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7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0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newcastle-my.sharepoint.com/personal/ndw19_newcastle_ac_uk/Documents/Documents/Jian Paper/GreenBuildingPaper/Revision/"/>
    </mc:Choice>
  </mc:AlternateContent>
  <xr:revisionPtr revIDLastSave="756" documentId="8_{EA65A00E-9CC2-4654-A58B-A2552031DC37}" xr6:coauthVersionLast="46" xr6:coauthVersionMax="46" xr10:uidLastSave="{FAD888CA-03E2-455B-B6FE-371EF506A7B8}"/>
  <bookViews>
    <workbookView xWindow="-108" yWindow="-108" windowWidth="23256" windowHeight="12576" firstSheet="8" activeTab="10" xr2:uid="{00000000-000D-0000-FFFF-FFFF00000000}"/>
  </bookViews>
  <sheets>
    <sheet name="WaterClockReadings DB" sheetId="2" r:id="rId1"/>
    <sheet name="WaterClockReadings USB" sheetId="3" r:id="rId2"/>
    <sheet name="Rainfall Durham and RWHS pot" sheetId="4" r:id="rId3"/>
    <sheet name="NPV RWHS DB theoretical" sheetId="5" r:id="rId4"/>
    <sheet name="NPV RWHS DB real" sheetId="6" r:id="rId5"/>
    <sheet name="Propelair toilets" sheetId="7" r:id="rId6"/>
    <sheet name="NPV PropelairToilet USB theory" sheetId="8" r:id="rId7"/>
    <sheet name="NPV PropelairToilet USB actual" sheetId="9" r:id="rId8"/>
    <sheet name="DB MainsWaterMonitoring" sheetId="10" r:id="rId9"/>
    <sheet name="EconomicsMetering" sheetId="12" r:id="rId10"/>
    <sheet name="USB MainsWaterMonitoringUSB" sheetId="11" r:id="rId11"/>
    <sheet name="SolarRadiation Newcastle" sheetId="14" r:id="rId12"/>
    <sheet name="DB Solar Panel Efficiency" sheetId="15" r:id="rId13"/>
    <sheet name="USB Solar Panel Efficiency" sheetId="16" r:id="rId14"/>
    <sheet name="NPV SPS DB theory" sheetId="17" r:id="rId15"/>
    <sheet name="NPV SPS DB real" sheetId="18" r:id="rId16"/>
    <sheet name="NPV SPS USB theory" sheetId="19" r:id="rId17"/>
    <sheet name="NPV SPS USB real" sheetId="20" r:id="rId1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2" i="11" l="1"/>
  <c r="E7" i="3"/>
  <c r="R27" i="6"/>
  <c r="Q27" i="6"/>
  <c r="M27" i="6"/>
  <c r="N27" i="6"/>
  <c r="O27" i="6"/>
  <c r="P27" i="6"/>
  <c r="L27" i="6"/>
  <c r="S27" i="6"/>
  <c r="T27" i="6"/>
  <c r="U27" i="6"/>
  <c r="F27" i="6"/>
  <c r="K17" i="18"/>
  <c r="D5" i="8"/>
  <c r="D5" i="9"/>
  <c r="G13" i="9"/>
  <c r="F13" i="9"/>
  <c r="S30" i="6"/>
  <c r="R30" i="6"/>
  <c r="Q30" i="6"/>
  <c r="M30" i="6"/>
  <c r="N30" i="6"/>
  <c r="O30" i="6"/>
  <c r="P30" i="6"/>
  <c r="L30" i="6"/>
  <c r="D5" i="6"/>
  <c r="F30" i="6"/>
  <c r="D5" i="5"/>
  <c r="X10" i="11"/>
  <c r="T29" i="6"/>
  <c r="S29" i="6"/>
  <c r="C11" i="7"/>
  <c r="D7" i="3"/>
  <c r="D115" i="17"/>
  <c r="D114" i="17"/>
  <c r="D113" i="17"/>
  <c r="D112" i="17"/>
  <c r="D111" i="17"/>
  <c r="D110" i="17"/>
  <c r="D109" i="17"/>
  <c r="D108" i="17"/>
  <c r="D107" i="17"/>
  <c r="D106" i="17"/>
  <c r="D105" i="17"/>
  <c r="D104" i="17"/>
  <c r="D103" i="17"/>
  <c r="D102" i="17"/>
  <c r="D101" i="17"/>
  <c r="D100" i="17"/>
  <c r="D99" i="17"/>
  <c r="D98" i="17"/>
  <c r="D97" i="17"/>
  <c r="D96" i="17"/>
  <c r="D95" i="17"/>
  <c r="D94" i="17"/>
  <c r="D93" i="17"/>
  <c r="D92" i="17"/>
  <c r="D91" i="17"/>
  <c r="D90" i="17"/>
  <c r="D89" i="17"/>
  <c r="D88" i="17"/>
  <c r="D87" i="17"/>
  <c r="D86" i="17"/>
  <c r="D85" i="17"/>
  <c r="D84" i="17"/>
  <c r="D83" i="17"/>
  <c r="D82" i="17"/>
  <c r="D81" i="17"/>
  <c r="D80" i="17"/>
  <c r="D79" i="17"/>
  <c r="D78" i="17"/>
  <c r="D77" i="17"/>
  <c r="D76" i="17"/>
  <c r="D75" i="17"/>
  <c r="D74" i="17"/>
  <c r="D73" i="17"/>
  <c r="D72" i="17"/>
  <c r="D71" i="17"/>
  <c r="D70" i="17"/>
  <c r="D69" i="17"/>
  <c r="D68" i="17"/>
  <c r="D67" i="17"/>
  <c r="D66" i="17"/>
  <c r="D65" i="17"/>
  <c r="D64" i="17"/>
  <c r="D63" i="17"/>
  <c r="D62" i="17"/>
  <c r="D61" i="17"/>
  <c r="D60" i="17"/>
  <c r="D59" i="17"/>
  <c r="D58" i="17"/>
  <c r="D57" i="17"/>
  <c r="D56" i="17"/>
  <c r="D55" i="17"/>
  <c r="D54" i="17"/>
  <c r="D53" i="17"/>
  <c r="D52" i="17"/>
  <c r="D51" i="17"/>
  <c r="D50" i="17"/>
  <c r="D49" i="17"/>
  <c r="D48" i="17"/>
  <c r="D47" i="17"/>
  <c r="D46" i="17"/>
  <c r="D45" i="17"/>
  <c r="D4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38" i="17"/>
  <c r="D39" i="17"/>
  <c r="D40" i="17"/>
  <c r="D41" i="17"/>
  <c r="D42" i="17"/>
  <c r="D43" i="17"/>
  <c r="CZ10" i="17"/>
  <c r="CZ12" i="17" s="1"/>
  <c r="DA10" i="17"/>
  <c r="CZ11" i="17"/>
  <c r="DA11" i="17" s="1"/>
  <c r="CT10" i="17"/>
  <c r="CT12" i="17" s="1"/>
  <c r="CU10" i="17"/>
  <c r="CV10" i="17" s="1"/>
  <c r="CT11" i="17"/>
  <c r="CU11" i="17"/>
  <c r="CV11" i="17" s="1"/>
  <c r="CW11" i="17" s="1"/>
  <c r="CX11" i="17" s="1"/>
  <c r="CY11" i="17" s="1"/>
  <c r="CM10" i="17"/>
  <c r="CN10" i="17" s="1"/>
  <c r="CM11" i="17"/>
  <c r="CN11" i="17" s="1"/>
  <c r="CO11" i="17" s="1"/>
  <c r="CP11" i="17" s="1"/>
  <c r="CQ11" i="17" s="1"/>
  <c r="CR11" i="17" s="1"/>
  <c r="CS11" i="17" s="1"/>
  <c r="CM12" i="17"/>
  <c r="CG10" i="17"/>
  <c r="CG12" i="17" s="1"/>
  <c r="CG11" i="17"/>
  <c r="CH11" i="17" s="1"/>
  <c r="CI11" i="17" s="1"/>
  <c r="CJ11" i="17" s="1"/>
  <c r="CK11" i="17" s="1"/>
  <c r="CL11" i="17" s="1"/>
  <c r="BV10" i="17"/>
  <c r="BV12" i="17" s="1"/>
  <c r="BV11" i="17"/>
  <c r="BW11" i="17"/>
  <c r="BX11" i="17" s="1"/>
  <c r="BY11" i="17" s="1"/>
  <c r="BZ11" i="17" s="1"/>
  <c r="CA11" i="17" s="1"/>
  <c r="CB11" i="17" s="1"/>
  <c r="CC11" i="17" s="1"/>
  <c r="CD11" i="17" s="1"/>
  <c r="CE11" i="17" s="1"/>
  <c r="CF11" i="17" s="1"/>
  <c r="BQ10" i="17"/>
  <c r="BQ12" i="17" s="1"/>
  <c r="BQ11" i="17"/>
  <c r="BR11" i="17"/>
  <c r="BS11" i="17" s="1"/>
  <c r="BT11" i="17" s="1"/>
  <c r="BU11" i="17" s="1"/>
  <c r="BD10" i="17"/>
  <c r="BE10" i="17"/>
  <c r="BF10" i="17" s="1"/>
  <c r="BD11" i="17"/>
  <c r="BE11" i="17" s="1"/>
  <c r="AI10" i="17"/>
  <c r="AJ10" i="17"/>
  <c r="AK10" i="17"/>
  <c r="AL10" i="17"/>
  <c r="AM10" i="17"/>
  <c r="AN10" i="17"/>
  <c r="AO10" i="17"/>
  <c r="AP10" i="17"/>
  <c r="AQ10" i="17" s="1"/>
  <c r="AI11" i="17"/>
  <c r="AI12" i="17" s="1"/>
  <c r="AJ11" i="17"/>
  <c r="AK11" i="17" s="1"/>
  <c r="DA12" i="17" l="1"/>
  <c r="CV12" i="17"/>
  <c r="CW10" i="17"/>
  <c r="CU12" i="17"/>
  <c r="CN12" i="17"/>
  <c r="CO10" i="17"/>
  <c r="CH10" i="17"/>
  <c r="BW10" i="17"/>
  <c r="BR10" i="17"/>
  <c r="BE12" i="17"/>
  <c r="BF11" i="17"/>
  <c r="BG11" i="17" s="1"/>
  <c r="BH11" i="17" s="1"/>
  <c r="BI11" i="17" s="1"/>
  <c r="BJ11" i="17" s="1"/>
  <c r="BK11" i="17" s="1"/>
  <c r="BL11" i="17" s="1"/>
  <c r="BM11" i="17" s="1"/>
  <c r="BN11" i="17" s="1"/>
  <c r="BO11" i="17" s="1"/>
  <c r="BP11" i="17" s="1"/>
  <c r="BF12" i="17"/>
  <c r="BG10" i="17"/>
  <c r="BD12" i="17"/>
  <c r="AL11" i="17"/>
  <c r="AK12" i="17"/>
  <c r="AR10" i="17"/>
  <c r="AJ12" i="17"/>
  <c r="K8" i="20"/>
  <c r="L8" i="20" s="1"/>
  <c r="M8" i="20" s="1"/>
  <c r="N8" i="20" s="1"/>
  <c r="O8" i="20" s="1"/>
  <c r="P8" i="20" s="1"/>
  <c r="Q8" i="20" s="1"/>
  <c r="R8" i="20" s="1"/>
  <c r="S8" i="20" s="1"/>
  <c r="T8" i="20" s="1"/>
  <c r="U8" i="20" s="1"/>
  <c r="V8" i="20" s="1"/>
  <c r="G9" i="20"/>
  <c r="H8" i="20"/>
  <c r="H9" i="20"/>
  <c r="D17" i="20"/>
  <c r="DA13" i="9"/>
  <c r="CZ9" i="9"/>
  <c r="DA9" i="9" s="1"/>
  <c r="DA14" i="9" s="1"/>
  <c r="CZ12" i="9"/>
  <c r="DA12" i="9"/>
  <c r="BP9" i="9"/>
  <c r="BQ9" i="9" s="1"/>
  <c r="BP12" i="9"/>
  <c r="BQ12" i="9" s="1"/>
  <c r="BP13" i="9"/>
  <c r="BP14" i="9" s="1"/>
  <c r="BN9" i="9"/>
  <c r="BN13" i="9" s="1"/>
  <c r="BN12" i="9"/>
  <c r="CW12" i="17" l="1"/>
  <c r="CX10" i="17"/>
  <c r="CP10" i="17"/>
  <c r="CO12" i="17"/>
  <c r="CI10" i="17"/>
  <c r="CH12" i="17"/>
  <c r="BX10" i="17"/>
  <c r="BW12" i="17"/>
  <c r="BR12" i="17"/>
  <c r="BS10" i="17"/>
  <c r="BH10" i="17"/>
  <c r="BG12" i="17"/>
  <c r="AM11" i="17"/>
  <c r="AL12" i="17"/>
  <c r="AS10" i="17"/>
  <c r="CZ13" i="9"/>
  <c r="CZ14" i="9" s="1"/>
  <c r="BR12" i="9"/>
  <c r="BQ13" i="9"/>
  <c r="BQ14" i="9" s="1"/>
  <c r="BR9" i="9"/>
  <c r="BN14" i="9"/>
  <c r="BO12" i="9"/>
  <c r="BO9" i="9"/>
  <c r="BO13" i="9" s="1"/>
  <c r="BO14" i="9" l="1"/>
  <c r="CX12" i="17"/>
  <c r="CY10" i="17"/>
  <c r="CY12" i="17" s="1"/>
  <c r="CQ10" i="17"/>
  <c r="CP12" i="17"/>
  <c r="CI12" i="17"/>
  <c r="CJ10" i="17"/>
  <c r="BY10" i="17"/>
  <c r="BX12" i="17"/>
  <c r="BS12" i="17"/>
  <c r="BT10" i="17"/>
  <c r="BI10" i="17"/>
  <c r="BH12" i="17"/>
  <c r="AT10" i="17"/>
  <c r="AN11" i="17"/>
  <c r="AM12" i="17"/>
  <c r="BR13" i="9"/>
  <c r="BR14" i="9" s="1"/>
  <c r="BS9" i="9"/>
  <c r="BS12" i="9"/>
  <c r="D6" i="6"/>
  <c r="K11" i="4"/>
  <c r="C33" i="16"/>
  <c r="B33" i="16"/>
  <c r="A33" i="16"/>
  <c r="P3" i="15"/>
  <c r="N3" i="15"/>
  <c r="J3" i="15"/>
  <c r="BD12" i="9"/>
  <c r="BE12" i="9"/>
  <c r="BF12" i="9"/>
  <c r="D17" i="9"/>
  <c r="BC12" i="9"/>
  <c r="AY12" i="9"/>
  <c r="AZ12" i="9"/>
  <c r="BA12" i="9" s="1"/>
  <c r="AT12" i="9"/>
  <c r="AU12" i="9"/>
  <c r="AV12" i="9" s="1"/>
  <c r="AC12" i="9"/>
  <c r="R12" i="9"/>
  <c r="S12" i="9"/>
  <c r="T12" i="9" s="1"/>
  <c r="J10" i="9"/>
  <c r="J12" i="9"/>
  <c r="K12" i="9" s="1"/>
  <c r="C21" i="7"/>
  <c r="BJ11" i="5"/>
  <c r="BK11" i="5"/>
  <c r="BL11" i="5" s="1"/>
  <c r="BD11" i="5"/>
  <c r="BE11" i="5"/>
  <c r="AP11" i="5"/>
  <c r="AQ11" i="5" s="1"/>
  <c r="AH11" i="5"/>
  <c r="AF11" i="5"/>
  <c r="AG11" i="5"/>
  <c r="CR10" i="17" l="1"/>
  <c r="CQ12" i="17"/>
  <c r="CK10" i="17"/>
  <c r="CJ12" i="17"/>
  <c r="BZ10" i="17"/>
  <c r="BY12" i="17"/>
  <c r="BU10" i="17"/>
  <c r="BU12" i="17" s="1"/>
  <c r="BT12" i="17"/>
  <c r="BI12" i="17"/>
  <c r="BJ10" i="17"/>
  <c r="AU10" i="17"/>
  <c r="AO11" i="17"/>
  <c r="AN12" i="17"/>
  <c r="BT12" i="9"/>
  <c r="BS13" i="9"/>
  <c r="BS14" i="9" s="1"/>
  <c r="BT9" i="9"/>
  <c r="BG12" i="9"/>
  <c r="BB12" i="9"/>
  <c r="AW12" i="9"/>
  <c r="AD12" i="9"/>
  <c r="U12" i="9"/>
  <c r="L12" i="9"/>
  <c r="BM11" i="5"/>
  <c r="BF11" i="5"/>
  <c r="AR11" i="5"/>
  <c r="AI11" i="5"/>
  <c r="CS10" i="17" l="1"/>
  <c r="CS12" i="17" s="1"/>
  <c r="CR12" i="17"/>
  <c r="CK12" i="17"/>
  <c r="CL10" i="17"/>
  <c r="CL12" i="17" s="1"/>
  <c r="CA10" i="17"/>
  <c r="BZ12" i="17"/>
  <c r="BK10" i="17"/>
  <c r="BJ12" i="17"/>
  <c r="AV10" i="17"/>
  <c r="AP11" i="17"/>
  <c r="AO12" i="17"/>
  <c r="BT13" i="9"/>
  <c r="BT14" i="9" s="1"/>
  <c r="BU9" i="9"/>
  <c r="BU12" i="9"/>
  <c r="BH12" i="9"/>
  <c r="AX12" i="9"/>
  <c r="AE12" i="9"/>
  <c r="V12" i="9"/>
  <c r="M12" i="9"/>
  <c r="BG11" i="5"/>
  <c r="AS11" i="5"/>
  <c r="AJ11" i="5"/>
  <c r="CA12" i="17" l="1"/>
  <c r="CB10" i="17"/>
  <c r="BK12" i="17"/>
  <c r="BL10" i="17"/>
  <c r="AQ11" i="17"/>
  <c r="AP12" i="17"/>
  <c r="AW10" i="17"/>
  <c r="BV12" i="9"/>
  <c r="BV9" i="9"/>
  <c r="BU13" i="9"/>
  <c r="BU14" i="9" s="1"/>
  <c r="BI12" i="9"/>
  <c r="AF12" i="9"/>
  <c r="W12" i="9"/>
  <c r="N12" i="9"/>
  <c r="BH11" i="5"/>
  <c r="AT11" i="5"/>
  <c r="AK11" i="5"/>
  <c r="CB12" i="17" l="1"/>
  <c r="CC10" i="17"/>
  <c r="BM10" i="17"/>
  <c r="BL12" i="17"/>
  <c r="AR11" i="17"/>
  <c r="AQ12" i="17"/>
  <c r="AX10" i="17"/>
  <c r="BV13" i="9"/>
  <c r="BW9" i="9"/>
  <c r="BV14" i="9"/>
  <c r="BW12" i="9"/>
  <c r="BJ12" i="9"/>
  <c r="AG12" i="9"/>
  <c r="X12" i="9"/>
  <c r="O12" i="9"/>
  <c r="BI11" i="5"/>
  <c r="AU11" i="5"/>
  <c r="AL11" i="5"/>
  <c r="CC12" i="17" l="1"/>
  <c r="CD10" i="17"/>
  <c r="BN10" i="17"/>
  <c r="BM12" i="17"/>
  <c r="AY10" i="17"/>
  <c r="AS11" i="17"/>
  <c r="AR12" i="17"/>
  <c r="BX12" i="9"/>
  <c r="BW13" i="9"/>
  <c r="BW14" i="9" s="1"/>
  <c r="BX9" i="9"/>
  <c r="BK12" i="9"/>
  <c r="AH12" i="9"/>
  <c r="Y12" i="9"/>
  <c r="P12" i="9"/>
  <c r="AV11" i="5"/>
  <c r="AM11" i="5"/>
  <c r="J3" i="10"/>
  <c r="D5" i="19"/>
  <c r="D4" i="17"/>
  <c r="B3" i="16"/>
  <c r="CD12" i="17" l="1"/>
  <c r="CE10" i="17"/>
  <c r="BN12" i="17"/>
  <c r="BO10" i="17"/>
  <c r="AZ10" i="17"/>
  <c r="AT11" i="17"/>
  <c r="AS12" i="17"/>
  <c r="BY9" i="9"/>
  <c r="BX13" i="9"/>
  <c r="BX14" i="9" s="1"/>
  <c r="BY12" i="9"/>
  <c r="BL12" i="9"/>
  <c r="AI12" i="9"/>
  <c r="Z12" i="9"/>
  <c r="Q12" i="9"/>
  <c r="AW11" i="5"/>
  <c r="AN11" i="5"/>
  <c r="F8" i="20"/>
  <c r="G8" i="20" s="1"/>
  <c r="I8" i="20" s="1"/>
  <c r="J8" i="20" s="1"/>
  <c r="D5" i="20"/>
  <c r="D2" i="20"/>
  <c r="D3" i="20"/>
  <c r="D4" i="20"/>
  <c r="D2" i="19"/>
  <c r="D1" i="20" s="1"/>
  <c r="E12" i="20" s="1"/>
  <c r="E14" i="20" s="1"/>
  <c r="CE12" i="17" l="1"/>
  <c r="CF10" i="17"/>
  <c r="CF12" i="17" s="1"/>
  <c r="BO12" i="17"/>
  <c r="BP10" i="17"/>
  <c r="BP12" i="17" s="1"/>
  <c r="AU11" i="17"/>
  <c r="AT12" i="17"/>
  <c r="BA10" i="17"/>
  <c r="BZ12" i="9"/>
  <c r="BY13" i="9"/>
  <c r="BY14" i="9" s="1"/>
  <c r="BZ9" i="9"/>
  <c r="BM12" i="9"/>
  <c r="AJ12" i="9"/>
  <c r="AA12" i="9"/>
  <c r="AX11" i="5"/>
  <c r="AO11" i="5"/>
  <c r="BB10" i="17" l="1"/>
  <c r="AV11" i="17"/>
  <c r="AU12" i="17"/>
  <c r="CA9" i="9"/>
  <c r="BZ13" i="9"/>
  <c r="CA12" i="9"/>
  <c r="BZ14" i="9"/>
  <c r="AK12" i="9"/>
  <c r="AB12" i="9"/>
  <c r="AY11" i="5"/>
  <c r="BC10" i="17" l="1"/>
  <c r="AW11" i="17"/>
  <c r="AV12" i="17"/>
  <c r="CB12" i="9"/>
  <c r="CB9" i="9"/>
  <c r="CA13" i="9"/>
  <c r="CA14" i="9" s="1"/>
  <c r="AL12" i="9"/>
  <c r="AZ11" i="5"/>
  <c r="AX11" i="17" l="1"/>
  <c r="AW12" i="17"/>
  <c r="CB13" i="9"/>
  <c r="CC9" i="9"/>
  <c r="CB14" i="9"/>
  <c r="CC12" i="9"/>
  <c r="AM12" i="9"/>
  <c r="BA11" i="5"/>
  <c r="AY11" i="17" l="1"/>
  <c r="AX12" i="17"/>
  <c r="CC13" i="9"/>
  <c r="CD9" i="9"/>
  <c r="CC14" i="9"/>
  <c r="CD12" i="9"/>
  <c r="AN12" i="9"/>
  <c r="BB11" i="5"/>
  <c r="AZ11" i="17" l="1"/>
  <c r="AY12" i="17"/>
  <c r="CE12" i="9"/>
  <c r="CD13" i="9"/>
  <c r="CD14" i="9" s="1"/>
  <c r="CE9" i="9"/>
  <c r="AO12" i="9"/>
  <c r="BC11" i="5"/>
  <c r="E11" i="19"/>
  <c r="E13" i="19" s="1"/>
  <c r="U16" i="18"/>
  <c r="P16" i="18"/>
  <c r="N16" i="18"/>
  <c r="G13" i="18"/>
  <c r="H13" i="18"/>
  <c r="I13" i="18"/>
  <c r="J13" i="18"/>
  <c r="K13" i="18"/>
  <c r="L13" i="18"/>
  <c r="M13" i="18"/>
  <c r="N13" i="18"/>
  <c r="O13" i="18"/>
  <c r="P13" i="18"/>
  <c r="Q13" i="18"/>
  <c r="R13" i="18"/>
  <c r="S13" i="18"/>
  <c r="T13" i="18"/>
  <c r="G13" i="20" s="1"/>
  <c r="G14" i="20" s="1"/>
  <c r="U13" i="18"/>
  <c r="H13" i="20" s="1"/>
  <c r="H14" i="20" s="1"/>
  <c r="V13" i="18"/>
  <c r="I9" i="20" s="1"/>
  <c r="D5" i="18"/>
  <c r="E16" i="18"/>
  <c r="V12" i="18"/>
  <c r="K12" i="18"/>
  <c r="L12" i="18" s="1"/>
  <c r="M12" i="18" s="1"/>
  <c r="N12" i="18" s="1"/>
  <c r="O12" i="18" s="1"/>
  <c r="P12" i="18" s="1"/>
  <c r="Q12" i="18" s="1"/>
  <c r="R12" i="18" s="1"/>
  <c r="S12" i="18" s="1"/>
  <c r="T12" i="18" s="1"/>
  <c r="U12" i="18" s="1"/>
  <c r="D4" i="18"/>
  <c r="D3" i="18"/>
  <c r="E18" i="18"/>
  <c r="I13" i="20" l="1"/>
  <c r="I14" i="20" s="1"/>
  <c r="J9" i="20"/>
  <c r="BA11" i="17"/>
  <c r="AZ12" i="17"/>
  <c r="D20" i="20"/>
  <c r="CF12" i="9"/>
  <c r="CE13" i="9"/>
  <c r="CE14" i="9" s="1"/>
  <c r="CF9" i="9"/>
  <c r="V17" i="18"/>
  <c r="J17" i="18"/>
  <c r="AP12" i="9"/>
  <c r="U17" i="18"/>
  <c r="H17" i="18"/>
  <c r="T17" i="18"/>
  <c r="S17" i="18"/>
  <c r="G17" i="18"/>
  <c r="F9" i="20"/>
  <c r="F13" i="20" s="1"/>
  <c r="F14" i="20" s="1"/>
  <c r="D18" i="20" s="1"/>
  <c r="D6" i="19"/>
  <c r="I17" i="18"/>
  <c r="R17" i="18"/>
  <c r="P17" i="18"/>
  <c r="N17" i="18"/>
  <c r="M17" i="18"/>
  <c r="Q17" i="18"/>
  <c r="Q18" i="18" s="1"/>
  <c r="O17" i="18"/>
  <c r="O18" i="18" s="1"/>
  <c r="L17" i="18"/>
  <c r="L18" i="18" s="1"/>
  <c r="D16" i="19"/>
  <c r="G11" i="19"/>
  <c r="U18" i="18"/>
  <c r="R18" i="18"/>
  <c r="D21" i="18"/>
  <c r="J18" i="18"/>
  <c r="D21" i="20" l="1"/>
  <c r="K9" i="20"/>
  <c r="J13" i="20"/>
  <c r="J14" i="20" s="1"/>
  <c r="D19" i="20"/>
  <c r="BB11" i="17"/>
  <c r="BA12" i="17"/>
  <c r="CF13" i="9"/>
  <c r="CF14" i="9" s="1"/>
  <c r="CG9" i="9"/>
  <c r="CG12" i="9"/>
  <c r="AQ12" i="9"/>
  <c r="D6" i="20"/>
  <c r="F12" i="19"/>
  <c r="H11" i="19"/>
  <c r="T18" i="18"/>
  <c r="H18" i="18"/>
  <c r="I18" i="18"/>
  <c r="K18" i="18"/>
  <c r="S18" i="18"/>
  <c r="G18" i="18"/>
  <c r="P18" i="18"/>
  <c r="N18" i="18"/>
  <c r="M18" i="18"/>
  <c r="D22" i="20" l="1"/>
  <c r="L9" i="20"/>
  <c r="K13" i="20"/>
  <c r="K14" i="20" s="1"/>
  <c r="BC11" i="17"/>
  <c r="BC12" i="17" s="1"/>
  <c r="BB12" i="17"/>
  <c r="CG14" i="9"/>
  <c r="CH12" i="9"/>
  <c r="CH9" i="9"/>
  <c r="CG13" i="9"/>
  <c r="AR12" i="9"/>
  <c r="G12" i="19"/>
  <c r="F13" i="19"/>
  <c r="D17" i="19" s="1"/>
  <c r="I11" i="19"/>
  <c r="D23" i="20" l="1"/>
  <c r="M9" i="20"/>
  <c r="L13" i="20"/>
  <c r="L14" i="20" s="1"/>
  <c r="D24" i="20"/>
  <c r="CI9" i="9"/>
  <c r="CH13" i="9"/>
  <c r="CH14" i="9" s="1"/>
  <c r="CI12" i="9"/>
  <c r="AS12" i="9"/>
  <c r="H12" i="19"/>
  <c r="G13" i="19"/>
  <c r="D18" i="19" s="1"/>
  <c r="J11" i="19"/>
  <c r="N9" i="20" l="1"/>
  <c r="M13" i="20"/>
  <c r="M14" i="20" s="1"/>
  <c r="D25" i="20"/>
  <c r="CI13" i="9"/>
  <c r="CI14" i="9" s="1"/>
  <c r="CJ9" i="9"/>
  <c r="CJ12" i="9"/>
  <c r="I12" i="19"/>
  <c r="H13" i="19"/>
  <c r="D19" i="19" s="1"/>
  <c r="K11" i="19"/>
  <c r="O9" i="20" l="1"/>
  <c r="N13" i="20"/>
  <c r="N14" i="20" s="1"/>
  <c r="CK12" i="9"/>
  <c r="CJ13" i="9"/>
  <c r="CJ14" i="9" s="1"/>
  <c r="CK9" i="9"/>
  <c r="J12" i="19"/>
  <c r="I13" i="19"/>
  <c r="D20" i="19" s="1"/>
  <c r="E21" i="20" s="1"/>
  <c r="L11" i="19"/>
  <c r="P9" i="20" l="1"/>
  <c r="O13" i="20"/>
  <c r="O14" i="20" s="1"/>
  <c r="D27" i="20" s="1"/>
  <c r="D26" i="20"/>
  <c r="CK13" i="9"/>
  <c r="CK14" i="9" s="1"/>
  <c r="CL9" i="9"/>
  <c r="CL12" i="9"/>
  <c r="K12" i="19"/>
  <c r="J13" i="19"/>
  <c r="D21" i="19" s="1"/>
  <c r="M11" i="19"/>
  <c r="I10" i="9"/>
  <c r="H10" i="9"/>
  <c r="G10" i="9"/>
  <c r="I9" i="9"/>
  <c r="J9" i="9" s="1"/>
  <c r="H9" i="9"/>
  <c r="G9" i="9"/>
  <c r="F10" i="9"/>
  <c r="F9" i="9"/>
  <c r="D10" i="9"/>
  <c r="D9" i="9"/>
  <c r="V24" i="6"/>
  <c r="U24" i="6"/>
  <c r="T24" i="6"/>
  <c r="S24" i="6"/>
  <c r="R24" i="6"/>
  <c r="Q24" i="6"/>
  <c r="P24" i="6"/>
  <c r="O24" i="6"/>
  <c r="N24" i="6"/>
  <c r="M24" i="6"/>
  <c r="L24" i="6"/>
  <c r="J24" i="6"/>
  <c r="K24" i="6"/>
  <c r="I24" i="6"/>
  <c r="H24" i="6"/>
  <c r="G24" i="6"/>
  <c r="D7" i="5"/>
  <c r="D6" i="18" s="1"/>
  <c r="F13" i="18" s="1"/>
  <c r="F17" i="18" s="1"/>
  <c r="F18" i="18" s="1"/>
  <c r="D15" i="6"/>
  <c r="F24" i="6" s="1"/>
  <c r="Q9" i="20" l="1"/>
  <c r="P13" i="20"/>
  <c r="P14" i="20" s="1"/>
  <c r="CM12" i="9"/>
  <c r="CL13" i="9"/>
  <c r="CL14" i="9" s="1"/>
  <c r="CM9" i="9"/>
  <c r="J13" i="9"/>
  <c r="J14" i="9" s="1"/>
  <c r="K9" i="9"/>
  <c r="L12" i="19"/>
  <c r="K13" i="19"/>
  <c r="D22" i="19" s="1"/>
  <c r="D27" i="18"/>
  <c r="D30" i="18"/>
  <c r="D25" i="18"/>
  <c r="D22" i="18"/>
  <c r="D33" i="18"/>
  <c r="D31" i="18"/>
  <c r="D37" i="18"/>
  <c r="D28" i="18"/>
  <c r="D26" i="18"/>
  <c r="D36" i="18"/>
  <c r="D24" i="18"/>
  <c r="D32" i="18"/>
  <c r="D35" i="18"/>
  <c r="D34" i="18"/>
  <c r="D23" i="18"/>
  <c r="D29" i="18"/>
  <c r="N11" i="19"/>
  <c r="D28" i="20" l="1"/>
  <c r="R9" i="20"/>
  <c r="Q13" i="20"/>
  <c r="Q14" i="20" s="1"/>
  <c r="CN9" i="9"/>
  <c r="CM13" i="9"/>
  <c r="CN12" i="9"/>
  <c r="CM14" i="9"/>
  <c r="L9" i="9"/>
  <c r="K13" i="9"/>
  <c r="K14" i="9" s="1"/>
  <c r="M12" i="19"/>
  <c r="L13" i="19"/>
  <c r="D23" i="19" s="1"/>
  <c r="O11" i="19"/>
  <c r="D29" i="20" l="1"/>
  <c r="S9" i="20"/>
  <c r="R13" i="20"/>
  <c r="R14" i="20" s="1"/>
  <c r="CO12" i="9"/>
  <c r="CN13" i="9"/>
  <c r="CN14" i="9" s="1"/>
  <c r="CO9" i="9"/>
  <c r="L13" i="9"/>
  <c r="L14" i="9" s="1"/>
  <c r="M9" i="9"/>
  <c r="N12" i="19"/>
  <c r="M13" i="19"/>
  <c r="D24" i="19" s="1"/>
  <c r="P11" i="19"/>
  <c r="D30" i="20" l="1"/>
  <c r="T9" i="20"/>
  <c r="S13" i="20"/>
  <c r="S14" i="20" s="1"/>
  <c r="D31" i="20" s="1"/>
  <c r="CO13" i="9"/>
  <c r="CO14" i="9" s="1"/>
  <c r="CP9" i="9"/>
  <c r="CP12" i="9"/>
  <c r="M13" i="9"/>
  <c r="M14" i="9" s="1"/>
  <c r="N9" i="9"/>
  <c r="O12" i="19"/>
  <c r="N13" i="19"/>
  <c r="D25" i="19" s="1"/>
  <c r="Q11" i="19"/>
  <c r="U9" i="20" l="1"/>
  <c r="T13" i="20"/>
  <c r="T14" i="20" s="1"/>
  <c r="CQ12" i="9"/>
  <c r="CP13" i="9"/>
  <c r="CP14" i="9" s="1"/>
  <c r="CQ9" i="9"/>
  <c r="N13" i="9"/>
  <c r="N14" i="9" s="1"/>
  <c r="O9" i="9"/>
  <c r="P12" i="19"/>
  <c r="O13" i="19"/>
  <c r="D26" i="19" s="1"/>
  <c r="R11" i="19"/>
  <c r="V9" i="20" l="1"/>
  <c r="V13" i="20" s="1"/>
  <c r="U13" i="20"/>
  <c r="U14" i="20" s="1"/>
  <c r="D97" i="20"/>
  <c r="D95" i="20"/>
  <c r="D116" i="20"/>
  <c r="D56" i="20"/>
  <c r="D106" i="20"/>
  <c r="D77" i="20"/>
  <c r="D71" i="20"/>
  <c r="D83" i="20"/>
  <c r="D32" i="20"/>
  <c r="D54" i="20"/>
  <c r="CQ13" i="9"/>
  <c r="CQ14" i="9" s="1"/>
  <c r="CR9" i="9"/>
  <c r="CR12" i="9"/>
  <c r="O13" i="9"/>
  <c r="O14" i="9" s="1"/>
  <c r="P9" i="9"/>
  <c r="Q12" i="19"/>
  <c r="P13" i="19"/>
  <c r="D27" i="19" s="1"/>
  <c r="S11" i="19"/>
  <c r="D37" i="20" l="1"/>
  <c r="D84" i="20"/>
  <c r="D40" i="20"/>
  <c r="D74" i="20"/>
  <c r="D102" i="20"/>
  <c r="D67" i="20"/>
  <c r="D78" i="20"/>
  <c r="D85" i="20"/>
  <c r="D60" i="20"/>
  <c r="D93" i="20"/>
  <c r="D101" i="20"/>
  <c r="D112" i="20"/>
  <c r="D117" i="20"/>
  <c r="D91" i="20"/>
  <c r="D55" i="20"/>
  <c r="D34" i="20"/>
  <c r="D80" i="20"/>
  <c r="D36" i="20"/>
  <c r="D72" i="20"/>
  <c r="D62" i="20"/>
  <c r="D86" i="20"/>
  <c r="D69" i="20"/>
  <c r="D76" i="20"/>
  <c r="D58" i="20"/>
  <c r="D44" i="20"/>
  <c r="D90" i="20"/>
  <c r="D103" i="20"/>
  <c r="D39" i="20"/>
  <c r="D107" i="20"/>
  <c r="D47" i="20"/>
  <c r="D115" i="20"/>
  <c r="D33" i="20"/>
  <c r="D70" i="20"/>
  <c r="D81" i="20"/>
  <c r="D114" i="20"/>
  <c r="D68" i="20"/>
  <c r="D92" i="20"/>
  <c r="D88" i="20"/>
  <c r="D45" i="20"/>
  <c r="D48" i="20"/>
  <c r="D79" i="20"/>
  <c r="D57" i="20"/>
  <c r="D50" i="20"/>
  <c r="D94" i="20"/>
  <c r="D52" i="20"/>
  <c r="D99" i="20"/>
  <c r="D61" i="20"/>
  <c r="D43" i="20"/>
  <c r="D75" i="20"/>
  <c r="D46" i="20"/>
  <c r="D59" i="20"/>
  <c r="D51" i="20"/>
  <c r="D108" i="20"/>
  <c r="D104" i="20"/>
  <c r="D87" i="20"/>
  <c r="D65" i="20"/>
  <c r="D82" i="20"/>
  <c r="D73" i="20"/>
  <c r="D35" i="20"/>
  <c r="D66" i="20"/>
  <c r="D111" i="20"/>
  <c r="D113" i="20"/>
  <c r="D49" i="20"/>
  <c r="D96" i="20"/>
  <c r="D41" i="20"/>
  <c r="D38" i="20"/>
  <c r="D53" i="20"/>
  <c r="D98" i="20"/>
  <c r="D100" i="20"/>
  <c r="D105" i="20"/>
  <c r="D63" i="20"/>
  <c r="D109" i="20"/>
  <c r="D89" i="20"/>
  <c r="D110" i="20"/>
  <c r="D64" i="20"/>
  <c r="D42" i="20"/>
  <c r="CS12" i="9"/>
  <c r="CR13" i="9"/>
  <c r="CR14" i="9" s="1"/>
  <c r="CS9" i="9"/>
  <c r="P13" i="9"/>
  <c r="P14" i="9" s="1"/>
  <c r="Q9" i="9"/>
  <c r="R12" i="19"/>
  <c r="Q13" i="19"/>
  <c r="D28" i="19" s="1"/>
  <c r="T11" i="19"/>
  <c r="CT12" i="9" l="1"/>
  <c r="CT9" i="9"/>
  <c r="CS13" i="9"/>
  <c r="CS14" i="9" s="1"/>
  <c r="R9" i="9"/>
  <c r="Q13" i="9"/>
  <c r="Q14" i="9" s="1"/>
  <c r="S12" i="19"/>
  <c r="R13" i="19"/>
  <c r="D29" i="19" s="1"/>
  <c r="U11" i="19"/>
  <c r="CT13" i="9" l="1"/>
  <c r="CT14" i="9" s="1"/>
  <c r="CU9" i="9"/>
  <c r="CU12" i="9"/>
  <c r="R13" i="9"/>
  <c r="R14" i="9" s="1"/>
  <c r="S9" i="9"/>
  <c r="T12" i="19"/>
  <c r="S13" i="19"/>
  <c r="D30" i="19" s="1"/>
  <c r="V11" i="19"/>
  <c r="CV12" i="9" l="1"/>
  <c r="CV9" i="9"/>
  <c r="CU13" i="9"/>
  <c r="CU14" i="9" s="1"/>
  <c r="S13" i="9"/>
  <c r="S14" i="9" s="1"/>
  <c r="T9" i="9"/>
  <c r="U12" i="19"/>
  <c r="T13" i="19"/>
  <c r="D31" i="19" s="1"/>
  <c r="W11" i="19"/>
  <c r="CV13" i="9" l="1"/>
  <c r="CV14" i="9" s="1"/>
  <c r="CW9" i="9"/>
  <c r="CW12" i="9"/>
  <c r="U9" i="9"/>
  <c r="T13" i="9"/>
  <c r="T14" i="9" s="1"/>
  <c r="V12" i="19"/>
  <c r="U13" i="19"/>
  <c r="D32" i="19" s="1"/>
  <c r="X11" i="19"/>
  <c r="CX12" i="9" l="1"/>
  <c r="CW13" i="9"/>
  <c r="CW14" i="9" s="1"/>
  <c r="CX9" i="9"/>
  <c r="U13" i="9"/>
  <c r="U14" i="9" s="1"/>
  <c r="V9" i="9"/>
  <c r="W12" i="19"/>
  <c r="V13" i="19"/>
  <c r="D33" i="19" s="1"/>
  <c r="Y11" i="19"/>
  <c r="CX13" i="9" l="1"/>
  <c r="CX14" i="9" s="1"/>
  <c r="CY9" i="9"/>
  <c r="CY13" i="9" s="1"/>
  <c r="CY12" i="9"/>
  <c r="W9" i="9"/>
  <c r="V13" i="9"/>
  <c r="V14" i="9" s="1"/>
  <c r="X12" i="19"/>
  <c r="W13" i="19"/>
  <c r="D34" i="19" s="1"/>
  <c r="Z11" i="19"/>
  <c r="CY14" i="9" l="1"/>
  <c r="W13" i="9"/>
  <c r="W14" i="9" s="1"/>
  <c r="X9" i="9"/>
  <c r="Y12" i="19"/>
  <c r="X13" i="19"/>
  <c r="D35" i="19" s="1"/>
  <c r="AA11" i="19"/>
  <c r="Y9" i="9" l="1"/>
  <c r="X13" i="9"/>
  <c r="X14" i="9" s="1"/>
  <c r="Z12" i="19"/>
  <c r="Y13" i="19"/>
  <c r="D36" i="19" s="1"/>
  <c r="AB11" i="19"/>
  <c r="Y13" i="9" l="1"/>
  <c r="Y14" i="9" s="1"/>
  <c r="Z9" i="9"/>
  <c r="AA12" i="19"/>
  <c r="Z13" i="19"/>
  <c r="D37" i="19" s="1"/>
  <c r="AC11" i="19"/>
  <c r="AA9" i="9" l="1"/>
  <c r="Z13" i="9"/>
  <c r="Z14" i="9" s="1"/>
  <c r="AB12" i="19"/>
  <c r="AA13" i="19"/>
  <c r="D38" i="19" s="1"/>
  <c r="AD11" i="19"/>
  <c r="AA13" i="9" l="1"/>
  <c r="AA14" i="9" s="1"/>
  <c r="AB9" i="9"/>
  <c r="AC12" i="19"/>
  <c r="AB13" i="19"/>
  <c r="D39" i="19" s="1"/>
  <c r="AE11" i="19"/>
  <c r="AB13" i="9" l="1"/>
  <c r="AB14" i="9" s="1"/>
  <c r="AC9" i="9"/>
  <c r="AD12" i="19"/>
  <c r="AC13" i="19"/>
  <c r="D40" i="19" s="1"/>
  <c r="AF11" i="19"/>
  <c r="AD9" i="9" l="1"/>
  <c r="AC13" i="9"/>
  <c r="AC14" i="9" s="1"/>
  <c r="AE12" i="19"/>
  <c r="AD13" i="19"/>
  <c r="D41" i="19" s="1"/>
  <c r="AG11" i="19"/>
  <c r="AD13" i="9" l="1"/>
  <c r="AD14" i="9" s="1"/>
  <c r="AE9" i="9"/>
  <c r="AF12" i="19"/>
  <c r="AE13" i="19"/>
  <c r="D42" i="19" s="1"/>
  <c r="AH11" i="19"/>
  <c r="D5" i="17"/>
  <c r="D3" i="17"/>
  <c r="E10" i="17"/>
  <c r="E12" i="17" s="1"/>
  <c r="AE13" i="9" l="1"/>
  <c r="AE14" i="9" s="1"/>
  <c r="AF9" i="9"/>
  <c r="AG12" i="19"/>
  <c r="AF13" i="19"/>
  <c r="D43" i="19" s="1"/>
  <c r="F11" i="17"/>
  <c r="G11" i="17" s="1"/>
  <c r="H11" i="17" s="1"/>
  <c r="I11" i="17" s="1"/>
  <c r="J11" i="17" s="1"/>
  <c r="K11" i="17" s="1"/>
  <c r="L11" i="17" s="1"/>
  <c r="M11" i="17" s="1"/>
  <c r="N11" i="17" s="1"/>
  <c r="O11" i="17" s="1"/>
  <c r="P11" i="17" s="1"/>
  <c r="Q11" i="17" s="1"/>
  <c r="R11" i="17" s="1"/>
  <c r="S11" i="17" s="1"/>
  <c r="T11" i="17" s="1"/>
  <c r="U11" i="17" s="1"/>
  <c r="V11" i="17" s="1"/>
  <c r="W11" i="17" s="1"/>
  <c r="X11" i="17" s="1"/>
  <c r="Y11" i="17" s="1"/>
  <c r="Z11" i="17" s="1"/>
  <c r="AA11" i="17" s="1"/>
  <c r="AB11" i="17" s="1"/>
  <c r="AC11" i="17" s="1"/>
  <c r="AD11" i="17" s="1"/>
  <c r="AE11" i="17" s="1"/>
  <c r="AF11" i="17" s="1"/>
  <c r="AG11" i="17" s="1"/>
  <c r="AH11" i="17" s="1"/>
  <c r="G10" i="17"/>
  <c r="H10" i="17" s="1"/>
  <c r="AG12" i="15"/>
  <c r="AG13" i="15"/>
  <c r="AG14" i="15"/>
  <c r="AG15" i="15"/>
  <c r="AG16" i="15"/>
  <c r="AG17" i="15"/>
  <c r="AG18" i="15"/>
  <c r="AG11" i="15"/>
  <c r="AF12" i="15"/>
  <c r="AF13" i="15"/>
  <c r="AF14" i="15"/>
  <c r="AF15" i="15"/>
  <c r="AF16" i="15"/>
  <c r="AF17" i="15"/>
  <c r="AF18" i="15"/>
  <c r="AF11" i="15"/>
  <c r="AE11" i="15"/>
  <c r="AE12" i="15"/>
  <c r="AE13" i="15"/>
  <c r="AE14" i="15"/>
  <c r="AE15" i="15"/>
  <c r="AE16" i="15"/>
  <c r="AE17" i="15"/>
  <c r="AE18" i="15"/>
  <c r="C8" i="16"/>
  <c r="D8" i="16"/>
  <c r="C9" i="16"/>
  <c r="D9" i="16"/>
  <c r="C10" i="16"/>
  <c r="D10" i="16"/>
  <c r="C11" i="16"/>
  <c r="D11" i="16"/>
  <c r="C12" i="16"/>
  <c r="D12" i="16"/>
  <c r="C13" i="16"/>
  <c r="D13" i="16"/>
  <c r="E13" i="16" s="1"/>
  <c r="C14" i="16"/>
  <c r="D14" i="16"/>
  <c r="C15" i="16"/>
  <c r="D15" i="16"/>
  <c r="C16" i="16"/>
  <c r="E16" i="16" s="1"/>
  <c r="D16" i="16"/>
  <c r="C17" i="16"/>
  <c r="D17" i="16"/>
  <c r="C18" i="16"/>
  <c r="E18" i="16" s="1"/>
  <c r="D18" i="16"/>
  <c r="E15" i="16"/>
  <c r="E12" i="16"/>
  <c r="D7" i="16"/>
  <c r="C7" i="16"/>
  <c r="E7" i="16"/>
  <c r="A30" i="16"/>
  <c r="B23" i="16"/>
  <c r="A23" i="16"/>
  <c r="A26" i="16" s="1"/>
  <c r="E14" i="16"/>
  <c r="A17" i="15"/>
  <c r="X14" i="15"/>
  <c r="AA14" i="15" s="1"/>
  <c r="AC14" i="15" s="1"/>
  <c r="AB11" i="15"/>
  <c r="X15" i="15"/>
  <c r="AB16" i="15"/>
  <c r="AC16" i="15" s="1"/>
  <c r="AB15" i="15"/>
  <c r="AC15" i="15" s="1"/>
  <c r="AB18" i="15"/>
  <c r="AB17" i="15"/>
  <c r="AC17" i="15" s="1"/>
  <c r="AB14" i="15"/>
  <c r="AB13" i="15"/>
  <c r="AB12" i="15"/>
  <c r="AA12" i="15"/>
  <c r="AC12" i="15" s="1"/>
  <c r="AA13" i="15"/>
  <c r="AC13" i="15" s="1"/>
  <c r="AA15" i="15"/>
  <c r="AA16" i="15"/>
  <c r="AA17" i="15"/>
  <c r="AA18" i="15"/>
  <c r="AA11" i="15"/>
  <c r="Z12" i="15"/>
  <c r="Z13" i="15"/>
  <c r="Z14" i="15"/>
  <c r="Z15" i="15"/>
  <c r="Z16" i="15"/>
  <c r="Z17" i="15"/>
  <c r="Z18" i="15"/>
  <c r="Z11" i="15"/>
  <c r="X16" i="15"/>
  <c r="X18" i="15"/>
  <c r="X17" i="15"/>
  <c r="X13" i="15"/>
  <c r="X12" i="15"/>
  <c r="X11" i="15"/>
  <c r="Q13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33" i="15"/>
  <c r="Q34" i="15"/>
  <c r="Q35" i="15"/>
  <c r="Q36" i="15"/>
  <c r="Q37" i="15"/>
  <c r="Q12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7" i="15"/>
  <c r="AF13" i="9" l="1"/>
  <c r="AF14" i="9" s="1"/>
  <c r="AG9" i="9"/>
  <c r="AH12" i="19"/>
  <c r="AH13" i="19" s="1"/>
  <c r="AG13" i="19"/>
  <c r="D44" i="19" s="1"/>
  <c r="F12" i="17"/>
  <c r="G12" i="17"/>
  <c r="I10" i="17"/>
  <c r="H12" i="17"/>
  <c r="E9" i="16"/>
  <c r="E8" i="16"/>
  <c r="E11" i="16"/>
  <c r="E10" i="16"/>
  <c r="E17" i="16"/>
  <c r="AC18" i="15"/>
  <c r="AC11" i="15"/>
  <c r="AC27" i="15"/>
  <c r="AC26" i="15"/>
  <c r="AC23" i="15"/>
  <c r="AC21" i="15"/>
  <c r="AC20" i="15"/>
  <c r="AC24" i="15"/>
  <c r="AG13" i="9" l="1"/>
  <c r="AG14" i="9" s="1"/>
  <c r="AH9" i="9"/>
  <c r="D45" i="19"/>
  <c r="J10" i="17"/>
  <c r="I12" i="17"/>
  <c r="E20" i="16"/>
  <c r="E21" i="16"/>
  <c r="AH13" i="9" l="1"/>
  <c r="AH14" i="9" s="1"/>
  <c r="AI9" i="9"/>
  <c r="K10" i="17"/>
  <c r="J12" i="17"/>
  <c r="A14" i="15"/>
  <c r="AI13" i="9" l="1"/>
  <c r="AI14" i="9" s="1"/>
  <c r="AJ9" i="9"/>
  <c r="L10" i="17"/>
  <c r="K12" i="17"/>
  <c r="S12" i="15"/>
  <c r="S13" i="15"/>
  <c r="S14" i="15"/>
  <c r="S15" i="15"/>
  <c r="S16" i="15"/>
  <c r="S20" i="15"/>
  <c r="S21" i="15"/>
  <c r="S22" i="15"/>
  <c r="S23" i="15"/>
  <c r="S24" i="15"/>
  <c r="S25" i="15"/>
  <c r="S26" i="15"/>
  <c r="S27" i="15"/>
  <c r="S30" i="15"/>
  <c r="S32" i="15"/>
  <c r="S33" i="15"/>
  <c r="S34" i="15"/>
  <c r="S35" i="15"/>
  <c r="S36" i="15"/>
  <c r="S37" i="15"/>
  <c r="S31" i="15"/>
  <c r="S29" i="15"/>
  <c r="S28" i="15"/>
  <c r="S19" i="15"/>
  <c r="S18" i="15"/>
  <c r="S17" i="15"/>
  <c r="AK9" i="9" l="1"/>
  <c r="AJ13" i="9"/>
  <c r="AJ14" i="9" s="1"/>
  <c r="M10" i="17"/>
  <c r="L12" i="17"/>
  <c r="S40" i="15"/>
  <c r="S39" i="15"/>
  <c r="G11" i="15"/>
  <c r="I11" i="15" s="1"/>
  <c r="G12" i="15"/>
  <c r="I12" i="15" s="1"/>
  <c r="G13" i="15"/>
  <c r="I13" i="15" s="1"/>
  <c r="G14" i="15"/>
  <c r="I14" i="15" s="1"/>
  <c r="G15" i="15"/>
  <c r="I15" i="15" s="1"/>
  <c r="G16" i="15"/>
  <c r="I16" i="15" s="1"/>
  <c r="G17" i="15"/>
  <c r="I17" i="15" s="1"/>
  <c r="G18" i="15"/>
  <c r="I18" i="15" s="1"/>
  <c r="G19" i="15"/>
  <c r="I19" i="15" s="1"/>
  <c r="G20" i="15"/>
  <c r="I20" i="15" s="1"/>
  <c r="G21" i="15"/>
  <c r="I21" i="15" s="1"/>
  <c r="G22" i="15"/>
  <c r="I22" i="15" s="1"/>
  <c r="G23" i="15"/>
  <c r="I23" i="15" s="1"/>
  <c r="G24" i="15"/>
  <c r="I24" i="15" s="1"/>
  <c r="G25" i="15"/>
  <c r="I25" i="15" s="1"/>
  <c r="G26" i="15"/>
  <c r="I26" i="15" s="1"/>
  <c r="G27" i="15"/>
  <c r="I27" i="15" s="1"/>
  <c r="G10" i="15"/>
  <c r="I10" i="15" s="1"/>
  <c r="AL9" i="9" l="1"/>
  <c r="AK13" i="9"/>
  <c r="AK14" i="9" s="1"/>
  <c r="N10" i="17"/>
  <c r="M12" i="17"/>
  <c r="I30" i="15"/>
  <c r="I29" i="15"/>
  <c r="G3" i="15" s="1"/>
  <c r="C17" i="14"/>
  <c r="C15" i="14"/>
  <c r="C16" i="14"/>
  <c r="C14" i="14"/>
  <c r="C13" i="14"/>
  <c r="C12" i="14"/>
  <c r="C11" i="14"/>
  <c r="C10" i="14"/>
  <c r="C9" i="14"/>
  <c r="C8" i="14"/>
  <c r="C7" i="14"/>
  <c r="C6" i="14"/>
  <c r="AL13" i="9" l="1"/>
  <c r="AL14" i="9" s="1"/>
  <c r="AM9" i="9"/>
  <c r="N12" i="17"/>
  <c r="O10" i="17"/>
  <c r="O17" i="12"/>
  <c r="H17" i="12"/>
  <c r="K17" i="12"/>
  <c r="A17" i="12"/>
  <c r="H3" i="12"/>
  <c r="E3" i="12"/>
  <c r="A8" i="12"/>
  <c r="D8" i="12" s="1"/>
  <c r="Q8" i="12" s="1"/>
  <c r="Q11" i="12" s="1"/>
  <c r="K8" i="12"/>
  <c r="AM13" i="9" l="1"/>
  <c r="AM14" i="9" s="1"/>
  <c r="AN9" i="9"/>
  <c r="P10" i="17"/>
  <c r="O12" i="17"/>
  <c r="J23" i="11"/>
  <c r="J20" i="11"/>
  <c r="J18" i="11"/>
  <c r="I18" i="11"/>
  <c r="J17" i="11"/>
  <c r="I17" i="11"/>
  <c r="I15" i="11"/>
  <c r="J15" i="11"/>
  <c r="I16" i="11"/>
  <c r="J16" i="11"/>
  <c r="I13" i="11"/>
  <c r="J13" i="11"/>
  <c r="I14" i="11"/>
  <c r="J14" i="11"/>
  <c r="I10" i="11"/>
  <c r="J10" i="11"/>
  <c r="I11" i="11"/>
  <c r="J11" i="11"/>
  <c r="I12" i="11"/>
  <c r="J12" i="11"/>
  <c r="I7" i="11"/>
  <c r="J7" i="11"/>
  <c r="I8" i="11"/>
  <c r="J8" i="11"/>
  <c r="I9" i="11"/>
  <c r="J9" i="11"/>
  <c r="J6" i="11"/>
  <c r="I6" i="11"/>
  <c r="I2" i="11"/>
  <c r="G379" i="11"/>
  <c r="G199" i="11"/>
  <c r="AO9" i="9" l="1"/>
  <c r="AN13" i="9"/>
  <c r="AN14" i="9" s="1"/>
  <c r="Q10" i="17"/>
  <c r="P12" i="17"/>
  <c r="F1212" i="11"/>
  <c r="E1212" i="11"/>
  <c r="G1211" i="11"/>
  <c r="F1210" i="11"/>
  <c r="E1210" i="11"/>
  <c r="G1209" i="11"/>
  <c r="F1208" i="11"/>
  <c r="E1208" i="11"/>
  <c r="G1207" i="11"/>
  <c r="F1206" i="11"/>
  <c r="E1206" i="11"/>
  <c r="G1205" i="11"/>
  <c r="F1204" i="11"/>
  <c r="E1204" i="11"/>
  <c r="G1203" i="11"/>
  <c r="F1202" i="11"/>
  <c r="E1202" i="11"/>
  <c r="G1201" i="11"/>
  <c r="F1200" i="11"/>
  <c r="E1200" i="11"/>
  <c r="G1199" i="11"/>
  <c r="F1198" i="11"/>
  <c r="E1198" i="11"/>
  <c r="G1197" i="11"/>
  <c r="F1196" i="11"/>
  <c r="E1196" i="11"/>
  <c r="G1195" i="11"/>
  <c r="F1194" i="11"/>
  <c r="E1194" i="11"/>
  <c r="G1193" i="11"/>
  <c r="F1192" i="11"/>
  <c r="E1192" i="11"/>
  <c r="G1191" i="11"/>
  <c r="F1190" i="11"/>
  <c r="E1190" i="11"/>
  <c r="G1189" i="11"/>
  <c r="F1188" i="11"/>
  <c r="E1188" i="11"/>
  <c r="G1187" i="11"/>
  <c r="F1186" i="11"/>
  <c r="E1186" i="11"/>
  <c r="G1185" i="11"/>
  <c r="F1184" i="11"/>
  <c r="E1184" i="11"/>
  <c r="G1183" i="11"/>
  <c r="F1182" i="11"/>
  <c r="E1182" i="11"/>
  <c r="G1181" i="11"/>
  <c r="F1180" i="11"/>
  <c r="E1180" i="11"/>
  <c r="G1179" i="11"/>
  <c r="F1178" i="11"/>
  <c r="E1178" i="11"/>
  <c r="G1177" i="11"/>
  <c r="F1176" i="11"/>
  <c r="E1176" i="11"/>
  <c r="G1175" i="11"/>
  <c r="F1174" i="11"/>
  <c r="E1174" i="11"/>
  <c r="G1173" i="11"/>
  <c r="F1172" i="11"/>
  <c r="E1172" i="11"/>
  <c r="G1171" i="11"/>
  <c r="F1170" i="11"/>
  <c r="E1170" i="11"/>
  <c r="G1169" i="11"/>
  <c r="F1168" i="11"/>
  <c r="E1168" i="11"/>
  <c r="G1167" i="11"/>
  <c r="F1166" i="11"/>
  <c r="E1166" i="11"/>
  <c r="G1165" i="11"/>
  <c r="F1164" i="11"/>
  <c r="E1164" i="11"/>
  <c r="G1163" i="11"/>
  <c r="F1162" i="11"/>
  <c r="E1162" i="11"/>
  <c r="G1161" i="11"/>
  <c r="F1160" i="11"/>
  <c r="E1160" i="11"/>
  <c r="G1159" i="11"/>
  <c r="F1158" i="11"/>
  <c r="E1158" i="11"/>
  <c r="G1157" i="11"/>
  <c r="F1156" i="11"/>
  <c r="E1156" i="11"/>
  <c r="G1155" i="11"/>
  <c r="F1154" i="11"/>
  <c r="E1154" i="11"/>
  <c r="G1153" i="11"/>
  <c r="F1152" i="11"/>
  <c r="E1152" i="11"/>
  <c r="G1151" i="11"/>
  <c r="F1150" i="11"/>
  <c r="E1150" i="11"/>
  <c r="G1149" i="11"/>
  <c r="F1148" i="11"/>
  <c r="E1148" i="11"/>
  <c r="G1147" i="11"/>
  <c r="F1146" i="11"/>
  <c r="E1146" i="11"/>
  <c r="G1145" i="11"/>
  <c r="F1144" i="11"/>
  <c r="E1144" i="11"/>
  <c r="G1143" i="11"/>
  <c r="F1142" i="11"/>
  <c r="E1142" i="11"/>
  <c r="G1141" i="11"/>
  <c r="F1140" i="11"/>
  <c r="E1140" i="11"/>
  <c r="G1139" i="11"/>
  <c r="F1138" i="11"/>
  <c r="E1138" i="11"/>
  <c r="G1137" i="11"/>
  <c r="F1136" i="11"/>
  <c r="E1136" i="11"/>
  <c r="G1135" i="11"/>
  <c r="F1134" i="11"/>
  <c r="E1134" i="11"/>
  <c r="G1133" i="11"/>
  <c r="F1132" i="11"/>
  <c r="E1132" i="11"/>
  <c r="G1131" i="11"/>
  <c r="F1130" i="11"/>
  <c r="E1130" i="11"/>
  <c r="G1129" i="11"/>
  <c r="F1128" i="11"/>
  <c r="E1128" i="11"/>
  <c r="G1127" i="11"/>
  <c r="F1126" i="11"/>
  <c r="E1126" i="11"/>
  <c r="G1125" i="11"/>
  <c r="F1124" i="11"/>
  <c r="E1124" i="11"/>
  <c r="G1123" i="11"/>
  <c r="F1122" i="11"/>
  <c r="E1122" i="11"/>
  <c r="G1121" i="11"/>
  <c r="F1120" i="11"/>
  <c r="E1120" i="11"/>
  <c r="G1119" i="11"/>
  <c r="F1118" i="11"/>
  <c r="E1118" i="11"/>
  <c r="G1117" i="11"/>
  <c r="F1116" i="11"/>
  <c r="E1116" i="11"/>
  <c r="G1115" i="11"/>
  <c r="F1114" i="11"/>
  <c r="E1114" i="11"/>
  <c r="G1113" i="11"/>
  <c r="F1112" i="11"/>
  <c r="E1112" i="11"/>
  <c r="G1111" i="11"/>
  <c r="F1110" i="11"/>
  <c r="E1110" i="11"/>
  <c r="G1109" i="11"/>
  <c r="F1108" i="11"/>
  <c r="E1108" i="11"/>
  <c r="G1107" i="11"/>
  <c r="F1106" i="11"/>
  <c r="E1106" i="11"/>
  <c r="G1105" i="11"/>
  <c r="F1104" i="11"/>
  <c r="E1104" i="11"/>
  <c r="G1103" i="11"/>
  <c r="F1102" i="11"/>
  <c r="E1102" i="11"/>
  <c r="G1101" i="11"/>
  <c r="F1100" i="11"/>
  <c r="E1100" i="11"/>
  <c r="G1099" i="11"/>
  <c r="F1098" i="11"/>
  <c r="E1098" i="11"/>
  <c r="G1097" i="11"/>
  <c r="F1096" i="11"/>
  <c r="E1096" i="11"/>
  <c r="G1095" i="11"/>
  <c r="F1094" i="11"/>
  <c r="E1094" i="11"/>
  <c r="G1093" i="11"/>
  <c r="F1092" i="11"/>
  <c r="E1092" i="11"/>
  <c r="G1091" i="11"/>
  <c r="F1090" i="11"/>
  <c r="E1090" i="11"/>
  <c r="G1089" i="11"/>
  <c r="F1088" i="11"/>
  <c r="E1088" i="11"/>
  <c r="G1087" i="11"/>
  <c r="F1086" i="11"/>
  <c r="E1086" i="11"/>
  <c r="G1085" i="11"/>
  <c r="F1084" i="11"/>
  <c r="E1084" i="11"/>
  <c r="G1083" i="11"/>
  <c r="F1082" i="11"/>
  <c r="E1082" i="11"/>
  <c r="G1081" i="11"/>
  <c r="F1080" i="11"/>
  <c r="E1080" i="11"/>
  <c r="G1079" i="11"/>
  <c r="F1078" i="11"/>
  <c r="E1078" i="11"/>
  <c r="G1077" i="11"/>
  <c r="F1076" i="11"/>
  <c r="E1076" i="11"/>
  <c r="G1075" i="11"/>
  <c r="F1074" i="11"/>
  <c r="E1074" i="11"/>
  <c r="G1073" i="11"/>
  <c r="F1072" i="11"/>
  <c r="E1072" i="11"/>
  <c r="G1071" i="11"/>
  <c r="F1070" i="11"/>
  <c r="E1070" i="11"/>
  <c r="G1069" i="11"/>
  <c r="F1068" i="11"/>
  <c r="E1068" i="11"/>
  <c r="G1067" i="11"/>
  <c r="F1066" i="11"/>
  <c r="E1066" i="11"/>
  <c r="G1065" i="11"/>
  <c r="F1064" i="11"/>
  <c r="E1064" i="11"/>
  <c r="G1063" i="11"/>
  <c r="F1062" i="11"/>
  <c r="E1062" i="11"/>
  <c r="G1061" i="11"/>
  <c r="F1060" i="11"/>
  <c r="E1060" i="11"/>
  <c r="G1059" i="11"/>
  <c r="F1058" i="11"/>
  <c r="E1058" i="11"/>
  <c r="G1057" i="11"/>
  <c r="F1056" i="11"/>
  <c r="E1056" i="11"/>
  <c r="G1055" i="11"/>
  <c r="F1054" i="11"/>
  <c r="E1054" i="11"/>
  <c r="G1053" i="11"/>
  <c r="F1052" i="11"/>
  <c r="E1052" i="11"/>
  <c r="G1051" i="11"/>
  <c r="F1050" i="11"/>
  <c r="E1050" i="11"/>
  <c r="G1049" i="11"/>
  <c r="F1048" i="11"/>
  <c r="E1048" i="11"/>
  <c r="G1047" i="11"/>
  <c r="F1046" i="11"/>
  <c r="E1046" i="11"/>
  <c r="G1045" i="11"/>
  <c r="F1044" i="11"/>
  <c r="E1044" i="11"/>
  <c r="G1043" i="11"/>
  <c r="F1042" i="11"/>
  <c r="E1042" i="11"/>
  <c r="G1041" i="11"/>
  <c r="F1040" i="11"/>
  <c r="E1040" i="11"/>
  <c r="G1039" i="11"/>
  <c r="F1038" i="11"/>
  <c r="E1038" i="11"/>
  <c r="G1037" i="11"/>
  <c r="F1036" i="11"/>
  <c r="E1036" i="11"/>
  <c r="G1035" i="11"/>
  <c r="F1034" i="11"/>
  <c r="E1034" i="11"/>
  <c r="G1033" i="11"/>
  <c r="F1032" i="11"/>
  <c r="E1032" i="11"/>
  <c r="G1031" i="11"/>
  <c r="F1030" i="11"/>
  <c r="E1030" i="11"/>
  <c r="G1029" i="11"/>
  <c r="F1028" i="11"/>
  <c r="E1028" i="11"/>
  <c r="G1027" i="11"/>
  <c r="F1026" i="11"/>
  <c r="E1026" i="11"/>
  <c r="G1025" i="11"/>
  <c r="F1024" i="11"/>
  <c r="E1024" i="11"/>
  <c r="G1023" i="11"/>
  <c r="F1022" i="11"/>
  <c r="E1022" i="11"/>
  <c r="G1021" i="11"/>
  <c r="F1020" i="11"/>
  <c r="E1020" i="11"/>
  <c r="G1019" i="11"/>
  <c r="F1018" i="11"/>
  <c r="E1018" i="11"/>
  <c r="G1017" i="11"/>
  <c r="F1016" i="11"/>
  <c r="E1016" i="11"/>
  <c r="G1015" i="11"/>
  <c r="F1014" i="11"/>
  <c r="E1014" i="11"/>
  <c r="G1013" i="11"/>
  <c r="F1012" i="11"/>
  <c r="E1012" i="11"/>
  <c r="G1011" i="11"/>
  <c r="F1010" i="11"/>
  <c r="E1010" i="11"/>
  <c r="G1009" i="11"/>
  <c r="F1008" i="11"/>
  <c r="E1008" i="11"/>
  <c r="G1007" i="11"/>
  <c r="F1006" i="11"/>
  <c r="E1006" i="11"/>
  <c r="G1005" i="11"/>
  <c r="F1004" i="11"/>
  <c r="E1004" i="11"/>
  <c r="G1003" i="11"/>
  <c r="F1002" i="11"/>
  <c r="E1002" i="11"/>
  <c r="G1001" i="11"/>
  <c r="F1000" i="11"/>
  <c r="E1000" i="11"/>
  <c r="G999" i="11"/>
  <c r="F998" i="11"/>
  <c r="E998" i="11"/>
  <c r="G997" i="11"/>
  <c r="F996" i="11"/>
  <c r="E996" i="11"/>
  <c r="G995" i="11"/>
  <c r="F994" i="11"/>
  <c r="E994" i="11"/>
  <c r="G993" i="11"/>
  <c r="F992" i="11"/>
  <c r="E992" i="11"/>
  <c r="G991" i="11"/>
  <c r="F990" i="11"/>
  <c r="E990" i="11"/>
  <c r="G989" i="11"/>
  <c r="F988" i="11"/>
  <c r="E988" i="11"/>
  <c r="G987" i="11"/>
  <c r="F986" i="11"/>
  <c r="E986" i="11"/>
  <c r="G985" i="11"/>
  <c r="F984" i="11"/>
  <c r="E984" i="11"/>
  <c r="G983" i="11"/>
  <c r="F982" i="11"/>
  <c r="E982" i="11"/>
  <c r="G981" i="11"/>
  <c r="F980" i="11"/>
  <c r="E980" i="11"/>
  <c r="G979" i="11"/>
  <c r="F978" i="11"/>
  <c r="E978" i="11"/>
  <c r="G977" i="11"/>
  <c r="F976" i="11"/>
  <c r="E976" i="11"/>
  <c r="G975" i="11"/>
  <c r="F974" i="11"/>
  <c r="E974" i="11"/>
  <c r="G973" i="11"/>
  <c r="F972" i="11"/>
  <c r="E972" i="11"/>
  <c r="G971" i="11"/>
  <c r="F970" i="11"/>
  <c r="E970" i="11"/>
  <c r="G969" i="11"/>
  <c r="F968" i="11"/>
  <c r="E968" i="11"/>
  <c r="G967" i="11"/>
  <c r="F966" i="11"/>
  <c r="E966" i="11"/>
  <c r="G965" i="11"/>
  <c r="F964" i="11"/>
  <c r="E964" i="11"/>
  <c r="G963" i="11"/>
  <c r="F962" i="11"/>
  <c r="E962" i="11"/>
  <c r="G961" i="11"/>
  <c r="F960" i="11"/>
  <c r="E960" i="11"/>
  <c r="G959" i="11"/>
  <c r="F958" i="11"/>
  <c r="E958" i="11"/>
  <c r="G957" i="11"/>
  <c r="F956" i="11"/>
  <c r="E956" i="11"/>
  <c r="G955" i="11"/>
  <c r="F954" i="11"/>
  <c r="E954" i="11"/>
  <c r="G953" i="11"/>
  <c r="F952" i="11"/>
  <c r="E952" i="11"/>
  <c r="G951" i="11"/>
  <c r="F950" i="11"/>
  <c r="E950" i="11"/>
  <c r="G949" i="11"/>
  <c r="F948" i="11"/>
  <c r="E948" i="11"/>
  <c r="G947" i="11"/>
  <c r="F946" i="11"/>
  <c r="E946" i="11"/>
  <c r="G945" i="11"/>
  <c r="F944" i="11"/>
  <c r="E944" i="11"/>
  <c r="G943" i="11"/>
  <c r="F942" i="11"/>
  <c r="E942" i="11"/>
  <c r="G941" i="11"/>
  <c r="F940" i="11"/>
  <c r="E940" i="11"/>
  <c r="G939" i="11"/>
  <c r="F938" i="11"/>
  <c r="E938" i="11"/>
  <c r="G937" i="11"/>
  <c r="F936" i="11"/>
  <c r="E936" i="11"/>
  <c r="G935" i="11"/>
  <c r="F934" i="11"/>
  <c r="E934" i="11"/>
  <c r="G933" i="11"/>
  <c r="F932" i="11"/>
  <c r="E932" i="11"/>
  <c r="G931" i="11"/>
  <c r="F930" i="11"/>
  <c r="E930" i="11"/>
  <c r="G929" i="11"/>
  <c r="F928" i="11"/>
  <c r="E928" i="11"/>
  <c r="G927" i="11"/>
  <c r="F926" i="11"/>
  <c r="E926" i="11"/>
  <c r="G925" i="11"/>
  <c r="F924" i="11"/>
  <c r="E924" i="11"/>
  <c r="G923" i="11"/>
  <c r="F922" i="11"/>
  <c r="E922" i="11"/>
  <c r="G921" i="11"/>
  <c r="F920" i="11"/>
  <c r="E920" i="11"/>
  <c r="G919" i="11"/>
  <c r="F918" i="11"/>
  <c r="E918" i="11"/>
  <c r="G917" i="11"/>
  <c r="F916" i="11"/>
  <c r="E916" i="11"/>
  <c r="G915" i="11"/>
  <c r="F914" i="11"/>
  <c r="E914" i="11"/>
  <c r="G913" i="11"/>
  <c r="F912" i="11"/>
  <c r="E912" i="11"/>
  <c r="G911" i="11"/>
  <c r="F910" i="11"/>
  <c r="E910" i="11"/>
  <c r="G909" i="11"/>
  <c r="F908" i="11"/>
  <c r="E908" i="11"/>
  <c r="G907" i="11"/>
  <c r="F906" i="11"/>
  <c r="E906" i="11"/>
  <c r="G905" i="11"/>
  <c r="F904" i="11"/>
  <c r="E904" i="11"/>
  <c r="G903" i="11"/>
  <c r="F902" i="11"/>
  <c r="E902" i="11"/>
  <c r="G901" i="11"/>
  <c r="F900" i="11"/>
  <c r="E900" i="11"/>
  <c r="G899" i="11"/>
  <c r="F898" i="11"/>
  <c r="E898" i="11"/>
  <c r="G897" i="11"/>
  <c r="F896" i="11"/>
  <c r="E896" i="11"/>
  <c r="G895" i="11"/>
  <c r="F894" i="11"/>
  <c r="E894" i="11"/>
  <c r="G893" i="11"/>
  <c r="F892" i="11"/>
  <c r="E892" i="11"/>
  <c r="G891" i="11"/>
  <c r="F890" i="11"/>
  <c r="E890" i="11"/>
  <c r="G889" i="11"/>
  <c r="F888" i="11"/>
  <c r="E888" i="11"/>
  <c r="G887" i="11"/>
  <c r="F886" i="11"/>
  <c r="E886" i="11"/>
  <c r="G885" i="11"/>
  <c r="F884" i="11"/>
  <c r="E884" i="11"/>
  <c r="G883" i="11"/>
  <c r="F882" i="11"/>
  <c r="E882" i="11"/>
  <c r="G881" i="11"/>
  <c r="F880" i="11"/>
  <c r="E880" i="11"/>
  <c r="G879" i="11"/>
  <c r="F878" i="11"/>
  <c r="E878" i="11"/>
  <c r="G877" i="11"/>
  <c r="F876" i="11"/>
  <c r="E876" i="11"/>
  <c r="G875" i="11"/>
  <c r="F874" i="11"/>
  <c r="E874" i="11"/>
  <c r="G873" i="11"/>
  <c r="F872" i="11"/>
  <c r="E872" i="11"/>
  <c r="G871" i="11"/>
  <c r="F870" i="11"/>
  <c r="E870" i="11"/>
  <c r="G869" i="11"/>
  <c r="F868" i="11"/>
  <c r="E868" i="11"/>
  <c r="G867" i="11"/>
  <c r="F866" i="11"/>
  <c r="E866" i="11"/>
  <c r="G865" i="11"/>
  <c r="F864" i="11"/>
  <c r="E864" i="11"/>
  <c r="G863" i="11"/>
  <c r="F862" i="11"/>
  <c r="E862" i="11"/>
  <c r="G861" i="11"/>
  <c r="F860" i="11"/>
  <c r="E860" i="11"/>
  <c r="G859" i="11"/>
  <c r="F858" i="11"/>
  <c r="E858" i="11"/>
  <c r="G857" i="11"/>
  <c r="F856" i="11"/>
  <c r="E856" i="11"/>
  <c r="G855" i="11"/>
  <c r="F854" i="11"/>
  <c r="E854" i="11"/>
  <c r="G853" i="11"/>
  <c r="F852" i="11"/>
  <c r="E852" i="11"/>
  <c r="G851" i="11"/>
  <c r="F850" i="11"/>
  <c r="E850" i="11"/>
  <c r="G849" i="11"/>
  <c r="F848" i="11"/>
  <c r="E848" i="11"/>
  <c r="G847" i="11"/>
  <c r="F846" i="11"/>
  <c r="E846" i="11"/>
  <c r="G845" i="11"/>
  <c r="F844" i="11"/>
  <c r="E844" i="11"/>
  <c r="G843" i="11"/>
  <c r="F842" i="11"/>
  <c r="E842" i="11"/>
  <c r="G841" i="11"/>
  <c r="F840" i="11"/>
  <c r="E840" i="11"/>
  <c r="G839" i="11"/>
  <c r="F838" i="11"/>
  <c r="E838" i="11"/>
  <c r="G837" i="11"/>
  <c r="F836" i="11"/>
  <c r="E836" i="11"/>
  <c r="G835" i="11"/>
  <c r="F834" i="11"/>
  <c r="E834" i="11"/>
  <c r="G833" i="11"/>
  <c r="F832" i="11"/>
  <c r="E832" i="11"/>
  <c r="G831" i="11"/>
  <c r="F830" i="11"/>
  <c r="E830" i="11"/>
  <c r="G829" i="11"/>
  <c r="F828" i="11"/>
  <c r="E828" i="11"/>
  <c r="G827" i="11"/>
  <c r="F826" i="11"/>
  <c r="E826" i="11"/>
  <c r="G825" i="11"/>
  <c r="F824" i="11"/>
  <c r="E824" i="11"/>
  <c r="G823" i="11"/>
  <c r="F822" i="11"/>
  <c r="E822" i="11"/>
  <c r="G821" i="11"/>
  <c r="F820" i="11"/>
  <c r="E820" i="11"/>
  <c r="G819" i="11"/>
  <c r="F818" i="11"/>
  <c r="E818" i="11"/>
  <c r="G817" i="11"/>
  <c r="F816" i="11"/>
  <c r="E816" i="11"/>
  <c r="G815" i="11"/>
  <c r="F814" i="11"/>
  <c r="E814" i="11"/>
  <c r="G813" i="11"/>
  <c r="F812" i="11"/>
  <c r="E812" i="11"/>
  <c r="G811" i="11"/>
  <c r="F810" i="11"/>
  <c r="E810" i="11"/>
  <c r="G809" i="11"/>
  <c r="F808" i="11"/>
  <c r="E808" i="11"/>
  <c r="G807" i="11"/>
  <c r="F806" i="11"/>
  <c r="E806" i="11"/>
  <c r="G805" i="11"/>
  <c r="F804" i="11"/>
  <c r="E804" i="11"/>
  <c r="G803" i="11"/>
  <c r="F802" i="11"/>
  <c r="E802" i="11"/>
  <c r="G801" i="11"/>
  <c r="F800" i="11"/>
  <c r="E800" i="11"/>
  <c r="G799" i="11"/>
  <c r="F798" i="11"/>
  <c r="E798" i="11"/>
  <c r="G797" i="11"/>
  <c r="F796" i="11"/>
  <c r="E796" i="11"/>
  <c r="G795" i="11"/>
  <c r="F794" i="11"/>
  <c r="E794" i="11"/>
  <c r="G793" i="11"/>
  <c r="F792" i="11"/>
  <c r="E792" i="11"/>
  <c r="G791" i="11"/>
  <c r="F790" i="11"/>
  <c r="E790" i="11"/>
  <c r="G789" i="11"/>
  <c r="F788" i="11"/>
  <c r="E788" i="11"/>
  <c r="G787" i="11"/>
  <c r="F786" i="11"/>
  <c r="E786" i="11"/>
  <c r="G785" i="11"/>
  <c r="F784" i="11"/>
  <c r="E784" i="11"/>
  <c r="G783" i="11"/>
  <c r="F782" i="11"/>
  <c r="E782" i="11"/>
  <c r="G781" i="11"/>
  <c r="F780" i="11"/>
  <c r="E780" i="11"/>
  <c r="G779" i="11"/>
  <c r="F778" i="11"/>
  <c r="E778" i="11"/>
  <c r="G777" i="11"/>
  <c r="F776" i="11"/>
  <c r="E776" i="11"/>
  <c r="G775" i="11"/>
  <c r="F774" i="11"/>
  <c r="E774" i="11"/>
  <c r="G773" i="11"/>
  <c r="F772" i="11"/>
  <c r="E772" i="11"/>
  <c r="G771" i="11"/>
  <c r="F770" i="11"/>
  <c r="E770" i="11"/>
  <c r="G769" i="11"/>
  <c r="F768" i="11"/>
  <c r="E768" i="11"/>
  <c r="G767" i="11"/>
  <c r="F766" i="11"/>
  <c r="E766" i="11"/>
  <c r="G765" i="11"/>
  <c r="F764" i="11"/>
  <c r="E764" i="11"/>
  <c r="G763" i="11"/>
  <c r="F762" i="11"/>
  <c r="E762" i="11"/>
  <c r="G761" i="11"/>
  <c r="F760" i="11"/>
  <c r="E760" i="11"/>
  <c r="G759" i="11"/>
  <c r="F758" i="11"/>
  <c r="E758" i="11"/>
  <c r="G757" i="11"/>
  <c r="F756" i="11"/>
  <c r="E756" i="11"/>
  <c r="G755" i="11"/>
  <c r="F754" i="11"/>
  <c r="E754" i="11"/>
  <c r="G753" i="11"/>
  <c r="F752" i="11"/>
  <c r="E752" i="11"/>
  <c r="G751" i="11"/>
  <c r="F750" i="11"/>
  <c r="E750" i="11"/>
  <c r="G749" i="11"/>
  <c r="F748" i="11"/>
  <c r="E748" i="11"/>
  <c r="G747" i="11"/>
  <c r="F746" i="11"/>
  <c r="E746" i="11"/>
  <c r="G745" i="11"/>
  <c r="F744" i="11"/>
  <c r="E744" i="11"/>
  <c r="G743" i="11"/>
  <c r="F742" i="11"/>
  <c r="E742" i="11"/>
  <c r="G741" i="11"/>
  <c r="F740" i="11"/>
  <c r="E740" i="11"/>
  <c r="G739" i="11"/>
  <c r="F738" i="11"/>
  <c r="E738" i="11"/>
  <c r="G737" i="11"/>
  <c r="F736" i="11"/>
  <c r="E736" i="11"/>
  <c r="G735" i="11"/>
  <c r="F734" i="11"/>
  <c r="E734" i="11"/>
  <c r="G733" i="11"/>
  <c r="F732" i="11"/>
  <c r="E732" i="11"/>
  <c r="G731" i="11"/>
  <c r="F730" i="11"/>
  <c r="E730" i="11"/>
  <c r="G729" i="11"/>
  <c r="F728" i="11"/>
  <c r="E728" i="11"/>
  <c r="G727" i="11"/>
  <c r="F726" i="11"/>
  <c r="E726" i="11"/>
  <c r="G725" i="11"/>
  <c r="F724" i="11"/>
  <c r="E724" i="11"/>
  <c r="G723" i="11"/>
  <c r="F722" i="11"/>
  <c r="E722" i="11"/>
  <c r="G721" i="11"/>
  <c r="F720" i="11"/>
  <c r="E720" i="11"/>
  <c r="G719" i="11"/>
  <c r="F718" i="11"/>
  <c r="E718" i="11"/>
  <c r="G717" i="11"/>
  <c r="F716" i="11"/>
  <c r="E716" i="11"/>
  <c r="G715" i="11"/>
  <c r="F714" i="11"/>
  <c r="E714" i="11"/>
  <c r="G713" i="11"/>
  <c r="F712" i="11"/>
  <c r="E712" i="11"/>
  <c r="G711" i="11"/>
  <c r="F710" i="11"/>
  <c r="E710" i="11"/>
  <c r="G709" i="11"/>
  <c r="F708" i="11"/>
  <c r="E708" i="11"/>
  <c r="G707" i="11"/>
  <c r="F706" i="11"/>
  <c r="E706" i="11"/>
  <c r="G705" i="11"/>
  <c r="F704" i="11"/>
  <c r="E704" i="11"/>
  <c r="G703" i="11"/>
  <c r="F702" i="11"/>
  <c r="E702" i="11"/>
  <c r="G701" i="11"/>
  <c r="F700" i="11"/>
  <c r="E700" i="11"/>
  <c r="G699" i="11"/>
  <c r="F698" i="11"/>
  <c r="E698" i="11"/>
  <c r="G697" i="11"/>
  <c r="F696" i="11"/>
  <c r="E696" i="11"/>
  <c r="G695" i="11"/>
  <c r="F694" i="11"/>
  <c r="E694" i="11"/>
  <c r="G693" i="11"/>
  <c r="F692" i="11"/>
  <c r="E692" i="11"/>
  <c r="G691" i="11"/>
  <c r="F690" i="11"/>
  <c r="E690" i="11"/>
  <c r="G689" i="11"/>
  <c r="F688" i="11"/>
  <c r="E688" i="11"/>
  <c r="G687" i="11"/>
  <c r="F686" i="11"/>
  <c r="E686" i="11"/>
  <c r="G685" i="11"/>
  <c r="F684" i="11"/>
  <c r="E684" i="11"/>
  <c r="G683" i="11"/>
  <c r="F682" i="11"/>
  <c r="E682" i="11"/>
  <c r="G681" i="11"/>
  <c r="F680" i="11"/>
  <c r="E680" i="11"/>
  <c r="G679" i="11"/>
  <c r="F678" i="11"/>
  <c r="E678" i="11"/>
  <c r="G677" i="11"/>
  <c r="F676" i="11"/>
  <c r="E676" i="11"/>
  <c r="G675" i="11"/>
  <c r="F674" i="11"/>
  <c r="E674" i="11"/>
  <c r="G673" i="11"/>
  <c r="F672" i="11"/>
  <c r="E672" i="11"/>
  <c r="G671" i="11"/>
  <c r="F670" i="11"/>
  <c r="E670" i="11"/>
  <c r="G669" i="11"/>
  <c r="F668" i="11"/>
  <c r="E668" i="11"/>
  <c r="G667" i="11"/>
  <c r="F666" i="11"/>
  <c r="E666" i="11"/>
  <c r="G665" i="11"/>
  <c r="F664" i="11"/>
  <c r="E664" i="11"/>
  <c r="G663" i="11"/>
  <c r="F662" i="11"/>
  <c r="E662" i="11"/>
  <c r="G661" i="11"/>
  <c r="F660" i="11"/>
  <c r="E660" i="11"/>
  <c r="G659" i="11"/>
  <c r="F658" i="11"/>
  <c r="E658" i="11"/>
  <c r="G657" i="11"/>
  <c r="F656" i="11"/>
  <c r="E656" i="11"/>
  <c r="G655" i="11"/>
  <c r="F654" i="11"/>
  <c r="E654" i="11"/>
  <c r="G653" i="11"/>
  <c r="F652" i="11"/>
  <c r="E652" i="11"/>
  <c r="G651" i="11"/>
  <c r="F650" i="11"/>
  <c r="E650" i="11"/>
  <c r="G649" i="11"/>
  <c r="F648" i="11"/>
  <c r="E648" i="11"/>
  <c r="G647" i="11"/>
  <c r="F646" i="11"/>
  <c r="E646" i="11"/>
  <c r="G645" i="11"/>
  <c r="F644" i="11"/>
  <c r="E644" i="11"/>
  <c r="G643" i="11"/>
  <c r="F642" i="11"/>
  <c r="E642" i="11"/>
  <c r="G641" i="11"/>
  <c r="F640" i="11"/>
  <c r="E640" i="11"/>
  <c r="G639" i="11"/>
  <c r="F638" i="11"/>
  <c r="E638" i="11"/>
  <c r="G637" i="11"/>
  <c r="F636" i="11"/>
  <c r="E636" i="11"/>
  <c r="G635" i="11"/>
  <c r="F634" i="11"/>
  <c r="E634" i="11"/>
  <c r="G633" i="11"/>
  <c r="F632" i="11"/>
  <c r="E632" i="11"/>
  <c r="G631" i="11"/>
  <c r="F630" i="11"/>
  <c r="E630" i="11"/>
  <c r="G629" i="11"/>
  <c r="F628" i="11"/>
  <c r="E628" i="11"/>
  <c r="G627" i="11"/>
  <c r="F626" i="11"/>
  <c r="E626" i="11"/>
  <c r="G625" i="11"/>
  <c r="F624" i="11"/>
  <c r="E624" i="11"/>
  <c r="G623" i="11"/>
  <c r="F622" i="11"/>
  <c r="E622" i="11"/>
  <c r="G621" i="11"/>
  <c r="F620" i="11"/>
  <c r="E620" i="11"/>
  <c r="G619" i="11"/>
  <c r="F618" i="11"/>
  <c r="E618" i="11"/>
  <c r="G617" i="11"/>
  <c r="F616" i="11"/>
  <c r="E616" i="11"/>
  <c r="G615" i="11"/>
  <c r="F614" i="11"/>
  <c r="E614" i="11"/>
  <c r="G613" i="11"/>
  <c r="F612" i="11"/>
  <c r="E612" i="11"/>
  <c r="G611" i="11"/>
  <c r="F610" i="11"/>
  <c r="E610" i="11"/>
  <c r="G609" i="11"/>
  <c r="F608" i="11"/>
  <c r="E608" i="11"/>
  <c r="G607" i="11"/>
  <c r="F606" i="11"/>
  <c r="E606" i="11"/>
  <c r="G605" i="11"/>
  <c r="F604" i="11"/>
  <c r="E604" i="11"/>
  <c r="G603" i="11"/>
  <c r="F602" i="11"/>
  <c r="E602" i="11"/>
  <c r="G601" i="11"/>
  <c r="F600" i="11"/>
  <c r="E600" i="11"/>
  <c r="G599" i="11"/>
  <c r="F598" i="11"/>
  <c r="E598" i="11"/>
  <c r="G597" i="11"/>
  <c r="F596" i="11"/>
  <c r="E596" i="11"/>
  <c r="G595" i="11"/>
  <c r="F594" i="11"/>
  <c r="E594" i="11"/>
  <c r="G593" i="11"/>
  <c r="F592" i="11"/>
  <c r="E592" i="11"/>
  <c r="G591" i="11"/>
  <c r="F590" i="11"/>
  <c r="E590" i="11"/>
  <c r="G589" i="11"/>
  <c r="F588" i="11"/>
  <c r="E588" i="11"/>
  <c r="G587" i="11"/>
  <c r="F586" i="11"/>
  <c r="E586" i="11"/>
  <c r="G585" i="11"/>
  <c r="F584" i="11"/>
  <c r="E584" i="11"/>
  <c r="G583" i="11"/>
  <c r="F582" i="11"/>
  <c r="E582" i="11"/>
  <c r="G581" i="11"/>
  <c r="F580" i="11"/>
  <c r="E580" i="11"/>
  <c r="G579" i="11"/>
  <c r="F578" i="11"/>
  <c r="E578" i="11"/>
  <c r="G577" i="11"/>
  <c r="F576" i="11"/>
  <c r="E576" i="11"/>
  <c r="G575" i="11"/>
  <c r="F574" i="11"/>
  <c r="E574" i="11"/>
  <c r="G573" i="11"/>
  <c r="F572" i="11"/>
  <c r="E572" i="11"/>
  <c r="G571" i="11"/>
  <c r="F570" i="11"/>
  <c r="E570" i="11"/>
  <c r="G569" i="11"/>
  <c r="F568" i="11"/>
  <c r="E568" i="11"/>
  <c r="G567" i="11"/>
  <c r="F566" i="11"/>
  <c r="E566" i="11"/>
  <c r="G565" i="11"/>
  <c r="F564" i="11"/>
  <c r="E564" i="11"/>
  <c r="G563" i="11"/>
  <c r="F562" i="11"/>
  <c r="E562" i="11"/>
  <c r="G561" i="11"/>
  <c r="F560" i="11"/>
  <c r="E560" i="11"/>
  <c r="G559" i="11"/>
  <c r="F558" i="11"/>
  <c r="E558" i="11"/>
  <c r="G557" i="11"/>
  <c r="F556" i="11"/>
  <c r="E556" i="11"/>
  <c r="G555" i="11"/>
  <c r="F554" i="11"/>
  <c r="E554" i="11"/>
  <c r="G553" i="11"/>
  <c r="F552" i="11"/>
  <c r="E552" i="11"/>
  <c r="G551" i="11"/>
  <c r="F550" i="11"/>
  <c r="E550" i="11"/>
  <c r="G549" i="11"/>
  <c r="F548" i="11"/>
  <c r="E548" i="11"/>
  <c r="G547" i="11"/>
  <c r="F546" i="11"/>
  <c r="E546" i="11"/>
  <c r="G545" i="11"/>
  <c r="F544" i="11"/>
  <c r="E544" i="11"/>
  <c r="G543" i="11"/>
  <c r="F542" i="11"/>
  <c r="E542" i="11"/>
  <c r="G541" i="11"/>
  <c r="F540" i="11"/>
  <c r="E540" i="11"/>
  <c r="G539" i="11"/>
  <c r="F538" i="11"/>
  <c r="E538" i="11"/>
  <c r="G537" i="11"/>
  <c r="F536" i="11"/>
  <c r="E536" i="11"/>
  <c r="G535" i="11"/>
  <c r="F534" i="11"/>
  <c r="E534" i="11"/>
  <c r="G533" i="11"/>
  <c r="F532" i="11"/>
  <c r="E532" i="11"/>
  <c r="G531" i="11"/>
  <c r="F530" i="11"/>
  <c r="E530" i="11"/>
  <c r="G529" i="11"/>
  <c r="F528" i="11"/>
  <c r="E528" i="11"/>
  <c r="G527" i="11"/>
  <c r="F526" i="11"/>
  <c r="E526" i="11"/>
  <c r="G525" i="11"/>
  <c r="F524" i="11"/>
  <c r="E524" i="11"/>
  <c r="G523" i="11"/>
  <c r="F522" i="11"/>
  <c r="E522" i="11"/>
  <c r="G521" i="11"/>
  <c r="F520" i="11"/>
  <c r="E520" i="11"/>
  <c r="G519" i="11"/>
  <c r="F518" i="11"/>
  <c r="E518" i="11"/>
  <c r="G517" i="11"/>
  <c r="F516" i="11"/>
  <c r="E516" i="11"/>
  <c r="G515" i="11"/>
  <c r="F514" i="11"/>
  <c r="E514" i="11"/>
  <c r="G513" i="11"/>
  <c r="F512" i="11"/>
  <c r="E512" i="11"/>
  <c r="G511" i="11"/>
  <c r="F510" i="11"/>
  <c r="E510" i="11"/>
  <c r="G509" i="11"/>
  <c r="F508" i="11"/>
  <c r="E508" i="11"/>
  <c r="G507" i="11"/>
  <c r="F506" i="11"/>
  <c r="E506" i="11"/>
  <c r="G505" i="11"/>
  <c r="F504" i="11"/>
  <c r="E504" i="11"/>
  <c r="G503" i="11"/>
  <c r="F502" i="11"/>
  <c r="E502" i="11"/>
  <c r="G501" i="11"/>
  <c r="F500" i="11"/>
  <c r="E500" i="11"/>
  <c r="G499" i="11"/>
  <c r="F498" i="11"/>
  <c r="E498" i="11"/>
  <c r="G497" i="11"/>
  <c r="F496" i="11"/>
  <c r="E496" i="11"/>
  <c r="G495" i="11"/>
  <c r="F494" i="11"/>
  <c r="E494" i="11"/>
  <c r="G493" i="11"/>
  <c r="F492" i="11"/>
  <c r="E492" i="11"/>
  <c r="G491" i="11"/>
  <c r="F490" i="11"/>
  <c r="E490" i="11"/>
  <c r="G489" i="11"/>
  <c r="F488" i="11"/>
  <c r="E488" i="11"/>
  <c r="G487" i="11"/>
  <c r="F486" i="11"/>
  <c r="E486" i="11"/>
  <c r="G485" i="11"/>
  <c r="F484" i="11"/>
  <c r="E484" i="11"/>
  <c r="G483" i="11"/>
  <c r="F482" i="11"/>
  <c r="E482" i="11"/>
  <c r="G481" i="11"/>
  <c r="F480" i="11"/>
  <c r="E480" i="11"/>
  <c r="G479" i="11"/>
  <c r="F478" i="11"/>
  <c r="E478" i="11"/>
  <c r="G477" i="11"/>
  <c r="F476" i="11"/>
  <c r="E476" i="11"/>
  <c r="G475" i="11"/>
  <c r="F474" i="11"/>
  <c r="E474" i="11"/>
  <c r="G473" i="11"/>
  <c r="F472" i="11"/>
  <c r="E472" i="11"/>
  <c r="G471" i="11"/>
  <c r="F470" i="11"/>
  <c r="E470" i="11"/>
  <c r="G469" i="11"/>
  <c r="F468" i="11"/>
  <c r="E468" i="11"/>
  <c r="G467" i="11"/>
  <c r="F466" i="11"/>
  <c r="E466" i="11"/>
  <c r="G465" i="11"/>
  <c r="F464" i="11"/>
  <c r="E464" i="11"/>
  <c r="G463" i="11"/>
  <c r="F462" i="11"/>
  <c r="E462" i="11"/>
  <c r="G461" i="11"/>
  <c r="F460" i="11"/>
  <c r="E460" i="11"/>
  <c r="G459" i="11"/>
  <c r="F458" i="11"/>
  <c r="E458" i="11"/>
  <c r="G457" i="11"/>
  <c r="F456" i="11"/>
  <c r="E456" i="11"/>
  <c r="G455" i="11"/>
  <c r="F454" i="11"/>
  <c r="E454" i="11"/>
  <c r="G453" i="11"/>
  <c r="F452" i="11"/>
  <c r="E452" i="11"/>
  <c r="G451" i="11"/>
  <c r="F450" i="11"/>
  <c r="E450" i="11"/>
  <c r="G449" i="11"/>
  <c r="F448" i="11"/>
  <c r="E448" i="11"/>
  <c r="G447" i="11"/>
  <c r="F446" i="11"/>
  <c r="E446" i="11"/>
  <c r="G445" i="11"/>
  <c r="F444" i="11"/>
  <c r="E444" i="11"/>
  <c r="G443" i="11"/>
  <c r="F442" i="11"/>
  <c r="E442" i="11"/>
  <c r="G441" i="11"/>
  <c r="F440" i="11"/>
  <c r="E440" i="11"/>
  <c r="G439" i="11"/>
  <c r="F438" i="11"/>
  <c r="E438" i="11"/>
  <c r="G437" i="11"/>
  <c r="F436" i="11"/>
  <c r="E436" i="11"/>
  <c r="G435" i="11"/>
  <c r="F434" i="11"/>
  <c r="E434" i="11"/>
  <c r="G433" i="11"/>
  <c r="F432" i="11"/>
  <c r="E432" i="11"/>
  <c r="G431" i="11"/>
  <c r="F430" i="11"/>
  <c r="E430" i="11"/>
  <c r="G429" i="11"/>
  <c r="F428" i="11"/>
  <c r="E428" i="11"/>
  <c r="G427" i="11"/>
  <c r="F426" i="11"/>
  <c r="E426" i="11"/>
  <c r="G425" i="11"/>
  <c r="F424" i="11"/>
  <c r="E424" i="11"/>
  <c r="G423" i="11"/>
  <c r="F422" i="11"/>
  <c r="E422" i="11"/>
  <c r="G421" i="11"/>
  <c r="F420" i="11"/>
  <c r="E420" i="11"/>
  <c r="G419" i="11"/>
  <c r="F418" i="11"/>
  <c r="E418" i="11"/>
  <c r="G417" i="11"/>
  <c r="F416" i="11"/>
  <c r="E416" i="11"/>
  <c r="G415" i="11"/>
  <c r="F414" i="11"/>
  <c r="E414" i="11"/>
  <c r="G413" i="11"/>
  <c r="F412" i="11"/>
  <c r="E412" i="11"/>
  <c r="G411" i="11"/>
  <c r="F410" i="11"/>
  <c r="E410" i="11"/>
  <c r="G409" i="11"/>
  <c r="F408" i="11"/>
  <c r="E408" i="11"/>
  <c r="G407" i="11"/>
  <c r="F406" i="11"/>
  <c r="E406" i="11"/>
  <c r="G405" i="11"/>
  <c r="F404" i="11"/>
  <c r="E404" i="11"/>
  <c r="G403" i="11"/>
  <c r="F402" i="11"/>
  <c r="E402" i="11"/>
  <c r="G401" i="11"/>
  <c r="F400" i="11"/>
  <c r="E400" i="11"/>
  <c r="G399" i="11"/>
  <c r="F398" i="11"/>
  <c r="E398" i="11"/>
  <c r="G397" i="11"/>
  <c r="F396" i="11"/>
  <c r="E396" i="11"/>
  <c r="G395" i="11"/>
  <c r="F394" i="11"/>
  <c r="E394" i="11"/>
  <c r="G393" i="11"/>
  <c r="F392" i="11"/>
  <c r="E392" i="11"/>
  <c r="G391" i="11"/>
  <c r="F390" i="11"/>
  <c r="E390" i="11"/>
  <c r="G389" i="11"/>
  <c r="F388" i="11"/>
  <c r="E388" i="11"/>
  <c r="G387" i="11"/>
  <c r="F386" i="11"/>
  <c r="E386" i="11"/>
  <c r="G385" i="11"/>
  <c r="F384" i="11"/>
  <c r="E384" i="11"/>
  <c r="G383" i="11"/>
  <c r="F382" i="11"/>
  <c r="E382" i="11"/>
  <c r="G381" i="11"/>
  <c r="F380" i="11"/>
  <c r="E380" i="11"/>
  <c r="F378" i="11"/>
  <c r="E378" i="11"/>
  <c r="G377" i="11"/>
  <c r="F376" i="11"/>
  <c r="E376" i="11"/>
  <c r="G375" i="11"/>
  <c r="F374" i="11"/>
  <c r="E374" i="11"/>
  <c r="G373" i="11"/>
  <c r="F372" i="11"/>
  <c r="E372" i="11"/>
  <c r="G371" i="11"/>
  <c r="F370" i="11"/>
  <c r="E370" i="11"/>
  <c r="G369" i="11"/>
  <c r="F368" i="11"/>
  <c r="E368" i="11"/>
  <c r="G367" i="11"/>
  <c r="F366" i="11"/>
  <c r="E366" i="11"/>
  <c r="G365" i="11"/>
  <c r="F364" i="11"/>
  <c r="E364" i="11"/>
  <c r="G363" i="11"/>
  <c r="F362" i="11"/>
  <c r="E362" i="11"/>
  <c r="G361" i="11"/>
  <c r="F360" i="11"/>
  <c r="E360" i="11"/>
  <c r="G359" i="11"/>
  <c r="F358" i="11"/>
  <c r="E358" i="11"/>
  <c r="G357" i="11"/>
  <c r="F356" i="11"/>
  <c r="E356" i="11"/>
  <c r="G355" i="11"/>
  <c r="F354" i="11"/>
  <c r="E354" i="11"/>
  <c r="G353" i="11"/>
  <c r="F352" i="11"/>
  <c r="E352" i="11"/>
  <c r="G351" i="11"/>
  <c r="F350" i="11"/>
  <c r="E350" i="11"/>
  <c r="G349" i="11"/>
  <c r="F348" i="11"/>
  <c r="E348" i="11"/>
  <c r="G347" i="11"/>
  <c r="F346" i="11"/>
  <c r="E346" i="11"/>
  <c r="G345" i="11"/>
  <c r="F344" i="11"/>
  <c r="E344" i="11"/>
  <c r="G343" i="11"/>
  <c r="F342" i="11"/>
  <c r="E342" i="11"/>
  <c r="G341" i="11"/>
  <c r="F340" i="11"/>
  <c r="E340" i="11"/>
  <c r="G339" i="11"/>
  <c r="F338" i="11"/>
  <c r="E338" i="11"/>
  <c r="G337" i="11"/>
  <c r="F336" i="11"/>
  <c r="E336" i="11"/>
  <c r="G335" i="11"/>
  <c r="F334" i="11"/>
  <c r="E334" i="11"/>
  <c r="G333" i="11"/>
  <c r="F332" i="11"/>
  <c r="E332" i="11"/>
  <c r="G331" i="11"/>
  <c r="F330" i="11"/>
  <c r="E330" i="11"/>
  <c r="G329" i="11"/>
  <c r="F328" i="11"/>
  <c r="E328" i="11"/>
  <c r="G327" i="11"/>
  <c r="F326" i="11"/>
  <c r="E326" i="11"/>
  <c r="G325" i="11"/>
  <c r="F324" i="11"/>
  <c r="E324" i="11"/>
  <c r="G323" i="11"/>
  <c r="F322" i="11"/>
  <c r="E322" i="11"/>
  <c r="G321" i="11"/>
  <c r="F320" i="11"/>
  <c r="E320" i="11"/>
  <c r="G319" i="11"/>
  <c r="F318" i="11"/>
  <c r="E318" i="11"/>
  <c r="G317" i="11"/>
  <c r="F316" i="11"/>
  <c r="E316" i="11"/>
  <c r="G315" i="11"/>
  <c r="F314" i="11"/>
  <c r="E314" i="11"/>
  <c r="G313" i="11"/>
  <c r="F312" i="11"/>
  <c r="E312" i="11"/>
  <c r="G311" i="11"/>
  <c r="F310" i="11"/>
  <c r="E310" i="11"/>
  <c r="G309" i="11"/>
  <c r="F308" i="11"/>
  <c r="E308" i="11"/>
  <c r="G307" i="11"/>
  <c r="F306" i="11"/>
  <c r="E306" i="11"/>
  <c r="G305" i="11"/>
  <c r="F304" i="11"/>
  <c r="E304" i="11"/>
  <c r="G303" i="11"/>
  <c r="F302" i="11"/>
  <c r="E302" i="11"/>
  <c r="G301" i="11"/>
  <c r="F300" i="11"/>
  <c r="E300" i="11"/>
  <c r="G299" i="11"/>
  <c r="F298" i="11"/>
  <c r="E298" i="11"/>
  <c r="G297" i="11"/>
  <c r="F296" i="11"/>
  <c r="E296" i="11"/>
  <c r="G295" i="11"/>
  <c r="F294" i="11"/>
  <c r="E294" i="11"/>
  <c r="G293" i="11"/>
  <c r="F292" i="11"/>
  <c r="E292" i="11"/>
  <c r="G291" i="11"/>
  <c r="F290" i="11"/>
  <c r="E290" i="11"/>
  <c r="G289" i="11"/>
  <c r="F288" i="11"/>
  <c r="E288" i="11"/>
  <c r="G287" i="11"/>
  <c r="F286" i="11"/>
  <c r="E286" i="11"/>
  <c r="G285" i="11"/>
  <c r="F284" i="11"/>
  <c r="E284" i="11"/>
  <c r="G283" i="11"/>
  <c r="F282" i="11"/>
  <c r="E282" i="11"/>
  <c r="G281" i="11"/>
  <c r="F280" i="11"/>
  <c r="E280" i="11"/>
  <c r="G279" i="11"/>
  <c r="F278" i="11"/>
  <c r="E278" i="11"/>
  <c r="G277" i="11"/>
  <c r="F276" i="11"/>
  <c r="E276" i="11"/>
  <c r="G275" i="11"/>
  <c r="F274" i="11"/>
  <c r="E274" i="11"/>
  <c r="G273" i="11"/>
  <c r="F272" i="11"/>
  <c r="E272" i="11"/>
  <c r="G271" i="11"/>
  <c r="F270" i="11"/>
  <c r="E270" i="11"/>
  <c r="G269" i="11"/>
  <c r="F268" i="11"/>
  <c r="E268" i="11"/>
  <c r="G267" i="11"/>
  <c r="F266" i="11"/>
  <c r="E266" i="11"/>
  <c r="G265" i="11"/>
  <c r="F264" i="11"/>
  <c r="E264" i="11"/>
  <c r="G263" i="11"/>
  <c r="F262" i="11"/>
  <c r="E262" i="11"/>
  <c r="G261" i="11"/>
  <c r="F260" i="11"/>
  <c r="E260" i="11"/>
  <c r="G259" i="11"/>
  <c r="F258" i="11"/>
  <c r="E258" i="11"/>
  <c r="G257" i="11"/>
  <c r="F256" i="11"/>
  <c r="E256" i="11"/>
  <c r="G255" i="11"/>
  <c r="F254" i="11"/>
  <c r="E254" i="11"/>
  <c r="G253" i="11"/>
  <c r="F252" i="11"/>
  <c r="E252" i="11"/>
  <c r="G251" i="11"/>
  <c r="F250" i="11"/>
  <c r="E250" i="11"/>
  <c r="G249" i="11"/>
  <c r="F248" i="11"/>
  <c r="E248" i="11"/>
  <c r="G247" i="11"/>
  <c r="F246" i="11"/>
  <c r="E246" i="11"/>
  <c r="G245" i="11"/>
  <c r="F244" i="11"/>
  <c r="E244" i="11"/>
  <c r="G243" i="11"/>
  <c r="F242" i="11"/>
  <c r="E242" i="11"/>
  <c r="G241" i="11"/>
  <c r="F240" i="11"/>
  <c r="E240" i="11"/>
  <c r="G239" i="11"/>
  <c r="F238" i="11"/>
  <c r="E238" i="11"/>
  <c r="G237" i="11"/>
  <c r="F236" i="11"/>
  <c r="E236" i="11"/>
  <c r="G235" i="11"/>
  <c r="F234" i="11"/>
  <c r="E234" i="11"/>
  <c r="G233" i="11"/>
  <c r="F232" i="11"/>
  <c r="E232" i="11"/>
  <c r="G231" i="11"/>
  <c r="F230" i="11"/>
  <c r="E230" i="11"/>
  <c r="G229" i="11"/>
  <c r="F228" i="11"/>
  <c r="E228" i="11"/>
  <c r="G227" i="11"/>
  <c r="F226" i="11"/>
  <c r="E226" i="11"/>
  <c r="G225" i="11"/>
  <c r="F224" i="11"/>
  <c r="E224" i="11"/>
  <c r="G223" i="11"/>
  <c r="F222" i="11"/>
  <c r="E222" i="11"/>
  <c r="G221" i="11"/>
  <c r="F220" i="11"/>
  <c r="E220" i="11"/>
  <c r="G219" i="11"/>
  <c r="F218" i="11"/>
  <c r="E218" i="11"/>
  <c r="G217" i="11"/>
  <c r="F216" i="11"/>
  <c r="E216" i="11"/>
  <c r="G215" i="11"/>
  <c r="F214" i="11"/>
  <c r="E214" i="11"/>
  <c r="G213" i="11"/>
  <c r="F212" i="11"/>
  <c r="E212" i="11"/>
  <c r="G211" i="11"/>
  <c r="F210" i="11"/>
  <c r="E210" i="11"/>
  <c r="G209" i="11"/>
  <c r="F208" i="11"/>
  <c r="E208" i="11"/>
  <c r="G207" i="11"/>
  <c r="F206" i="11"/>
  <c r="E206" i="11"/>
  <c r="G205" i="11"/>
  <c r="F204" i="11"/>
  <c r="E204" i="11"/>
  <c r="G203" i="11"/>
  <c r="F202" i="11"/>
  <c r="E202" i="11"/>
  <c r="G201" i="11"/>
  <c r="F200" i="11"/>
  <c r="E200" i="11"/>
  <c r="F198" i="11"/>
  <c r="E198" i="11"/>
  <c r="G197" i="11"/>
  <c r="F196" i="11"/>
  <c r="E196" i="11"/>
  <c r="G195" i="11"/>
  <c r="F194" i="11"/>
  <c r="E194" i="11"/>
  <c r="G193" i="11"/>
  <c r="F192" i="11"/>
  <c r="E192" i="11"/>
  <c r="G191" i="11"/>
  <c r="F190" i="11"/>
  <c r="E190" i="11"/>
  <c r="G189" i="11"/>
  <c r="F188" i="11"/>
  <c r="E188" i="11"/>
  <c r="G187" i="11"/>
  <c r="F186" i="11"/>
  <c r="E186" i="11"/>
  <c r="G185" i="11"/>
  <c r="F184" i="11"/>
  <c r="E184" i="11"/>
  <c r="G183" i="11"/>
  <c r="F182" i="11"/>
  <c r="E182" i="11"/>
  <c r="G181" i="11"/>
  <c r="F180" i="11"/>
  <c r="E180" i="11"/>
  <c r="G179" i="11"/>
  <c r="F178" i="11"/>
  <c r="E178" i="11"/>
  <c r="G177" i="11"/>
  <c r="F176" i="11"/>
  <c r="E176" i="11"/>
  <c r="G175" i="11"/>
  <c r="F174" i="11"/>
  <c r="E174" i="11"/>
  <c r="G173" i="11"/>
  <c r="F172" i="11"/>
  <c r="E172" i="11"/>
  <c r="G171" i="11"/>
  <c r="F170" i="11"/>
  <c r="E170" i="11"/>
  <c r="G169" i="11"/>
  <c r="F168" i="11"/>
  <c r="E168" i="11"/>
  <c r="G167" i="11"/>
  <c r="F166" i="11"/>
  <c r="E166" i="11"/>
  <c r="G165" i="11"/>
  <c r="F164" i="11"/>
  <c r="E164" i="11"/>
  <c r="G163" i="11"/>
  <c r="F162" i="11"/>
  <c r="E162" i="11"/>
  <c r="G161" i="11"/>
  <c r="F160" i="11"/>
  <c r="E160" i="11"/>
  <c r="G159" i="11"/>
  <c r="F158" i="11"/>
  <c r="E158" i="11"/>
  <c r="G157" i="11"/>
  <c r="F156" i="11"/>
  <c r="E156" i="11"/>
  <c r="G155" i="11"/>
  <c r="F154" i="11"/>
  <c r="E154" i="11"/>
  <c r="G153" i="11"/>
  <c r="F152" i="11"/>
  <c r="E152" i="11"/>
  <c r="G151" i="11"/>
  <c r="F150" i="11"/>
  <c r="E150" i="11"/>
  <c r="G149" i="11"/>
  <c r="F148" i="11"/>
  <c r="E148" i="11"/>
  <c r="G147" i="11"/>
  <c r="F146" i="11"/>
  <c r="E146" i="11"/>
  <c r="G145" i="11"/>
  <c r="F144" i="11"/>
  <c r="E144" i="11"/>
  <c r="G143" i="11"/>
  <c r="F142" i="11"/>
  <c r="E142" i="11"/>
  <c r="G141" i="11"/>
  <c r="F140" i="11"/>
  <c r="E140" i="11"/>
  <c r="G139" i="11"/>
  <c r="F138" i="11"/>
  <c r="E138" i="11"/>
  <c r="G137" i="11"/>
  <c r="F136" i="11"/>
  <c r="E136" i="11"/>
  <c r="G135" i="11"/>
  <c r="F134" i="11"/>
  <c r="E134" i="11"/>
  <c r="G133" i="11"/>
  <c r="F132" i="11"/>
  <c r="E132" i="11"/>
  <c r="G131" i="11"/>
  <c r="F130" i="11"/>
  <c r="E130" i="11"/>
  <c r="G129" i="11"/>
  <c r="F128" i="11"/>
  <c r="E128" i="11"/>
  <c r="G127" i="11"/>
  <c r="F126" i="11"/>
  <c r="E126" i="11"/>
  <c r="G125" i="11"/>
  <c r="F124" i="11"/>
  <c r="E124" i="11"/>
  <c r="G123" i="11"/>
  <c r="F122" i="11"/>
  <c r="E122" i="11"/>
  <c r="G121" i="11"/>
  <c r="F120" i="11"/>
  <c r="E120" i="11"/>
  <c r="G119" i="11"/>
  <c r="F118" i="11"/>
  <c r="E118" i="11"/>
  <c r="G117" i="11"/>
  <c r="F116" i="11"/>
  <c r="E116" i="11"/>
  <c r="G115" i="11"/>
  <c r="F114" i="11"/>
  <c r="E114" i="11"/>
  <c r="G113" i="11"/>
  <c r="F112" i="11"/>
  <c r="E112" i="11"/>
  <c r="G111" i="11"/>
  <c r="F110" i="11"/>
  <c r="E110" i="11"/>
  <c r="G109" i="11"/>
  <c r="F108" i="11"/>
  <c r="E108" i="11"/>
  <c r="G107" i="11"/>
  <c r="F106" i="11"/>
  <c r="E106" i="11"/>
  <c r="G105" i="11"/>
  <c r="F104" i="11"/>
  <c r="E104" i="11"/>
  <c r="G103" i="11"/>
  <c r="F102" i="11"/>
  <c r="E102" i="11"/>
  <c r="G101" i="11"/>
  <c r="F100" i="11"/>
  <c r="E100" i="11"/>
  <c r="G99" i="11"/>
  <c r="F98" i="11"/>
  <c r="E98" i="11"/>
  <c r="G97" i="11"/>
  <c r="F96" i="11"/>
  <c r="E96" i="11"/>
  <c r="G95" i="11"/>
  <c r="F94" i="11"/>
  <c r="E94" i="11"/>
  <c r="G93" i="11"/>
  <c r="F92" i="11"/>
  <c r="E92" i="11"/>
  <c r="G91" i="11"/>
  <c r="F90" i="11"/>
  <c r="E90" i="11"/>
  <c r="G89" i="11"/>
  <c r="F88" i="11"/>
  <c r="E88" i="11"/>
  <c r="G87" i="11"/>
  <c r="F86" i="11"/>
  <c r="E86" i="11"/>
  <c r="G85" i="11"/>
  <c r="F84" i="11"/>
  <c r="E84" i="11"/>
  <c r="G83" i="11"/>
  <c r="F82" i="11"/>
  <c r="E82" i="11"/>
  <c r="G81" i="11"/>
  <c r="F80" i="11"/>
  <c r="E80" i="11"/>
  <c r="G79" i="11"/>
  <c r="F78" i="11"/>
  <c r="E78" i="11"/>
  <c r="G77" i="11"/>
  <c r="F76" i="11"/>
  <c r="E76" i="11"/>
  <c r="G75" i="11"/>
  <c r="F74" i="11"/>
  <c r="E74" i="11"/>
  <c r="G73" i="11"/>
  <c r="F72" i="11"/>
  <c r="E72" i="11"/>
  <c r="G71" i="11"/>
  <c r="F70" i="11"/>
  <c r="E70" i="11"/>
  <c r="G69" i="11"/>
  <c r="F68" i="11"/>
  <c r="E68" i="11"/>
  <c r="G67" i="11"/>
  <c r="F66" i="11"/>
  <c r="E66" i="11"/>
  <c r="G65" i="11"/>
  <c r="F64" i="11"/>
  <c r="E64" i="11"/>
  <c r="G63" i="11"/>
  <c r="F62" i="11"/>
  <c r="E62" i="11"/>
  <c r="G61" i="11"/>
  <c r="F60" i="11"/>
  <c r="E60" i="11"/>
  <c r="G59" i="11"/>
  <c r="F58" i="11"/>
  <c r="E58" i="11"/>
  <c r="G57" i="11"/>
  <c r="F56" i="11"/>
  <c r="E56" i="11"/>
  <c r="G55" i="11"/>
  <c r="F54" i="11"/>
  <c r="E54" i="11"/>
  <c r="G53" i="11"/>
  <c r="F52" i="11"/>
  <c r="E52" i="11"/>
  <c r="G51" i="11"/>
  <c r="F50" i="11"/>
  <c r="E50" i="11"/>
  <c r="G49" i="11"/>
  <c r="F48" i="11"/>
  <c r="E48" i="11"/>
  <c r="G47" i="11"/>
  <c r="F46" i="11"/>
  <c r="E46" i="11"/>
  <c r="G45" i="11"/>
  <c r="F44" i="11"/>
  <c r="E44" i="11"/>
  <c r="G43" i="11"/>
  <c r="F42" i="11"/>
  <c r="E42" i="11"/>
  <c r="G41" i="11"/>
  <c r="F40" i="11"/>
  <c r="E40" i="11"/>
  <c r="G39" i="11"/>
  <c r="F38" i="11"/>
  <c r="E38" i="11"/>
  <c r="G37" i="11"/>
  <c r="F36" i="11"/>
  <c r="E36" i="11"/>
  <c r="G35" i="11"/>
  <c r="F34" i="11"/>
  <c r="E34" i="11"/>
  <c r="G33" i="11"/>
  <c r="F32" i="11"/>
  <c r="E32" i="11"/>
  <c r="G31" i="11"/>
  <c r="F30" i="11"/>
  <c r="E30" i="11"/>
  <c r="G29" i="11"/>
  <c r="F28" i="11"/>
  <c r="E28" i="11"/>
  <c r="G27" i="11"/>
  <c r="F26" i="11"/>
  <c r="E26" i="11"/>
  <c r="G25" i="11"/>
  <c r="F24" i="11"/>
  <c r="E24" i="11"/>
  <c r="G23" i="11"/>
  <c r="F22" i="11"/>
  <c r="E22" i="11"/>
  <c r="G21" i="11"/>
  <c r="F20" i="11"/>
  <c r="E20" i="11"/>
  <c r="G19" i="11"/>
  <c r="F18" i="11"/>
  <c r="E18" i="11"/>
  <c r="G17" i="11"/>
  <c r="F16" i="11"/>
  <c r="E16" i="11"/>
  <c r="G15" i="11"/>
  <c r="F14" i="11"/>
  <c r="E14" i="11"/>
  <c r="G13" i="11"/>
  <c r="F12" i="11"/>
  <c r="E12" i="11"/>
  <c r="G11" i="11"/>
  <c r="F10" i="11"/>
  <c r="E10" i="11"/>
  <c r="G9" i="11"/>
  <c r="F8" i="11"/>
  <c r="E8" i="11"/>
  <c r="G7" i="11"/>
  <c r="F6" i="11"/>
  <c r="E6" i="11"/>
  <c r="G5" i="11"/>
  <c r="G3" i="11"/>
  <c r="F4" i="11"/>
  <c r="E4" i="11"/>
  <c r="AO13" i="9" l="1"/>
  <c r="AO14" i="9" s="1"/>
  <c r="AP9" i="9"/>
  <c r="Q12" i="17"/>
  <c r="R10" i="17"/>
  <c r="E24577" i="10"/>
  <c r="E24481" i="10"/>
  <c r="E24385" i="10"/>
  <c r="E24289" i="10"/>
  <c r="E24193" i="10"/>
  <c r="E24097" i="10"/>
  <c r="E24001" i="10"/>
  <c r="E23905" i="10"/>
  <c r="E23809" i="10"/>
  <c r="E23713" i="10"/>
  <c r="E23617" i="10"/>
  <c r="E23521" i="10"/>
  <c r="E23425" i="10"/>
  <c r="E23329" i="10"/>
  <c r="E23233" i="10"/>
  <c r="E23137" i="10"/>
  <c r="E23041" i="10"/>
  <c r="E22945" i="10"/>
  <c r="E22849" i="10"/>
  <c r="E22753" i="10"/>
  <c r="E22657" i="10"/>
  <c r="E22561" i="10"/>
  <c r="E22465" i="10"/>
  <c r="E22369" i="10"/>
  <c r="E22273" i="10"/>
  <c r="E22177" i="10"/>
  <c r="E22081" i="10"/>
  <c r="E21985" i="10"/>
  <c r="E21889" i="10"/>
  <c r="E21793" i="10"/>
  <c r="E21697" i="10"/>
  <c r="E21601" i="10"/>
  <c r="E21505" i="10"/>
  <c r="E21409" i="10"/>
  <c r="E21313" i="10"/>
  <c r="E21217" i="10"/>
  <c r="E21121" i="10"/>
  <c r="E21025" i="10"/>
  <c r="E20929" i="10"/>
  <c r="E20833" i="10"/>
  <c r="E20737" i="10"/>
  <c r="E20641" i="10"/>
  <c r="E20545" i="10"/>
  <c r="E20449" i="10"/>
  <c r="E20353" i="10"/>
  <c r="E20257" i="10"/>
  <c r="E20161" i="10"/>
  <c r="E20065" i="10"/>
  <c r="E19969" i="10"/>
  <c r="E19873" i="10"/>
  <c r="E19777" i="10"/>
  <c r="E19681" i="10"/>
  <c r="E19585" i="10"/>
  <c r="E19489" i="10"/>
  <c r="E19393" i="10"/>
  <c r="E19297" i="10"/>
  <c r="E19201" i="10"/>
  <c r="E19105" i="10"/>
  <c r="E19009" i="10"/>
  <c r="E18913" i="10"/>
  <c r="E18817" i="10"/>
  <c r="E18721" i="10"/>
  <c r="E18625" i="10"/>
  <c r="E18529" i="10"/>
  <c r="E18433" i="10"/>
  <c r="E18337" i="10"/>
  <c r="E18241" i="10"/>
  <c r="E18145" i="10"/>
  <c r="E18049" i="10"/>
  <c r="E17953" i="10"/>
  <c r="E17857" i="10"/>
  <c r="E17761" i="10"/>
  <c r="E17665" i="10"/>
  <c r="E17569" i="10"/>
  <c r="E17473" i="10"/>
  <c r="E17377" i="10"/>
  <c r="E17281" i="10"/>
  <c r="E17185" i="10"/>
  <c r="E17089" i="10"/>
  <c r="E16993" i="10"/>
  <c r="E16897" i="10"/>
  <c r="E16801" i="10"/>
  <c r="E16705" i="10"/>
  <c r="E16609" i="10"/>
  <c r="E16513" i="10"/>
  <c r="E16417" i="10"/>
  <c r="E16321" i="10"/>
  <c r="E16225" i="10"/>
  <c r="E16129" i="10"/>
  <c r="E16033" i="10"/>
  <c r="E15937" i="10"/>
  <c r="E15841" i="10"/>
  <c r="E15745" i="10"/>
  <c r="E15649" i="10"/>
  <c r="E15553" i="10"/>
  <c r="E15457" i="10"/>
  <c r="E15361" i="10"/>
  <c r="E15265" i="10"/>
  <c r="E15169" i="10"/>
  <c r="E15073" i="10"/>
  <c r="E14977" i="10"/>
  <c r="E14881" i="10"/>
  <c r="E14785" i="10"/>
  <c r="E14689" i="10"/>
  <c r="E14593" i="10"/>
  <c r="E14497" i="10"/>
  <c r="E14401" i="10"/>
  <c r="E14305" i="10"/>
  <c r="E14209" i="10"/>
  <c r="E14113" i="10"/>
  <c r="E14017" i="10"/>
  <c r="E13921" i="10"/>
  <c r="E13825" i="10"/>
  <c r="E13729" i="10"/>
  <c r="E13633" i="10"/>
  <c r="E13537" i="10"/>
  <c r="E13441" i="10"/>
  <c r="E13345" i="10"/>
  <c r="E13249" i="10"/>
  <c r="E13153" i="10"/>
  <c r="E13057" i="10"/>
  <c r="E12961" i="10"/>
  <c r="E12865" i="10"/>
  <c r="E12769" i="10"/>
  <c r="E12673" i="10"/>
  <c r="E12577" i="10"/>
  <c r="E12481" i="10"/>
  <c r="E12385" i="10"/>
  <c r="E12289" i="10"/>
  <c r="E12193" i="10"/>
  <c r="E12097" i="10"/>
  <c r="E12001" i="10"/>
  <c r="E11905" i="10"/>
  <c r="E11809" i="10"/>
  <c r="E11713" i="10"/>
  <c r="E11617" i="10"/>
  <c r="E11521" i="10"/>
  <c r="E11425" i="10"/>
  <c r="E11329" i="10"/>
  <c r="E11233" i="10"/>
  <c r="E11137" i="10"/>
  <c r="E11041" i="10"/>
  <c r="E10945" i="10"/>
  <c r="E10849" i="10"/>
  <c r="E10753" i="10"/>
  <c r="E10657" i="10"/>
  <c r="E10561" i="10"/>
  <c r="E10465" i="10"/>
  <c r="E10369" i="10"/>
  <c r="E10273" i="10"/>
  <c r="E10177" i="10"/>
  <c r="E10081" i="10"/>
  <c r="E9985" i="10"/>
  <c r="E9889" i="10"/>
  <c r="E9793" i="10"/>
  <c r="E9697" i="10"/>
  <c r="E9601" i="10"/>
  <c r="E9505" i="10"/>
  <c r="E9409" i="10"/>
  <c r="E9313" i="10"/>
  <c r="E9217" i="10"/>
  <c r="E9121" i="10"/>
  <c r="E9025" i="10"/>
  <c r="E8929" i="10"/>
  <c r="E8833" i="10"/>
  <c r="E8737" i="10"/>
  <c r="E8641" i="10"/>
  <c r="E8545" i="10"/>
  <c r="E8449" i="10"/>
  <c r="E8353" i="10"/>
  <c r="E8257" i="10"/>
  <c r="E8161" i="10"/>
  <c r="E8065" i="10"/>
  <c r="E7969" i="10"/>
  <c r="E7873" i="10"/>
  <c r="E7777" i="10"/>
  <c r="E7681" i="10"/>
  <c r="E7585" i="10"/>
  <c r="E7489" i="10"/>
  <c r="E7393" i="10"/>
  <c r="E7297" i="10"/>
  <c r="E7201" i="10"/>
  <c r="E7105" i="10"/>
  <c r="E7009" i="10"/>
  <c r="E6913" i="10"/>
  <c r="E6817" i="10"/>
  <c r="E6721" i="10"/>
  <c r="E6625" i="10"/>
  <c r="E6529" i="10"/>
  <c r="E6433" i="10"/>
  <c r="E6337" i="10"/>
  <c r="E6241" i="10"/>
  <c r="E3169" i="10"/>
  <c r="E3265" i="10"/>
  <c r="E3361" i="10"/>
  <c r="E3457" i="10"/>
  <c r="E3553" i="10"/>
  <c r="E3649" i="10"/>
  <c r="E3745" i="10"/>
  <c r="E3841" i="10"/>
  <c r="E3937" i="10"/>
  <c r="E4033" i="10"/>
  <c r="E4129" i="10"/>
  <c r="E4225" i="10"/>
  <c r="E4321" i="10"/>
  <c r="E4417" i="10"/>
  <c r="E4513" i="10"/>
  <c r="E4609" i="10"/>
  <c r="E4705" i="10"/>
  <c r="E4801" i="10"/>
  <c r="E4897" i="10"/>
  <c r="E4993" i="10"/>
  <c r="E5089" i="10"/>
  <c r="E5185" i="10"/>
  <c r="E5281" i="10"/>
  <c r="E5377" i="10"/>
  <c r="E5473" i="10"/>
  <c r="E5569" i="10"/>
  <c r="E5665" i="10"/>
  <c r="E5761" i="10"/>
  <c r="E5857" i="10"/>
  <c r="E5953" i="10"/>
  <c r="E6049" i="10"/>
  <c r="E6145" i="10"/>
  <c r="E3073" i="10"/>
  <c r="E2977" i="10"/>
  <c r="E2881" i="10"/>
  <c r="E2785" i="10"/>
  <c r="E2689" i="10"/>
  <c r="E2593" i="10"/>
  <c r="E2497" i="10"/>
  <c r="E2401" i="10"/>
  <c r="E2305" i="10"/>
  <c r="E2209" i="10"/>
  <c r="E2113" i="10"/>
  <c r="E2017" i="10"/>
  <c r="E1921" i="10"/>
  <c r="E1825" i="10"/>
  <c r="E1729" i="10"/>
  <c r="E1633" i="10"/>
  <c r="E1537" i="10"/>
  <c r="E1441" i="10"/>
  <c r="E1345" i="10"/>
  <c r="E1249" i="10"/>
  <c r="E1153" i="10"/>
  <c r="E1057" i="10"/>
  <c r="E961" i="10"/>
  <c r="E865" i="10"/>
  <c r="E769" i="10"/>
  <c r="E673" i="10"/>
  <c r="E577" i="10"/>
  <c r="E481" i="10"/>
  <c r="E385" i="10"/>
  <c r="E289" i="10"/>
  <c r="E193" i="10"/>
  <c r="E97" i="10"/>
  <c r="G3" i="10" s="1"/>
  <c r="AP13" i="9" l="1"/>
  <c r="AP14" i="9" s="1"/>
  <c r="AQ9" i="9"/>
  <c r="S10" i="17"/>
  <c r="R12" i="17"/>
  <c r="D1" i="9"/>
  <c r="E12" i="9" s="1"/>
  <c r="E14" i="9" s="1"/>
  <c r="D1" i="8"/>
  <c r="G12" i="9"/>
  <c r="G11" i="8"/>
  <c r="H11" i="8" s="1"/>
  <c r="I11" i="8" s="1"/>
  <c r="J11" i="8" s="1"/>
  <c r="K11" i="8" s="1"/>
  <c r="E11" i="8"/>
  <c r="E13" i="8" s="1"/>
  <c r="E3" i="7"/>
  <c r="E4" i="7"/>
  <c r="E2" i="7"/>
  <c r="J187" i="7"/>
  <c r="J189" i="7" s="1"/>
  <c r="D9" i="7" s="1"/>
  <c r="D10" i="7" s="1"/>
  <c r="D15" i="7" s="1"/>
  <c r="D8" i="7"/>
  <c r="D6" i="7"/>
  <c r="C6" i="7"/>
  <c r="C2" i="7"/>
  <c r="AQ13" i="9" l="1"/>
  <c r="AQ14" i="9" s="1"/>
  <c r="AR9" i="9"/>
  <c r="T10" i="17"/>
  <c r="S12" i="17"/>
  <c r="D4" i="9"/>
  <c r="L11" i="8"/>
  <c r="D16" i="8"/>
  <c r="D11" i="7"/>
  <c r="E6" i="7"/>
  <c r="H12" i="9"/>
  <c r="G7" i="3"/>
  <c r="AS9" i="9" l="1"/>
  <c r="AR13" i="9"/>
  <c r="AR14" i="9" s="1"/>
  <c r="I13" i="9"/>
  <c r="H13" i="9"/>
  <c r="U10" i="17"/>
  <c r="T12" i="17"/>
  <c r="M11" i="8"/>
  <c r="F14" i="9"/>
  <c r="C9" i="7"/>
  <c r="C10" i="7" s="1"/>
  <c r="E10" i="7" s="1"/>
  <c r="D13" i="7" s="1"/>
  <c r="D16" i="7" s="1"/>
  <c r="C20" i="7" s="1"/>
  <c r="E11" i="7"/>
  <c r="I12" i="9"/>
  <c r="U29" i="6"/>
  <c r="R29" i="6"/>
  <c r="L29" i="6"/>
  <c r="U28" i="6"/>
  <c r="T28" i="6"/>
  <c r="R28" i="6"/>
  <c r="S28" i="6"/>
  <c r="Q28" i="6"/>
  <c r="M28" i="6"/>
  <c r="N28" i="6"/>
  <c r="O28" i="6"/>
  <c r="P28" i="6"/>
  <c r="L28" i="6"/>
  <c r="D18" i="6"/>
  <c r="D18" i="9" l="1"/>
  <c r="AS13" i="9"/>
  <c r="AS14" i="9" s="1"/>
  <c r="AT9" i="9"/>
  <c r="V10" i="17"/>
  <c r="U12" i="17"/>
  <c r="E37" i="18" s="1"/>
  <c r="D4" i="8"/>
  <c r="F12" i="8" s="1"/>
  <c r="D18" i="7"/>
  <c r="C13" i="7"/>
  <c r="E13" i="7" s="1"/>
  <c r="G14" i="9"/>
  <c r="N11" i="8"/>
  <c r="E27" i="6"/>
  <c r="E31" i="6" s="1"/>
  <c r="D34" i="6" s="1"/>
  <c r="D4" i="6"/>
  <c r="D16" i="6" s="1"/>
  <c r="D3" i="6"/>
  <c r="D4" i="5"/>
  <c r="D3" i="5"/>
  <c r="E11" i="5"/>
  <c r="E13" i="5" s="1"/>
  <c r="D16" i="5" s="1"/>
  <c r="D19" i="9" l="1"/>
  <c r="AT13" i="9"/>
  <c r="AT14" i="9" s="1"/>
  <c r="AU9" i="9"/>
  <c r="I27" i="6"/>
  <c r="G27" i="6"/>
  <c r="J27" i="6"/>
  <c r="H27" i="6"/>
  <c r="K27" i="6"/>
  <c r="F12" i="5"/>
  <c r="F13" i="5" s="1"/>
  <c r="F11" i="5"/>
  <c r="G11" i="5" s="1"/>
  <c r="H11" i="5" s="1"/>
  <c r="I11" i="5" s="1"/>
  <c r="J11" i="5" s="1"/>
  <c r="K11" i="5" s="1"/>
  <c r="L11" i="5" s="1"/>
  <c r="M11" i="5" s="1"/>
  <c r="N11" i="5" s="1"/>
  <c r="O11" i="5" s="1"/>
  <c r="P11" i="5" s="1"/>
  <c r="Q11" i="5" s="1"/>
  <c r="R11" i="5" s="1"/>
  <c r="S11" i="5" s="1"/>
  <c r="T11" i="5" s="1"/>
  <c r="U11" i="5" s="1"/>
  <c r="V11" i="5" s="1"/>
  <c r="W11" i="5" s="1"/>
  <c r="X11" i="5" s="1"/>
  <c r="Y11" i="5" s="1"/>
  <c r="Z11" i="5" s="1"/>
  <c r="AA11" i="5" s="1"/>
  <c r="AB11" i="5" s="1"/>
  <c r="AC11" i="5" s="1"/>
  <c r="AD11" i="5" s="1"/>
  <c r="AE11" i="5" s="1"/>
  <c r="D19" i="6"/>
  <c r="D20" i="6" s="1"/>
  <c r="W10" i="17"/>
  <c r="V12" i="17"/>
  <c r="H14" i="9"/>
  <c r="O11" i="8"/>
  <c r="G12" i="8"/>
  <c r="F13" i="8"/>
  <c r="T30" i="6"/>
  <c r="D48" i="9" l="1"/>
  <c r="D46" i="9"/>
  <c r="D55" i="9"/>
  <c r="D31" i="9"/>
  <c r="D39" i="9"/>
  <c r="D36" i="9"/>
  <c r="D26" i="9"/>
  <c r="D43" i="9"/>
  <c r="D33" i="9"/>
  <c r="AV9" i="9"/>
  <c r="AU13" i="9"/>
  <c r="AU14" i="9" s="1"/>
  <c r="D20" i="9"/>
  <c r="F31" i="6"/>
  <c r="D35" i="6" s="1"/>
  <c r="G12" i="5"/>
  <c r="H12" i="5" s="1"/>
  <c r="I30" i="6"/>
  <c r="K30" i="6"/>
  <c r="H30" i="6"/>
  <c r="G30" i="6"/>
  <c r="J30" i="6"/>
  <c r="U30" i="6"/>
  <c r="D17" i="5"/>
  <c r="X10" i="17"/>
  <c r="W12" i="17"/>
  <c r="H12" i="8"/>
  <c r="G13" i="8"/>
  <c r="I14" i="9"/>
  <c r="D47" i="9" s="1"/>
  <c r="P11" i="8"/>
  <c r="D17" i="8"/>
  <c r="D54" i="9" l="1"/>
  <c r="D59" i="9"/>
  <c r="D45" i="9"/>
  <c r="D28" i="9"/>
  <c r="D40" i="9"/>
  <c r="D37" i="9"/>
  <c r="D29" i="9"/>
  <c r="D56" i="9"/>
  <c r="D51" i="9"/>
  <c r="D60" i="9"/>
  <c r="D53" i="9"/>
  <c r="D52" i="9"/>
  <c r="D32" i="9"/>
  <c r="D27" i="9"/>
  <c r="D57" i="9"/>
  <c r="D50" i="9"/>
  <c r="D25" i="9"/>
  <c r="D34" i="9"/>
  <c r="D58" i="9"/>
  <c r="D49" i="9"/>
  <c r="D44" i="9"/>
  <c r="G13" i="5"/>
  <c r="D18" i="5" s="1"/>
  <c r="D41" i="9"/>
  <c r="D30" i="9"/>
  <c r="AW9" i="9"/>
  <c r="AV13" i="9"/>
  <c r="AV14" i="9" s="1"/>
  <c r="D35" i="9"/>
  <c r="D23" i="9"/>
  <c r="D38" i="9"/>
  <c r="D42" i="9"/>
  <c r="D21" i="9"/>
  <c r="D22" i="9"/>
  <c r="D24" i="9"/>
  <c r="Y10" i="17"/>
  <c r="X12" i="17"/>
  <c r="D18" i="8"/>
  <c r="I12" i="8"/>
  <c r="H13" i="8"/>
  <c r="Q11" i="8"/>
  <c r="I12" i="5"/>
  <c r="H13" i="5"/>
  <c r="G31" i="6"/>
  <c r="AX9" i="9" l="1"/>
  <c r="AW13" i="9"/>
  <c r="AW14" i="9" s="1"/>
  <c r="Z10" i="17"/>
  <c r="Y12" i="17"/>
  <c r="R11" i="8"/>
  <c r="D19" i="8"/>
  <c r="J12" i="8"/>
  <c r="I13" i="8"/>
  <c r="D36" i="6"/>
  <c r="J12" i="5"/>
  <c r="I13" i="5"/>
  <c r="D19" i="5"/>
  <c r="H31" i="6"/>
  <c r="D61" i="9" l="1"/>
  <c r="AY9" i="9"/>
  <c r="AX13" i="9"/>
  <c r="AX14" i="9" s="1"/>
  <c r="Z12" i="17"/>
  <c r="AA10" i="17"/>
  <c r="D20" i="8"/>
  <c r="S11" i="8"/>
  <c r="K12" i="8"/>
  <c r="J13" i="8"/>
  <c r="D21" i="8"/>
  <c r="D37" i="6"/>
  <c r="K12" i="5"/>
  <c r="J13" i="5"/>
  <c r="D20" i="5"/>
  <c r="I31" i="6"/>
  <c r="D38" i="6" s="1"/>
  <c r="D62" i="9" l="1"/>
  <c r="AZ9" i="9"/>
  <c r="AY13" i="9"/>
  <c r="AY14" i="9" s="1"/>
  <c r="D63" i="9" s="1"/>
  <c r="D21" i="5"/>
  <c r="AA12" i="17"/>
  <c r="AB10" i="17"/>
  <c r="T11" i="8"/>
  <c r="L12" i="8"/>
  <c r="K13" i="8"/>
  <c r="L12" i="5"/>
  <c r="K13" i="5"/>
  <c r="J31" i="6"/>
  <c r="BA9" i="9" l="1"/>
  <c r="AZ13" i="9"/>
  <c r="AZ14" i="9" s="1"/>
  <c r="D64" i="9" s="1"/>
  <c r="AC10" i="17"/>
  <c r="AB12" i="17"/>
  <c r="M12" i="8"/>
  <c r="L13" i="8"/>
  <c r="D22" i="8"/>
  <c r="U11" i="8"/>
  <c r="D39" i="6"/>
  <c r="M12" i="5"/>
  <c r="L13" i="5"/>
  <c r="D22" i="5"/>
  <c r="K31" i="6"/>
  <c r="D40" i="6" s="1"/>
  <c r="BB9" i="9" l="1"/>
  <c r="BA13" i="9"/>
  <c r="BA14" i="9" s="1"/>
  <c r="D65" i="9" s="1"/>
  <c r="D23" i="5"/>
  <c r="AC12" i="17"/>
  <c r="AD10" i="17"/>
  <c r="V11" i="8"/>
  <c r="N12" i="8"/>
  <c r="M13" i="8"/>
  <c r="D24" i="8" s="1"/>
  <c r="D23" i="8"/>
  <c r="N12" i="5"/>
  <c r="M13" i="5"/>
  <c r="L31" i="6"/>
  <c r="D24" i="5" l="1"/>
  <c r="BC9" i="9"/>
  <c r="BB13" i="9"/>
  <c r="BB14" i="9" s="1"/>
  <c r="D66" i="9" s="1"/>
  <c r="AE10" i="17"/>
  <c r="AD12" i="17"/>
  <c r="O12" i="8"/>
  <c r="N13" i="8"/>
  <c r="W11" i="8"/>
  <c r="D41" i="6"/>
  <c r="O12" i="5"/>
  <c r="N13" i="5"/>
  <c r="M31" i="6"/>
  <c r="D42" i="6" s="1"/>
  <c r="BC13" i="9" l="1"/>
  <c r="BC14" i="9" s="1"/>
  <c r="D67" i="9" s="1"/>
  <c r="BD9" i="9"/>
  <c r="AF10" i="17"/>
  <c r="AE12" i="17"/>
  <c r="X11" i="8"/>
  <c r="D25" i="8"/>
  <c r="P12" i="8"/>
  <c r="O13" i="8"/>
  <c r="D26" i="8" s="1"/>
  <c r="D25" i="5"/>
  <c r="P12" i="5"/>
  <c r="O13" i="5"/>
  <c r="D26" i="5" s="1"/>
  <c r="N31" i="6"/>
  <c r="D43" i="6" s="1"/>
  <c r="BD13" i="9" l="1"/>
  <c r="BD14" i="9" s="1"/>
  <c r="D68" i="9" s="1"/>
  <c r="BE9" i="9"/>
  <c r="AG10" i="17"/>
  <c r="AF12" i="17"/>
  <c r="Q12" i="8"/>
  <c r="P13" i="8"/>
  <c r="D27" i="8" s="1"/>
  <c r="Y11" i="8"/>
  <c r="Q12" i="5"/>
  <c r="P13" i="5"/>
  <c r="O31" i="6"/>
  <c r="D44" i="6" s="1"/>
  <c r="BF9" i="9" l="1"/>
  <c r="BE13" i="9"/>
  <c r="BE14" i="9" s="1"/>
  <c r="D69" i="9" s="1"/>
  <c r="AH10" i="17"/>
  <c r="AH12" i="17" s="1"/>
  <c r="AG12" i="17"/>
  <c r="R12" i="8"/>
  <c r="Q13" i="8"/>
  <c r="D28" i="8" s="1"/>
  <c r="Z11" i="8"/>
  <c r="R12" i="5"/>
  <c r="Q13" i="5"/>
  <c r="D28" i="5" s="1"/>
  <c r="D27" i="5"/>
  <c r="P31" i="6"/>
  <c r="D45" i="6" s="1"/>
  <c r="BF13" i="9" l="1"/>
  <c r="BF14" i="9" s="1"/>
  <c r="D70" i="9" s="1"/>
  <c r="BG9" i="9"/>
  <c r="AA11" i="8"/>
  <c r="S12" i="8"/>
  <c r="R13" i="8"/>
  <c r="D29" i="8" s="1"/>
  <c r="S12" i="5"/>
  <c r="R13" i="5"/>
  <c r="D29" i="5" s="1"/>
  <c r="Q31" i="6"/>
  <c r="D46" i="6" s="1"/>
  <c r="BH9" i="9" l="1"/>
  <c r="BG13" i="9"/>
  <c r="BG14" i="9" s="1"/>
  <c r="D71" i="9" s="1"/>
  <c r="AB11" i="8"/>
  <c r="T12" i="8"/>
  <c r="S13" i="8"/>
  <c r="D30" i="8" s="1"/>
  <c r="T12" i="5"/>
  <c r="S13" i="5"/>
  <c r="D30" i="5" s="1"/>
  <c r="R31" i="6"/>
  <c r="D47" i="6" s="1"/>
  <c r="BI9" i="9" l="1"/>
  <c r="BH13" i="9"/>
  <c r="BH14" i="9" s="1"/>
  <c r="D72" i="9" s="1"/>
  <c r="U12" i="8"/>
  <c r="T13" i="8"/>
  <c r="D31" i="8" s="1"/>
  <c r="AC11" i="8"/>
  <c r="U12" i="5"/>
  <c r="T13" i="5"/>
  <c r="D31" i="5" s="1"/>
  <c r="S31" i="6"/>
  <c r="D48" i="6" s="1"/>
  <c r="BI13" i="9" l="1"/>
  <c r="BI14" i="9" s="1"/>
  <c r="D73" i="9" s="1"/>
  <c r="BJ9" i="9"/>
  <c r="V12" i="8"/>
  <c r="U13" i="8"/>
  <c r="D32" i="8" s="1"/>
  <c r="AD11" i="8"/>
  <c r="V12" i="5"/>
  <c r="U13" i="5"/>
  <c r="D32" i="5" s="1"/>
  <c r="T31" i="6"/>
  <c r="D49" i="6" s="1"/>
  <c r="BJ13" i="9" l="1"/>
  <c r="BJ14" i="9" s="1"/>
  <c r="D74" i="9" s="1"/>
  <c r="BK9" i="9"/>
  <c r="AE11" i="8"/>
  <c r="AF11" i="8" s="1"/>
  <c r="W12" i="8"/>
  <c r="V13" i="8"/>
  <c r="D33" i="8" s="1"/>
  <c r="W12" i="5"/>
  <c r="V13" i="5"/>
  <c r="D33" i="5" s="1"/>
  <c r="U31" i="6"/>
  <c r="D50" i="6" s="1"/>
  <c r="BK13" i="9" l="1"/>
  <c r="BK14" i="9" s="1"/>
  <c r="D75" i="9" s="1"/>
  <c r="BL9" i="9"/>
  <c r="AG11" i="8"/>
  <c r="X12" i="8"/>
  <c r="W13" i="8"/>
  <c r="D34" i="8" s="1"/>
  <c r="X12" i="5"/>
  <c r="W13" i="5"/>
  <c r="D34" i="5" s="1"/>
  <c r="BL13" i="9" l="1"/>
  <c r="BL14" i="9" s="1"/>
  <c r="D76" i="9" s="1"/>
  <c r="BM9" i="9"/>
  <c r="BM13" i="9" s="1"/>
  <c r="BM14" i="9" s="1"/>
  <c r="AH11" i="8"/>
  <c r="Y12" i="8"/>
  <c r="X13" i="8"/>
  <c r="D35" i="8" s="1"/>
  <c r="Y12" i="5"/>
  <c r="X13" i="5"/>
  <c r="D35" i="5" s="1"/>
  <c r="D106" i="9" l="1"/>
  <c r="D114" i="9"/>
  <c r="D112" i="9"/>
  <c r="D87" i="9"/>
  <c r="D116" i="9"/>
  <c r="D93" i="9"/>
  <c r="D113" i="9"/>
  <c r="D105" i="9"/>
  <c r="D94" i="9"/>
  <c r="D86" i="9"/>
  <c r="D101" i="9"/>
  <c r="D80" i="9"/>
  <c r="D89" i="9"/>
  <c r="D107" i="9"/>
  <c r="D100" i="9"/>
  <c r="D99" i="9"/>
  <c r="D84" i="9"/>
  <c r="D115" i="9"/>
  <c r="D91" i="9"/>
  <c r="D90" i="9"/>
  <c r="D82" i="9"/>
  <c r="D85" i="9"/>
  <c r="D92" i="9"/>
  <c r="D96" i="9"/>
  <c r="D103" i="9"/>
  <c r="D104" i="9"/>
  <c r="D81" i="9"/>
  <c r="D117" i="9"/>
  <c r="D79" i="9"/>
  <c r="D83" i="9"/>
  <c r="D111" i="9"/>
  <c r="D102" i="9"/>
  <c r="D97" i="9"/>
  <c r="D108" i="9"/>
  <c r="D98" i="9"/>
  <c r="D110" i="9"/>
  <c r="D77" i="9"/>
  <c r="D78" i="9"/>
  <c r="D88" i="9"/>
  <c r="D109" i="9"/>
  <c r="D95" i="9"/>
  <c r="Z12" i="8"/>
  <c r="Y13" i="8"/>
  <c r="D36" i="8" s="1"/>
  <c r="Z12" i="5"/>
  <c r="Y13" i="5"/>
  <c r="D36" i="5" s="1"/>
  <c r="Z13" i="5" l="1"/>
  <c r="AA12" i="5"/>
  <c r="D37" i="5"/>
  <c r="AA12" i="8"/>
  <c r="Z13" i="8"/>
  <c r="D37" i="8" s="1"/>
  <c r="L14" i="4"/>
  <c r="L11" i="4"/>
  <c r="K14" i="4"/>
  <c r="L7" i="4"/>
  <c r="K7" i="4"/>
  <c r="G1682" i="4"/>
  <c r="G1670" i="4"/>
  <c r="G1658" i="4"/>
  <c r="G1646" i="4"/>
  <c r="G1634" i="4"/>
  <c r="G1622" i="4"/>
  <c r="G1610" i="4"/>
  <c r="G1598" i="4"/>
  <c r="G1586" i="4"/>
  <c r="G1574" i="4"/>
  <c r="G3" i="4" s="1"/>
  <c r="G1562" i="4"/>
  <c r="G1550" i="4"/>
  <c r="G1538" i="4"/>
  <c r="G1526" i="4"/>
  <c r="G1514" i="4"/>
  <c r="G1502" i="4"/>
  <c r="AB12" i="5" l="1"/>
  <c r="AA13" i="5"/>
  <c r="AB12" i="8"/>
  <c r="AA13" i="8"/>
  <c r="D38" i="8" s="1"/>
  <c r="D38" i="5" l="1"/>
  <c r="AC12" i="5"/>
  <c r="AB13" i="5"/>
  <c r="AC12" i="8"/>
  <c r="AB13" i="8"/>
  <c r="D39" i="8" s="1"/>
  <c r="F22" i="2"/>
  <c r="F21" i="2"/>
  <c r="AD12" i="5" l="1"/>
  <c r="AC13" i="5"/>
  <c r="D40" i="5" s="1"/>
  <c r="D39" i="5"/>
  <c r="AD12" i="8"/>
  <c r="AC13" i="8"/>
  <c r="D40" i="8" s="1"/>
  <c r="B20" i="2"/>
  <c r="B17" i="2"/>
  <c r="B14" i="2"/>
  <c r="B19" i="2"/>
  <c r="B16" i="2"/>
  <c r="B13" i="2"/>
  <c r="AE12" i="5" l="1"/>
  <c r="AD13" i="5"/>
  <c r="D41" i="5" s="1"/>
  <c r="AE12" i="8"/>
  <c r="AD13" i="8"/>
  <c r="D41" i="8" s="1"/>
  <c r="AE13" i="5" l="1"/>
  <c r="D42" i="5" s="1"/>
  <c r="AF12" i="5"/>
  <c r="AE13" i="8"/>
  <c r="D42" i="8" s="1"/>
  <c r="AF12" i="8"/>
  <c r="AF13" i="5" l="1"/>
  <c r="D43" i="5" s="1"/>
  <c r="AG12" i="5"/>
  <c r="AG12" i="8"/>
  <c r="AF13" i="8"/>
  <c r="D43" i="8" s="1"/>
  <c r="AH12" i="5" l="1"/>
  <c r="AG13" i="5"/>
  <c r="D44" i="5" s="1"/>
  <c r="AH12" i="8"/>
  <c r="AH13" i="8" s="1"/>
  <c r="AG13" i="8"/>
  <c r="D44" i="8" s="1"/>
  <c r="AI12" i="5" l="1"/>
  <c r="AH13" i="5"/>
  <c r="D45" i="5" s="1"/>
  <c r="D45" i="8"/>
  <c r="AJ12" i="5" l="1"/>
  <c r="AI13" i="5"/>
  <c r="D46" i="5" s="1"/>
  <c r="AK12" i="5" l="1"/>
  <c r="AJ13" i="5"/>
  <c r="D47" i="5" s="1"/>
  <c r="AL12" i="5" l="1"/>
  <c r="AK13" i="5"/>
  <c r="D48" i="5" s="1"/>
  <c r="AM12" i="5" l="1"/>
  <c r="AL13" i="5"/>
  <c r="D49" i="5" s="1"/>
  <c r="AN12" i="5" l="1"/>
  <c r="AM13" i="5"/>
  <c r="D50" i="5" s="1"/>
  <c r="AO12" i="5" l="1"/>
  <c r="AN13" i="5"/>
  <c r="D51" i="5" s="1"/>
  <c r="AP12" i="5" l="1"/>
  <c r="AO13" i="5"/>
  <c r="D52" i="5" s="1"/>
  <c r="AQ12" i="5" l="1"/>
  <c r="AP13" i="5"/>
  <c r="D53" i="5" s="1"/>
  <c r="AR12" i="5" l="1"/>
  <c r="AQ13" i="5"/>
  <c r="D54" i="5" s="1"/>
  <c r="AS12" i="5" l="1"/>
  <c r="AR13" i="5"/>
  <c r="D55" i="5" s="1"/>
  <c r="AT12" i="5" l="1"/>
  <c r="AS13" i="5"/>
  <c r="D56" i="5" s="1"/>
  <c r="AU12" i="5" l="1"/>
  <c r="AT13" i="5"/>
  <c r="D57" i="5" s="1"/>
  <c r="AV12" i="5" l="1"/>
  <c r="AU13" i="5"/>
  <c r="D58" i="5" s="1"/>
  <c r="AW12" i="5" l="1"/>
  <c r="AV13" i="5"/>
  <c r="D59" i="5" s="1"/>
  <c r="AX12" i="5" l="1"/>
  <c r="AW13" i="5"/>
  <c r="D60" i="5" s="1"/>
  <c r="AY12" i="5" l="1"/>
  <c r="AX13" i="5"/>
  <c r="D61" i="5" s="1"/>
  <c r="AZ12" i="5" l="1"/>
  <c r="AY13" i="5"/>
  <c r="D62" i="5" s="1"/>
  <c r="BA12" i="5" l="1"/>
  <c r="AZ13" i="5"/>
  <c r="D63" i="5" s="1"/>
  <c r="BB12" i="5" l="1"/>
  <c r="BA13" i="5"/>
  <c r="D64" i="5" s="1"/>
  <c r="BC12" i="5" l="1"/>
  <c r="BB13" i="5"/>
  <c r="D65" i="5" s="1"/>
  <c r="BD12" i="5" l="1"/>
  <c r="BC13" i="5"/>
  <c r="D66" i="5" s="1"/>
  <c r="BE12" i="5" l="1"/>
  <c r="BD13" i="5"/>
  <c r="D67" i="5" s="1"/>
  <c r="BF12" i="5" l="1"/>
  <c r="BE13" i="5"/>
  <c r="D68" i="5" s="1"/>
  <c r="BG12" i="5" l="1"/>
  <c r="BF13" i="5"/>
  <c r="D69" i="5" s="1"/>
  <c r="BH12" i="5" l="1"/>
  <c r="BG13" i="5"/>
  <c r="D70" i="5" s="1"/>
  <c r="BI12" i="5" l="1"/>
  <c r="BH13" i="5"/>
  <c r="D71" i="5" s="1"/>
  <c r="BJ12" i="5" l="1"/>
  <c r="BI13" i="5"/>
  <c r="D72" i="5" s="1"/>
  <c r="BK12" i="5" l="1"/>
  <c r="BJ13" i="5"/>
  <c r="D73" i="5" s="1"/>
  <c r="BL12" i="5" l="1"/>
  <c r="BK13" i="5"/>
  <c r="D74" i="5" s="1"/>
  <c r="BM12" i="5" l="1"/>
  <c r="BM13" i="5" s="1"/>
  <c r="BL13" i="5"/>
  <c r="D75" i="5" s="1"/>
  <c r="D76" i="5" l="1"/>
</calcChain>
</file>

<file path=xl/sharedStrings.xml><?xml version="1.0" encoding="utf-8"?>
<sst xmlns="http://schemas.openxmlformats.org/spreadsheetml/2006/main" count="52093" uniqueCount="490">
  <si>
    <t>m3</t>
  </si>
  <si>
    <t>Photo</t>
  </si>
  <si>
    <t>Rainwater inlet meter in cupboard</t>
  </si>
  <si>
    <t>Rainwater meter on pipe to tank</t>
  </si>
  <si>
    <t>Mains backup meter on pipe to tank</t>
  </si>
  <si>
    <t>According to Devonshire Tour document</t>
  </si>
  <si>
    <t>Photos</t>
  </si>
  <si>
    <t>Rainwater harvest from 01/04/2004 to 01/04/2010</t>
  </si>
  <si>
    <t>Rainwater harvest from 01/04/2010 to 07/07/2014 when the rainwater harvesting system was operational</t>
  </si>
  <si>
    <t>Rainwater harvest from 07/07/2014 to 31/01/2019</t>
  </si>
  <si>
    <t>m3/year</t>
  </si>
  <si>
    <t>Mains supply basement</t>
  </si>
  <si>
    <t>Rainwater NGIF</t>
  </si>
  <si>
    <t>Cat 5 1 NGIF</t>
  </si>
  <si>
    <t>Cat 5 2 NGIF</t>
  </si>
  <si>
    <t>Cat 5 USB</t>
  </si>
  <si>
    <t>Potable USB</t>
  </si>
  <si>
    <t>Theoretical RWH</t>
  </si>
  <si>
    <t>NGIF demand</t>
  </si>
  <si>
    <t>yyyy</t>
  </si>
  <si>
    <t>mm</t>
  </si>
  <si>
    <t>tmax</t>
  </si>
  <si>
    <t>tmin</t>
  </si>
  <si>
    <t>af</t>
  </si>
  <si>
    <t>rain</t>
  </si>
  <si>
    <t>degC</t>
  </si>
  <si>
    <t>days</t>
  </si>
  <si>
    <t>---</t>
  </si>
  <si>
    <t>13.6*</t>
  </si>
  <si>
    <t>6.1*</t>
  </si>
  <si>
    <t>1*</t>
  </si>
  <si>
    <t>42.6*</t>
  </si>
  <si>
    <t>10.3*</t>
  </si>
  <si>
    <t>4.3*</t>
  </si>
  <si>
    <t>3*</t>
  </si>
  <si>
    <t>46.8*</t>
  </si>
  <si>
    <t>64.1*</t>
  </si>
  <si>
    <t>35.1*</t>
  </si>
  <si>
    <t>29.5*</t>
  </si>
  <si>
    <t>76.3*</t>
  </si>
  <si>
    <t>74.7*</t>
  </si>
  <si>
    <t>77.1*</t>
  </si>
  <si>
    <t>41.5*</t>
  </si>
  <si>
    <t>45.7*</t>
  </si>
  <si>
    <t>16.5*</t>
  </si>
  <si>
    <t>6.2*</t>
  </si>
  <si>
    <t>0*</t>
  </si>
  <si>
    <t>20.2*</t>
  </si>
  <si>
    <t>10.5*</t>
  </si>
  <si>
    <t>18.7*</t>
  </si>
  <si>
    <t>9.7*</t>
  </si>
  <si>
    <t>8.7*</t>
  </si>
  <si>
    <t>2.7*</t>
  </si>
  <si>
    <t>5*</t>
  </si>
  <si>
    <t>12.7*</t>
  </si>
  <si>
    <t>5.1*</t>
  </si>
  <si>
    <t>2*</t>
  </si>
  <si>
    <t>18.2*</t>
  </si>
  <si>
    <t>7.1*</t>
  </si>
  <si>
    <t>25.3*</t>
  </si>
  <si>
    <t>23.4*</t>
  </si>
  <si>
    <t>12.1*</t>
  </si>
  <si>
    <t>Median 2004-2019</t>
  </si>
  <si>
    <t>m2</t>
  </si>
  <si>
    <t>RWHS potential</t>
  </si>
  <si>
    <t>m3/y</t>
  </si>
  <si>
    <t>16 years</t>
  </si>
  <si>
    <t>Actual versus theoretical</t>
  </si>
  <si>
    <t>43 months</t>
  </si>
  <si>
    <t>Initial investment</t>
  </si>
  <si>
    <t>£</t>
  </si>
  <si>
    <t>Discount rate</t>
  </si>
  <si>
    <t>Year</t>
  </si>
  <si>
    <t>NPV</t>
  </si>
  <si>
    <t>Costs</t>
  </si>
  <si>
    <t>Savings</t>
  </si>
  <si>
    <t>Inflation rate</t>
  </si>
  <si>
    <t>BoE 2004</t>
  </si>
  <si>
    <t>CPI 2004</t>
  </si>
  <si>
    <t>Theoretical annual water harvest</t>
  </si>
  <si>
    <t>m3 per year</t>
  </si>
  <si>
    <t>Water and sewage charges</t>
  </si>
  <si>
    <t>£ per m3</t>
  </si>
  <si>
    <t>Repair of pumps 2010</t>
  </si>
  <si>
    <t>Maintenance contract 2010-2014</t>
  </si>
  <si>
    <t>Maintenance contract 2015-2018</t>
  </si>
  <si>
    <t>Maintenance contract 2019</t>
  </si>
  <si>
    <t>Bird netting 2010</t>
  </si>
  <si>
    <t>£ per m2</t>
  </si>
  <si>
    <t>Assumption: 20 m2</t>
  </si>
  <si>
    <t>Neglected solid disposal costs, assume can be done in a day</t>
  </si>
  <si>
    <t>Storage tank cleaning 2017</t>
  </si>
  <si>
    <t>Header tank cleaning and disinfection 2016, 2019, 2020</t>
  </si>
  <si>
    <t>£ each</t>
  </si>
  <si>
    <t>Pumping energy demand</t>
  </si>
  <si>
    <t>kWh/m3</t>
  </si>
  <si>
    <t>Based on typical RWHS demand, https://assets.publishing.service.gov.uk/government/uploads/system/uploads/attachment_data/file/291745/scho0610bsmq-e-e.pdf</t>
  </si>
  <si>
    <t>Price of electricity</t>
  </si>
  <si>
    <t>£/kWh</t>
  </si>
  <si>
    <t>Based on 2004 commercial rate, assume inflation with CPI</t>
  </si>
  <si>
    <t>Average over 6 years based on meter reading</t>
  </si>
  <si>
    <t>Rainwater harvest 2010-2014</t>
  </si>
  <si>
    <t>Average over 5 years based on meter reading</t>
  </si>
  <si>
    <t>Costs electricity</t>
  </si>
  <si>
    <t>Costs external maintenance service</t>
  </si>
  <si>
    <t>Cost of repairs</t>
  </si>
  <si>
    <t>Rainwater harvest 2004</t>
  </si>
  <si>
    <t>Assuming system worked initially to full potential</t>
  </si>
  <si>
    <t>Rainwater harvest 2005-2009</t>
  </si>
  <si>
    <t>Assume continuing performance as in 2010-2014</t>
  </si>
  <si>
    <t>Rainwater harvest 2015</t>
  </si>
  <si>
    <t>Rainwater harvest 2016</t>
  </si>
  <si>
    <t>Assume continuing performance as in 2010-2014 until breakdown</t>
  </si>
  <si>
    <t>Rainwater harvest 2017-2019</t>
  </si>
  <si>
    <t>Cat as % total</t>
  </si>
  <si>
    <t>Toilets USB groundfloor</t>
  </si>
  <si>
    <t>Conventional</t>
  </si>
  <si>
    <t>Propelair</t>
  </si>
  <si>
    <t>Toilets First-4th floor</t>
  </si>
  <si>
    <t>Toilets 5-6th floor</t>
  </si>
  <si>
    <t>Total</t>
  </si>
  <si>
    <t>Flushes per day</t>
  </si>
  <si>
    <t>Flushes per day and toilet</t>
  </si>
  <si>
    <t># URBAN OBSERVATORY (http://www.urbanobservatory.ac.uk/)</t>
  </si>
  <si>
    <t># Licence info: http://www.urbanobservatory.ac.uk/licence/</t>
  </si>
  <si>
    <t># Entity: Urban Sciences Building: Floor 2</t>
  </si>
  <si>
    <t># Metric: Propelair WC</t>
  </si>
  <si>
    <t># Entity ID: a1904ba6-6d62-4e79-bf0f-d12532d46d77</t>
  </si>
  <si>
    <t># Feed ID: 93bf4738-f71e-4b58-965d-e811444980e9</t>
  </si>
  <si>
    <t># Timeseries ID: 0e912f04-3c45-4fb0-a357-3bf9ddf875f3</t>
  </si>
  <si>
    <t># Units: no units</t>
  </si>
  <si>
    <t># Stored in database as: Real</t>
  </si>
  <si>
    <t>time (ISO8601)</t>
  </si>
  <si>
    <t>date (UTC)</t>
  </si>
  <si>
    <t>time (UTC)</t>
  </si>
  <si>
    <t>value</t>
  </si>
  <si>
    <t>duration / observation window</t>
  </si>
  <si>
    <t>2018-06-25T17:01:01.001Z</t>
  </si>
  <si>
    <t>2018-06-25T16:50:37.948Z</t>
  </si>
  <si>
    <t>2018-06-25T09:30:57.857Z</t>
  </si>
  <si>
    <t>2018-06-25T09:16:42.309Z</t>
  </si>
  <si>
    <t>2018-06-21T12:00:42.938Z</t>
  </si>
  <si>
    <t>2018-06-21T11:59:02.488Z</t>
  </si>
  <si>
    <t>2018-06-20T13:00:27.543Z</t>
  </si>
  <si>
    <t>2018-06-20T12:53:06.362Z</t>
  </si>
  <si>
    <t>2018-06-19T09:31:00.541Z</t>
  </si>
  <si>
    <t>2018-06-19T09:29:03.905Z</t>
  </si>
  <si>
    <t>2018-06-18T13:00:53.303Z</t>
  </si>
  <si>
    <t>2018-06-18T12:55:15.650Z</t>
  </si>
  <si>
    <t>2018-06-15T11:00:40.122Z</t>
  </si>
  <si>
    <t>2018-06-15T10:58:47.544Z</t>
  </si>
  <si>
    <t>2018-06-14T15:30:44.262Z</t>
  </si>
  <si>
    <t>2018-06-14T15:25:54.303Z</t>
  </si>
  <si>
    <t>2018-06-13T10:00:20.568Z</t>
  </si>
  <si>
    <t>2018-06-13T09:36:21.843Z</t>
  </si>
  <si>
    <t>2018-06-11T13:30:44.464Z</t>
  </si>
  <si>
    <t>2018-06-11T13:16:17.437Z</t>
  </si>
  <si>
    <t>2018-06-08T16:31:38.313Z</t>
  </si>
  <si>
    <t>2018-06-08T16:23:43.596Z</t>
  </si>
  <si>
    <t>2018-06-07T16:00:23.890Z</t>
  </si>
  <si>
    <t>2018-06-07T15:35:44.631Z</t>
  </si>
  <si>
    <t>2018-06-07T10:00:17.084Z</t>
  </si>
  <si>
    <t>2018-06-07T09:58:31.874Z</t>
  </si>
  <si>
    <t>2018-06-06T10:31:05.089Z</t>
  </si>
  <si>
    <t>2018-06-06T10:18:33.898Z</t>
  </si>
  <si>
    <t>2018-06-05T10:00:45.026Z</t>
  </si>
  <si>
    <t>2018-06-05T09:45:44.253Z</t>
  </si>
  <si>
    <t>2018-06-01T12:00:26.368Z</t>
  </si>
  <si>
    <t>2018-06-01T11:49:18.785Z</t>
  </si>
  <si>
    <t>2018-05-30T13:30:52.388Z</t>
  </si>
  <si>
    <t>2018-05-30T13:18:24.954Z</t>
  </si>
  <si>
    <t>2018-05-25T10:00:09.451Z</t>
  </si>
  <si>
    <t>2018-05-25T09:50:49.797Z</t>
  </si>
  <si>
    <t>2018-05-23T18:30:40.700Z</t>
  </si>
  <si>
    <t>2018-05-23T18:21:09.853Z</t>
  </si>
  <si>
    <t>2018-05-22T17:30:23.420Z</t>
  </si>
  <si>
    <t>2018-05-22T17:17:42.658Z</t>
  </si>
  <si>
    <t>2018-05-21T10:31:03.371Z</t>
  </si>
  <si>
    <t>2018-05-21T10:20:52.796Z</t>
  </si>
  <si>
    <t>2018-05-18T12:00:56.257Z</t>
  </si>
  <si>
    <t>2018-05-18T11:45:47.339Z</t>
  </si>
  <si>
    <t>2018-05-17T08:00:24.776Z</t>
  </si>
  <si>
    <t>2018-05-17T07:41:06.862Z</t>
  </si>
  <si>
    <t>2018-05-16T15:00:06.077Z</t>
  </si>
  <si>
    <t>2018-05-16T14:56:53.153Z</t>
  </si>
  <si>
    <t>2018-05-16T10:30:58.825Z</t>
  </si>
  <si>
    <t>2018-05-16T10:23:09.156Z</t>
  </si>
  <si>
    <t>2018-05-15T10:30:57.182Z</t>
  </si>
  <si>
    <t>2018-05-15T10:15:57.968Z</t>
  </si>
  <si>
    <t>2018-05-11T08:00:53.817Z</t>
  </si>
  <si>
    <t>2018-05-11T07:36:14.347Z</t>
  </si>
  <si>
    <t>2018-05-09T13:00:45.200Z</t>
  </si>
  <si>
    <t>2018-05-09T12:39:12.420Z</t>
  </si>
  <si>
    <t>2018-05-09T10:30:43.954Z</t>
  </si>
  <si>
    <t>2018-05-09T10:19:47.916Z</t>
  </si>
  <si>
    <t>2018-05-08T10:31:07.005Z</t>
  </si>
  <si>
    <t>2018-05-08T10:02:26.985Z</t>
  </si>
  <si>
    <t>2018-05-04T11:00:53.400Z</t>
  </si>
  <si>
    <t>2018-05-04T10:51:27.878Z</t>
  </si>
  <si>
    <t>2018-05-02T13:30:23.269Z</t>
  </si>
  <si>
    <t>2018-05-02T13:11:30.244Z</t>
  </si>
  <si>
    <t>2018-04-30T09:00:44.074Z</t>
  </si>
  <si>
    <t>2018-04-30T08:53:54.718Z</t>
  </si>
  <si>
    <t>2018-04-27T07:00:46.486Z</t>
  </si>
  <si>
    <t>2018-04-27T06:58:18.059Z</t>
  </si>
  <si>
    <t>2018-04-26T07:00:07.456Z</t>
  </si>
  <si>
    <t>2018-04-26T06:36:16.396Z</t>
  </si>
  <si>
    <t>2018-04-24T06:30:58.257Z</t>
  </si>
  <si>
    <t>2018-04-24T06:16:14.453Z</t>
  </si>
  <si>
    <t>2018-04-20T07:00:10.118Z</t>
  </si>
  <si>
    <t>2018-04-20T06:43:53.456Z</t>
  </si>
  <si>
    <t>2018-04-18T10:00:29.654Z</t>
  </si>
  <si>
    <t>2018-04-18T09:38:14.773Z</t>
  </si>
  <si>
    <t>2018-04-17T08:30:39.182Z</t>
  </si>
  <si>
    <t>2018-04-17T08:13:53.693Z</t>
  </si>
  <si>
    <t>2018-04-16T10:00:50.245Z</t>
  </si>
  <si>
    <t>2018-04-16T09:33:47.576Z</t>
  </si>
  <si>
    <t>2018-04-13T11:00:32.224Z</t>
  </si>
  <si>
    <t>2018-04-13T10:52:42.151Z</t>
  </si>
  <si>
    <t>2018-04-13T05:30:29.601Z</t>
  </si>
  <si>
    <t>2018-04-13T05:14:46.333Z</t>
  </si>
  <si>
    <t>2018-04-11T17:30:29.917Z</t>
  </si>
  <si>
    <t>2018-04-11T17:01:18.471Z</t>
  </si>
  <si>
    <t>2018-04-11T05:30:54.678Z</t>
  </si>
  <si>
    <t>2018-04-11T05:16:46.712Z</t>
  </si>
  <si>
    <t>2018-04-10T06:30:17.354Z</t>
  </si>
  <si>
    <t>2018-04-10T06:13:52.575Z</t>
  </si>
  <si>
    <t>2018-04-06T11:00:45.757Z</t>
  </si>
  <si>
    <t>2018-04-06T10:34:26.141Z</t>
  </si>
  <si>
    <t>2018-04-04T10:30:11.257Z</t>
  </si>
  <si>
    <t>2018-04-04T10:14:22.892Z</t>
  </si>
  <si>
    <t>2018-04-03T06:00:45.979Z</t>
  </si>
  <si>
    <t>2018-04-03T05:56:36.176Z</t>
  </si>
  <si>
    <t>2018-03-29T06:30:25.482Z</t>
  </si>
  <si>
    <t>2018-03-29T06:24:43.349Z</t>
  </si>
  <si>
    <t>2018-03-28T09:00:50.114Z</t>
  </si>
  <si>
    <t>2018-03-28T08:39:51.589Z</t>
  </si>
  <si>
    <t>2018-03-26T10:30:17.421Z</t>
  </si>
  <si>
    <t>2018-03-26T10:25:43.927Z</t>
  </si>
  <si>
    <t>2018-03-21T17:30:28.321Z</t>
  </si>
  <si>
    <t>2018-03-21T17:01:05.593Z</t>
  </si>
  <si>
    <t>2018-03-20T11:30:16.529Z</t>
  </si>
  <si>
    <t>2018-03-20T11:19:41.729Z</t>
  </si>
  <si>
    <t>2018-03-16T11:30:20.459Z</t>
  </si>
  <si>
    <t>2018-03-16T11:22:46.764Z</t>
  </si>
  <si>
    <t>2018-03-12T11:30:48.024Z</t>
  </si>
  <si>
    <t>2018-03-12T11:27:42.784Z</t>
  </si>
  <si>
    <t>2018-03-09T06:31:04.219Z</t>
  </si>
  <si>
    <t>2018-03-09T06:24:14.416Z</t>
  </si>
  <si>
    <t>2018-03-07T06:30:50.081Z</t>
  </si>
  <si>
    <t>2018-03-07T06:29:37.621Z</t>
  </si>
  <si>
    <t>2018-03-05T15:30:09.649Z</t>
  </si>
  <si>
    <t>2018-03-05T15:06:36.090Z</t>
  </si>
  <si>
    <t>2018-03-02T14:00:41.227Z</t>
  </si>
  <si>
    <t>2018-03-02T13:46:13.378Z</t>
  </si>
  <si>
    <t>2018-02-27T12:00:21.652Z</t>
  </si>
  <si>
    <t>2018-02-27T11:53:27.056Z</t>
  </si>
  <si>
    <t>2018-02-23T13:00:55.373Z</t>
  </si>
  <si>
    <t>2018-02-23T12:43:35.136Z</t>
  </si>
  <si>
    <t>2018-02-20T14:00:51.058Z</t>
  </si>
  <si>
    <t>2018-02-20T13:37:36.245Z</t>
  </si>
  <si>
    <t>2018-02-16T08:00:57.937Z</t>
  </si>
  <si>
    <t>2018-02-16T07:50:30.670Z</t>
  </si>
  <si>
    <t>2018-02-14T13:30:29.450Z</t>
  </si>
  <si>
    <t>2018-02-14T13:24:35.847Z</t>
  </si>
  <si>
    <t>2018-02-13T10:30:13.277Z</t>
  </si>
  <si>
    <t>2018-02-13T10:07:42.967Z</t>
  </si>
  <si>
    <t>2018-02-12T12:30:53.071Z</t>
  </si>
  <si>
    <t>2018-02-12T12:22:46.550Z</t>
  </si>
  <si>
    <t>2018-02-12T10:00:48.518Z</t>
  </si>
  <si>
    <t>2018-02-12T09:33:28.390Z</t>
  </si>
  <si>
    <t>2018-02-09T15:30:22.700Z</t>
  </si>
  <si>
    <t>2018-02-09T15:10:37.470Z</t>
  </si>
  <si>
    <t>2018-02-09T10:30:21.191Z</t>
  </si>
  <si>
    <t>2018-02-09T10:28:44.117Z</t>
  </si>
  <si>
    <t>2018-02-08T12:30:07.082Z</t>
  </si>
  <si>
    <t>2018-02-08T12:24:25.317Z</t>
  </si>
  <si>
    <t>2018-02-06T13:00:34.062Z</t>
  </si>
  <si>
    <t>2018-02-06T12:39:48.608Z</t>
  </si>
  <si>
    <t>2018-02-05T12:30:07.229Z</t>
  </si>
  <si>
    <t>2018-02-05T12:28:14.316Z</t>
  </si>
  <si>
    <t>2018-02-02T15:30:21.051Z</t>
  </si>
  <si>
    <t>2018-02-02T15:07:56.300Z</t>
  </si>
  <si>
    <t>2018-02-01T13:01:01.331Z</t>
  </si>
  <si>
    <t>2018-02-01T12:32:09.167Z</t>
  </si>
  <si>
    <t>2018-01-31T13:30:44.764Z</t>
  </si>
  <si>
    <t>2018-01-31T13:27:03.053Z</t>
  </si>
  <si>
    <t>2018-01-30T15:30:25.571Z</t>
  </si>
  <si>
    <t>2018-01-30T15:14:32.674Z</t>
  </si>
  <si>
    <t>2018-01-29T16:30:12.553Z</t>
  </si>
  <si>
    <t>2018-01-29T16:08:35.040Z</t>
  </si>
  <si>
    <t>2018-01-26T15:30:11.632Z</t>
  </si>
  <si>
    <t>2018-01-26T15:08:53.658Z</t>
  </si>
  <si>
    <t>2018-01-26T09:30:08.446Z</t>
  </si>
  <si>
    <t>2018-01-26T09:08:59.803Z</t>
  </si>
  <si>
    <t>2018-01-25T13:00:51.561Z</t>
  </si>
  <si>
    <t>2018-01-25T12:54:54.193Z</t>
  </si>
  <si>
    <t>2018-01-24T11:30:36.771Z</t>
  </si>
  <si>
    <t>2018-01-24T11:07:14.932Z</t>
  </si>
  <si>
    <t>2018-01-22T16:31:04.125Z</t>
  </si>
  <si>
    <t>2018-01-22T16:10:10.795Z</t>
  </si>
  <si>
    <t>2018-01-19T15:00:47.594Z</t>
  </si>
  <si>
    <t>2018-01-19T14:50:33.457Z</t>
  </si>
  <si>
    <t>2018-01-19T12:00:45.437Z</t>
  </si>
  <si>
    <t>2018-01-19T11:55:19.254Z</t>
  </si>
  <si>
    <t>2018-01-18T12:30:31.934Z</t>
  </si>
  <si>
    <t>2018-01-18T12:13:48.473Z</t>
  </si>
  <si>
    <t>2018-01-17T09:00:08.683Z</t>
  </si>
  <si>
    <t>2018-01-17T08:51:06.365Z</t>
  </si>
  <si>
    <t>2018-01-16T11:30:36.364Z</t>
  </si>
  <si>
    <t>2018-01-16T11:24:35.467Z</t>
  </si>
  <si>
    <t>2018-01-16T11:21:08.083Z</t>
  </si>
  <si>
    <t>2017-12-20T15:09:24.048Z</t>
  </si>
  <si>
    <t>180 days</t>
  </si>
  <si>
    <t>June 25- Dec 20</t>
  </si>
  <si>
    <t>total</t>
  </si>
  <si>
    <t>Average flush times per day</t>
  </si>
  <si>
    <t>Forward calculate from 2014 to 2017</t>
  </si>
  <si>
    <t>BoE 2017</t>
  </si>
  <si>
    <t>CPI 2017</t>
  </si>
  <si>
    <t>Standard toilet cost</t>
  </si>
  <si>
    <t>Propelair toilet costs</t>
  </si>
  <si>
    <t>Location Name</t>
  </si>
  <si>
    <t>Date and time</t>
  </si>
  <si>
    <t>Meter read</t>
  </si>
  <si>
    <t>Flow(l/h)</t>
  </si>
  <si>
    <t>Devonshire Building</t>
  </si>
  <si>
    <t>Baseflow (l/h)</t>
  </si>
  <si>
    <t>Baseflow until leak fixed</t>
  </si>
  <si>
    <t>USB | Main</t>
  </si>
  <si>
    <t>Date time</t>
  </si>
  <si>
    <t>Meter reading (m3)</t>
  </si>
  <si>
    <t>Daily consumption (l/h)</t>
  </si>
  <si>
    <t>Daytime (l/h)</t>
  </si>
  <si>
    <t>Nighttime (l/h)</t>
  </si>
  <si>
    <t>Flooding event (m3)</t>
  </si>
  <si>
    <t>Mains supply on street boundary (Demeter)</t>
  </si>
  <si>
    <t>Manual reading inlet (m3)</t>
  </si>
  <si>
    <t>Difference street versus inlet</t>
  </si>
  <si>
    <t>Value gap</t>
  </si>
  <si>
    <t>Average ordinare weekday water use</t>
  </si>
  <si>
    <t>l/h</t>
  </si>
  <si>
    <t>Baseflow at the end</t>
  </si>
  <si>
    <t>Annual water bill for final leak</t>
  </si>
  <si>
    <t>Annual bill merz court</t>
  </si>
  <si>
    <t>Boathouse reclaim</t>
  </si>
  <si>
    <t>Metering costs</t>
  </si>
  <si>
    <t>£ per meter and year</t>
  </si>
  <si>
    <t>Meters (2021)</t>
  </si>
  <si>
    <t>#</t>
  </si>
  <si>
    <t>Annual metering costs</t>
  </si>
  <si>
    <t>Savings in 2016</t>
  </si>
  <si>
    <t>Reclaim DB</t>
  </si>
  <si>
    <t>Costs to date</t>
  </si>
  <si>
    <t>Years worth of monitoring</t>
  </si>
  <si>
    <t>Water wastage</t>
  </si>
  <si>
    <t>Water use 2016 per staff and student (Sustainability team)</t>
  </si>
  <si>
    <t>Water losses/wastage in 2016</t>
  </si>
  <si>
    <t># staff students</t>
  </si>
  <si>
    <t>Water use 2016 uni</t>
  </si>
  <si>
    <t>%</t>
  </si>
  <si>
    <t>May</t>
  </si>
  <si>
    <t>From Figure 1b in</t>
  </si>
  <si>
    <t>https://doi.org/10.1016/j.solener.2018.01.013</t>
  </si>
  <si>
    <t>Monthly global horizontal solar irradiance.</t>
  </si>
  <si>
    <t>kWh/m2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</si>
  <si>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</si>
  <si>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</si>
  <si>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</si>
  <si>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</si>
  <si>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</si>
  <si>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</si>
  <si>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</si>
  <si>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</si>
  <si>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</si>
  <si>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</si>
  <si>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</si>
  <si>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Average daily global horizontal solar irradiance</t>
  </si>
  <si>
    <t>Solar Energy produced</t>
  </si>
  <si>
    <t>Solar Power produced</t>
  </si>
  <si>
    <t>Solar Radiation</t>
  </si>
  <si>
    <t>Efficiency</t>
  </si>
  <si>
    <t>Panel area</t>
  </si>
  <si>
    <t>MWh</t>
  </si>
  <si>
    <t>W/m2</t>
  </si>
  <si>
    <t>Date</t>
  </si>
  <si>
    <t>Start time</t>
  </si>
  <si>
    <t>Time period</t>
  </si>
  <si>
    <t>h</t>
  </si>
  <si>
    <t>Average</t>
  </si>
  <si>
    <t xml:space="preserve">Time </t>
  </si>
  <si>
    <t>min</t>
  </si>
  <si>
    <t>Time passed</t>
  </si>
  <si>
    <t>Average solar power produced over interval</t>
  </si>
  <si>
    <t>Average solar radiation over interval</t>
  </si>
  <si>
    <t>Average efficiency over interval</t>
  </si>
  <si>
    <t>Stdev</t>
  </si>
  <si>
    <t>Year 2013 Drummond Building weather station</t>
  </si>
  <si>
    <t>Xiaoshan  Liang MSc thesis 2015</t>
  </si>
  <si>
    <t>Joseph Dakkak Meng thesis 2015</t>
  </si>
  <si>
    <t>10/07/12 to 02/07/13</t>
  </si>
  <si>
    <t>kWh</t>
  </si>
  <si>
    <t>Displayboard reading</t>
  </si>
  <si>
    <t>Actual to theoretical</t>
  </si>
  <si>
    <t>Jian Zang</t>
  </si>
  <si>
    <t>Before cleaning</t>
  </si>
  <si>
    <t>After cleaning</t>
  </si>
  <si>
    <t>Average of efficiency measures before cleaning</t>
  </si>
  <si>
    <t>Estimated electricity generation 2009-2019</t>
  </si>
  <si>
    <t xml:space="preserve">Specific annual photovoltaic power output </t>
  </si>
  <si>
    <t>kWh/kWp</t>
  </si>
  <si>
    <t>https://globalsolaratlas.info/map?c=55.128649,-1.838837,9&amp;s=55.001251,-1.601584&amp;m=site</t>
  </si>
  <si>
    <t>kWp rating</t>
  </si>
  <si>
    <t>kWh/d</t>
  </si>
  <si>
    <t>Average electricity generation in 2019</t>
  </si>
  <si>
    <t>Jan</t>
  </si>
  <si>
    <t>Feb</t>
  </si>
  <si>
    <t>Mar</t>
  </si>
  <si>
    <t>Apr</t>
  </si>
  <si>
    <t>Aug</t>
  </si>
  <si>
    <t>Sept</t>
  </si>
  <si>
    <t>Oct</t>
  </si>
  <si>
    <t>Nov</t>
  </si>
  <si>
    <t>Dec</t>
  </si>
  <si>
    <t>Predicted performance</t>
  </si>
  <si>
    <t>kWh per year</t>
  </si>
  <si>
    <t>Actual performance</t>
  </si>
  <si>
    <t>kWh in 2019</t>
  </si>
  <si>
    <t>Ratio actual to theoretical</t>
  </si>
  <si>
    <t>Average solar electricity generation</t>
  </si>
  <si>
    <t>Average solar radiation</t>
  </si>
  <si>
    <t>kWh/(m2d)</t>
  </si>
  <si>
    <t>Avg daily electricity generation</t>
  </si>
  <si>
    <t>Avg daily solar irradiation</t>
  </si>
  <si>
    <t>Table 2</t>
  </si>
  <si>
    <t>Avg efficiency</t>
  </si>
  <si>
    <t>Brian Russell report</t>
  </si>
  <si>
    <t>Theoretical annual electricity generation</t>
  </si>
  <si>
    <t>Electricity charges</t>
  </si>
  <si>
    <t>£ per kWh</t>
  </si>
  <si>
    <t>Commercial price medium 2004</t>
  </si>
  <si>
    <t>https://www.gov.uk/government/statistical-data-sets/gas-and-electricity-prices-in-the-non-domestic-sector</t>
  </si>
  <si>
    <t>Electricity price</t>
  </si>
  <si>
    <t>https://www.ons.gov.uk/economy/inflationandpriceindices/timeseries/l53b/mm23</t>
  </si>
  <si>
    <t>Water price inflation</t>
  </si>
  <si>
    <t>Inverter replacement 2012</t>
  </si>
  <si>
    <t>G59 protection 2012</t>
  </si>
  <si>
    <t>Cable upgrade 2014</t>
  </si>
  <si>
    <t>Panel cleaning 2019</t>
  </si>
  <si>
    <t xml:space="preserve">Annual global horizontal solar irradiance </t>
  </si>
  <si>
    <t>kWh per m2 and year</t>
  </si>
  <si>
    <t>Efficiency %</t>
  </si>
  <si>
    <t>Electricity price £/kWh</t>
  </si>
  <si>
    <t>£/kWh installed</t>
  </si>
  <si>
    <t>Small scale solar costs 2016/17 10-50 kWh</t>
  </si>
  <si>
    <t>BEIS</t>
  </si>
  <si>
    <t>https://www.gov.uk/government/statistics/solar-pv-cost-data</t>
  </si>
  <si>
    <t>Commercial price medium 2017</t>
  </si>
  <si>
    <t>Gap</t>
  </si>
  <si>
    <t>Theoretical annual water savings</t>
  </si>
  <si>
    <t>Actual annual water savings</t>
  </si>
  <si>
    <t>Leak before repair</t>
  </si>
  <si>
    <t>Stopped on date of flooding incident</t>
  </si>
  <si>
    <t>Annual rainfall</t>
  </si>
  <si>
    <t>DB roof area</t>
  </si>
  <si>
    <t>USB roof area</t>
  </si>
  <si>
    <t>Back calculate from 2014 to 2004 using water supply inflation</t>
  </si>
  <si>
    <t>Commercial price medium enterprise 2004 BEIS</t>
  </si>
  <si>
    <t>liters</t>
  </si>
  <si>
    <t>Water use per flush</t>
  </si>
  <si>
    <t>Cat water use per day</t>
  </si>
  <si>
    <t>Theoretical flushes per day</t>
  </si>
  <si>
    <t>Actual Cat water use savings per day</t>
  </si>
  <si>
    <t>Theoretical Cat water use savings per day</t>
  </si>
  <si>
    <t>Actual to theoretical savings</t>
  </si>
  <si>
    <t>Collection efficiency</t>
  </si>
  <si>
    <t>Actual savings building opening to April 2021</t>
  </si>
  <si>
    <t>Predicted savings building opening to April 2021</t>
  </si>
  <si>
    <t>Initial extra investment</t>
  </si>
  <si>
    <t>Forward prediction based on CPI 2021</t>
  </si>
  <si>
    <t>Predicted electricity 2004-2019</t>
  </si>
  <si>
    <t>Actual versus anticipated</t>
  </si>
  <si>
    <t>Generation over 4 years theory</t>
  </si>
  <si>
    <t>Generation over 4 years actual</t>
  </si>
  <si>
    <t>Ratio actual to theory</t>
  </si>
  <si>
    <t>Header tank replacement</t>
  </si>
  <si>
    <t>kWp</t>
  </si>
  <si>
    <t>Repair in Jan 2020</t>
  </si>
  <si>
    <t>Net savings (minus costs)</t>
  </si>
  <si>
    <t>Bill (£)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</si>
</sst>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0.000"/>
  </numFmts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rial Unicode MS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9" fontId="5" fillId="0" borderId="0" applyFon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1" fontId="0" fillId="0" borderId="0" xfId="0" applyNumberFormat="1"/>
    <xf numFmtId="0" fontId="2" fillId="0" borderId="0" xfId="0" applyFont="1" applyAlignment="1">
      <alignment vertical="center"/>
    </xf>
    <xf numFmtId="1" fontId="1" fillId="0" borderId="0" xfId="0" applyNumberFormat="1" applyFont="1"/>
    <xf numFmtId="164" fontId="0" fillId="0" borderId="0" xfId="0" applyNumberFormat="1"/>
    <xf numFmtId="0" fontId="0" fillId="0" borderId="0" xfId="0" applyAlignment="1">
      <alignment wrapText="1"/>
    </xf>
    <xf numFmtId="1" fontId="0" fillId="0" borderId="0" xfId="0" applyNumberFormat="1" applyAlignment="1">
      <alignment wrapText="1"/>
    </xf>
    <xf numFmtId="0" fontId="1" fillId="0" borderId="0" xfId="0" applyFont="1" applyAlignment="1">
      <alignment wrapText="1"/>
    </xf>
    <xf numFmtId="47" fontId="0" fillId="0" borderId="0" xfId="0" applyNumberFormat="1"/>
    <xf numFmtId="22" fontId="0" fillId="0" borderId="0" xfId="0" applyNumberFormat="1"/>
    <xf numFmtId="3" fontId="0" fillId="0" borderId="0" xfId="0" applyNumberFormat="1"/>
    <xf numFmtId="0" fontId="3" fillId="0" borderId="0" xfId="1"/>
    <xf numFmtId="2" fontId="0" fillId="0" borderId="0" xfId="0" applyNumberFormat="1"/>
    <xf numFmtId="20" fontId="0" fillId="0" borderId="0" xfId="0" applyNumberFormat="1"/>
    <xf numFmtId="0" fontId="0" fillId="0" borderId="0" xfId="0" applyFill="1"/>
    <xf numFmtId="0" fontId="0" fillId="0" borderId="0" xfId="0" applyFill="1" applyAlignment="1">
      <alignment horizontal="center"/>
    </xf>
    <xf numFmtId="49" fontId="6" fillId="0" borderId="0" xfId="1" applyNumberFormat="1" applyFont="1"/>
    <xf numFmtId="9" fontId="0" fillId="0" borderId="0" xfId="2" applyFont="1"/>
    <xf numFmtId="165" fontId="0" fillId="0" borderId="0" xfId="2" applyNumberFormat="1" applyFont="1"/>
    <xf numFmtId="2" fontId="0" fillId="0" borderId="0" xfId="2" applyNumberFormat="1" applyFont="1"/>
    <xf numFmtId="166" fontId="0" fillId="0" borderId="0" xfId="0" applyNumberFormat="1"/>
    <xf numFmtId="166" fontId="0" fillId="0" borderId="0" xfId="0" applyNumberFormat="1" applyAlignment="1">
      <alignment wrapText="1"/>
    </xf>
    <xf numFmtId="0" fontId="7" fillId="0" borderId="0" xfId="0" applyFont="1"/>
    <xf numFmtId="0" fontId="0" fillId="0" borderId="0" xfId="0" applyFill="1" applyAlignment="1">
      <alignment horizontal="center"/>
    </xf>
  </cellXfs>
  <cellStyles count="3">
    <cellStyle name="Hyperlink" xfId="1" builtinId="8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'NPV RWHS DB theoretical'!$C$17:$C$76</c:f>
              <c:numCache>
                <c:formatCode>General</c:formatCode>
                <c:ptCount val="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</c:numCache>
            </c:numRef>
          </c:xVal>
          <c:yVal>
            <c:numRef>
              <c:f>'NPV RWHS DB theoretical'!$D$17:$D$76</c:f>
              <c:numCache>
                <c:formatCode>0</c:formatCode>
                <c:ptCount val="60"/>
                <c:pt idx="0">
                  <c:v>-10842.284795603662</c:v>
                </c:pt>
                <c:pt idx="1">
                  <c:v>-10427.667090289318</c:v>
                </c:pt>
                <c:pt idx="2">
                  <c:v>-10025.745812314744</c:v>
                </c:pt>
                <c:pt idx="3">
                  <c:v>-9636.1321715604427</c:v>
                </c:pt>
                <c:pt idx="4">
                  <c:v>-9258.4492834416815</c:v>
                </c:pt>
                <c:pt idx="5">
                  <c:v>-8892.3318043370818</c:v>
                </c:pt>
                <c:pt idx="6">
                  <c:v>-8537.4255781811407</c:v>
                </c:pt>
                <c:pt idx="7">
                  <c:v>-8193.3872938787772</c:v>
                </c:pt>
                <c:pt idx="8">
                  <c:v>-7859.8841532105544</c:v>
                </c:pt>
                <c:pt idx="9">
                  <c:v>-7536.5935489072908</c:v>
                </c:pt>
                <c:pt idx="10">
                  <c:v>-7223.2027525826925</c:v>
                </c:pt>
                <c:pt idx="11">
                  <c:v>-6919.4086122220997</c:v>
                </c:pt>
                <c:pt idx="12">
                  <c:v>-6624.9172589347509</c:v>
                </c:pt>
                <c:pt idx="13">
                  <c:v>-6339.4438226858665</c:v>
                </c:pt>
                <c:pt idx="14">
                  <c:v>-6062.712156733598</c:v>
                </c:pt>
                <c:pt idx="15">
                  <c:v>-5794.4545705042701</c:v>
                </c:pt>
                <c:pt idx="16">
                  <c:v>-5534.4115706475159</c:v>
                </c:pt>
                <c:pt idx="17">
                  <c:v>-5282.331610020824</c:v>
                </c:pt>
                <c:pt idx="18">
                  <c:v>-5037.9708443606924</c:v>
                </c:pt>
                <c:pt idx="19">
                  <c:v>-4801.0928964049845</c:v>
                </c:pt>
                <c:pt idx="20">
                  <c:v>-4571.4686272383515</c:v>
                </c:pt>
                <c:pt idx="21">
                  <c:v>-4348.8759146395005</c:v>
                </c:pt>
                <c:pt idx="22">
                  <c:v>-4133.0994382159251</c:v>
                </c:pt>
                <c:pt idx="23">
                  <c:v>-3923.9304711182394</c:v>
                </c:pt>
                <c:pt idx="24">
                  <c:v>-3721.1666781326358</c:v>
                </c:pt>
                <c:pt idx="25">
                  <c:v>-3524.6119199561608</c:v>
                </c:pt>
                <c:pt idx="26">
                  <c:v>-3334.0760634654716</c:v>
                </c:pt>
                <c:pt idx="27">
                  <c:v>-3149.3747977955509</c:v>
                </c:pt>
                <c:pt idx="28">
                  <c:v>-2970.329456050451</c:v>
                </c:pt>
                <c:pt idx="29">
                  <c:v>-2796.7668424736203</c:v>
                </c:pt>
                <c:pt idx="30">
                  <c:v>-2628.519064910628</c:v>
                </c:pt>
                <c:pt idx="31">
                  <c:v>-2465.423372402196</c:v>
                </c:pt>
                <c:pt idx="32">
                  <c:v>-2307.3219977504814</c:v>
                </c:pt>
                <c:pt idx="33">
                  <c:v>-2154.0620049062836</c:v>
                </c:pt>
                <c:pt idx="34">
                  <c:v>-2005.4951410295635</c:v>
                </c:pt>
                <c:pt idx="35">
                  <c:v>-1861.4776930801672</c:v>
                </c:pt>
                <c:pt idx="36">
                  <c:v>-1721.8703488000356</c:v>
                </c:pt>
                <c:pt idx="37">
                  <c:v>-1586.5380619524058</c:v>
                </c:pt>
                <c:pt idx="38">
                  <c:v>-1455.3499216876698</c:v>
                </c:pt>
                <c:pt idx="39">
                  <c:v>-1328.1790259095087</c:v>
                </c:pt>
                <c:pt idx="40">
                  <c:v>-1204.9023585188133</c:v>
                </c:pt>
                <c:pt idx="41">
                  <c:v>-1085.4006704166368</c:v>
                </c:pt>
                <c:pt idx="42">
                  <c:v>-969.55836415108206</c:v>
                </c:pt>
                <c:pt idx="43">
                  <c:v>-857.26338209652931</c:v>
                </c:pt>
                <c:pt idx="44">
                  <c:v>-748.407098057045</c:v>
                </c:pt>
                <c:pt idx="45">
                  <c:v>-642.8842121891048</c:v>
                </c:pt>
                <c:pt idx="46">
                  <c:v>-540.59264914200139</c:v>
                </c:pt>
                <c:pt idx="47">
                  <c:v>-441.43345931739168</c:v>
                </c:pt>
                <c:pt idx="48">
                  <c:v>-345.31072315248457</c:v>
                </c:pt>
                <c:pt idx="49">
                  <c:v>-252.13145833425369</c:v>
                </c:pt>
                <c:pt idx="50">
                  <c:v>-161.80552985495342</c:v>
                </c:pt>
                <c:pt idx="51">
                  <c:v>-74.245562821910426</c:v>
                </c:pt>
                <c:pt idx="52">
                  <c:v>10.633142062753905</c:v>
                </c:pt>
                <c:pt idx="53">
                  <c:v>92.912690434202887</c:v>
                </c:pt>
                <c:pt idx="54">
                  <c:v>172.67267368805733</c:v>
                </c:pt>
                <c:pt idx="55">
                  <c:v>249.99024597145944</c:v>
                </c:pt>
                <c:pt idx="56">
                  <c:v>324.9401988165173</c:v>
                </c:pt>
                <c:pt idx="57">
                  <c:v>397.59503348832914</c:v>
                </c:pt>
                <c:pt idx="58">
                  <c:v>468.0250311175605</c:v>
                </c:pt>
                <c:pt idx="59">
                  <c:v>536.29832068541691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4D-43F0-B0EB-BD8269C6C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60176"/>
        <c:crosses val="autoZero"/>
        <c:crossBetween val="midCat"/>
      </c:valAx>
      <c:valAx>
        <c:axId val="57956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230599300087488"/>
          <c:y val="5.935185185185185E-2"/>
          <c:w val="0.64474628171478554"/>
          <c:h val="0.71523148148148152"/>
        </c:manualLayout>
      </c:layout>
      <c:scatterChart>
        <c:scatterStyle val="lineMarker"/>
        <c:varyColors val="0"/>
        <c:ser>
          <c:idx val="0"/>
          <c:order val="0"/>
          <c:tx>
            <c:v>Actual performance</c:v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'NPV RWHS DB real'!$C$34:$C$55</c:f>
              <c:numCache>
                <c:formatCode>General</c:formatCode>
                <c:ptCount val="2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</c:numCache>
            </c:numRef>
          </c:xVal>
          <c:yVal>
            <c:numRef>
              <c:f>'NPV RWHS DB real'!$D$34:$D$55</c:f>
              <c:numCache>
                <c:formatCode>0</c:formatCode>
                <c:ptCount val="22"/>
                <c:pt idx="0">
                  <c:v>-11270</c:v>
                </c:pt>
                <c:pt idx="1">
                  <c:v>-10934.570357841627</c:v>
                </c:pt>
                <c:pt idx="2">
                  <c:v>-10934.570357841627</c:v>
                </c:pt>
                <c:pt idx="3">
                  <c:v>-10934.570357841627</c:v>
                </c:pt>
                <c:pt idx="4">
                  <c:v>-10934.570357841627</c:v>
                </c:pt>
                <c:pt idx="5">
                  <c:v>-10934.570357841627</c:v>
                </c:pt>
                <c:pt idx="6">
                  <c:v>-10934.570357841627</c:v>
                </c:pt>
                <c:pt idx="7">
                  <c:v>-20505.063052529833</c:v>
                </c:pt>
                <c:pt idx="8">
                  <c:v>-20595.915317755924</c:v>
                </c:pt>
                <c:pt idx="9">
                  <c:v>-20663.643502404106</c:v>
                </c:pt>
                <c:pt idx="10">
                  <c:v>-20715.373466791985</c:v>
                </c:pt>
                <c:pt idx="11">
                  <c:v>-20758.194071170772</c:v>
                </c:pt>
                <c:pt idx="12">
                  <c:v>-20854.452080060953</c:v>
                </c:pt>
                <c:pt idx="13">
                  <c:v>-21241.419551692336</c:v>
                </c:pt>
                <c:pt idx="14">
                  <c:v>-22565.508606056432</c:v>
                </c:pt>
                <c:pt idx="15">
                  <c:v>-25041.705306495514</c:v>
                </c:pt>
                <c:pt idx="16">
                  <c:v>-25797.155537854393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83-48E7-A2D7-440D25018752}"/>
            </c:ext>
          </c:extLst>
        </c:ser>
        <c:ser>
          <c:idx val="1"/>
          <c:order val="1"/>
          <c:tx>
            <c:v>Theoretical performance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27"/>
            <c:marker>
              <c:symbol val="circle"/>
              <c:size val="7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E8B1-4BF5-A4E4-57C8AEAA2B3E}"/>
              </c:ext>
            </c:extLst>
          </c:dPt>
          <c:dPt>
            <c:idx val="53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3D86-42DC-981E-0B84BA8663EB}"/>
              </c:ext>
            </c:extLst>
          </c:dPt>
          <c:xVal>
            <c:numRef>
              <c:f>'NPV RWHS DB theoretical'!$C$16:$C$69</c:f>
              <c:numCache>
                <c:formatCode>General</c:formatCode>
                <c:ptCount val="5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</c:numCache>
            </c:numRef>
          </c:xVal>
          <c:yVal>
            <c:numRef>
              <c:f>'NPV RWHS DB theoretical'!$D$16:$D$69</c:f>
              <c:numCache>
                <c:formatCode>0</c:formatCode>
                <c:ptCount val="54"/>
                <c:pt idx="0">
                  <c:v>-11270</c:v>
                </c:pt>
                <c:pt idx="1">
                  <c:v>-10842.284795603662</c:v>
                </c:pt>
                <c:pt idx="2">
                  <c:v>-10427.667090289318</c:v>
                </c:pt>
                <c:pt idx="3">
                  <c:v>-10025.745812314744</c:v>
                </c:pt>
                <c:pt idx="4">
                  <c:v>-9636.1321715604427</c:v>
                </c:pt>
                <c:pt idx="5">
                  <c:v>-9258.4492834416815</c:v>
                </c:pt>
                <c:pt idx="6">
                  <c:v>-8892.3318043370818</c:v>
                </c:pt>
                <c:pt idx="7">
                  <c:v>-8537.4255781811407</c:v>
                </c:pt>
                <c:pt idx="8">
                  <c:v>-8193.3872938787772</c:v>
                </c:pt>
                <c:pt idx="9">
                  <c:v>-7859.8841532105544</c:v>
                </c:pt>
                <c:pt idx="10">
                  <c:v>-7536.5935489072908</c:v>
                </c:pt>
                <c:pt idx="11">
                  <c:v>-7223.2027525826925</c:v>
                </c:pt>
                <c:pt idx="12">
                  <c:v>-6919.4086122220997</c:v>
                </c:pt>
                <c:pt idx="13">
                  <c:v>-6624.9172589347509</c:v>
                </c:pt>
                <c:pt idx="14">
                  <c:v>-6339.4438226858665</c:v>
                </c:pt>
                <c:pt idx="15">
                  <c:v>-6062.712156733598</c:v>
                </c:pt>
                <c:pt idx="16">
                  <c:v>-5794.4545705042701</c:v>
                </c:pt>
                <c:pt idx="17">
                  <c:v>-5534.4115706475159</c:v>
                </c:pt>
                <c:pt idx="18">
                  <c:v>-5282.331610020824</c:v>
                </c:pt>
                <c:pt idx="19">
                  <c:v>-5037.9708443606924</c:v>
                </c:pt>
                <c:pt idx="20">
                  <c:v>-4801.0928964049845</c:v>
                </c:pt>
                <c:pt idx="21">
                  <c:v>-4571.4686272383515</c:v>
                </c:pt>
                <c:pt idx="22">
                  <c:v>-4348.8759146395005</c:v>
                </c:pt>
                <c:pt idx="23">
                  <c:v>-4133.0994382159251</c:v>
                </c:pt>
                <c:pt idx="24">
                  <c:v>-3923.9304711182394</c:v>
                </c:pt>
                <c:pt idx="25">
                  <c:v>-3721.1666781326358</c:v>
                </c:pt>
                <c:pt idx="26">
                  <c:v>-3524.6119199561608</c:v>
                </c:pt>
                <c:pt idx="27">
                  <c:v>-3334.0760634654716</c:v>
                </c:pt>
                <c:pt idx="28">
                  <c:v>-3149.3747977955509</c:v>
                </c:pt>
                <c:pt idx="29">
                  <c:v>-2970.329456050451</c:v>
                </c:pt>
                <c:pt idx="30">
                  <c:v>-2796.7668424736203</c:v>
                </c:pt>
                <c:pt idx="31">
                  <c:v>-2628.519064910628</c:v>
                </c:pt>
                <c:pt idx="32">
                  <c:v>-2465.423372402196</c:v>
                </c:pt>
                <c:pt idx="33">
                  <c:v>-2307.3219977504814</c:v>
                </c:pt>
                <c:pt idx="34">
                  <c:v>-2154.0620049062836</c:v>
                </c:pt>
                <c:pt idx="35">
                  <c:v>-2005.4951410295635</c:v>
                </c:pt>
                <c:pt idx="36">
                  <c:v>-1861.4776930801672</c:v>
                </c:pt>
                <c:pt idx="37">
                  <c:v>-1721.8703488000356</c:v>
                </c:pt>
                <c:pt idx="38">
                  <c:v>-1586.5380619524058</c:v>
                </c:pt>
                <c:pt idx="39">
                  <c:v>-1455.3499216876698</c:v>
                </c:pt>
                <c:pt idx="40">
                  <c:v>-1328.1790259095087</c:v>
                </c:pt>
                <c:pt idx="41">
                  <c:v>-1204.9023585188133</c:v>
                </c:pt>
                <c:pt idx="42">
                  <c:v>-1085.4006704166368</c:v>
                </c:pt>
                <c:pt idx="43">
                  <c:v>-969.55836415108206</c:v>
                </c:pt>
                <c:pt idx="44">
                  <c:v>-857.26338209652931</c:v>
                </c:pt>
                <c:pt idx="45">
                  <c:v>-748.407098057045</c:v>
                </c:pt>
                <c:pt idx="46">
                  <c:v>-642.8842121891048</c:v>
                </c:pt>
                <c:pt idx="47">
                  <c:v>-540.59264914200139</c:v>
                </c:pt>
                <c:pt idx="48">
                  <c:v>-441.43345931739168</c:v>
                </c:pt>
                <c:pt idx="49">
                  <c:v>-345.31072315248457</c:v>
                </c:pt>
                <c:pt idx="50">
                  <c:v>-252.13145833425369</c:v>
                </c:pt>
                <c:pt idx="51">
                  <c:v>-161.80552985495342</c:v>
                </c:pt>
                <c:pt idx="52">
                  <c:v>-74.245562821910426</c:v>
                </c:pt>
                <c:pt idx="53">
                  <c:v>10.633142062753905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B1-4BF5-A4E4-57C8AEAA2B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  <c:max val="53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60176"/>
        <c:crossesAt val="-30000"/>
        <c:crossBetween val="midCat"/>
        <c:majorUnit val="5"/>
      </c:valAx>
      <c:valAx>
        <c:axId val="5795601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367716535433076"/>
          <c:y val="0.32885535141440653"/>
          <c:w val="0.29965616797900257"/>
          <c:h val="0.3422892971711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'NPV PropelairToilet USB theory'!$C$17:$C$42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xVal>
          <c:yVal>
            <c:numRef>
              <c:f>'NPV PropelairToilet USB theory'!$D$17:$D$42</c:f>
              <c:numCache>
                <c:formatCode>0</c:formatCode>
                <c:ptCount val="26"/>
                <c:pt idx="0">
                  <c:v>-5833.1008327874306</c:v>
                </c:pt>
                <c:pt idx="1">
                  <c:v>-5662.1228330594422</c:v>
                </c:pt>
                <c:pt idx="2">
                  <c:v>-5486.9663186248836</c:v>
                </c:pt>
                <c:pt idx="3">
                  <c:v>-5307.5291711692316</c:v>
                </c:pt>
                <c:pt idx="4">
                  <c:v>-5123.7067767184044</c:v>
                </c:pt>
                <c:pt idx="5">
                  <c:v>-4935.3919646475815</c:v>
                </c:pt>
                <c:pt idx="6">
                  <c:v>-4742.4749451994667</c:v>
                </c:pt>
                <c:pt idx="7">
                  <c:v>-4544.843245475563</c:v>
                </c:pt>
                <c:pt idx="8">
                  <c:v>-4342.3816438631447</c:v>
                </c:pt>
                <c:pt idx="9">
                  <c:v>-4134.9721028596996</c:v>
                </c:pt>
                <c:pt idx="10">
                  <c:v>-3922.4937002556721</c:v>
                </c:pt>
                <c:pt idx="11">
                  <c:v>-3704.8225586353865</c:v>
                </c:pt>
                <c:pt idx="12">
                  <c:v>-3481.8317731550533</c:v>
                </c:pt>
                <c:pt idx="13">
                  <c:v>-3253.3913375557495</c:v>
                </c:pt>
                <c:pt idx="14">
                  <c:v>-3019.3680683682337</c:v>
                </c:pt>
                <c:pt idx="15">
                  <c:v>-2779.6255272654121</c:v>
                </c:pt>
                <c:pt idx="16">
                  <c:v>-2534.0239415171845</c:v>
                </c:pt>
                <c:pt idx="17">
                  <c:v>-2282.4201225012948</c:v>
                </c:pt>
                <c:pt idx="18">
                  <c:v>-2024.6673822226721</c:v>
                </c:pt>
                <c:pt idx="19">
                  <c:v>-1760.6154477926029</c:v>
                </c:pt>
                <c:pt idx="20">
                  <c:v>-1490.1103738178581</c:v>
                </c:pt>
                <c:pt idx="21">
                  <c:v>-1212.9944526487179</c:v>
                </c:pt>
                <c:pt idx="22">
                  <c:v>-929.10612243354899</c:v>
                </c:pt>
                <c:pt idx="23">
                  <c:v>-638.27987292633861</c:v>
                </c:pt>
                <c:pt idx="24">
                  <c:v>-340.34614899226835</c:v>
                </c:pt>
                <c:pt idx="25">
                  <c:v>-35.131251755071389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35-45F4-A39E-BAC5AD966C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60176"/>
        <c:crosses val="autoZero"/>
        <c:crossBetween val="midCat"/>
      </c:valAx>
      <c:valAx>
        <c:axId val="57956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230599300087488"/>
          <c:y val="5.935185185185185E-2"/>
          <c:w val="0.64474628171478554"/>
          <c:h val="0.71523148148148152"/>
        </c:manualLayout>
      </c:layout>
      <c:scatterChart>
        <c:scatterStyle val="lineMarker"/>
        <c:varyColors val="0"/>
        <c:ser>
          <c:idx val="0"/>
          <c:order val="0"/>
          <c:tx>
            <c:v>Actual performance</c:v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'NPV PropelairToilet USB actual'!$C$17:$C$21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</c:numCache>
            </c:numRef>
          </c:xVal>
          <c:yVal>
            <c:numRef>
              <c:f>'NPV PropelairToilet USB actual'!$D$17:$D$21</c:f>
              <c:numCache>
                <c:formatCode>0</c:formatCode>
                <c:ptCount val="5"/>
                <c:pt idx="0">
                  <c:v>-6000</c:v>
                </c:pt>
                <c:pt idx="1">
                  <c:v>-5953.4570119009268</c:v>
                </c:pt>
                <c:pt idx="2">
                  <c:v>-5906.1152749305056</c:v>
                </c:pt>
                <c:pt idx="3">
                  <c:v>-5857.6596751255847</c:v>
                </c:pt>
                <c:pt idx="4">
                  <c:v>-5809.5979899843933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4B-4D74-81F3-6F312FCE0B42}"/>
            </c:ext>
          </c:extLst>
        </c:ser>
        <c:ser>
          <c:idx val="1"/>
          <c:order val="1"/>
          <c:tx>
            <c:v>Theoretical performance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25"/>
            <c:marker>
              <c:symbol val="circle"/>
              <c:size val="7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F04B-4D74-81F3-6F312FCE0B42}"/>
              </c:ext>
            </c:extLst>
          </c:dPt>
          <c:dPt>
            <c:idx val="27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F04B-4D74-81F3-6F312FCE0B42}"/>
              </c:ext>
            </c:extLst>
          </c:dPt>
          <c:dPt>
            <c:idx val="29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F04B-4D74-81F3-6F312FCE0B42}"/>
              </c:ext>
            </c:extLst>
          </c:dPt>
          <c:xVal>
            <c:numRef>
              <c:f>'NPV PropelairToilet USB theory'!$C$16:$C$43</c:f>
              <c:numCache>
                <c:formatCode>General</c:formatCode>
                <c:ptCount val="2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</c:numCache>
            </c:numRef>
          </c:xVal>
          <c:yVal>
            <c:numRef>
              <c:f>'NPV PropelairToilet USB theory'!$D$16:$D$43</c:f>
              <c:numCache>
                <c:formatCode>0</c:formatCode>
                <c:ptCount val="28"/>
                <c:pt idx="0">
                  <c:v>-6000</c:v>
                </c:pt>
                <c:pt idx="1">
                  <c:v>-5833.1008327874306</c:v>
                </c:pt>
                <c:pt idx="2">
                  <c:v>-5662.1228330594422</c:v>
                </c:pt>
                <c:pt idx="3">
                  <c:v>-5486.9663186248836</c:v>
                </c:pt>
                <c:pt idx="4">
                  <c:v>-5307.5291711692316</c:v>
                </c:pt>
                <c:pt idx="5">
                  <c:v>-5123.7067767184044</c:v>
                </c:pt>
                <c:pt idx="6">
                  <c:v>-4935.3919646475815</c:v>
                </c:pt>
                <c:pt idx="7">
                  <c:v>-4742.4749451994667</c:v>
                </c:pt>
                <c:pt idx="8">
                  <c:v>-4544.843245475563</c:v>
                </c:pt>
                <c:pt idx="9">
                  <c:v>-4342.3816438631447</c:v>
                </c:pt>
                <c:pt idx="10">
                  <c:v>-4134.9721028596996</c:v>
                </c:pt>
                <c:pt idx="11">
                  <c:v>-3922.4937002556721</c:v>
                </c:pt>
                <c:pt idx="12">
                  <c:v>-3704.8225586353865</c:v>
                </c:pt>
                <c:pt idx="13">
                  <c:v>-3481.8317731550533</c:v>
                </c:pt>
                <c:pt idx="14">
                  <c:v>-3253.3913375557495</c:v>
                </c:pt>
                <c:pt idx="15">
                  <c:v>-3019.3680683682337</c:v>
                </c:pt>
                <c:pt idx="16">
                  <c:v>-2779.6255272654121</c:v>
                </c:pt>
                <c:pt idx="17">
                  <c:v>-2534.0239415171845</c:v>
                </c:pt>
                <c:pt idx="18">
                  <c:v>-2282.4201225012948</c:v>
                </c:pt>
                <c:pt idx="19">
                  <c:v>-2024.6673822226721</c:v>
                </c:pt>
                <c:pt idx="20">
                  <c:v>-1760.6154477926029</c:v>
                </c:pt>
                <c:pt idx="21">
                  <c:v>-1490.1103738178581</c:v>
                </c:pt>
                <c:pt idx="22">
                  <c:v>-1212.9944526487179</c:v>
                </c:pt>
                <c:pt idx="23">
                  <c:v>-929.10612243354899</c:v>
                </c:pt>
                <c:pt idx="24">
                  <c:v>-638.27987292633861</c:v>
                </c:pt>
                <c:pt idx="25">
                  <c:v>-340.34614899226835</c:v>
                </c:pt>
                <c:pt idx="26">
                  <c:v>-35.131251755071389</c:v>
                </c:pt>
                <c:pt idx="27">
                  <c:v>277.5427626714627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4B-4D74-81F3-6F312FCE0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  <c:max val="3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60176"/>
        <c:crossesAt val="-25000"/>
        <c:crossBetween val="midCat"/>
        <c:majorUnit val="5"/>
      </c:valAx>
      <c:valAx>
        <c:axId val="579560176"/>
        <c:scaling>
          <c:orientation val="minMax"/>
          <c:max val="1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367716535433076"/>
          <c:y val="0.39367016622922135"/>
          <c:w val="0.29965616797900257"/>
          <c:h val="0.3422892971711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935775885157213"/>
          <c:y val="7.7298525975392315E-2"/>
          <c:w val="0.74760369239559343"/>
          <c:h val="0.80588888888888888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'DB MainsWaterMonitoring'!$B$2:$B$15073</c:f>
              <c:numCache>
                <c:formatCode>m/d/yyyy\ h:mm</c:formatCode>
                <c:ptCount val="15072"/>
                <c:pt idx="0">
                  <c:v>42579</c:v>
                </c:pt>
                <c:pt idx="1">
                  <c:v>42579.010416666664</c:v>
                </c:pt>
                <c:pt idx="2">
                  <c:v>42579.020833333336</c:v>
                </c:pt>
                <c:pt idx="3">
                  <c:v>42579.03125</c:v>
                </c:pt>
                <c:pt idx="4">
                  <c:v>42579.041666666664</c:v>
                </c:pt>
                <c:pt idx="5">
                  <c:v>42579.052083333336</c:v>
                </c:pt>
                <c:pt idx="6">
                  <c:v>42579.0625</c:v>
                </c:pt>
                <c:pt idx="7">
                  <c:v>42579.072916666664</c:v>
                </c:pt>
                <c:pt idx="8">
                  <c:v>42579.083333333336</c:v>
                </c:pt>
                <c:pt idx="9">
                  <c:v>42579.09375</c:v>
                </c:pt>
                <c:pt idx="10">
                  <c:v>42579.104166666664</c:v>
                </c:pt>
                <c:pt idx="11">
                  <c:v>42579.114583333336</c:v>
                </c:pt>
                <c:pt idx="12">
                  <c:v>42579.125</c:v>
                </c:pt>
                <c:pt idx="13">
                  <c:v>42579.135416666664</c:v>
                </c:pt>
                <c:pt idx="14">
                  <c:v>42579.145833333336</c:v>
                </c:pt>
                <c:pt idx="15">
                  <c:v>42579.15625</c:v>
                </c:pt>
                <c:pt idx="16">
                  <c:v>42579.166666666664</c:v>
                </c:pt>
                <c:pt idx="17">
                  <c:v>42579.177083333336</c:v>
                </c:pt>
                <c:pt idx="18">
                  <c:v>42579.1875</c:v>
                </c:pt>
                <c:pt idx="19">
                  <c:v>42579.197916666664</c:v>
                </c:pt>
                <c:pt idx="20">
                  <c:v>42579.208333333336</c:v>
                </c:pt>
                <c:pt idx="21">
                  <c:v>42579.21875</c:v>
                </c:pt>
                <c:pt idx="22">
                  <c:v>42579.229166666664</c:v>
                </c:pt>
                <c:pt idx="23">
                  <c:v>42579.239583333336</c:v>
                </c:pt>
                <c:pt idx="24">
                  <c:v>42579.25</c:v>
                </c:pt>
                <c:pt idx="25">
                  <c:v>42579.260416666664</c:v>
                </c:pt>
                <c:pt idx="26">
                  <c:v>42579.270833333336</c:v>
                </c:pt>
                <c:pt idx="27">
                  <c:v>42579.28125</c:v>
                </c:pt>
                <c:pt idx="28">
                  <c:v>42579.291666666664</c:v>
                </c:pt>
                <c:pt idx="29">
                  <c:v>42579.302083333336</c:v>
                </c:pt>
                <c:pt idx="30">
                  <c:v>42579.3125</c:v>
                </c:pt>
                <c:pt idx="31">
                  <c:v>42579.322916666664</c:v>
                </c:pt>
                <c:pt idx="32">
                  <c:v>42579.333333333336</c:v>
                </c:pt>
                <c:pt idx="33">
                  <c:v>42579.34375</c:v>
                </c:pt>
                <c:pt idx="34">
                  <c:v>42579.354166666664</c:v>
                </c:pt>
                <c:pt idx="35">
                  <c:v>42579.364583333336</c:v>
                </c:pt>
                <c:pt idx="36">
                  <c:v>42579.375</c:v>
                </c:pt>
                <c:pt idx="37">
                  <c:v>42579.385416666664</c:v>
                </c:pt>
                <c:pt idx="38">
                  <c:v>42579.395833333336</c:v>
                </c:pt>
                <c:pt idx="39">
                  <c:v>42579.40625</c:v>
                </c:pt>
                <c:pt idx="40">
                  <c:v>42579.416666666664</c:v>
                </c:pt>
                <c:pt idx="41">
                  <c:v>42579.427083333336</c:v>
                </c:pt>
                <c:pt idx="42">
                  <c:v>42579.4375</c:v>
                </c:pt>
                <c:pt idx="43">
                  <c:v>42579.447916666664</c:v>
                </c:pt>
                <c:pt idx="44">
                  <c:v>42579.458333333336</c:v>
                </c:pt>
                <c:pt idx="45">
                  <c:v>42579.46875</c:v>
                </c:pt>
                <c:pt idx="46">
                  <c:v>42579.479166666664</c:v>
                </c:pt>
                <c:pt idx="47">
                  <c:v>42579.489583333336</c:v>
                </c:pt>
                <c:pt idx="48">
                  <c:v>42579.5</c:v>
                </c:pt>
                <c:pt idx="49">
                  <c:v>42579.510416666664</c:v>
                </c:pt>
                <c:pt idx="50">
                  <c:v>42579.520833333336</c:v>
                </c:pt>
                <c:pt idx="51">
                  <c:v>42579.53125</c:v>
                </c:pt>
                <c:pt idx="52">
                  <c:v>42579.541666666664</c:v>
                </c:pt>
                <c:pt idx="53">
                  <c:v>42579.552083333336</c:v>
                </c:pt>
                <c:pt idx="54">
                  <c:v>42579.5625</c:v>
                </c:pt>
                <c:pt idx="55">
                  <c:v>42579.572916666664</c:v>
                </c:pt>
                <c:pt idx="56">
                  <c:v>42579.583333333336</c:v>
                </c:pt>
                <c:pt idx="57">
                  <c:v>42579.59375</c:v>
                </c:pt>
                <c:pt idx="58">
                  <c:v>42579.604166666664</c:v>
                </c:pt>
                <c:pt idx="59">
                  <c:v>42579.614583333336</c:v>
                </c:pt>
                <c:pt idx="60">
                  <c:v>42579.625</c:v>
                </c:pt>
                <c:pt idx="61">
                  <c:v>42579.635416666664</c:v>
                </c:pt>
                <c:pt idx="62">
                  <c:v>42579.645833333336</c:v>
                </c:pt>
                <c:pt idx="63">
                  <c:v>42579.65625</c:v>
                </c:pt>
                <c:pt idx="64">
                  <c:v>42579.666666666664</c:v>
                </c:pt>
                <c:pt idx="65">
                  <c:v>42579.677083333336</c:v>
                </c:pt>
                <c:pt idx="66">
                  <c:v>42579.6875</c:v>
                </c:pt>
                <c:pt idx="67">
                  <c:v>42579.697916666664</c:v>
                </c:pt>
                <c:pt idx="68">
                  <c:v>42579.708333333336</c:v>
                </c:pt>
                <c:pt idx="69">
                  <c:v>42579.71875</c:v>
                </c:pt>
                <c:pt idx="70">
                  <c:v>42579.729166666664</c:v>
                </c:pt>
                <c:pt idx="71">
                  <c:v>42579.739583333336</c:v>
                </c:pt>
                <c:pt idx="72">
                  <c:v>42579.75</c:v>
                </c:pt>
                <c:pt idx="73">
                  <c:v>42579.760416666664</c:v>
                </c:pt>
                <c:pt idx="74">
                  <c:v>42579.770833333336</c:v>
                </c:pt>
                <c:pt idx="75">
                  <c:v>42579.78125</c:v>
                </c:pt>
                <c:pt idx="76">
                  <c:v>42579.791666666664</c:v>
                </c:pt>
                <c:pt idx="77">
                  <c:v>42579.802083333336</c:v>
                </c:pt>
                <c:pt idx="78">
                  <c:v>42579.8125</c:v>
                </c:pt>
                <c:pt idx="79">
                  <c:v>42579.822916666664</c:v>
                </c:pt>
                <c:pt idx="80">
                  <c:v>42579.833333333336</c:v>
                </c:pt>
                <c:pt idx="81">
                  <c:v>42579.84375</c:v>
                </c:pt>
                <c:pt idx="82">
                  <c:v>42579.854166666664</c:v>
                </c:pt>
                <c:pt idx="83">
                  <c:v>42579.864583333336</c:v>
                </c:pt>
                <c:pt idx="84">
                  <c:v>42579.875</c:v>
                </c:pt>
                <c:pt idx="85">
                  <c:v>42579.885416666664</c:v>
                </c:pt>
                <c:pt idx="86">
                  <c:v>42579.895833333336</c:v>
                </c:pt>
                <c:pt idx="87">
                  <c:v>42579.90625</c:v>
                </c:pt>
                <c:pt idx="88">
                  <c:v>42579.916666666664</c:v>
                </c:pt>
                <c:pt idx="89">
                  <c:v>42579.927083333336</c:v>
                </c:pt>
                <c:pt idx="90">
                  <c:v>42579.9375</c:v>
                </c:pt>
                <c:pt idx="91">
                  <c:v>42579.947916666664</c:v>
                </c:pt>
                <c:pt idx="92">
                  <c:v>42579.958333333336</c:v>
                </c:pt>
                <c:pt idx="93">
                  <c:v>42579.96875</c:v>
                </c:pt>
                <c:pt idx="94">
                  <c:v>42579.979166666664</c:v>
                </c:pt>
                <c:pt idx="95">
                  <c:v>42579.989583333336</c:v>
                </c:pt>
                <c:pt idx="96">
                  <c:v>42580</c:v>
                </c:pt>
                <c:pt idx="97">
                  <c:v>42580.010416666664</c:v>
                </c:pt>
                <c:pt idx="98">
                  <c:v>42580.020833333336</c:v>
                </c:pt>
                <c:pt idx="99">
                  <c:v>42580.03125</c:v>
                </c:pt>
                <c:pt idx="100">
                  <c:v>42580.041666666664</c:v>
                </c:pt>
                <c:pt idx="101">
                  <c:v>42580.052083333336</c:v>
                </c:pt>
                <c:pt idx="102">
                  <c:v>42580.0625</c:v>
                </c:pt>
                <c:pt idx="103">
                  <c:v>42580.072916666664</c:v>
                </c:pt>
                <c:pt idx="104">
                  <c:v>42580.083333333336</c:v>
                </c:pt>
                <c:pt idx="105">
                  <c:v>42580.09375</c:v>
                </c:pt>
                <c:pt idx="106">
                  <c:v>42580.104166666664</c:v>
                </c:pt>
                <c:pt idx="107">
                  <c:v>42580.114583333336</c:v>
                </c:pt>
                <c:pt idx="108">
                  <c:v>42580.125</c:v>
                </c:pt>
                <c:pt idx="109">
                  <c:v>42580.135416666664</c:v>
                </c:pt>
                <c:pt idx="110">
                  <c:v>42580.145833333336</c:v>
                </c:pt>
                <c:pt idx="111">
                  <c:v>42580.15625</c:v>
                </c:pt>
                <c:pt idx="112">
                  <c:v>42580.166666666664</c:v>
                </c:pt>
                <c:pt idx="113">
                  <c:v>42580.177083333336</c:v>
                </c:pt>
                <c:pt idx="114">
                  <c:v>42580.1875</c:v>
                </c:pt>
                <c:pt idx="115">
                  <c:v>42580.197916666664</c:v>
                </c:pt>
                <c:pt idx="116">
                  <c:v>42580.208333333336</c:v>
                </c:pt>
                <c:pt idx="117">
                  <c:v>42580.21875</c:v>
                </c:pt>
                <c:pt idx="118">
                  <c:v>42580.229166666664</c:v>
                </c:pt>
                <c:pt idx="119">
                  <c:v>42580.239583333336</c:v>
                </c:pt>
                <c:pt idx="120">
                  <c:v>42580.25</c:v>
                </c:pt>
                <c:pt idx="121">
                  <c:v>42580.260416666664</c:v>
                </c:pt>
                <c:pt idx="122">
                  <c:v>42580.270833333336</c:v>
                </c:pt>
                <c:pt idx="123">
                  <c:v>42580.28125</c:v>
                </c:pt>
                <c:pt idx="124">
                  <c:v>42580.291666666664</c:v>
                </c:pt>
                <c:pt idx="125">
                  <c:v>42580.302083333336</c:v>
                </c:pt>
                <c:pt idx="126">
                  <c:v>42580.3125</c:v>
                </c:pt>
                <c:pt idx="127">
                  <c:v>42580.322916666664</c:v>
                </c:pt>
                <c:pt idx="128">
                  <c:v>42580.333333333336</c:v>
                </c:pt>
                <c:pt idx="129">
                  <c:v>42580.34375</c:v>
                </c:pt>
                <c:pt idx="130">
                  <c:v>42580.354166666664</c:v>
                </c:pt>
                <c:pt idx="131">
                  <c:v>42580.364583333336</c:v>
                </c:pt>
                <c:pt idx="132">
                  <c:v>42580.375</c:v>
                </c:pt>
                <c:pt idx="133">
                  <c:v>42580.385416666664</c:v>
                </c:pt>
                <c:pt idx="134">
                  <c:v>42580.395833333336</c:v>
                </c:pt>
                <c:pt idx="135">
                  <c:v>42580.40625</c:v>
                </c:pt>
                <c:pt idx="136">
                  <c:v>42580.416666666664</c:v>
                </c:pt>
                <c:pt idx="137">
                  <c:v>42580.427083333336</c:v>
                </c:pt>
                <c:pt idx="138">
                  <c:v>42580.4375</c:v>
                </c:pt>
                <c:pt idx="139">
                  <c:v>42580.447916666664</c:v>
                </c:pt>
                <c:pt idx="140">
                  <c:v>42580.458333333336</c:v>
                </c:pt>
                <c:pt idx="141">
                  <c:v>42580.46875</c:v>
                </c:pt>
                <c:pt idx="142">
                  <c:v>42580.479166666664</c:v>
                </c:pt>
                <c:pt idx="143">
                  <c:v>42580.489583333336</c:v>
                </c:pt>
                <c:pt idx="144">
                  <c:v>42580.5</c:v>
                </c:pt>
                <c:pt idx="145">
                  <c:v>42580.510416666664</c:v>
                </c:pt>
                <c:pt idx="146">
                  <c:v>42580.520833333336</c:v>
                </c:pt>
                <c:pt idx="147">
                  <c:v>42580.53125</c:v>
                </c:pt>
                <c:pt idx="148">
                  <c:v>42580.541666666664</c:v>
                </c:pt>
                <c:pt idx="149">
                  <c:v>42580.552083333336</c:v>
                </c:pt>
                <c:pt idx="150">
                  <c:v>42580.5625</c:v>
                </c:pt>
                <c:pt idx="151">
                  <c:v>42580.572916666664</c:v>
                </c:pt>
                <c:pt idx="152">
                  <c:v>42580.583333333336</c:v>
                </c:pt>
                <c:pt idx="153">
                  <c:v>42580.59375</c:v>
                </c:pt>
                <c:pt idx="154">
                  <c:v>42580.604166666664</c:v>
                </c:pt>
                <c:pt idx="155">
                  <c:v>42580.614583333336</c:v>
                </c:pt>
                <c:pt idx="156">
                  <c:v>42580.625</c:v>
                </c:pt>
                <c:pt idx="157">
                  <c:v>42580.635416666664</c:v>
                </c:pt>
                <c:pt idx="158">
                  <c:v>42580.645833333336</c:v>
                </c:pt>
                <c:pt idx="159">
                  <c:v>42580.65625</c:v>
                </c:pt>
                <c:pt idx="160">
                  <c:v>42580.666666666664</c:v>
                </c:pt>
                <c:pt idx="161">
                  <c:v>42580.677083333336</c:v>
                </c:pt>
                <c:pt idx="162">
                  <c:v>42580.6875</c:v>
                </c:pt>
                <c:pt idx="163">
                  <c:v>42580.697916666664</c:v>
                </c:pt>
                <c:pt idx="164">
                  <c:v>42580.708333333336</c:v>
                </c:pt>
                <c:pt idx="165">
                  <c:v>42580.71875</c:v>
                </c:pt>
                <c:pt idx="166">
                  <c:v>42580.729166666664</c:v>
                </c:pt>
                <c:pt idx="167">
                  <c:v>42580.739583333336</c:v>
                </c:pt>
                <c:pt idx="168">
                  <c:v>42580.75</c:v>
                </c:pt>
                <c:pt idx="169">
                  <c:v>42580.760416666664</c:v>
                </c:pt>
                <c:pt idx="170">
                  <c:v>42580.770833333336</c:v>
                </c:pt>
                <c:pt idx="171">
                  <c:v>42580.78125</c:v>
                </c:pt>
                <c:pt idx="172">
                  <c:v>42580.791666666664</c:v>
                </c:pt>
                <c:pt idx="173">
                  <c:v>42580.802083333336</c:v>
                </c:pt>
                <c:pt idx="174">
                  <c:v>42580.8125</c:v>
                </c:pt>
                <c:pt idx="175">
                  <c:v>42580.822916666664</c:v>
                </c:pt>
                <c:pt idx="176">
                  <c:v>42580.833333333336</c:v>
                </c:pt>
                <c:pt idx="177">
                  <c:v>42580.84375</c:v>
                </c:pt>
                <c:pt idx="178">
                  <c:v>42580.854166666664</c:v>
                </c:pt>
                <c:pt idx="179">
                  <c:v>42580.864583333336</c:v>
                </c:pt>
                <c:pt idx="180">
                  <c:v>42580.875</c:v>
                </c:pt>
                <c:pt idx="181">
                  <c:v>42580.885416666664</c:v>
                </c:pt>
                <c:pt idx="182">
                  <c:v>42580.895833333336</c:v>
                </c:pt>
                <c:pt idx="183">
                  <c:v>42580.90625</c:v>
                </c:pt>
                <c:pt idx="184">
                  <c:v>42580.916666666664</c:v>
                </c:pt>
                <c:pt idx="185">
                  <c:v>42580.927083333336</c:v>
                </c:pt>
                <c:pt idx="186">
                  <c:v>42580.9375</c:v>
                </c:pt>
                <c:pt idx="187">
                  <c:v>42580.947916666664</c:v>
                </c:pt>
                <c:pt idx="188">
                  <c:v>42580.958333333336</c:v>
                </c:pt>
                <c:pt idx="189">
                  <c:v>42580.96875</c:v>
                </c:pt>
                <c:pt idx="190">
                  <c:v>42580.979166666664</c:v>
                </c:pt>
                <c:pt idx="191">
                  <c:v>42580.989583333336</c:v>
                </c:pt>
                <c:pt idx="192">
                  <c:v>42581</c:v>
                </c:pt>
                <c:pt idx="193">
                  <c:v>42581.010416666664</c:v>
                </c:pt>
                <c:pt idx="194">
                  <c:v>42581.020833333336</c:v>
                </c:pt>
                <c:pt idx="195">
                  <c:v>42581.03125</c:v>
                </c:pt>
                <c:pt idx="196">
                  <c:v>42581.041666666664</c:v>
                </c:pt>
                <c:pt idx="197">
                  <c:v>42581.052083333336</c:v>
                </c:pt>
                <c:pt idx="198">
                  <c:v>42581.0625</c:v>
                </c:pt>
                <c:pt idx="199">
                  <c:v>42581.072916666664</c:v>
                </c:pt>
                <c:pt idx="200">
                  <c:v>42581.083333333336</c:v>
                </c:pt>
                <c:pt idx="201">
                  <c:v>42581.09375</c:v>
                </c:pt>
                <c:pt idx="202">
                  <c:v>42581.104166666664</c:v>
                </c:pt>
                <c:pt idx="203">
                  <c:v>42581.114583333336</c:v>
                </c:pt>
                <c:pt idx="204">
                  <c:v>42581.125</c:v>
                </c:pt>
                <c:pt idx="205">
                  <c:v>42581.135416666664</c:v>
                </c:pt>
                <c:pt idx="206">
                  <c:v>42581.145833333336</c:v>
                </c:pt>
                <c:pt idx="207">
                  <c:v>42581.15625</c:v>
                </c:pt>
                <c:pt idx="208">
                  <c:v>42581.166666666664</c:v>
                </c:pt>
                <c:pt idx="209">
                  <c:v>42581.177083333336</c:v>
                </c:pt>
                <c:pt idx="210">
                  <c:v>42581.1875</c:v>
                </c:pt>
                <c:pt idx="211">
                  <c:v>42581.197916666664</c:v>
                </c:pt>
                <c:pt idx="212">
                  <c:v>42581.208333333336</c:v>
                </c:pt>
                <c:pt idx="213">
                  <c:v>42581.21875</c:v>
                </c:pt>
                <c:pt idx="214">
                  <c:v>42581.229166666664</c:v>
                </c:pt>
                <c:pt idx="215">
                  <c:v>42581.239583333336</c:v>
                </c:pt>
                <c:pt idx="216">
                  <c:v>42581.25</c:v>
                </c:pt>
                <c:pt idx="217">
                  <c:v>42581.260416666664</c:v>
                </c:pt>
                <c:pt idx="218">
                  <c:v>42581.270833333336</c:v>
                </c:pt>
                <c:pt idx="219">
                  <c:v>42581.28125</c:v>
                </c:pt>
                <c:pt idx="220">
                  <c:v>42581.291666666664</c:v>
                </c:pt>
                <c:pt idx="221">
                  <c:v>42581.302083333336</c:v>
                </c:pt>
                <c:pt idx="222">
                  <c:v>42581.3125</c:v>
                </c:pt>
                <c:pt idx="223">
                  <c:v>42581.322916666664</c:v>
                </c:pt>
                <c:pt idx="224">
                  <c:v>42581.333333333336</c:v>
                </c:pt>
                <c:pt idx="225">
                  <c:v>42581.34375</c:v>
                </c:pt>
                <c:pt idx="226">
                  <c:v>42581.354166666664</c:v>
                </c:pt>
                <c:pt idx="227">
                  <c:v>42581.364583333336</c:v>
                </c:pt>
                <c:pt idx="228">
                  <c:v>42581.375</c:v>
                </c:pt>
                <c:pt idx="229">
                  <c:v>42581.385416666664</c:v>
                </c:pt>
                <c:pt idx="230">
                  <c:v>42581.395833333336</c:v>
                </c:pt>
                <c:pt idx="231">
                  <c:v>42581.40625</c:v>
                </c:pt>
                <c:pt idx="232">
                  <c:v>42581.416666666664</c:v>
                </c:pt>
                <c:pt idx="233">
                  <c:v>42581.427083333336</c:v>
                </c:pt>
                <c:pt idx="234">
                  <c:v>42581.4375</c:v>
                </c:pt>
                <c:pt idx="235">
                  <c:v>42581.447916666664</c:v>
                </c:pt>
                <c:pt idx="236">
                  <c:v>42581.458333333336</c:v>
                </c:pt>
                <c:pt idx="237">
                  <c:v>42581.46875</c:v>
                </c:pt>
                <c:pt idx="238">
                  <c:v>42581.479166666664</c:v>
                </c:pt>
                <c:pt idx="239">
                  <c:v>42581.489583333336</c:v>
                </c:pt>
                <c:pt idx="240">
                  <c:v>42581.5</c:v>
                </c:pt>
                <c:pt idx="241">
                  <c:v>42581.510416666664</c:v>
                </c:pt>
                <c:pt idx="242">
                  <c:v>42581.520833333336</c:v>
                </c:pt>
                <c:pt idx="243">
                  <c:v>42581.53125</c:v>
                </c:pt>
                <c:pt idx="244">
                  <c:v>42581.541666666664</c:v>
                </c:pt>
                <c:pt idx="245">
                  <c:v>42581.552083333336</c:v>
                </c:pt>
                <c:pt idx="246">
                  <c:v>42581.5625</c:v>
                </c:pt>
                <c:pt idx="247">
                  <c:v>42581.572916666664</c:v>
                </c:pt>
                <c:pt idx="248">
                  <c:v>42581.583333333336</c:v>
                </c:pt>
                <c:pt idx="249">
                  <c:v>42581.59375</c:v>
                </c:pt>
                <c:pt idx="250">
                  <c:v>42581.604166666664</c:v>
                </c:pt>
                <c:pt idx="251">
                  <c:v>42581.614583333336</c:v>
                </c:pt>
                <c:pt idx="252">
                  <c:v>42581.625</c:v>
                </c:pt>
                <c:pt idx="253">
                  <c:v>42581.635416666664</c:v>
                </c:pt>
                <c:pt idx="254">
                  <c:v>42581.645833333336</c:v>
                </c:pt>
                <c:pt idx="255">
                  <c:v>42581.65625</c:v>
                </c:pt>
                <c:pt idx="256">
                  <c:v>42581.666666666664</c:v>
                </c:pt>
                <c:pt idx="257">
                  <c:v>42581.677083333336</c:v>
                </c:pt>
                <c:pt idx="258">
                  <c:v>42581.6875</c:v>
                </c:pt>
                <c:pt idx="259">
                  <c:v>42581.697916666664</c:v>
                </c:pt>
                <c:pt idx="260">
                  <c:v>42581.708333333336</c:v>
                </c:pt>
                <c:pt idx="261">
                  <c:v>42581.71875</c:v>
                </c:pt>
                <c:pt idx="262">
                  <c:v>42581.729166666664</c:v>
                </c:pt>
                <c:pt idx="263">
                  <c:v>42581.739583333336</c:v>
                </c:pt>
                <c:pt idx="264">
                  <c:v>42581.75</c:v>
                </c:pt>
                <c:pt idx="265">
                  <c:v>42581.760416666664</c:v>
                </c:pt>
                <c:pt idx="266">
                  <c:v>42581.770833333336</c:v>
                </c:pt>
                <c:pt idx="267">
                  <c:v>42581.78125</c:v>
                </c:pt>
                <c:pt idx="268">
                  <c:v>42581.791666666664</c:v>
                </c:pt>
                <c:pt idx="269">
                  <c:v>42581.802083333336</c:v>
                </c:pt>
                <c:pt idx="270">
                  <c:v>42581.8125</c:v>
                </c:pt>
                <c:pt idx="271">
                  <c:v>42581.822916666664</c:v>
                </c:pt>
                <c:pt idx="272">
                  <c:v>42581.833333333336</c:v>
                </c:pt>
                <c:pt idx="273">
                  <c:v>42581.84375</c:v>
                </c:pt>
                <c:pt idx="274">
                  <c:v>42581.854166666664</c:v>
                </c:pt>
                <c:pt idx="275">
                  <c:v>42581.864583333336</c:v>
                </c:pt>
                <c:pt idx="276">
                  <c:v>42581.875</c:v>
                </c:pt>
                <c:pt idx="277">
                  <c:v>42581.885416666664</c:v>
                </c:pt>
                <c:pt idx="278">
                  <c:v>42581.895833333336</c:v>
                </c:pt>
                <c:pt idx="279">
                  <c:v>42581.90625</c:v>
                </c:pt>
                <c:pt idx="280">
                  <c:v>42581.916666666664</c:v>
                </c:pt>
                <c:pt idx="281">
                  <c:v>42581.927083333336</c:v>
                </c:pt>
                <c:pt idx="282">
                  <c:v>42581.9375</c:v>
                </c:pt>
                <c:pt idx="283">
                  <c:v>42581.947916666664</c:v>
                </c:pt>
                <c:pt idx="284">
                  <c:v>42581.958333333336</c:v>
                </c:pt>
                <c:pt idx="285">
                  <c:v>42581.96875</c:v>
                </c:pt>
                <c:pt idx="286">
                  <c:v>42581.979166666664</c:v>
                </c:pt>
                <c:pt idx="287">
                  <c:v>42581.989583333336</c:v>
                </c:pt>
                <c:pt idx="288">
                  <c:v>42582</c:v>
                </c:pt>
                <c:pt idx="289">
                  <c:v>42582.010416666664</c:v>
                </c:pt>
                <c:pt idx="290">
                  <c:v>42582.020833333336</c:v>
                </c:pt>
                <c:pt idx="291">
                  <c:v>42582.03125</c:v>
                </c:pt>
                <c:pt idx="292">
                  <c:v>42582.041666666664</c:v>
                </c:pt>
                <c:pt idx="293">
                  <c:v>42582.052083333336</c:v>
                </c:pt>
                <c:pt idx="294">
                  <c:v>42582.0625</c:v>
                </c:pt>
                <c:pt idx="295">
                  <c:v>42582.072916666664</c:v>
                </c:pt>
                <c:pt idx="296">
                  <c:v>42582.083333333336</c:v>
                </c:pt>
                <c:pt idx="297">
                  <c:v>42582.09375</c:v>
                </c:pt>
                <c:pt idx="298">
                  <c:v>42582.104166666664</c:v>
                </c:pt>
                <c:pt idx="299">
                  <c:v>42582.114583333336</c:v>
                </c:pt>
                <c:pt idx="300">
                  <c:v>42582.125</c:v>
                </c:pt>
                <c:pt idx="301">
                  <c:v>42582.135416666664</c:v>
                </c:pt>
                <c:pt idx="302">
                  <c:v>42582.145833333336</c:v>
                </c:pt>
                <c:pt idx="303">
                  <c:v>42582.15625</c:v>
                </c:pt>
                <c:pt idx="304">
                  <c:v>42582.166666666664</c:v>
                </c:pt>
                <c:pt idx="305">
                  <c:v>42582.177083333336</c:v>
                </c:pt>
                <c:pt idx="306">
                  <c:v>42582.1875</c:v>
                </c:pt>
                <c:pt idx="307">
                  <c:v>42582.197916666664</c:v>
                </c:pt>
                <c:pt idx="308">
                  <c:v>42582.208333333336</c:v>
                </c:pt>
                <c:pt idx="309">
                  <c:v>42582.21875</c:v>
                </c:pt>
                <c:pt idx="310">
                  <c:v>42582.229166666664</c:v>
                </c:pt>
                <c:pt idx="311">
                  <c:v>42582.239583333336</c:v>
                </c:pt>
                <c:pt idx="312">
                  <c:v>42582.25</c:v>
                </c:pt>
                <c:pt idx="313">
                  <c:v>42582.260416666664</c:v>
                </c:pt>
                <c:pt idx="314">
                  <c:v>42582.270833333336</c:v>
                </c:pt>
                <c:pt idx="315">
                  <c:v>42582.28125</c:v>
                </c:pt>
                <c:pt idx="316">
                  <c:v>42582.291666666664</c:v>
                </c:pt>
                <c:pt idx="317">
                  <c:v>42582.302083333336</c:v>
                </c:pt>
                <c:pt idx="318">
                  <c:v>42582.3125</c:v>
                </c:pt>
                <c:pt idx="319">
                  <c:v>42582.322916666664</c:v>
                </c:pt>
                <c:pt idx="320">
                  <c:v>42582.333333333336</c:v>
                </c:pt>
                <c:pt idx="321">
                  <c:v>42582.34375</c:v>
                </c:pt>
                <c:pt idx="322">
                  <c:v>42582.354166666664</c:v>
                </c:pt>
                <c:pt idx="323">
                  <c:v>42582.364583333336</c:v>
                </c:pt>
                <c:pt idx="324">
                  <c:v>42582.375</c:v>
                </c:pt>
                <c:pt idx="325">
                  <c:v>42582.385416666664</c:v>
                </c:pt>
                <c:pt idx="326">
                  <c:v>42582.395833333336</c:v>
                </c:pt>
                <c:pt idx="327">
                  <c:v>42582.40625</c:v>
                </c:pt>
                <c:pt idx="328">
                  <c:v>42582.416666666664</c:v>
                </c:pt>
                <c:pt idx="329">
                  <c:v>42582.427083333336</c:v>
                </c:pt>
                <c:pt idx="330">
                  <c:v>42582.4375</c:v>
                </c:pt>
                <c:pt idx="331">
                  <c:v>42582.447916666664</c:v>
                </c:pt>
                <c:pt idx="332">
                  <c:v>42582.458333333336</c:v>
                </c:pt>
                <c:pt idx="333">
                  <c:v>42582.46875</c:v>
                </c:pt>
                <c:pt idx="334">
                  <c:v>42582.479166666664</c:v>
                </c:pt>
                <c:pt idx="335">
                  <c:v>42582.489583333336</c:v>
                </c:pt>
                <c:pt idx="336">
                  <c:v>42582.5</c:v>
                </c:pt>
                <c:pt idx="337">
                  <c:v>42582.510416666664</c:v>
                </c:pt>
                <c:pt idx="338">
                  <c:v>42582.520833333336</c:v>
                </c:pt>
                <c:pt idx="339">
                  <c:v>42582.53125</c:v>
                </c:pt>
                <c:pt idx="340">
                  <c:v>42582.541666666664</c:v>
                </c:pt>
                <c:pt idx="341">
                  <c:v>42582.552083333336</c:v>
                </c:pt>
                <c:pt idx="342">
                  <c:v>42582.5625</c:v>
                </c:pt>
                <c:pt idx="343">
                  <c:v>42582.572916666664</c:v>
                </c:pt>
                <c:pt idx="344">
                  <c:v>42582.583333333336</c:v>
                </c:pt>
                <c:pt idx="345">
                  <c:v>42582.59375</c:v>
                </c:pt>
                <c:pt idx="346">
                  <c:v>42582.604166666664</c:v>
                </c:pt>
                <c:pt idx="347">
                  <c:v>42582.614583333336</c:v>
                </c:pt>
                <c:pt idx="348">
                  <c:v>42582.625</c:v>
                </c:pt>
                <c:pt idx="349">
                  <c:v>42582.635416666664</c:v>
                </c:pt>
                <c:pt idx="350">
                  <c:v>42582.645833333336</c:v>
                </c:pt>
                <c:pt idx="351">
                  <c:v>42582.65625</c:v>
                </c:pt>
                <c:pt idx="352">
                  <c:v>42582.666666666664</c:v>
                </c:pt>
                <c:pt idx="353">
                  <c:v>42582.677083333336</c:v>
                </c:pt>
                <c:pt idx="354">
                  <c:v>42582.6875</c:v>
                </c:pt>
                <c:pt idx="355">
                  <c:v>42582.697916666664</c:v>
                </c:pt>
                <c:pt idx="356">
                  <c:v>42582.708333333336</c:v>
                </c:pt>
                <c:pt idx="357">
                  <c:v>42582.71875</c:v>
                </c:pt>
                <c:pt idx="358">
                  <c:v>42582.729166666664</c:v>
                </c:pt>
                <c:pt idx="359">
                  <c:v>42582.739583333336</c:v>
                </c:pt>
                <c:pt idx="360">
                  <c:v>42582.75</c:v>
                </c:pt>
                <c:pt idx="361">
                  <c:v>42582.760416666664</c:v>
                </c:pt>
                <c:pt idx="362">
                  <c:v>42582.770833333336</c:v>
                </c:pt>
                <c:pt idx="363">
                  <c:v>42582.78125</c:v>
                </c:pt>
                <c:pt idx="364">
                  <c:v>42582.791666666664</c:v>
                </c:pt>
                <c:pt idx="365">
                  <c:v>42582.802083333336</c:v>
                </c:pt>
                <c:pt idx="366">
                  <c:v>42582.8125</c:v>
                </c:pt>
                <c:pt idx="367">
                  <c:v>42582.822916666664</c:v>
                </c:pt>
                <c:pt idx="368">
                  <c:v>42582.833333333336</c:v>
                </c:pt>
                <c:pt idx="369">
                  <c:v>42582.84375</c:v>
                </c:pt>
                <c:pt idx="370">
                  <c:v>42582.854166666664</c:v>
                </c:pt>
                <c:pt idx="371">
                  <c:v>42582.864583333336</c:v>
                </c:pt>
                <c:pt idx="372">
                  <c:v>42582.875</c:v>
                </c:pt>
                <c:pt idx="373">
                  <c:v>42582.885416666664</c:v>
                </c:pt>
                <c:pt idx="374">
                  <c:v>42582.895833333336</c:v>
                </c:pt>
                <c:pt idx="375">
                  <c:v>42582.90625</c:v>
                </c:pt>
                <c:pt idx="376">
                  <c:v>42582.916666666664</c:v>
                </c:pt>
                <c:pt idx="377">
                  <c:v>42582.927083333336</c:v>
                </c:pt>
                <c:pt idx="378">
                  <c:v>42582.9375</c:v>
                </c:pt>
                <c:pt idx="379">
                  <c:v>42582.947916666664</c:v>
                </c:pt>
                <c:pt idx="380">
                  <c:v>42582.958333333336</c:v>
                </c:pt>
                <c:pt idx="381">
                  <c:v>42582.96875</c:v>
                </c:pt>
                <c:pt idx="382">
                  <c:v>42582.979166666664</c:v>
                </c:pt>
                <c:pt idx="383">
                  <c:v>42582.989583333336</c:v>
                </c:pt>
                <c:pt idx="384">
                  <c:v>42583</c:v>
                </c:pt>
                <c:pt idx="385">
                  <c:v>42583.010416666664</c:v>
                </c:pt>
                <c:pt idx="386">
                  <c:v>42583.020833333336</c:v>
                </c:pt>
                <c:pt idx="387">
                  <c:v>42583.03125</c:v>
                </c:pt>
                <c:pt idx="388">
                  <c:v>42583.041666666664</c:v>
                </c:pt>
                <c:pt idx="389">
                  <c:v>42583.052083333336</c:v>
                </c:pt>
                <c:pt idx="390">
                  <c:v>42583.0625</c:v>
                </c:pt>
                <c:pt idx="391">
                  <c:v>42583.072916666664</c:v>
                </c:pt>
                <c:pt idx="392">
                  <c:v>42583.083333333336</c:v>
                </c:pt>
                <c:pt idx="393">
                  <c:v>42583.09375</c:v>
                </c:pt>
                <c:pt idx="394">
                  <c:v>42583.104166666664</c:v>
                </c:pt>
                <c:pt idx="395">
                  <c:v>42583.114583333336</c:v>
                </c:pt>
                <c:pt idx="396">
                  <c:v>42583.125</c:v>
                </c:pt>
                <c:pt idx="397">
                  <c:v>42583.135416666664</c:v>
                </c:pt>
                <c:pt idx="398">
                  <c:v>42583.145833333336</c:v>
                </c:pt>
                <c:pt idx="399">
                  <c:v>42583.15625</c:v>
                </c:pt>
                <c:pt idx="400">
                  <c:v>42583.166666666664</c:v>
                </c:pt>
                <c:pt idx="401">
                  <c:v>42583.177083333336</c:v>
                </c:pt>
                <c:pt idx="402">
                  <c:v>42583.1875</c:v>
                </c:pt>
                <c:pt idx="403">
                  <c:v>42583.197916666664</c:v>
                </c:pt>
                <c:pt idx="404">
                  <c:v>42583.208333333336</c:v>
                </c:pt>
                <c:pt idx="405">
                  <c:v>42583.21875</c:v>
                </c:pt>
                <c:pt idx="406">
                  <c:v>42583.229166666664</c:v>
                </c:pt>
                <c:pt idx="407">
                  <c:v>42583.239583333336</c:v>
                </c:pt>
                <c:pt idx="408">
                  <c:v>42583.25</c:v>
                </c:pt>
                <c:pt idx="409">
                  <c:v>42583.260416666664</c:v>
                </c:pt>
                <c:pt idx="410">
                  <c:v>42583.270833333336</c:v>
                </c:pt>
                <c:pt idx="411">
                  <c:v>42583.28125</c:v>
                </c:pt>
                <c:pt idx="412">
                  <c:v>42583.291666666664</c:v>
                </c:pt>
                <c:pt idx="413">
                  <c:v>42583.302083333336</c:v>
                </c:pt>
                <c:pt idx="414">
                  <c:v>42583.3125</c:v>
                </c:pt>
                <c:pt idx="415">
                  <c:v>42583.322916666664</c:v>
                </c:pt>
                <c:pt idx="416">
                  <c:v>42583.333333333336</c:v>
                </c:pt>
                <c:pt idx="417">
                  <c:v>42583.34375</c:v>
                </c:pt>
                <c:pt idx="418">
                  <c:v>42583.354166666664</c:v>
                </c:pt>
                <c:pt idx="419">
                  <c:v>42583.364583333336</c:v>
                </c:pt>
                <c:pt idx="420">
                  <c:v>42583.375</c:v>
                </c:pt>
                <c:pt idx="421">
                  <c:v>42583.385416666664</c:v>
                </c:pt>
                <c:pt idx="422">
                  <c:v>42583.395833333336</c:v>
                </c:pt>
                <c:pt idx="423">
                  <c:v>42583.40625</c:v>
                </c:pt>
                <c:pt idx="424">
                  <c:v>42583.416666666664</c:v>
                </c:pt>
                <c:pt idx="425">
                  <c:v>42583.427083333336</c:v>
                </c:pt>
                <c:pt idx="426">
                  <c:v>42583.4375</c:v>
                </c:pt>
                <c:pt idx="427">
                  <c:v>42583.447916666664</c:v>
                </c:pt>
                <c:pt idx="428">
                  <c:v>42583.458333333336</c:v>
                </c:pt>
                <c:pt idx="429">
                  <c:v>42583.46875</c:v>
                </c:pt>
                <c:pt idx="430">
                  <c:v>42583.479166666664</c:v>
                </c:pt>
                <c:pt idx="431">
                  <c:v>42583.489583333336</c:v>
                </c:pt>
                <c:pt idx="432">
                  <c:v>42583.5</c:v>
                </c:pt>
                <c:pt idx="433">
                  <c:v>42583.510416666664</c:v>
                </c:pt>
                <c:pt idx="434">
                  <c:v>42583.520833333336</c:v>
                </c:pt>
                <c:pt idx="435">
                  <c:v>42583.53125</c:v>
                </c:pt>
                <c:pt idx="436">
                  <c:v>42583.541666666664</c:v>
                </c:pt>
                <c:pt idx="437">
                  <c:v>42583.552083333336</c:v>
                </c:pt>
                <c:pt idx="438">
                  <c:v>42583.5625</c:v>
                </c:pt>
                <c:pt idx="439">
                  <c:v>42583.572916666664</c:v>
                </c:pt>
                <c:pt idx="440">
                  <c:v>42583.583333333336</c:v>
                </c:pt>
                <c:pt idx="441">
                  <c:v>42583.59375</c:v>
                </c:pt>
                <c:pt idx="442">
                  <c:v>42583.604166666664</c:v>
                </c:pt>
                <c:pt idx="443">
                  <c:v>42583.614583333336</c:v>
                </c:pt>
                <c:pt idx="444">
                  <c:v>42583.625</c:v>
                </c:pt>
                <c:pt idx="445">
                  <c:v>42583.635416666664</c:v>
                </c:pt>
                <c:pt idx="446">
                  <c:v>42583.645833333336</c:v>
                </c:pt>
                <c:pt idx="447">
                  <c:v>42583.65625</c:v>
                </c:pt>
                <c:pt idx="448">
                  <c:v>42583.666666666664</c:v>
                </c:pt>
                <c:pt idx="449">
                  <c:v>42583.677083333336</c:v>
                </c:pt>
                <c:pt idx="450">
                  <c:v>42583.6875</c:v>
                </c:pt>
                <c:pt idx="451">
                  <c:v>42583.697916666664</c:v>
                </c:pt>
                <c:pt idx="452">
                  <c:v>42583.708333333336</c:v>
                </c:pt>
                <c:pt idx="453">
                  <c:v>42583.71875</c:v>
                </c:pt>
                <c:pt idx="454">
                  <c:v>42583.729166666664</c:v>
                </c:pt>
                <c:pt idx="455">
                  <c:v>42583.739583333336</c:v>
                </c:pt>
                <c:pt idx="456">
                  <c:v>42583.75</c:v>
                </c:pt>
                <c:pt idx="457">
                  <c:v>42583.760416666664</c:v>
                </c:pt>
                <c:pt idx="458">
                  <c:v>42583.770833333336</c:v>
                </c:pt>
                <c:pt idx="459">
                  <c:v>42583.78125</c:v>
                </c:pt>
                <c:pt idx="460">
                  <c:v>42583.791666666664</c:v>
                </c:pt>
                <c:pt idx="461">
                  <c:v>42583.802083333336</c:v>
                </c:pt>
                <c:pt idx="462">
                  <c:v>42583.8125</c:v>
                </c:pt>
                <c:pt idx="463">
                  <c:v>42583.822916666664</c:v>
                </c:pt>
                <c:pt idx="464">
                  <c:v>42583.833333333336</c:v>
                </c:pt>
                <c:pt idx="465">
                  <c:v>42583.84375</c:v>
                </c:pt>
                <c:pt idx="466">
                  <c:v>42583.854166666664</c:v>
                </c:pt>
                <c:pt idx="467">
                  <c:v>42583.864583333336</c:v>
                </c:pt>
                <c:pt idx="468">
                  <c:v>42583.875</c:v>
                </c:pt>
                <c:pt idx="469">
                  <c:v>42583.885416666664</c:v>
                </c:pt>
                <c:pt idx="470">
                  <c:v>42583.895833333336</c:v>
                </c:pt>
                <c:pt idx="471">
                  <c:v>42583.90625</c:v>
                </c:pt>
                <c:pt idx="472">
                  <c:v>42583.916666666664</c:v>
                </c:pt>
                <c:pt idx="473">
                  <c:v>42583.927083333336</c:v>
                </c:pt>
                <c:pt idx="474">
                  <c:v>42583.9375</c:v>
                </c:pt>
                <c:pt idx="475">
                  <c:v>42583.947916666664</c:v>
                </c:pt>
                <c:pt idx="476">
                  <c:v>42583.958333333336</c:v>
                </c:pt>
                <c:pt idx="477">
                  <c:v>42583.96875</c:v>
                </c:pt>
                <c:pt idx="478">
                  <c:v>42583.979166666664</c:v>
                </c:pt>
                <c:pt idx="479">
                  <c:v>42583.989583333336</c:v>
                </c:pt>
                <c:pt idx="480">
                  <c:v>42584</c:v>
                </c:pt>
                <c:pt idx="481">
                  <c:v>42584.010416666664</c:v>
                </c:pt>
                <c:pt idx="482">
                  <c:v>42584.020833333336</c:v>
                </c:pt>
                <c:pt idx="483">
                  <c:v>42584.03125</c:v>
                </c:pt>
                <c:pt idx="484">
                  <c:v>42584.041666666664</c:v>
                </c:pt>
                <c:pt idx="485">
                  <c:v>42584.052083333336</c:v>
                </c:pt>
                <c:pt idx="486">
                  <c:v>42584.0625</c:v>
                </c:pt>
                <c:pt idx="487">
                  <c:v>42584.072916666664</c:v>
                </c:pt>
                <c:pt idx="488">
                  <c:v>42584.083333333336</c:v>
                </c:pt>
                <c:pt idx="489">
                  <c:v>42584.09375</c:v>
                </c:pt>
                <c:pt idx="490">
                  <c:v>42584.104166666664</c:v>
                </c:pt>
                <c:pt idx="491">
                  <c:v>42584.114583333336</c:v>
                </c:pt>
                <c:pt idx="492">
                  <c:v>42584.125</c:v>
                </c:pt>
                <c:pt idx="493">
                  <c:v>42584.135416666664</c:v>
                </c:pt>
                <c:pt idx="494">
                  <c:v>42584.145833333336</c:v>
                </c:pt>
                <c:pt idx="495">
                  <c:v>42584.15625</c:v>
                </c:pt>
                <c:pt idx="496">
                  <c:v>42584.166666666664</c:v>
                </c:pt>
                <c:pt idx="497">
                  <c:v>42584.177083333336</c:v>
                </c:pt>
                <c:pt idx="498">
                  <c:v>42584.1875</c:v>
                </c:pt>
                <c:pt idx="499">
                  <c:v>42584.197916666664</c:v>
                </c:pt>
                <c:pt idx="500">
                  <c:v>42584.208333333336</c:v>
                </c:pt>
                <c:pt idx="501">
                  <c:v>42584.21875</c:v>
                </c:pt>
                <c:pt idx="502">
                  <c:v>42584.229166666664</c:v>
                </c:pt>
                <c:pt idx="503">
                  <c:v>42584.239583333336</c:v>
                </c:pt>
                <c:pt idx="504">
                  <c:v>42584.25</c:v>
                </c:pt>
                <c:pt idx="505">
                  <c:v>42584.260416666664</c:v>
                </c:pt>
                <c:pt idx="506">
                  <c:v>42584.270833333336</c:v>
                </c:pt>
                <c:pt idx="507">
                  <c:v>42584.28125</c:v>
                </c:pt>
                <c:pt idx="508">
                  <c:v>42584.291666666664</c:v>
                </c:pt>
                <c:pt idx="509">
                  <c:v>42584.302083333336</c:v>
                </c:pt>
                <c:pt idx="510">
                  <c:v>42584.3125</c:v>
                </c:pt>
                <c:pt idx="511">
                  <c:v>42584.322916666664</c:v>
                </c:pt>
                <c:pt idx="512">
                  <c:v>42584.333333333336</c:v>
                </c:pt>
                <c:pt idx="513">
                  <c:v>42584.34375</c:v>
                </c:pt>
                <c:pt idx="514">
                  <c:v>42584.354166666664</c:v>
                </c:pt>
                <c:pt idx="515">
                  <c:v>42584.364583333336</c:v>
                </c:pt>
                <c:pt idx="516">
                  <c:v>42584.375</c:v>
                </c:pt>
                <c:pt idx="517">
                  <c:v>42584.385416666664</c:v>
                </c:pt>
                <c:pt idx="518">
                  <c:v>42584.395833333336</c:v>
                </c:pt>
                <c:pt idx="519">
                  <c:v>42584.40625</c:v>
                </c:pt>
                <c:pt idx="520">
                  <c:v>42584.416666666664</c:v>
                </c:pt>
                <c:pt idx="521">
                  <c:v>42584.427083333336</c:v>
                </c:pt>
                <c:pt idx="522">
                  <c:v>42584.4375</c:v>
                </c:pt>
                <c:pt idx="523">
                  <c:v>42584.447916666664</c:v>
                </c:pt>
                <c:pt idx="524">
                  <c:v>42584.458333333336</c:v>
                </c:pt>
                <c:pt idx="525">
                  <c:v>42584.46875</c:v>
                </c:pt>
                <c:pt idx="526">
                  <c:v>42584.479166666664</c:v>
                </c:pt>
                <c:pt idx="527">
                  <c:v>42584.489583333336</c:v>
                </c:pt>
                <c:pt idx="528">
                  <c:v>42584.5</c:v>
                </c:pt>
                <c:pt idx="529">
                  <c:v>42584.510416666664</c:v>
                </c:pt>
                <c:pt idx="530">
                  <c:v>42584.520833333336</c:v>
                </c:pt>
                <c:pt idx="531">
                  <c:v>42584.53125</c:v>
                </c:pt>
                <c:pt idx="532">
                  <c:v>42584.541666666664</c:v>
                </c:pt>
                <c:pt idx="533">
                  <c:v>42584.552083333336</c:v>
                </c:pt>
                <c:pt idx="534">
                  <c:v>42584.5625</c:v>
                </c:pt>
                <c:pt idx="535">
                  <c:v>42584.572916666664</c:v>
                </c:pt>
                <c:pt idx="536">
                  <c:v>42584.583333333336</c:v>
                </c:pt>
                <c:pt idx="537">
                  <c:v>42584.59375</c:v>
                </c:pt>
                <c:pt idx="538">
                  <c:v>42584.604166666664</c:v>
                </c:pt>
                <c:pt idx="539">
                  <c:v>42584.614583333336</c:v>
                </c:pt>
                <c:pt idx="540">
                  <c:v>42584.625</c:v>
                </c:pt>
                <c:pt idx="541">
                  <c:v>42584.635416666664</c:v>
                </c:pt>
                <c:pt idx="542">
                  <c:v>42584.645833333336</c:v>
                </c:pt>
                <c:pt idx="543">
                  <c:v>42584.65625</c:v>
                </c:pt>
                <c:pt idx="544">
                  <c:v>42584.666666666664</c:v>
                </c:pt>
                <c:pt idx="545">
                  <c:v>42584.677083333336</c:v>
                </c:pt>
                <c:pt idx="546">
                  <c:v>42584.6875</c:v>
                </c:pt>
                <c:pt idx="547">
                  <c:v>42584.697916666664</c:v>
                </c:pt>
                <c:pt idx="548">
                  <c:v>42584.708333333336</c:v>
                </c:pt>
                <c:pt idx="549">
                  <c:v>42584.71875</c:v>
                </c:pt>
                <c:pt idx="550">
                  <c:v>42584.729166666664</c:v>
                </c:pt>
                <c:pt idx="551">
                  <c:v>42584.739583333336</c:v>
                </c:pt>
                <c:pt idx="552">
                  <c:v>42584.75</c:v>
                </c:pt>
                <c:pt idx="553">
                  <c:v>42584.760416666664</c:v>
                </c:pt>
                <c:pt idx="554">
                  <c:v>42584.770833333336</c:v>
                </c:pt>
                <c:pt idx="555">
                  <c:v>42584.78125</c:v>
                </c:pt>
                <c:pt idx="556">
                  <c:v>42584.791666666664</c:v>
                </c:pt>
                <c:pt idx="557">
                  <c:v>42584.802083333336</c:v>
                </c:pt>
                <c:pt idx="558">
                  <c:v>42584.8125</c:v>
                </c:pt>
                <c:pt idx="559">
                  <c:v>42584.822916666664</c:v>
                </c:pt>
                <c:pt idx="560">
                  <c:v>42584.833333333336</c:v>
                </c:pt>
                <c:pt idx="561">
                  <c:v>42584.84375</c:v>
                </c:pt>
                <c:pt idx="562">
                  <c:v>42584.854166666664</c:v>
                </c:pt>
                <c:pt idx="563">
                  <c:v>42584.864583333336</c:v>
                </c:pt>
                <c:pt idx="564">
                  <c:v>42584.875</c:v>
                </c:pt>
                <c:pt idx="565">
                  <c:v>42584.885416666664</c:v>
                </c:pt>
                <c:pt idx="566">
                  <c:v>42584.895833333336</c:v>
                </c:pt>
                <c:pt idx="567">
                  <c:v>42584.90625</c:v>
                </c:pt>
                <c:pt idx="568">
                  <c:v>42584.916666666664</c:v>
                </c:pt>
                <c:pt idx="569">
                  <c:v>42584.927083333336</c:v>
                </c:pt>
                <c:pt idx="570">
                  <c:v>42584.9375</c:v>
                </c:pt>
                <c:pt idx="571">
                  <c:v>42584.947916666664</c:v>
                </c:pt>
                <c:pt idx="572">
                  <c:v>42584.958333333336</c:v>
                </c:pt>
                <c:pt idx="573">
                  <c:v>42584.96875</c:v>
                </c:pt>
                <c:pt idx="574">
                  <c:v>42584.979166666664</c:v>
                </c:pt>
                <c:pt idx="575">
                  <c:v>42584.989583333336</c:v>
                </c:pt>
                <c:pt idx="576">
                  <c:v>42585</c:v>
                </c:pt>
                <c:pt idx="577">
                  <c:v>42585.010416666664</c:v>
                </c:pt>
                <c:pt idx="578">
                  <c:v>42585.020833333336</c:v>
                </c:pt>
                <c:pt idx="579">
                  <c:v>42585.03125</c:v>
                </c:pt>
                <c:pt idx="580">
                  <c:v>42585.041666666664</c:v>
                </c:pt>
                <c:pt idx="581">
                  <c:v>42585.052083333336</c:v>
                </c:pt>
                <c:pt idx="582">
                  <c:v>42585.0625</c:v>
                </c:pt>
                <c:pt idx="583">
                  <c:v>42585.072916666664</c:v>
                </c:pt>
                <c:pt idx="584">
                  <c:v>42585.083333333336</c:v>
                </c:pt>
                <c:pt idx="585">
                  <c:v>42585.09375</c:v>
                </c:pt>
                <c:pt idx="586">
                  <c:v>42585.104166666664</c:v>
                </c:pt>
                <c:pt idx="587">
                  <c:v>42585.114583333336</c:v>
                </c:pt>
                <c:pt idx="588">
                  <c:v>42585.125</c:v>
                </c:pt>
                <c:pt idx="589">
                  <c:v>42585.135416666664</c:v>
                </c:pt>
                <c:pt idx="590">
                  <c:v>42585.145833333336</c:v>
                </c:pt>
                <c:pt idx="591">
                  <c:v>42585.15625</c:v>
                </c:pt>
                <c:pt idx="592">
                  <c:v>42585.166666666664</c:v>
                </c:pt>
                <c:pt idx="593">
                  <c:v>42585.177083333336</c:v>
                </c:pt>
                <c:pt idx="594">
                  <c:v>42585.1875</c:v>
                </c:pt>
                <c:pt idx="595">
                  <c:v>42585.197916666664</c:v>
                </c:pt>
                <c:pt idx="596">
                  <c:v>42585.208333333336</c:v>
                </c:pt>
                <c:pt idx="597">
                  <c:v>42585.21875</c:v>
                </c:pt>
                <c:pt idx="598">
                  <c:v>42585.229166666664</c:v>
                </c:pt>
                <c:pt idx="599">
                  <c:v>42585.239583333336</c:v>
                </c:pt>
                <c:pt idx="600">
                  <c:v>42585.25</c:v>
                </c:pt>
                <c:pt idx="601">
                  <c:v>42585.260416666664</c:v>
                </c:pt>
                <c:pt idx="602">
                  <c:v>42585.270833333336</c:v>
                </c:pt>
                <c:pt idx="603">
                  <c:v>42585.28125</c:v>
                </c:pt>
                <c:pt idx="604">
                  <c:v>42585.291666666664</c:v>
                </c:pt>
                <c:pt idx="605">
                  <c:v>42585.302083333336</c:v>
                </c:pt>
                <c:pt idx="606">
                  <c:v>42585.3125</c:v>
                </c:pt>
                <c:pt idx="607">
                  <c:v>42585.322916666664</c:v>
                </c:pt>
                <c:pt idx="608">
                  <c:v>42585.333333333336</c:v>
                </c:pt>
                <c:pt idx="609">
                  <c:v>42585.34375</c:v>
                </c:pt>
                <c:pt idx="610">
                  <c:v>42585.354166666664</c:v>
                </c:pt>
                <c:pt idx="611">
                  <c:v>42585.364583333336</c:v>
                </c:pt>
                <c:pt idx="612">
                  <c:v>42585.375</c:v>
                </c:pt>
                <c:pt idx="613">
                  <c:v>42585.385416666664</c:v>
                </c:pt>
                <c:pt idx="614">
                  <c:v>42585.395833333336</c:v>
                </c:pt>
                <c:pt idx="615">
                  <c:v>42585.40625</c:v>
                </c:pt>
                <c:pt idx="616">
                  <c:v>42585.416666666664</c:v>
                </c:pt>
                <c:pt idx="617">
                  <c:v>42585.427083333336</c:v>
                </c:pt>
                <c:pt idx="618">
                  <c:v>42585.4375</c:v>
                </c:pt>
                <c:pt idx="619">
                  <c:v>42585.447916666664</c:v>
                </c:pt>
                <c:pt idx="620">
                  <c:v>42585.458333333336</c:v>
                </c:pt>
                <c:pt idx="621">
                  <c:v>42585.46875</c:v>
                </c:pt>
                <c:pt idx="622">
                  <c:v>42585.479166666664</c:v>
                </c:pt>
                <c:pt idx="623">
                  <c:v>42585.489583333336</c:v>
                </c:pt>
                <c:pt idx="624">
                  <c:v>42585.5</c:v>
                </c:pt>
                <c:pt idx="625">
                  <c:v>42585.510416666664</c:v>
                </c:pt>
                <c:pt idx="626">
                  <c:v>42585.520833333336</c:v>
                </c:pt>
                <c:pt idx="627">
                  <c:v>42585.53125</c:v>
                </c:pt>
                <c:pt idx="628">
                  <c:v>42585.541666666664</c:v>
                </c:pt>
                <c:pt idx="629">
                  <c:v>42585.552083333336</c:v>
                </c:pt>
                <c:pt idx="630">
                  <c:v>42585.5625</c:v>
                </c:pt>
                <c:pt idx="631">
                  <c:v>42585.572916666664</c:v>
                </c:pt>
                <c:pt idx="632">
                  <c:v>42585.583333333336</c:v>
                </c:pt>
                <c:pt idx="633">
                  <c:v>42585.59375</c:v>
                </c:pt>
                <c:pt idx="634">
                  <c:v>42585.604166666664</c:v>
                </c:pt>
                <c:pt idx="635">
                  <c:v>42585.614583333336</c:v>
                </c:pt>
                <c:pt idx="636">
                  <c:v>42585.625</c:v>
                </c:pt>
                <c:pt idx="637">
                  <c:v>42585.635416666664</c:v>
                </c:pt>
                <c:pt idx="638">
                  <c:v>42585.645833333336</c:v>
                </c:pt>
                <c:pt idx="639">
                  <c:v>42585.65625</c:v>
                </c:pt>
                <c:pt idx="640">
                  <c:v>42585.666666666664</c:v>
                </c:pt>
                <c:pt idx="641">
                  <c:v>42585.677083333336</c:v>
                </c:pt>
                <c:pt idx="642">
                  <c:v>42585.6875</c:v>
                </c:pt>
                <c:pt idx="643">
                  <c:v>42585.697916666664</c:v>
                </c:pt>
                <c:pt idx="644">
                  <c:v>42585.708333333336</c:v>
                </c:pt>
                <c:pt idx="645">
                  <c:v>42585.71875</c:v>
                </c:pt>
                <c:pt idx="646">
                  <c:v>42585.729166666664</c:v>
                </c:pt>
                <c:pt idx="647">
                  <c:v>42585.739583333336</c:v>
                </c:pt>
                <c:pt idx="648">
                  <c:v>42585.75</c:v>
                </c:pt>
                <c:pt idx="649">
                  <c:v>42585.760416666664</c:v>
                </c:pt>
                <c:pt idx="650">
                  <c:v>42585.770833333336</c:v>
                </c:pt>
                <c:pt idx="651">
                  <c:v>42585.78125</c:v>
                </c:pt>
                <c:pt idx="652">
                  <c:v>42585.791666666664</c:v>
                </c:pt>
                <c:pt idx="653">
                  <c:v>42585.802083333336</c:v>
                </c:pt>
                <c:pt idx="654">
                  <c:v>42585.8125</c:v>
                </c:pt>
                <c:pt idx="655">
                  <c:v>42585.822916666664</c:v>
                </c:pt>
                <c:pt idx="656">
                  <c:v>42585.833333333336</c:v>
                </c:pt>
                <c:pt idx="657">
                  <c:v>42585.84375</c:v>
                </c:pt>
                <c:pt idx="658">
                  <c:v>42585.854166666664</c:v>
                </c:pt>
                <c:pt idx="659">
                  <c:v>42585.864583333336</c:v>
                </c:pt>
                <c:pt idx="660">
                  <c:v>42585.875</c:v>
                </c:pt>
                <c:pt idx="661">
                  <c:v>42585.885416666664</c:v>
                </c:pt>
                <c:pt idx="662">
                  <c:v>42585.895833333336</c:v>
                </c:pt>
                <c:pt idx="663">
                  <c:v>42585.90625</c:v>
                </c:pt>
                <c:pt idx="664">
                  <c:v>42585.916666666664</c:v>
                </c:pt>
                <c:pt idx="665">
                  <c:v>42585.927083333336</c:v>
                </c:pt>
                <c:pt idx="666">
                  <c:v>42585.9375</c:v>
                </c:pt>
                <c:pt idx="667">
                  <c:v>42585.947916666664</c:v>
                </c:pt>
                <c:pt idx="668">
                  <c:v>42585.958333333336</c:v>
                </c:pt>
                <c:pt idx="669">
                  <c:v>42585.96875</c:v>
                </c:pt>
                <c:pt idx="670">
                  <c:v>42585.979166666664</c:v>
                </c:pt>
                <c:pt idx="671">
                  <c:v>42585.989583333336</c:v>
                </c:pt>
                <c:pt idx="672">
                  <c:v>42586</c:v>
                </c:pt>
                <c:pt idx="673">
                  <c:v>42586.010416666664</c:v>
                </c:pt>
                <c:pt idx="674">
                  <c:v>42586.020833333336</c:v>
                </c:pt>
                <c:pt idx="675">
                  <c:v>42586.03125</c:v>
                </c:pt>
                <c:pt idx="676">
                  <c:v>42586.041666666664</c:v>
                </c:pt>
                <c:pt idx="677">
                  <c:v>42586.052083333336</c:v>
                </c:pt>
                <c:pt idx="678">
                  <c:v>42586.0625</c:v>
                </c:pt>
                <c:pt idx="679">
                  <c:v>42586.072916666664</c:v>
                </c:pt>
                <c:pt idx="680">
                  <c:v>42586.083333333336</c:v>
                </c:pt>
                <c:pt idx="681">
                  <c:v>42586.09375</c:v>
                </c:pt>
                <c:pt idx="682">
                  <c:v>42586.104166666664</c:v>
                </c:pt>
                <c:pt idx="683">
                  <c:v>42586.114583333336</c:v>
                </c:pt>
                <c:pt idx="684">
                  <c:v>42586.125</c:v>
                </c:pt>
                <c:pt idx="685">
                  <c:v>42586.135416666664</c:v>
                </c:pt>
                <c:pt idx="686">
                  <c:v>42586.145833333336</c:v>
                </c:pt>
                <c:pt idx="687">
                  <c:v>42586.15625</c:v>
                </c:pt>
                <c:pt idx="688">
                  <c:v>42586.166666666664</c:v>
                </c:pt>
                <c:pt idx="689">
                  <c:v>42586.177083333336</c:v>
                </c:pt>
                <c:pt idx="690">
                  <c:v>42586.1875</c:v>
                </c:pt>
                <c:pt idx="691">
                  <c:v>42586.197916666664</c:v>
                </c:pt>
                <c:pt idx="692">
                  <c:v>42586.208333333336</c:v>
                </c:pt>
                <c:pt idx="693">
                  <c:v>42586.21875</c:v>
                </c:pt>
                <c:pt idx="694">
                  <c:v>42586.229166666664</c:v>
                </c:pt>
                <c:pt idx="695">
                  <c:v>42586.239583333336</c:v>
                </c:pt>
                <c:pt idx="696">
                  <c:v>42586.25</c:v>
                </c:pt>
                <c:pt idx="697">
                  <c:v>42586.260416666664</c:v>
                </c:pt>
                <c:pt idx="698">
                  <c:v>42586.270833333336</c:v>
                </c:pt>
                <c:pt idx="699">
                  <c:v>42586.28125</c:v>
                </c:pt>
                <c:pt idx="700">
                  <c:v>42586.291666666664</c:v>
                </c:pt>
                <c:pt idx="701">
                  <c:v>42586.302083333336</c:v>
                </c:pt>
                <c:pt idx="702">
                  <c:v>42586.3125</c:v>
                </c:pt>
                <c:pt idx="703">
                  <c:v>42586.322916666664</c:v>
                </c:pt>
                <c:pt idx="704">
                  <c:v>42586.333333333336</c:v>
                </c:pt>
                <c:pt idx="705">
                  <c:v>42586.34375</c:v>
                </c:pt>
                <c:pt idx="706">
                  <c:v>42586.354166666664</c:v>
                </c:pt>
                <c:pt idx="707">
                  <c:v>42586.364583333336</c:v>
                </c:pt>
                <c:pt idx="708">
                  <c:v>42586.375</c:v>
                </c:pt>
                <c:pt idx="709">
                  <c:v>42586.385416666664</c:v>
                </c:pt>
                <c:pt idx="710">
                  <c:v>42586.395833333336</c:v>
                </c:pt>
                <c:pt idx="711">
                  <c:v>42586.40625</c:v>
                </c:pt>
                <c:pt idx="712">
                  <c:v>42586.416666666664</c:v>
                </c:pt>
                <c:pt idx="713">
                  <c:v>42586.427083333336</c:v>
                </c:pt>
                <c:pt idx="714">
                  <c:v>42586.4375</c:v>
                </c:pt>
                <c:pt idx="715">
                  <c:v>42586.447916666664</c:v>
                </c:pt>
                <c:pt idx="716">
                  <c:v>42586.458333333336</c:v>
                </c:pt>
                <c:pt idx="717">
                  <c:v>42586.46875</c:v>
                </c:pt>
                <c:pt idx="718">
                  <c:v>42586.479166666664</c:v>
                </c:pt>
                <c:pt idx="719">
                  <c:v>42586.489583333336</c:v>
                </c:pt>
                <c:pt idx="720">
                  <c:v>42586.5</c:v>
                </c:pt>
                <c:pt idx="721">
                  <c:v>42586.510416666664</c:v>
                </c:pt>
                <c:pt idx="722">
                  <c:v>42586.520833333336</c:v>
                </c:pt>
                <c:pt idx="723">
                  <c:v>42586.53125</c:v>
                </c:pt>
                <c:pt idx="724">
                  <c:v>42586.541666666664</c:v>
                </c:pt>
                <c:pt idx="725">
                  <c:v>42586.552083333336</c:v>
                </c:pt>
                <c:pt idx="726">
                  <c:v>42586.5625</c:v>
                </c:pt>
                <c:pt idx="727">
                  <c:v>42586.572916666664</c:v>
                </c:pt>
                <c:pt idx="728">
                  <c:v>42586.583333333336</c:v>
                </c:pt>
                <c:pt idx="729">
                  <c:v>42586.59375</c:v>
                </c:pt>
                <c:pt idx="730">
                  <c:v>42586.604166666664</c:v>
                </c:pt>
                <c:pt idx="731">
                  <c:v>42586.614583333336</c:v>
                </c:pt>
                <c:pt idx="732">
                  <c:v>42586.625</c:v>
                </c:pt>
                <c:pt idx="733">
                  <c:v>42586.635416666664</c:v>
                </c:pt>
                <c:pt idx="734">
                  <c:v>42586.645833333336</c:v>
                </c:pt>
                <c:pt idx="735">
                  <c:v>42586.65625</c:v>
                </c:pt>
                <c:pt idx="736">
                  <c:v>42586.666666666664</c:v>
                </c:pt>
                <c:pt idx="737">
                  <c:v>42586.677083333336</c:v>
                </c:pt>
                <c:pt idx="738">
                  <c:v>42586.6875</c:v>
                </c:pt>
                <c:pt idx="739">
                  <c:v>42586.697916666664</c:v>
                </c:pt>
                <c:pt idx="740">
                  <c:v>42586.708333333336</c:v>
                </c:pt>
                <c:pt idx="741">
                  <c:v>42586.71875</c:v>
                </c:pt>
                <c:pt idx="742">
                  <c:v>42586.729166666664</c:v>
                </c:pt>
                <c:pt idx="743">
                  <c:v>42586.739583333336</c:v>
                </c:pt>
                <c:pt idx="744">
                  <c:v>42586.75</c:v>
                </c:pt>
                <c:pt idx="745">
                  <c:v>42586.760416666664</c:v>
                </c:pt>
                <c:pt idx="746">
                  <c:v>42586.770833333336</c:v>
                </c:pt>
                <c:pt idx="747">
                  <c:v>42586.78125</c:v>
                </c:pt>
                <c:pt idx="748">
                  <c:v>42586.791666666664</c:v>
                </c:pt>
                <c:pt idx="749">
                  <c:v>42586.802083333336</c:v>
                </c:pt>
                <c:pt idx="750">
                  <c:v>42586.8125</c:v>
                </c:pt>
                <c:pt idx="751">
                  <c:v>42586.822916666664</c:v>
                </c:pt>
                <c:pt idx="752">
                  <c:v>42586.833333333336</c:v>
                </c:pt>
                <c:pt idx="753">
                  <c:v>42586.84375</c:v>
                </c:pt>
                <c:pt idx="754">
                  <c:v>42586.854166666664</c:v>
                </c:pt>
                <c:pt idx="755">
                  <c:v>42586.864583333336</c:v>
                </c:pt>
                <c:pt idx="756">
                  <c:v>42586.875</c:v>
                </c:pt>
                <c:pt idx="757">
                  <c:v>42586.885416666664</c:v>
                </c:pt>
                <c:pt idx="758">
                  <c:v>42586.895833333336</c:v>
                </c:pt>
                <c:pt idx="759">
                  <c:v>42586.90625</c:v>
                </c:pt>
                <c:pt idx="760">
                  <c:v>42586.916666666664</c:v>
                </c:pt>
                <c:pt idx="761">
                  <c:v>42586.927083333336</c:v>
                </c:pt>
                <c:pt idx="762">
                  <c:v>42586.9375</c:v>
                </c:pt>
                <c:pt idx="763">
                  <c:v>42586.947916666664</c:v>
                </c:pt>
                <c:pt idx="764">
                  <c:v>42586.958333333336</c:v>
                </c:pt>
                <c:pt idx="765">
                  <c:v>42586.96875</c:v>
                </c:pt>
                <c:pt idx="766">
                  <c:v>42586.979166666664</c:v>
                </c:pt>
                <c:pt idx="767">
                  <c:v>42586.989583333336</c:v>
                </c:pt>
                <c:pt idx="768">
                  <c:v>42587</c:v>
                </c:pt>
                <c:pt idx="769">
                  <c:v>42587.010416666664</c:v>
                </c:pt>
                <c:pt idx="770">
                  <c:v>42587.020833333336</c:v>
                </c:pt>
                <c:pt idx="771">
                  <c:v>42587.03125</c:v>
                </c:pt>
                <c:pt idx="772">
                  <c:v>42587.041666666664</c:v>
                </c:pt>
                <c:pt idx="773">
                  <c:v>42587.052083333336</c:v>
                </c:pt>
                <c:pt idx="774">
                  <c:v>42587.0625</c:v>
                </c:pt>
                <c:pt idx="775">
                  <c:v>42587.072916666664</c:v>
                </c:pt>
                <c:pt idx="776">
                  <c:v>42587.083333333336</c:v>
                </c:pt>
                <c:pt idx="777">
                  <c:v>42587.09375</c:v>
                </c:pt>
                <c:pt idx="778">
                  <c:v>42587.104166666664</c:v>
                </c:pt>
                <c:pt idx="779">
                  <c:v>42587.114583333336</c:v>
                </c:pt>
                <c:pt idx="780">
                  <c:v>42587.125</c:v>
                </c:pt>
                <c:pt idx="781">
                  <c:v>42587.135416666664</c:v>
                </c:pt>
                <c:pt idx="782">
                  <c:v>42587.145833333336</c:v>
                </c:pt>
                <c:pt idx="783">
                  <c:v>42587.15625</c:v>
                </c:pt>
                <c:pt idx="784">
                  <c:v>42587.166666666664</c:v>
                </c:pt>
                <c:pt idx="785">
                  <c:v>42587.177083333336</c:v>
                </c:pt>
                <c:pt idx="786">
                  <c:v>42587.1875</c:v>
                </c:pt>
                <c:pt idx="787">
                  <c:v>42587.197916666664</c:v>
                </c:pt>
                <c:pt idx="788">
                  <c:v>42587.208333333336</c:v>
                </c:pt>
                <c:pt idx="789">
                  <c:v>42587.21875</c:v>
                </c:pt>
                <c:pt idx="790">
                  <c:v>42587.229166666664</c:v>
                </c:pt>
                <c:pt idx="791">
                  <c:v>42587.239583333336</c:v>
                </c:pt>
                <c:pt idx="792">
                  <c:v>42587.25</c:v>
                </c:pt>
                <c:pt idx="793">
                  <c:v>42587.260416666664</c:v>
                </c:pt>
                <c:pt idx="794">
                  <c:v>42587.270833333336</c:v>
                </c:pt>
                <c:pt idx="795">
                  <c:v>42587.28125</c:v>
                </c:pt>
                <c:pt idx="796">
                  <c:v>42587.291666666664</c:v>
                </c:pt>
                <c:pt idx="797">
                  <c:v>42587.302083333336</c:v>
                </c:pt>
                <c:pt idx="798">
                  <c:v>42587.3125</c:v>
                </c:pt>
                <c:pt idx="799">
                  <c:v>42587.322916666664</c:v>
                </c:pt>
                <c:pt idx="800">
                  <c:v>42587.333333333336</c:v>
                </c:pt>
                <c:pt idx="801">
                  <c:v>42587.34375</c:v>
                </c:pt>
                <c:pt idx="802">
                  <c:v>42587.354166666664</c:v>
                </c:pt>
                <c:pt idx="803">
                  <c:v>42587.364583333336</c:v>
                </c:pt>
                <c:pt idx="804">
                  <c:v>42587.375</c:v>
                </c:pt>
                <c:pt idx="805">
                  <c:v>42587.385416666664</c:v>
                </c:pt>
                <c:pt idx="806">
                  <c:v>42587.395833333336</c:v>
                </c:pt>
                <c:pt idx="807">
                  <c:v>42587.40625</c:v>
                </c:pt>
                <c:pt idx="808">
                  <c:v>42587.416666666664</c:v>
                </c:pt>
                <c:pt idx="809">
                  <c:v>42587.427083333336</c:v>
                </c:pt>
                <c:pt idx="810">
                  <c:v>42587.4375</c:v>
                </c:pt>
                <c:pt idx="811">
                  <c:v>42587.447916666664</c:v>
                </c:pt>
                <c:pt idx="812">
                  <c:v>42587.458333333336</c:v>
                </c:pt>
                <c:pt idx="813">
                  <c:v>42587.46875</c:v>
                </c:pt>
                <c:pt idx="814">
                  <c:v>42587.479166666664</c:v>
                </c:pt>
                <c:pt idx="815">
                  <c:v>42587.489583333336</c:v>
                </c:pt>
                <c:pt idx="816">
                  <c:v>42587.5</c:v>
                </c:pt>
                <c:pt idx="817">
                  <c:v>42587.510416666664</c:v>
                </c:pt>
                <c:pt idx="818">
                  <c:v>42587.520833333336</c:v>
                </c:pt>
                <c:pt idx="819">
                  <c:v>42587.53125</c:v>
                </c:pt>
                <c:pt idx="820">
                  <c:v>42587.541666666664</c:v>
                </c:pt>
                <c:pt idx="821">
                  <c:v>42587.552083333336</c:v>
                </c:pt>
                <c:pt idx="822">
                  <c:v>42587.5625</c:v>
                </c:pt>
                <c:pt idx="823">
                  <c:v>42587.572916666664</c:v>
                </c:pt>
                <c:pt idx="824">
                  <c:v>42587.583333333336</c:v>
                </c:pt>
                <c:pt idx="825">
                  <c:v>42587.59375</c:v>
                </c:pt>
                <c:pt idx="826">
                  <c:v>42587.604166666664</c:v>
                </c:pt>
                <c:pt idx="827">
                  <c:v>42587.614583333336</c:v>
                </c:pt>
                <c:pt idx="828">
                  <c:v>42587.625</c:v>
                </c:pt>
                <c:pt idx="829">
                  <c:v>42587.635416666664</c:v>
                </c:pt>
                <c:pt idx="830">
                  <c:v>42587.645833333336</c:v>
                </c:pt>
                <c:pt idx="831">
                  <c:v>42587.65625</c:v>
                </c:pt>
                <c:pt idx="832">
                  <c:v>42587.666666666664</c:v>
                </c:pt>
                <c:pt idx="833">
                  <c:v>42587.677083333336</c:v>
                </c:pt>
                <c:pt idx="834">
                  <c:v>42587.6875</c:v>
                </c:pt>
                <c:pt idx="835">
                  <c:v>42587.697916666664</c:v>
                </c:pt>
                <c:pt idx="836">
                  <c:v>42587.708333333336</c:v>
                </c:pt>
                <c:pt idx="837">
                  <c:v>42587.71875</c:v>
                </c:pt>
                <c:pt idx="838">
                  <c:v>42587.729166666664</c:v>
                </c:pt>
                <c:pt idx="839">
                  <c:v>42587.739583333336</c:v>
                </c:pt>
                <c:pt idx="840">
                  <c:v>42587.75</c:v>
                </c:pt>
                <c:pt idx="841">
                  <c:v>42587.760416666664</c:v>
                </c:pt>
                <c:pt idx="842">
                  <c:v>42587.770833333336</c:v>
                </c:pt>
                <c:pt idx="843">
                  <c:v>42587.78125</c:v>
                </c:pt>
                <c:pt idx="844">
                  <c:v>42587.791666666664</c:v>
                </c:pt>
                <c:pt idx="845">
                  <c:v>42587.802083333336</c:v>
                </c:pt>
                <c:pt idx="846">
                  <c:v>42587.8125</c:v>
                </c:pt>
                <c:pt idx="847">
                  <c:v>42587.822916666664</c:v>
                </c:pt>
                <c:pt idx="848">
                  <c:v>42587.833333333336</c:v>
                </c:pt>
                <c:pt idx="849">
                  <c:v>42587.84375</c:v>
                </c:pt>
                <c:pt idx="850">
                  <c:v>42587.854166666664</c:v>
                </c:pt>
                <c:pt idx="851">
                  <c:v>42587.864583333336</c:v>
                </c:pt>
                <c:pt idx="852">
                  <c:v>42587.875</c:v>
                </c:pt>
                <c:pt idx="853">
                  <c:v>42587.885416666664</c:v>
                </c:pt>
                <c:pt idx="854">
                  <c:v>42587.895833333336</c:v>
                </c:pt>
                <c:pt idx="855">
                  <c:v>42587.90625</c:v>
                </c:pt>
                <c:pt idx="856">
                  <c:v>42587.916666666664</c:v>
                </c:pt>
                <c:pt idx="857">
                  <c:v>42587.927083333336</c:v>
                </c:pt>
                <c:pt idx="858">
                  <c:v>42587.9375</c:v>
                </c:pt>
                <c:pt idx="859">
                  <c:v>42587.947916666664</c:v>
                </c:pt>
                <c:pt idx="860">
                  <c:v>42587.958333333336</c:v>
                </c:pt>
                <c:pt idx="861">
                  <c:v>42587.96875</c:v>
                </c:pt>
                <c:pt idx="862">
                  <c:v>42587.979166666664</c:v>
                </c:pt>
                <c:pt idx="863">
                  <c:v>42587.989583333336</c:v>
                </c:pt>
                <c:pt idx="864">
                  <c:v>42588</c:v>
                </c:pt>
                <c:pt idx="865">
                  <c:v>42588.010416666664</c:v>
                </c:pt>
                <c:pt idx="866">
                  <c:v>42588.020833333336</c:v>
                </c:pt>
                <c:pt idx="867">
                  <c:v>42588.03125</c:v>
                </c:pt>
                <c:pt idx="868">
                  <c:v>42588.041666666664</c:v>
                </c:pt>
                <c:pt idx="869">
                  <c:v>42588.052083333336</c:v>
                </c:pt>
                <c:pt idx="870">
                  <c:v>42588.0625</c:v>
                </c:pt>
                <c:pt idx="871">
                  <c:v>42588.072916666664</c:v>
                </c:pt>
                <c:pt idx="872">
                  <c:v>42588.083333333336</c:v>
                </c:pt>
                <c:pt idx="873">
                  <c:v>42588.09375</c:v>
                </c:pt>
                <c:pt idx="874">
                  <c:v>42588.104166666664</c:v>
                </c:pt>
                <c:pt idx="875">
                  <c:v>42588.114583333336</c:v>
                </c:pt>
                <c:pt idx="876">
                  <c:v>42588.125</c:v>
                </c:pt>
                <c:pt idx="877">
                  <c:v>42588.135416666664</c:v>
                </c:pt>
                <c:pt idx="878">
                  <c:v>42588.145833333336</c:v>
                </c:pt>
                <c:pt idx="879">
                  <c:v>42588.15625</c:v>
                </c:pt>
                <c:pt idx="880">
                  <c:v>42588.166666666664</c:v>
                </c:pt>
                <c:pt idx="881">
                  <c:v>42588.177083333336</c:v>
                </c:pt>
                <c:pt idx="882">
                  <c:v>42588.1875</c:v>
                </c:pt>
                <c:pt idx="883">
                  <c:v>42588.197916666664</c:v>
                </c:pt>
                <c:pt idx="884">
                  <c:v>42588.208333333336</c:v>
                </c:pt>
                <c:pt idx="885">
                  <c:v>42588.21875</c:v>
                </c:pt>
                <c:pt idx="886">
                  <c:v>42588.229166666664</c:v>
                </c:pt>
                <c:pt idx="887">
                  <c:v>42588.239583333336</c:v>
                </c:pt>
                <c:pt idx="888">
                  <c:v>42588.25</c:v>
                </c:pt>
                <c:pt idx="889">
                  <c:v>42588.260416666664</c:v>
                </c:pt>
                <c:pt idx="890">
                  <c:v>42588.270833333336</c:v>
                </c:pt>
                <c:pt idx="891">
                  <c:v>42588.28125</c:v>
                </c:pt>
                <c:pt idx="892">
                  <c:v>42588.291666666664</c:v>
                </c:pt>
                <c:pt idx="893">
                  <c:v>42588.302083333336</c:v>
                </c:pt>
                <c:pt idx="894">
                  <c:v>42588.3125</c:v>
                </c:pt>
                <c:pt idx="895">
                  <c:v>42588.322916666664</c:v>
                </c:pt>
                <c:pt idx="896">
                  <c:v>42588.333333333336</c:v>
                </c:pt>
                <c:pt idx="897">
                  <c:v>42588.34375</c:v>
                </c:pt>
                <c:pt idx="898">
                  <c:v>42588.354166666664</c:v>
                </c:pt>
                <c:pt idx="899">
                  <c:v>42588.364583333336</c:v>
                </c:pt>
                <c:pt idx="900">
                  <c:v>42588.375</c:v>
                </c:pt>
                <c:pt idx="901">
                  <c:v>42588.385416666664</c:v>
                </c:pt>
                <c:pt idx="902">
                  <c:v>42588.395833333336</c:v>
                </c:pt>
                <c:pt idx="903">
                  <c:v>42588.40625</c:v>
                </c:pt>
                <c:pt idx="904">
                  <c:v>42588.416666666664</c:v>
                </c:pt>
                <c:pt idx="905">
                  <c:v>42588.427083333336</c:v>
                </c:pt>
                <c:pt idx="906">
                  <c:v>42588.4375</c:v>
                </c:pt>
                <c:pt idx="907">
                  <c:v>42588.447916666664</c:v>
                </c:pt>
                <c:pt idx="908">
                  <c:v>42588.458333333336</c:v>
                </c:pt>
                <c:pt idx="909">
                  <c:v>42588.46875</c:v>
                </c:pt>
                <c:pt idx="910">
                  <c:v>42588.479166666664</c:v>
                </c:pt>
                <c:pt idx="911">
                  <c:v>42588.489583333336</c:v>
                </c:pt>
                <c:pt idx="912">
                  <c:v>42588.5</c:v>
                </c:pt>
                <c:pt idx="913">
                  <c:v>42588.510416666664</c:v>
                </c:pt>
                <c:pt idx="914">
                  <c:v>42588.520833333336</c:v>
                </c:pt>
                <c:pt idx="915">
                  <c:v>42588.53125</c:v>
                </c:pt>
                <c:pt idx="916">
                  <c:v>42588.541666666664</c:v>
                </c:pt>
                <c:pt idx="917">
                  <c:v>42588.552083333336</c:v>
                </c:pt>
                <c:pt idx="918">
                  <c:v>42588.5625</c:v>
                </c:pt>
                <c:pt idx="919">
                  <c:v>42588.572916666664</c:v>
                </c:pt>
                <c:pt idx="920">
                  <c:v>42588.583333333336</c:v>
                </c:pt>
                <c:pt idx="921">
                  <c:v>42588.59375</c:v>
                </c:pt>
                <c:pt idx="922">
                  <c:v>42588.604166666664</c:v>
                </c:pt>
                <c:pt idx="923">
                  <c:v>42588.614583333336</c:v>
                </c:pt>
                <c:pt idx="924">
                  <c:v>42588.625</c:v>
                </c:pt>
                <c:pt idx="925">
                  <c:v>42588.635416666664</c:v>
                </c:pt>
                <c:pt idx="926">
                  <c:v>42588.645833333336</c:v>
                </c:pt>
                <c:pt idx="927">
                  <c:v>42588.65625</c:v>
                </c:pt>
                <c:pt idx="928">
                  <c:v>42588.666666666664</c:v>
                </c:pt>
                <c:pt idx="929">
                  <c:v>42588.677083333336</c:v>
                </c:pt>
                <c:pt idx="930">
                  <c:v>42588.6875</c:v>
                </c:pt>
                <c:pt idx="931">
                  <c:v>42588.697916666664</c:v>
                </c:pt>
                <c:pt idx="932">
                  <c:v>42588.708333333336</c:v>
                </c:pt>
                <c:pt idx="933">
                  <c:v>42588.71875</c:v>
                </c:pt>
                <c:pt idx="934">
                  <c:v>42588.729166666664</c:v>
                </c:pt>
                <c:pt idx="935">
                  <c:v>42588.739583333336</c:v>
                </c:pt>
                <c:pt idx="936">
                  <c:v>42588.75</c:v>
                </c:pt>
                <c:pt idx="937">
                  <c:v>42588.760416666664</c:v>
                </c:pt>
                <c:pt idx="938">
                  <c:v>42588.770833333336</c:v>
                </c:pt>
                <c:pt idx="939">
                  <c:v>42588.78125</c:v>
                </c:pt>
                <c:pt idx="940">
                  <c:v>42588.791666666664</c:v>
                </c:pt>
                <c:pt idx="941">
                  <c:v>42588.802083333336</c:v>
                </c:pt>
                <c:pt idx="942">
                  <c:v>42588.8125</c:v>
                </c:pt>
                <c:pt idx="943">
                  <c:v>42588.822916666664</c:v>
                </c:pt>
                <c:pt idx="944">
                  <c:v>42588.833333333336</c:v>
                </c:pt>
                <c:pt idx="945">
                  <c:v>42588.84375</c:v>
                </c:pt>
                <c:pt idx="946">
                  <c:v>42588.854166666664</c:v>
                </c:pt>
                <c:pt idx="947">
                  <c:v>42588.864583333336</c:v>
                </c:pt>
                <c:pt idx="948">
                  <c:v>42588.875</c:v>
                </c:pt>
                <c:pt idx="949">
                  <c:v>42588.885416666664</c:v>
                </c:pt>
                <c:pt idx="950">
                  <c:v>42588.895833333336</c:v>
                </c:pt>
                <c:pt idx="951">
                  <c:v>42588.90625</c:v>
                </c:pt>
                <c:pt idx="952">
                  <c:v>42588.916666666664</c:v>
                </c:pt>
                <c:pt idx="953">
                  <c:v>42588.927083333336</c:v>
                </c:pt>
                <c:pt idx="954">
                  <c:v>42588.9375</c:v>
                </c:pt>
                <c:pt idx="955">
                  <c:v>42588.947916666664</c:v>
                </c:pt>
                <c:pt idx="956">
                  <c:v>42588.958333333336</c:v>
                </c:pt>
                <c:pt idx="957">
                  <c:v>42588.96875</c:v>
                </c:pt>
                <c:pt idx="958">
                  <c:v>42588.979166666664</c:v>
                </c:pt>
                <c:pt idx="959">
                  <c:v>42588.989583333336</c:v>
                </c:pt>
                <c:pt idx="960">
                  <c:v>42589</c:v>
                </c:pt>
                <c:pt idx="961">
                  <c:v>42589.010416666664</c:v>
                </c:pt>
                <c:pt idx="962">
                  <c:v>42589.020833333336</c:v>
                </c:pt>
                <c:pt idx="963">
                  <c:v>42589.03125</c:v>
                </c:pt>
                <c:pt idx="964">
                  <c:v>42589.041666666664</c:v>
                </c:pt>
                <c:pt idx="965">
                  <c:v>42589.052083333336</c:v>
                </c:pt>
                <c:pt idx="966">
                  <c:v>42589.0625</c:v>
                </c:pt>
                <c:pt idx="967">
                  <c:v>42589.072916666664</c:v>
                </c:pt>
                <c:pt idx="968">
                  <c:v>42589.083333333336</c:v>
                </c:pt>
                <c:pt idx="969">
                  <c:v>42589.09375</c:v>
                </c:pt>
                <c:pt idx="970">
                  <c:v>42589.104166666664</c:v>
                </c:pt>
                <c:pt idx="971">
                  <c:v>42589.114583333336</c:v>
                </c:pt>
                <c:pt idx="972">
                  <c:v>42589.125</c:v>
                </c:pt>
                <c:pt idx="973">
                  <c:v>42589.135416666664</c:v>
                </c:pt>
                <c:pt idx="974">
                  <c:v>42589.145833333336</c:v>
                </c:pt>
                <c:pt idx="975">
                  <c:v>42589.15625</c:v>
                </c:pt>
                <c:pt idx="976">
                  <c:v>42589.166666666664</c:v>
                </c:pt>
                <c:pt idx="977">
                  <c:v>42589.177083333336</c:v>
                </c:pt>
                <c:pt idx="978">
                  <c:v>42589.1875</c:v>
                </c:pt>
                <c:pt idx="979">
                  <c:v>42589.197916666664</c:v>
                </c:pt>
                <c:pt idx="980">
                  <c:v>42589.208333333336</c:v>
                </c:pt>
                <c:pt idx="981">
                  <c:v>42589.21875</c:v>
                </c:pt>
                <c:pt idx="982">
                  <c:v>42589.229166666664</c:v>
                </c:pt>
                <c:pt idx="983">
                  <c:v>42589.239583333336</c:v>
                </c:pt>
                <c:pt idx="984">
                  <c:v>42589.25</c:v>
                </c:pt>
                <c:pt idx="985">
                  <c:v>42589.260416666664</c:v>
                </c:pt>
                <c:pt idx="986">
                  <c:v>42589.270833333336</c:v>
                </c:pt>
                <c:pt idx="987">
                  <c:v>42589.28125</c:v>
                </c:pt>
                <c:pt idx="988">
                  <c:v>42589.291666666664</c:v>
                </c:pt>
                <c:pt idx="989">
                  <c:v>42589.302083333336</c:v>
                </c:pt>
                <c:pt idx="990">
                  <c:v>42589.3125</c:v>
                </c:pt>
                <c:pt idx="991">
                  <c:v>42589.322916666664</c:v>
                </c:pt>
                <c:pt idx="992">
                  <c:v>42589.333333333336</c:v>
                </c:pt>
                <c:pt idx="993">
                  <c:v>42589.34375</c:v>
                </c:pt>
                <c:pt idx="994">
                  <c:v>42589.354166666664</c:v>
                </c:pt>
                <c:pt idx="995">
                  <c:v>42589.364583333336</c:v>
                </c:pt>
                <c:pt idx="996">
                  <c:v>42589.375</c:v>
                </c:pt>
                <c:pt idx="997">
                  <c:v>42589.385416666664</c:v>
                </c:pt>
                <c:pt idx="998">
                  <c:v>42589.395833333336</c:v>
                </c:pt>
                <c:pt idx="999">
                  <c:v>42589.40625</c:v>
                </c:pt>
                <c:pt idx="1000">
                  <c:v>42589.416666666664</c:v>
                </c:pt>
                <c:pt idx="1001">
                  <c:v>42589.427083333336</c:v>
                </c:pt>
                <c:pt idx="1002">
                  <c:v>42589.4375</c:v>
                </c:pt>
                <c:pt idx="1003">
                  <c:v>42589.447916666664</c:v>
                </c:pt>
                <c:pt idx="1004">
                  <c:v>42589.458333333336</c:v>
                </c:pt>
                <c:pt idx="1005">
                  <c:v>42589.46875</c:v>
                </c:pt>
                <c:pt idx="1006">
                  <c:v>42589.479166666664</c:v>
                </c:pt>
                <c:pt idx="1007">
                  <c:v>42589.489583333336</c:v>
                </c:pt>
                <c:pt idx="1008">
                  <c:v>42589.5</c:v>
                </c:pt>
                <c:pt idx="1009">
                  <c:v>42589.510416666664</c:v>
                </c:pt>
                <c:pt idx="1010">
                  <c:v>42589.520833333336</c:v>
                </c:pt>
                <c:pt idx="1011">
                  <c:v>42589.53125</c:v>
                </c:pt>
                <c:pt idx="1012">
                  <c:v>42589.541666666664</c:v>
                </c:pt>
                <c:pt idx="1013">
                  <c:v>42589.552083333336</c:v>
                </c:pt>
                <c:pt idx="1014">
                  <c:v>42589.5625</c:v>
                </c:pt>
                <c:pt idx="1015">
                  <c:v>42589.572916666664</c:v>
                </c:pt>
                <c:pt idx="1016">
                  <c:v>42589.583333333336</c:v>
                </c:pt>
                <c:pt idx="1017">
                  <c:v>42589.59375</c:v>
                </c:pt>
                <c:pt idx="1018">
                  <c:v>42589.604166666664</c:v>
                </c:pt>
                <c:pt idx="1019">
                  <c:v>42589.614583333336</c:v>
                </c:pt>
                <c:pt idx="1020">
                  <c:v>42589.625</c:v>
                </c:pt>
                <c:pt idx="1021">
                  <c:v>42589.635416666664</c:v>
                </c:pt>
                <c:pt idx="1022">
                  <c:v>42589.645833333336</c:v>
                </c:pt>
                <c:pt idx="1023">
                  <c:v>42589.65625</c:v>
                </c:pt>
                <c:pt idx="1024">
                  <c:v>42589.666666666664</c:v>
                </c:pt>
                <c:pt idx="1025">
                  <c:v>42589.677083333336</c:v>
                </c:pt>
                <c:pt idx="1026">
                  <c:v>42589.6875</c:v>
                </c:pt>
                <c:pt idx="1027">
                  <c:v>42589.697916666664</c:v>
                </c:pt>
                <c:pt idx="1028">
                  <c:v>42589.708333333336</c:v>
                </c:pt>
                <c:pt idx="1029">
                  <c:v>42589.71875</c:v>
                </c:pt>
                <c:pt idx="1030">
                  <c:v>42589.729166666664</c:v>
                </c:pt>
                <c:pt idx="1031">
                  <c:v>42589.739583333336</c:v>
                </c:pt>
                <c:pt idx="1032">
                  <c:v>42589.75</c:v>
                </c:pt>
                <c:pt idx="1033">
                  <c:v>42589.760416666664</c:v>
                </c:pt>
                <c:pt idx="1034">
                  <c:v>42589.770833333336</c:v>
                </c:pt>
                <c:pt idx="1035">
                  <c:v>42589.78125</c:v>
                </c:pt>
                <c:pt idx="1036">
                  <c:v>42589.791666666664</c:v>
                </c:pt>
                <c:pt idx="1037">
                  <c:v>42589.802083333336</c:v>
                </c:pt>
                <c:pt idx="1038">
                  <c:v>42589.8125</c:v>
                </c:pt>
                <c:pt idx="1039">
                  <c:v>42589.822916666664</c:v>
                </c:pt>
                <c:pt idx="1040">
                  <c:v>42589.833333333336</c:v>
                </c:pt>
                <c:pt idx="1041">
                  <c:v>42589.84375</c:v>
                </c:pt>
                <c:pt idx="1042">
                  <c:v>42589.854166666664</c:v>
                </c:pt>
                <c:pt idx="1043">
                  <c:v>42589.864583333336</c:v>
                </c:pt>
                <c:pt idx="1044">
                  <c:v>42589.875</c:v>
                </c:pt>
                <c:pt idx="1045">
                  <c:v>42589.885416666664</c:v>
                </c:pt>
                <c:pt idx="1046">
                  <c:v>42589.895833333336</c:v>
                </c:pt>
                <c:pt idx="1047">
                  <c:v>42589.90625</c:v>
                </c:pt>
                <c:pt idx="1048">
                  <c:v>42589.916666666664</c:v>
                </c:pt>
                <c:pt idx="1049">
                  <c:v>42589.927083333336</c:v>
                </c:pt>
                <c:pt idx="1050">
                  <c:v>42589.9375</c:v>
                </c:pt>
                <c:pt idx="1051">
                  <c:v>42589.947916666664</c:v>
                </c:pt>
                <c:pt idx="1052">
                  <c:v>42589.958333333336</c:v>
                </c:pt>
                <c:pt idx="1053">
                  <c:v>42589.96875</c:v>
                </c:pt>
                <c:pt idx="1054">
                  <c:v>42589.979166666664</c:v>
                </c:pt>
                <c:pt idx="1055">
                  <c:v>42589.989583333336</c:v>
                </c:pt>
                <c:pt idx="1056">
                  <c:v>42590</c:v>
                </c:pt>
                <c:pt idx="1057">
                  <c:v>42590.010416666664</c:v>
                </c:pt>
                <c:pt idx="1058">
                  <c:v>42590.020833333336</c:v>
                </c:pt>
                <c:pt idx="1059">
                  <c:v>42590.03125</c:v>
                </c:pt>
                <c:pt idx="1060">
                  <c:v>42590.041666666664</c:v>
                </c:pt>
                <c:pt idx="1061">
                  <c:v>42590.052083333336</c:v>
                </c:pt>
                <c:pt idx="1062">
                  <c:v>42590.0625</c:v>
                </c:pt>
                <c:pt idx="1063">
                  <c:v>42590.072916666664</c:v>
                </c:pt>
                <c:pt idx="1064">
                  <c:v>42590.083333333336</c:v>
                </c:pt>
                <c:pt idx="1065">
                  <c:v>42590.09375</c:v>
                </c:pt>
                <c:pt idx="1066">
                  <c:v>42590.104166666664</c:v>
                </c:pt>
                <c:pt idx="1067">
                  <c:v>42590.114583333336</c:v>
                </c:pt>
                <c:pt idx="1068">
                  <c:v>42590.125</c:v>
                </c:pt>
                <c:pt idx="1069">
                  <c:v>42590.135416666664</c:v>
                </c:pt>
                <c:pt idx="1070">
                  <c:v>42590.145833333336</c:v>
                </c:pt>
                <c:pt idx="1071">
                  <c:v>42590.15625</c:v>
                </c:pt>
                <c:pt idx="1072">
                  <c:v>42590.166666666664</c:v>
                </c:pt>
                <c:pt idx="1073">
                  <c:v>42590.177083333336</c:v>
                </c:pt>
                <c:pt idx="1074">
                  <c:v>42590.1875</c:v>
                </c:pt>
                <c:pt idx="1075">
                  <c:v>42590.197916666664</c:v>
                </c:pt>
                <c:pt idx="1076">
                  <c:v>42590.208333333336</c:v>
                </c:pt>
                <c:pt idx="1077">
                  <c:v>42590.21875</c:v>
                </c:pt>
                <c:pt idx="1078">
                  <c:v>42590.229166666664</c:v>
                </c:pt>
                <c:pt idx="1079">
                  <c:v>42590.239583333336</c:v>
                </c:pt>
                <c:pt idx="1080">
                  <c:v>42590.25</c:v>
                </c:pt>
                <c:pt idx="1081">
                  <c:v>42590.260416666664</c:v>
                </c:pt>
                <c:pt idx="1082">
                  <c:v>42590.270833333336</c:v>
                </c:pt>
                <c:pt idx="1083">
                  <c:v>42590.28125</c:v>
                </c:pt>
                <c:pt idx="1084">
                  <c:v>42590.291666666664</c:v>
                </c:pt>
                <c:pt idx="1085">
                  <c:v>42590.302083333336</c:v>
                </c:pt>
                <c:pt idx="1086">
                  <c:v>42590.3125</c:v>
                </c:pt>
                <c:pt idx="1087">
                  <c:v>42590.322916666664</c:v>
                </c:pt>
                <c:pt idx="1088">
                  <c:v>42590.333333333336</c:v>
                </c:pt>
                <c:pt idx="1089">
                  <c:v>42590.34375</c:v>
                </c:pt>
                <c:pt idx="1090">
                  <c:v>42590.354166666664</c:v>
                </c:pt>
                <c:pt idx="1091">
                  <c:v>42590.364583333336</c:v>
                </c:pt>
                <c:pt idx="1092">
                  <c:v>42590.375</c:v>
                </c:pt>
                <c:pt idx="1093">
                  <c:v>42590.385416666664</c:v>
                </c:pt>
                <c:pt idx="1094">
                  <c:v>42590.395833333336</c:v>
                </c:pt>
                <c:pt idx="1095">
                  <c:v>42590.40625</c:v>
                </c:pt>
                <c:pt idx="1096">
                  <c:v>42590.416666666664</c:v>
                </c:pt>
                <c:pt idx="1097">
                  <c:v>42590.427083333336</c:v>
                </c:pt>
                <c:pt idx="1098">
                  <c:v>42590.4375</c:v>
                </c:pt>
                <c:pt idx="1099">
                  <c:v>42590.447916666664</c:v>
                </c:pt>
                <c:pt idx="1100">
                  <c:v>42590.458333333336</c:v>
                </c:pt>
                <c:pt idx="1101">
                  <c:v>42590.46875</c:v>
                </c:pt>
                <c:pt idx="1102">
                  <c:v>42590.479166666664</c:v>
                </c:pt>
                <c:pt idx="1103">
                  <c:v>42590.489583333336</c:v>
                </c:pt>
                <c:pt idx="1104">
                  <c:v>42590.5</c:v>
                </c:pt>
                <c:pt idx="1105">
                  <c:v>42590.510416666664</c:v>
                </c:pt>
                <c:pt idx="1106">
                  <c:v>42590.520833333336</c:v>
                </c:pt>
                <c:pt idx="1107">
                  <c:v>42590.53125</c:v>
                </c:pt>
                <c:pt idx="1108">
                  <c:v>42590.541666666664</c:v>
                </c:pt>
                <c:pt idx="1109">
                  <c:v>42590.552083333336</c:v>
                </c:pt>
                <c:pt idx="1110">
                  <c:v>42590.5625</c:v>
                </c:pt>
                <c:pt idx="1111">
                  <c:v>42590.572916666664</c:v>
                </c:pt>
                <c:pt idx="1112">
                  <c:v>42590.583333333336</c:v>
                </c:pt>
                <c:pt idx="1113">
                  <c:v>42590.59375</c:v>
                </c:pt>
                <c:pt idx="1114">
                  <c:v>42590.604166666664</c:v>
                </c:pt>
                <c:pt idx="1115">
                  <c:v>42590.614583333336</c:v>
                </c:pt>
                <c:pt idx="1116">
                  <c:v>42590.625</c:v>
                </c:pt>
                <c:pt idx="1117">
                  <c:v>42590.635416666664</c:v>
                </c:pt>
                <c:pt idx="1118">
                  <c:v>42590.645833333336</c:v>
                </c:pt>
                <c:pt idx="1119">
                  <c:v>42590.65625</c:v>
                </c:pt>
                <c:pt idx="1120">
                  <c:v>42590.666666666664</c:v>
                </c:pt>
                <c:pt idx="1121">
                  <c:v>42590.677083333336</c:v>
                </c:pt>
                <c:pt idx="1122">
                  <c:v>42590.6875</c:v>
                </c:pt>
                <c:pt idx="1123">
                  <c:v>42590.697916666664</c:v>
                </c:pt>
                <c:pt idx="1124">
                  <c:v>42590.708333333336</c:v>
                </c:pt>
                <c:pt idx="1125">
                  <c:v>42590.71875</c:v>
                </c:pt>
                <c:pt idx="1126">
                  <c:v>42590.729166666664</c:v>
                </c:pt>
                <c:pt idx="1127">
                  <c:v>42590.739583333336</c:v>
                </c:pt>
                <c:pt idx="1128">
                  <c:v>42590.75</c:v>
                </c:pt>
                <c:pt idx="1129">
                  <c:v>42590.760416666664</c:v>
                </c:pt>
                <c:pt idx="1130">
                  <c:v>42590.770833333336</c:v>
                </c:pt>
                <c:pt idx="1131">
                  <c:v>42590.78125</c:v>
                </c:pt>
                <c:pt idx="1132">
                  <c:v>42590.791666666664</c:v>
                </c:pt>
                <c:pt idx="1133">
                  <c:v>42590.802083333336</c:v>
                </c:pt>
                <c:pt idx="1134">
                  <c:v>42590.8125</c:v>
                </c:pt>
                <c:pt idx="1135">
                  <c:v>42590.822916666664</c:v>
                </c:pt>
                <c:pt idx="1136">
                  <c:v>42590.833333333336</c:v>
                </c:pt>
                <c:pt idx="1137">
                  <c:v>42590.84375</c:v>
                </c:pt>
                <c:pt idx="1138">
                  <c:v>42590.854166666664</c:v>
                </c:pt>
                <c:pt idx="1139">
                  <c:v>42590.864583333336</c:v>
                </c:pt>
                <c:pt idx="1140">
                  <c:v>42590.875</c:v>
                </c:pt>
                <c:pt idx="1141">
                  <c:v>42590.885416666664</c:v>
                </c:pt>
                <c:pt idx="1142">
                  <c:v>42590.895833333336</c:v>
                </c:pt>
                <c:pt idx="1143">
                  <c:v>42590.90625</c:v>
                </c:pt>
                <c:pt idx="1144">
                  <c:v>42590.916666666664</c:v>
                </c:pt>
                <c:pt idx="1145">
                  <c:v>42590.927083333336</c:v>
                </c:pt>
                <c:pt idx="1146">
                  <c:v>42590.9375</c:v>
                </c:pt>
                <c:pt idx="1147">
                  <c:v>42590.947916666664</c:v>
                </c:pt>
                <c:pt idx="1148">
                  <c:v>42590.958333333336</c:v>
                </c:pt>
                <c:pt idx="1149">
                  <c:v>42590.96875</c:v>
                </c:pt>
                <c:pt idx="1150">
                  <c:v>42590.979166666664</c:v>
                </c:pt>
                <c:pt idx="1151">
                  <c:v>42590.989583333336</c:v>
                </c:pt>
                <c:pt idx="1152">
                  <c:v>42591</c:v>
                </c:pt>
                <c:pt idx="1153">
                  <c:v>42591.010416666664</c:v>
                </c:pt>
                <c:pt idx="1154">
                  <c:v>42591.020833333336</c:v>
                </c:pt>
                <c:pt idx="1155">
                  <c:v>42591.03125</c:v>
                </c:pt>
                <c:pt idx="1156">
                  <c:v>42591.041666666664</c:v>
                </c:pt>
                <c:pt idx="1157">
                  <c:v>42591.052083333336</c:v>
                </c:pt>
                <c:pt idx="1158">
                  <c:v>42591.0625</c:v>
                </c:pt>
                <c:pt idx="1159">
                  <c:v>42591.072916666664</c:v>
                </c:pt>
                <c:pt idx="1160">
                  <c:v>42591.083333333336</c:v>
                </c:pt>
                <c:pt idx="1161">
                  <c:v>42591.09375</c:v>
                </c:pt>
                <c:pt idx="1162">
                  <c:v>42591.104166666664</c:v>
                </c:pt>
                <c:pt idx="1163">
                  <c:v>42591.114583333336</c:v>
                </c:pt>
                <c:pt idx="1164">
                  <c:v>42591.125</c:v>
                </c:pt>
                <c:pt idx="1165">
                  <c:v>42591.135416666664</c:v>
                </c:pt>
                <c:pt idx="1166">
                  <c:v>42591.145833333336</c:v>
                </c:pt>
                <c:pt idx="1167">
                  <c:v>42591.15625</c:v>
                </c:pt>
                <c:pt idx="1168">
                  <c:v>42591.166666666664</c:v>
                </c:pt>
                <c:pt idx="1169">
                  <c:v>42591.177083333336</c:v>
                </c:pt>
                <c:pt idx="1170">
                  <c:v>42591.1875</c:v>
                </c:pt>
                <c:pt idx="1171">
                  <c:v>42591.197916666664</c:v>
                </c:pt>
                <c:pt idx="1172">
                  <c:v>42591.208333333336</c:v>
                </c:pt>
                <c:pt idx="1173">
                  <c:v>42591.21875</c:v>
                </c:pt>
                <c:pt idx="1174">
                  <c:v>42591.229166666664</c:v>
                </c:pt>
                <c:pt idx="1175">
                  <c:v>42591.239583333336</c:v>
                </c:pt>
                <c:pt idx="1176">
                  <c:v>42591.25</c:v>
                </c:pt>
                <c:pt idx="1177">
                  <c:v>42591.260416666664</c:v>
                </c:pt>
                <c:pt idx="1178">
                  <c:v>42591.270833333336</c:v>
                </c:pt>
                <c:pt idx="1179">
                  <c:v>42591.28125</c:v>
                </c:pt>
                <c:pt idx="1180">
                  <c:v>42591.291666666664</c:v>
                </c:pt>
                <c:pt idx="1181">
                  <c:v>42591.302083333336</c:v>
                </c:pt>
                <c:pt idx="1182">
                  <c:v>42591.3125</c:v>
                </c:pt>
                <c:pt idx="1183">
                  <c:v>42591.322916666664</c:v>
                </c:pt>
                <c:pt idx="1184">
                  <c:v>42591.333333333336</c:v>
                </c:pt>
                <c:pt idx="1185">
                  <c:v>42591.34375</c:v>
                </c:pt>
                <c:pt idx="1186">
                  <c:v>42591.354166666664</c:v>
                </c:pt>
                <c:pt idx="1187">
                  <c:v>42591.364583333336</c:v>
                </c:pt>
                <c:pt idx="1188">
                  <c:v>42591.375</c:v>
                </c:pt>
                <c:pt idx="1189">
                  <c:v>42591.385416666664</c:v>
                </c:pt>
                <c:pt idx="1190">
                  <c:v>42591.395833333336</c:v>
                </c:pt>
                <c:pt idx="1191">
                  <c:v>42591.40625</c:v>
                </c:pt>
                <c:pt idx="1192">
                  <c:v>42591.416666666664</c:v>
                </c:pt>
                <c:pt idx="1193">
                  <c:v>42591.427083333336</c:v>
                </c:pt>
                <c:pt idx="1194">
                  <c:v>42591.4375</c:v>
                </c:pt>
                <c:pt idx="1195">
                  <c:v>42591.447916666664</c:v>
                </c:pt>
                <c:pt idx="1196">
                  <c:v>42591.458333333336</c:v>
                </c:pt>
                <c:pt idx="1197">
                  <c:v>42591.46875</c:v>
                </c:pt>
                <c:pt idx="1198">
                  <c:v>42591.479166666664</c:v>
                </c:pt>
                <c:pt idx="1199">
                  <c:v>42591.489583333336</c:v>
                </c:pt>
                <c:pt idx="1200">
                  <c:v>42591.5</c:v>
                </c:pt>
                <c:pt idx="1201">
                  <c:v>42591.510416666664</c:v>
                </c:pt>
                <c:pt idx="1202">
                  <c:v>42591.520833333336</c:v>
                </c:pt>
                <c:pt idx="1203">
                  <c:v>42591.53125</c:v>
                </c:pt>
                <c:pt idx="1204">
                  <c:v>42591.541666666664</c:v>
                </c:pt>
                <c:pt idx="1205">
                  <c:v>42591.552083333336</c:v>
                </c:pt>
                <c:pt idx="1206">
                  <c:v>42591.5625</c:v>
                </c:pt>
                <c:pt idx="1207">
                  <c:v>42591.572916666664</c:v>
                </c:pt>
                <c:pt idx="1208">
                  <c:v>42591.583333333336</c:v>
                </c:pt>
                <c:pt idx="1209">
                  <c:v>42591.59375</c:v>
                </c:pt>
                <c:pt idx="1210">
                  <c:v>42591.604166666664</c:v>
                </c:pt>
                <c:pt idx="1211">
                  <c:v>42591.614583333336</c:v>
                </c:pt>
                <c:pt idx="1212">
                  <c:v>42591.625</c:v>
                </c:pt>
                <c:pt idx="1213">
                  <c:v>42591.635416666664</c:v>
                </c:pt>
                <c:pt idx="1214">
                  <c:v>42591.645833333336</c:v>
                </c:pt>
                <c:pt idx="1215">
                  <c:v>42591.65625</c:v>
                </c:pt>
                <c:pt idx="1216">
                  <c:v>42591.666666666664</c:v>
                </c:pt>
                <c:pt idx="1217">
                  <c:v>42591.677083333336</c:v>
                </c:pt>
                <c:pt idx="1218">
                  <c:v>42591.6875</c:v>
                </c:pt>
                <c:pt idx="1219">
                  <c:v>42591.697916666664</c:v>
                </c:pt>
                <c:pt idx="1220">
                  <c:v>42591.708333333336</c:v>
                </c:pt>
                <c:pt idx="1221">
                  <c:v>42591.71875</c:v>
                </c:pt>
                <c:pt idx="1222">
                  <c:v>42591.729166666664</c:v>
                </c:pt>
                <c:pt idx="1223">
                  <c:v>42591.739583333336</c:v>
                </c:pt>
                <c:pt idx="1224">
                  <c:v>42591.75</c:v>
                </c:pt>
                <c:pt idx="1225">
                  <c:v>42591.760416666664</c:v>
                </c:pt>
                <c:pt idx="1226">
                  <c:v>42591.770833333336</c:v>
                </c:pt>
                <c:pt idx="1227">
                  <c:v>42591.78125</c:v>
                </c:pt>
                <c:pt idx="1228">
                  <c:v>42591.791666666664</c:v>
                </c:pt>
                <c:pt idx="1229">
                  <c:v>42591.802083333336</c:v>
                </c:pt>
                <c:pt idx="1230">
                  <c:v>42591.8125</c:v>
                </c:pt>
                <c:pt idx="1231">
                  <c:v>42591.822916666664</c:v>
                </c:pt>
                <c:pt idx="1232">
                  <c:v>42591.833333333336</c:v>
                </c:pt>
                <c:pt idx="1233">
                  <c:v>42591.84375</c:v>
                </c:pt>
                <c:pt idx="1234">
                  <c:v>42591.854166666664</c:v>
                </c:pt>
                <c:pt idx="1235">
                  <c:v>42591.864583333336</c:v>
                </c:pt>
                <c:pt idx="1236">
                  <c:v>42591.875</c:v>
                </c:pt>
                <c:pt idx="1237">
                  <c:v>42591.885416666664</c:v>
                </c:pt>
                <c:pt idx="1238">
                  <c:v>42591.895833333336</c:v>
                </c:pt>
                <c:pt idx="1239">
                  <c:v>42591.90625</c:v>
                </c:pt>
                <c:pt idx="1240">
                  <c:v>42591.916666666664</c:v>
                </c:pt>
                <c:pt idx="1241">
                  <c:v>42591.927083333336</c:v>
                </c:pt>
                <c:pt idx="1242">
                  <c:v>42591.9375</c:v>
                </c:pt>
                <c:pt idx="1243">
                  <c:v>42591.947916666664</c:v>
                </c:pt>
                <c:pt idx="1244">
                  <c:v>42591.958333333336</c:v>
                </c:pt>
                <c:pt idx="1245">
                  <c:v>42591.96875</c:v>
                </c:pt>
                <c:pt idx="1246">
                  <c:v>42591.979166666664</c:v>
                </c:pt>
                <c:pt idx="1247">
                  <c:v>42591.989583333336</c:v>
                </c:pt>
                <c:pt idx="1248">
                  <c:v>42592</c:v>
                </c:pt>
                <c:pt idx="1249">
                  <c:v>42592.010416666664</c:v>
                </c:pt>
                <c:pt idx="1250">
                  <c:v>42592.020833333336</c:v>
                </c:pt>
                <c:pt idx="1251">
                  <c:v>42592.03125</c:v>
                </c:pt>
                <c:pt idx="1252">
                  <c:v>42592.041666666664</c:v>
                </c:pt>
                <c:pt idx="1253">
                  <c:v>42592.052083333336</c:v>
                </c:pt>
                <c:pt idx="1254">
                  <c:v>42592.0625</c:v>
                </c:pt>
                <c:pt idx="1255">
                  <c:v>42592.072916666664</c:v>
                </c:pt>
                <c:pt idx="1256">
                  <c:v>42592.083333333336</c:v>
                </c:pt>
                <c:pt idx="1257">
                  <c:v>42592.09375</c:v>
                </c:pt>
                <c:pt idx="1258">
                  <c:v>42592.104166666664</c:v>
                </c:pt>
                <c:pt idx="1259">
                  <c:v>42592.114583333336</c:v>
                </c:pt>
                <c:pt idx="1260">
                  <c:v>42592.125</c:v>
                </c:pt>
                <c:pt idx="1261">
                  <c:v>42592.135416666664</c:v>
                </c:pt>
                <c:pt idx="1262">
                  <c:v>42592.145833333336</c:v>
                </c:pt>
                <c:pt idx="1263">
                  <c:v>42592.15625</c:v>
                </c:pt>
                <c:pt idx="1264">
                  <c:v>42592.166666666664</c:v>
                </c:pt>
                <c:pt idx="1265">
                  <c:v>42592.177083333336</c:v>
                </c:pt>
                <c:pt idx="1266">
                  <c:v>42592.1875</c:v>
                </c:pt>
                <c:pt idx="1267">
                  <c:v>42592.197916666664</c:v>
                </c:pt>
                <c:pt idx="1268">
                  <c:v>42592.208333333336</c:v>
                </c:pt>
                <c:pt idx="1269">
                  <c:v>42592.21875</c:v>
                </c:pt>
                <c:pt idx="1270">
                  <c:v>42592.229166666664</c:v>
                </c:pt>
                <c:pt idx="1271">
                  <c:v>42592.239583333336</c:v>
                </c:pt>
                <c:pt idx="1272">
                  <c:v>42592.25</c:v>
                </c:pt>
                <c:pt idx="1273">
                  <c:v>42592.260416666664</c:v>
                </c:pt>
                <c:pt idx="1274">
                  <c:v>42592.270833333336</c:v>
                </c:pt>
                <c:pt idx="1275">
                  <c:v>42592.28125</c:v>
                </c:pt>
                <c:pt idx="1276">
                  <c:v>42592.291666666664</c:v>
                </c:pt>
                <c:pt idx="1277">
                  <c:v>42592.302083333336</c:v>
                </c:pt>
                <c:pt idx="1278">
                  <c:v>42592.3125</c:v>
                </c:pt>
                <c:pt idx="1279">
                  <c:v>42592.322916666664</c:v>
                </c:pt>
                <c:pt idx="1280">
                  <c:v>42592.333333333336</c:v>
                </c:pt>
                <c:pt idx="1281">
                  <c:v>42592.34375</c:v>
                </c:pt>
                <c:pt idx="1282">
                  <c:v>42592.354166666664</c:v>
                </c:pt>
                <c:pt idx="1283">
                  <c:v>42592.364583333336</c:v>
                </c:pt>
                <c:pt idx="1284">
                  <c:v>42592.375</c:v>
                </c:pt>
                <c:pt idx="1285">
                  <c:v>42592.385416666664</c:v>
                </c:pt>
                <c:pt idx="1286">
                  <c:v>42592.395833333336</c:v>
                </c:pt>
                <c:pt idx="1287">
                  <c:v>42592.40625</c:v>
                </c:pt>
                <c:pt idx="1288">
                  <c:v>42592.416666666664</c:v>
                </c:pt>
                <c:pt idx="1289">
                  <c:v>42592.427083333336</c:v>
                </c:pt>
                <c:pt idx="1290">
                  <c:v>42592.4375</c:v>
                </c:pt>
                <c:pt idx="1291">
                  <c:v>42592.447916666664</c:v>
                </c:pt>
                <c:pt idx="1292">
                  <c:v>42592.458333333336</c:v>
                </c:pt>
                <c:pt idx="1293">
                  <c:v>42592.46875</c:v>
                </c:pt>
                <c:pt idx="1294">
                  <c:v>42592.479166666664</c:v>
                </c:pt>
                <c:pt idx="1295">
                  <c:v>42592.489583333336</c:v>
                </c:pt>
                <c:pt idx="1296">
                  <c:v>42592.5</c:v>
                </c:pt>
                <c:pt idx="1297">
                  <c:v>42592.510416666664</c:v>
                </c:pt>
                <c:pt idx="1298">
                  <c:v>42592.520833333336</c:v>
                </c:pt>
                <c:pt idx="1299">
                  <c:v>42592.53125</c:v>
                </c:pt>
                <c:pt idx="1300">
                  <c:v>42592.541666666664</c:v>
                </c:pt>
                <c:pt idx="1301">
                  <c:v>42592.552083333336</c:v>
                </c:pt>
                <c:pt idx="1302">
                  <c:v>42592.5625</c:v>
                </c:pt>
                <c:pt idx="1303">
                  <c:v>42592.572916666664</c:v>
                </c:pt>
                <c:pt idx="1304">
                  <c:v>42592.583333333336</c:v>
                </c:pt>
                <c:pt idx="1305">
                  <c:v>42592.59375</c:v>
                </c:pt>
                <c:pt idx="1306">
                  <c:v>42592.604166666664</c:v>
                </c:pt>
                <c:pt idx="1307">
                  <c:v>42592.614583333336</c:v>
                </c:pt>
                <c:pt idx="1308">
                  <c:v>42592.625</c:v>
                </c:pt>
                <c:pt idx="1309">
                  <c:v>42592.635416666664</c:v>
                </c:pt>
                <c:pt idx="1310">
                  <c:v>42592.645833333336</c:v>
                </c:pt>
                <c:pt idx="1311">
                  <c:v>42592.65625</c:v>
                </c:pt>
                <c:pt idx="1312">
                  <c:v>42592.666666666664</c:v>
                </c:pt>
                <c:pt idx="1313">
                  <c:v>42592.677083333336</c:v>
                </c:pt>
                <c:pt idx="1314">
                  <c:v>42592.6875</c:v>
                </c:pt>
                <c:pt idx="1315">
                  <c:v>42592.697916666664</c:v>
                </c:pt>
                <c:pt idx="1316">
                  <c:v>42592.708333333336</c:v>
                </c:pt>
                <c:pt idx="1317">
                  <c:v>42592.71875</c:v>
                </c:pt>
                <c:pt idx="1318">
                  <c:v>42592.729166666664</c:v>
                </c:pt>
                <c:pt idx="1319">
                  <c:v>42592.739583333336</c:v>
                </c:pt>
                <c:pt idx="1320">
                  <c:v>42592.75</c:v>
                </c:pt>
                <c:pt idx="1321">
                  <c:v>42592.760416666664</c:v>
                </c:pt>
                <c:pt idx="1322">
                  <c:v>42592.770833333336</c:v>
                </c:pt>
                <c:pt idx="1323">
                  <c:v>42592.78125</c:v>
                </c:pt>
                <c:pt idx="1324">
                  <c:v>42592.791666666664</c:v>
                </c:pt>
                <c:pt idx="1325">
                  <c:v>42592.802083333336</c:v>
                </c:pt>
                <c:pt idx="1326">
                  <c:v>42592.8125</c:v>
                </c:pt>
                <c:pt idx="1327">
                  <c:v>42592.822916666664</c:v>
                </c:pt>
                <c:pt idx="1328">
                  <c:v>42592.833333333336</c:v>
                </c:pt>
                <c:pt idx="1329">
                  <c:v>42592.84375</c:v>
                </c:pt>
                <c:pt idx="1330">
                  <c:v>42592.854166666664</c:v>
                </c:pt>
                <c:pt idx="1331">
                  <c:v>42592.864583333336</c:v>
                </c:pt>
                <c:pt idx="1332">
                  <c:v>42592.875</c:v>
                </c:pt>
                <c:pt idx="1333">
                  <c:v>42592.885416666664</c:v>
                </c:pt>
                <c:pt idx="1334">
                  <c:v>42592.895833333336</c:v>
                </c:pt>
                <c:pt idx="1335">
                  <c:v>42592.90625</c:v>
                </c:pt>
                <c:pt idx="1336">
                  <c:v>42592.916666666664</c:v>
                </c:pt>
                <c:pt idx="1337">
                  <c:v>42592.927083333336</c:v>
                </c:pt>
                <c:pt idx="1338">
                  <c:v>42592.9375</c:v>
                </c:pt>
                <c:pt idx="1339">
                  <c:v>42592.947916666664</c:v>
                </c:pt>
                <c:pt idx="1340">
                  <c:v>42592.958333333336</c:v>
                </c:pt>
                <c:pt idx="1341">
                  <c:v>42592.96875</c:v>
                </c:pt>
                <c:pt idx="1342">
                  <c:v>42592.979166666664</c:v>
                </c:pt>
                <c:pt idx="1343">
                  <c:v>42592.989583333336</c:v>
                </c:pt>
                <c:pt idx="1344">
                  <c:v>42593</c:v>
                </c:pt>
                <c:pt idx="1345">
                  <c:v>42593.010416666664</c:v>
                </c:pt>
                <c:pt idx="1346">
                  <c:v>42593.020833333336</c:v>
                </c:pt>
                <c:pt idx="1347">
                  <c:v>42593.03125</c:v>
                </c:pt>
                <c:pt idx="1348">
                  <c:v>42593.041666666664</c:v>
                </c:pt>
                <c:pt idx="1349">
                  <c:v>42593.052083333336</c:v>
                </c:pt>
                <c:pt idx="1350">
                  <c:v>42593.0625</c:v>
                </c:pt>
                <c:pt idx="1351">
                  <c:v>42593.072916666664</c:v>
                </c:pt>
                <c:pt idx="1352">
                  <c:v>42593.083333333336</c:v>
                </c:pt>
                <c:pt idx="1353">
                  <c:v>42593.09375</c:v>
                </c:pt>
                <c:pt idx="1354">
                  <c:v>42593.104166666664</c:v>
                </c:pt>
                <c:pt idx="1355">
                  <c:v>42593.114583333336</c:v>
                </c:pt>
                <c:pt idx="1356">
                  <c:v>42593.125</c:v>
                </c:pt>
                <c:pt idx="1357">
                  <c:v>42593.135416666664</c:v>
                </c:pt>
                <c:pt idx="1358">
                  <c:v>42593.145833333336</c:v>
                </c:pt>
                <c:pt idx="1359">
                  <c:v>42593.15625</c:v>
                </c:pt>
                <c:pt idx="1360">
                  <c:v>42593.166666666664</c:v>
                </c:pt>
                <c:pt idx="1361">
                  <c:v>42593.177083333336</c:v>
                </c:pt>
                <c:pt idx="1362">
                  <c:v>42593.1875</c:v>
                </c:pt>
                <c:pt idx="1363">
                  <c:v>42593.197916666664</c:v>
                </c:pt>
                <c:pt idx="1364">
                  <c:v>42593.208333333336</c:v>
                </c:pt>
                <c:pt idx="1365">
                  <c:v>42593.21875</c:v>
                </c:pt>
                <c:pt idx="1366">
                  <c:v>42593.229166666664</c:v>
                </c:pt>
                <c:pt idx="1367">
                  <c:v>42593.239583333336</c:v>
                </c:pt>
                <c:pt idx="1368">
                  <c:v>42593.25</c:v>
                </c:pt>
                <c:pt idx="1369">
                  <c:v>42593.260416666664</c:v>
                </c:pt>
                <c:pt idx="1370">
                  <c:v>42593.270833333336</c:v>
                </c:pt>
                <c:pt idx="1371">
                  <c:v>42593.28125</c:v>
                </c:pt>
                <c:pt idx="1372">
                  <c:v>42593.291666666664</c:v>
                </c:pt>
                <c:pt idx="1373">
                  <c:v>42593.302083333336</c:v>
                </c:pt>
                <c:pt idx="1374">
                  <c:v>42593.3125</c:v>
                </c:pt>
                <c:pt idx="1375">
                  <c:v>42593.322916666664</c:v>
                </c:pt>
                <c:pt idx="1376">
                  <c:v>42593.333333333336</c:v>
                </c:pt>
                <c:pt idx="1377">
                  <c:v>42593.34375</c:v>
                </c:pt>
                <c:pt idx="1378">
                  <c:v>42593.354166666664</c:v>
                </c:pt>
                <c:pt idx="1379">
                  <c:v>42593.364583333336</c:v>
                </c:pt>
                <c:pt idx="1380">
                  <c:v>42593.375</c:v>
                </c:pt>
                <c:pt idx="1381">
                  <c:v>42593.385416666664</c:v>
                </c:pt>
                <c:pt idx="1382">
                  <c:v>42593.395833333336</c:v>
                </c:pt>
                <c:pt idx="1383">
                  <c:v>42593.40625</c:v>
                </c:pt>
                <c:pt idx="1384">
                  <c:v>42593.416666666664</c:v>
                </c:pt>
                <c:pt idx="1385">
                  <c:v>42593.427083333336</c:v>
                </c:pt>
                <c:pt idx="1386">
                  <c:v>42593.4375</c:v>
                </c:pt>
                <c:pt idx="1387">
                  <c:v>42593.447916666664</c:v>
                </c:pt>
                <c:pt idx="1388">
                  <c:v>42593.458333333336</c:v>
                </c:pt>
                <c:pt idx="1389">
                  <c:v>42593.46875</c:v>
                </c:pt>
                <c:pt idx="1390">
                  <c:v>42593.479166666664</c:v>
                </c:pt>
                <c:pt idx="1391">
                  <c:v>42593.489583333336</c:v>
                </c:pt>
                <c:pt idx="1392">
                  <c:v>42593.5</c:v>
                </c:pt>
                <c:pt idx="1393">
                  <c:v>42593.510416666664</c:v>
                </c:pt>
                <c:pt idx="1394">
                  <c:v>42593.520833333336</c:v>
                </c:pt>
                <c:pt idx="1395">
                  <c:v>42593.53125</c:v>
                </c:pt>
                <c:pt idx="1396">
                  <c:v>42593.541666666664</c:v>
                </c:pt>
                <c:pt idx="1397">
                  <c:v>42593.552083333336</c:v>
                </c:pt>
                <c:pt idx="1398">
                  <c:v>42593.5625</c:v>
                </c:pt>
                <c:pt idx="1399">
                  <c:v>42593.572916666664</c:v>
                </c:pt>
                <c:pt idx="1400">
                  <c:v>42593.583333333336</c:v>
                </c:pt>
                <c:pt idx="1401">
                  <c:v>42593.59375</c:v>
                </c:pt>
                <c:pt idx="1402">
                  <c:v>42593.604166666664</c:v>
                </c:pt>
                <c:pt idx="1403">
                  <c:v>42593.614583333336</c:v>
                </c:pt>
                <c:pt idx="1404">
                  <c:v>42593.625</c:v>
                </c:pt>
                <c:pt idx="1405">
                  <c:v>42593.635416666664</c:v>
                </c:pt>
                <c:pt idx="1406">
                  <c:v>42593.645833333336</c:v>
                </c:pt>
                <c:pt idx="1407">
                  <c:v>42593.65625</c:v>
                </c:pt>
                <c:pt idx="1408">
                  <c:v>42593.666666666664</c:v>
                </c:pt>
                <c:pt idx="1409">
                  <c:v>42593.677083333336</c:v>
                </c:pt>
                <c:pt idx="1410">
                  <c:v>42593.6875</c:v>
                </c:pt>
                <c:pt idx="1411">
                  <c:v>42593.697916666664</c:v>
                </c:pt>
                <c:pt idx="1412">
                  <c:v>42593.708333333336</c:v>
                </c:pt>
                <c:pt idx="1413">
                  <c:v>42593.71875</c:v>
                </c:pt>
                <c:pt idx="1414">
                  <c:v>42593.729166666664</c:v>
                </c:pt>
                <c:pt idx="1415">
                  <c:v>42593.739583333336</c:v>
                </c:pt>
                <c:pt idx="1416">
                  <c:v>42593.75</c:v>
                </c:pt>
                <c:pt idx="1417">
                  <c:v>42593.760416666664</c:v>
                </c:pt>
                <c:pt idx="1418">
                  <c:v>42593.770833333336</c:v>
                </c:pt>
                <c:pt idx="1419">
                  <c:v>42593.78125</c:v>
                </c:pt>
                <c:pt idx="1420">
                  <c:v>42593.791666666664</c:v>
                </c:pt>
                <c:pt idx="1421">
                  <c:v>42593.802083333336</c:v>
                </c:pt>
                <c:pt idx="1422">
                  <c:v>42593.8125</c:v>
                </c:pt>
                <c:pt idx="1423">
                  <c:v>42593.822916666664</c:v>
                </c:pt>
                <c:pt idx="1424">
                  <c:v>42593.833333333336</c:v>
                </c:pt>
                <c:pt idx="1425">
                  <c:v>42593.84375</c:v>
                </c:pt>
                <c:pt idx="1426">
                  <c:v>42593.854166666664</c:v>
                </c:pt>
                <c:pt idx="1427">
                  <c:v>42593.864583333336</c:v>
                </c:pt>
                <c:pt idx="1428">
                  <c:v>42593.875</c:v>
                </c:pt>
                <c:pt idx="1429">
                  <c:v>42593.885416666664</c:v>
                </c:pt>
                <c:pt idx="1430">
                  <c:v>42593.895833333336</c:v>
                </c:pt>
                <c:pt idx="1431">
                  <c:v>42593.90625</c:v>
                </c:pt>
                <c:pt idx="1432">
                  <c:v>42593.916666666664</c:v>
                </c:pt>
                <c:pt idx="1433">
                  <c:v>42593.927083333336</c:v>
                </c:pt>
                <c:pt idx="1434">
                  <c:v>42593.9375</c:v>
                </c:pt>
                <c:pt idx="1435">
                  <c:v>42593.947916666664</c:v>
                </c:pt>
                <c:pt idx="1436">
                  <c:v>42593.958333333336</c:v>
                </c:pt>
                <c:pt idx="1437">
                  <c:v>42593.96875</c:v>
                </c:pt>
                <c:pt idx="1438">
                  <c:v>42593.979166666664</c:v>
                </c:pt>
                <c:pt idx="1439">
                  <c:v>42593.989583333336</c:v>
                </c:pt>
                <c:pt idx="1440">
                  <c:v>42594</c:v>
                </c:pt>
                <c:pt idx="1441">
                  <c:v>42594.010416666664</c:v>
                </c:pt>
                <c:pt idx="1442">
                  <c:v>42594.020833333336</c:v>
                </c:pt>
                <c:pt idx="1443">
                  <c:v>42594.03125</c:v>
                </c:pt>
                <c:pt idx="1444">
                  <c:v>42594.041666666664</c:v>
                </c:pt>
                <c:pt idx="1445">
                  <c:v>42594.052083333336</c:v>
                </c:pt>
                <c:pt idx="1446">
                  <c:v>42594.0625</c:v>
                </c:pt>
                <c:pt idx="1447">
                  <c:v>42594.072916666664</c:v>
                </c:pt>
                <c:pt idx="1448">
                  <c:v>42594.083333333336</c:v>
                </c:pt>
                <c:pt idx="1449">
                  <c:v>42594.09375</c:v>
                </c:pt>
                <c:pt idx="1450">
                  <c:v>42594.104166666664</c:v>
                </c:pt>
                <c:pt idx="1451">
                  <c:v>42594.114583333336</c:v>
                </c:pt>
                <c:pt idx="1452">
                  <c:v>42594.125</c:v>
                </c:pt>
                <c:pt idx="1453">
                  <c:v>42594.135416666664</c:v>
                </c:pt>
                <c:pt idx="1454">
                  <c:v>42594.145833333336</c:v>
                </c:pt>
                <c:pt idx="1455">
                  <c:v>42594.15625</c:v>
                </c:pt>
                <c:pt idx="1456">
                  <c:v>42594.166666666664</c:v>
                </c:pt>
                <c:pt idx="1457">
                  <c:v>42594.177083333336</c:v>
                </c:pt>
                <c:pt idx="1458">
                  <c:v>42594.1875</c:v>
                </c:pt>
                <c:pt idx="1459">
                  <c:v>42594.197916666664</c:v>
                </c:pt>
                <c:pt idx="1460">
                  <c:v>42594.208333333336</c:v>
                </c:pt>
                <c:pt idx="1461">
                  <c:v>42594.21875</c:v>
                </c:pt>
                <c:pt idx="1462">
                  <c:v>42594.229166666664</c:v>
                </c:pt>
                <c:pt idx="1463">
                  <c:v>42594.239583333336</c:v>
                </c:pt>
                <c:pt idx="1464">
                  <c:v>42594.25</c:v>
                </c:pt>
                <c:pt idx="1465">
                  <c:v>42594.260416666664</c:v>
                </c:pt>
                <c:pt idx="1466">
                  <c:v>42594.270833333336</c:v>
                </c:pt>
                <c:pt idx="1467">
                  <c:v>42594.28125</c:v>
                </c:pt>
                <c:pt idx="1468">
                  <c:v>42594.291666666664</c:v>
                </c:pt>
                <c:pt idx="1469">
                  <c:v>42594.302083333336</c:v>
                </c:pt>
                <c:pt idx="1470">
                  <c:v>42594.3125</c:v>
                </c:pt>
                <c:pt idx="1471">
                  <c:v>42594.322916666664</c:v>
                </c:pt>
                <c:pt idx="1472">
                  <c:v>42594.333333333336</c:v>
                </c:pt>
                <c:pt idx="1473">
                  <c:v>42594.34375</c:v>
                </c:pt>
                <c:pt idx="1474">
                  <c:v>42594.354166666664</c:v>
                </c:pt>
                <c:pt idx="1475">
                  <c:v>42594.364583333336</c:v>
                </c:pt>
                <c:pt idx="1476">
                  <c:v>42594.375</c:v>
                </c:pt>
                <c:pt idx="1477">
                  <c:v>42594.385416666664</c:v>
                </c:pt>
                <c:pt idx="1478">
                  <c:v>42594.395833333336</c:v>
                </c:pt>
                <c:pt idx="1479">
                  <c:v>42594.40625</c:v>
                </c:pt>
                <c:pt idx="1480">
                  <c:v>42594.416666666664</c:v>
                </c:pt>
                <c:pt idx="1481">
                  <c:v>42594.427083333336</c:v>
                </c:pt>
                <c:pt idx="1482">
                  <c:v>42594.4375</c:v>
                </c:pt>
                <c:pt idx="1483">
                  <c:v>42594.447916666664</c:v>
                </c:pt>
                <c:pt idx="1484">
                  <c:v>42594.458333333336</c:v>
                </c:pt>
                <c:pt idx="1485">
                  <c:v>42594.46875</c:v>
                </c:pt>
                <c:pt idx="1486">
                  <c:v>42594.479166666664</c:v>
                </c:pt>
                <c:pt idx="1487">
                  <c:v>42594.489583333336</c:v>
                </c:pt>
                <c:pt idx="1488">
                  <c:v>42594.5</c:v>
                </c:pt>
                <c:pt idx="1489">
                  <c:v>42594.510416666664</c:v>
                </c:pt>
                <c:pt idx="1490">
                  <c:v>42594.520833333336</c:v>
                </c:pt>
                <c:pt idx="1491">
                  <c:v>42594.53125</c:v>
                </c:pt>
                <c:pt idx="1492">
                  <c:v>42594.541666666664</c:v>
                </c:pt>
                <c:pt idx="1493">
                  <c:v>42594.552083333336</c:v>
                </c:pt>
                <c:pt idx="1494">
                  <c:v>42594.5625</c:v>
                </c:pt>
                <c:pt idx="1495">
                  <c:v>42594.572916666664</c:v>
                </c:pt>
                <c:pt idx="1496">
                  <c:v>42594.583333333336</c:v>
                </c:pt>
                <c:pt idx="1497">
                  <c:v>42594.59375</c:v>
                </c:pt>
                <c:pt idx="1498">
                  <c:v>42594.604166666664</c:v>
                </c:pt>
                <c:pt idx="1499">
                  <c:v>42594.614583333336</c:v>
                </c:pt>
                <c:pt idx="1500">
                  <c:v>42594.625</c:v>
                </c:pt>
                <c:pt idx="1501">
                  <c:v>42594.635416666664</c:v>
                </c:pt>
                <c:pt idx="1502">
                  <c:v>42594.645833333336</c:v>
                </c:pt>
                <c:pt idx="1503">
                  <c:v>42594.65625</c:v>
                </c:pt>
                <c:pt idx="1504">
                  <c:v>42594.666666666664</c:v>
                </c:pt>
                <c:pt idx="1505">
                  <c:v>42594.677083333336</c:v>
                </c:pt>
                <c:pt idx="1506">
                  <c:v>42594.6875</c:v>
                </c:pt>
                <c:pt idx="1507">
                  <c:v>42594.697916666664</c:v>
                </c:pt>
                <c:pt idx="1508">
                  <c:v>42594.708333333336</c:v>
                </c:pt>
                <c:pt idx="1509">
                  <c:v>42594.71875</c:v>
                </c:pt>
                <c:pt idx="1510">
                  <c:v>42594.729166666664</c:v>
                </c:pt>
                <c:pt idx="1511">
                  <c:v>42594.739583333336</c:v>
                </c:pt>
                <c:pt idx="1512">
                  <c:v>42594.75</c:v>
                </c:pt>
                <c:pt idx="1513">
                  <c:v>42594.760416666664</c:v>
                </c:pt>
                <c:pt idx="1514">
                  <c:v>42594.770833333336</c:v>
                </c:pt>
                <c:pt idx="1515">
                  <c:v>42594.78125</c:v>
                </c:pt>
                <c:pt idx="1516">
                  <c:v>42594.791666666664</c:v>
                </c:pt>
                <c:pt idx="1517">
                  <c:v>42594.802083333336</c:v>
                </c:pt>
                <c:pt idx="1518">
                  <c:v>42594.8125</c:v>
                </c:pt>
                <c:pt idx="1519">
                  <c:v>42594.822916666664</c:v>
                </c:pt>
                <c:pt idx="1520">
                  <c:v>42594.833333333336</c:v>
                </c:pt>
                <c:pt idx="1521">
                  <c:v>42594.84375</c:v>
                </c:pt>
                <c:pt idx="1522">
                  <c:v>42594.854166666664</c:v>
                </c:pt>
                <c:pt idx="1523">
                  <c:v>42594.864583333336</c:v>
                </c:pt>
                <c:pt idx="1524">
                  <c:v>42594.875</c:v>
                </c:pt>
                <c:pt idx="1525">
                  <c:v>42594.885416666664</c:v>
                </c:pt>
                <c:pt idx="1526">
                  <c:v>42594.895833333336</c:v>
                </c:pt>
                <c:pt idx="1527">
                  <c:v>42594.90625</c:v>
                </c:pt>
                <c:pt idx="1528">
                  <c:v>42594.916666666664</c:v>
                </c:pt>
                <c:pt idx="1529">
                  <c:v>42594.927083333336</c:v>
                </c:pt>
                <c:pt idx="1530">
                  <c:v>42594.9375</c:v>
                </c:pt>
                <c:pt idx="1531">
                  <c:v>42594.947916666664</c:v>
                </c:pt>
                <c:pt idx="1532">
                  <c:v>42594.958333333336</c:v>
                </c:pt>
                <c:pt idx="1533">
                  <c:v>42594.96875</c:v>
                </c:pt>
                <c:pt idx="1534">
                  <c:v>42594.979166666664</c:v>
                </c:pt>
                <c:pt idx="1535">
                  <c:v>42594.989583333336</c:v>
                </c:pt>
                <c:pt idx="1536">
                  <c:v>42595</c:v>
                </c:pt>
                <c:pt idx="1537">
                  <c:v>42595.010416666664</c:v>
                </c:pt>
                <c:pt idx="1538">
                  <c:v>42595.020833333336</c:v>
                </c:pt>
                <c:pt idx="1539">
                  <c:v>42595.03125</c:v>
                </c:pt>
                <c:pt idx="1540">
                  <c:v>42595.041666666664</c:v>
                </c:pt>
                <c:pt idx="1541">
                  <c:v>42595.052083333336</c:v>
                </c:pt>
                <c:pt idx="1542">
                  <c:v>42595.0625</c:v>
                </c:pt>
                <c:pt idx="1543">
                  <c:v>42595.072916666664</c:v>
                </c:pt>
                <c:pt idx="1544">
                  <c:v>42595.083333333336</c:v>
                </c:pt>
                <c:pt idx="1545">
                  <c:v>42595.09375</c:v>
                </c:pt>
                <c:pt idx="1546">
                  <c:v>42595.104166666664</c:v>
                </c:pt>
                <c:pt idx="1547">
                  <c:v>42595.114583333336</c:v>
                </c:pt>
                <c:pt idx="1548">
                  <c:v>42595.125</c:v>
                </c:pt>
                <c:pt idx="1549">
                  <c:v>42595.135416666664</c:v>
                </c:pt>
                <c:pt idx="1550">
                  <c:v>42595.145833333336</c:v>
                </c:pt>
                <c:pt idx="1551">
                  <c:v>42595.15625</c:v>
                </c:pt>
                <c:pt idx="1552">
                  <c:v>42595.166666666664</c:v>
                </c:pt>
                <c:pt idx="1553">
                  <c:v>42595.177083333336</c:v>
                </c:pt>
                <c:pt idx="1554">
                  <c:v>42595.1875</c:v>
                </c:pt>
                <c:pt idx="1555">
                  <c:v>42595.197916666664</c:v>
                </c:pt>
                <c:pt idx="1556">
                  <c:v>42595.208333333336</c:v>
                </c:pt>
                <c:pt idx="1557">
                  <c:v>42595.21875</c:v>
                </c:pt>
                <c:pt idx="1558">
                  <c:v>42595.229166666664</c:v>
                </c:pt>
                <c:pt idx="1559">
                  <c:v>42595.239583333336</c:v>
                </c:pt>
                <c:pt idx="1560">
                  <c:v>42595.25</c:v>
                </c:pt>
                <c:pt idx="1561">
                  <c:v>42595.260416666664</c:v>
                </c:pt>
                <c:pt idx="1562">
                  <c:v>42595.270833333336</c:v>
                </c:pt>
                <c:pt idx="1563">
                  <c:v>42595.28125</c:v>
                </c:pt>
                <c:pt idx="1564">
                  <c:v>42595.291666666664</c:v>
                </c:pt>
                <c:pt idx="1565">
                  <c:v>42595.302083333336</c:v>
                </c:pt>
                <c:pt idx="1566">
                  <c:v>42595.3125</c:v>
                </c:pt>
                <c:pt idx="1567">
                  <c:v>42595.322916666664</c:v>
                </c:pt>
                <c:pt idx="1568">
                  <c:v>42595.333333333336</c:v>
                </c:pt>
                <c:pt idx="1569">
                  <c:v>42595.34375</c:v>
                </c:pt>
                <c:pt idx="1570">
                  <c:v>42595.354166666664</c:v>
                </c:pt>
                <c:pt idx="1571">
                  <c:v>42595.364583333336</c:v>
                </c:pt>
                <c:pt idx="1572">
                  <c:v>42595.375</c:v>
                </c:pt>
                <c:pt idx="1573">
                  <c:v>42595.385416666664</c:v>
                </c:pt>
                <c:pt idx="1574">
                  <c:v>42595.395833333336</c:v>
                </c:pt>
                <c:pt idx="1575">
                  <c:v>42595.40625</c:v>
                </c:pt>
                <c:pt idx="1576">
                  <c:v>42595.416666666664</c:v>
                </c:pt>
                <c:pt idx="1577">
                  <c:v>42595.427083333336</c:v>
                </c:pt>
                <c:pt idx="1578">
                  <c:v>42595.4375</c:v>
                </c:pt>
                <c:pt idx="1579">
                  <c:v>42595.447916666664</c:v>
                </c:pt>
                <c:pt idx="1580">
                  <c:v>42595.458333333336</c:v>
                </c:pt>
                <c:pt idx="1581">
                  <c:v>42595.46875</c:v>
                </c:pt>
                <c:pt idx="1582">
                  <c:v>42595.479166666664</c:v>
                </c:pt>
                <c:pt idx="1583">
                  <c:v>42595.489583333336</c:v>
                </c:pt>
                <c:pt idx="1584">
                  <c:v>42595.5</c:v>
                </c:pt>
                <c:pt idx="1585">
                  <c:v>42595.510416666664</c:v>
                </c:pt>
                <c:pt idx="1586">
                  <c:v>42595.520833333336</c:v>
                </c:pt>
                <c:pt idx="1587">
                  <c:v>42595.53125</c:v>
                </c:pt>
                <c:pt idx="1588">
                  <c:v>42595.541666666664</c:v>
                </c:pt>
                <c:pt idx="1589">
                  <c:v>42595.552083333336</c:v>
                </c:pt>
                <c:pt idx="1590">
                  <c:v>42595.5625</c:v>
                </c:pt>
                <c:pt idx="1591">
                  <c:v>42595.572916666664</c:v>
                </c:pt>
                <c:pt idx="1592">
                  <c:v>42595.583333333336</c:v>
                </c:pt>
                <c:pt idx="1593">
                  <c:v>42595.59375</c:v>
                </c:pt>
                <c:pt idx="1594">
                  <c:v>42595.604166666664</c:v>
                </c:pt>
                <c:pt idx="1595">
                  <c:v>42595.614583333336</c:v>
                </c:pt>
                <c:pt idx="1596">
                  <c:v>42595.625</c:v>
                </c:pt>
                <c:pt idx="1597">
                  <c:v>42595.635416666664</c:v>
                </c:pt>
                <c:pt idx="1598">
                  <c:v>42595.645833333336</c:v>
                </c:pt>
                <c:pt idx="1599">
                  <c:v>42595.65625</c:v>
                </c:pt>
                <c:pt idx="1600">
                  <c:v>42595.666666666664</c:v>
                </c:pt>
                <c:pt idx="1601">
                  <c:v>42595.677083333336</c:v>
                </c:pt>
                <c:pt idx="1602">
                  <c:v>42595.6875</c:v>
                </c:pt>
                <c:pt idx="1603">
                  <c:v>42595.697916666664</c:v>
                </c:pt>
                <c:pt idx="1604">
                  <c:v>42595.708333333336</c:v>
                </c:pt>
                <c:pt idx="1605">
                  <c:v>42595.71875</c:v>
                </c:pt>
                <c:pt idx="1606">
                  <c:v>42595.729166666664</c:v>
                </c:pt>
                <c:pt idx="1607">
                  <c:v>42595.739583333336</c:v>
                </c:pt>
                <c:pt idx="1608">
                  <c:v>42595.75</c:v>
                </c:pt>
                <c:pt idx="1609">
                  <c:v>42595.760416666664</c:v>
                </c:pt>
                <c:pt idx="1610">
                  <c:v>42595.770833333336</c:v>
                </c:pt>
                <c:pt idx="1611">
                  <c:v>42595.78125</c:v>
                </c:pt>
                <c:pt idx="1612">
                  <c:v>42595.791666666664</c:v>
                </c:pt>
                <c:pt idx="1613">
                  <c:v>42595.802083333336</c:v>
                </c:pt>
                <c:pt idx="1614">
                  <c:v>42595.8125</c:v>
                </c:pt>
                <c:pt idx="1615">
                  <c:v>42595.822916666664</c:v>
                </c:pt>
                <c:pt idx="1616">
                  <c:v>42595.833333333336</c:v>
                </c:pt>
                <c:pt idx="1617">
                  <c:v>42595.84375</c:v>
                </c:pt>
                <c:pt idx="1618">
                  <c:v>42595.854166666664</c:v>
                </c:pt>
                <c:pt idx="1619">
                  <c:v>42595.864583333336</c:v>
                </c:pt>
                <c:pt idx="1620">
                  <c:v>42595.875</c:v>
                </c:pt>
                <c:pt idx="1621">
                  <c:v>42595.885416666664</c:v>
                </c:pt>
                <c:pt idx="1622">
                  <c:v>42595.895833333336</c:v>
                </c:pt>
                <c:pt idx="1623">
                  <c:v>42595.90625</c:v>
                </c:pt>
                <c:pt idx="1624">
                  <c:v>42595.916666666664</c:v>
                </c:pt>
                <c:pt idx="1625">
                  <c:v>42595.927083333336</c:v>
                </c:pt>
                <c:pt idx="1626">
                  <c:v>42595.9375</c:v>
                </c:pt>
                <c:pt idx="1627">
                  <c:v>42595.947916666664</c:v>
                </c:pt>
                <c:pt idx="1628">
                  <c:v>42595.958333333336</c:v>
                </c:pt>
                <c:pt idx="1629">
                  <c:v>42595.96875</c:v>
                </c:pt>
                <c:pt idx="1630">
                  <c:v>42595.979166666664</c:v>
                </c:pt>
                <c:pt idx="1631">
                  <c:v>42595.989583333336</c:v>
                </c:pt>
                <c:pt idx="1632">
                  <c:v>42596</c:v>
                </c:pt>
                <c:pt idx="1633">
                  <c:v>42596.010416666664</c:v>
                </c:pt>
                <c:pt idx="1634">
                  <c:v>42596.020833333336</c:v>
                </c:pt>
                <c:pt idx="1635">
                  <c:v>42596.03125</c:v>
                </c:pt>
                <c:pt idx="1636">
                  <c:v>42596.041666666664</c:v>
                </c:pt>
                <c:pt idx="1637">
                  <c:v>42596.052083333336</c:v>
                </c:pt>
                <c:pt idx="1638">
                  <c:v>42596.0625</c:v>
                </c:pt>
                <c:pt idx="1639">
                  <c:v>42596.072916666664</c:v>
                </c:pt>
                <c:pt idx="1640">
                  <c:v>42596.083333333336</c:v>
                </c:pt>
                <c:pt idx="1641">
                  <c:v>42596.09375</c:v>
                </c:pt>
                <c:pt idx="1642">
                  <c:v>42596.104166666664</c:v>
                </c:pt>
                <c:pt idx="1643">
                  <c:v>42596.114583333336</c:v>
                </c:pt>
                <c:pt idx="1644">
                  <c:v>42596.125</c:v>
                </c:pt>
                <c:pt idx="1645">
                  <c:v>42596.135416666664</c:v>
                </c:pt>
                <c:pt idx="1646">
                  <c:v>42596.145833333336</c:v>
                </c:pt>
                <c:pt idx="1647">
                  <c:v>42596.15625</c:v>
                </c:pt>
                <c:pt idx="1648">
                  <c:v>42596.166666666664</c:v>
                </c:pt>
                <c:pt idx="1649">
                  <c:v>42596.177083333336</c:v>
                </c:pt>
                <c:pt idx="1650">
                  <c:v>42596.1875</c:v>
                </c:pt>
                <c:pt idx="1651">
                  <c:v>42596.197916666664</c:v>
                </c:pt>
                <c:pt idx="1652">
                  <c:v>42596.208333333336</c:v>
                </c:pt>
                <c:pt idx="1653">
                  <c:v>42596.21875</c:v>
                </c:pt>
                <c:pt idx="1654">
                  <c:v>42596.229166666664</c:v>
                </c:pt>
                <c:pt idx="1655">
                  <c:v>42596.239583333336</c:v>
                </c:pt>
                <c:pt idx="1656">
                  <c:v>42596.25</c:v>
                </c:pt>
                <c:pt idx="1657">
                  <c:v>42596.260416666664</c:v>
                </c:pt>
                <c:pt idx="1658">
                  <c:v>42596.270833333336</c:v>
                </c:pt>
                <c:pt idx="1659">
                  <c:v>42596.28125</c:v>
                </c:pt>
                <c:pt idx="1660">
                  <c:v>42596.291666666664</c:v>
                </c:pt>
                <c:pt idx="1661">
                  <c:v>42596.302083333336</c:v>
                </c:pt>
                <c:pt idx="1662">
                  <c:v>42596.3125</c:v>
                </c:pt>
                <c:pt idx="1663">
                  <c:v>42596.322916666664</c:v>
                </c:pt>
                <c:pt idx="1664">
                  <c:v>42596.333333333336</c:v>
                </c:pt>
                <c:pt idx="1665">
                  <c:v>42596.34375</c:v>
                </c:pt>
                <c:pt idx="1666">
                  <c:v>42596.354166666664</c:v>
                </c:pt>
                <c:pt idx="1667">
                  <c:v>42596.364583333336</c:v>
                </c:pt>
                <c:pt idx="1668">
                  <c:v>42596.375</c:v>
                </c:pt>
                <c:pt idx="1669">
                  <c:v>42596.385416666664</c:v>
                </c:pt>
                <c:pt idx="1670">
                  <c:v>42596.395833333336</c:v>
                </c:pt>
                <c:pt idx="1671">
                  <c:v>42596.40625</c:v>
                </c:pt>
                <c:pt idx="1672">
                  <c:v>42596.416666666664</c:v>
                </c:pt>
                <c:pt idx="1673">
                  <c:v>42596.427083333336</c:v>
                </c:pt>
                <c:pt idx="1674">
                  <c:v>42596.4375</c:v>
                </c:pt>
                <c:pt idx="1675">
                  <c:v>42596.447916666664</c:v>
                </c:pt>
                <c:pt idx="1676">
                  <c:v>42596.458333333336</c:v>
                </c:pt>
                <c:pt idx="1677">
                  <c:v>42596.46875</c:v>
                </c:pt>
                <c:pt idx="1678">
                  <c:v>42596.479166666664</c:v>
                </c:pt>
                <c:pt idx="1679">
                  <c:v>42596.489583333336</c:v>
                </c:pt>
                <c:pt idx="1680">
                  <c:v>42596.5</c:v>
                </c:pt>
                <c:pt idx="1681">
                  <c:v>42596.510416666664</c:v>
                </c:pt>
                <c:pt idx="1682">
                  <c:v>42596.520833333336</c:v>
                </c:pt>
                <c:pt idx="1683">
                  <c:v>42596.53125</c:v>
                </c:pt>
                <c:pt idx="1684">
                  <c:v>42596.541666666664</c:v>
                </c:pt>
                <c:pt idx="1685">
                  <c:v>42596.552083333336</c:v>
                </c:pt>
                <c:pt idx="1686">
                  <c:v>42596.5625</c:v>
                </c:pt>
                <c:pt idx="1687">
                  <c:v>42596.572916666664</c:v>
                </c:pt>
                <c:pt idx="1688">
                  <c:v>42596.583333333336</c:v>
                </c:pt>
                <c:pt idx="1689">
                  <c:v>42596.59375</c:v>
                </c:pt>
                <c:pt idx="1690">
                  <c:v>42596.604166666664</c:v>
                </c:pt>
                <c:pt idx="1691">
                  <c:v>42596.614583333336</c:v>
                </c:pt>
                <c:pt idx="1692">
                  <c:v>42596.625</c:v>
                </c:pt>
                <c:pt idx="1693">
                  <c:v>42596.635416666664</c:v>
                </c:pt>
                <c:pt idx="1694">
                  <c:v>42596.645833333336</c:v>
                </c:pt>
                <c:pt idx="1695">
                  <c:v>42596.65625</c:v>
                </c:pt>
                <c:pt idx="1696">
                  <c:v>42596.666666666664</c:v>
                </c:pt>
                <c:pt idx="1697">
                  <c:v>42596.677083333336</c:v>
                </c:pt>
                <c:pt idx="1698">
                  <c:v>42596.6875</c:v>
                </c:pt>
                <c:pt idx="1699">
                  <c:v>42596.697916666664</c:v>
                </c:pt>
                <c:pt idx="1700">
                  <c:v>42596.708333333336</c:v>
                </c:pt>
                <c:pt idx="1701">
                  <c:v>42596.71875</c:v>
                </c:pt>
                <c:pt idx="1702">
                  <c:v>42596.729166666664</c:v>
                </c:pt>
                <c:pt idx="1703">
                  <c:v>42596.739583333336</c:v>
                </c:pt>
                <c:pt idx="1704">
                  <c:v>42596.75</c:v>
                </c:pt>
                <c:pt idx="1705">
                  <c:v>42596.760416666664</c:v>
                </c:pt>
                <c:pt idx="1706">
                  <c:v>42596.770833333336</c:v>
                </c:pt>
                <c:pt idx="1707">
                  <c:v>42596.78125</c:v>
                </c:pt>
                <c:pt idx="1708">
                  <c:v>42596.791666666664</c:v>
                </c:pt>
                <c:pt idx="1709">
                  <c:v>42596.802083333336</c:v>
                </c:pt>
                <c:pt idx="1710">
                  <c:v>42596.8125</c:v>
                </c:pt>
                <c:pt idx="1711">
                  <c:v>42596.822916666664</c:v>
                </c:pt>
                <c:pt idx="1712">
                  <c:v>42596.833333333336</c:v>
                </c:pt>
                <c:pt idx="1713">
                  <c:v>42596.84375</c:v>
                </c:pt>
                <c:pt idx="1714">
                  <c:v>42596.854166666664</c:v>
                </c:pt>
                <c:pt idx="1715">
                  <c:v>42596.864583333336</c:v>
                </c:pt>
                <c:pt idx="1716">
                  <c:v>42596.875</c:v>
                </c:pt>
                <c:pt idx="1717">
                  <c:v>42596.885416666664</c:v>
                </c:pt>
                <c:pt idx="1718">
                  <c:v>42596.895833333336</c:v>
                </c:pt>
                <c:pt idx="1719">
                  <c:v>42596.90625</c:v>
                </c:pt>
                <c:pt idx="1720">
                  <c:v>42596.916666666664</c:v>
                </c:pt>
                <c:pt idx="1721">
                  <c:v>42596.927083333336</c:v>
                </c:pt>
                <c:pt idx="1722">
                  <c:v>42596.9375</c:v>
                </c:pt>
                <c:pt idx="1723">
                  <c:v>42596.947916666664</c:v>
                </c:pt>
                <c:pt idx="1724">
                  <c:v>42596.958333333336</c:v>
                </c:pt>
                <c:pt idx="1725">
                  <c:v>42596.96875</c:v>
                </c:pt>
                <c:pt idx="1726">
                  <c:v>42596.979166666664</c:v>
                </c:pt>
                <c:pt idx="1727">
                  <c:v>42596.989583333336</c:v>
                </c:pt>
                <c:pt idx="1728">
                  <c:v>42597</c:v>
                </c:pt>
                <c:pt idx="1729">
                  <c:v>42597.010416666664</c:v>
                </c:pt>
                <c:pt idx="1730">
                  <c:v>42597.020833333336</c:v>
                </c:pt>
                <c:pt idx="1731">
                  <c:v>42597.03125</c:v>
                </c:pt>
                <c:pt idx="1732">
                  <c:v>42597.041666666664</c:v>
                </c:pt>
                <c:pt idx="1733">
                  <c:v>42597.052083333336</c:v>
                </c:pt>
                <c:pt idx="1734">
                  <c:v>42597.0625</c:v>
                </c:pt>
                <c:pt idx="1735">
                  <c:v>42597.072916666664</c:v>
                </c:pt>
                <c:pt idx="1736">
                  <c:v>42597.083333333336</c:v>
                </c:pt>
                <c:pt idx="1737">
                  <c:v>42597.09375</c:v>
                </c:pt>
                <c:pt idx="1738">
                  <c:v>42597.104166666664</c:v>
                </c:pt>
                <c:pt idx="1739">
                  <c:v>42597.114583333336</c:v>
                </c:pt>
                <c:pt idx="1740">
                  <c:v>42597.125</c:v>
                </c:pt>
                <c:pt idx="1741">
                  <c:v>42597.135416666664</c:v>
                </c:pt>
                <c:pt idx="1742">
                  <c:v>42597.145833333336</c:v>
                </c:pt>
                <c:pt idx="1743">
                  <c:v>42597.15625</c:v>
                </c:pt>
                <c:pt idx="1744">
                  <c:v>42597.166666666664</c:v>
                </c:pt>
                <c:pt idx="1745">
                  <c:v>42597.177083333336</c:v>
                </c:pt>
                <c:pt idx="1746">
                  <c:v>42597.1875</c:v>
                </c:pt>
                <c:pt idx="1747">
                  <c:v>42597.197916666664</c:v>
                </c:pt>
                <c:pt idx="1748">
                  <c:v>42597.208333333336</c:v>
                </c:pt>
                <c:pt idx="1749">
                  <c:v>42597.21875</c:v>
                </c:pt>
                <c:pt idx="1750">
                  <c:v>42597.229166666664</c:v>
                </c:pt>
                <c:pt idx="1751">
                  <c:v>42597.239583333336</c:v>
                </c:pt>
                <c:pt idx="1752">
                  <c:v>42597.25</c:v>
                </c:pt>
                <c:pt idx="1753">
                  <c:v>42597.260416666664</c:v>
                </c:pt>
                <c:pt idx="1754">
                  <c:v>42597.270833333336</c:v>
                </c:pt>
                <c:pt idx="1755">
                  <c:v>42597.28125</c:v>
                </c:pt>
                <c:pt idx="1756">
                  <c:v>42597.291666666664</c:v>
                </c:pt>
                <c:pt idx="1757">
                  <c:v>42597.302083333336</c:v>
                </c:pt>
                <c:pt idx="1758">
                  <c:v>42597.3125</c:v>
                </c:pt>
                <c:pt idx="1759">
                  <c:v>42597.322916666664</c:v>
                </c:pt>
                <c:pt idx="1760">
                  <c:v>42597.333333333336</c:v>
                </c:pt>
                <c:pt idx="1761">
                  <c:v>42597.34375</c:v>
                </c:pt>
                <c:pt idx="1762">
                  <c:v>42597.354166666664</c:v>
                </c:pt>
                <c:pt idx="1763">
                  <c:v>42597.364583333336</c:v>
                </c:pt>
                <c:pt idx="1764">
                  <c:v>42597.375</c:v>
                </c:pt>
                <c:pt idx="1765">
                  <c:v>42597.385416666664</c:v>
                </c:pt>
                <c:pt idx="1766">
                  <c:v>42597.395833333336</c:v>
                </c:pt>
                <c:pt idx="1767">
                  <c:v>42597.40625</c:v>
                </c:pt>
                <c:pt idx="1768">
                  <c:v>42597.416666666664</c:v>
                </c:pt>
                <c:pt idx="1769">
                  <c:v>42597.427083333336</c:v>
                </c:pt>
                <c:pt idx="1770">
                  <c:v>42597.4375</c:v>
                </c:pt>
                <c:pt idx="1771">
                  <c:v>42597.447916666664</c:v>
                </c:pt>
                <c:pt idx="1772">
                  <c:v>42597.458333333336</c:v>
                </c:pt>
                <c:pt idx="1773">
                  <c:v>42597.46875</c:v>
                </c:pt>
                <c:pt idx="1774">
                  <c:v>42597.479166666664</c:v>
                </c:pt>
                <c:pt idx="1775">
                  <c:v>42597.489583333336</c:v>
                </c:pt>
                <c:pt idx="1776">
                  <c:v>42597.5</c:v>
                </c:pt>
                <c:pt idx="1777">
                  <c:v>42597.510416666664</c:v>
                </c:pt>
                <c:pt idx="1778">
                  <c:v>42597.520833333336</c:v>
                </c:pt>
                <c:pt idx="1779">
                  <c:v>42597.53125</c:v>
                </c:pt>
                <c:pt idx="1780">
                  <c:v>42597.541666666664</c:v>
                </c:pt>
                <c:pt idx="1781">
                  <c:v>42597.552083333336</c:v>
                </c:pt>
                <c:pt idx="1782">
                  <c:v>42597.5625</c:v>
                </c:pt>
                <c:pt idx="1783">
                  <c:v>42597.572916666664</c:v>
                </c:pt>
                <c:pt idx="1784">
                  <c:v>42597.583333333336</c:v>
                </c:pt>
                <c:pt idx="1785">
                  <c:v>42597.59375</c:v>
                </c:pt>
                <c:pt idx="1786">
                  <c:v>42597.604166666664</c:v>
                </c:pt>
                <c:pt idx="1787">
                  <c:v>42597.614583333336</c:v>
                </c:pt>
                <c:pt idx="1788">
                  <c:v>42597.625</c:v>
                </c:pt>
                <c:pt idx="1789">
                  <c:v>42597.635416666664</c:v>
                </c:pt>
                <c:pt idx="1790">
                  <c:v>42597.645833333336</c:v>
                </c:pt>
                <c:pt idx="1791">
                  <c:v>42597.65625</c:v>
                </c:pt>
                <c:pt idx="1792">
                  <c:v>42597.666666666664</c:v>
                </c:pt>
                <c:pt idx="1793">
                  <c:v>42597.677083333336</c:v>
                </c:pt>
                <c:pt idx="1794">
                  <c:v>42597.6875</c:v>
                </c:pt>
                <c:pt idx="1795">
                  <c:v>42597.697916666664</c:v>
                </c:pt>
                <c:pt idx="1796">
                  <c:v>42597.708333333336</c:v>
                </c:pt>
                <c:pt idx="1797">
                  <c:v>42597.71875</c:v>
                </c:pt>
                <c:pt idx="1798">
                  <c:v>42597.729166666664</c:v>
                </c:pt>
                <c:pt idx="1799">
                  <c:v>42597.739583333336</c:v>
                </c:pt>
                <c:pt idx="1800">
                  <c:v>42597.75</c:v>
                </c:pt>
                <c:pt idx="1801">
                  <c:v>42597.760416666664</c:v>
                </c:pt>
                <c:pt idx="1802">
                  <c:v>42597.770833333336</c:v>
                </c:pt>
                <c:pt idx="1803">
                  <c:v>42597.78125</c:v>
                </c:pt>
                <c:pt idx="1804">
                  <c:v>42597.791666666664</c:v>
                </c:pt>
                <c:pt idx="1805">
                  <c:v>42597.802083333336</c:v>
                </c:pt>
                <c:pt idx="1806">
                  <c:v>42597.8125</c:v>
                </c:pt>
                <c:pt idx="1807">
                  <c:v>42597.822916666664</c:v>
                </c:pt>
                <c:pt idx="1808">
                  <c:v>42597.833333333336</c:v>
                </c:pt>
                <c:pt idx="1809">
                  <c:v>42597.84375</c:v>
                </c:pt>
                <c:pt idx="1810">
                  <c:v>42597.854166666664</c:v>
                </c:pt>
                <c:pt idx="1811">
                  <c:v>42597.864583333336</c:v>
                </c:pt>
                <c:pt idx="1812">
                  <c:v>42597.875</c:v>
                </c:pt>
                <c:pt idx="1813">
                  <c:v>42597.885416666664</c:v>
                </c:pt>
                <c:pt idx="1814">
                  <c:v>42597.895833333336</c:v>
                </c:pt>
                <c:pt idx="1815">
                  <c:v>42597.90625</c:v>
                </c:pt>
                <c:pt idx="1816">
                  <c:v>42597.916666666664</c:v>
                </c:pt>
                <c:pt idx="1817">
                  <c:v>42597.927083333336</c:v>
                </c:pt>
                <c:pt idx="1818">
                  <c:v>42597.9375</c:v>
                </c:pt>
                <c:pt idx="1819">
                  <c:v>42597.947916666664</c:v>
                </c:pt>
                <c:pt idx="1820">
                  <c:v>42597.958333333336</c:v>
                </c:pt>
                <c:pt idx="1821">
                  <c:v>42597.96875</c:v>
                </c:pt>
                <c:pt idx="1822">
                  <c:v>42597.979166666664</c:v>
                </c:pt>
                <c:pt idx="1823">
                  <c:v>42597.989583333336</c:v>
                </c:pt>
                <c:pt idx="1824">
                  <c:v>42598</c:v>
                </c:pt>
                <c:pt idx="1825">
                  <c:v>42598.010416666664</c:v>
                </c:pt>
                <c:pt idx="1826">
                  <c:v>42598.020833333336</c:v>
                </c:pt>
                <c:pt idx="1827">
                  <c:v>42598.03125</c:v>
                </c:pt>
                <c:pt idx="1828">
                  <c:v>42598.041666666664</c:v>
                </c:pt>
                <c:pt idx="1829">
                  <c:v>42598.052083333336</c:v>
                </c:pt>
                <c:pt idx="1830">
                  <c:v>42598.0625</c:v>
                </c:pt>
                <c:pt idx="1831">
                  <c:v>42598.072916666664</c:v>
                </c:pt>
                <c:pt idx="1832">
                  <c:v>42598.083333333336</c:v>
                </c:pt>
                <c:pt idx="1833">
                  <c:v>42598.09375</c:v>
                </c:pt>
                <c:pt idx="1834">
                  <c:v>42598.104166666664</c:v>
                </c:pt>
                <c:pt idx="1835">
                  <c:v>42598.114583333336</c:v>
                </c:pt>
                <c:pt idx="1836">
                  <c:v>42598.125</c:v>
                </c:pt>
                <c:pt idx="1837">
                  <c:v>42598.135416666664</c:v>
                </c:pt>
                <c:pt idx="1838">
                  <c:v>42598.145833333336</c:v>
                </c:pt>
                <c:pt idx="1839">
                  <c:v>42598.15625</c:v>
                </c:pt>
                <c:pt idx="1840">
                  <c:v>42598.166666666664</c:v>
                </c:pt>
                <c:pt idx="1841">
                  <c:v>42598.177083333336</c:v>
                </c:pt>
                <c:pt idx="1842">
                  <c:v>42598.1875</c:v>
                </c:pt>
                <c:pt idx="1843">
                  <c:v>42598.197916666664</c:v>
                </c:pt>
                <c:pt idx="1844">
                  <c:v>42598.208333333336</c:v>
                </c:pt>
                <c:pt idx="1845">
                  <c:v>42598.21875</c:v>
                </c:pt>
                <c:pt idx="1846">
                  <c:v>42598.229166666664</c:v>
                </c:pt>
                <c:pt idx="1847">
                  <c:v>42598.239583333336</c:v>
                </c:pt>
                <c:pt idx="1848">
                  <c:v>42598.25</c:v>
                </c:pt>
                <c:pt idx="1849">
                  <c:v>42598.260416666664</c:v>
                </c:pt>
                <c:pt idx="1850">
                  <c:v>42598.270833333336</c:v>
                </c:pt>
                <c:pt idx="1851">
                  <c:v>42598.28125</c:v>
                </c:pt>
                <c:pt idx="1852">
                  <c:v>42598.291666666664</c:v>
                </c:pt>
                <c:pt idx="1853">
                  <c:v>42598.302083333336</c:v>
                </c:pt>
                <c:pt idx="1854">
                  <c:v>42598.3125</c:v>
                </c:pt>
                <c:pt idx="1855">
                  <c:v>42598.322916666664</c:v>
                </c:pt>
                <c:pt idx="1856">
                  <c:v>42598.333333333336</c:v>
                </c:pt>
                <c:pt idx="1857">
                  <c:v>42598.34375</c:v>
                </c:pt>
                <c:pt idx="1858">
                  <c:v>42598.354166666664</c:v>
                </c:pt>
                <c:pt idx="1859">
                  <c:v>42598.364583333336</c:v>
                </c:pt>
                <c:pt idx="1860">
                  <c:v>42598.375</c:v>
                </c:pt>
                <c:pt idx="1861">
                  <c:v>42598.385416666664</c:v>
                </c:pt>
                <c:pt idx="1862">
                  <c:v>42598.395833333336</c:v>
                </c:pt>
                <c:pt idx="1863">
                  <c:v>42598.40625</c:v>
                </c:pt>
                <c:pt idx="1864">
                  <c:v>42598.416666666664</c:v>
                </c:pt>
                <c:pt idx="1865">
                  <c:v>42598.427083333336</c:v>
                </c:pt>
                <c:pt idx="1866">
                  <c:v>42598.4375</c:v>
                </c:pt>
                <c:pt idx="1867">
                  <c:v>42598.447916666664</c:v>
                </c:pt>
                <c:pt idx="1868">
                  <c:v>42598.458333333336</c:v>
                </c:pt>
                <c:pt idx="1869">
                  <c:v>42598.46875</c:v>
                </c:pt>
                <c:pt idx="1870">
                  <c:v>42598.479166666664</c:v>
                </c:pt>
                <c:pt idx="1871">
                  <c:v>42598.489583333336</c:v>
                </c:pt>
                <c:pt idx="1872">
                  <c:v>42598.5</c:v>
                </c:pt>
                <c:pt idx="1873">
                  <c:v>42598.510416666664</c:v>
                </c:pt>
                <c:pt idx="1874">
                  <c:v>42598.520833333336</c:v>
                </c:pt>
                <c:pt idx="1875">
                  <c:v>42598.53125</c:v>
                </c:pt>
                <c:pt idx="1876">
                  <c:v>42598.541666666664</c:v>
                </c:pt>
                <c:pt idx="1877">
                  <c:v>42598.552083333336</c:v>
                </c:pt>
                <c:pt idx="1878">
                  <c:v>42598.5625</c:v>
                </c:pt>
                <c:pt idx="1879">
                  <c:v>42598.572916666664</c:v>
                </c:pt>
                <c:pt idx="1880">
                  <c:v>42598.583333333336</c:v>
                </c:pt>
                <c:pt idx="1881">
                  <c:v>42598.59375</c:v>
                </c:pt>
                <c:pt idx="1882">
                  <c:v>42598.604166666664</c:v>
                </c:pt>
                <c:pt idx="1883">
                  <c:v>42598.614583333336</c:v>
                </c:pt>
                <c:pt idx="1884">
                  <c:v>42598.625</c:v>
                </c:pt>
                <c:pt idx="1885">
                  <c:v>42598.635416666664</c:v>
                </c:pt>
                <c:pt idx="1886">
                  <c:v>42598.645833333336</c:v>
                </c:pt>
                <c:pt idx="1887">
                  <c:v>42598.65625</c:v>
                </c:pt>
                <c:pt idx="1888">
                  <c:v>42598.666666666664</c:v>
                </c:pt>
                <c:pt idx="1889">
                  <c:v>42598.677083333336</c:v>
                </c:pt>
                <c:pt idx="1890">
                  <c:v>42598.6875</c:v>
                </c:pt>
                <c:pt idx="1891">
                  <c:v>42598.697916666664</c:v>
                </c:pt>
                <c:pt idx="1892">
                  <c:v>42598.708333333336</c:v>
                </c:pt>
                <c:pt idx="1893">
                  <c:v>42598.71875</c:v>
                </c:pt>
                <c:pt idx="1894">
                  <c:v>42598.729166666664</c:v>
                </c:pt>
                <c:pt idx="1895">
                  <c:v>42598.739583333336</c:v>
                </c:pt>
                <c:pt idx="1896">
                  <c:v>42598.75</c:v>
                </c:pt>
                <c:pt idx="1897">
                  <c:v>42598.760416666664</c:v>
                </c:pt>
                <c:pt idx="1898">
                  <c:v>42598.770833333336</c:v>
                </c:pt>
                <c:pt idx="1899">
                  <c:v>42598.78125</c:v>
                </c:pt>
                <c:pt idx="1900">
                  <c:v>42598.791666666664</c:v>
                </c:pt>
                <c:pt idx="1901">
                  <c:v>42598.802083333336</c:v>
                </c:pt>
                <c:pt idx="1902">
                  <c:v>42598.8125</c:v>
                </c:pt>
                <c:pt idx="1903">
                  <c:v>42598.822916666664</c:v>
                </c:pt>
                <c:pt idx="1904">
                  <c:v>42598.833333333336</c:v>
                </c:pt>
                <c:pt idx="1905">
                  <c:v>42598.84375</c:v>
                </c:pt>
                <c:pt idx="1906">
                  <c:v>42598.854166666664</c:v>
                </c:pt>
                <c:pt idx="1907">
                  <c:v>42598.864583333336</c:v>
                </c:pt>
                <c:pt idx="1908">
                  <c:v>42598.875</c:v>
                </c:pt>
                <c:pt idx="1909">
                  <c:v>42598.885416666664</c:v>
                </c:pt>
                <c:pt idx="1910">
                  <c:v>42598.895833333336</c:v>
                </c:pt>
                <c:pt idx="1911">
                  <c:v>42598.90625</c:v>
                </c:pt>
                <c:pt idx="1912">
                  <c:v>42598.916666666664</c:v>
                </c:pt>
                <c:pt idx="1913">
                  <c:v>42598.927083333336</c:v>
                </c:pt>
                <c:pt idx="1914">
                  <c:v>42598.9375</c:v>
                </c:pt>
                <c:pt idx="1915">
                  <c:v>42598.947916666664</c:v>
                </c:pt>
                <c:pt idx="1916">
                  <c:v>42598.958333333336</c:v>
                </c:pt>
                <c:pt idx="1917">
                  <c:v>42598.96875</c:v>
                </c:pt>
                <c:pt idx="1918">
                  <c:v>42598.979166666664</c:v>
                </c:pt>
                <c:pt idx="1919">
                  <c:v>42598.989583333336</c:v>
                </c:pt>
                <c:pt idx="1920">
                  <c:v>42599</c:v>
                </c:pt>
                <c:pt idx="1921">
                  <c:v>42599.010416666664</c:v>
                </c:pt>
                <c:pt idx="1922">
                  <c:v>42599.020833333336</c:v>
                </c:pt>
                <c:pt idx="1923">
                  <c:v>42599.03125</c:v>
                </c:pt>
                <c:pt idx="1924">
                  <c:v>42599.041666666664</c:v>
                </c:pt>
                <c:pt idx="1925">
                  <c:v>42599.052083333336</c:v>
                </c:pt>
                <c:pt idx="1926">
                  <c:v>42599.0625</c:v>
                </c:pt>
                <c:pt idx="1927">
                  <c:v>42599.072916666664</c:v>
                </c:pt>
                <c:pt idx="1928">
                  <c:v>42599.083333333336</c:v>
                </c:pt>
                <c:pt idx="1929">
                  <c:v>42599.09375</c:v>
                </c:pt>
                <c:pt idx="1930">
                  <c:v>42599.104166666664</c:v>
                </c:pt>
                <c:pt idx="1931">
                  <c:v>42599.114583333336</c:v>
                </c:pt>
                <c:pt idx="1932">
                  <c:v>42599.125</c:v>
                </c:pt>
                <c:pt idx="1933">
                  <c:v>42599.135416666664</c:v>
                </c:pt>
                <c:pt idx="1934">
                  <c:v>42599.145833333336</c:v>
                </c:pt>
                <c:pt idx="1935">
                  <c:v>42599.15625</c:v>
                </c:pt>
                <c:pt idx="1936">
                  <c:v>42599.166666666664</c:v>
                </c:pt>
                <c:pt idx="1937">
                  <c:v>42599.177083333336</c:v>
                </c:pt>
                <c:pt idx="1938">
                  <c:v>42599.1875</c:v>
                </c:pt>
                <c:pt idx="1939">
                  <c:v>42599.197916666664</c:v>
                </c:pt>
                <c:pt idx="1940">
                  <c:v>42599.208333333336</c:v>
                </c:pt>
                <c:pt idx="1941">
                  <c:v>42599.21875</c:v>
                </c:pt>
                <c:pt idx="1942">
                  <c:v>42599.229166666664</c:v>
                </c:pt>
                <c:pt idx="1943">
                  <c:v>42599.239583333336</c:v>
                </c:pt>
                <c:pt idx="1944">
                  <c:v>42599.25</c:v>
                </c:pt>
                <c:pt idx="1945">
                  <c:v>42599.260416666664</c:v>
                </c:pt>
                <c:pt idx="1946">
                  <c:v>42599.270833333336</c:v>
                </c:pt>
                <c:pt idx="1947">
                  <c:v>42599.28125</c:v>
                </c:pt>
                <c:pt idx="1948">
                  <c:v>42599.291666666664</c:v>
                </c:pt>
                <c:pt idx="1949">
                  <c:v>42599.302083333336</c:v>
                </c:pt>
                <c:pt idx="1950">
                  <c:v>42599.3125</c:v>
                </c:pt>
                <c:pt idx="1951">
                  <c:v>42599.322916666664</c:v>
                </c:pt>
                <c:pt idx="1952">
                  <c:v>42599.333333333336</c:v>
                </c:pt>
                <c:pt idx="1953">
                  <c:v>42599.34375</c:v>
                </c:pt>
                <c:pt idx="1954">
                  <c:v>42599.354166666664</c:v>
                </c:pt>
                <c:pt idx="1955">
                  <c:v>42599.364583333336</c:v>
                </c:pt>
                <c:pt idx="1956">
                  <c:v>42599.375</c:v>
                </c:pt>
                <c:pt idx="1957">
                  <c:v>42599.385416666664</c:v>
                </c:pt>
                <c:pt idx="1958">
                  <c:v>42599.395833333336</c:v>
                </c:pt>
                <c:pt idx="1959">
                  <c:v>42599.40625</c:v>
                </c:pt>
                <c:pt idx="1960">
                  <c:v>42599.416666666664</c:v>
                </c:pt>
                <c:pt idx="1961">
                  <c:v>42599.427083333336</c:v>
                </c:pt>
                <c:pt idx="1962">
                  <c:v>42599.4375</c:v>
                </c:pt>
                <c:pt idx="1963">
                  <c:v>42599.447916666664</c:v>
                </c:pt>
                <c:pt idx="1964">
                  <c:v>42599.458333333336</c:v>
                </c:pt>
                <c:pt idx="1965">
                  <c:v>42599.46875</c:v>
                </c:pt>
                <c:pt idx="1966">
                  <c:v>42599.479166666664</c:v>
                </c:pt>
                <c:pt idx="1967">
                  <c:v>42599.489583333336</c:v>
                </c:pt>
                <c:pt idx="1968">
                  <c:v>42599.5</c:v>
                </c:pt>
                <c:pt idx="1969">
                  <c:v>42599.510416666664</c:v>
                </c:pt>
                <c:pt idx="1970">
                  <c:v>42599.520833333336</c:v>
                </c:pt>
                <c:pt idx="1971">
                  <c:v>42599.53125</c:v>
                </c:pt>
                <c:pt idx="1972">
                  <c:v>42599.541666666664</c:v>
                </c:pt>
                <c:pt idx="1973">
                  <c:v>42599.552083333336</c:v>
                </c:pt>
                <c:pt idx="1974">
                  <c:v>42599.5625</c:v>
                </c:pt>
                <c:pt idx="1975">
                  <c:v>42599.572916666664</c:v>
                </c:pt>
                <c:pt idx="1976">
                  <c:v>42599.583333333336</c:v>
                </c:pt>
                <c:pt idx="1977">
                  <c:v>42599.59375</c:v>
                </c:pt>
                <c:pt idx="1978">
                  <c:v>42599.604166666664</c:v>
                </c:pt>
                <c:pt idx="1979">
                  <c:v>42599.614583333336</c:v>
                </c:pt>
                <c:pt idx="1980">
                  <c:v>42599.625</c:v>
                </c:pt>
                <c:pt idx="1981">
                  <c:v>42599.635416666664</c:v>
                </c:pt>
                <c:pt idx="1982">
                  <c:v>42599.645833333336</c:v>
                </c:pt>
                <c:pt idx="1983">
                  <c:v>42599.65625</c:v>
                </c:pt>
                <c:pt idx="1984">
                  <c:v>42599.666666666664</c:v>
                </c:pt>
                <c:pt idx="1985">
                  <c:v>42599.677083333336</c:v>
                </c:pt>
                <c:pt idx="1986">
                  <c:v>42599.6875</c:v>
                </c:pt>
                <c:pt idx="1987">
                  <c:v>42599.697916666664</c:v>
                </c:pt>
                <c:pt idx="1988">
                  <c:v>42599.708333333336</c:v>
                </c:pt>
                <c:pt idx="1989">
                  <c:v>42599.71875</c:v>
                </c:pt>
                <c:pt idx="1990">
                  <c:v>42599.729166666664</c:v>
                </c:pt>
                <c:pt idx="1991">
                  <c:v>42599.739583333336</c:v>
                </c:pt>
                <c:pt idx="1992">
                  <c:v>42599.75</c:v>
                </c:pt>
                <c:pt idx="1993">
                  <c:v>42599.760416666664</c:v>
                </c:pt>
                <c:pt idx="1994">
                  <c:v>42599.770833333336</c:v>
                </c:pt>
                <c:pt idx="1995">
                  <c:v>42599.78125</c:v>
                </c:pt>
                <c:pt idx="1996">
                  <c:v>42599.791666666664</c:v>
                </c:pt>
                <c:pt idx="1997">
                  <c:v>42599.802083333336</c:v>
                </c:pt>
                <c:pt idx="1998">
                  <c:v>42599.8125</c:v>
                </c:pt>
                <c:pt idx="1999">
                  <c:v>42599.822916666664</c:v>
                </c:pt>
                <c:pt idx="2000">
                  <c:v>42599.833333333336</c:v>
                </c:pt>
                <c:pt idx="2001">
                  <c:v>42599.84375</c:v>
                </c:pt>
                <c:pt idx="2002">
                  <c:v>42599.854166666664</c:v>
                </c:pt>
                <c:pt idx="2003">
                  <c:v>42599.864583333336</c:v>
                </c:pt>
                <c:pt idx="2004">
                  <c:v>42599.875</c:v>
                </c:pt>
                <c:pt idx="2005">
                  <c:v>42599.885416666664</c:v>
                </c:pt>
                <c:pt idx="2006">
                  <c:v>42599.895833333336</c:v>
                </c:pt>
                <c:pt idx="2007">
                  <c:v>42599.90625</c:v>
                </c:pt>
                <c:pt idx="2008">
                  <c:v>42599.916666666664</c:v>
                </c:pt>
                <c:pt idx="2009">
                  <c:v>42599.927083333336</c:v>
                </c:pt>
                <c:pt idx="2010">
                  <c:v>42599.9375</c:v>
                </c:pt>
                <c:pt idx="2011">
                  <c:v>42599.947916666664</c:v>
                </c:pt>
                <c:pt idx="2012">
                  <c:v>42599.958333333336</c:v>
                </c:pt>
                <c:pt idx="2013">
                  <c:v>42599.96875</c:v>
                </c:pt>
                <c:pt idx="2014">
                  <c:v>42599.979166666664</c:v>
                </c:pt>
                <c:pt idx="2015">
                  <c:v>42599.989583333336</c:v>
                </c:pt>
                <c:pt idx="2016">
                  <c:v>42600</c:v>
                </c:pt>
                <c:pt idx="2017">
                  <c:v>42600.010416666664</c:v>
                </c:pt>
                <c:pt idx="2018">
                  <c:v>42600.020833333336</c:v>
                </c:pt>
                <c:pt idx="2019">
                  <c:v>42600.03125</c:v>
                </c:pt>
                <c:pt idx="2020">
                  <c:v>42600.041666666664</c:v>
                </c:pt>
                <c:pt idx="2021">
                  <c:v>42600.052083333336</c:v>
                </c:pt>
                <c:pt idx="2022">
                  <c:v>42600.0625</c:v>
                </c:pt>
                <c:pt idx="2023">
                  <c:v>42600.072916666664</c:v>
                </c:pt>
                <c:pt idx="2024">
                  <c:v>42600.083333333336</c:v>
                </c:pt>
                <c:pt idx="2025">
                  <c:v>42600.09375</c:v>
                </c:pt>
                <c:pt idx="2026">
                  <c:v>42600.104166666664</c:v>
                </c:pt>
                <c:pt idx="2027">
                  <c:v>42600.114583333336</c:v>
                </c:pt>
                <c:pt idx="2028">
                  <c:v>42600.125</c:v>
                </c:pt>
                <c:pt idx="2029">
                  <c:v>42600.135416666664</c:v>
                </c:pt>
                <c:pt idx="2030">
                  <c:v>42600.145833333336</c:v>
                </c:pt>
                <c:pt idx="2031">
                  <c:v>42600.15625</c:v>
                </c:pt>
                <c:pt idx="2032">
                  <c:v>42600.166666666664</c:v>
                </c:pt>
                <c:pt idx="2033">
                  <c:v>42600.177083333336</c:v>
                </c:pt>
                <c:pt idx="2034">
                  <c:v>42600.1875</c:v>
                </c:pt>
                <c:pt idx="2035">
                  <c:v>42600.197916666664</c:v>
                </c:pt>
                <c:pt idx="2036">
                  <c:v>42600.208333333336</c:v>
                </c:pt>
                <c:pt idx="2037">
                  <c:v>42600.21875</c:v>
                </c:pt>
                <c:pt idx="2038">
                  <c:v>42600.229166666664</c:v>
                </c:pt>
                <c:pt idx="2039">
                  <c:v>42600.239583333336</c:v>
                </c:pt>
                <c:pt idx="2040">
                  <c:v>42600.25</c:v>
                </c:pt>
                <c:pt idx="2041">
                  <c:v>42600.260416666664</c:v>
                </c:pt>
                <c:pt idx="2042">
                  <c:v>42600.270833333336</c:v>
                </c:pt>
                <c:pt idx="2043">
                  <c:v>42600.28125</c:v>
                </c:pt>
                <c:pt idx="2044">
                  <c:v>42600.291666666664</c:v>
                </c:pt>
                <c:pt idx="2045">
                  <c:v>42600.302083333336</c:v>
                </c:pt>
                <c:pt idx="2046">
                  <c:v>42600.3125</c:v>
                </c:pt>
                <c:pt idx="2047">
                  <c:v>42600.322916666664</c:v>
                </c:pt>
                <c:pt idx="2048">
                  <c:v>42600.333333333336</c:v>
                </c:pt>
                <c:pt idx="2049">
                  <c:v>42600.34375</c:v>
                </c:pt>
                <c:pt idx="2050">
                  <c:v>42600.354166666664</c:v>
                </c:pt>
                <c:pt idx="2051">
                  <c:v>42600.364583333336</c:v>
                </c:pt>
                <c:pt idx="2052">
                  <c:v>42600.375</c:v>
                </c:pt>
                <c:pt idx="2053">
                  <c:v>42600.385416666664</c:v>
                </c:pt>
                <c:pt idx="2054">
                  <c:v>42600.395833333336</c:v>
                </c:pt>
                <c:pt idx="2055">
                  <c:v>42600.40625</c:v>
                </c:pt>
                <c:pt idx="2056">
                  <c:v>42600.416666666664</c:v>
                </c:pt>
                <c:pt idx="2057">
                  <c:v>42600.427083333336</c:v>
                </c:pt>
                <c:pt idx="2058">
                  <c:v>42600.4375</c:v>
                </c:pt>
                <c:pt idx="2059">
                  <c:v>42600.447916666664</c:v>
                </c:pt>
                <c:pt idx="2060">
                  <c:v>42600.458333333336</c:v>
                </c:pt>
                <c:pt idx="2061">
                  <c:v>42600.46875</c:v>
                </c:pt>
                <c:pt idx="2062">
                  <c:v>42600.479166666664</c:v>
                </c:pt>
                <c:pt idx="2063">
                  <c:v>42600.489583333336</c:v>
                </c:pt>
                <c:pt idx="2064">
                  <c:v>42600.5</c:v>
                </c:pt>
                <c:pt idx="2065">
                  <c:v>42600.510416666664</c:v>
                </c:pt>
                <c:pt idx="2066">
                  <c:v>42600.520833333336</c:v>
                </c:pt>
                <c:pt idx="2067">
                  <c:v>42600.53125</c:v>
                </c:pt>
                <c:pt idx="2068">
                  <c:v>42600.541666666664</c:v>
                </c:pt>
                <c:pt idx="2069">
                  <c:v>42600.552083333336</c:v>
                </c:pt>
                <c:pt idx="2070">
                  <c:v>42600.5625</c:v>
                </c:pt>
                <c:pt idx="2071">
                  <c:v>42600.572916666664</c:v>
                </c:pt>
                <c:pt idx="2072">
                  <c:v>42600.583333333336</c:v>
                </c:pt>
                <c:pt idx="2073">
                  <c:v>42600.59375</c:v>
                </c:pt>
                <c:pt idx="2074">
                  <c:v>42600.604166666664</c:v>
                </c:pt>
                <c:pt idx="2075">
                  <c:v>42600.614583333336</c:v>
                </c:pt>
                <c:pt idx="2076">
                  <c:v>42600.625</c:v>
                </c:pt>
                <c:pt idx="2077">
                  <c:v>42600.635416666664</c:v>
                </c:pt>
                <c:pt idx="2078">
                  <c:v>42600.645833333336</c:v>
                </c:pt>
                <c:pt idx="2079">
                  <c:v>42600.65625</c:v>
                </c:pt>
                <c:pt idx="2080">
                  <c:v>42600.666666666664</c:v>
                </c:pt>
                <c:pt idx="2081">
                  <c:v>42600.677083333336</c:v>
                </c:pt>
                <c:pt idx="2082">
                  <c:v>42600.6875</c:v>
                </c:pt>
                <c:pt idx="2083">
                  <c:v>42600.697916666664</c:v>
                </c:pt>
                <c:pt idx="2084">
                  <c:v>42600.708333333336</c:v>
                </c:pt>
                <c:pt idx="2085">
                  <c:v>42600.71875</c:v>
                </c:pt>
                <c:pt idx="2086">
                  <c:v>42600.729166666664</c:v>
                </c:pt>
                <c:pt idx="2087">
                  <c:v>42600.739583333336</c:v>
                </c:pt>
                <c:pt idx="2088">
                  <c:v>42600.75</c:v>
                </c:pt>
                <c:pt idx="2089">
                  <c:v>42600.760416666664</c:v>
                </c:pt>
                <c:pt idx="2090">
                  <c:v>42600.770833333336</c:v>
                </c:pt>
                <c:pt idx="2091">
                  <c:v>42600.78125</c:v>
                </c:pt>
                <c:pt idx="2092">
                  <c:v>42600.791666666664</c:v>
                </c:pt>
                <c:pt idx="2093">
                  <c:v>42600.802083333336</c:v>
                </c:pt>
                <c:pt idx="2094">
                  <c:v>42600.8125</c:v>
                </c:pt>
                <c:pt idx="2095">
                  <c:v>42600.822916666664</c:v>
                </c:pt>
                <c:pt idx="2096">
                  <c:v>42600.833333333336</c:v>
                </c:pt>
                <c:pt idx="2097">
                  <c:v>42600.84375</c:v>
                </c:pt>
                <c:pt idx="2098">
                  <c:v>42600.854166666664</c:v>
                </c:pt>
                <c:pt idx="2099">
                  <c:v>42600.864583333336</c:v>
                </c:pt>
                <c:pt idx="2100">
                  <c:v>42600.875</c:v>
                </c:pt>
                <c:pt idx="2101">
                  <c:v>42600.885416666664</c:v>
                </c:pt>
                <c:pt idx="2102">
                  <c:v>42600.895833333336</c:v>
                </c:pt>
                <c:pt idx="2103">
                  <c:v>42600.90625</c:v>
                </c:pt>
                <c:pt idx="2104">
                  <c:v>42600.916666666664</c:v>
                </c:pt>
                <c:pt idx="2105">
                  <c:v>42600.927083333336</c:v>
                </c:pt>
                <c:pt idx="2106">
                  <c:v>42600.9375</c:v>
                </c:pt>
                <c:pt idx="2107">
                  <c:v>42600.947916666664</c:v>
                </c:pt>
                <c:pt idx="2108">
                  <c:v>42600.958333333336</c:v>
                </c:pt>
                <c:pt idx="2109">
                  <c:v>42600.96875</c:v>
                </c:pt>
                <c:pt idx="2110">
                  <c:v>42600.979166666664</c:v>
                </c:pt>
                <c:pt idx="2111">
                  <c:v>42600.989583333336</c:v>
                </c:pt>
                <c:pt idx="2112">
                  <c:v>42601</c:v>
                </c:pt>
                <c:pt idx="2113">
                  <c:v>42601.010416666664</c:v>
                </c:pt>
                <c:pt idx="2114">
                  <c:v>42601.020833333336</c:v>
                </c:pt>
                <c:pt idx="2115">
                  <c:v>42601.03125</c:v>
                </c:pt>
                <c:pt idx="2116">
                  <c:v>42601.041666666664</c:v>
                </c:pt>
                <c:pt idx="2117">
                  <c:v>42601.052083333336</c:v>
                </c:pt>
                <c:pt idx="2118">
                  <c:v>42601.0625</c:v>
                </c:pt>
                <c:pt idx="2119">
                  <c:v>42601.072916666664</c:v>
                </c:pt>
                <c:pt idx="2120">
                  <c:v>42601.083333333336</c:v>
                </c:pt>
                <c:pt idx="2121">
                  <c:v>42601.09375</c:v>
                </c:pt>
                <c:pt idx="2122">
                  <c:v>42601.104166666664</c:v>
                </c:pt>
                <c:pt idx="2123">
                  <c:v>42601.114583333336</c:v>
                </c:pt>
                <c:pt idx="2124">
                  <c:v>42601.125</c:v>
                </c:pt>
                <c:pt idx="2125">
                  <c:v>42601.135416666664</c:v>
                </c:pt>
                <c:pt idx="2126">
                  <c:v>42601.145833333336</c:v>
                </c:pt>
                <c:pt idx="2127">
                  <c:v>42601.15625</c:v>
                </c:pt>
                <c:pt idx="2128">
                  <c:v>42601.166666666664</c:v>
                </c:pt>
                <c:pt idx="2129">
                  <c:v>42601.177083333336</c:v>
                </c:pt>
                <c:pt idx="2130">
                  <c:v>42601.1875</c:v>
                </c:pt>
                <c:pt idx="2131">
                  <c:v>42601.197916666664</c:v>
                </c:pt>
                <c:pt idx="2132">
                  <c:v>42601.208333333336</c:v>
                </c:pt>
                <c:pt idx="2133">
                  <c:v>42601.21875</c:v>
                </c:pt>
                <c:pt idx="2134">
                  <c:v>42601.229166666664</c:v>
                </c:pt>
                <c:pt idx="2135">
                  <c:v>42601.239583333336</c:v>
                </c:pt>
                <c:pt idx="2136">
                  <c:v>42601.25</c:v>
                </c:pt>
                <c:pt idx="2137">
                  <c:v>42601.260416666664</c:v>
                </c:pt>
                <c:pt idx="2138">
                  <c:v>42601.270833333336</c:v>
                </c:pt>
                <c:pt idx="2139">
                  <c:v>42601.28125</c:v>
                </c:pt>
                <c:pt idx="2140">
                  <c:v>42601.291666666664</c:v>
                </c:pt>
                <c:pt idx="2141">
                  <c:v>42601.302083333336</c:v>
                </c:pt>
                <c:pt idx="2142">
                  <c:v>42601.3125</c:v>
                </c:pt>
                <c:pt idx="2143">
                  <c:v>42601.322916666664</c:v>
                </c:pt>
                <c:pt idx="2144">
                  <c:v>42601.333333333336</c:v>
                </c:pt>
                <c:pt idx="2145">
                  <c:v>42601.34375</c:v>
                </c:pt>
                <c:pt idx="2146">
                  <c:v>42601.354166666664</c:v>
                </c:pt>
                <c:pt idx="2147">
                  <c:v>42601.364583333336</c:v>
                </c:pt>
                <c:pt idx="2148">
                  <c:v>42601.375</c:v>
                </c:pt>
                <c:pt idx="2149">
                  <c:v>42601.385416666664</c:v>
                </c:pt>
                <c:pt idx="2150">
                  <c:v>42601.395833333336</c:v>
                </c:pt>
                <c:pt idx="2151">
                  <c:v>42601.40625</c:v>
                </c:pt>
                <c:pt idx="2152">
                  <c:v>42601.416666666664</c:v>
                </c:pt>
                <c:pt idx="2153">
                  <c:v>42601.427083333336</c:v>
                </c:pt>
                <c:pt idx="2154">
                  <c:v>42601.4375</c:v>
                </c:pt>
                <c:pt idx="2155">
                  <c:v>42601.447916666664</c:v>
                </c:pt>
                <c:pt idx="2156">
                  <c:v>42601.458333333336</c:v>
                </c:pt>
                <c:pt idx="2157">
                  <c:v>42601.46875</c:v>
                </c:pt>
                <c:pt idx="2158">
                  <c:v>42601.479166666664</c:v>
                </c:pt>
                <c:pt idx="2159">
                  <c:v>42601.489583333336</c:v>
                </c:pt>
                <c:pt idx="2160">
                  <c:v>42601.5</c:v>
                </c:pt>
                <c:pt idx="2161">
                  <c:v>42601.510416666664</c:v>
                </c:pt>
                <c:pt idx="2162">
                  <c:v>42601.520833333336</c:v>
                </c:pt>
                <c:pt idx="2163">
                  <c:v>42601.53125</c:v>
                </c:pt>
                <c:pt idx="2164">
                  <c:v>42601.541666666664</c:v>
                </c:pt>
                <c:pt idx="2165">
                  <c:v>42601.552083333336</c:v>
                </c:pt>
                <c:pt idx="2166">
                  <c:v>42601.5625</c:v>
                </c:pt>
                <c:pt idx="2167">
                  <c:v>42601.572916666664</c:v>
                </c:pt>
                <c:pt idx="2168">
                  <c:v>42601.583333333336</c:v>
                </c:pt>
                <c:pt idx="2169">
                  <c:v>42601.59375</c:v>
                </c:pt>
                <c:pt idx="2170">
                  <c:v>42601.604166666664</c:v>
                </c:pt>
                <c:pt idx="2171">
                  <c:v>42601.614583333336</c:v>
                </c:pt>
                <c:pt idx="2172">
                  <c:v>42601.625</c:v>
                </c:pt>
                <c:pt idx="2173">
                  <c:v>42601.635416666664</c:v>
                </c:pt>
                <c:pt idx="2174">
                  <c:v>42601.645833333336</c:v>
                </c:pt>
                <c:pt idx="2175">
                  <c:v>42601.65625</c:v>
                </c:pt>
                <c:pt idx="2176">
                  <c:v>42601.666666666664</c:v>
                </c:pt>
                <c:pt idx="2177">
                  <c:v>42601.677083333336</c:v>
                </c:pt>
                <c:pt idx="2178">
                  <c:v>42601.6875</c:v>
                </c:pt>
                <c:pt idx="2179">
                  <c:v>42601.697916666664</c:v>
                </c:pt>
                <c:pt idx="2180">
                  <c:v>42601.708333333336</c:v>
                </c:pt>
                <c:pt idx="2181">
                  <c:v>42601.71875</c:v>
                </c:pt>
                <c:pt idx="2182">
                  <c:v>42601.729166666664</c:v>
                </c:pt>
                <c:pt idx="2183">
                  <c:v>42601.739583333336</c:v>
                </c:pt>
                <c:pt idx="2184">
                  <c:v>42601.75</c:v>
                </c:pt>
                <c:pt idx="2185">
                  <c:v>42601.760416666664</c:v>
                </c:pt>
                <c:pt idx="2186">
                  <c:v>42601.770833333336</c:v>
                </c:pt>
                <c:pt idx="2187">
                  <c:v>42601.78125</c:v>
                </c:pt>
                <c:pt idx="2188">
                  <c:v>42601.791666666664</c:v>
                </c:pt>
                <c:pt idx="2189">
                  <c:v>42601.802083333336</c:v>
                </c:pt>
                <c:pt idx="2190">
                  <c:v>42601.8125</c:v>
                </c:pt>
                <c:pt idx="2191">
                  <c:v>42601.822916666664</c:v>
                </c:pt>
                <c:pt idx="2192">
                  <c:v>42601.833333333336</c:v>
                </c:pt>
                <c:pt idx="2193">
                  <c:v>42601.84375</c:v>
                </c:pt>
                <c:pt idx="2194">
                  <c:v>42601.854166666664</c:v>
                </c:pt>
                <c:pt idx="2195">
                  <c:v>42601.864583333336</c:v>
                </c:pt>
                <c:pt idx="2196">
                  <c:v>42601.875</c:v>
                </c:pt>
                <c:pt idx="2197">
                  <c:v>42601.885416666664</c:v>
                </c:pt>
                <c:pt idx="2198">
                  <c:v>42601.895833333336</c:v>
                </c:pt>
                <c:pt idx="2199">
                  <c:v>42601.90625</c:v>
                </c:pt>
                <c:pt idx="2200">
                  <c:v>42601.916666666664</c:v>
                </c:pt>
                <c:pt idx="2201">
                  <c:v>42601.927083333336</c:v>
                </c:pt>
                <c:pt idx="2202">
                  <c:v>42601.9375</c:v>
                </c:pt>
                <c:pt idx="2203">
                  <c:v>42601.947916666664</c:v>
                </c:pt>
                <c:pt idx="2204">
                  <c:v>42601.958333333336</c:v>
                </c:pt>
                <c:pt idx="2205">
                  <c:v>42601.96875</c:v>
                </c:pt>
                <c:pt idx="2206">
                  <c:v>42601.979166666664</c:v>
                </c:pt>
                <c:pt idx="2207">
                  <c:v>42601.989583333336</c:v>
                </c:pt>
                <c:pt idx="2208">
                  <c:v>42602</c:v>
                </c:pt>
                <c:pt idx="2209">
                  <c:v>42602.010416666664</c:v>
                </c:pt>
                <c:pt idx="2210">
                  <c:v>42602.020833333336</c:v>
                </c:pt>
                <c:pt idx="2211">
                  <c:v>42602.03125</c:v>
                </c:pt>
                <c:pt idx="2212">
                  <c:v>42602.041666666664</c:v>
                </c:pt>
                <c:pt idx="2213">
                  <c:v>42602.052083333336</c:v>
                </c:pt>
                <c:pt idx="2214">
                  <c:v>42602.0625</c:v>
                </c:pt>
                <c:pt idx="2215">
                  <c:v>42602.072916666664</c:v>
                </c:pt>
                <c:pt idx="2216">
                  <c:v>42602.083333333336</c:v>
                </c:pt>
                <c:pt idx="2217">
                  <c:v>42602.09375</c:v>
                </c:pt>
                <c:pt idx="2218">
                  <c:v>42602.104166666664</c:v>
                </c:pt>
                <c:pt idx="2219">
                  <c:v>42602.114583333336</c:v>
                </c:pt>
                <c:pt idx="2220">
                  <c:v>42602.125</c:v>
                </c:pt>
                <c:pt idx="2221">
                  <c:v>42602.135416666664</c:v>
                </c:pt>
                <c:pt idx="2222">
                  <c:v>42602.145833333336</c:v>
                </c:pt>
                <c:pt idx="2223">
                  <c:v>42602.15625</c:v>
                </c:pt>
                <c:pt idx="2224">
                  <c:v>42602.166666666664</c:v>
                </c:pt>
                <c:pt idx="2225">
                  <c:v>42602.177083333336</c:v>
                </c:pt>
                <c:pt idx="2226">
                  <c:v>42602.1875</c:v>
                </c:pt>
                <c:pt idx="2227">
                  <c:v>42602.197916666664</c:v>
                </c:pt>
                <c:pt idx="2228">
                  <c:v>42602.208333333336</c:v>
                </c:pt>
                <c:pt idx="2229">
                  <c:v>42602.21875</c:v>
                </c:pt>
                <c:pt idx="2230">
                  <c:v>42602.229166666664</c:v>
                </c:pt>
                <c:pt idx="2231">
                  <c:v>42602.239583333336</c:v>
                </c:pt>
                <c:pt idx="2232">
                  <c:v>42602.25</c:v>
                </c:pt>
                <c:pt idx="2233">
                  <c:v>42602.260416666664</c:v>
                </c:pt>
                <c:pt idx="2234">
                  <c:v>42602.270833333336</c:v>
                </c:pt>
                <c:pt idx="2235">
                  <c:v>42602.28125</c:v>
                </c:pt>
                <c:pt idx="2236">
                  <c:v>42602.291666666664</c:v>
                </c:pt>
                <c:pt idx="2237">
                  <c:v>42602.302083333336</c:v>
                </c:pt>
                <c:pt idx="2238">
                  <c:v>42602.3125</c:v>
                </c:pt>
                <c:pt idx="2239">
                  <c:v>42602.322916666664</c:v>
                </c:pt>
                <c:pt idx="2240">
                  <c:v>42602.333333333336</c:v>
                </c:pt>
                <c:pt idx="2241">
                  <c:v>42602.34375</c:v>
                </c:pt>
                <c:pt idx="2242">
                  <c:v>42602.354166666664</c:v>
                </c:pt>
                <c:pt idx="2243">
                  <c:v>42602.364583333336</c:v>
                </c:pt>
                <c:pt idx="2244">
                  <c:v>42602.375</c:v>
                </c:pt>
                <c:pt idx="2245">
                  <c:v>42602.385416666664</c:v>
                </c:pt>
                <c:pt idx="2246">
                  <c:v>42602.395833333336</c:v>
                </c:pt>
                <c:pt idx="2247">
                  <c:v>42602.40625</c:v>
                </c:pt>
                <c:pt idx="2248">
                  <c:v>42602.416666666664</c:v>
                </c:pt>
                <c:pt idx="2249">
                  <c:v>42602.427083333336</c:v>
                </c:pt>
                <c:pt idx="2250">
                  <c:v>42602.4375</c:v>
                </c:pt>
                <c:pt idx="2251">
                  <c:v>42602.447916666664</c:v>
                </c:pt>
                <c:pt idx="2252">
                  <c:v>42602.458333333336</c:v>
                </c:pt>
                <c:pt idx="2253">
                  <c:v>42602.46875</c:v>
                </c:pt>
                <c:pt idx="2254">
                  <c:v>42602.479166666664</c:v>
                </c:pt>
                <c:pt idx="2255">
                  <c:v>42602.489583333336</c:v>
                </c:pt>
                <c:pt idx="2256">
                  <c:v>42602.5</c:v>
                </c:pt>
                <c:pt idx="2257">
                  <c:v>42602.510416666664</c:v>
                </c:pt>
                <c:pt idx="2258">
                  <c:v>42602.520833333336</c:v>
                </c:pt>
                <c:pt idx="2259">
                  <c:v>42602.53125</c:v>
                </c:pt>
                <c:pt idx="2260">
                  <c:v>42602.541666666664</c:v>
                </c:pt>
                <c:pt idx="2261">
                  <c:v>42602.552083333336</c:v>
                </c:pt>
                <c:pt idx="2262">
                  <c:v>42602.5625</c:v>
                </c:pt>
                <c:pt idx="2263">
                  <c:v>42602.572916666664</c:v>
                </c:pt>
                <c:pt idx="2264">
                  <c:v>42602.583333333336</c:v>
                </c:pt>
                <c:pt idx="2265">
                  <c:v>42602.59375</c:v>
                </c:pt>
                <c:pt idx="2266">
                  <c:v>42602.604166666664</c:v>
                </c:pt>
                <c:pt idx="2267">
                  <c:v>42602.614583333336</c:v>
                </c:pt>
                <c:pt idx="2268">
                  <c:v>42602.625</c:v>
                </c:pt>
                <c:pt idx="2269">
                  <c:v>42602.635416666664</c:v>
                </c:pt>
                <c:pt idx="2270">
                  <c:v>42602.645833333336</c:v>
                </c:pt>
                <c:pt idx="2271">
                  <c:v>42602.65625</c:v>
                </c:pt>
                <c:pt idx="2272">
                  <c:v>42602.666666666664</c:v>
                </c:pt>
                <c:pt idx="2273">
                  <c:v>42602.677083333336</c:v>
                </c:pt>
                <c:pt idx="2274">
                  <c:v>42602.6875</c:v>
                </c:pt>
                <c:pt idx="2275">
                  <c:v>42602.697916666664</c:v>
                </c:pt>
                <c:pt idx="2276">
                  <c:v>42602.708333333336</c:v>
                </c:pt>
                <c:pt idx="2277">
                  <c:v>42602.71875</c:v>
                </c:pt>
                <c:pt idx="2278">
                  <c:v>42602.729166666664</c:v>
                </c:pt>
                <c:pt idx="2279">
                  <c:v>42602.739583333336</c:v>
                </c:pt>
                <c:pt idx="2280">
                  <c:v>42602.75</c:v>
                </c:pt>
                <c:pt idx="2281">
                  <c:v>42602.760416666664</c:v>
                </c:pt>
                <c:pt idx="2282">
                  <c:v>42602.770833333336</c:v>
                </c:pt>
                <c:pt idx="2283">
                  <c:v>42602.78125</c:v>
                </c:pt>
                <c:pt idx="2284">
                  <c:v>42602.791666666664</c:v>
                </c:pt>
                <c:pt idx="2285">
                  <c:v>42602.802083333336</c:v>
                </c:pt>
                <c:pt idx="2286">
                  <c:v>42602.8125</c:v>
                </c:pt>
                <c:pt idx="2287">
                  <c:v>42602.822916666664</c:v>
                </c:pt>
                <c:pt idx="2288">
                  <c:v>42602.833333333336</c:v>
                </c:pt>
                <c:pt idx="2289">
                  <c:v>42602.84375</c:v>
                </c:pt>
                <c:pt idx="2290">
                  <c:v>42602.854166666664</c:v>
                </c:pt>
                <c:pt idx="2291">
                  <c:v>42602.864583333336</c:v>
                </c:pt>
                <c:pt idx="2292">
                  <c:v>42602.875</c:v>
                </c:pt>
                <c:pt idx="2293">
                  <c:v>42602.885416666664</c:v>
                </c:pt>
                <c:pt idx="2294">
                  <c:v>42602.895833333336</c:v>
                </c:pt>
                <c:pt idx="2295">
                  <c:v>42602.90625</c:v>
                </c:pt>
                <c:pt idx="2296">
                  <c:v>42602.916666666664</c:v>
                </c:pt>
                <c:pt idx="2297">
                  <c:v>42602.927083333336</c:v>
                </c:pt>
                <c:pt idx="2298">
                  <c:v>42602.9375</c:v>
                </c:pt>
                <c:pt idx="2299">
                  <c:v>42602.947916666664</c:v>
                </c:pt>
                <c:pt idx="2300">
                  <c:v>42602.958333333336</c:v>
                </c:pt>
                <c:pt idx="2301">
                  <c:v>42602.96875</c:v>
                </c:pt>
                <c:pt idx="2302">
                  <c:v>42602.979166666664</c:v>
                </c:pt>
                <c:pt idx="2303">
                  <c:v>42602.989583333336</c:v>
                </c:pt>
                <c:pt idx="2304">
                  <c:v>42603</c:v>
                </c:pt>
                <c:pt idx="2305">
                  <c:v>42603.010416666664</c:v>
                </c:pt>
                <c:pt idx="2306">
                  <c:v>42603.020833333336</c:v>
                </c:pt>
                <c:pt idx="2307">
                  <c:v>42603.03125</c:v>
                </c:pt>
                <c:pt idx="2308">
                  <c:v>42603.041666666664</c:v>
                </c:pt>
                <c:pt idx="2309">
                  <c:v>42603.052083333336</c:v>
                </c:pt>
                <c:pt idx="2310">
                  <c:v>42603.0625</c:v>
                </c:pt>
                <c:pt idx="2311">
                  <c:v>42603.072916666664</c:v>
                </c:pt>
                <c:pt idx="2312">
                  <c:v>42603.083333333336</c:v>
                </c:pt>
                <c:pt idx="2313">
                  <c:v>42603.09375</c:v>
                </c:pt>
                <c:pt idx="2314">
                  <c:v>42603.104166666664</c:v>
                </c:pt>
                <c:pt idx="2315">
                  <c:v>42603.114583333336</c:v>
                </c:pt>
                <c:pt idx="2316">
                  <c:v>42603.125</c:v>
                </c:pt>
                <c:pt idx="2317">
                  <c:v>42603.135416666664</c:v>
                </c:pt>
                <c:pt idx="2318">
                  <c:v>42603.145833333336</c:v>
                </c:pt>
                <c:pt idx="2319">
                  <c:v>42603.15625</c:v>
                </c:pt>
                <c:pt idx="2320">
                  <c:v>42603.166666666664</c:v>
                </c:pt>
                <c:pt idx="2321">
                  <c:v>42603.177083333336</c:v>
                </c:pt>
                <c:pt idx="2322">
                  <c:v>42603.1875</c:v>
                </c:pt>
                <c:pt idx="2323">
                  <c:v>42603.197916666664</c:v>
                </c:pt>
                <c:pt idx="2324">
                  <c:v>42603.208333333336</c:v>
                </c:pt>
                <c:pt idx="2325">
                  <c:v>42603.21875</c:v>
                </c:pt>
                <c:pt idx="2326">
                  <c:v>42603.229166666664</c:v>
                </c:pt>
                <c:pt idx="2327">
                  <c:v>42603.239583333336</c:v>
                </c:pt>
                <c:pt idx="2328">
                  <c:v>42603.25</c:v>
                </c:pt>
                <c:pt idx="2329">
                  <c:v>42603.260416666664</c:v>
                </c:pt>
                <c:pt idx="2330">
                  <c:v>42603.270833333336</c:v>
                </c:pt>
                <c:pt idx="2331">
                  <c:v>42603.28125</c:v>
                </c:pt>
                <c:pt idx="2332">
                  <c:v>42603.291666666664</c:v>
                </c:pt>
                <c:pt idx="2333">
                  <c:v>42603.302083333336</c:v>
                </c:pt>
                <c:pt idx="2334">
                  <c:v>42603.3125</c:v>
                </c:pt>
                <c:pt idx="2335">
                  <c:v>42603.322916666664</c:v>
                </c:pt>
                <c:pt idx="2336">
                  <c:v>42603.333333333336</c:v>
                </c:pt>
                <c:pt idx="2337">
                  <c:v>42603.34375</c:v>
                </c:pt>
                <c:pt idx="2338">
                  <c:v>42603.354166666664</c:v>
                </c:pt>
                <c:pt idx="2339">
                  <c:v>42603.364583333336</c:v>
                </c:pt>
                <c:pt idx="2340">
                  <c:v>42603.375</c:v>
                </c:pt>
                <c:pt idx="2341">
                  <c:v>42603.385416666664</c:v>
                </c:pt>
                <c:pt idx="2342">
                  <c:v>42603.395833333336</c:v>
                </c:pt>
                <c:pt idx="2343">
                  <c:v>42603.40625</c:v>
                </c:pt>
                <c:pt idx="2344">
                  <c:v>42603.416666666664</c:v>
                </c:pt>
                <c:pt idx="2345">
                  <c:v>42603.427083333336</c:v>
                </c:pt>
                <c:pt idx="2346">
                  <c:v>42603.4375</c:v>
                </c:pt>
                <c:pt idx="2347">
                  <c:v>42603.447916666664</c:v>
                </c:pt>
                <c:pt idx="2348">
                  <c:v>42603.458333333336</c:v>
                </c:pt>
                <c:pt idx="2349">
                  <c:v>42603.46875</c:v>
                </c:pt>
                <c:pt idx="2350">
                  <c:v>42603.479166666664</c:v>
                </c:pt>
                <c:pt idx="2351">
                  <c:v>42603.489583333336</c:v>
                </c:pt>
                <c:pt idx="2352">
                  <c:v>42603.5</c:v>
                </c:pt>
                <c:pt idx="2353">
                  <c:v>42603.510416666664</c:v>
                </c:pt>
                <c:pt idx="2354">
                  <c:v>42603.520833333336</c:v>
                </c:pt>
                <c:pt idx="2355">
                  <c:v>42603.53125</c:v>
                </c:pt>
                <c:pt idx="2356">
                  <c:v>42603.541666666664</c:v>
                </c:pt>
                <c:pt idx="2357">
                  <c:v>42603.552083333336</c:v>
                </c:pt>
                <c:pt idx="2358">
                  <c:v>42603.5625</c:v>
                </c:pt>
                <c:pt idx="2359">
                  <c:v>42603.572916666664</c:v>
                </c:pt>
                <c:pt idx="2360">
                  <c:v>42603.583333333336</c:v>
                </c:pt>
                <c:pt idx="2361">
                  <c:v>42603.59375</c:v>
                </c:pt>
                <c:pt idx="2362">
                  <c:v>42603.604166666664</c:v>
                </c:pt>
                <c:pt idx="2363">
                  <c:v>42603.614583333336</c:v>
                </c:pt>
                <c:pt idx="2364">
                  <c:v>42603.625</c:v>
                </c:pt>
                <c:pt idx="2365">
                  <c:v>42603.635416666664</c:v>
                </c:pt>
                <c:pt idx="2366">
                  <c:v>42603.645833333336</c:v>
                </c:pt>
                <c:pt idx="2367">
                  <c:v>42603.65625</c:v>
                </c:pt>
                <c:pt idx="2368">
                  <c:v>42603.666666666664</c:v>
                </c:pt>
                <c:pt idx="2369">
                  <c:v>42603.677083333336</c:v>
                </c:pt>
                <c:pt idx="2370">
                  <c:v>42603.6875</c:v>
                </c:pt>
                <c:pt idx="2371">
                  <c:v>42603.697916666664</c:v>
                </c:pt>
                <c:pt idx="2372">
                  <c:v>42603.708333333336</c:v>
                </c:pt>
                <c:pt idx="2373">
                  <c:v>42603.71875</c:v>
                </c:pt>
                <c:pt idx="2374">
                  <c:v>42603.729166666664</c:v>
                </c:pt>
                <c:pt idx="2375">
                  <c:v>42603.739583333336</c:v>
                </c:pt>
                <c:pt idx="2376">
                  <c:v>42603.75</c:v>
                </c:pt>
                <c:pt idx="2377">
                  <c:v>42603.760416666664</c:v>
                </c:pt>
                <c:pt idx="2378">
                  <c:v>42603.770833333336</c:v>
                </c:pt>
                <c:pt idx="2379">
                  <c:v>42603.78125</c:v>
                </c:pt>
                <c:pt idx="2380">
                  <c:v>42603.791666666664</c:v>
                </c:pt>
                <c:pt idx="2381">
                  <c:v>42603.802083333336</c:v>
                </c:pt>
                <c:pt idx="2382">
                  <c:v>42603.8125</c:v>
                </c:pt>
                <c:pt idx="2383">
                  <c:v>42603.822916666664</c:v>
                </c:pt>
                <c:pt idx="2384">
                  <c:v>42603.833333333336</c:v>
                </c:pt>
                <c:pt idx="2385">
                  <c:v>42603.84375</c:v>
                </c:pt>
                <c:pt idx="2386">
                  <c:v>42603.854166666664</c:v>
                </c:pt>
                <c:pt idx="2387">
                  <c:v>42603.864583333336</c:v>
                </c:pt>
                <c:pt idx="2388">
                  <c:v>42603.875</c:v>
                </c:pt>
                <c:pt idx="2389">
                  <c:v>42603.885416666664</c:v>
                </c:pt>
                <c:pt idx="2390">
                  <c:v>42603.895833333336</c:v>
                </c:pt>
                <c:pt idx="2391">
                  <c:v>42603.90625</c:v>
                </c:pt>
                <c:pt idx="2392">
                  <c:v>42603.916666666664</c:v>
                </c:pt>
                <c:pt idx="2393">
                  <c:v>42603.927083333336</c:v>
                </c:pt>
                <c:pt idx="2394">
                  <c:v>42603.9375</c:v>
                </c:pt>
                <c:pt idx="2395">
                  <c:v>42603.947916666664</c:v>
                </c:pt>
                <c:pt idx="2396">
                  <c:v>42603.958333333336</c:v>
                </c:pt>
                <c:pt idx="2397">
                  <c:v>42603.96875</c:v>
                </c:pt>
                <c:pt idx="2398">
                  <c:v>42603.979166666664</c:v>
                </c:pt>
                <c:pt idx="2399">
                  <c:v>42603.989583333336</c:v>
                </c:pt>
                <c:pt idx="2400">
                  <c:v>42604</c:v>
                </c:pt>
                <c:pt idx="2401">
                  <c:v>42604.010416666664</c:v>
                </c:pt>
                <c:pt idx="2402">
                  <c:v>42604.020833333336</c:v>
                </c:pt>
                <c:pt idx="2403">
                  <c:v>42604.03125</c:v>
                </c:pt>
                <c:pt idx="2404">
                  <c:v>42604.041666666664</c:v>
                </c:pt>
                <c:pt idx="2405">
                  <c:v>42604.052083333336</c:v>
                </c:pt>
                <c:pt idx="2406">
                  <c:v>42604.0625</c:v>
                </c:pt>
                <c:pt idx="2407">
                  <c:v>42604.072916666664</c:v>
                </c:pt>
                <c:pt idx="2408">
                  <c:v>42604.083333333336</c:v>
                </c:pt>
                <c:pt idx="2409">
                  <c:v>42604.09375</c:v>
                </c:pt>
                <c:pt idx="2410">
                  <c:v>42604.104166666664</c:v>
                </c:pt>
                <c:pt idx="2411">
                  <c:v>42604.114583333336</c:v>
                </c:pt>
                <c:pt idx="2412">
                  <c:v>42604.125</c:v>
                </c:pt>
                <c:pt idx="2413">
                  <c:v>42604.135416666664</c:v>
                </c:pt>
                <c:pt idx="2414">
                  <c:v>42604.145833333336</c:v>
                </c:pt>
                <c:pt idx="2415">
                  <c:v>42604.15625</c:v>
                </c:pt>
                <c:pt idx="2416">
                  <c:v>42604.166666666664</c:v>
                </c:pt>
                <c:pt idx="2417">
                  <c:v>42604.177083333336</c:v>
                </c:pt>
                <c:pt idx="2418">
                  <c:v>42604.1875</c:v>
                </c:pt>
                <c:pt idx="2419">
                  <c:v>42604.197916666664</c:v>
                </c:pt>
                <c:pt idx="2420">
                  <c:v>42604.208333333336</c:v>
                </c:pt>
                <c:pt idx="2421">
                  <c:v>42604.21875</c:v>
                </c:pt>
                <c:pt idx="2422">
                  <c:v>42604.229166666664</c:v>
                </c:pt>
                <c:pt idx="2423">
                  <c:v>42604.239583333336</c:v>
                </c:pt>
                <c:pt idx="2424">
                  <c:v>42604.25</c:v>
                </c:pt>
                <c:pt idx="2425">
                  <c:v>42604.260416666664</c:v>
                </c:pt>
                <c:pt idx="2426">
                  <c:v>42604.270833333336</c:v>
                </c:pt>
                <c:pt idx="2427">
                  <c:v>42604.28125</c:v>
                </c:pt>
                <c:pt idx="2428">
                  <c:v>42604.291666666664</c:v>
                </c:pt>
                <c:pt idx="2429">
                  <c:v>42604.302083333336</c:v>
                </c:pt>
                <c:pt idx="2430">
                  <c:v>42604.3125</c:v>
                </c:pt>
                <c:pt idx="2431">
                  <c:v>42604.322916666664</c:v>
                </c:pt>
                <c:pt idx="2432">
                  <c:v>42604.333333333336</c:v>
                </c:pt>
                <c:pt idx="2433">
                  <c:v>42604.34375</c:v>
                </c:pt>
                <c:pt idx="2434">
                  <c:v>42604.354166666664</c:v>
                </c:pt>
                <c:pt idx="2435">
                  <c:v>42604.364583333336</c:v>
                </c:pt>
                <c:pt idx="2436">
                  <c:v>42604.375</c:v>
                </c:pt>
                <c:pt idx="2437">
                  <c:v>42604.385416666664</c:v>
                </c:pt>
                <c:pt idx="2438">
                  <c:v>42604.395833333336</c:v>
                </c:pt>
                <c:pt idx="2439">
                  <c:v>42604.40625</c:v>
                </c:pt>
                <c:pt idx="2440">
                  <c:v>42604.416666666664</c:v>
                </c:pt>
                <c:pt idx="2441">
                  <c:v>42604.427083333336</c:v>
                </c:pt>
                <c:pt idx="2442">
                  <c:v>42604.4375</c:v>
                </c:pt>
                <c:pt idx="2443">
                  <c:v>42604.447916666664</c:v>
                </c:pt>
                <c:pt idx="2444">
                  <c:v>42604.458333333336</c:v>
                </c:pt>
                <c:pt idx="2445">
                  <c:v>42604.46875</c:v>
                </c:pt>
                <c:pt idx="2446">
                  <c:v>42604.479166666664</c:v>
                </c:pt>
                <c:pt idx="2447">
                  <c:v>42604.489583333336</c:v>
                </c:pt>
                <c:pt idx="2448">
                  <c:v>42604.5</c:v>
                </c:pt>
                <c:pt idx="2449">
                  <c:v>42604.510416666664</c:v>
                </c:pt>
                <c:pt idx="2450">
                  <c:v>42604.520833333336</c:v>
                </c:pt>
                <c:pt idx="2451">
                  <c:v>42604.53125</c:v>
                </c:pt>
                <c:pt idx="2452">
                  <c:v>42604.541666666664</c:v>
                </c:pt>
                <c:pt idx="2453">
                  <c:v>42604.552083333336</c:v>
                </c:pt>
                <c:pt idx="2454">
                  <c:v>42604.5625</c:v>
                </c:pt>
                <c:pt idx="2455">
                  <c:v>42604.572916666664</c:v>
                </c:pt>
                <c:pt idx="2456">
                  <c:v>42604.583333333336</c:v>
                </c:pt>
                <c:pt idx="2457">
                  <c:v>42604.59375</c:v>
                </c:pt>
                <c:pt idx="2458">
                  <c:v>42604.604166666664</c:v>
                </c:pt>
                <c:pt idx="2459">
                  <c:v>42604.614583333336</c:v>
                </c:pt>
                <c:pt idx="2460">
                  <c:v>42604.625</c:v>
                </c:pt>
                <c:pt idx="2461">
                  <c:v>42604.635416666664</c:v>
                </c:pt>
                <c:pt idx="2462">
                  <c:v>42604.645833333336</c:v>
                </c:pt>
                <c:pt idx="2463">
                  <c:v>42604.65625</c:v>
                </c:pt>
                <c:pt idx="2464">
                  <c:v>42604.666666666664</c:v>
                </c:pt>
                <c:pt idx="2465">
                  <c:v>42604.677083333336</c:v>
                </c:pt>
                <c:pt idx="2466">
                  <c:v>42604.6875</c:v>
                </c:pt>
                <c:pt idx="2467">
                  <c:v>42604.697916666664</c:v>
                </c:pt>
                <c:pt idx="2468">
                  <c:v>42604.708333333336</c:v>
                </c:pt>
                <c:pt idx="2469">
                  <c:v>42604.71875</c:v>
                </c:pt>
                <c:pt idx="2470">
                  <c:v>42604.729166666664</c:v>
                </c:pt>
                <c:pt idx="2471">
                  <c:v>42604.739583333336</c:v>
                </c:pt>
                <c:pt idx="2472">
                  <c:v>42604.75</c:v>
                </c:pt>
                <c:pt idx="2473">
                  <c:v>42604.760416666664</c:v>
                </c:pt>
                <c:pt idx="2474">
                  <c:v>42604.770833333336</c:v>
                </c:pt>
                <c:pt idx="2475">
                  <c:v>42604.78125</c:v>
                </c:pt>
                <c:pt idx="2476">
                  <c:v>42604.791666666664</c:v>
                </c:pt>
                <c:pt idx="2477">
                  <c:v>42604.802083333336</c:v>
                </c:pt>
                <c:pt idx="2478">
                  <c:v>42604.8125</c:v>
                </c:pt>
                <c:pt idx="2479">
                  <c:v>42604.822916666664</c:v>
                </c:pt>
                <c:pt idx="2480">
                  <c:v>42604.833333333336</c:v>
                </c:pt>
                <c:pt idx="2481">
                  <c:v>42604.84375</c:v>
                </c:pt>
                <c:pt idx="2482">
                  <c:v>42604.854166666664</c:v>
                </c:pt>
                <c:pt idx="2483">
                  <c:v>42604.864583333336</c:v>
                </c:pt>
                <c:pt idx="2484">
                  <c:v>42604.875</c:v>
                </c:pt>
                <c:pt idx="2485">
                  <c:v>42604.885416666664</c:v>
                </c:pt>
                <c:pt idx="2486">
                  <c:v>42604.895833333336</c:v>
                </c:pt>
                <c:pt idx="2487">
                  <c:v>42604.90625</c:v>
                </c:pt>
                <c:pt idx="2488">
                  <c:v>42604.916666666664</c:v>
                </c:pt>
                <c:pt idx="2489">
                  <c:v>42604.927083333336</c:v>
                </c:pt>
                <c:pt idx="2490">
                  <c:v>42604.9375</c:v>
                </c:pt>
                <c:pt idx="2491">
                  <c:v>42604.947916666664</c:v>
                </c:pt>
                <c:pt idx="2492">
                  <c:v>42604.958333333336</c:v>
                </c:pt>
                <c:pt idx="2493">
                  <c:v>42604.96875</c:v>
                </c:pt>
                <c:pt idx="2494">
                  <c:v>42604.979166666664</c:v>
                </c:pt>
                <c:pt idx="2495">
                  <c:v>42604.989583333336</c:v>
                </c:pt>
                <c:pt idx="2496">
                  <c:v>42605</c:v>
                </c:pt>
                <c:pt idx="2497">
                  <c:v>42605.010416666664</c:v>
                </c:pt>
                <c:pt idx="2498">
                  <c:v>42605.020833333336</c:v>
                </c:pt>
                <c:pt idx="2499">
                  <c:v>42605.03125</c:v>
                </c:pt>
                <c:pt idx="2500">
                  <c:v>42605.041666666664</c:v>
                </c:pt>
                <c:pt idx="2501">
                  <c:v>42605.052083333336</c:v>
                </c:pt>
                <c:pt idx="2502">
                  <c:v>42605.0625</c:v>
                </c:pt>
                <c:pt idx="2503">
                  <c:v>42605.072916666664</c:v>
                </c:pt>
                <c:pt idx="2504">
                  <c:v>42605.083333333336</c:v>
                </c:pt>
                <c:pt idx="2505">
                  <c:v>42605.09375</c:v>
                </c:pt>
                <c:pt idx="2506">
                  <c:v>42605.104166666664</c:v>
                </c:pt>
                <c:pt idx="2507">
                  <c:v>42605.114583333336</c:v>
                </c:pt>
                <c:pt idx="2508">
                  <c:v>42605.125</c:v>
                </c:pt>
                <c:pt idx="2509">
                  <c:v>42605.135416666664</c:v>
                </c:pt>
                <c:pt idx="2510">
                  <c:v>42605.145833333336</c:v>
                </c:pt>
                <c:pt idx="2511">
                  <c:v>42605.15625</c:v>
                </c:pt>
                <c:pt idx="2512">
                  <c:v>42605.166666666664</c:v>
                </c:pt>
                <c:pt idx="2513">
                  <c:v>42605.177083333336</c:v>
                </c:pt>
                <c:pt idx="2514">
                  <c:v>42605.1875</c:v>
                </c:pt>
                <c:pt idx="2515">
                  <c:v>42605.197916666664</c:v>
                </c:pt>
                <c:pt idx="2516">
                  <c:v>42605.208333333336</c:v>
                </c:pt>
                <c:pt idx="2517">
                  <c:v>42605.21875</c:v>
                </c:pt>
                <c:pt idx="2518">
                  <c:v>42605.229166666664</c:v>
                </c:pt>
                <c:pt idx="2519">
                  <c:v>42605.239583333336</c:v>
                </c:pt>
                <c:pt idx="2520">
                  <c:v>42605.25</c:v>
                </c:pt>
                <c:pt idx="2521">
                  <c:v>42605.260416666664</c:v>
                </c:pt>
                <c:pt idx="2522">
                  <c:v>42605.270833333336</c:v>
                </c:pt>
                <c:pt idx="2523">
                  <c:v>42605.28125</c:v>
                </c:pt>
                <c:pt idx="2524">
                  <c:v>42605.291666666664</c:v>
                </c:pt>
                <c:pt idx="2525">
                  <c:v>42605.302083333336</c:v>
                </c:pt>
                <c:pt idx="2526">
                  <c:v>42605.3125</c:v>
                </c:pt>
                <c:pt idx="2527">
                  <c:v>42605.322916666664</c:v>
                </c:pt>
                <c:pt idx="2528">
                  <c:v>42605.333333333336</c:v>
                </c:pt>
                <c:pt idx="2529">
                  <c:v>42605.34375</c:v>
                </c:pt>
                <c:pt idx="2530">
                  <c:v>42605.354166666664</c:v>
                </c:pt>
                <c:pt idx="2531">
                  <c:v>42605.364583333336</c:v>
                </c:pt>
                <c:pt idx="2532">
                  <c:v>42605.375</c:v>
                </c:pt>
                <c:pt idx="2533">
                  <c:v>42605.385416666664</c:v>
                </c:pt>
                <c:pt idx="2534">
                  <c:v>42605.395833333336</c:v>
                </c:pt>
                <c:pt idx="2535">
                  <c:v>42605.40625</c:v>
                </c:pt>
                <c:pt idx="2536">
                  <c:v>42605.416666666664</c:v>
                </c:pt>
                <c:pt idx="2537">
                  <c:v>42605.427083333336</c:v>
                </c:pt>
                <c:pt idx="2538">
                  <c:v>42605.4375</c:v>
                </c:pt>
                <c:pt idx="2539">
                  <c:v>42605.447916666664</c:v>
                </c:pt>
                <c:pt idx="2540">
                  <c:v>42605.458333333336</c:v>
                </c:pt>
                <c:pt idx="2541">
                  <c:v>42605.46875</c:v>
                </c:pt>
                <c:pt idx="2542">
                  <c:v>42605.479166666664</c:v>
                </c:pt>
                <c:pt idx="2543">
                  <c:v>42605.489583333336</c:v>
                </c:pt>
                <c:pt idx="2544">
                  <c:v>42605.5</c:v>
                </c:pt>
                <c:pt idx="2545">
                  <c:v>42605.510416666664</c:v>
                </c:pt>
                <c:pt idx="2546">
                  <c:v>42605.520833333336</c:v>
                </c:pt>
                <c:pt idx="2547">
                  <c:v>42605.53125</c:v>
                </c:pt>
                <c:pt idx="2548">
                  <c:v>42605.541666666664</c:v>
                </c:pt>
                <c:pt idx="2549">
                  <c:v>42605.552083333336</c:v>
                </c:pt>
                <c:pt idx="2550">
                  <c:v>42605.5625</c:v>
                </c:pt>
                <c:pt idx="2551">
                  <c:v>42605.572916666664</c:v>
                </c:pt>
                <c:pt idx="2552">
                  <c:v>42605.583333333336</c:v>
                </c:pt>
                <c:pt idx="2553">
                  <c:v>42605.59375</c:v>
                </c:pt>
                <c:pt idx="2554">
                  <c:v>42605.604166666664</c:v>
                </c:pt>
                <c:pt idx="2555">
                  <c:v>42605.614583333336</c:v>
                </c:pt>
                <c:pt idx="2556">
                  <c:v>42605.625</c:v>
                </c:pt>
                <c:pt idx="2557">
                  <c:v>42605.635416666664</c:v>
                </c:pt>
                <c:pt idx="2558">
                  <c:v>42605.645833333336</c:v>
                </c:pt>
                <c:pt idx="2559">
                  <c:v>42605.65625</c:v>
                </c:pt>
                <c:pt idx="2560">
                  <c:v>42605.666666666664</c:v>
                </c:pt>
                <c:pt idx="2561">
                  <c:v>42605.677083333336</c:v>
                </c:pt>
                <c:pt idx="2562">
                  <c:v>42605.6875</c:v>
                </c:pt>
                <c:pt idx="2563">
                  <c:v>42605.697916666664</c:v>
                </c:pt>
                <c:pt idx="2564">
                  <c:v>42605.708333333336</c:v>
                </c:pt>
                <c:pt idx="2565">
                  <c:v>42605.71875</c:v>
                </c:pt>
                <c:pt idx="2566">
                  <c:v>42605.729166666664</c:v>
                </c:pt>
                <c:pt idx="2567">
                  <c:v>42605.739583333336</c:v>
                </c:pt>
                <c:pt idx="2568">
                  <c:v>42605.75</c:v>
                </c:pt>
                <c:pt idx="2569">
                  <c:v>42605.760416666664</c:v>
                </c:pt>
                <c:pt idx="2570">
                  <c:v>42605.770833333336</c:v>
                </c:pt>
                <c:pt idx="2571">
                  <c:v>42605.78125</c:v>
                </c:pt>
                <c:pt idx="2572">
                  <c:v>42605.791666666664</c:v>
                </c:pt>
                <c:pt idx="2573">
                  <c:v>42605.802083333336</c:v>
                </c:pt>
                <c:pt idx="2574">
                  <c:v>42605.8125</c:v>
                </c:pt>
                <c:pt idx="2575">
                  <c:v>42605.822916666664</c:v>
                </c:pt>
                <c:pt idx="2576">
                  <c:v>42605.833333333336</c:v>
                </c:pt>
                <c:pt idx="2577">
                  <c:v>42605.84375</c:v>
                </c:pt>
                <c:pt idx="2578">
                  <c:v>42605.854166666664</c:v>
                </c:pt>
                <c:pt idx="2579">
                  <c:v>42605.864583333336</c:v>
                </c:pt>
                <c:pt idx="2580">
                  <c:v>42605.875</c:v>
                </c:pt>
                <c:pt idx="2581">
                  <c:v>42605.885416666664</c:v>
                </c:pt>
                <c:pt idx="2582">
                  <c:v>42605.895833333336</c:v>
                </c:pt>
                <c:pt idx="2583">
                  <c:v>42605.90625</c:v>
                </c:pt>
                <c:pt idx="2584">
                  <c:v>42605.916666666664</c:v>
                </c:pt>
                <c:pt idx="2585">
                  <c:v>42605.927083333336</c:v>
                </c:pt>
                <c:pt idx="2586">
                  <c:v>42605.9375</c:v>
                </c:pt>
                <c:pt idx="2587">
                  <c:v>42605.947916666664</c:v>
                </c:pt>
                <c:pt idx="2588">
                  <c:v>42605.958333333336</c:v>
                </c:pt>
                <c:pt idx="2589">
                  <c:v>42605.96875</c:v>
                </c:pt>
                <c:pt idx="2590">
                  <c:v>42605.979166666664</c:v>
                </c:pt>
                <c:pt idx="2591">
                  <c:v>42605.989583333336</c:v>
                </c:pt>
                <c:pt idx="2592">
                  <c:v>42606</c:v>
                </c:pt>
                <c:pt idx="2593">
                  <c:v>42606.010416666664</c:v>
                </c:pt>
                <c:pt idx="2594">
                  <c:v>42606.020833333336</c:v>
                </c:pt>
                <c:pt idx="2595">
                  <c:v>42606.03125</c:v>
                </c:pt>
                <c:pt idx="2596">
                  <c:v>42606.041666666664</c:v>
                </c:pt>
                <c:pt idx="2597">
                  <c:v>42606.052083333336</c:v>
                </c:pt>
                <c:pt idx="2598">
                  <c:v>42606.0625</c:v>
                </c:pt>
                <c:pt idx="2599">
                  <c:v>42606.072916666664</c:v>
                </c:pt>
                <c:pt idx="2600">
                  <c:v>42606.083333333336</c:v>
                </c:pt>
                <c:pt idx="2601">
                  <c:v>42606.09375</c:v>
                </c:pt>
                <c:pt idx="2602">
                  <c:v>42606.104166666664</c:v>
                </c:pt>
                <c:pt idx="2603">
                  <c:v>42606.114583333336</c:v>
                </c:pt>
                <c:pt idx="2604">
                  <c:v>42606.125</c:v>
                </c:pt>
                <c:pt idx="2605">
                  <c:v>42606.135416666664</c:v>
                </c:pt>
                <c:pt idx="2606">
                  <c:v>42606.145833333336</c:v>
                </c:pt>
                <c:pt idx="2607">
                  <c:v>42606.15625</c:v>
                </c:pt>
                <c:pt idx="2608">
                  <c:v>42606.166666666664</c:v>
                </c:pt>
                <c:pt idx="2609">
                  <c:v>42606.177083333336</c:v>
                </c:pt>
                <c:pt idx="2610">
                  <c:v>42606.1875</c:v>
                </c:pt>
                <c:pt idx="2611">
                  <c:v>42606.197916666664</c:v>
                </c:pt>
                <c:pt idx="2612">
                  <c:v>42606.208333333336</c:v>
                </c:pt>
                <c:pt idx="2613">
                  <c:v>42606.21875</c:v>
                </c:pt>
                <c:pt idx="2614">
                  <c:v>42606.229166666664</c:v>
                </c:pt>
                <c:pt idx="2615">
                  <c:v>42606.239583333336</c:v>
                </c:pt>
                <c:pt idx="2616">
                  <c:v>42606.25</c:v>
                </c:pt>
                <c:pt idx="2617">
                  <c:v>42606.260416666664</c:v>
                </c:pt>
                <c:pt idx="2618">
                  <c:v>42606.270833333336</c:v>
                </c:pt>
                <c:pt idx="2619">
                  <c:v>42606.28125</c:v>
                </c:pt>
                <c:pt idx="2620">
                  <c:v>42606.291666666664</c:v>
                </c:pt>
                <c:pt idx="2621">
                  <c:v>42606.302083333336</c:v>
                </c:pt>
                <c:pt idx="2622">
                  <c:v>42606.3125</c:v>
                </c:pt>
                <c:pt idx="2623">
                  <c:v>42606.322916666664</c:v>
                </c:pt>
                <c:pt idx="2624">
                  <c:v>42606.333333333336</c:v>
                </c:pt>
                <c:pt idx="2625">
                  <c:v>42606.34375</c:v>
                </c:pt>
                <c:pt idx="2626">
                  <c:v>42606.354166666664</c:v>
                </c:pt>
                <c:pt idx="2627">
                  <c:v>42606.364583333336</c:v>
                </c:pt>
                <c:pt idx="2628">
                  <c:v>42606.375</c:v>
                </c:pt>
                <c:pt idx="2629">
                  <c:v>42606.385416666664</c:v>
                </c:pt>
                <c:pt idx="2630">
                  <c:v>42606.395833333336</c:v>
                </c:pt>
                <c:pt idx="2631">
                  <c:v>42606.40625</c:v>
                </c:pt>
                <c:pt idx="2632">
                  <c:v>42606.416666666664</c:v>
                </c:pt>
                <c:pt idx="2633">
                  <c:v>42606.427083333336</c:v>
                </c:pt>
                <c:pt idx="2634">
                  <c:v>42606.4375</c:v>
                </c:pt>
                <c:pt idx="2635">
                  <c:v>42606.447916666664</c:v>
                </c:pt>
                <c:pt idx="2636">
                  <c:v>42606.458333333336</c:v>
                </c:pt>
                <c:pt idx="2637">
                  <c:v>42606.46875</c:v>
                </c:pt>
                <c:pt idx="2638">
                  <c:v>42606.479166666664</c:v>
                </c:pt>
                <c:pt idx="2639">
                  <c:v>42606.489583333336</c:v>
                </c:pt>
                <c:pt idx="2640">
                  <c:v>42606.5</c:v>
                </c:pt>
                <c:pt idx="2641">
                  <c:v>42606.510416666664</c:v>
                </c:pt>
                <c:pt idx="2642">
                  <c:v>42606.520833333336</c:v>
                </c:pt>
                <c:pt idx="2643">
                  <c:v>42606.53125</c:v>
                </c:pt>
                <c:pt idx="2644">
                  <c:v>42606.541666666664</c:v>
                </c:pt>
                <c:pt idx="2645">
                  <c:v>42606.552083333336</c:v>
                </c:pt>
                <c:pt idx="2646">
                  <c:v>42606.5625</c:v>
                </c:pt>
                <c:pt idx="2647">
                  <c:v>42606.572916666664</c:v>
                </c:pt>
                <c:pt idx="2648">
                  <c:v>42606.583333333336</c:v>
                </c:pt>
                <c:pt idx="2649">
                  <c:v>42606.59375</c:v>
                </c:pt>
                <c:pt idx="2650">
                  <c:v>42606.604166666664</c:v>
                </c:pt>
                <c:pt idx="2651">
                  <c:v>42606.614583333336</c:v>
                </c:pt>
                <c:pt idx="2652">
                  <c:v>42606.625</c:v>
                </c:pt>
                <c:pt idx="2653">
                  <c:v>42606.635416666664</c:v>
                </c:pt>
                <c:pt idx="2654">
                  <c:v>42606.645833333336</c:v>
                </c:pt>
                <c:pt idx="2655">
                  <c:v>42606.65625</c:v>
                </c:pt>
                <c:pt idx="2656">
                  <c:v>42606.666666666664</c:v>
                </c:pt>
                <c:pt idx="2657">
                  <c:v>42606.677083333336</c:v>
                </c:pt>
                <c:pt idx="2658">
                  <c:v>42606.6875</c:v>
                </c:pt>
                <c:pt idx="2659">
                  <c:v>42606.697916666664</c:v>
                </c:pt>
                <c:pt idx="2660">
                  <c:v>42606.708333333336</c:v>
                </c:pt>
                <c:pt idx="2661">
                  <c:v>42606.71875</c:v>
                </c:pt>
                <c:pt idx="2662">
                  <c:v>42606.729166666664</c:v>
                </c:pt>
                <c:pt idx="2663">
                  <c:v>42606.739583333336</c:v>
                </c:pt>
                <c:pt idx="2664">
                  <c:v>42606.75</c:v>
                </c:pt>
                <c:pt idx="2665">
                  <c:v>42606.760416666664</c:v>
                </c:pt>
                <c:pt idx="2666">
                  <c:v>42606.770833333336</c:v>
                </c:pt>
                <c:pt idx="2667">
                  <c:v>42606.78125</c:v>
                </c:pt>
                <c:pt idx="2668">
                  <c:v>42606.791666666664</c:v>
                </c:pt>
                <c:pt idx="2669">
                  <c:v>42606.802083333336</c:v>
                </c:pt>
                <c:pt idx="2670">
                  <c:v>42606.8125</c:v>
                </c:pt>
                <c:pt idx="2671">
                  <c:v>42606.822916666664</c:v>
                </c:pt>
                <c:pt idx="2672">
                  <c:v>42606.833333333336</c:v>
                </c:pt>
                <c:pt idx="2673">
                  <c:v>42606.84375</c:v>
                </c:pt>
                <c:pt idx="2674">
                  <c:v>42606.854166666664</c:v>
                </c:pt>
                <c:pt idx="2675">
                  <c:v>42606.864583333336</c:v>
                </c:pt>
                <c:pt idx="2676">
                  <c:v>42606.875</c:v>
                </c:pt>
                <c:pt idx="2677">
                  <c:v>42606.885416666664</c:v>
                </c:pt>
                <c:pt idx="2678">
                  <c:v>42606.895833333336</c:v>
                </c:pt>
                <c:pt idx="2679">
                  <c:v>42606.90625</c:v>
                </c:pt>
                <c:pt idx="2680">
                  <c:v>42606.916666666664</c:v>
                </c:pt>
                <c:pt idx="2681">
                  <c:v>42606.927083333336</c:v>
                </c:pt>
                <c:pt idx="2682">
                  <c:v>42606.9375</c:v>
                </c:pt>
                <c:pt idx="2683">
                  <c:v>42606.947916666664</c:v>
                </c:pt>
                <c:pt idx="2684">
                  <c:v>42606.958333333336</c:v>
                </c:pt>
                <c:pt idx="2685">
                  <c:v>42606.96875</c:v>
                </c:pt>
                <c:pt idx="2686">
                  <c:v>42606.979166666664</c:v>
                </c:pt>
                <c:pt idx="2687">
                  <c:v>42606.989583333336</c:v>
                </c:pt>
                <c:pt idx="2688">
                  <c:v>42607</c:v>
                </c:pt>
                <c:pt idx="2689">
                  <c:v>42607.010416666664</c:v>
                </c:pt>
                <c:pt idx="2690">
                  <c:v>42607.020833333336</c:v>
                </c:pt>
                <c:pt idx="2691">
                  <c:v>42607.03125</c:v>
                </c:pt>
                <c:pt idx="2692">
                  <c:v>42607.041666666664</c:v>
                </c:pt>
                <c:pt idx="2693">
                  <c:v>42607.052083333336</c:v>
                </c:pt>
                <c:pt idx="2694">
                  <c:v>42607.0625</c:v>
                </c:pt>
                <c:pt idx="2695">
                  <c:v>42607.072916666664</c:v>
                </c:pt>
                <c:pt idx="2696">
                  <c:v>42607.083333333336</c:v>
                </c:pt>
                <c:pt idx="2697">
                  <c:v>42607.09375</c:v>
                </c:pt>
                <c:pt idx="2698">
                  <c:v>42607.104166666664</c:v>
                </c:pt>
                <c:pt idx="2699">
                  <c:v>42607.114583333336</c:v>
                </c:pt>
                <c:pt idx="2700">
                  <c:v>42607.125</c:v>
                </c:pt>
                <c:pt idx="2701">
                  <c:v>42607.135416666664</c:v>
                </c:pt>
                <c:pt idx="2702">
                  <c:v>42607.145833333336</c:v>
                </c:pt>
                <c:pt idx="2703">
                  <c:v>42607.15625</c:v>
                </c:pt>
                <c:pt idx="2704">
                  <c:v>42607.166666666664</c:v>
                </c:pt>
                <c:pt idx="2705">
                  <c:v>42607.177083333336</c:v>
                </c:pt>
                <c:pt idx="2706">
                  <c:v>42607.1875</c:v>
                </c:pt>
                <c:pt idx="2707">
                  <c:v>42607.197916666664</c:v>
                </c:pt>
                <c:pt idx="2708">
                  <c:v>42607.208333333336</c:v>
                </c:pt>
                <c:pt idx="2709">
                  <c:v>42607.21875</c:v>
                </c:pt>
                <c:pt idx="2710">
                  <c:v>42607.229166666664</c:v>
                </c:pt>
                <c:pt idx="2711">
                  <c:v>42607.239583333336</c:v>
                </c:pt>
                <c:pt idx="2712">
                  <c:v>42607.25</c:v>
                </c:pt>
                <c:pt idx="2713">
                  <c:v>42607.260416666664</c:v>
                </c:pt>
                <c:pt idx="2714">
                  <c:v>42607.270833333336</c:v>
                </c:pt>
                <c:pt idx="2715">
                  <c:v>42607.28125</c:v>
                </c:pt>
                <c:pt idx="2716">
                  <c:v>42607.291666666664</c:v>
                </c:pt>
                <c:pt idx="2717">
                  <c:v>42607.302083333336</c:v>
                </c:pt>
                <c:pt idx="2718">
                  <c:v>42607.3125</c:v>
                </c:pt>
                <c:pt idx="2719">
                  <c:v>42607.322916666664</c:v>
                </c:pt>
                <c:pt idx="2720">
                  <c:v>42607.333333333336</c:v>
                </c:pt>
                <c:pt idx="2721">
                  <c:v>42607.34375</c:v>
                </c:pt>
                <c:pt idx="2722">
                  <c:v>42607.354166666664</c:v>
                </c:pt>
                <c:pt idx="2723">
                  <c:v>42607.364583333336</c:v>
                </c:pt>
                <c:pt idx="2724">
                  <c:v>42607.375</c:v>
                </c:pt>
                <c:pt idx="2725">
                  <c:v>42607.385416666664</c:v>
                </c:pt>
                <c:pt idx="2726">
                  <c:v>42607.395833333336</c:v>
                </c:pt>
                <c:pt idx="2727">
                  <c:v>42607.40625</c:v>
                </c:pt>
                <c:pt idx="2728">
                  <c:v>42607.416666666664</c:v>
                </c:pt>
                <c:pt idx="2729">
                  <c:v>42607.427083333336</c:v>
                </c:pt>
                <c:pt idx="2730">
                  <c:v>42607.4375</c:v>
                </c:pt>
                <c:pt idx="2731">
                  <c:v>42607.447916666664</c:v>
                </c:pt>
                <c:pt idx="2732">
                  <c:v>42607.458333333336</c:v>
                </c:pt>
                <c:pt idx="2733">
                  <c:v>42607.46875</c:v>
                </c:pt>
                <c:pt idx="2734">
                  <c:v>42607.479166666664</c:v>
                </c:pt>
                <c:pt idx="2735">
                  <c:v>42607.489583333336</c:v>
                </c:pt>
                <c:pt idx="2736">
                  <c:v>42607.5</c:v>
                </c:pt>
                <c:pt idx="2737">
                  <c:v>42607.510416666664</c:v>
                </c:pt>
                <c:pt idx="2738">
                  <c:v>42607.520833333336</c:v>
                </c:pt>
                <c:pt idx="2739">
                  <c:v>42607.53125</c:v>
                </c:pt>
                <c:pt idx="2740">
                  <c:v>42607.541666666664</c:v>
                </c:pt>
                <c:pt idx="2741">
                  <c:v>42607.552083333336</c:v>
                </c:pt>
                <c:pt idx="2742">
                  <c:v>42607.5625</c:v>
                </c:pt>
                <c:pt idx="2743">
                  <c:v>42607.572916666664</c:v>
                </c:pt>
                <c:pt idx="2744">
                  <c:v>42607.583333333336</c:v>
                </c:pt>
                <c:pt idx="2745">
                  <c:v>42607.59375</c:v>
                </c:pt>
                <c:pt idx="2746">
                  <c:v>42607.604166666664</c:v>
                </c:pt>
                <c:pt idx="2747">
                  <c:v>42607.614583333336</c:v>
                </c:pt>
                <c:pt idx="2748">
                  <c:v>42607.625</c:v>
                </c:pt>
                <c:pt idx="2749">
                  <c:v>42607.635416666664</c:v>
                </c:pt>
                <c:pt idx="2750">
                  <c:v>42607.645833333336</c:v>
                </c:pt>
                <c:pt idx="2751">
                  <c:v>42607.65625</c:v>
                </c:pt>
                <c:pt idx="2752">
                  <c:v>42607.666666666664</c:v>
                </c:pt>
                <c:pt idx="2753">
                  <c:v>42607.677083333336</c:v>
                </c:pt>
                <c:pt idx="2754">
                  <c:v>42607.6875</c:v>
                </c:pt>
                <c:pt idx="2755">
                  <c:v>42607.697916666664</c:v>
                </c:pt>
                <c:pt idx="2756">
                  <c:v>42607.708333333336</c:v>
                </c:pt>
                <c:pt idx="2757">
                  <c:v>42607.71875</c:v>
                </c:pt>
                <c:pt idx="2758">
                  <c:v>42607.729166666664</c:v>
                </c:pt>
                <c:pt idx="2759">
                  <c:v>42607.739583333336</c:v>
                </c:pt>
                <c:pt idx="2760">
                  <c:v>42607.75</c:v>
                </c:pt>
                <c:pt idx="2761">
                  <c:v>42607.760416666664</c:v>
                </c:pt>
                <c:pt idx="2762">
                  <c:v>42607.770833333336</c:v>
                </c:pt>
                <c:pt idx="2763">
                  <c:v>42607.78125</c:v>
                </c:pt>
                <c:pt idx="2764">
                  <c:v>42607.791666666664</c:v>
                </c:pt>
                <c:pt idx="2765">
                  <c:v>42607.802083333336</c:v>
                </c:pt>
                <c:pt idx="2766">
                  <c:v>42607.8125</c:v>
                </c:pt>
                <c:pt idx="2767">
                  <c:v>42607.822916666664</c:v>
                </c:pt>
                <c:pt idx="2768">
                  <c:v>42607.833333333336</c:v>
                </c:pt>
                <c:pt idx="2769">
                  <c:v>42607.84375</c:v>
                </c:pt>
                <c:pt idx="2770">
                  <c:v>42607.854166666664</c:v>
                </c:pt>
                <c:pt idx="2771">
                  <c:v>42607.864583333336</c:v>
                </c:pt>
                <c:pt idx="2772">
                  <c:v>42607.875</c:v>
                </c:pt>
                <c:pt idx="2773">
                  <c:v>42607.885416666664</c:v>
                </c:pt>
                <c:pt idx="2774">
                  <c:v>42607.895833333336</c:v>
                </c:pt>
                <c:pt idx="2775">
                  <c:v>42607.90625</c:v>
                </c:pt>
                <c:pt idx="2776">
                  <c:v>42607.916666666664</c:v>
                </c:pt>
                <c:pt idx="2777">
                  <c:v>42607.927083333336</c:v>
                </c:pt>
                <c:pt idx="2778">
                  <c:v>42607.9375</c:v>
                </c:pt>
                <c:pt idx="2779">
                  <c:v>42607.947916666664</c:v>
                </c:pt>
                <c:pt idx="2780">
                  <c:v>42607.958333333336</c:v>
                </c:pt>
                <c:pt idx="2781">
                  <c:v>42607.96875</c:v>
                </c:pt>
                <c:pt idx="2782">
                  <c:v>42607.979166666664</c:v>
                </c:pt>
                <c:pt idx="2783">
                  <c:v>42607.989583333336</c:v>
                </c:pt>
                <c:pt idx="2784">
                  <c:v>42608</c:v>
                </c:pt>
                <c:pt idx="2785">
                  <c:v>42608.010416666664</c:v>
                </c:pt>
                <c:pt idx="2786">
                  <c:v>42608.020833333336</c:v>
                </c:pt>
                <c:pt idx="2787">
                  <c:v>42608.03125</c:v>
                </c:pt>
                <c:pt idx="2788">
                  <c:v>42608.041666666664</c:v>
                </c:pt>
                <c:pt idx="2789">
                  <c:v>42608.052083333336</c:v>
                </c:pt>
                <c:pt idx="2790">
                  <c:v>42608.0625</c:v>
                </c:pt>
                <c:pt idx="2791">
                  <c:v>42608.072916666664</c:v>
                </c:pt>
                <c:pt idx="2792">
                  <c:v>42608.083333333336</c:v>
                </c:pt>
                <c:pt idx="2793">
                  <c:v>42608.09375</c:v>
                </c:pt>
                <c:pt idx="2794">
                  <c:v>42608.104166666664</c:v>
                </c:pt>
                <c:pt idx="2795">
                  <c:v>42608.114583333336</c:v>
                </c:pt>
                <c:pt idx="2796">
                  <c:v>42608.125</c:v>
                </c:pt>
                <c:pt idx="2797">
                  <c:v>42608.135416666664</c:v>
                </c:pt>
                <c:pt idx="2798">
                  <c:v>42608.145833333336</c:v>
                </c:pt>
                <c:pt idx="2799">
                  <c:v>42608.15625</c:v>
                </c:pt>
                <c:pt idx="2800">
                  <c:v>42608.166666666664</c:v>
                </c:pt>
                <c:pt idx="2801">
                  <c:v>42608.177083333336</c:v>
                </c:pt>
                <c:pt idx="2802">
                  <c:v>42608.1875</c:v>
                </c:pt>
                <c:pt idx="2803">
                  <c:v>42608.197916666664</c:v>
                </c:pt>
                <c:pt idx="2804">
                  <c:v>42608.208333333336</c:v>
                </c:pt>
                <c:pt idx="2805">
                  <c:v>42608.21875</c:v>
                </c:pt>
                <c:pt idx="2806">
                  <c:v>42608.229166666664</c:v>
                </c:pt>
                <c:pt idx="2807">
                  <c:v>42608.239583333336</c:v>
                </c:pt>
                <c:pt idx="2808">
                  <c:v>42608.25</c:v>
                </c:pt>
                <c:pt idx="2809">
                  <c:v>42608.260416666664</c:v>
                </c:pt>
                <c:pt idx="2810">
                  <c:v>42608.270833333336</c:v>
                </c:pt>
                <c:pt idx="2811">
                  <c:v>42608.28125</c:v>
                </c:pt>
                <c:pt idx="2812">
                  <c:v>42608.291666666664</c:v>
                </c:pt>
                <c:pt idx="2813">
                  <c:v>42608.302083333336</c:v>
                </c:pt>
                <c:pt idx="2814">
                  <c:v>42608.3125</c:v>
                </c:pt>
                <c:pt idx="2815">
                  <c:v>42608.322916666664</c:v>
                </c:pt>
                <c:pt idx="2816">
                  <c:v>42608.333333333336</c:v>
                </c:pt>
                <c:pt idx="2817">
                  <c:v>42608.34375</c:v>
                </c:pt>
                <c:pt idx="2818">
                  <c:v>42608.354166666664</c:v>
                </c:pt>
                <c:pt idx="2819">
                  <c:v>42608.364583333336</c:v>
                </c:pt>
                <c:pt idx="2820">
                  <c:v>42608.375</c:v>
                </c:pt>
                <c:pt idx="2821">
                  <c:v>42608.385416666664</c:v>
                </c:pt>
                <c:pt idx="2822">
                  <c:v>42608.395833333336</c:v>
                </c:pt>
                <c:pt idx="2823">
                  <c:v>42608.40625</c:v>
                </c:pt>
                <c:pt idx="2824">
                  <c:v>42608.416666666664</c:v>
                </c:pt>
                <c:pt idx="2825">
                  <c:v>42608.427083333336</c:v>
                </c:pt>
                <c:pt idx="2826">
                  <c:v>42608.4375</c:v>
                </c:pt>
                <c:pt idx="2827">
                  <c:v>42608.447916666664</c:v>
                </c:pt>
                <c:pt idx="2828">
                  <c:v>42608.458333333336</c:v>
                </c:pt>
                <c:pt idx="2829">
                  <c:v>42608.46875</c:v>
                </c:pt>
                <c:pt idx="2830">
                  <c:v>42608.479166666664</c:v>
                </c:pt>
                <c:pt idx="2831">
                  <c:v>42608.489583333336</c:v>
                </c:pt>
                <c:pt idx="2832">
                  <c:v>42608.5</c:v>
                </c:pt>
                <c:pt idx="2833">
                  <c:v>42608.510416666664</c:v>
                </c:pt>
                <c:pt idx="2834">
                  <c:v>42608.520833333336</c:v>
                </c:pt>
                <c:pt idx="2835">
                  <c:v>42608.53125</c:v>
                </c:pt>
                <c:pt idx="2836">
                  <c:v>42608.541666666664</c:v>
                </c:pt>
                <c:pt idx="2837">
                  <c:v>42608.552083333336</c:v>
                </c:pt>
                <c:pt idx="2838">
                  <c:v>42608.5625</c:v>
                </c:pt>
                <c:pt idx="2839">
                  <c:v>42608.572916666664</c:v>
                </c:pt>
                <c:pt idx="2840">
                  <c:v>42608.583333333336</c:v>
                </c:pt>
                <c:pt idx="2841">
                  <c:v>42608.59375</c:v>
                </c:pt>
                <c:pt idx="2842">
                  <c:v>42608.604166666664</c:v>
                </c:pt>
                <c:pt idx="2843">
                  <c:v>42608.614583333336</c:v>
                </c:pt>
                <c:pt idx="2844">
                  <c:v>42608.625</c:v>
                </c:pt>
                <c:pt idx="2845">
                  <c:v>42608.635416666664</c:v>
                </c:pt>
                <c:pt idx="2846">
                  <c:v>42608.645833333336</c:v>
                </c:pt>
                <c:pt idx="2847">
                  <c:v>42608.65625</c:v>
                </c:pt>
                <c:pt idx="2848">
                  <c:v>42608.666666666664</c:v>
                </c:pt>
                <c:pt idx="2849">
                  <c:v>42608.677083333336</c:v>
                </c:pt>
                <c:pt idx="2850">
                  <c:v>42608.6875</c:v>
                </c:pt>
                <c:pt idx="2851">
                  <c:v>42608.697916666664</c:v>
                </c:pt>
                <c:pt idx="2852">
                  <c:v>42608.708333333336</c:v>
                </c:pt>
                <c:pt idx="2853">
                  <c:v>42608.71875</c:v>
                </c:pt>
                <c:pt idx="2854">
                  <c:v>42608.729166666664</c:v>
                </c:pt>
                <c:pt idx="2855">
                  <c:v>42608.739583333336</c:v>
                </c:pt>
                <c:pt idx="2856">
                  <c:v>42608.75</c:v>
                </c:pt>
                <c:pt idx="2857">
                  <c:v>42608.760416666664</c:v>
                </c:pt>
                <c:pt idx="2858">
                  <c:v>42608.770833333336</c:v>
                </c:pt>
                <c:pt idx="2859">
                  <c:v>42608.78125</c:v>
                </c:pt>
                <c:pt idx="2860">
                  <c:v>42608.791666666664</c:v>
                </c:pt>
                <c:pt idx="2861">
                  <c:v>42608.802083333336</c:v>
                </c:pt>
                <c:pt idx="2862">
                  <c:v>42608.8125</c:v>
                </c:pt>
                <c:pt idx="2863">
                  <c:v>42608.822916666664</c:v>
                </c:pt>
                <c:pt idx="2864">
                  <c:v>42608.833333333336</c:v>
                </c:pt>
                <c:pt idx="2865">
                  <c:v>42608.84375</c:v>
                </c:pt>
                <c:pt idx="2866">
                  <c:v>42608.854166666664</c:v>
                </c:pt>
                <c:pt idx="2867">
                  <c:v>42608.864583333336</c:v>
                </c:pt>
                <c:pt idx="2868">
                  <c:v>42608.875</c:v>
                </c:pt>
                <c:pt idx="2869">
                  <c:v>42608.885416666664</c:v>
                </c:pt>
                <c:pt idx="2870">
                  <c:v>42608.895833333336</c:v>
                </c:pt>
                <c:pt idx="2871">
                  <c:v>42608.90625</c:v>
                </c:pt>
                <c:pt idx="2872">
                  <c:v>42608.916666666664</c:v>
                </c:pt>
                <c:pt idx="2873">
                  <c:v>42608.927083333336</c:v>
                </c:pt>
                <c:pt idx="2874">
                  <c:v>42608.9375</c:v>
                </c:pt>
                <c:pt idx="2875">
                  <c:v>42608.947916666664</c:v>
                </c:pt>
                <c:pt idx="2876">
                  <c:v>42608.958333333336</c:v>
                </c:pt>
                <c:pt idx="2877">
                  <c:v>42608.96875</c:v>
                </c:pt>
                <c:pt idx="2878">
                  <c:v>42608.979166666664</c:v>
                </c:pt>
                <c:pt idx="2879">
                  <c:v>42608.989583333336</c:v>
                </c:pt>
                <c:pt idx="2880">
                  <c:v>42609</c:v>
                </c:pt>
                <c:pt idx="2881">
                  <c:v>42609.010416666664</c:v>
                </c:pt>
                <c:pt idx="2882">
                  <c:v>42609.020833333336</c:v>
                </c:pt>
                <c:pt idx="2883">
                  <c:v>42609.03125</c:v>
                </c:pt>
                <c:pt idx="2884">
                  <c:v>42609.041666666664</c:v>
                </c:pt>
                <c:pt idx="2885">
                  <c:v>42609.052083333336</c:v>
                </c:pt>
                <c:pt idx="2886">
                  <c:v>42609.0625</c:v>
                </c:pt>
                <c:pt idx="2887">
                  <c:v>42609.072916666664</c:v>
                </c:pt>
                <c:pt idx="2888">
                  <c:v>42609.083333333336</c:v>
                </c:pt>
                <c:pt idx="2889">
                  <c:v>42609.09375</c:v>
                </c:pt>
                <c:pt idx="2890">
                  <c:v>42609.104166666664</c:v>
                </c:pt>
                <c:pt idx="2891">
                  <c:v>42609.114583333336</c:v>
                </c:pt>
                <c:pt idx="2892">
                  <c:v>42609.125</c:v>
                </c:pt>
                <c:pt idx="2893">
                  <c:v>42609.135416666664</c:v>
                </c:pt>
                <c:pt idx="2894">
                  <c:v>42609.145833333336</c:v>
                </c:pt>
                <c:pt idx="2895">
                  <c:v>42609.15625</c:v>
                </c:pt>
                <c:pt idx="2896">
                  <c:v>42609.166666666664</c:v>
                </c:pt>
                <c:pt idx="2897">
                  <c:v>42609.177083333336</c:v>
                </c:pt>
                <c:pt idx="2898">
                  <c:v>42609.1875</c:v>
                </c:pt>
                <c:pt idx="2899">
                  <c:v>42609.197916666664</c:v>
                </c:pt>
                <c:pt idx="2900">
                  <c:v>42609.208333333336</c:v>
                </c:pt>
                <c:pt idx="2901">
                  <c:v>42609.21875</c:v>
                </c:pt>
                <c:pt idx="2902">
                  <c:v>42609.229166666664</c:v>
                </c:pt>
                <c:pt idx="2903">
                  <c:v>42609.239583333336</c:v>
                </c:pt>
                <c:pt idx="2904">
                  <c:v>42609.25</c:v>
                </c:pt>
                <c:pt idx="2905">
                  <c:v>42609.260416666664</c:v>
                </c:pt>
                <c:pt idx="2906">
                  <c:v>42609.270833333336</c:v>
                </c:pt>
                <c:pt idx="2907">
                  <c:v>42609.28125</c:v>
                </c:pt>
                <c:pt idx="2908">
                  <c:v>42609.291666666664</c:v>
                </c:pt>
                <c:pt idx="2909">
                  <c:v>42609.302083333336</c:v>
                </c:pt>
                <c:pt idx="2910">
                  <c:v>42609.3125</c:v>
                </c:pt>
                <c:pt idx="2911">
                  <c:v>42609.322916666664</c:v>
                </c:pt>
                <c:pt idx="2912">
                  <c:v>42609.333333333336</c:v>
                </c:pt>
                <c:pt idx="2913">
                  <c:v>42609.34375</c:v>
                </c:pt>
                <c:pt idx="2914">
                  <c:v>42609.354166666664</c:v>
                </c:pt>
                <c:pt idx="2915">
                  <c:v>42609.364583333336</c:v>
                </c:pt>
                <c:pt idx="2916">
                  <c:v>42609.375</c:v>
                </c:pt>
                <c:pt idx="2917">
                  <c:v>42609.385416666664</c:v>
                </c:pt>
                <c:pt idx="2918">
                  <c:v>42609.395833333336</c:v>
                </c:pt>
                <c:pt idx="2919">
                  <c:v>42609.40625</c:v>
                </c:pt>
                <c:pt idx="2920">
                  <c:v>42609.416666666664</c:v>
                </c:pt>
                <c:pt idx="2921">
                  <c:v>42609.427083333336</c:v>
                </c:pt>
                <c:pt idx="2922">
                  <c:v>42609.4375</c:v>
                </c:pt>
                <c:pt idx="2923">
                  <c:v>42609.447916666664</c:v>
                </c:pt>
                <c:pt idx="2924">
                  <c:v>42609.458333333336</c:v>
                </c:pt>
                <c:pt idx="2925">
                  <c:v>42609.46875</c:v>
                </c:pt>
                <c:pt idx="2926">
                  <c:v>42609.479166666664</c:v>
                </c:pt>
                <c:pt idx="2927">
                  <c:v>42609.489583333336</c:v>
                </c:pt>
                <c:pt idx="2928">
                  <c:v>42609.5</c:v>
                </c:pt>
                <c:pt idx="2929">
                  <c:v>42609.510416666664</c:v>
                </c:pt>
                <c:pt idx="2930">
                  <c:v>42609.520833333336</c:v>
                </c:pt>
                <c:pt idx="2931">
                  <c:v>42609.53125</c:v>
                </c:pt>
                <c:pt idx="2932">
                  <c:v>42609.541666666664</c:v>
                </c:pt>
                <c:pt idx="2933">
                  <c:v>42609.552083333336</c:v>
                </c:pt>
                <c:pt idx="2934">
                  <c:v>42609.5625</c:v>
                </c:pt>
                <c:pt idx="2935">
                  <c:v>42609.572916666664</c:v>
                </c:pt>
                <c:pt idx="2936">
                  <c:v>42609.583333333336</c:v>
                </c:pt>
                <c:pt idx="2937">
                  <c:v>42609.59375</c:v>
                </c:pt>
                <c:pt idx="2938">
                  <c:v>42609.604166666664</c:v>
                </c:pt>
                <c:pt idx="2939">
                  <c:v>42609.614583333336</c:v>
                </c:pt>
                <c:pt idx="2940">
                  <c:v>42609.625</c:v>
                </c:pt>
                <c:pt idx="2941">
                  <c:v>42609.635416666664</c:v>
                </c:pt>
                <c:pt idx="2942">
                  <c:v>42609.645833333336</c:v>
                </c:pt>
                <c:pt idx="2943">
                  <c:v>42609.65625</c:v>
                </c:pt>
                <c:pt idx="2944">
                  <c:v>42609.666666666664</c:v>
                </c:pt>
                <c:pt idx="2945">
                  <c:v>42609.677083333336</c:v>
                </c:pt>
                <c:pt idx="2946">
                  <c:v>42609.6875</c:v>
                </c:pt>
                <c:pt idx="2947">
                  <c:v>42609.697916666664</c:v>
                </c:pt>
                <c:pt idx="2948">
                  <c:v>42609.708333333336</c:v>
                </c:pt>
                <c:pt idx="2949">
                  <c:v>42609.71875</c:v>
                </c:pt>
                <c:pt idx="2950">
                  <c:v>42609.729166666664</c:v>
                </c:pt>
                <c:pt idx="2951">
                  <c:v>42609.739583333336</c:v>
                </c:pt>
                <c:pt idx="2952">
                  <c:v>42609.75</c:v>
                </c:pt>
                <c:pt idx="2953">
                  <c:v>42609.760416666664</c:v>
                </c:pt>
                <c:pt idx="2954">
                  <c:v>42609.770833333336</c:v>
                </c:pt>
                <c:pt idx="2955">
                  <c:v>42609.78125</c:v>
                </c:pt>
                <c:pt idx="2956">
                  <c:v>42609.791666666664</c:v>
                </c:pt>
                <c:pt idx="2957">
                  <c:v>42609.802083333336</c:v>
                </c:pt>
                <c:pt idx="2958">
                  <c:v>42609.8125</c:v>
                </c:pt>
                <c:pt idx="2959">
                  <c:v>42609.822916666664</c:v>
                </c:pt>
                <c:pt idx="2960">
                  <c:v>42609.833333333336</c:v>
                </c:pt>
                <c:pt idx="2961">
                  <c:v>42609.84375</c:v>
                </c:pt>
                <c:pt idx="2962">
                  <c:v>42609.854166666664</c:v>
                </c:pt>
                <c:pt idx="2963">
                  <c:v>42609.864583333336</c:v>
                </c:pt>
                <c:pt idx="2964">
                  <c:v>42609.875</c:v>
                </c:pt>
                <c:pt idx="2965">
                  <c:v>42609.885416666664</c:v>
                </c:pt>
                <c:pt idx="2966">
                  <c:v>42609.895833333336</c:v>
                </c:pt>
                <c:pt idx="2967">
                  <c:v>42609.90625</c:v>
                </c:pt>
                <c:pt idx="2968">
                  <c:v>42609.916666666664</c:v>
                </c:pt>
                <c:pt idx="2969">
                  <c:v>42609.927083333336</c:v>
                </c:pt>
                <c:pt idx="2970">
                  <c:v>42609.9375</c:v>
                </c:pt>
                <c:pt idx="2971">
                  <c:v>42609.947916666664</c:v>
                </c:pt>
                <c:pt idx="2972">
                  <c:v>42609.958333333336</c:v>
                </c:pt>
                <c:pt idx="2973">
                  <c:v>42609.96875</c:v>
                </c:pt>
                <c:pt idx="2974">
                  <c:v>42609.979166666664</c:v>
                </c:pt>
                <c:pt idx="2975">
                  <c:v>42609.989583333336</c:v>
                </c:pt>
                <c:pt idx="2976">
                  <c:v>42610</c:v>
                </c:pt>
                <c:pt idx="2977">
                  <c:v>42610.010416666664</c:v>
                </c:pt>
                <c:pt idx="2978">
                  <c:v>42610.020833333336</c:v>
                </c:pt>
                <c:pt idx="2979">
                  <c:v>42610.03125</c:v>
                </c:pt>
                <c:pt idx="2980">
                  <c:v>42610.041666666664</c:v>
                </c:pt>
                <c:pt idx="2981">
                  <c:v>42610.052083333336</c:v>
                </c:pt>
                <c:pt idx="2982">
                  <c:v>42610.0625</c:v>
                </c:pt>
                <c:pt idx="2983">
                  <c:v>42610.072916666664</c:v>
                </c:pt>
                <c:pt idx="2984">
                  <c:v>42610.083333333336</c:v>
                </c:pt>
                <c:pt idx="2985">
                  <c:v>42610.09375</c:v>
                </c:pt>
                <c:pt idx="2986">
                  <c:v>42610.104166666664</c:v>
                </c:pt>
                <c:pt idx="2987">
                  <c:v>42610.114583333336</c:v>
                </c:pt>
                <c:pt idx="2988">
                  <c:v>42610.125</c:v>
                </c:pt>
                <c:pt idx="2989">
                  <c:v>42610.135416666664</c:v>
                </c:pt>
                <c:pt idx="2990">
                  <c:v>42610.145833333336</c:v>
                </c:pt>
                <c:pt idx="2991">
                  <c:v>42610.15625</c:v>
                </c:pt>
                <c:pt idx="2992">
                  <c:v>42610.166666666664</c:v>
                </c:pt>
                <c:pt idx="2993">
                  <c:v>42610.177083333336</c:v>
                </c:pt>
                <c:pt idx="2994">
                  <c:v>42610.1875</c:v>
                </c:pt>
                <c:pt idx="2995">
                  <c:v>42610.197916666664</c:v>
                </c:pt>
                <c:pt idx="2996">
                  <c:v>42610.208333333336</c:v>
                </c:pt>
                <c:pt idx="2997">
                  <c:v>42610.21875</c:v>
                </c:pt>
                <c:pt idx="2998">
                  <c:v>42610.229166666664</c:v>
                </c:pt>
                <c:pt idx="2999">
                  <c:v>42610.239583333336</c:v>
                </c:pt>
                <c:pt idx="3000">
                  <c:v>42610.25</c:v>
                </c:pt>
                <c:pt idx="3001">
                  <c:v>42610.260416666664</c:v>
                </c:pt>
                <c:pt idx="3002">
                  <c:v>42610.270833333336</c:v>
                </c:pt>
                <c:pt idx="3003">
                  <c:v>42610.28125</c:v>
                </c:pt>
                <c:pt idx="3004">
                  <c:v>42610.291666666664</c:v>
                </c:pt>
                <c:pt idx="3005">
                  <c:v>42610.302083333336</c:v>
                </c:pt>
                <c:pt idx="3006">
                  <c:v>42610.3125</c:v>
                </c:pt>
                <c:pt idx="3007">
                  <c:v>42610.322916666664</c:v>
                </c:pt>
                <c:pt idx="3008">
                  <c:v>42610.333333333336</c:v>
                </c:pt>
                <c:pt idx="3009">
                  <c:v>42610.34375</c:v>
                </c:pt>
                <c:pt idx="3010">
                  <c:v>42610.354166666664</c:v>
                </c:pt>
                <c:pt idx="3011">
                  <c:v>42610.364583333336</c:v>
                </c:pt>
                <c:pt idx="3012">
                  <c:v>42610.375</c:v>
                </c:pt>
                <c:pt idx="3013">
                  <c:v>42610.385416666664</c:v>
                </c:pt>
                <c:pt idx="3014">
                  <c:v>42610.395833333336</c:v>
                </c:pt>
                <c:pt idx="3015">
                  <c:v>42610.40625</c:v>
                </c:pt>
                <c:pt idx="3016">
                  <c:v>42610.416666666664</c:v>
                </c:pt>
                <c:pt idx="3017">
                  <c:v>42610.427083333336</c:v>
                </c:pt>
                <c:pt idx="3018">
                  <c:v>42610.4375</c:v>
                </c:pt>
                <c:pt idx="3019">
                  <c:v>42610.447916666664</c:v>
                </c:pt>
                <c:pt idx="3020">
                  <c:v>42610.458333333336</c:v>
                </c:pt>
                <c:pt idx="3021">
                  <c:v>42610.46875</c:v>
                </c:pt>
                <c:pt idx="3022">
                  <c:v>42610.479166666664</c:v>
                </c:pt>
                <c:pt idx="3023">
                  <c:v>42610.489583333336</c:v>
                </c:pt>
                <c:pt idx="3024">
                  <c:v>42610.5</c:v>
                </c:pt>
                <c:pt idx="3025">
                  <c:v>42610.510416666664</c:v>
                </c:pt>
                <c:pt idx="3026">
                  <c:v>42610.520833333336</c:v>
                </c:pt>
                <c:pt idx="3027">
                  <c:v>42610.53125</c:v>
                </c:pt>
                <c:pt idx="3028">
                  <c:v>42610.541666666664</c:v>
                </c:pt>
                <c:pt idx="3029">
                  <c:v>42610.552083333336</c:v>
                </c:pt>
                <c:pt idx="3030">
                  <c:v>42610.5625</c:v>
                </c:pt>
                <c:pt idx="3031">
                  <c:v>42610.572916666664</c:v>
                </c:pt>
                <c:pt idx="3032">
                  <c:v>42610.583333333336</c:v>
                </c:pt>
                <c:pt idx="3033">
                  <c:v>42610.59375</c:v>
                </c:pt>
                <c:pt idx="3034">
                  <c:v>42610.604166666664</c:v>
                </c:pt>
                <c:pt idx="3035">
                  <c:v>42610.614583333336</c:v>
                </c:pt>
                <c:pt idx="3036">
                  <c:v>42610.625</c:v>
                </c:pt>
                <c:pt idx="3037">
                  <c:v>42610.635416666664</c:v>
                </c:pt>
                <c:pt idx="3038">
                  <c:v>42610.645833333336</c:v>
                </c:pt>
                <c:pt idx="3039">
                  <c:v>42610.65625</c:v>
                </c:pt>
                <c:pt idx="3040">
                  <c:v>42610.666666666664</c:v>
                </c:pt>
                <c:pt idx="3041">
                  <c:v>42610.677083333336</c:v>
                </c:pt>
                <c:pt idx="3042">
                  <c:v>42610.6875</c:v>
                </c:pt>
                <c:pt idx="3043">
                  <c:v>42610.697916666664</c:v>
                </c:pt>
                <c:pt idx="3044">
                  <c:v>42610.708333333336</c:v>
                </c:pt>
                <c:pt idx="3045">
                  <c:v>42610.71875</c:v>
                </c:pt>
                <c:pt idx="3046">
                  <c:v>42610.729166666664</c:v>
                </c:pt>
                <c:pt idx="3047">
                  <c:v>42610.739583333336</c:v>
                </c:pt>
                <c:pt idx="3048">
                  <c:v>42610.75</c:v>
                </c:pt>
                <c:pt idx="3049">
                  <c:v>42610.760416666664</c:v>
                </c:pt>
                <c:pt idx="3050">
                  <c:v>42610.770833333336</c:v>
                </c:pt>
                <c:pt idx="3051">
                  <c:v>42610.78125</c:v>
                </c:pt>
                <c:pt idx="3052">
                  <c:v>42610.791666666664</c:v>
                </c:pt>
                <c:pt idx="3053">
                  <c:v>42610.802083333336</c:v>
                </c:pt>
                <c:pt idx="3054">
                  <c:v>42610.8125</c:v>
                </c:pt>
                <c:pt idx="3055">
                  <c:v>42610.822916666664</c:v>
                </c:pt>
                <c:pt idx="3056">
                  <c:v>42610.833333333336</c:v>
                </c:pt>
                <c:pt idx="3057">
                  <c:v>42610.84375</c:v>
                </c:pt>
                <c:pt idx="3058">
                  <c:v>42610.854166666664</c:v>
                </c:pt>
                <c:pt idx="3059">
                  <c:v>42610.864583333336</c:v>
                </c:pt>
                <c:pt idx="3060">
                  <c:v>42610.875</c:v>
                </c:pt>
                <c:pt idx="3061">
                  <c:v>42610.885416666664</c:v>
                </c:pt>
                <c:pt idx="3062">
                  <c:v>42610.895833333336</c:v>
                </c:pt>
                <c:pt idx="3063">
                  <c:v>42610.90625</c:v>
                </c:pt>
                <c:pt idx="3064">
                  <c:v>42610.916666666664</c:v>
                </c:pt>
                <c:pt idx="3065">
                  <c:v>42610.927083333336</c:v>
                </c:pt>
                <c:pt idx="3066">
                  <c:v>42610.9375</c:v>
                </c:pt>
                <c:pt idx="3067">
                  <c:v>42610.947916666664</c:v>
                </c:pt>
                <c:pt idx="3068">
                  <c:v>42610.958333333336</c:v>
                </c:pt>
                <c:pt idx="3069">
                  <c:v>42610.96875</c:v>
                </c:pt>
                <c:pt idx="3070">
                  <c:v>42610.979166666664</c:v>
                </c:pt>
                <c:pt idx="3071">
                  <c:v>42610.989583333336</c:v>
                </c:pt>
                <c:pt idx="3072">
                  <c:v>42611</c:v>
                </c:pt>
                <c:pt idx="3073">
                  <c:v>42611.010416666664</c:v>
                </c:pt>
                <c:pt idx="3074">
                  <c:v>42611.020833333336</c:v>
                </c:pt>
                <c:pt idx="3075">
                  <c:v>42611.03125</c:v>
                </c:pt>
                <c:pt idx="3076">
                  <c:v>42611.041666666664</c:v>
                </c:pt>
                <c:pt idx="3077">
                  <c:v>42611.052083333336</c:v>
                </c:pt>
                <c:pt idx="3078">
                  <c:v>42611.0625</c:v>
                </c:pt>
                <c:pt idx="3079">
                  <c:v>42611.072916666664</c:v>
                </c:pt>
                <c:pt idx="3080">
                  <c:v>42611.083333333336</c:v>
                </c:pt>
                <c:pt idx="3081">
                  <c:v>42611.09375</c:v>
                </c:pt>
                <c:pt idx="3082">
                  <c:v>42611.104166666664</c:v>
                </c:pt>
                <c:pt idx="3083">
                  <c:v>42611.114583333336</c:v>
                </c:pt>
                <c:pt idx="3084">
                  <c:v>42611.125</c:v>
                </c:pt>
                <c:pt idx="3085">
                  <c:v>42611.135416666664</c:v>
                </c:pt>
                <c:pt idx="3086">
                  <c:v>42611.145833333336</c:v>
                </c:pt>
                <c:pt idx="3087">
                  <c:v>42611.15625</c:v>
                </c:pt>
                <c:pt idx="3088">
                  <c:v>42611.166666666664</c:v>
                </c:pt>
                <c:pt idx="3089">
                  <c:v>42611.177083333336</c:v>
                </c:pt>
                <c:pt idx="3090">
                  <c:v>42611.1875</c:v>
                </c:pt>
                <c:pt idx="3091">
                  <c:v>42611.197916666664</c:v>
                </c:pt>
                <c:pt idx="3092">
                  <c:v>42611.208333333336</c:v>
                </c:pt>
                <c:pt idx="3093">
                  <c:v>42611.21875</c:v>
                </c:pt>
                <c:pt idx="3094">
                  <c:v>42611.229166666664</c:v>
                </c:pt>
                <c:pt idx="3095">
                  <c:v>42611.239583333336</c:v>
                </c:pt>
                <c:pt idx="3096">
                  <c:v>42611.25</c:v>
                </c:pt>
                <c:pt idx="3097">
                  <c:v>42611.260416666664</c:v>
                </c:pt>
                <c:pt idx="3098">
                  <c:v>42611.270833333336</c:v>
                </c:pt>
                <c:pt idx="3099">
                  <c:v>42611.28125</c:v>
                </c:pt>
                <c:pt idx="3100">
                  <c:v>42611.291666666664</c:v>
                </c:pt>
                <c:pt idx="3101">
                  <c:v>42611.302083333336</c:v>
                </c:pt>
                <c:pt idx="3102">
                  <c:v>42611.3125</c:v>
                </c:pt>
                <c:pt idx="3103">
                  <c:v>42611.322916666664</c:v>
                </c:pt>
                <c:pt idx="3104">
                  <c:v>42611.333333333336</c:v>
                </c:pt>
                <c:pt idx="3105">
                  <c:v>42611.34375</c:v>
                </c:pt>
                <c:pt idx="3106">
                  <c:v>42611.354166666664</c:v>
                </c:pt>
                <c:pt idx="3107">
                  <c:v>42611.364583333336</c:v>
                </c:pt>
                <c:pt idx="3108">
                  <c:v>42611.375</c:v>
                </c:pt>
                <c:pt idx="3109">
                  <c:v>42611.385416666664</c:v>
                </c:pt>
                <c:pt idx="3110">
                  <c:v>42611.395833333336</c:v>
                </c:pt>
                <c:pt idx="3111">
                  <c:v>42611.40625</c:v>
                </c:pt>
                <c:pt idx="3112">
                  <c:v>42611.416666666664</c:v>
                </c:pt>
                <c:pt idx="3113">
                  <c:v>42611.427083333336</c:v>
                </c:pt>
                <c:pt idx="3114">
                  <c:v>42611.4375</c:v>
                </c:pt>
                <c:pt idx="3115">
                  <c:v>42611.447916666664</c:v>
                </c:pt>
                <c:pt idx="3116">
                  <c:v>42611.458333333336</c:v>
                </c:pt>
                <c:pt idx="3117">
                  <c:v>42611.46875</c:v>
                </c:pt>
                <c:pt idx="3118">
                  <c:v>42611.479166666664</c:v>
                </c:pt>
                <c:pt idx="3119">
                  <c:v>42611.489583333336</c:v>
                </c:pt>
                <c:pt idx="3120">
                  <c:v>42611.5</c:v>
                </c:pt>
                <c:pt idx="3121">
                  <c:v>42611.510416666664</c:v>
                </c:pt>
                <c:pt idx="3122">
                  <c:v>42611.520833333336</c:v>
                </c:pt>
                <c:pt idx="3123">
                  <c:v>42611.53125</c:v>
                </c:pt>
                <c:pt idx="3124">
                  <c:v>42611.541666666664</c:v>
                </c:pt>
                <c:pt idx="3125">
                  <c:v>42611.552083333336</c:v>
                </c:pt>
                <c:pt idx="3126">
                  <c:v>42611.5625</c:v>
                </c:pt>
                <c:pt idx="3127">
                  <c:v>42611.572916666664</c:v>
                </c:pt>
                <c:pt idx="3128">
                  <c:v>42611.583333333336</c:v>
                </c:pt>
                <c:pt idx="3129">
                  <c:v>42611.59375</c:v>
                </c:pt>
                <c:pt idx="3130">
                  <c:v>42611.604166666664</c:v>
                </c:pt>
                <c:pt idx="3131">
                  <c:v>42611.614583333336</c:v>
                </c:pt>
                <c:pt idx="3132">
                  <c:v>42611.625</c:v>
                </c:pt>
                <c:pt idx="3133">
                  <c:v>42611.635416666664</c:v>
                </c:pt>
                <c:pt idx="3134">
                  <c:v>42611.645833333336</c:v>
                </c:pt>
                <c:pt idx="3135">
                  <c:v>42611.65625</c:v>
                </c:pt>
                <c:pt idx="3136">
                  <c:v>42611.666666666664</c:v>
                </c:pt>
                <c:pt idx="3137">
                  <c:v>42611.677083333336</c:v>
                </c:pt>
                <c:pt idx="3138">
                  <c:v>42611.6875</c:v>
                </c:pt>
                <c:pt idx="3139">
                  <c:v>42611.697916666664</c:v>
                </c:pt>
                <c:pt idx="3140">
                  <c:v>42611.708333333336</c:v>
                </c:pt>
                <c:pt idx="3141">
                  <c:v>42611.71875</c:v>
                </c:pt>
                <c:pt idx="3142">
                  <c:v>42611.729166666664</c:v>
                </c:pt>
                <c:pt idx="3143">
                  <c:v>42611.739583333336</c:v>
                </c:pt>
                <c:pt idx="3144">
                  <c:v>42611.75</c:v>
                </c:pt>
                <c:pt idx="3145">
                  <c:v>42611.760416666664</c:v>
                </c:pt>
                <c:pt idx="3146">
                  <c:v>42611.770833333336</c:v>
                </c:pt>
                <c:pt idx="3147">
                  <c:v>42611.78125</c:v>
                </c:pt>
                <c:pt idx="3148">
                  <c:v>42611.791666666664</c:v>
                </c:pt>
                <c:pt idx="3149">
                  <c:v>42611.802083333336</c:v>
                </c:pt>
                <c:pt idx="3150">
                  <c:v>42611.8125</c:v>
                </c:pt>
                <c:pt idx="3151">
                  <c:v>42611.822916666664</c:v>
                </c:pt>
                <c:pt idx="3152">
                  <c:v>42611.833333333336</c:v>
                </c:pt>
                <c:pt idx="3153">
                  <c:v>42611.84375</c:v>
                </c:pt>
                <c:pt idx="3154">
                  <c:v>42611.854166666664</c:v>
                </c:pt>
                <c:pt idx="3155">
                  <c:v>42611.864583333336</c:v>
                </c:pt>
                <c:pt idx="3156">
                  <c:v>42611.875</c:v>
                </c:pt>
                <c:pt idx="3157">
                  <c:v>42611.885416666664</c:v>
                </c:pt>
                <c:pt idx="3158">
                  <c:v>42611.895833333336</c:v>
                </c:pt>
                <c:pt idx="3159">
                  <c:v>42611.90625</c:v>
                </c:pt>
                <c:pt idx="3160">
                  <c:v>42611.916666666664</c:v>
                </c:pt>
                <c:pt idx="3161">
                  <c:v>42611.927083333336</c:v>
                </c:pt>
                <c:pt idx="3162">
                  <c:v>42611.9375</c:v>
                </c:pt>
                <c:pt idx="3163">
                  <c:v>42611.947916666664</c:v>
                </c:pt>
                <c:pt idx="3164">
                  <c:v>42611.958333333336</c:v>
                </c:pt>
                <c:pt idx="3165">
                  <c:v>42611.96875</c:v>
                </c:pt>
                <c:pt idx="3166">
                  <c:v>42611.979166666664</c:v>
                </c:pt>
                <c:pt idx="3167">
                  <c:v>42611.989583333336</c:v>
                </c:pt>
                <c:pt idx="3168">
                  <c:v>42612</c:v>
                </c:pt>
                <c:pt idx="3169">
                  <c:v>42612.010416666664</c:v>
                </c:pt>
                <c:pt idx="3170">
                  <c:v>42612.020833333336</c:v>
                </c:pt>
                <c:pt idx="3171">
                  <c:v>42612.03125</c:v>
                </c:pt>
                <c:pt idx="3172">
                  <c:v>42612.041666666664</c:v>
                </c:pt>
                <c:pt idx="3173">
                  <c:v>42612.052083333336</c:v>
                </c:pt>
                <c:pt idx="3174">
                  <c:v>42612.0625</c:v>
                </c:pt>
                <c:pt idx="3175">
                  <c:v>42612.072916666664</c:v>
                </c:pt>
                <c:pt idx="3176">
                  <c:v>42612.083333333336</c:v>
                </c:pt>
                <c:pt idx="3177">
                  <c:v>42612.09375</c:v>
                </c:pt>
                <c:pt idx="3178">
                  <c:v>42612.104166666664</c:v>
                </c:pt>
                <c:pt idx="3179">
                  <c:v>42612.114583333336</c:v>
                </c:pt>
                <c:pt idx="3180">
                  <c:v>42612.125</c:v>
                </c:pt>
                <c:pt idx="3181">
                  <c:v>42612.135416666664</c:v>
                </c:pt>
                <c:pt idx="3182">
                  <c:v>42612.145833333336</c:v>
                </c:pt>
                <c:pt idx="3183">
                  <c:v>42612.15625</c:v>
                </c:pt>
                <c:pt idx="3184">
                  <c:v>42612.166666666664</c:v>
                </c:pt>
                <c:pt idx="3185">
                  <c:v>42612.177083333336</c:v>
                </c:pt>
                <c:pt idx="3186">
                  <c:v>42612.1875</c:v>
                </c:pt>
                <c:pt idx="3187">
                  <c:v>42612.197916666664</c:v>
                </c:pt>
                <c:pt idx="3188">
                  <c:v>42612.208333333336</c:v>
                </c:pt>
                <c:pt idx="3189">
                  <c:v>42612.21875</c:v>
                </c:pt>
                <c:pt idx="3190">
                  <c:v>42612.229166666664</c:v>
                </c:pt>
                <c:pt idx="3191">
                  <c:v>42612.239583333336</c:v>
                </c:pt>
                <c:pt idx="3192">
                  <c:v>42612.25</c:v>
                </c:pt>
                <c:pt idx="3193">
                  <c:v>42612.260416666664</c:v>
                </c:pt>
                <c:pt idx="3194">
                  <c:v>42612.270833333336</c:v>
                </c:pt>
                <c:pt idx="3195">
                  <c:v>42612.28125</c:v>
                </c:pt>
                <c:pt idx="3196">
                  <c:v>42612.291666666664</c:v>
                </c:pt>
                <c:pt idx="3197">
                  <c:v>42612.302083333336</c:v>
                </c:pt>
                <c:pt idx="3198">
                  <c:v>42612.3125</c:v>
                </c:pt>
                <c:pt idx="3199">
                  <c:v>42612.322916666664</c:v>
                </c:pt>
                <c:pt idx="3200">
                  <c:v>42612.333333333336</c:v>
                </c:pt>
                <c:pt idx="3201">
                  <c:v>42612.34375</c:v>
                </c:pt>
                <c:pt idx="3202">
                  <c:v>42612.354166666664</c:v>
                </c:pt>
                <c:pt idx="3203">
                  <c:v>42612.364583333336</c:v>
                </c:pt>
                <c:pt idx="3204">
                  <c:v>42612.375</c:v>
                </c:pt>
                <c:pt idx="3205">
                  <c:v>42612.385416666664</c:v>
                </c:pt>
                <c:pt idx="3206">
                  <c:v>42612.395833333336</c:v>
                </c:pt>
                <c:pt idx="3207">
                  <c:v>42612.40625</c:v>
                </c:pt>
                <c:pt idx="3208">
                  <c:v>42612.416666666664</c:v>
                </c:pt>
                <c:pt idx="3209">
                  <c:v>42612.427083333336</c:v>
                </c:pt>
                <c:pt idx="3210">
                  <c:v>42612.4375</c:v>
                </c:pt>
                <c:pt idx="3211">
                  <c:v>42612.447916666664</c:v>
                </c:pt>
                <c:pt idx="3212">
                  <c:v>42612.458333333336</c:v>
                </c:pt>
                <c:pt idx="3213">
                  <c:v>42612.46875</c:v>
                </c:pt>
                <c:pt idx="3214">
                  <c:v>42612.479166666664</c:v>
                </c:pt>
                <c:pt idx="3215">
                  <c:v>42612.489583333336</c:v>
                </c:pt>
                <c:pt idx="3216">
                  <c:v>42612.5</c:v>
                </c:pt>
                <c:pt idx="3217">
                  <c:v>42612.510416666664</c:v>
                </c:pt>
                <c:pt idx="3218">
                  <c:v>42612.520833333336</c:v>
                </c:pt>
                <c:pt idx="3219">
                  <c:v>42612.53125</c:v>
                </c:pt>
                <c:pt idx="3220">
                  <c:v>42612.541666666664</c:v>
                </c:pt>
                <c:pt idx="3221">
                  <c:v>42612.552083333336</c:v>
                </c:pt>
                <c:pt idx="3222">
                  <c:v>42612.5625</c:v>
                </c:pt>
                <c:pt idx="3223">
                  <c:v>42612.572916666664</c:v>
                </c:pt>
                <c:pt idx="3224">
                  <c:v>42612.583333333336</c:v>
                </c:pt>
                <c:pt idx="3225">
                  <c:v>42612.59375</c:v>
                </c:pt>
                <c:pt idx="3226">
                  <c:v>42612.604166666664</c:v>
                </c:pt>
                <c:pt idx="3227">
                  <c:v>42612.614583333336</c:v>
                </c:pt>
                <c:pt idx="3228">
                  <c:v>42612.625</c:v>
                </c:pt>
                <c:pt idx="3229">
                  <c:v>42612.635416666664</c:v>
                </c:pt>
                <c:pt idx="3230">
                  <c:v>42612.645833333336</c:v>
                </c:pt>
                <c:pt idx="3231">
                  <c:v>42612.65625</c:v>
                </c:pt>
                <c:pt idx="3232">
                  <c:v>42612.666666666664</c:v>
                </c:pt>
                <c:pt idx="3233">
                  <c:v>42612.677083333336</c:v>
                </c:pt>
                <c:pt idx="3234">
                  <c:v>42612.6875</c:v>
                </c:pt>
                <c:pt idx="3235">
                  <c:v>42612.697916666664</c:v>
                </c:pt>
                <c:pt idx="3236">
                  <c:v>42612.708333333336</c:v>
                </c:pt>
                <c:pt idx="3237">
                  <c:v>42612.71875</c:v>
                </c:pt>
                <c:pt idx="3238">
                  <c:v>42612.729166666664</c:v>
                </c:pt>
                <c:pt idx="3239">
                  <c:v>42612.739583333336</c:v>
                </c:pt>
                <c:pt idx="3240">
                  <c:v>42612.75</c:v>
                </c:pt>
                <c:pt idx="3241">
                  <c:v>42612.760416666664</c:v>
                </c:pt>
                <c:pt idx="3242">
                  <c:v>42612.770833333336</c:v>
                </c:pt>
                <c:pt idx="3243">
                  <c:v>42612.78125</c:v>
                </c:pt>
                <c:pt idx="3244">
                  <c:v>42612.791666666664</c:v>
                </c:pt>
                <c:pt idx="3245">
                  <c:v>42612.802083333336</c:v>
                </c:pt>
                <c:pt idx="3246">
                  <c:v>42612.8125</c:v>
                </c:pt>
                <c:pt idx="3247">
                  <c:v>42612.822916666664</c:v>
                </c:pt>
                <c:pt idx="3248">
                  <c:v>42612.833333333336</c:v>
                </c:pt>
                <c:pt idx="3249">
                  <c:v>42612.84375</c:v>
                </c:pt>
                <c:pt idx="3250">
                  <c:v>42612.854166666664</c:v>
                </c:pt>
                <c:pt idx="3251">
                  <c:v>42612.864583333336</c:v>
                </c:pt>
                <c:pt idx="3252">
                  <c:v>42612.875</c:v>
                </c:pt>
                <c:pt idx="3253">
                  <c:v>42612.885416666664</c:v>
                </c:pt>
                <c:pt idx="3254">
                  <c:v>42612.895833333336</c:v>
                </c:pt>
                <c:pt idx="3255">
                  <c:v>42612.90625</c:v>
                </c:pt>
                <c:pt idx="3256">
                  <c:v>42612.916666666664</c:v>
                </c:pt>
                <c:pt idx="3257">
                  <c:v>42612.927083333336</c:v>
                </c:pt>
                <c:pt idx="3258">
                  <c:v>42612.9375</c:v>
                </c:pt>
                <c:pt idx="3259">
                  <c:v>42612.947916666664</c:v>
                </c:pt>
                <c:pt idx="3260">
                  <c:v>42612.958333333336</c:v>
                </c:pt>
                <c:pt idx="3261">
                  <c:v>42612.96875</c:v>
                </c:pt>
                <c:pt idx="3262">
                  <c:v>42612.979166666664</c:v>
                </c:pt>
                <c:pt idx="3263">
                  <c:v>42612.989583333336</c:v>
                </c:pt>
                <c:pt idx="3264">
                  <c:v>42613</c:v>
                </c:pt>
                <c:pt idx="3265">
                  <c:v>42613.010416666664</c:v>
                </c:pt>
                <c:pt idx="3266">
                  <c:v>42613.020833333336</c:v>
                </c:pt>
                <c:pt idx="3267">
                  <c:v>42613.03125</c:v>
                </c:pt>
                <c:pt idx="3268">
                  <c:v>42613.041666666664</c:v>
                </c:pt>
                <c:pt idx="3269">
                  <c:v>42613.052083333336</c:v>
                </c:pt>
                <c:pt idx="3270">
                  <c:v>42613.0625</c:v>
                </c:pt>
                <c:pt idx="3271">
                  <c:v>42613.072916666664</c:v>
                </c:pt>
                <c:pt idx="3272">
                  <c:v>42613.083333333336</c:v>
                </c:pt>
                <c:pt idx="3273">
                  <c:v>42613.09375</c:v>
                </c:pt>
                <c:pt idx="3274">
                  <c:v>42613.104166666664</c:v>
                </c:pt>
                <c:pt idx="3275">
                  <c:v>42613.114583333336</c:v>
                </c:pt>
                <c:pt idx="3276">
                  <c:v>42613.125</c:v>
                </c:pt>
                <c:pt idx="3277">
                  <c:v>42613.135416666664</c:v>
                </c:pt>
                <c:pt idx="3278">
                  <c:v>42613.145833333336</c:v>
                </c:pt>
                <c:pt idx="3279">
                  <c:v>42613.15625</c:v>
                </c:pt>
                <c:pt idx="3280">
                  <c:v>42613.166666666664</c:v>
                </c:pt>
                <c:pt idx="3281">
                  <c:v>42613.177083333336</c:v>
                </c:pt>
                <c:pt idx="3282">
                  <c:v>42613.1875</c:v>
                </c:pt>
                <c:pt idx="3283">
                  <c:v>42613.197916666664</c:v>
                </c:pt>
                <c:pt idx="3284">
                  <c:v>42613.208333333336</c:v>
                </c:pt>
                <c:pt idx="3285">
                  <c:v>42613.21875</c:v>
                </c:pt>
                <c:pt idx="3286">
                  <c:v>42613.229166666664</c:v>
                </c:pt>
                <c:pt idx="3287">
                  <c:v>42613.239583333336</c:v>
                </c:pt>
                <c:pt idx="3288">
                  <c:v>42613.25</c:v>
                </c:pt>
                <c:pt idx="3289">
                  <c:v>42613.260416666664</c:v>
                </c:pt>
                <c:pt idx="3290">
                  <c:v>42613.270833333336</c:v>
                </c:pt>
                <c:pt idx="3291">
                  <c:v>42613.28125</c:v>
                </c:pt>
                <c:pt idx="3292">
                  <c:v>42613.291666666664</c:v>
                </c:pt>
                <c:pt idx="3293">
                  <c:v>42613.302083333336</c:v>
                </c:pt>
                <c:pt idx="3294">
                  <c:v>42613.3125</c:v>
                </c:pt>
                <c:pt idx="3295">
                  <c:v>42613.322916666664</c:v>
                </c:pt>
                <c:pt idx="3296">
                  <c:v>42613.333333333336</c:v>
                </c:pt>
                <c:pt idx="3297">
                  <c:v>42613.34375</c:v>
                </c:pt>
                <c:pt idx="3298">
                  <c:v>42613.354166666664</c:v>
                </c:pt>
                <c:pt idx="3299">
                  <c:v>42613.364583333336</c:v>
                </c:pt>
                <c:pt idx="3300">
                  <c:v>42613.375</c:v>
                </c:pt>
                <c:pt idx="3301">
                  <c:v>42613.385416666664</c:v>
                </c:pt>
                <c:pt idx="3302">
                  <c:v>42613.395833333336</c:v>
                </c:pt>
                <c:pt idx="3303">
                  <c:v>42613.40625</c:v>
                </c:pt>
                <c:pt idx="3304">
                  <c:v>42613.416666666664</c:v>
                </c:pt>
                <c:pt idx="3305">
                  <c:v>42613.427083333336</c:v>
                </c:pt>
                <c:pt idx="3306">
                  <c:v>42613.4375</c:v>
                </c:pt>
                <c:pt idx="3307">
                  <c:v>42613.447916666664</c:v>
                </c:pt>
                <c:pt idx="3308">
                  <c:v>42613.458333333336</c:v>
                </c:pt>
                <c:pt idx="3309">
                  <c:v>42613.46875</c:v>
                </c:pt>
                <c:pt idx="3310">
                  <c:v>42613.479166666664</c:v>
                </c:pt>
                <c:pt idx="3311">
                  <c:v>42613.489583333336</c:v>
                </c:pt>
                <c:pt idx="3312">
                  <c:v>42613.5</c:v>
                </c:pt>
                <c:pt idx="3313">
                  <c:v>42613.510416666664</c:v>
                </c:pt>
                <c:pt idx="3314">
                  <c:v>42613.520833333336</c:v>
                </c:pt>
                <c:pt idx="3315">
                  <c:v>42613.53125</c:v>
                </c:pt>
                <c:pt idx="3316">
                  <c:v>42613.541666666664</c:v>
                </c:pt>
                <c:pt idx="3317">
                  <c:v>42613.552083333336</c:v>
                </c:pt>
                <c:pt idx="3318">
                  <c:v>42613.5625</c:v>
                </c:pt>
                <c:pt idx="3319">
                  <c:v>42613.572916666664</c:v>
                </c:pt>
                <c:pt idx="3320">
                  <c:v>42613.583333333336</c:v>
                </c:pt>
                <c:pt idx="3321">
                  <c:v>42613.59375</c:v>
                </c:pt>
                <c:pt idx="3322">
                  <c:v>42613.604166666664</c:v>
                </c:pt>
                <c:pt idx="3323">
                  <c:v>42613.614583333336</c:v>
                </c:pt>
                <c:pt idx="3324">
                  <c:v>42613.625</c:v>
                </c:pt>
                <c:pt idx="3325">
                  <c:v>42613.635416666664</c:v>
                </c:pt>
                <c:pt idx="3326">
                  <c:v>42613.645833333336</c:v>
                </c:pt>
                <c:pt idx="3327">
                  <c:v>42613.65625</c:v>
                </c:pt>
                <c:pt idx="3328">
                  <c:v>42613.666666666664</c:v>
                </c:pt>
                <c:pt idx="3329">
                  <c:v>42613.677083333336</c:v>
                </c:pt>
                <c:pt idx="3330">
                  <c:v>42613.6875</c:v>
                </c:pt>
                <c:pt idx="3331">
                  <c:v>42613.697916666664</c:v>
                </c:pt>
                <c:pt idx="3332">
                  <c:v>42613.708333333336</c:v>
                </c:pt>
                <c:pt idx="3333">
                  <c:v>42613.71875</c:v>
                </c:pt>
                <c:pt idx="3334">
                  <c:v>42613.729166666664</c:v>
                </c:pt>
                <c:pt idx="3335">
                  <c:v>42613.739583333336</c:v>
                </c:pt>
                <c:pt idx="3336">
                  <c:v>42613.75</c:v>
                </c:pt>
                <c:pt idx="3337">
                  <c:v>42613.760416666664</c:v>
                </c:pt>
                <c:pt idx="3338">
                  <c:v>42613.770833333336</c:v>
                </c:pt>
                <c:pt idx="3339">
                  <c:v>42613.78125</c:v>
                </c:pt>
                <c:pt idx="3340">
                  <c:v>42613.791666666664</c:v>
                </c:pt>
                <c:pt idx="3341">
                  <c:v>42613.802083333336</c:v>
                </c:pt>
                <c:pt idx="3342">
                  <c:v>42613.8125</c:v>
                </c:pt>
                <c:pt idx="3343">
                  <c:v>42613.822916666664</c:v>
                </c:pt>
                <c:pt idx="3344">
                  <c:v>42613.833333333336</c:v>
                </c:pt>
                <c:pt idx="3345">
                  <c:v>42613.84375</c:v>
                </c:pt>
                <c:pt idx="3346">
                  <c:v>42613.854166666664</c:v>
                </c:pt>
                <c:pt idx="3347">
                  <c:v>42613.864583333336</c:v>
                </c:pt>
                <c:pt idx="3348">
                  <c:v>42613.875</c:v>
                </c:pt>
                <c:pt idx="3349">
                  <c:v>42613.885416666664</c:v>
                </c:pt>
                <c:pt idx="3350">
                  <c:v>42613.895833333336</c:v>
                </c:pt>
                <c:pt idx="3351">
                  <c:v>42613.90625</c:v>
                </c:pt>
                <c:pt idx="3352">
                  <c:v>42613.916666666664</c:v>
                </c:pt>
                <c:pt idx="3353">
                  <c:v>42613.927083333336</c:v>
                </c:pt>
                <c:pt idx="3354">
                  <c:v>42613.9375</c:v>
                </c:pt>
                <c:pt idx="3355">
                  <c:v>42613.947916666664</c:v>
                </c:pt>
                <c:pt idx="3356">
                  <c:v>42613.958333333336</c:v>
                </c:pt>
                <c:pt idx="3357">
                  <c:v>42613.96875</c:v>
                </c:pt>
                <c:pt idx="3358">
                  <c:v>42613.979166666664</c:v>
                </c:pt>
                <c:pt idx="3359">
                  <c:v>42613.989583333336</c:v>
                </c:pt>
                <c:pt idx="3360">
                  <c:v>42614</c:v>
                </c:pt>
                <c:pt idx="3361">
                  <c:v>42614.010416666664</c:v>
                </c:pt>
                <c:pt idx="3362">
                  <c:v>42614.020833333336</c:v>
                </c:pt>
                <c:pt idx="3363">
                  <c:v>42614.03125</c:v>
                </c:pt>
                <c:pt idx="3364">
                  <c:v>42614.041666666664</c:v>
                </c:pt>
                <c:pt idx="3365">
                  <c:v>42614.052083333336</c:v>
                </c:pt>
                <c:pt idx="3366">
                  <c:v>42614.0625</c:v>
                </c:pt>
                <c:pt idx="3367">
                  <c:v>42614.072916666664</c:v>
                </c:pt>
                <c:pt idx="3368">
                  <c:v>42614.083333333336</c:v>
                </c:pt>
                <c:pt idx="3369">
                  <c:v>42614.09375</c:v>
                </c:pt>
                <c:pt idx="3370">
                  <c:v>42614.104166666664</c:v>
                </c:pt>
                <c:pt idx="3371">
                  <c:v>42614.114583333336</c:v>
                </c:pt>
                <c:pt idx="3372">
                  <c:v>42614.125</c:v>
                </c:pt>
                <c:pt idx="3373">
                  <c:v>42614.135416666664</c:v>
                </c:pt>
                <c:pt idx="3374">
                  <c:v>42614.145833333336</c:v>
                </c:pt>
                <c:pt idx="3375">
                  <c:v>42614.15625</c:v>
                </c:pt>
                <c:pt idx="3376">
                  <c:v>42614.166666666664</c:v>
                </c:pt>
                <c:pt idx="3377">
                  <c:v>42614.177083333336</c:v>
                </c:pt>
                <c:pt idx="3378">
                  <c:v>42614.1875</c:v>
                </c:pt>
                <c:pt idx="3379">
                  <c:v>42614.197916666664</c:v>
                </c:pt>
                <c:pt idx="3380">
                  <c:v>42614.208333333336</c:v>
                </c:pt>
                <c:pt idx="3381">
                  <c:v>42614.21875</c:v>
                </c:pt>
                <c:pt idx="3382">
                  <c:v>42614.229166666664</c:v>
                </c:pt>
                <c:pt idx="3383">
                  <c:v>42614.239583333336</c:v>
                </c:pt>
                <c:pt idx="3384">
                  <c:v>42614.25</c:v>
                </c:pt>
                <c:pt idx="3385">
                  <c:v>42614.260416666664</c:v>
                </c:pt>
                <c:pt idx="3386">
                  <c:v>42614.270833333336</c:v>
                </c:pt>
                <c:pt idx="3387">
                  <c:v>42614.28125</c:v>
                </c:pt>
                <c:pt idx="3388">
                  <c:v>42614.291666666664</c:v>
                </c:pt>
                <c:pt idx="3389">
                  <c:v>42614.302083333336</c:v>
                </c:pt>
                <c:pt idx="3390">
                  <c:v>42614.3125</c:v>
                </c:pt>
                <c:pt idx="3391">
                  <c:v>42614.322916666664</c:v>
                </c:pt>
                <c:pt idx="3392">
                  <c:v>42614.333333333336</c:v>
                </c:pt>
                <c:pt idx="3393">
                  <c:v>42614.34375</c:v>
                </c:pt>
                <c:pt idx="3394">
                  <c:v>42614.354166666664</c:v>
                </c:pt>
                <c:pt idx="3395">
                  <c:v>42614.364583333336</c:v>
                </c:pt>
                <c:pt idx="3396">
                  <c:v>42614.375</c:v>
                </c:pt>
                <c:pt idx="3397">
                  <c:v>42614.385416666664</c:v>
                </c:pt>
                <c:pt idx="3398">
                  <c:v>42614.395833333336</c:v>
                </c:pt>
                <c:pt idx="3399">
                  <c:v>42614.40625</c:v>
                </c:pt>
                <c:pt idx="3400">
                  <c:v>42614.416666666664</c:v>
                </c:pt>
                <c:pt idx="3401">
                  <c:v>42614.427083333336</c:v>
                </c:pt>
                <c:pt idx="3402">
                  <c:v>42614.4375</c:v>
                </c:pt>
                <c:pt idx="3403">
                  <c:v>42614.447916666664</c:v>
                </c:pt>
                <c:pt idx="3404">
                  <c:v>42614.458333333336</c:v>
                </c:pt>
                <c:pt idx="3405">
                  <c:v>42614.46875</c:v>
                </c:pt>
                <c:pt idx="3406">
                  <c:v>42614.479166666664</c:v>
                </c:pt>
                <c:pt idx="3407">
                  <c:v>42614.489583333336</c:v>
                </c:pt>
                <c:pt idx="3408">
                  <c:v>42614.5</c:v>
                </c:pt>
                <c:pt idx="3409">
                  <c:v>42614.510416666664</c:v>
                </c:pt>
                <c:pt idx="3410">
                  <c:v>42614.520833333336</c:v>
                </c:pt>
                <c:pt idx="3411">
                  <c:v>42614.53125</c:v>
                </c:pt>
                <c:pt idx="3412">
                  <c:v>42614.541666666664</c:v>
                </c:pt>
                <c:pt idx="3413">
                  <c:v>42614.552083333336</c:v>
                </c:pt>
                <c:pt idx="3414">
                  <c:v>42614.5625</c:v>
                </c:pt>
                <c:pt idx="3415">
                  <c:v>42614.572916666664</c:v>
                </c:pt>
                <c:pt idx="3416">
                  <c:v>42614.583333333336</c:v>
                </c:pt>
                <c:pt idx="3417">
                  <c:v>42614.59375</c:v>
                </c:pt>
                <c:pt idx="3418">
                  <c:v>42614.604166666664</c:v>
                </c:pt>
                <c:pt idx="3419">
                  <c:v>42614.614583333336</c:v>
                </c:pt>
                <c:pt idx="3420">
                  <c:v>42614.625</c:v>
                </c:pt>
                <c:pt idx="3421">
                  <c:v>42614.635416666664</c:v>
                </c:pt>
                <c:pt idx="3422">
                  <c:v>42614.645833333336</c:v>
                </c:pt>
                <c:pt idx="3423">
                  <c:v>42614.65625</c:v>
                </c:pt>
                <c:pt idx="3424">
                  <c:v>42614.666666666664</c:v>
                </c:pt>
                <c:pt idx="3425">
                  <c:v>42614.677083333336</c:v>
                </c:pt>
                <c:pt idx="3426">
                  <c:v>42614.6875</c:v>
                </c:pt>
                <c:pt idx="3427">
                  <c:v>42614.697916666664</c:v>
                </c:pt>
                <c:pt idx="3428">
                  <c:v>42614.708333333336</c:v>
                </c:pt>
                <c:pt idx="3429">
                  <c:v>42614.71875</c:v>
                </c:pt>
                <c:pt idx="3430">
                  <c:v>42614.729166666664</c:v>
                </c:pt>
                <c:pt idx="3431">
                  <c:v>42614.739583333336</c:v>
                </c:pt>
                <c:pt idx="3432">
                  <c:v>42614.75</c:v>
                </c:pt>
                <c:pt idx="3433">
                  <c:v>42614.760416666664</c:v>
                </c:pt>
                <c:pt idx="3434">
                  <c:v>42614.770833333336</c:v>
                </c:pt>
                <c:pt idx="3435">
                  <c:v>42614.78125</c:v>
                </c:pt>
                <c:pt idx="3436">
                  <c:v>42614.791666666664</c:v>
                </c:pt>
                <c:pt idx="3437">
                  <c:v>42614.802083333336</c:v>
                </c:pt>
                <c:pt idx="3438">
                  <c:v>42614.8125</c:v>
                </c:pt>
                <c:pt idx="3439">
                  <c:v>42614.822916666664</c:v>
                </c:pt>
                <c:pt idx="3440">
                  <c:v>42614.833333333336</c:v>
                </c:pt>
                <c:pt idx="3441">
                  <c:v>42614.84375</c:v>
                </c:pt>
                <c:pt idx="3442">
                  <c:v>42614.854166666664</c:v>
                </c:pt>
                <c:pt idx="3443">
                  <c:v>42614.864583333336</c:v>
                </c:pt>
                <c:pt idx="3444">
                  <c:v>42614.875</c:v>
                </c:pt>
                <c:pt idx="3445">
                  <c:v>42614.885416666664</c:v>
                </c:pt>
                <c:pt idx="3446">
                  <c:v>42614.895833333336</c:v>
                </c:pt>
                <c:pt idx="3447">
                  <c:v>42614.90625</c:v>
                </c:pt>
                <c:pt idx="3448">
                  <c:v>42614.916666666664</c:v>
                </c:pt>
                <c:pt idx="3449">
                  <c:v>42614.927083333336</c:v>
                </c:pt>
                <c:pt idx="3450">
                  <c:v>42614.9375</c:v>
                </c:pt>
                <c:pt idx="3451">
                  <c:v>42614.947916666664</c:v>
                </c:pt>
                <c:pt idx="3452">
                  <c:v>42614.958333333336</c:v>
                </c:pt>
                <c:pt idx="3453">
                  <c:v>42614.96875</c:v>
                </c:pt>
                <c:pt idx="3454">
                  <c:v>42614.979166666664</c:v>
                </c:pt>
                <c:pt idx="3455">
                  <c:v>42614.989583333336</c:v>
                </c:pt>
                <c:pt idx="3456">
                  <c:v>42615</c:v>
                </c:pt>
                <c:pt idx="3457">
                  <c:v>42615.010416666664</c:v>
                </c:pt>
                <c:pt idx="3458">
                  <c:v>42615.020833333336</c:v>
                </c:pt>
                <c:pt idx="3459">
                  <c:v>42615.03125</c:v>
                </c:pt>
                <c:pt idx="3460">
                  <c:v>42615.041666666664</c:v>
                </c:pt>
                <c:pt idx="3461">
                  <c:v>42615.052083333336</c:v>
                </c:pt>
                <c:pt idx="3462">
                  <c:v>42615.0625</c:v>
                </c:pt>
                <c:pt idx="3463">
                  <c:v>42615.072916666664</c:v>
                </c:pt>
                <c:pt idx="3464">
                  <c:v>42615.083333333336</c:v>
                </c:pt>
                <c:pt idx="3465">
                  <c:v>42615.09375</c:v>
                </c:pt>
                <c:pt idx="3466">
                  <c:v>42615.104166666664</c:v>
                </c:pt>
                <c:pt idx="3467">
                  <c:v>42615.114583333336</c:v>
                </c:pt>
                <c:pt idx="3468">
                  <c:v>42615.125</c:v>
                </c:pt>
                <c:pt idx="3469">
                  <c:v>42615.135416666664</c:v>
                </c:pt>
                <c:pt idx="3470">
                  <c:v>42615.145833333336</c:v>
                </c:pt>
                <c:pt idx="3471">
                  <c:v>42615.15625</c:v>
                </c:pt>
                <c:pt idx="3472">
                  <c:v>42615.166666666664</c:v>
                </c:pt>
                <c:pt idx="3473">
                  <c:v>42615.177083333336</c:v>
                </c:pt>
                <c:pt idx="3474">
                  <c:v>42615.1875</c:v>
                </c:pt>
                <c:pt idx="3475">
                  <c:v>42615.197916666664</c:v>
                </c:pt>
                <c:pt idx="3476">
                  <c:v>42615.208333333336</c:v>
                </c:pt>
                <c:pt idx="3477">
                  <c:v>42615.21875</c:v>
                </c:pt>
                <c:pt idx="3478">
                  <c:v>42615.229166666664</c:v>
                </c:pt>
                <c:pt idx="3479">
                  <c:v>42615.239583333336</c:v>
                </c:pt>
                <c:pt idx="3480">
                  <c:v>42615.25</c:v>
                </c:pt>
                <c:pt idx="3481">
                  <c:v>42615.260416666664</c:v>
                </c:pt>
                <c:pt idx="3482">
                  <c:v>42615.270833333336</c:v>
                </c:pt>
                <c:pt idx="3483">
                  <c:v>42615.28125</c:v>
                </c:pt>
                <c:pt idx="3484">
                  <c:v>42615.291666666664</c:v>
                </c:pt>
                <c:pt idx="3485">
                  <c:v>42615.302083333336</c:v>
                </c:pt>
                <c:pt idx="3486">
                  <c:v>42615.3125</c:v>
                </c:pt>
                <c:pt idx="3487">
                  <c:v>42615.322916666664</c:v>
                </c:pt>
                <c:pt idx="3488">
                  <c:v>42615.333333333336</c:v>
                </c:pt>
                <c:pt idx="3489">
                  <c:v>42615.34375</c:v>
                </c:pt>
                <c:pt idx="3490">
                  <c:v>42615.354166666664</c:v>
                </c:pt>
                <c:pt idx="3491">
                  <c:v>42615.364583333336</c:v>
                </c:pt>
                <c:pt idx="3492">
                  <c:v>42615.375</c:v>
                </c:pt>
                <c:pt idx="3493">
                  <c:v>42615.385416666664</c:v>
                </c:pt>
                <c:pt idx="3494">
                  <c:v>42615.395833333336</c:v>
                </c:pt>
                <c:pt idx="3495">
                  <c:v>42615.40625</c:v>
                </c:pt>
                <c:pt idx="3496">
                  <c:v>42615.416666666664</c:v>
                </c:pt>
                <c:pt idx="3497">
                  <c:v>42615.427083333336</c:v>
                </c:pt>
                <c:pt idx="3498">
                  <c:v>42615.4375</c:v>
                </c:pt>
                <c:pt idx="3499">
                  <c:v>42615.447916666664</c:v>
                </c:pt>
                <c:pt idx="3500">
                  <c:v>42615.458333333336</c:v>
                </c:pt>
                <c:pt idx="3501">
                  <c:v>42615.46875</c:v>
                </c:pt>
                <c:pt idx="3502">
                  <c:v>42615.479166666664</c:v>
                </c:pt>
                <c:pt idx="3503">
                  <c:v>42615.489583333336</c:v>
                </c:pt>
                <c:pt idx="3504">
                  <c:v>42615.5</c:v>
                </c:pt>
                <c:pt idx="3505">
                  <c:v>42615.510416666664</c:v>
                </c:pt>
                <c:pt idx="3506">
                  <c:v>42615.520833333336</c:v>
                </c:pt>
                <c:pt idx="3507">
                  <c:v>42615.53125</c:v>
                </c:pt>
                <c:pt idx="3508">
                  <c:v>42615.541666666664</c:v>
                </c:pt>
                <c:pt idx="3509">
                  <c:v>42615.552083333336</c:v>
                </c:pt>
                <c:pt idx="3510">
                  <c:v>42615.5625</c:v>
                </c:pt>
                <c:pt idx="3511">
                  <c:v>42615.572916666664</c:v>
                </c:pt>
                <c:pt idx="3512">
                  <c:v>42615.583333333336</c:v>
                </c:pt>
                <c:pt idx="3513">
                  <c:v>42615.59375</c:v>
                </c:pt>
                <c:pt idx="3514">
                  <c:v>42615.604166666664</c:v>
                </c:pt>
                <c:pt idx="3515">
                  <c:v>42615.614583333336</c:v>
                </c:pt>
                <c:pt idx="3516">
                  <c:v>42615.625</c:v>
                </c:pt>
                <c:pt idx="3517">
                  <c:v>42615.635416666664</c:v>
                </c:pt>
                <c:pt idx="3518">
                  <c:v>42615.645833333336</c:v>
                </c:pt>
                <c:pt idx="3519">
                  <c:v>42615.65625</c:v>
                </c:pt>
                <c:pt idx="3520">
                  <c:v>42615.666666666664</c:v>
                </c:pt>
                <c:pt idx="3521">
                  <c:v>42615.677083333336</c:v>
                </c:pt>
                <c:pt idx="3522">
                  <c:v>42615.6875</c:v>
                </c:pt>
                <c:pt idx="3523">
                  <c:v>42615.697916666664</c:v>
                </c:pt>
                <c:pt idx="3524">
                  <c:v>42615.708333333336</c:v>
                </c:pt>
                <c:pt idx="3525">
                  <c:v>42615.71875</c:v>
                </c:pt>
                <c:pt idx="3526">
                  <c:v>42615.729166666664</c:v>
                </c:pt>
                <c:pt idx="3527">
                  <c:v>42615.739583333336</c:v>
                </c:pt>
                <c:pt idx="3528">
                  <c:v>42615.75</c:v>
                </c:pt>
                <c:pt idx="3529">
                  <c:v>42615.760416666664</c:v>
                </c:pt>
                <c:pt idx="3530">
                  <c:v>42615.770833333336</c:v>
                </c:pt>
                <c:pt idx="3531">
                  <c:v>42615.78125</c:v>
                </c:pt>
                <c:pt idx="3532">
                  <c:v>42615.791666666664</c:v>
                </c:pt>
                <c:pt idx="3533">
                  <c:v>42615.802083333336</c:v>
                </c:pt>
                <c:pt idx="3534">
                  <c:v>42615.8125</c:v>
                </c:pt>
                <c:pt idx="3535">
                  <c:v>42615.822916666664</c:v>
                </c:pt>
                <c:pt idx="3536">
                  <c:v>42615.833333333336</c:v>
                </c:pt>
                <c:pt idx="3537">
                  <c:v>42615.84375</c:v>
                </c:pt>
                <c:pt idx="3538">
                  <c:v>42615.854166666664</c:v>
                </c:pt>
                <c:pt idx="3539">
                  <c:v>42615.864583333336</c:v>
                </c:pt>
                <c:pt idx="3540">
                  <c:v>42615.875</c:v>
                </c:pt>
                <c:pt idx="3541">
                  <c:v>42615.885416666664</c:v>
                </c:pt>
                <c:pt idx="3542">
                  <c:v>42615.895833333336</c:v>
                </c:pt>
                <c:pt idx="3543">
                  <c:v>42615.90625</c:v>
                </c:pt>
                <c:pt idx="3544">
                  <c:v>42615.916666666664</c:v>
                </c:pt>
                <c:pt idx="3545">
                  <c:v>42615.927083333336</c:v>
                </c:pt>
                <c:pt idx="3546">
                  <c:v>42615.9375</c:v>
                </c:pt>
                <c:pt idx="3547">
                  <c:v>42615.947916666664</c:v>
                </c:pt>
                <c:pt idx="3548">
                  <c:v>42615.958333333336</c:v>
                </c:pt>
                <c:pt idx="3549">
                  <c:v>42615.96875</c:v>
                </c:pt>
                <c:pt idx="3550">
                  <c:v>42615.979166666664</c:v>
                </c:pt>
                <c:pt idx="3551">
                  <c:v>42615.989583333336</c:v>
                </c:pt>
                <c:pt idx="3552">
                  <c:v>42616</c:v>
                </c:pt>
                <c:pt idx="3553">
                  <c:v>42616.010416666664</c:v>
                </c:pt>
                <c:pt idx="3554">
                  <c:v>42616.020833333336</c:v>
                </c:pt>
                <c:pt idx="3555">
                  <c:v>42616.03125</c:v>
                </c:pt>
                <c:pt idx="3556">
                  <c:v>42616.041666666664</c:v>
                </c:pt>
                <c:pt idx="3557">
                  <c:v>42616.052083333336</c:v>
                </c:pt>
                <c:pt idx="3558">
                  <c:v>42616.0625</c:v>
                </c:pt>
                <c:pt idx="3559">
                  <c:v>42616.072916666664</c:v>
                </c:pt>
                <c:pt idx="3560">
                  <c:v>42616.083333333336</c:v>
                </c:pt>
                <c:pt idx="3561">
                  <c:v>42616.09375</c:v>
                </c:pt>
                <c:pt idx="3562">
                  <c:v>42616.104166666664</c:v>
                </c:pt>
                <c:pt idx="3563">
                  <c:v>42616.114583333336</c:v>
                </c:pt>
                <c:pt idx="3564">
                  <c:v>42616.125</c:v>
                </c:pt>
                <c:pt idx="3565">
                  <c:v>42616.135416666664</c:v>
                </c:pt>
                <c:pt idx="3566">
                  <c:v>42616.145833333336</c:v>
                </c:pt>
                <c:pt idx="3567">
                  <c:v>42616.15625</c:v>
                </c:pt>
                <c:pt idx="3568">
                  <c:v>42616.166666666664</c:v>
                </c:pt>
                <c:pt idx="3569">
                  <c:v>42616.177083333336</c:v>
                </c:pt>
                <c:pt idx="3570">
                  <c:v>42616.1875</c:v>
                </c:pt>
                <c:pt idx="3571">
                  <c:v>42616.197916666664</c:v>
                </c:pt>
                <c:pt idx="3572">
                  <c:v>42616.208333333336</c:v>
                </c:pt>
                <c:pt idx="3573">
                  <c:v>42616.21875</c:v>
                </c:pt>
                <c:pt idx="3574">
                  <c:v>42616.229166666664</c:v>
                </c:pt>
                <c:pt idx="3575">
                  <c:v>42616.239583333336</c:v>
                </c:pt>
                <c:pt idx="3576">
                  <c:v>42616.25</c:v>
                </c:pt>
                <c:pt idx="3577">
                  <c:v>42616.260416666664</c:v>
                </c:pt>
                <c:pt idx="3578">
                  <c:v>42616.270833333336</c:v>
                </c:pt>
                <c:pt idx="3579">
                  <c:v>42616.28125</c:v>
                </c:pt>
                <c:pt idx="3580">
                  <c:v>42616.291666666664</c:v>
                </c:pt>
                <c:pt idx="3581">
                  <c:v>42616.302083333336</c:v>
                </c:pt>
                <c:pt idx="3582">
                  <c:v>42616.3125</c:v>
                </c:pt>
                <c:pt idx="3583">
                  <c:v>42616.322916666664</c:v>
                </c:pt>
                <c:pt idx="3584">
                  <c:v>42616.333333333336</c:v>
                </c:pt>
                <c:pt idx="3585">
                  <c:v>42616.34375</c:v>
                </c:pt>
                <c:pt idx="3586">
                  <c:v>42616.354166666664</c:v>
                </c:pt>
                <c:pt idx="3587">
                  <c:v>42616.364583333336</c:v>
                </c:pt>
                <c:pt idx="3588">
                  <c:v>42616.375</c:v>
                </c:pt>
                <c:pt idx="3589">
                  <c:v>42616.385416666664</c:v>
                </c:pt>
                <c:pt idx="3590">
                  <c:v>42616.395833333336</c:v>
                </c:pt>
                <c:pt idx="3591">
                  <c:v>42616.40625</c:v>
                </c:pt>
                <c:pt idx="3592">
                  <c:v>42616.416666666664</c:v>
                </c:pt>
                <c:pt idx="3593">
                  <c:v>42616.427083333336</c:v>
                </c:pt>
                <c:pt idx="3594">
                  <c:v>42616.4375</c:v>
                </c:pt>
                <c:pt idx="3595">
                  <c:v>42616.447916666664</c:v>
                </c:pt>
                <c:pt idx="3596">
                  <c:v>42616.458333333336</c:v>
                </c:pt>
                <c:pt idx="3597">
                  <c:v>42616.46875</c:v>
                </c:pt>
                <c:pt idx="3598">
                  <c:v>42616.479166666664</c:v>
                </c:pt>
                <c:pt idx="3599">
                  <c:v>42616.489583333336</c:v>
                </c:pt>
                <c:pt idx="3600">
                  <c:v>42616.5</c:v>
                </c:pt>
                <c:pt idx="3601">
                  <c:v>42616.510416666664</c:v>
                </c:pt>
                <c:pt idx="3602">
                  <c:v>42616.520833333336</c:v>
                </c:pt>
                <c:pt idx="3603">
                  <c:v>42616.53125</c:v>
                </c:pt>
                <c:pt idx="3604">
                  <c:v>42616.541666666664</c:v>
                </c:pt>
                <c:pt idx="3605">
                  <c:v>42616.552083333336</c:v>
                </c:pt>
                <c:pt idx="3606">
                  <c:v>42616.5625</c:v>
                </c:pt>
                <c:pt idx="3607">
                  <c:v>42616.572916666664</c:v>
                </c:pt>
                <c:pt idx="3608">
                  <c:v>42616.583333333336</c:v>
                </c:pt>
                <c:pt idx="3609">
                  <c:v>42616.59375</c:v>
                </c:pt>
                <c:pt idx="3610">
                  <c:v>42616.604166666664</c:v>
                </c:pt>
                <c:pt idx="3611">
                  <c:v>42616.614583333336</c:v>
                </c:pt>
                <c:pt idx="3612">
                  <c:v>42616.625</c:v>
                </c:pt>
                <c:pt idx="3613">
                  <c:v>42616.635416666664</c:v>
                </c:pt>
                <c:pt idx="3614">
                  <c:v>42616.645833333336</c:v>
                </c:pt>
                <c:pt idx="3615">
                  <c:v>42616.65625</c:v>
                </c:pt>
                <c:pt idx="3616">
                  <c:v>42616.666666666664</c:v>
                </c:pt>
                <c:pt idx="3617">
                  <c:v>42616.677083333336</c:v>
                </c:pt>
                <c:pt idx="3618">
                  <c:v>42616.6875</c:v>
                </c:pt>
                <c:pt idx="3619">
                  <c:v>42616.697916666664</c:v>
                </c:pt>
                <c:pt idx="3620">
                  <c:v>42616.708333333336</c:v>
                </c:pt>
                <c:pt idx="3621">
                  <c:v>42616.71875</c:v>
                </c:pt>
                <c:pt idx="3622">
                  <c:v>42616.729166666664</c:v>
                </c:pt>
                <c:pt idx="3623">
                  <c:v>42616.739583333336</c:v>
                </c:pt>
                <c:pt idx="3624">
                  <c:v>42616.75</c:v>
                </c:pt>
                <c:pt idx="3625">
                  <c:v>42616.760416666664</c:v>
                </c:pt>
                <c:pt idx="3626">
                  <c:v>42616.770833333336</c:v>
                </c:pt>
                <c:pt idx="3627">
                  <c:v>42616.78125</c:v>
                </c:pt>
                <c:pt idx="3628">
                  <c:v>42616.791666666664</c:v>
                </c:pt>
                <c:pt idx="3629">
                  <c:v>42616.802083333336</c:v>
                </c:pt>
                <c:pt idx="3630">
                  <c:v>42616.8125</c:v>
                </c:pt>
                <c:pt idx="3631">
                  <c:v>42616.822916666664</c:v>
                </c:pt>
                <c:pt idx="3632">
                  <c:v>42616.833333333336</c:v>
                </c:pt>
                <c:pt idx="3633">
                  <c:v>42616.84375</c:v>
                </c:pt>
                <c:pt idx="3634">
                  <c:v>42616.854166666664</c:v>
                </c:pt>
                <c:pt idx="3635">
                  <c:v>42616.864583333336</c:v>
                </c:pt>
                <c:pt idx="3636">
                  <c:v>42616.875</c:v>
                </c:pt>
                <c:pt idx="3637">
                  <c:v>42616.885416666664</c:v>
                </c:pt>
                <c:pt idx="3638">
                  <c:v>42616.895833333336</c:v>
                </c:pt>
                <c:pt idx="3639">
                  <c:v>42616.90625</c:v>
                </c:pt>
                <c:pt idx="3640">
                  <c:v>42616.916666666664</c:v>
                </c:pt>
                <c:pt idx="3641">
                  <c:v>42616.927083333336</c:v>
                </c:pt>
                <c:pt idx="3642">
                  <c:v>42616.9375</c:v>
                </c:pt>
                <c:pt idx="3643">
                  <c:v>42616.947916666664</c:v>
                </c:pt>
                <c:pt idx="3644">
                  <c:v>42616.958333333336</c:v>
                </c:pt>
                <c:pt idx="3645">
                  <c:v>42616.96875</c:v>
                </c:pt>
                <c:pt idx="3646">
                  <c:v>42616.979166666664</c:v>
                </c:pt>
                <c:pt idx="3647">
                  <c:v>42616.989583333336</c:v>
                </c:pt>
                <c:pt idx="3648">
                  <c:v>42617</c:v>
                </c:pt>
                <c:pt idx="3649">
                  <c:v>42617.010416666664</c:v>
                </c:pt>
                <c:pt idx="3650">
                  <c:v>42617.020833333336</c:v>
                </c:pt>
                <c:pt idx="3651">
                  <c:v>42617.03125</c:v>
                </c:pt>
                <c:pt idx="3652">
                  <c:v>42617.041666666664</c:v>
                </c:pt>
                <c:pt idx="3653">
                  <c:v>42617.052083333336</c:v>
                </c:pt>
                <c:pt idx="3654">
                  <c:v>42617.0625</c:v>
                </c:pt>
                <c:pt idx="3655">
                  <c:v>42617.072916666664</c:v>
                </c:pt>
                <c:pt idx="3656">
                  <c:v>42617.083333333336</c:v>
                </c:pt>
                <c:pt idx="3657">
                  <c:v>42617.09375</c:v>
                </c:pt>
                <c:pt idx="3658">
                  <c:v>42617.104166666664</c:v>
                </c:pt>
                <c:pt idx="3659">
                  <c:v>42617.114583333336</c:v>
                </c:pt>
                <c:pt idx="3660">
                  <c:v>42617.125</c:v>
                </c:pt>
                <c:pt idx="3661">
                  <c:v>42617.135416666664</c:v>
                </c:pt>
                <c:pt idx="3662">
                  <c:v>42617.145833333336</c:v>
                </c:pt>
                <c:pt idx="3663">
                  <c:v>42617.15625</c:v>
                </c:pt>
                <c:pt idx="3664">
                  <c:v>42617.166666666664</c:v>
                </c:pt>
                <c:pt idx="3665">
                  <c:v>42617.177083333336</c:v>
                </c:pt>
                <c:pt idx="3666">
                  <c:v>42617.1875</c:v>
                </c:pt>
                <c:pt idx="3667">
                  <c:v>42617.197916666664</c:v>
                </c:pt>
                <c:pt idx="3668">
                  <c:v>42617.208333333336</c:v>
                </c:pt>
                <c:pt idx="3669">
                  <c:v>42617.21875</c:v>
                </c:pt>
                <c:pt idx="3670">
                  <c:v>42617.229166666664</c:v>
                </c:pt>
                <c:pt idx="3671">
                  <c:v>42617.239583333336</c:v>
                </c:pt>
                <c:pt idx="3672">
                  <c:v>42617.25</c:v>
                </c:pt>
                <c:pt idx="3673">
                  <c:v>42617.260416666664</c:v>
                </c:pt>
                <c:pt idx="3674">
                  <c:v>42617.270833333336</c:v>
                </c:pt>
                <c:pt idx="3675">
                  <c:v>42617.28125</c:v>
                </c:pt>
                <c:pt idx="3676">
                  <c:v>42617.291666666664</c:v>
                </c:pt>
                <c:pt idx="3677">
                  <c:v>42617.302083333336</c:v>
                </c:pt>
                <c:pt idx="3678">
                  <c:v>42617.3125</c:v>
                </c:pt>
                <c:pt idx="3679">
                  <c:v>42617.322916666664</c:v>
                </c:pt>
                <c:pt idx="3680">
                  <c:v>42617.333333333336</c:v>
                </c:pt>
                <c:pt idx="3681">
                  <c:v>42617.34375</c:v>
                </c:pt>
                <c:pt idx="3682">
                  <c:v>42617.354166666664</c:v>
                </c:pt>
                <c:pt idx="3683">
                  <c:v>42617.364583333336</c:v>
                </c:pt>
                <c:pt idx="3684">
                  <c:v>42617.375</c:v>
                </c:pt>
                <c:pt idx="3685">
                  <c:v>42617.385416666664</c:v>
                </c:pt>
                <c:pt idx="3686">
                  <c:v>42617.395833333336</c:v>
                </c:pt>
                <c:pt idx="3687">
                  <c:v>42617.40625</c:v>
                </c:pt>
                <c:pt idx="3688">
                  <c:v>42617.416666666664</c:v>
                </c:pt>
                <c:pt idx="3689">
                  <c:v>42617.427083333336</c:v>
                </c:pt>
                <c:pt idx="3690">
                  <c:v>42617.4375</c:v>
                </c:pt>
                <c:pt idx="3691">
                  <c:v>42617.447916666664</c:v>
                </c:pt>
                <c:pt idx="3692">
                  <c:v>42617.458333333336</c:v>
                </c:pt>
                <c:pt idx="3693">
                  <c:v>42617.46875</c:v>
                </c:pt>
                <c:pt idx="3694">
                  <c:v>42617.479166666664</c:v>
                </c:pt>
                <c:pt idx="3695">
                  <c:v>42617.489583333336</c:v>
                </c:pt>
                <c:pt idx="3696">
                  <c:v>42617.5</c:v>
                </c:pt>
                <c:pt idx="3697">
                  <c:v>42617.510416666664</c:v>
                </c:pt>
                <c:pt idx="3698">
                  <c:v>42617.520833333336</c:v>
                </c:pt>
                <c:pt idx="3699">
                  <c:v>42617.53125</c:v>
                </c:pt>
                <c:pt idx="3700">
                  <c:v>42617.541666666664</c:v>
                </c:pt>
                <c:pt idx="3701">
                  <c:v>42617.552083333336</c:v>
                </c:pt>
                <c:pt idx="3702">
                  <c:v>42617.5625</c:v>
                </c:pt>
                <c:pt idx="3703">
                  <c:v>42617.572916666664</c:v>
                </c:pt>
                <c:pt idx="3704">
                  <c:v>42617.583333333336</c:v>
                </c:pt>
                <c:pt idx="3705">
                  <c:v>42617.59375</c:v>
                </c:pt>
                <c:pt idx="3706">
                  <c:v>42617.604166666664</c:v>
                </c:pt>
                <c:pt idx="3707">
                  <c:v>42617.614583333336</c:v>
                </c:pt>
                <c:pt idx="3708">
                  <c:v>42617.625</c:v>
                </c:pt>
                <c:pt idx="3709">
                  <c:v>42617.635416666664</c:v>
                </c:pt>
                <c:pt idx="3710">
                  <c:v>42617.645833333336</c:v>
                </c:pt>
                <c:pt idx="3711">
                  <c:v>42617.65625</c:v>
                </c:pt>
                <c:pt idx="3712">
                  <c:v>42617.666666666664</c:v>
                </c:pt>
                <c:pt idx="3713">
                  <c:v>42617.677083333336</c:v>
                </c:pt>
                <c:pt idx="3714">
                  <c:v>42617.6875</c:v>
                </c:pt>
                <c:pt idx="3715">
                  <c:v>42617.697916666664</c:v>
                </c:pt>
                <c:pt idx="3716">
                  <c:v>42617.708333333336</c:v>
                </c:pt>
                <c:pt idx="3717">
                  <c:v>42617.71875</c:v>
                </c:pt>
                <c:pt idx="3718">
                  <c:v>42617.729166666664</c:v>
                </c:pt>
                <c:pt idx="3719">
                  <c:v>42617.739583333336</c:v>
                </c:pt>
                <c:pt idx="3720">
                  <c:v>42617.75</c:v>
                </c:pt>
                <c:pt idx="3721">
                  <c:v>42617.760416666664</c:v>
                </c:pt>
                <c:pt idx="3722">
                  <c:v>42617.770833333336</c:v>
                </c:pt>
                <c:pt idx="3723">
                  <c:v>42617.78125</c:v>
                </c:pt>
                <c:pt idx="3724">
                  <c:v>42617.791666666664</c:v>
                </c:pt>
                <c:pt idx="3725">
                  <c:v>42617.802083333336</c:v>
                </c:pt>
                <c:pt idx="3726">
                  <c:v>42617.8125</c:v>
                </c:pt>
                <c:pt idx="3727">
                  <c:v>42617.822916666664</c:v>
                </c:pt>
                <c:pt idx="3728">
                  <c:v>42617.833333333336</c:v>
                </c:pt>
                <c:pt idx="3729">
                  <c:v>42617.84375</c:v>
                </c:pt>
                <c:pt idx="3730">
                  <c:v>42617.854166666664</c:v>
                </c:pt>
                <c:pt idx="3731">
                  <c:v>42617.864583333336</c:v>
                </c:pt>
                <c:pt idx="3732">
                  <c:v>42617.875</c:v>
                </c:pt>
                <c:pt idx="3733">
                  <c:v>42617.885416666664</c:v>
                </c:pt>
                <c:pt idx="3734">
                  <c:v>42617.895833333336</c:v>
                </c:pt>
                <c:pt idx="3735">
                  <c:v>42617.90625</c:v>
                </c:pt>
                <c:pt idx="3736">
                  <c:v>42617.916666666664</c:v>
                </c:pt>
                <c:pt idx="3737">
                  <c:v>42617.927083333336</c:v>
                </c:pt>
                <c:pt idx="3738">
                  <c:v>42617.9375</c:v>
                </c:pt>
                <c:pt idx="3739">
                  <c:v>42617.947916666664</c:v>
                </c:pt>
                <c:pt idx="3740">
                  <c:v>42617.958333333336</c:v>
                </c:pt>
                <c:pt idx="3741">
                  <c:v>42617.96875</c:v>
                </c:pt>
                <c:pt idx="3742">
                  <c:v>42617.979166666664</c:v>
                </c:pt>
                <c:pt idx="3743">
                  <c:v>42617.989583333336</c:v>
                </c:pt>
                <c:pt idx="3744">
                  <c:v>42618</c:v>
                </c:pt>
                <c:pt idx="3745">
                  <c:v>42618.010416666664</c:v>
                </c:pt>
                <c:pt idx="3746">
                  <c:v>42618.020833333336</c:v>
                </c:pt>
                <c:pt idx="3747">
                  <c:v>42618.03125</c:v>
                </c:pt>
                <c:pt idx="3748">
                  <c:v>42618.041666666664</c:v>
                </c:pt>
                <c:pt idx="3749">
                  <c:v>42618.052083333336</c:v>
                </c:pt>
                <c:pt idx="3750">
                  <c:v>42618.0625</c:v>
                </c:pt>
                <c:pt idx="3751">
                  <c:v>42618.072916666664</c:v>
                </c:pt>
                <c:pt idx="3752">
                  <c:v>42618.083333333336</c:v>
                </c:pt>
                <c:pt idx="3753">
                  <c:v>42618.09375</c:v>
                </c:pt>
                <c:pt idx="3754">
                  <c:v>42618.104166666664</c:v>
                </c:pt>
                <c:pt idx="3755">
                  <c:v>42618.114583333336</c:v>
                </c:pt>
                <c:pt idx="3756">
                  <c:v>42618.125</c:v>
                </c:pt>
                <c:pt idx="3757">
                  <c:v>42618.135416666664</c:v>
                </c:pt>
                <c:pt idx="3758">
                  <c:v>42618.145833333336</c:v>
                </c:pt>
                <c:pt idx="3759">
                  <c:v>42618.15625</c:v>
                </c:pt>
                <c:pt idx="3760">
                  <c:v>42618.166666666664</c:v>
                </c:pt>
                <c:pt idx="3761">
                  <c:v>42618.177083333336</c:v>
                </c:pt>
                <c:pt idx="3762">
                  <c:v>42618.1875</c:v>
                </c:pt>
                <c:pt idx="3763">
                  <c:v>42618.197916666664</c:v>
                </c:pt>
                <c:pt idx="3764">
                  <c:v>42618.208333333336</c:v>
                </c:pt>
                <c:pt idx="3765">
                  <c:v>42618.21875</c:v>
                </c:pt>
                <c:pt idx="3766">
                  <c:v>42618.229166666664</c:v>
                </c:pt>
                <c:pt idx="3767">
                  <c:v>42618.239583333336</c:v>
                </c:pt>
                <c:pt idx="3768">
                  <c:v>42618.25</c:v>
                </c:pt>
                <c:pt idx="3769">
                  <c:v>42618.260416666664</c:v>
                </c:pt>
                <c:pt idx="3770">
                  <c:v>42618.270833333336</c:v>
                </c:pt>
                <c:pt idx="3771">
                  <c:v>42618.28125</c:v>
                </c:pt>
                <c:pt idx="3772">
                  <c:v>42618.291666666664</c:v>
                </c:pt>
                <c:pt idx="3773">
                  <c:v>42618.302083333336</c:v>
                </c:pt>
                <c:pt idx="3774">
                  <c:v>42618.3125</c:v>
                </c:pt>
                <c:pt idx="3775">
                  <c:v>42618.322916666664</c:v>
                </c:pt>
                <c:pt idx="3776">
                  <c:v>42618.333333333336</c:v>
                </c:pt>
                <c:pt idx="3777">
                  <c:v>42618.34375</c:v>
                </c:pt>
                <c:pt idx="3778">
                  <c:v>42618.354166666664</c:v>
                </c:pt>
                <c:pt idx="3779">
                  <c:v>42618.364583333336</c:v>
                </c:pt>
                <c:pt idx="3780">
                  <c:v>42618.375</c:v>
                </c:pt>
                <c:pt idx="3781">
                  <c:v>42618.385416666664</c:v>
                </c:pt>
                <c:pt idx="3782">
                  <c:v>42618.395833333336</c:v>
                </c:pt>
                <c:pt idx="3783">
                  <c:v>42618.40625</c:v>
                </c:pt>
                <c:pt idx="3784">
                  <c:v>42618.416666666664</c:v>
                </c:pt>
                <c:pt idx="3785">
                  <c:v>42618.427083333336</c:v>
                </c:pt>
                <c:pt idx="3786">
                  <c:v>42618.4375</c:v>
                </c:pt>
                <c:pt idx="3787">
                  <c:v>42618.447916666664</c:v>
                </c:pt>
                <c:pt idx="3788">
                  <c:v>42618.458333333336</c:v>
                </c:pt>
                <c:pt idx="3789">
                  <c:v>42618.46875</c:v>
                </c:pt>
                <c:pt idx="3790">
                  <c:v>42618.479166666664</c:v>
                </c:pt>
                <c:pt idx="3791">
                  <c:v>42618.489583333336</c:v>
                </c:pt>
                <c:pt idx="3792">
                  <c:v>42618.5</c:v>
                </c:pt>
                <c:pt idx="3793">
                  <c:v>42618.510416666664</c:v>
                </c:pt>
                <c:pt idx="3794">
                  <c:v>42618.520833333336</c:v>
                </c:pt>
                <c:pt idx="3795">
                  <c:v>42618.53125</c:v>
                </c:pt>
                <c:pt idx="3796">
                  <c:v>42618.541666666664</c:v>
                </c:pt>
                <c:pt idx="3797">
                  <c:v>42618.552083333336</c:v>
                </c:pt>
                <c:pt idx="3798">
                  <c:v>42618.5625</c:v>
                </c:pt>
                <c:pt idx="3799">
                  <c:v>42618.572916666664</c:v>
                </c:pt>
                <c:pt idx="3800">
                  <c:v>42618.583333333336</c:v>
                </c:pt>
                <c:pt idx="3801">
                  <c:v>42618.59375</c:v>
                </c:pt>
                <c:pt idx="3802">
                  <c:v>42618.604166666664</c:v>
                </c:pt>
                <c:pt idx="3803">
                  <c:v>42618.614583333336</c:v>
                </c:pt>
                <c:pt idx="3804">
                  <c:v>42618.625</c:v>
                </c:pt>
                <c:pt idx="3805">
                  <c:v>42618.635416666664</c:v>
                </c:pt>
                <c:pt idx="3806">
                  <c:v>42618.645833333336</c:v>
                </c:pt>
                <c:pt idx="3807">
                  <c:v>42618.65625</c:v>
                </c:pt>
                <c:pt idx="3808">
                  <c:v>42618.666666666664</c:v>
                </c:pt>
                <c:pt idx="3809">
                  <c:v>42618.677083333336</c:v>
                </c:pt>
                <c:pt idx="3810">
                  <c:v>42618.6875</c:v>
                </c:pt>
                <c:pt idx="3811">
                  <c:v>42618.697916666664</c:v>
                </c:pt>
                <c:pt idx="3812">
                  <c:v>42618.708333333336</c:v>
                </c:pt>
                <c:pt idx="3813">
                  <c:v>42618.71875</c:v>
                </c:pt>
                <c:pt idx="3814">
                  <c:v>42618.729166666664</c:v>
                </c:pt>
                <c:pt idx="3815">
                  <c:v>42618.739583333336</c:v>
                </c:pt>
                <c:pt idx="3816">
                  <c:v>42618.75</c:v>
                </c:pt>
                <c:pt idx="3817">
                  <c:v>42618.760416666664</c:v>
                </c:pt>
                <c:pt idx="3818">
                  <c:v>42618.770833333336</c:v>
                </c:pt>
                <c:pt idx="3819">
                  <c:v>42618.78125</c:v>
                </c:pt>
                <c:pt idx="3820">
                  <c:v>42618.791666666664</c:v>
                </c:pt>
                <c:pt idx="3821">
                  <c:v>42618.802083333336</c:v>
                </c:pt>
                <c:pt idx="3822">
                  <c:v>42618.8125</c:v>
                </c:pt>
                <c:pt idx="3823">
                  <c:v>42618.822916666664</c:v>
                </c:pt>
                <c:pt idx="3824">
                  <c:v>42618.833333333336</c:v>
                </c:pt>
                <c:pt idx="3825">
                  <c:v>42618.84375</c:v>
                </c:pt>
                <c:pt idx="3826">
                  <c:v>42618.854166666664</c:v>
                </c:pt>
                <c:pt idx="3827">
                  <c:v>42618.864583333336</c:v>
                </c:pt>
                <c:pt idx="3828">
                  <c:v>42618.875</c:v>
                </c:pt>
                <c:pt idx="3829">
                  <c:v>42618.885416666664</c:v>
                </c:pt>
                <c:pt idx="3830">
                  <c:v>42618.895833333336</c:v>
                </c:pt>
                <c:pt idx="3831">
                  <c:v>42618.90625</c:v>
                </c:pt>
                <c:pt idx="3832">
                  <c:v>42618.916666666664</c:v>
                </c:pt>
                <c:pt idx="3833">
                  <c:v>42618.927083333336</c:v>
                </c:pt>
                <c:pt idx="3834">
                  <c:v>42618.9375</c:v>
                </c:pt>
                <c:pt idx="3835">
                  <c:v>42618.947916666664</c:v>
                </c:pt>
                <c:pt idx="3836">
                  <c:v>42618.958333333336</c:v>
                </c:pt>
                <c:pt idx="3837">
                  <c:v>42618.96875</c:v>
                </c:pt>
                <c:pt idx="3838">
                  <c:v>42618.979166666664</c:v>
                </c:pt>
                <c:pt idx="3839">
                  <c:v>42618.989583333336</c:v>
                </c:pt>
                <c:pt idx="3840">
                  <c:v>42619</c:v>
                </c:pt>
                <c:pt idx="3841">
                  <c:v>42619.010416666664</c:v>
                </c:pt>
                <c:pt idx="3842">
                  <c:v>42619.020833333336</c:v>
                </c:pt>
                <c:pt idx="3843">
                  <c:v>42619.03125</c:v>
                </c:pt>
                <c:pt idx="3844">
                  <c:v>42619.041666666664</c:v>
                </c:pt>
                <c:pt idx="3845">
                  <c:v>42619.052083333336</c:v>
                </c:pt>
                <c:pt idx="3846">
                  <c:v>42619.0625</c:v>
                </c:pt>
                <c:pt idx="3847">
                  <c:v>42619.072916666664</c:v>
                </c:pt>
                <c:pt idx="3848">
                  <c:v>42619.083333333336</c:v>
                </c:pt>
                <c:pt idx="3849">
                  <c:v>42619.09375</c:v>
                </c:pt>
                <c:pt idx="3850">
                  <c:v>42619.104166666664</c:v>
                </c:pt>
                <c:pt idx="3851">
                  <c:v>42619.114583333336</c:v>
                </c:pt>
                <c:pt idx="3852">
                  <c:v>42619.125</c:v>
                </c:pt>
                <c:pt idx="3853">
                  <c:v>42619.135416666664</c:v>
                </c:pt>
                <c:pt idx="3854">
                  <c:v>42619.145833333336</c:v>
                </c:pt>
                <c:pt idx="3855">
                  <c:v>42619.15625</c:v>
                </c:pt>
                <c:pt idx="3856">
                  <c:v>42619.166666666664</c:v>
                </c:pt>
                <c:pt idx="3857">
                  <c:v>42619.177083333336</c:v>
                </c:pt>
                <c:pt idx="3858">
                  <c:v>42619.1875</c:v>
                </c:pt>
                <c:pt idx="3859">
                  <c:v>42619.197916666664</c:v>
                </c:pt>
                <c:pt idx="3860">
                  <c:v>42619.208333333336</c:v>
                </c:pt>
                <c:pt idx="3861">
                  <c:v>42619.21875</c:v>
                </c:pt>
                <c:pt idx="3862">
                  <c:v>42619.229166666664</c:v>
                </c:pt>
                <c:pt idx="3863">
                  <c:v>42619.239583333336</c:v>
                </c:pt>
                <c:pt idx="3864">
                  <c:v>42619.25</c:v>
                </c:pt>
                <c:pt idx="3865">
                  <c:v>42619.260416666664</c:v>
                </c:pt>
                <c:pt idx="3866">
                  <c:v>42619.270833333336</c:v>
                </c:pt>
                <c:pt idx="3867">
                  <c:v>42619.28125</c:v>
                </c:pt>
                <c:pt idx="3868">
                  <c:v>42619.291666666664</c:v>
                </c:pt>
                <c:pt idx="3869">
                  <c:v>42619.302083333336</c:v>
                </c:pt>
                <c:pt idx="3870">
                  <c:v>42619.3125</c:v>
                </c:pt>
                <c:pt idx="3871">
                  <c:v>42619.322916666664</c:v>
                </c:pt>
                <c:pt idx="3872">
                  <c:v>42619.333333333336</c:v>
                </c:pt>
                <c:pt idx="3873">
                  <c:v>42619.34375</c:v>
                </c:pt>
                <c:pt idx="3874">
                  <c:v>42619.354166666664</c:v>
                </c:pt>
                <c:pt idx="3875">
                  <c:v>42619.364583333336</c:v>
                </c:pt>
                <c:pt idx="3876">
                  <c:v>42619.375</c:v>
                </c:pt>
                <c:pt idx="3877">
                  <c:v>42619.385416666664</c:v>
                </c:pt>
                <c:pt idx="3878">
                  <c:v>42619.395833333336</c:v>
                </c:pt>
                <c:pt idx="3879">
                  <c:v>42619.40625</c:v>
                </c:pt>
                <c:pt idx="3880">
                  <c:v>42619.416666666664</c:v>
                </c:pt>
                <c:pt idx="3881">
                  <c:v>42619.427083333336</c:v>
                </c:pt>
                <c:pt idx="3882">
                  <c:v>42619.4375</c:v>
                </c:pt>
                <c:pt idx="3883">
                  <c:v>42619.447916666664</c:v>
                </c:pt>
                <c:pt idx="3884">
                  <c:v>42619.458333333336</c:v>
                </c:pt>
                <c:pt idx="3885">
                  <c:v>42619.46875</c:v>
                </c:pt>
                <c:pt idx="3886">
                  <c:v>42619.479166666664</c:v>
                </c:pt>
                <c:pt idx="3887">
                  <c:v>42619.489583333336</c:v>
                </c:pt>
                <c:pt idx="3888">
                  <c:v>42619.5</c:v>
                </c:pt>
                <c:pt idx="3889">
                  <c:v>42619.510416666664</c:v>
                </c:pt>
                <c:pt idx="3890">
                  <c:v>42619.520833333336</c:v>
                </c:pt>
                <c:pt idx="3891">
                  <c:v>42619.53125</c:v>
                </c:pt>
                <c:pt idx="3892">
                  <c:v>42619.541666666664</c:v>
                </c:pt>
                <c:pt idx="3893">
                  <c:v>42619.552083333336</c:v>
                </c:pt>
                <c:pt idx="3894">
                  <c:v>42619.5625</c:v>
                </c:pt>
                <c:pt idx="3895">
                  <c:v>42619.572916666664</c:v>
                </c:pt>
                <c:pt idx="3896">
                  <c:v>42619.583333333336</c:v>
                </c:pt>
                <c:pt idx="3897">
                  <c:v>42619.59375</c:v>
                </c:pt>
                <c:pt idx="3898">
                  <c:v>42619.604166666664</c:v>
                </c:pt>
                <c:pt idx="3899">
                  <c:v>42619.614583333336</c:v>
                </c:pt>
                <c:pt idx="3900">
                  <c:v>42619.625</c:v>
                </c:pt>
                <c:pt idx="3901">
                  <c:v>42619.635416666664</c:v>
                </c:pt>
                <c:pt idx="3902">
                  <c:v>42619.645833333336</c:v>
                </c:pt>
                <c:pt idx="3903">
                  <c:v>42619.65625</c:v>
                </c:pt>
                <c:pt idx="3904">
                  <c:v>42619.666666666664</c:v>
                </c:pt>
                <c:pt idx="3905">
                  <c:v>42619.677083333336</c:v>
                </c:pt>
                <c:pt idx="3906">
                  <c:v>42619.6875</c:v>
                </c:pt>
                <c:pt idx="3907">
                  <c:v>42619.697916666664</c:v>
                </c:pt>
                <c:pt idx="3908">
                  <c:v>42619.708333333336</c:v>
                </c:pt>
                <c:pt idx="3909">
                  <c:v>42619.71875</c:v>
                </c:pt>
                <c:pt idx="3910">
                  <c:v>42619.729166666664</c:v>
                </c:pt>
                <c:pt idx="3911">
                  <c:v>42619.739583333336</c:v>
                </c:pt>
                <c:pt idx="3912">
                  <c:v>42619.75</c:v>
                </c:pt>
                <c:pt idx="3913">
                  <c:v>42619.760416666664</c:v>
                </c:pt>
                <c:pt idx="3914">
                  <c:v>42619.770833333336</c:v>
                </c:pt>
                <c:pt idx="3915">
                  <c:v>42619.78125</c:v>
                </c:pt>
                <c:pt idx="3916">
                  <c:v>42619.791666666664</c:v>
                </c:pt>
                <c:pt idx="3917">
                  <c:v>42619.802083333336</c:v>
                </c:pt>
                <c:pt idx="3918">
                  <c:v>42619.8125</c:v>
                </c:pt>
                <c:pt idx="3919">
                  <c:v>42619.822916666664</c:v>
                </c:pt>
                <c:pt idx="3920">
                  <c:v>42619.833333333336</c:v>
                </c:pt>
                <c:pt idx="3921">
                  <c:v>42619.84375</c:v>
                </c:pt>
                <c:pt idx="3922">
                  <c:v>42619.854166666664</c:v>
                </c:pt>
                <c:pt idx="3923">
                  <c:v>42619.864583333336</c:v>
                </c:pt>
                <c:pt idx="3924">
                  <c:v>42619.875</c:v>
                </c:pt>
                <c:pt idx="3925">
                  <c:v>42619.885416666664</c:v>
                </c:pt>
                <c:pt idx="3926">
                  <c:v>42619.895833333336</c:v>
                </c:pt>
                <c:pt idx="3927">
                  <c:v>42619.90625</c:v>
                </c:pt>
                <c:pt idx="3928">
                  <c:v>42619.916666666664</c:v>
                </c:pt>
                <c:pt idx="3929">
                  <c:v>42619.927083333336</c:v>
                </c:pt>
                <c:pt idx="3930">
                  <c:v>42619.9375</c:v>
                </c:pt>
                <c:pt idx="3931">
                  <c:v>42619.947916666664</c:v>
                </c:pt>
                <c:pt idx="3932">
                  <c:v>42619.958333333336</c:v>
                </c:pt>
                <c:pt idx="3933">
                  <c:v>42619.96875</c:v>
                </c:pt>
                <c:pt idx="3934">
                  <c:v>42619.979166666664</c:v>
                </c:pt>
                <c:pt idx="3935">
                  <c:v>42619.989583333336</c:v>
                </c:pt>
                <c:pt idx="3936">
                  <c:v>42620</c:v>
                </c:pt>
                <c:pt idx="3937">
                  <c:v>42620.010416666664</c:v>
                </c:pt>
                <c:pt idx="3938">
                  <c:v>42620.020833333336</c:v>
                </c:pt>
                <c:pt idx="3939">
                  <c:v>42620.03125</c:v>
                </c:pt>
                <c:pt idx="3940">
                  <c:v>42620.041666666664</c:v>
                </c:pt>
                <c:pt idx="3941">
                  <c:v>42620.052083333336</c:v>
                </c:pt>
                <c:pt idx="3942">
                  <c:v>42620.0625</c:v>
                </c:pt>
                <c:pt idx="3943">
                  <c:v>42620.072916666664</c:v>
                </c:pt>
                <c:pt idx="3944">
                  <c:v>42620.083333333336</c:v>
                </c:pt>
                <c:pt idx="3945">
                  <c:v>42620.09375</c:v>
                </c:pt>
                <c:pt idx="3946">
                  <c:v>42620.104166666664</c:v>
                </c:pt>
                <c:pt idx="3947">
                  <c:v>42620.114583333336</c:v>
                </c:pt>
                <c:pt idx="3948">
                  <c:v>42620.125</c:v>
                </c:pt>
                <c:pt idx="3949">
                  <c:v>42620.135416666664</c:v>
                </c:pt>
                <c:pt idx="3950">
                  <c:v>42620.145833333336</c:v>
                </c:pt>
                <c:pt idx="3951">
                  <c:v>42620.15625</c:v>
                </c:pt>
                <c:pt idx="3952">
                  <c:v>42620.166666666664</c:v>
                </c:pt>
                <c:pt idx="3953">
                  <c:v>42620.177083333336</c:v>
                </c:pt>
                <c:pt idx="3954">
                  <c:v>42620.1875</c:v>
                </c:pt>
                <c:pt idx="3955">
                  <c:v>42620.197916666664</c:v>
                </c:pt>
                <c:pt idx="3956">
                  <c:v>42620.208333333336</c:v>
                </c:pt>
                <c:pt idx="3957">
                  <c:v>42620.21875</c:v>
                </c:pt>
                <c:pt idx="3958">
                  <c:v>42620.229166666664</c:v>
                </c:pt>
                <c:pt idx="3959">
                  <c:v>42620.239583333336</c:v>
                </c:pt>
                <c:pt idx="3960">
                  <c:v>42620.25</c:v>
                </c:pt>
                <c:pt idx="3961">
                  <c:v>42620.260416666664</c:v>
                </c:pt>
                <c:pt idx="3962">
                  <c:v>42620.270833333336</c:v>
                </c:pt>
                <c:pt idx="3963">
                  <c:v>42620.28125</c:v>
                </c:pt>
                <c:pt idx="3964">
                  <c:v>42620.291666666664</c:v>
                </c:pt>
                <c:pt idx="3965">
                  <c:v>42620.302083333336</c:v>
                </c:pt>
                <c:pt idx="3966">
                  <c:v>42620.3125</c:v>
                </c:pt>
                <c:pt idx="3967">
                  <c:v>42620.322916666664</c:v>
                </c:pt>
                <c:pt idx="3968">
                  <c:v>42620.333333333336</c:v>
                </c:pt>
                <c:pt idx="3969">
                  <c:v>42620.34375</c:v>
                </c:pt>
                <c:pt idx="3970">
                  <c:v>42620.354166666664</c:v>
                </c:pt>
                <c:pt idx="3971">
                  <c:v>42620.364583333336</c:v>
                </c:pt>
                <c:pt idx="3972">
                  <c:v>42620.375</c:v>
                </c:pt>
                <c:pt idx="3973">
                  <c:v>42620.385416666664</c:v>
                </c:pt>
                <c:pt idx="3974">
                  <c:v>42620.395833333336</c:v>
                </c:pt>
                <c:pt idx="3975">
                  <c:v>42620.40625</c:v>
                </c:pt>
                <c:pt idx="3976">
                  <c:v>42620.416666666664</c:v>
                </c:pt>
                <c:pt idx="3977">
                  <c:v>42620.427083333336</c:v>
                </c:pt>
                <c:pt idx="3978">
                  <c:v>42620.4375</c:v>
                </c:pt>
                <c:pt idx="3979">
                  <c:v>42620.447916666664</c:v>
                </c:pt>
                <c:pt idx="3980">
                  <c:v>42620.458333333336</c:v>
                </c:pt>
                <c:pt idx="3981">
                  <c:v>42620.46875</c:v>
                </c:pt>
                <c:pt idx="3982">
                  <c:v>42620.479166666664</c:v>
                </c:pt>
                <c:pt idx="3983">
                  <c:v>42620.489583333336</c:v>
                </c:pt>
                <c:pt idx="3984">
                  <c:v>42620.5</c:v>
                </c:pt>
                <c:pt idx="3985">
                  <c:v>42620.510416666664</c:v>
                </c:pt>
                <c:pt idx="3986">
                  <c:v>42620.520833333336</c:v>
                </c:pt>
                <c:pt idx="3987">
                  <c:v>42620.53125</c:v>
                </c:pt>
                <c:pt idx="3988">
                  <c:v>42620.541666666664</c:v>
                </c:pt>
                <c:pt idx="3989">
                  <c:v>42620.552083333336</c:v>
                </c:pt>
                <c:pt idx="3990">
                  <c:v>42620.5625</c:v>
                </c:pt>
                <c:pt idx="3991">
                  <c:v>42620.572916666664</c:v>
                </c:pt>
                <c:pt idx="3992">
                  <c:v>42620.583333333336</c:v>
                </c:pt>
                <c:pt idx="3993">
                  <c:v>42620.59375</c:v>
                </c:pt>
                <c:pt idx="3994">
                  <c:v>42620.604166666664</c:v>
                </c:pt>
                <c:pt idx="3995">
                  <c:v>42620.614583333336</c:v>
                </c:pt>
                <c:pt idx="3996">
                  <c:v>42620.625</c:v>
                </c:pt>
                <c:pt idx="3997">
                  <c:v>42620.635416666664</c:v>
                </c:pt>
                <c:pt idx="3998">
                  <c:v>42620.645833333336</c:v>
                </c:pt>
                <c:pt idx="3999">
                  <c:v>42620.65625</c:v>
                </c:pt>
                <c:pt idx="4000">
                  <c:v>42620.666666666664</c:v>
                </c:pt>
                <c:pt idx="4001">
                  <c:v>42620.677083333336</c:v>
                </c:pt>
                <c:pt idx="4002">
                  <c:v>42620.6875</c:v>
                </c:pt>
                <c:pt idx="4003">
                  <c:v>42620.697916666664</c:v>
                </c:pt>
                <c:pt idx="4004">
                  <c:v>42620.708333333336</c:v>
                </c:pt>
                <c:pt idx="4005">
                  <c:v>42620.71875</c:v>
                </c:pt>
                <c:pt idx="4006">
                  <c:v>42620.729166666664</c:v>
                </c:pt>
                <c:pt idx="4007">
                  <c:v>42620.739583333336</c:v>
                </c:pt>
                <c:pt idx="4008">
                  <c:v>42620.75</c:v>
                </c:pt>
                <c:pt idx="4009">
                  <c:v>42620.760416666664</c:v>
                </c:pt>
                <c:pt idx="4010">
                  <c:v>42620.770833333336</c:v>
                </c:pt>
                <c:pt idx="4011">
                  <c:v>42620.78125</c:v>
                </c:pt>
                <c:pt idx="4012">
                  <c:v>42620.791666666664</c:v>
                </c:pt>
                <c:pt idx="4013">
                  <c:v>42620.802083333336</c:v>
                </c:pt>
                <c:pt idx="4014">
                  <c:v>42620.8125</c:v>
                </c:pt>
                <c:pt idx="4015">
                  <c:v>42620.822916666664</c:v>
                </c:pt>
                <c:pt idx="4016">
                  <c:v>42620.833333333336</c:v>
                </c:pt>
                <c:pt idx="4017">
                  <c:v>42620.84375</c:v>
                </c:pt>
                <c:pt idx="4018">
                  <c:v>42620.854166666664</c:v>
                </c:pt>
                <c:pt idx="4019">
                  <c:v>42620.864583333336</c:v>
                </c:pt>
                <c:pt idx="4020">
                  <c:v>42620.875</c:v>
                </c:pt>
                <c:pt idx="4021">
                  <c:v>42620.885416666664</c:v>
                </c:pt>
                <c:pt idx="4022">
                  <c:v>42620.895833333336</c:v>
                </c:pt>
                <c:pt idx="4023">
                  <c:v>42620.90625</c:v>
                </c:pt>
                <c:pt idx="4024">
                  <c:v>42620.916666666664</c:v>
                </c:pt>
                <c:pt idx="4025">
                  <c:v>42620.927083333336</c:v>
                </c:pt>
                <c:pt idx="4026">
                  <c:v>42620.9375</c:v>
                </c:pt>
                <c:pt idx="4027">
                  <c:v>42620.947916666664</c:v>
                </c:pt>
                <c:pt idx="4028">
                  <c:v>42620.958333333336</c:v>
                </c:pt>
                <c:pt idx="4029">
                  <c:v>42620.96875</c:v>
                </c:pt>
                <c:pt idx="4030">
                  <c:v>42620.979166666664</c:v>
                </c:pt>
                <c:pt idx="4031">
                  <c:v>42620.989583333336</c:v>
                </c:pt>
                <c:pt idx="4032">
                  <c:v>42621</c:v>
                </c:pt>
                <c:pt idx="4033">
                  <c:v>42621.010416666664</c:v>
                </c:pt>
                <c:pt idx="4034">
                  <c:v>42621.020833333336</c:v>
                </c:pt>
                <c:pt idx="4035">
                  <c:v>42621.03125</c:v>
                </c:pt>
                <c:pt idx="4036">
                  <c:v>42621.041666666664</c:v>
                </c:pt>
                <c:pt idx="4037">
                  <c:v>42621.052083333336</c:v>
                </c:pt>
                <c:pt idx="4038">
                  <c:v>42621.0625</c:v>
                </c:pt>
                <c:pt idx="4039">
                  <c:v>42621.072916666664</c:v>
                </c:pt>
                <c:pt idx="4040">
                  <c:v>42621.083333333336</c:v>
                </c:pt>
                <c:pt idx="4041">
                  <c:v>42621.09375</c:v>
                </c:pt>
                <c:pt idx="4042">
                  <c:v>42621.104166666664</c:v>
                </c:pt>
                <c:pt idx="4043">
                  <c:v>42621.114583333336</c:v>
                </c:pt>
                <c:pt idx="4044">
                  <c:v>42621.125</c:v>
                </c:pt>
                <c:pt idx="4045">
                  <c:v>42621.135416666664</c:v>
                </c:pt>
                <c:pt idx="4046">
                  <c:v>42621.145833333336</c:v>
                </c:pt>
                <c:pt idx="4047">
                  <c:v>42621.15625</c:v>
                </c:pt>
                <c:pt idx="4048">
                  <c:v>42621.166666666664</c:v>
                </c:pt>
                <c:pt idx="4049">
                  <c:v>42621.177083333336</c:v>
                </c:pt>
                <c:pt idx="4050">
                  <c:v>42621.1875</c:v>
                </c:pt>
                <c:pt idx="4051">
                  <c:v>42621.197916666664</c:v>
                </c:pt>
                <c:pt idx="4052">
                  <c:v>42621.208333333336</c:v>
                </c:pt>
                <c:pt idx="4053">
                  <c:v>42621.21875</c:v>
                </c:pt>
                <c:pt idx="4054">
                  <c:v>42621.229166666664</c:v>
                </c:pt>
                <c:pt idx="4055">
                  <c:v>42621.239583333336</c:v>
                </c:pt>
                <c:pt idx="4056">
                  <c:v>42621.25</c:v>
                </c:pt>
                <c:pt idx="4057">
                  <c:v>42621.260416666664</c:v>
                </c:pt>
                <c:pt idx="4058">
                  <c:v>42621.270833333336</c:v>
                </c:pt>
                <c:pt idx="4059">
                  <c:v>42621.28125</c:v>
                </c:pt>
                <c:pt idx="4060">
                  <c:v>42621.291666666664</c:v>
                </c:pt>
                <c:pt idx="4061">
                  <c:v>42621.302083333336</c:v>
                </c:pt>
                <c:pt idx="4062">
                  <c:v>42621.3125</c:v>
                </c:pt>
                <c:pt idx="4063">
                  <c:v>42621.322916666664</c:v>
                </c:pt>
                <c:pt idx="4064">
                  <c:v>42621.333333333336</c:v>
                </c:pt>
                <c:pt idx="4065">
                  <c:v>42621.34375</c:v>
                </c:pt>
                <c:pt idx="4066">
                  <c:v>42621.354166666664</c:v>
                </c:pt>
                <c:pt idx="4067">
                  <c:v>42621.364583333336</c:v>
                </c:pt>
                <c:pt idx="4068">
                  <c:v>42621.375</c:v>
                </c:pt>
                <c:pt idx="4069">
                  <c:v>42621.385416666664</c:v>
                </c:pt>
                <c:pt idx="4070">
                  <c:v>42621.395833333336</c:v>
                </c:pt>
                <c:pt idx="4071">
                  <c:v>42621.40625</c:v>
                </c:pt>
                <c:pt idx="4072">
                  <c:v>42621.416666666664</c:v>
                </c:pt>
                <c:pt idx="4073">
                  <c:v>42621.427083333336</c:v>
                </c:pt>
                <c:pt idx="4074">
                  <c:v>42621.4375</c:v>
                </c:pt>
                <c:pt idx="4075">
                  <c:v>42621.447916666664</c:v>
                </c:pt>
                <c:pt idx="4076">
                  <c:v>42621.458333333336</c:v>
                </c:pt>
                <c:pt idx="4077">
                  <c:v>42621.46875</c:v>
                </c:pt>
                <c:pt idx="4078">
                  <c:v>42621.479166666664</c:v>
                </c:pt>
                <c:pt idx="4079">
                  <c:v>42621.489583333336</c:v>
                </c:pt>
                <c:pt idx="4080">
                  <c:v>42621.5</c:v>
                </c:pt>
                <c:pt idx="4081">
                  <c:v>42621.510416666664</c:v>
                </c:pt>
                <c:pt idx="4082">
                  <c:v>42621.520833333336</c:v>
                </c:pt>
                <c:pt idx="4083">
                  <c:v>42621.53125</c:v>
                </c:pt>
                <c:pt idx="4084">
                  <c:v>42621.541666666664</c:v>
                </c:pt>
                <c:pt idx="4085">
                  <c:v>42621.552083333336</c:v>
                </c:pt>
                <c:pt idx="4086">
                  <c:v>42621.5625</c:v>
                </c:pt>
                <c:pt idx="4087">
                  <c:v>42621.572916666664</c:v>
                </c:pt>
                <c:pt idx="4088">
                  <c:v>42621.583333333336</c:v>
                </c:pt>
                <c:pt idx="4089">
                  <c:v>42621.59375</c:v>
                </c:pt>
                <c:pt idx="4090">
                  <c:v>42621.604166666664</c:v>
                </c:pt>
                <c:pt idx="4091">
                  <c:v>42621.614583333336</c:v>
                </c:pt>
                <c:pt idx="4092">
                  <c:v>42621.625</c:v>
                </c:pt>
                <c:pt idx="4093">
                  <c:v>42621.635416666664</c:v>
                </c:pt>
                <c:pt idx="4094">
                  <c:v>42621.645833333336</c:v>
                </c:pt>
                <c:pt idx="4095">
                  <c:v>42621.65625</c:v>
                </c:pt>
                <c:pt idx="4096">
                  <c:v>42621.666666666664</c:v>
                </c:pt>
                <c:pt idx="4097">
                  <c:v>42621.677083333336</c:v>
                </c:pt>
                <c:pt idx="4098">
                  <c:v>42621.6875</c:v>
                </c:pt>
                <c:pt idx="4099">
                  <c:v>42621.697916666664</c:v>
                </c:pt>
                <c:pt idx="4100">
                  <c:v>42621.708333333336</c:v>
                </c:pt>
                <c:pt idx="4101">
                  <c:v>42621.71875</c:v>
                </c:pt>
                <c:pt idx="4102">
                  <c:v>42621.729166666664</c:v>
                </c:pt>
                <c:pt idx="4103">
                  <c:v>42621.739583333336</c:v>
                </c:pt>
                <c:pt idx="4104">
                  <c:v>42621.75</c:v>
                </c:pt>
                <c:pt idx="4105">
                  <c:v>42621.760416666664</c:v>
                </c:pt>
                <c:pt idx="4106">
                  <c:v>42621.770833333336</c:v>
                </c:pt>
                <c:pt idx="4107">
                  <c:v>42621.78125</c:v>
                </c:pt>
                <c:pt idx="4108">
                  <c:v>42621.791666666664</c:v>
                </c:pt>
                <c:pt idx="4109">
                  <c:v>42621.802083333336</c:v>
                </c:pt>
                <c:pt idx="4110">
                  <c:v>42621.8125</c:v>
                </c:pt>
                <c:pt idx="4111">
                  <c:v>42621.822916666664</c:v>
                </c:pt>
                <c:pt idx="4112">
                  <c:v>42621.833333333336</c:v>
                </c:pt>
                <c:pt idx="4113">
                  <c:v>42621.84375</c:v>
                </c:pt>
                <c:pt idx="4114">
                  <c:v>42621.854166666664</c:v>
                </c:pt>
                <c:pt idx="4115">
                  <c:v>42621.864583333336</c:v>
                </c:pt>
                <c:pt idx="4116">
                  <c:v>42621.875</c:v>
                </c:pt>
                <c:pt idx="4117">
                  <c:v>42621.885416666664</c:v>
                </c:pt>
                <c:pt idx="4118">
                  <c:v>42621.895833333336</c:v>
                </c:pt>
                <c:pt idx="4119">
                  <c:v>42621.90625</c:v>
                </c:pt>
                <c:pt idx="4120">
                  <c:v>42621.916666666664</c:v>
                </c:pt>
                <c:pt idx="4121">
                  <c:v>42621.927083333336</c:v>
                </c:pt>
                <c:pt idx="4122">
                  <c:v>42621.9375</c:v>
                </c:pt>
                <c:pt idx="4123">
                  <c:v>42621.947916666664</c:v>
                </c:pt>
                <c:pt idx="4124">
                  <c:v>42621.958333333336</c:v>
                </c:pt>
                <c:pt idx="4125">
                  <c:v>42621.96875</c:v>
                </c:pt>
                <c:pt idx="4126">
                  <c:v>42621.979166666664</c:v>
                </c:pt>
                <c:pt idx="4127">
                  <c:v>42621.989583333336</c:v>
                </c:pt>
                <c:pt idx="4128">
                  <c:v>42622</c:v>
                </c:pt>
                <c:pt idx="4129">
                  <c:v>42622.010416666664</c:v>
                </c:pt>
                <c:pt idx="4130">
                  <c:v>42622.020833333336</c:v>
                </c:pt>
                <c:pt idx="4131">
                  <c:v>42622.03125</c:v>
                </c:pt>
                <c:pt idx="4132">
                  <c:v>42622.041666666664</c:v>
                </c:pt>
                <c:pt idx="4133">
                  <c:v>42622.052083333336</c:v>
                </c:pt>
                <c:pt idx="4134">
                  <c:v>42622.0625</c:v>
                </c:pt>
                <c:pt idx="4135">
                  <c:v>42622.072916666664</c:v>
                </c:pt>
                <c:pt idx="4136">
                  <c:v>42622.083333333336</c:v>
                </c:pt>
                <c:pt idx="4137">
                  <c:v>42622.09375</c:v>
                </c:pt>
                <c:pt idx="4138">
                  <c:v>42622.104166666664</c:v>
                </c:pt>
                <c:pt idx="4139">
                  <c:v>42622.114583333336</c:v>
                </c:pt>
                <c:pt idx="4140">
                  <c:v>42622.125</c:v>
                </c:pt>
                <c:pt idx="4141">
                  <c:v>42622.135416666664</c:v>
                </c:pt>
                <c:pt idx="4142">
                  <c:v>42622.145833333336</c:v>
                </c:pt>
                <c:pt idx="4143">
                  <c:v>42622.15625</c:v>
                </c:pt>
                <c:pt idx="4144">
                  <c:v>42622.166666666664</c:v>
                </c:pt>
                <c:pt idx="4145">
                  <c:v>42622.177083333336</c:v>
                </c:pt>
                <c:pt idx="4146">
                  <c:v>42622.1875</c:v>
                </c:pt>
                <c:pt idx="4147">
                  <c:v>42622.197916666664</c:v>
                </c:pt>
                <c:pt idx="4148">
                  <c:v>42622.208333333336</c:v>
                </c:pt>
                <c:pt idx="4149">
                  <c:v>42622.21875</c:v>
                </c:pt>
                <c:pt idx="4150">
                  <c:v>42622.229166666664</c:v>
                </c:pt>
                <c:pt idx="4151">
                  <c:v>42622.239583333336</c:v>
                </c:pt>
                <c:pt idx="4152">
                  <c:v>42622.25</c:v>
                </c:pt>
                <c:pt idx="4153">
                  <c:v>42622.260416666664</c:v>
                </c:pt>
                <c:pt idx="4154">
                  <c:v>42622.270833333336</c:v>
                </c:pt>
                <c:pt idx="4155">
                  <c:v>42622.28125</c:v>
                </c:pt>
                <c:pt idx="4156">
                  <c:v>42622.291666666664</c:v>
                </c:pt>
                <c:pt idx="4157">
                  <c:v>42622.302083333336</c:v>
                </c:pt>
                <c:pt idx="4158">
                  <c:v>42622.3125</c:v>
                </c:pt>
                <c:pt idx="4159">
                  <c:v>42622.322916666664</c:v>
                </c:pt>
                <c:pt idx="4160">
                  <c:v>42622.333333333336</c:v>
                </c:pt>
                <c:pt idx="4161">
                  <c:v>42622.34375</c:v>
                </c:pt>
                <c:pt idx="4162">
                  <c:v>42622.354166666664</c:v>
                </c:pt>
                <c:pt idx="4163">
                  <c:v>42622.364583333336</c:v>
                </c:pt>
                <c:pt idx="4164">
                  <c:v>42622.375</c:v>
                </c:pt>
                <c:pt idx="4165">
                  <c:v>42622.385416666664</c:v>
                </c:pt>
                <c:pt idx="4166">
                  <c:v>42622.395833333336</c:v>
                </c:pt>
                <c:pt idx="4167">
                  <c:v>42622.40625</c:v>
                </c:pt>
                <c:pt idx="4168">
                  <c:v>42622.416666666664</c:v>
                </c:pt>
                <c:pt idx="4169">
                  <c:v>42622.427083333336</c:v>
                </c:pt>
                <c:pt idx="4170">
                  <c:v>42622.4375</c:v>
                </c:pt>
                <c:pt idx="4171">
                  <c:v>42622.447916666664</c:v>
                </c:pt>
                <c:pt idx="4172">
                  <c:v>42622.458333333336</c:v>
                </c:pt>
                <c:pt idx="4173">
                  <c:v>42622.46875</c:v>
                </c:pt>
                <c:pt idx="4174">
                  <c:v>42622.479166666664</c:v>
                </c:pt>
                <c:pt idx="4175">
                  <c:v>42622.489583333336</c:v>
                </c:pt>
                <c:pt idx="4176">
                  <c:v>42622.5</c:v>
                </c:pt>
                <c:pt idx="4177">
                  <c:v>42622.510416666664</c:v>
                </c:pt>
                <c:pt idx="4178">
                  <c:v>42622.520833333336</c:v>
                </c:pt>
                <c:pt idx="4179">
                  <c:v>42622.53125</c:v>
                </c:pt>
                <c:pt idx="4180">
                  <c:v>42622.541666666664</c:v>
                </c:pt>
                <c:pt idx="4181">
                  <c:v>42622.552083333336</c:v>
                </c:pt>
                <c:pt idx="4182">
                  <c:v>42622.5625</c:v>
                </c:pt>
                <c:pt idx="4183">
                  <c:v>42622.572916666664</c:v>
                </c:pt>
                <c:pt idx="4184">
                  <c:v>42622.583333333336</c:v>
                </c:pt>
                <c:pt idx="4185">
                  <c:v>42622.59375</c:v>
                </c:pt>
                <c:pt idx="4186">
                  <c:v>42622.604166666664</c:v>
                </c:pt>
                <c:pt idx="4187">
                  <c:v>42622.614583333336</c:v>
                </c:pt>
                <c:pt idx="4188">
                  <c:v>42622.625</c:v>
                </c:pt>
                <c:pt idx="4189">
                  <c:v>42622.635416666664</c:v>
                </c:pt>
                <c:pt idx="4190">
                  <c:v>42622.645833333336</c:v>
                </c:pt>
                <c:pt idx="4191">
                  <c:v>42622.65625</c:v>
                </c:pt>
                <c:pt idx="4192">
                  <c:v>42622.666666666664</c:v>
                </c:pt>
                <c:pt idx="4193">
                  <c:v>42622.677083333336</c:v>
                </c:pt>
                <c:pt idx="4194">
                  <c:v>42622.6875</c:v>
                </c:pt>
                <c:pt idx="4195">
                  <c:v>42622.697916666664</c:v>
                </c:pt>
                <c:pt idx="4196">
                  <c:v>42622.708333333336</c:v>
                </c:pt>
                <c:pt idx="4197">
                  <c:v>42622.71875</c:v>
                </c:pt>
                <c:pt idx="4198">
                  <c:v>42622.729166666664</c:v>
                </c:pt>
                <c:pt idx="4199">
                  <c:v>42622.739583333336</c:v>
                </c:pt>
                <c:pt idx="4200">
                  <c:v>42622.75</c:v>
                </c:pt>
                <c:pt idx="4201">
                  <c:v>42622.760416666664</c:v>
                </c:pt>
                <c:pt idx="4202">
                  <c:v>42622.770833333336</c:v>
                </c:pt>
                <c:pt idx="4203">
                  <c:v>42622.78125</c:v>
                </c:pt>
                <c:pt idx="4204">
                  <c:v>42622.791666666664</c:v>
                </c:pt>
                <c:pt idx="4205">
                  <c:v>42622.802083333336</c:v>
                </c:pt>
                <c:pt idx="4206">
                  <c:v>42622.8125</c:v>
                </c:pt>
                <c:pt idx="4207">
                  <c:v>42622.822916666664</c:v>
                </c:pt>
                <c:pt idx="4208">
                  <c:v>42622.833333333336</c:v>
                </c:pt>
                <c:pt idx="4209">
                  <c:v>42622.84375</c:v>
                </c:pt>
                <c:pt idx="4210">
                  <c:v>42622.854166666664</c:v>
                </c:pt>
                <c:pt idx="4211">
                  <c:v>42622.864583333336</c:v>
                </c:pt>
                <c:pt idx="4212">
                  <c:v>42622.875</c:v>
                </c:pt>
                <c:pt idx="4213">
                  <c:v>42622.885416666664</c:v>
                </c:pt>
                <c:pt idx="4214">
                  <c:v>42622.895833333336</c:v>
                </c:pt>
                <c:pt idx="4215">
                  <c:v>42622.90625</c:v>
                </c:pt>
                <c:pt idx="4216">
                  <c:v>42622.916666666664</c:v>
                </c:pt>
                <c:pt idx="4217">
                  <c:v>42622.927083333336</c:v>
                </c:pt>
                <c:pt idx="4218">
                  <c:v>42622.9375</c:v>
                </c:pt>
                <c:pt idx="4219">
                  <c:v>42622.947916666664</c:v>
                </c:pt>
                <c:pt idx="4220">
                  <c:v>42622.958333333336</c:v>
                </c:pt>
                <c:pt idx="4221">
                  <c:v>42622.96875</c:v>
                </c:pt>
                <c:pt idx="4222">
                  <c:v>42622.979166666664</c:v>
                </c:pt>
                <c:pt idx="4223">
                  <c:v>42622.989583333336</c:v>
                </c:pt>
                <c:pt idx="4224">
                  <c:v>42623</c:v>
                </c:pt>
                <c:pt idx="4225">
                  <c:v>42623.010416666664</c:v>
                </c:pt>
                <c:pt idx="4226">
                  <c:v>42623.020833333336</c:v>
                </c:pt>
                <c:pt idx="4227">
                  <c:v>42623.03125</c:v>
                </c:pt>
                <c:pt idx="4228">
                  <c:v>42623.041666666664</c:v>
                </c:pt>
                <c:pt idx="4229">
                  <c:v>42623.052083333336</c:v>
                </c:pt>
                <c:pt idx="4230">
                  <c:v>42623.0625</c:v>
                </c:pt>
                <c:pt idx="4231">
                  <c:v>42623.072916666664</c:v>
                </c:pt>
                <c:pt idx="4232">
                  <c:v>42623.083333333336</c:v>
                </c:pt>
                <c:pt idx="4233">
                  <c:v>42623.09375</c:v>
                </c:pt>
                <c:pt idx="4234">
                  <c:v>42623.104166666664</c:v>
                </c:pt>
                <c:pt idx="4235">
                  <c:v>42623.114583333336</c:v>
                </c:pt>
                <c:pt idx="4236">
                  <c:v>42623.125</c:v>
                </c:pt>
                <c:pt idx="4237">
                  <c:v>42623.135416666664</c:v>
                </c:pt>
                <c:pt idx="4238">
                  <c:v>42623.145833333336</c:v>
                </c:pt>
                <c:pt idx="4239">
                  <c:v>42623.15625</c:v>
                </c:pt>
                <c:pt idx="4240">
                  <c:v>42623.166666666664</c:v>
                </c:pt>
                <c:pt idx="4241">
                  <c:v>42623.177083333336</c:v>
                </c:pt>
                <c:pt idx="4242">
                  <c:v>42623.1875</c:v>
                </c:pt>
                <c:pt idx="4243">
                  <c:v>42623.197916666664</c:v>
                </c:pt>
                <c:pt idx="4244">
                  <c:v>42623.208333333336</c:v>
                </c:pt>
                <c:pt idx="4245">
                  <c:v>42623.21875</c:v>
                </c:pt>
                <c:pt idx="4246">
                  <c:v>42623.229166666664</c:v>
                </c:pt>
                <c:pt idx="4247">
                  <c:v>42623.239583333336</c:v>
                </c:pt>
                <c:pt idx="4248">
                  <c:v>42623.25</c:v>
                </c:pt>
                <c:pt idx="4249">
                  <c:v>42623.260416666664</c:v>
                </c:pt>
                <c:pt idx="4250">
                  <c:v>42623.270833333336</c:v>
                </c:pt>
                <c:pt idx="4251">
                  <c:v>42623.28125</c:v>
                </c:pt>
                <c:pt idx="4252">
                  <c:v>42623.291666666664</c:v>
                </c:pt>
                <c:pt idx="4253">
                  <c:v>42623.302083333336</c:v>
                </c:pt>
                <c:pt idx="4254">
                  <c:v>42623.3125</c:v>
                </c:pt>
                <c:pt idx="4255">
                  <c:v>42623.322916666664</c:v>
                </c:pt>
                <c:pt idx="4256">
                  <c:v>42623.333333333336</c:v>
                </c:pt>
                <c:pt idx="4257">
                  <c:v>42623.34375</c:v>
                </c:pt>
                <c:pt idx="4258">
                  <c:v>42623.354166666664</c:v>
                </c:pt>
                <c:pt idx="4259">
                  <c:v>42623.364583333336</c:v>
                </c:pt>
                <c:pt idx="4260">
                  <c:v>42623.375</c:v>
                </c:pt>
                <c:pt idx="4261">
                  <c:v>42623.385416666664</c:v>
                </c:pt>
                <c:pt idx="4262">
                  <c:v>42623.395833333336</c:v>
                </c:pt>
                <c:pt idx="4263">
                  <c:v>42623.40625</c:v>
                </c:pt>
                <c:pt idx="4264">
                  <c:v>42623.416666666664</c:v>
                </c:pt>
                <c:pt idx="4265">
                  <c:v>42623.427083333336</c:v>
                </c:pt>
                <c:pt idx="4266">
                  <c:v>42623.4375</c:v>
                </c:pt>
                <c:pt idx="4267">
                  <c:v>42623.447916666664</c:v>
                </c:pt>
                <c:pt idx="4268">
                  <c:v>42623.458333333336</c:v>
                </c:pt>
                <c:pt idx="4269">
                  <c:v>42623.46875</c:v>
                </c:pt>
                <c:pt idx="4270">
                  <c:v>42623.479166666664</c:v>
                </c:pt>
                <c:pt idx="4271">
                  <c:v>42623.489583333336</c:v>
                </c:pt>
                <c:pt idx="4272">
                  <c:v>42623.5</c:v>
                </c:pt>
                <c:pt idx="4273">
                  <c:v>42623.510416666664</c:v>
                </c:pt>
                <c:pt idx="4274">
                  <c:v>42623.520833333336</c:v>
                </c:pt>
                <c:pt idx="4275">
                  <c:v>42623.53125</c:v>
                </c:pt>
                <c:pt idx="4276">
                  <c:v>42623.541666666664</c:v>
                </c:pt>
                <c:pt idx="4277">
                  <c:v>42623.552083333336</c:v>
                </c:pt>
                <c:pt idx="4278">
                  <c:v>42623.5625</c:v>
                </c:pt>
                <c:pt idx="4279">
                  <c:v>42623.572916666664</c:v>
                </c:pt>
                <c:pt idx="4280">
                  <c:v>42623.583333333336</c:v>
                </c:pt>
                <c:pt idx="4281">
                  <c:v>42623.59375</c:v>
                </c:pt>
                <c:pt idx="4282">
                  <c:v>42623.604166666664</c:v>
                </c:pt>
                <c:pt idx="4283">
                  <c:v>42623.614583333336</c:v>
                </c:pt>
                <c:pt idx="4284">
                  <c:v>42623.625</c:v>
                </c:pt>
                <c:pt idx="4285">
                  <c:v>42623.635416666664</c:v>
                </c:pt>
                <c:pt idx="4286">
                  <c:v>42623.645833333336</c:v>
                </c:pt>
                <c:pt idx="4287">
                  <c:v>42623.65625</c:v>
                </c:pt>
                <c:pt idx="4288">
                  <c:v>42623.666666666664</c:v>
                </c:pt>
                <c:pt idx="4289">
                  <c:v>42623.677083333336</c:v>
                </c:pt>
                <c:pt idx="4290">
                  <c:v>42623.6875</c:v>
                </c:pt>
                <c:pt idx="4291">
                  <c:v>42623.697916666664</c:v>
                </c:pt>
                <c:pt idx="4292">
                  <c:v>42623.708333333336</c:v>
                </c:pt>
                <c:pt idx="4293">
                  <c:v>42623.71875</c:v>
                </c:pt>
                <c:pt idx="4294">
                  <c:v>42623.729166666664</c:v>
                </c:pt>
                <c:pt idx="4295">
                  <c:v>42623.739583333336</c:v>
                </c:pt>
                <c:pt idx="4296">
                  <c:v>42623.75</c:v>
                </c:pt>
                <c:pt idx="4297">
                  <c:v>42623.760416666664</c:v>
                </c:pt>
                <c:pt idx="4298">
                  <c:v>42623.770833333336</c:v>
                </c:pt>
                <c:pt idx="4299">
                  <c:v>42623.78125</c:v>
                </c:pt>
                <c:pt idx="4300">
                  <c:v>42623.791666666664</c:v>
                </c:pt>
                <c:pt idx="4301">
                  <c:v>42623.802083333336</c:v>
                </c:pt>
                <c:pt idx="4302">
                  <c:v>42623.8125</c:v>
                </c:pt>
                <c:pt idx="4303">
                  <c:v>42623.822916666664</c:v>
                </c:pt>
                <c:pt idx="4304">
                  <c:v>42623.833333333336</c:v>
                </c:pt>
                <c:pt idx="4305">
                  <c:v>42623.84375</c:v>
                </c:pt>
                <c:pt idx="4306">
                  <c:v>42623.854166666664</c:v>
                </c:pt>
                <c:pt idx="4307">
                  <c:v>42623.864583333336</c:v>
                </c:pt>
                <c:pt idx="4308">
                  <c:v>42623.875</c:v>
                </c:pt>
                <c:pt idx="4309">
                  <c:v>42623.885416666664</c:v>
                </c:pt>
                <c:pt idx="4310">
                  <c:v>42623.895833333336</c:v>
                </c:pt>
                <c:pt idx="4311">
                  <c:v>42623.90625</c:v>
                </c:pt>
                <c:pt idx="4312">
                  <c:v>42623.916666666664</c:v>
                </c:pt>
                <c:pt idx="4313">
                  <c:v>42623.927083333336</c:v>
                </c:pt>
                <c:pt idx="4314">
                  <c:v>42623.9375</c:v>
                </c:pt>
                <c:pt idx="4315">
                  <c:v>42623.947916666664</c:v>
                </c:pt>
                <c:pt idx="4316">
                  <c:v>42623.958333333336</c:v>
                </c:pt>
                <c:pt idx="4317">
                  <c:v>42623.96875</c:v>
                </c:pt>
                <c:pt idx="4318">
                  <c:v>42623.979166666664</c:v>
                </c:pt>
                <c:pt idx="4319">
                  <c:v>42623.989583333336</c:v>
                </c:pt>
                <c:pt idx="4320">
                  <c:v>42624</c:v>
                </c:pt>
                <c:pt idx="4321">
                  <c:v>42624.010416666664</c:v>
                </c:pt>
                <c:pt idx="4322">
                  <c:v>42624.020833333336</c:v>
                </c:pt>
                <c:pt idx="4323">
                  <c:v>42624.03125</c:v>
                </c:pt>
                <c:pt idx="4324">
                  <c:v>42624.041666666664</c:v>
                </c:pt>
                <c:pt idx="4325">
                  <c:v>42624.052083333336</c:v>
                </c:pt>
                <c:pt idx="4326">
                  <c:v>42624.0625</c:v>
                </c:pt>
                <c:pt idx="4327">
                  <c:v>42624.072916666664</c:v>
                </c:pt>
                <c:pt idx="4328">
                  <c:v>42624.083333333336</c:v>
                </c:pt>
                <c:pt idx="4329">
                  <c:v>42624.09375</c:v>
                </c:pt>
                <c:pt idx="4330">
                  <c:v>42624.104166666664</c:v>
                </c:pt>
                <c:pt idx="4331">
                  <c:v>42624.114583333336</c:v>
                </c:pt>
                <c:pt idx="4332">
                  <c:v>42624.125</c:v>
                </c:pt>
                <c:pt idx="4333">
                  <c:v>42624.135416666664</c:v>
                </c:pt>
                <c:pt idx="4334">
                  <c:v>42624.145833333336</c:v>
                </c:pt>
                <c:pt idx="4335">
                  <c:v>42624.15625</c:v>
                </c:pt>
                <c:pt idx="4336">
                  <c:v>42624.166666666664</c:v>
                </c:pt>
                <c:pt idx="4337">
                  <c:v>42624.177083333336</c:v>
                </c:pt>
                <c:pt idx="4338">
                  <c:v>42624.1875</c:v>
                </c:pt>
                <c:pt idx="4339">
                  <c:v>42624.197916666664</c:v>
                </c:pt>
                <c:pt idx="4340">
                  <c:v>42624.208333333336</c:v>
                </c:pt>
                <c:pt idx="4341">
                  <c:v>42624.21875</c:v>
                </c:pt>
                <c:pt idx="4342">
                  <c:v>42624.229166666664</c:v>
                </c:pt>
                <c:pt idx="4343">
                  <c:v>42624.239583333336</c:v>
                </c:pt>
                <c:pt idx="4344">
                  <c:v>42624.25</c:v>
                </c:pt>
                <c:pt idx="4345">
                  <c:v>42624.260416666664</c:v>
                </c:pt>
                <c:pt idx="4346">
                  <c:v>42624.270833333336</c:v>
                </c:pt>
                <c:pt idx="4347">
                  <c:v>42624.28125</c:v>
                </c:pt>
                <c:pt idx="4348">
                  <c:v>42624.291666666664</c:v>
                </c:pt>
                <c:pt idx="4349">
                  <c:v>42624.302083333336</c:v>
                </c:pt>
                <c:pt idx="4350">
                  <c:v>42624.3125</c:v>
                </c:pt>
                <c:pt idx="4351">
                  <c:v>42624.322916666664</c:v>
                </c:pt>
                <c:pt idx="4352">
                  <c:v>42624.333333333336</c:v>
                </c:pt>
                <c:pt idx="4353">
                  <c:v>42624.34375</c:v>
                </c:pt>
                <c:pt idx="4354">
                  <c:v>42624.354166666664</c:v>
                </c:pt>
                <c:pt idx="4355">
                  <c:v>42624.364583333336</c:v>
                </c:pt>
                <c:pt idx="4356">
                  <c:v>42624.375</c:v>
                </c:pt>
                <c:pt idx="4357">
                  <c:v>42624.385416666664</c:v>
                </c:pt>
                <c:pt idx="4358">
                  <c:v>42624.395833333336</c:v>
                </c:pt>
                <c:pt idx="4359">
                  <c:v>42624.40625</c:v>
                </c:pt>
                <c:pt idx="4360">
                  <c:v>42624.416666666664</c:v>
                </c:pt>
                <c:pt idx="4361">
                  <c:v>42624.427083333336</c:v>
                </c:pt>
                <c:pt idx="4362">
                  <c:v>42624.4375</c:v>
                </c:pt>
                <c:pt idx="4363">
                  <c:v>42624.447916666664</c:v>
                </c:pt>
                <c:pt idx="4364">
                  <c:v>42624.458333333336</c:v>
                </c:pt>
                <c:pt idx="4365">
                  <c:v>42624.46875</c:v>
                </c:pt>
                <c:pt idx="4366">
                  <c:v>42624.479166666664</c:v>
                </c:pt>
                <c:pt idx="4367">
                  <c:v>42624.489583333336</c:v>
                </c:pt>
                <c:pt idx="4368">
                  <c:v>42624.5</c:v>
                </c:pt>
                <c:pt idx="4369">
                  <c:v>42624.510416666664</c:v>
                </c:pt>
                <c:pt idx="4370">
                  <c:v>42624.520833333336</c:v>
                </c:pt>
                <c:pt idx="4371">
                  <c:v>42624.53125</c:v>
                </c:pt>
                <c:pt idx="4372">
                  <c:v>42624.541666666664</c:v>
                </c:pt>
                <c:pt idx="4373">
                  <c:v>42624.552083333336</c:v>
                </c:pt>
                <c:pt idx="4374">
                  <c:v>42624.5625</c:v>
                </c:pt>
                <c:pt idx="4375">
                  <c:v>42624.572916666664</c:v>
                </c:pt>
                <c:pt idx="4376">
                  <c:v>42624.583333333336</c:v>
                </c:pt>
                <c:pt idx="4377">
                  <c:v>42624.59375</c:v>
                </c:pt>
                <c:pt idx="4378">
                  <c:v>42624.604166666664</c:v>
                </c:pt>
                <c:pt idx="4379">
                  <c:v>42624.614583333336</c:v>
                </c:pt>
                <c:pt idx="4380">
                  <c:v>42624.625</c:v>
                </c:pt>
                <c:pt idx="4381">
                  <c:v>42624.635416666664</c:v>
                </c:pt>
                <c:pt idx="4382">
                  <c:v>42624.645833333336</c:v>
                </c:pt>
                <c:pt idx="4383">
                  <c:v>42624.65625</c:v>
                </c:pt>
                <c:pt idx="4384">
                  <c:v>42624.666666666664</c:v>
                </c:pt>
                <c:pt idx="4385">
                  <c:v>42624.677083333336</c:v>
                </c:pt>
                <c:pt idx="4386">
                  <c:v>42624.6875</c:v>
                </c:pt>
                <c:pt idx="4387">
                  <c:v>42624.697916666664</c:v>
                </c:pt>
                <c:pt idx="4388">
                  <c:v>42624.708333333336</c:v>
                </c:pt>
                <c:pt idx="4389">
                  <c:v>42624.71875</c:v>
                </c:pt>
                <c:pt idx="4390">
                  <c:v>42624.729166666664</c:v>
                </c:pt>
                <c:pt idx="4391">
                  <c:v>42624.739583333336</c:v>
                </c:pt>
                <c:pt idx="4392">
                  <c:v>42624.75</c:v>
                </c:pt>
                <c:pt idx="4393">
                  <c:v>42624.760416666664</c:v>
                </c:pt>
                <c:pt idx="4394">
                  <c:v>42624.770833333336</c:v>
                </c:pt>
                <c:pt idx="4395">
                  <c:v>42624.78125</c:v>
                </c:pt>
                <c:pt idx="4396">
                  <c:v>42624.791666666664</c:v>
                </c:pt>
                <c:pt idx="4397">
                  <c:v>42624.802083333336</c:v>
                </c:pt>
                <c:pt idx="4398">
                  <c:v>42624.8125</c:v>
                </c:pt>
                <c:pt idx="4399">
                  <c:v>42624.822916666664</c:v>
                </c:pt>
                <c:pt idx="4400">
                  <c:v>42624.833333333336</c:v>
                </c:pt>
                <c:pt idx="4401">
                  <c:v>42624.84375</c:v>
                </c:pt>
                <c:pt idx="4402">
                  <c:v>42624.854166666664</c:v>
                </c:pt>
                <c:pt idx="4403">
                  <c:v>42624.864583333336</c:v>
                </c:pt>
                <c:pt idx="4404">
                  <c:v>42624.875</c:v>
                </c:pt>
                <c:pt idx="4405">
                  <c:v>42624.885416666664</c:v>
                </c:pt>
                <c:pt idx="4406">
                  <c:v>42624.895833333336</c:v>
                </c:pt>
                <c:pt idx="4407">
                  <c:v>42624.90625</c:v>
                </c:pt>
                <c:pt idx="4408">
                  <c:v>42624.916666666664</c:v>
                </c:pt>
                <c:pt idx="4409">
                  <c:v>42624.927083333336</c:v>
                </c:pt>
                <c:pt idx="4410">
                  <c:v>42624.9375</c:v>
                </c:pt>
                <c:pt idx="4411">
                  <c:v>42624.947916666664</c:v>
                </c:pt>
                <c:pt idx="4412">
                  <c:v>42624.958333333336</c:v>
                </c:pt>
                <c:pt idx="4413">
                  <c:v>42624.96875</c:v>
                </c:pt>
                <c:pt idx="4414">
                  <c:v>42624.979166666664</c:v>
                </c:pt>
                <c:pt idx="4415">
                  <c:v>42624.989583333336</c:v>
                </c:pt>
                <c:pt idx="4416">
                  <c:v>42625</c:v>
                </c:pt>
                <c:pt idx="4417">
                  <c:v>42625.010416666664</c:v>
                </c:pt>
                <c:pt idx="4418">
                  <c:v>42625.020833333336</c:v>
                </c:pt>
                <c:pt idx="4419">
                  <c:v>42625.03125</c:v>
                </c:pt>
                <c:pt idx="4420">
                  <c:v>42625.041666666664</c:v>
                </c:pt>
                <c:pt idx="4421">
                  <c:v>42625.052083333336</c:v>
                </c:pt>
                <c:pt idx="4422">
                  <c:v>42625.0625</c:v>
                </c:pt>
                <c:pt idx="4423">
                  <c:v>42625.072916666664</c:v>
                </c:pt>
                <c:pt idx="4424">
                  <c:v>42625.083333333336</c:v>
                </c:pt>
                <c:pt idx="4425">
                  <c:v>42625.09375</c:v>
                </c:pt>
                <c:pt idx="4426">
                  <c:v>42625.104166666664</c:v>
                </c:pt>
                <c:pt idx="4427">
                  <c:v>42625.114583333336</c:v>
                </c:pt>
                <c:pt idx="4428">
                  <c:v>42625.125</c:v>
                </c:pt>
                <c:pt idx="4429">
                  <c:v>42625.135416666664</c:v>
                </c:pt>
                <c:pt idx="4430">
                  <c:v>42625.145833333336</c:v>
                </c:pt>
                <c:pt idx="4431">
                  <c:v>42625.15625</c:v>
                </c:pt>
                <c:pt idx="4432">
                  <c:v>42625.166666666664</c:v>
                </c:pt>
                <c:pt idx="4433">
                  <c:v>42625.177083333336</c:v>
                </c:pt>
                <c:pt idx="4434">
                  <c:v>42625.1875</c:v>
                </c:pt>
                <c:pt idx="4435">
                  <c:v>42625.197916666664</c:v>
                </c:pt>
                <c:pt idx="4436">
                  <c:v>42625.208333333336</c:v>
                </c:pt>
                <c:pt idx="4437">
                  <c:v>42625.21875</c:v>
                </c:pt>
                <c:pt idx="4438">
                  <c:v>42625.229166666664</c:v>
                </c:pt>
                <c:pt idx="4439">
                  <c:v>42625.239583333336</c:v>
                </c:pt>
                <c:pt idx="4440">
                  <c:v>42625.25</c:v>
                </c:pt>
                <c:pt idx="4441">
                  <c:v>42625.260416666664</c:v>
                </c:pt>
                <c:pt idx="4442">
                  <c:v>42625.270833333336</c:v>
                </c:pt>
                <c:pt idx="4443">
                  <c:v>42625.28125</c:v>
                </c:pt>
                <c:pt idx="4444">
                  <c:v>42625.291666666664</c:v>
                </c:pt>
                <c:pt idx="4445">
                  <c:v>42625.302083333336</c:v>
                </c:pt>
                <c:pt idx="4446">
                  <c:v>42625.3125</c:v>
                </c:pt>
                <c:pt idx="4447">
                  <c:v>42625.322916666664</c:v>
                </c:pt>
                <c:pt idx="4448">
                  <c:v>42625.333333333336</c:v>
                </c:pt>
                <c:pt idx="4449">
                  <c:v>42625.34375</c:v>
                </c:pt>
                <c:pt idx="4450">
                  <c:v>42625.354166666664</c:v>
                </c:pt>
                <c:pt idx="4451">
                  <c:v>42625.364583333336</c:v>
                </c:pt>
                <c:pt idx="4452">
                  <c:v>42625.375</c:v>
                </c:pt>
                <c:pt idx="4453">
                  <c:v>42625.385416666664</c:v>
                </c:pt>
                <c:pt idx="4454">
                  <c:v>42625.395833333336</c:v>
                </c:pt>
                <c:pt idx="4455">
                  <c:v>42625.40625</c:v>
                </c:pt>
                <c:pt idx="4456">
                  <c:v>42625.416666666664</c:v>
                </c:pt>
                <c:pt idx="4457">
                  <c:v>42625.427083333336</c:v>
                </c:pt>
                <c:pt idx="4458">
                  <c:v>42625.4375</c:v>
                </c:pt>
                <c:pt idx="4459">
                  <c:v>42625.447916666664</c:v>
                </c:pt>
                <c:pt idx="4460">
                  <c:v>42625.458333333336</c:v>
                </c:pt>
                <c:pt idx="4461">
                  <c:v>42625.46875</c:v>
                </c:pt>
                <c:pt idx="4462">
                  <c:v>42625.479166666664</c:v>
                </c:pt>
                <c:pt idx="4463">
                  <c:v>42625.489583333336</c:v>
                </c:pt>
                <c:pt idx="4464">
                  <c:v>42625.5</c:v>
                </c:pt>
                <c:pt idx="4465">
                  <c:v>42625.510416666664</c:v>
                </c:pt>
                <c:pt idx="4466">
                  <c:v>42625.520833333336</c:v>
                </c:pt>
                <c:pt idx="4467">
                  <c:v>42625.53125</c:v>
                </c:pt>
                <c:pt idx="4468">
                  <c:v>42625.541666666664</c:v>
                </c:pt>
                <c:pt idx="4469">
                  <c:v>42625.552083333336</c:v>
                </c:pt>
                <c:pt idx="4470">
                  <c:v>42625.5625</c:v>
                </c:pt>
                <c:pt idx="4471">
                  <c:v>42625.572916666664</c:v>
                </c:pt>
                <c:pt idx="4472">
                  <c:v>42625.583333333336</c:v>
                </c:pt>
                <c:pt idx="4473">
                  <c:v>42625.59375</c:v>
                </c:pt>
                <c:pt idx="4474">
                  <c:v>42625.604166666664</c:v>
                </c:pt>
                <c:pt idx="4475">
                  <c:v>42625.614583333336</c:v>
                </c:pt>
                <c:pt idx="4476">
                  <c:v>42625.625</c:v>
                </c:pt>
                <c:pt idx="4477">
                  <c:v>42625.635416666664</c:v>
                </c:pt>
                <c:pt idx="4478">
                  <c:v>42625.645833333336</c:v>
                </c:pt>
                <c:pt idx="4479">
                  <c:v>42625.65625</c:v>
                </c:pt>
                <c:pt idx="4480">
                  <c:v>42625.666666666664</c:v>
                </c:pt>
                <c:pt idx="4481">
                  <c:v>42625.677083333336</c:v>
                </c:pt>
                <c:pt idx="4482">
                  <c:v>42625.6875</c:v>
                </c:pt>
                <c:pt idx="4483">
                  <c:v>42625.697916666664</c:v>
                </c:pt>
                <c:pt idx="4484">
                  <c:v>42625.708333333336</c:v>
                </c:pt>
                <c:pt idx="4485">
                  <c:v>42625.71875</c:v>
                </c:pt>
                <c:pt idx="4486">
                  <c:v>42625.729166666664</c:v>
                </c:pt>
                <c:pt idx="4487">
                  <c:v>42625.739583333336</c:v>
                </c:pt>
                <c:pt idx="4488">
                  <c:v>42625.75</c:v>
                </c:pt>
                <c:pt idx="4489">
                  <c:v>42625.760416666664</c:v>
                </c:pt>
                <c:pt idx="4490">
                  <c:v>42625.770833333336</c:v>
                </c:pt>
                <c:pt idx="4491">
                  <c:v>42625.78125</c:v>
                </c:pt>
                <c:pt idx="4492">
                  <c:v>42625.791666666664</c:v>
                </c:pt>
                <c:pt idx="4493">
                  <c:v>42625.802083333336</c:v>
                </c:pt>
                <c:pt idx="4494">
                  <c:v>42625.8125</c:v>
                </c:pt>
                <c:pt idx="4495">
                  <c:v>42625.822916666664</c:v>
                </c:pt>
                <c:pt idx="4496">
                  <c:v>42625.833333333336</c:v>
                </c:pt>
                <c:pt idx="4497">
                  <c:v>42625.84375</c:v>
                </c:pt>
                <c:pt idx="4498">
                  <c:v>42625.854166666664</c:v>
                </c:pt>
                <c:pt idx="4499">
                  <c:v>42625.864583333336</c:v>
                </c:pt>
                <c:pt idx="4500">
                  <c:v>42625.875</c:v>
                </c:pt>
                <c:pt idx="4501">
                  <c:v>42625.885416666664</c:v>
                </c:pt>
                <c:pt idx="4502">
                  <c:v>42625.895833333336</c:v>
                </c:pt>
                <c:pt idx="4503">
                  <c:v>42625.90625</c:v>
                </c:pt>
                <c:pt idx="4504">
                  <c:v>42625.916666666664</c:v>
                </c:pt>
                <c:pt idx="4505">
                  <c:v>42625.927083333336</c:v>
                </c:pt>
                <c:pt idx="4506">
                  <c:v>42625.9375</c:v>
                </c:pt>
                <c:pt idx="4507">
                  <c:v>42625.947916666664</c:v>
                </c:pt>
                <c:pt idx="4508">
                  <c:v>42625.958333333336</c:v>
                </c:pt>
                <c:pt idx="4509">
                  <c:v>42625.96875</c:v>
                </c:pt>
                <c:pt idx="4510">
                  <c:v>42625.979166666664</c:v>
                </c:pt>
                <c:pt idx="4511">
                  <c:v>42625.989583333336</c:v>
                </c:pt>
                <c:pt idx="4512">
                  <c:v>42626</c:v>
                </c:pt>
                <c:pt idx="4513">
                  <c:v>42626.010416666664</c:v>
                </c:pt>
                <c:pt idx="4514">
                  <c:v>42626.020833333336</c:v>
                </c:pt>
                <c:pt idx="4515">
                  <c:v>42626.03125</c:v>
                </c:pt>
                <c:pt idx="4516">
                  <c:v>42626.041666666664</c:v>
                </c:pt>
                <c:pt idx="4517">
                  <c:v>42626.052083333336</c:v>
                </c:pt>
                <c:pt idx="4518">
                  <c:v>42626.0625</c:v>
                </c:pt>
                <c:pt idx="4519">
                  <c:v>42626.072916666664</c:v>
                </c:pt>
                <c:pt idx="4520">
                  <c:v>42626.083333333336</c:v>
                </c:pt>
                <c:pt idx="4521">
                  <c:v>42626.09375</c:v>
                </c:pt>
                <c:pt idx="4522">
                  <c:v>42626.104166666664</c:v>
                </c:pt>
                <c:pt idx="4523">
                  <c:v>42626.114583333336</c:v>
                </c:pt>
                <c:pt idx="4524">
                  <c:v>42626.125</c:v>
                </c:pt>
                <c:pt idx="4525">
                  <c:v>42626.135416666664</c:v>
                </c:pt>
                <c:pt idx="4526">
                  <c:v>42626.145833333336</c:v>
                </c:pt>
                <c:pt idx="4527">
                  <c:v>42626.15625</c:v>
                </c:pt>
                <c:pt idx="4528">
                  <c:v>42626.166666666664</c:v>
                </c:pt>
                <c:pt idx="4529">
                  <c:v>42626.177083333336</c:v>
                </c:pt>
                <c:pt idx="4530">
                  <c:v>42626.1875</c:v>
                </c:pt>
                <c:pt idx="4531">
                  <c:v>42626.197916666664</c:v>
                </c:pt>
                <c:pt idx="4532">
                  <c:v>42626.208333333336</c:v>
                </c:pt>
                <c:pt idx="4533">
                  <c:v>42626.21875</c:v>
                </c:pt>
                <c:pt idx="4534">
                  <c:v>42626.229166666664</c:v>
                </c:pt>
                <c:pt idx="4535">
                  <c:v>42626.239583333336</c:v>
                </c:pt>
                <c:pt idx="4536">
                  <c:v>42626.25</c:v>
                </c:pt>
                <c:pt idx="4537">
                  <c:v>42626.260416666664</c:v>
                </c:pt>
                <c:pt idx="4538">
                  <c:v>42626.270833333336</c:v>
                </c:pt>
                <c:pt idx="4539">
                  <c:v>42626.28125</c:v>
                </c:pt>
                <c:pt idx="4540">
                  <c:v>42626.291666666664</c:v>
                </c:pt>
                <c:pt idx="4541">
                  <c:v>42626.302083333336</c:v>
                </c:pt>
                <c:pt idx="4542">
                  <c:v>42626.3125</c:v>
                </c:pt>
                <c:pt idx="4543">
                  <c:v>42626.322916666664</c:v>
                </c:pt>
                <c:pt idx="4544">
                  <c:v>42626.333333333336</c:v>
                </c:pt>
                <c:pt idx="4545">
                  <c:v>42626.34375</c:v>
                </c:pt>
                <c:pt idx="4546">
                  <c:v>42626.354166666664</c:v>
                </c:pt>
                <c:pt idx="4547">
                  <c:v>42626.364583333336</c:v>
                </c:pt>
                <c:pt idx="4548">
                  <c:v>42626.375</c:v>
                </c:pt>
                <c:pt idx="4549">
                  <c:v>42626.385416666664</c:v>
                </c:pt>
                <c:pt idx="4550">
                  <c:v>42626.395833333336</c:v>
                </c:pt>
                <c:pt idx="4551">
                  <c:v>42626.40625</c:v>
                </c:pt>
                <c:pt idx="4552">
                  <c:v>42626.416666666664</c:v>
                </c:pt>
                <c:pt idx="4553">
                  <c:v>42626.427083333336</c:v>
                </c:pt>
                <c:pt idx="4554">
                  <c:v>42626.4375</c:v>
                </c:pt>
                <c:pt idx="4555">
                  <c:v>42626.447916666664</c:v>
                </c:pt>
                <c:pt idx="4556">
                  <c:v>42626.458333333336</c:v>
                </c:pt>
                <c:pt idx="4557">
                  <c:v>42626.46875</c:v>
                </c:pt>
                <c:pt idx="4558">
                  <c:v>42626.479166666664</c:v>
                </c:pt>
                <c:pt idx="4559">
                  <c:v>42626.489583333336</c:v>
                </c:pt>
                <c:pt idx="4560">
                  <c:v>42626.5</c:v>
                </c:pt>
                <c:pt idx="4561">
                  <c:v>42626.510416666664</c:v>
                </c:pt>
                <c:pt idx="4562">
                  <c:v>42626.520833333336</c:v>
                </c:pt>
                <c:pt idx="4563">
                  <c:v>42626.53125</c:v>
                </c:pt>
                <c:pt idx="4564">
                  <c:v>42626.541666666664</c:v>
                </c:pt>
                <c:pt idx="4565">
                  <c:v>42626.552083333336</c:v>
                </c:pt>
                <c:pt idx="4566">
                  <c:v>42626.5625</c:v>
                </c:pt>
                <c:pt idx="4567">
                  <c:v>42626.572916666664</c:v>
                </c:pt>
                <c:pt idx="4568">
                  <c:v>42626.583333333336</c:v>
                </c:pt>
                <c:pt idx="4569">
                  <c:v>42626.59375</c:v>
                </c:pt>
                <c:pt idx="4570">
                  <c:v>42626.604166666664</c:v>
                </c:pt>
                <c:pt idx="4571">
                  <c:v>42626.614583333336</c:v>
                </c:pt>
                <c:pt idx="4572">
                  <c:v>42626.625</c:v>
                </c:pt>
                <c:pt idx="4573">
                  <c:v>42626.635416666664</c:v>
                </c:pt>
                <c:pt idx="4574">
                  <c:v>42626.645833333336</c:v>
                </c:pt>
                <c:pt idx="4575">
                  <c:v>42626.65625</c:v>
                </c:pt>
                <c:pt idx="4576">
                  <c:v>42626.666666666664</c:v>
                </c:pt>
                <c:pt idx="4577">
                  <c:v>42626.677083333336</c:v>
                </c:pt>
                <c:pt idx="4578">
                  <c:v>42626.6875</c:v>
                </c:pt>
                <c:pt idx="4579">
                  <c:v>42626.697916666664</c:v>
                </c:pt>
                <c:pt idx="4580">
                  <c:v>42626.708333333336</c:v>
                </c:pt>
                <c:pt idx="4581">
                  <c:v>42626.71875</c:v>
                </c:pt>
                <c:pt idx="4582">
                  <c:v>42626.729166666664</c:v>
                </c:pt>
                <c:pt idx="4583">
                  <c:v>42626.739583333336</c:v>
                </c:pt>
                <c:pt idx="4584">
                  <c:v>42626.75</c:v>
                </c:pt>
                <c:pt idx="4585">
                  <c:v>42626.760416666664</c:v>
                </c:pt>
                <c:pt idx="4586">
                  <c:v>42626.770833333336</c:v>
                </c:pt>
                <c:pt idx="4587">
                  <c:v>42626.78125</c:v>
                </c:pt>
                <c:pt idx="4588">
                  <c:v>42626.791666666664</c:v>
                </c:pt>
                <c:pt idx="4589">
                  <c:v>42626.802083333336</c:v>
                </c:pt>
                <c:pt idx="4590">
                  <c:v>42626.8125</c:v>
                </c:pt>
                <c:pt idx="4591">
                  <c:v>42626.822916666664</c:v>
                </c:pt>
                <c:pt idx="4592">
                  <c:v>42626.833333333336</c:v>
                </c:pt>
                <c:pt idx="4593">
                  <c:v>42626.84375</c:v>
                </c:pt>
                <c:pt idx="4594">
                  <c:v>42626.854166666664</c:v>
                </c:pt>
                <c:pt idx="4595">
                  <c:v>42626.864583333336</c:v>
                </c:pt>
                <c:pt idx="4596">
                  <c:v>42626.875</c:v>
                </c:pt>
                <c:pt idx="4597">
                  <c:v>42626.885416666664</c:v>
                </c:pt>
                <c:pt idx="4598">
                  <c:v>42626.895833333336</c:v>
                </c:pt>
                <c:pt idx="4599">
                  <c:v>42626.90625</c:v>
                </c:pt>
                <c:pt idx="4600">
                  <c:v>42626.916666666664</c:v>
                </c:pt>
                <c:pt idx="4601">
                  <c:v>42626.927083333336</c:v>
                </c:pt>
                <c:pt idx="4602">
                  <c:v>42626.9375</c:v>
                </c:pt>
                <c:pt idx="4603">
                  <c:v>42626.947916666664</c:v>
                </c:pt>
                <c:pt idx="4604">
                  <c:v>42626.958333333336</c:v>
                </c:pt>
                <c:pt idx="4605">
                  <c:v>42626.96875</c:v>
                </c:pt>
                <c:pt idx="4606">
                  <c:v>42626.979166666664</c:v>
                </c:pt>
                <c:pt idx="4607">
                  <c:v>42626.989583333336</c:v>
                </c:pt>
                <c:pt idx="4608">
                  <c:v>42627</c:v>
                </c:pt>
                <c:pt idx="4609">
                  <c:v>42627.010416666664</c:v>
                </c:pt>
                <c:pt idx="4610">
                  <c:v>42627.020833333336</c:v>
                </c:pt>
                <c:pt idx="4611">
                  <c:v>42627.03125</c:v>
                </c:pt>
                <c:pt idx="4612">
                  <c:v>42627.041666666664</c:v>
                </c:pt>
                <c:pt idx="4613">
                  <c:v>42627.052083333336</c:v>
                </c:pt>
                <c:pt idx="4614">
                  <c:v>42627.0625</c:v>
                </c:pt>
                <c:pt idx="4615">
                  <c:v>42627.072916666664</c:v>
                </c:pt>
                <c:pt idx="4616">
                  <c:v>42627.083333333336</c:v>
                </c:pt>
                <c:pt idx="4617">
                  <c:v>42627.09375</c:v>
                </c:pt>
                <c:pt idx="4618">
                  <c:v>42627.104166666664</c:v>
                </c:pt>
                <c:pt idx="4619">
                  <c:v>42627.114583333336</c:v>
                </c:pt>
                <c:pt idx="4620">
                  <c:v>42627.125</c:v>
                </c:pt>
                <c:pt idx="4621">
                  <c:v>42627.135416666664</c:v>
                </c:pt>
                <c:pt idx="4622">
                  <c:v>42627.145833333336</c:v>
                </c:pt>
                <c:pt idx="4623">
                  <c:v>42627.15625</c:v>
                </c:pt>
                <c:pt idx="4624">
                  <c:v>42627.166666666664</c:v>
                </c:pt>
                <c:pt idx="4625">
                  <c:v>42627.177083333336</c:v>
                </c:pt>
                <c:pt idx="4626">
                  <c:v>42627.1875</c:v>
                </c:pt>
                <c:pt idx="4627">
                  <c:v>42627.197916666664</c:v>
                </c:pt>
                <c:pt idx="4628">
                  <c:v>42627.208333333336</c:v>
                </c:pt>
                <c:pt idx="4629">
                  <c:v>42627.21875</c:v>
                </c:pt>
                <c:pt idx="4630">
                  <c:v>42627.229166666664</c:v>
                </c:pt>
                <c:pt idx="4631">
                  <c:v>42627.239583333336</c:v>
                </c:pt>
                <c:pt idx="4632">
                  <c:v>42627.25</c:v>
                </c:pt>
                <c:pt idx="4633">
                  <c:v>42627.260416666664</c:v>
                </c:pt>
                <c:pt idx="4634">
                  <c:v>42627.270833333336</c:v>
                </c:pt>
                <c:pt idx="4635">
                  <c:v>42627.28125</c:v>
                </c:pt>
                <c:pt idx="4636">
                  <c:v>42627.291666666664</c:v>
                </c:pt>
                <c:pt idx="4637">
                  <c:v>42627.302083333336</c:v>
                </c:pt>
                <c:pt idx="4638">
                  <c:v>42627.3125</c:v>
                </c:pt>
                <c:pt idx="4639">
                  <c:v>42627.322916666664</c:v>
                </c:pt>
                <c:pt idx="4640">
                  <c:v>42627.333333333336</c:v>
                </c:pt>
                <c:pt idx="4641">
                  <c:v>42627.34375</c:v>
                </c:pt>
                <c:pt idx="4642">
                  <c:v>42627.354166666664</c:v>
                </c:pt>
                <c:pt idx="4643">
                  <c:v>42627.364583333336</c:v>
                </c:pt>
                <c:pt idx="4644">
                  <c:v>42627.375</c:v>
                </c:pt>
                <c:pt idx="4645">
                  <c:v>42627.385416666664</c:v>
                </c:pt>
                <c:pt idx="4646">
                  <c:v>42627.395833333336</c:v>
                </c:pt>
                <c:pt idx="4647">
                  <c:v>42627.40625</c:v>
                </c:pt>
                <c:pt idx="4648">
                  <c:v>42627.416666666664</c:v>
                </c:pt>
                <c:pt idx="4649">
                  <c:v>42627.427083333336</c:v>
                </c:pt>
                <c:pt idx="4650">
                  <c:v>42627.4375</c:v>
                </c:pt>
                <c:pt idx="4651">
                  <c:v>42627.447916666664</c:v>
                </c:pt>
                <c:pt idx="4652">
                  <c:v>42627.458333333336</c:v>
                </c:pt>
                <c:pt idx="4653">
                  <c:v>42627.46875</c:v>
                </c:pt>
                <c:pt idx="4654">
                  <c:v>42627.479166666664</c:v>
                </c:pt>
                <c:pt idx="4655">
                  <c:v>42627.489583333336</c:v>
                </c:pt>
                <c:pt idx="4656">
                  <c:v>42627.5</c:v>
                </c:pt>
                <c:pt idx="4657">
                  <c:v>42627.510416666664</c:v>
                </c:pt>
                <c:pt idx="4658">
                  <c:v>42627.520833333336</c:v>
                </c:pt>
                <c:pt idx="4659">
                  <c:v>42627.53125</c:v>
                </c:pt>
                <c:pt idx="4660">
                  <c:v>42627.541666666664</c:v>
                </c:pt>
                <c:pt idx="4661">
                  <c:v>42627.552083333336</c:v>
                </c:pt>
                <c:pt idx="4662">
                  <c:v>42627.5625</c:v>
                </c:pt>
                <c:pt idx="4663">
                  <c:v>42627.572916666664</c:v>
                </c:pt>
                <c:pt idx="4664">
                  <c:v>42627.583333333336</c:v>
                </c:pt>
                <c:pt idx="4665">
                  <c:v>42627.59375</c:v>
                </c:pt>
                <c:pt idx="4666">
                  <c:v>42627.604166666664</c:v>
                </c:pt>
                <c:pt idx="4667">
                  <c:v>42627.614583333336</c:v>
                </c:pt>
                <c:pt idx="4668">
                  <c:v>42627.625</c:v>
                </c:pt>
                <c:pt idx="4669">
                  <c:v>42627.635416666664</c:v>
                </c:pt>
                <c:pt idx="4670">
                  <c:v>42627.645833333336</c:v>
                </c:pt>
                <c:pt idx="4671">
                  <c:v>42627.65625</c:v>
                </c:pt>
                <c:pt idx="4672">
                  <c:v>42627.666666666664</c:v>
                </c:pt>
                <c:pt idx="4673">
                  <c:v>42627.677083333336</c:v>
                </c:pt>
                <c:pt idx="4674">
                  <c:v>42627.6875</c:v>
                </c:pt>
                <c:pt idx="4675">
                  <c:v>42627.697916666664</c:v>
                </c:pt>
                <c:pt idx="4676">
                  <c:v>42627.708333333336</c:v>
                </c:pt>
                <c:pt idx="4677">
                  <c:v>42627.71875</c:v>
                </c:pt>
                <c:pt idx="4678">
                  <c:v>42627.729166666664</c:v>
                </c:pt>
                <c:pt idx="4679">
                  <c:v>42627.739583333336</c:v>
                </c:pt>
                <c:pt idx="4680">
                  <c:v>42627.75</c:v>
                </c:pt>
                <c:pt idx="4681">
                  <c:v>42627.760416666664</c:v>
                </c:pt>
                <c:pt idx="4682">
                  <c:v>42627.770833333336</c:v>
                </c:pt>
                <c:pt idx="4683">
                  <c:v>42627.78125</c:v>
                </c:pt>
                <c:pt idx="4684">
                  <c:v>42627.791666666664</c:v>
                </c:pt>
                <c:pt idx="4685">
                  <c:v>42627.802083333336</c:v>
                </c:pt>
                <c:pt idx="4686">
                  <c:v>42627.8125</c:v>
                </c:pt>
                <c:pt idx="4687">
                  <c:v>42627.822916666664</c:v>
                </c:pt>
                <c:pt idx="4688">
                  <c:v>42627.833333333336</c:v>
                </c:pt>
                <c:pt idx="4689">
                  <c:v>42627.84375</c:v>
                </c:pt>
                <c:pt idx="4690">
                  <c:v>42627.854166666664</c:v>
                </c:pt>
                <c:pt idx="4691">
                  <c:v>42627.864583333336</c:v>
                </c:pt>
                <c:pt idx="4692">
                  <c:v>42627.875</c:v>
                </c:pt>
                <c:pt idx="4693">
                  <c:v>42627.885416666664</c:v>
                </c:pt>
                <c:pt idx="4694">
                  <c:v>42627.895833333336</c:v>
                </c:pt>
                <c:pt idx="4695">
                  <c:v>42627.90625</c:v>
                </c:pt>
                <c:pt idx="4696">
                  <c:v>42627.916666666664</c:v>
                </c:pt>
                <c:pt idx="4697">
                  <c:v>42627.927083333336</c:v>
                </c:pt>
                <c:pt idx="4698">
                  <c:v>42627.9375</c:v>
                </c:pt>
                <c:pt idx="4699">
                  <c:v>42627.947916666664</c:v>
                </c:pt>
                <c:pt idx="4700">
                  <c:v>42627.958333333336</c:v>
                </c:pt>
                <c:pt idx="4701">
                  <c:v>42627.96875</c:v>
                </c:pt>
                <c:pt idx="4702">
                  <c:v>42627.979166666664</c:v>
                </c:pt>
                <c:pt idx="4703">
                  <c:v>42627.989583333336</c:v>
                </c:pt>
                <c:pt idx="4704">
                  <c:v>42628</c:v>
                </c:pt>
                <c:pt idx="4705">
                  <c:v>42628.010416666664</c:v>
                </c:pt>
                <c:pt idx="4706">
                  <c:v>42628.020833333336</c:v>
                </c:pt>
                <c:pt idx="4707">
                  <c:v>42628.03125</c:v>
                </c:pt>
                <c:pt idx="4708">
                  <c:v>42628.041666666664</c:v>
                </c:pt>
                <c:pt idx="4709">
                  <c:v>42628.052083333336</c:v>
                </c:pt>
                <c:pt idx="4710">
                  <c:v>42628.0625</c:v>
                </c:pt>
                <c:pt idx="4711">
                  <c:v>42628.072916666664</c:v>
                </c:pt>
                <c:pt idx="4712">
                  <c:v>42628.083333333336</c:v>
                </c:pt>
                <c:pt idx="4713">
                  <c:v>42628.09375</c:v>
                </c:pt>
                <c:pt idx="4714">
                  <c:v>42628.104166666664</c:v>
                </c:pt>
                <c:pt idx="4715">
                  <c:v>42628.114583333336</c:v>
                </c:pt>
                <c:pt idx="4716">
                  <c:v>42628.125</c:v>
                </c:pt>
                <c:pt idx="4717">
                  <c:v>42628.135416666664</c:v>
                </c:pt>
                <c:pt idx="4718">
                  <c:v>42628.145833333336</c:v>
                </c:pt>
                <c:pt idx="4719">
                  <c:v>42628.15625</c:v>
                </c:pt>
                <c:pt idx="4720">
                  <c:v>42628.166666666664</c:v>
                </c:pt>
                <c:pt idx="4721">
                  <c:v>42628.177083333336</c:v>
                </c:pt>
                <c:pt idx="4722">
                  <c:v>42628.1875</c:v>
                </c:pt>
                <c:pt idx="4723">
                  <c:v>42628.197916666664</c:v>
                </c:pt>
                <c:pt idx="4724">
                  <c:v>42628.208333333336</c:v>
                </c:pt>
                <c:pt idx="4725">
                  <c:v>42628.21875</c:v>
                </c:pt>
                <c:pt idx="4726">
                  <c:v>42628.229166666664</c:v>
                </c:pt>
                <c:pt idx="4727">
                  <c:v>42628.239583333336</c:v>
                </c:pt>
                <c:pt idx="4728">
                  <c:v>42628.25</c:v>
                </c:pt>
                <c:pt idx="4729">
                  <c:v>42628.260416666664</c:v>
                </c:pt>
                <c:pt idx="4730">
                  <c:v>42628.270833333336</c:v>
                </c:pt>
                <c:pt idx="4731">
                  <c:v>42628.28125</c:v>
                </c:pt>
                <c:pt idx="4732">
                  <c:v>42628.291666666664</c:v>
                </c:pt>
                <c:pt idx="4733">
                  <c:v>42628.302083333336</c:v>
                </c:pt>
                <c:pt idx="4734">
                  <c:v>42628.3125</c:v>
                </c:pt>
                <c:pt idx="4735">
                  <c:v>42628.322916666664</c:v>
                </c:pt>
                <c:pt idx="4736">
                  <c:v>42628.333333333336</c:v>
                </c:pt>
                <c:pt idx="4737">
                  <c:v>42628.34375</c:v>
                </c:pt>
                <c:pt idx="4738">
                  <c:v>42628.354166666664</c:v>
                </c:pt>
                <c:pt idx="4739">
                  <c:v>42628.364583333336</c:v>
                </c:pt>
                <c:pt idx="4740">
                  <c:v>42628.375</c:v>
                </c:pt>
                <c:pt idx="4741">
                  <c:v>42628.385416666664</c:v>
                </c:pt>
                <c:pt idx="4742">
                  <c:v>42628.395833333336</c:v>
                </c:pt>
                <c:pt idx="4743">
                  <c:v>42628.40625</c:v>
                </c:pt>
                <c:pt idx="4744">
                  <c:v>42628.416666666664</c:v>
                </c:pt>
                <c:pt idx="4745">
                  <c:v>42628.427083333336</c:v>
                </c:pt>
                <c:pt idx="4746">
                  <c:v>42628.4375</c:v>
                </c:pt>
                <c:pt idx="4747">
                  <c:v>42628.447916666664</c:v>
                </c:pt>
                <c:pt idx="4748">
                  <c:v>42628.458333333336</c:v>
                </c:pt>
                <c:pt idx="4749">
                  <c:v>42628.46875</c:v>
                </c:pt>
                <c:pt idx="4750">
                  <c:v>42628.479166666664</c:v>
                </c:pt>
                <c:pt idx="4751">
                  <c:v>42628.489583333336</c:v>
                </c:pt>
                <c:pt idx="4752">
                  <c:v>42628.5</c:v>
                </c:pt>
                <c:pt idx="4753">
                  <c:v>42628.510416666664</c:v>
                </c:pt>
                <c:pt idx="4754">
                  <c:v>42628.520833333336</c:v>
                </c:pt>
                <c:pt idx="4755">
                  <c:v>42628.53125</c:v>
                </c:pt>
                <c:pt idx="4756">
                  <c:v>42628.541666666664</c:v>
                </c:pt>
                <c:pt idx="4757">
                  <c:v>42628.552083333336</c:v>
                </c:pt>
                <c:pt idx="4758">
                  <c:v>42628.5625</c:v>
                </c:pt>
                <c:pt idx="4759">
                  <c:v>42628.572916666664</c:v>
                </c:pt>
                <c:pt idx="4760">
                  <c:v>42628.583333333336</c:v>
                </c:pt>
                <c:pt idx="4761">
                  <c:v>42628.59375</c:v>
                </c:pt>
                <c:pt idx="4762">
                  <c:v>42628.604166666664</c:v>
                </c:pt>
                <c:pt idx="4763">
                  <c:v>42628.614583333336</c:v>
                </c:pt>
                <c:pt idx="4764">
                  <c:v>42628.625</c:v>
                </c:pt>
                <c:pt idx="4765">
                  <c:v>42628.635416666664</c:v>
                </c:pt>
                <c:pt idx="4766">
                  <c:v>42628.645833333336</c:v>
                </c:pt>
                <c:pt idx="4767">
                  <c:v>42628.65625</c:v>
                </c:pt>
                <c:pt idx="4768">
                  <c:v>42628.666666666664</c:v>
                </c:pt>
                <c:pt idx="4769">
                  <c:v>42628.677083333336</c:v>
                </c:pt>
                <c:pt idx="4770">
                  <c:v>42628.6875</c:v>
                </c:pt>
                <c:pt idx="4771">
                  <c:v>42628.697916666664</c:v>
                </c:pt>
                <c:pt idx="4772">
                  <c:v>42628.708333333336</c:v>
                </c:pt>
                <c:pt idx="4773">
                  <c:v>42628.71875</c:v>
                </c:pt>
                <c:pt idx="4774">
                  <c:v>42628.729166666664</c:v>
                </c:pt>
                <c:pt idx="4775">
                  <c:v>42628.739583333336</c:v>
                </c:pt>
                <c:pt idx="4776">
                  <c:v>42628.75</c:v>
                </c:pt>
                <c:pt idx="4777">
                  <c:v>42628.760416666664</c:v>
                </c:pt>
                <c:pt idx="4778">
                  <c:v>42628.770833333336</c:v>
                </c:pt>
                <c:pt idx="4779">
                  <c:v>42628.78125</c:v>
                </c:pt>
                <c:pt idx="4780">
                  <c:v>42628.791666666664</c:v>
                </c:pt>
                <c:pt idx="4781">
                  <c:v>42628.802083333336</c:v>
                </c:pt>
                <c:pt idx="4782">
                  <c:v>42628.8125</c:v>
                </c:pt>
                <c:pt idx="4783">
                  <c:v>42628.822916666664</c:v>
                </c:pt>
                <c:pt idx="4784">
                  <c:v>42628.833333333336</c:v>
                </c:pt>
                <c:pt idx="4785">
                  <c:v>42628.84375</c:v>
                </c:pt>
                <c:pt idx="4786">
                  <c:v>42628.854166666664</c:v>
                </c:pt>
                <c:pt idx="4787">
                  <c:v>42628.864583333336</c:v>
                </c:pt>
                <c:pt idx="4788">
                  <c:v>42628.875</c:v>
                </c:pt>
                <c:pt idx="4789">
                  <c:v>42628.885416666664</c:v>
                </c:pt>
                <c:pt idx="4790">
                  <c:v>42628.895833333336</c:v>
                </c:pt>
                <c:pt idx="4791">
                  <c:v>42628.90625</c:v>
                </c:pt>
                <c:pt idx="4792">
                  <c:v>42628.916666666664</c:v>
                </c:pt>
                <c:pt idx="4793">
                  <c:v>42628.927083333336</c:v>
                </c:pt>
                <c:pt idx="4794">
                  <c:v>42628.9375</c:v>
                </c:pt>
                <c:pt idx="4795">
                  <c:v>42628.947916666664</c:v>
                </c:pt>
                <c:pt idx="4796">
                  <c:v>42628.958333333336</c:v>
                </c:pt>
                <c:pt idx="4797">
                  <c:v>42628.96875</c:v>
                </c:pt>
                <c:pt idx="4798">
                  <c:v>42628.979166666664</c:v>
                </c:pt>
                <c:pt idx="4799">
                  <c:v>42628.989583333336</c:v>
                </c:pt>
                <c:pt idx="4800">
                  <c:v>42629</c:v>
                </c:pt>
                <c:pt idx="4801">
                  <c:v>42629.010416666664</c:v>
                </c:pt>
                <c:pt idx="4802">
                  <c:v>42629.020833333336</c:v>
                </c:pt>
                <c:pt idx="4803">
                  <c:v>42629.03125</c:v>
                </c:pt>
                <c:pt idx="4804">
                  <c:v>42629.041666666664</c:v>
                </c:pt>
                <c:pt idx="4805">
                  <c:v>42629.052083333336</c:v>
                </c:pt>
                <c:pt idx="4806">
                  <c:v>42629.0625</c:v>
                </c:pt>
                <c:pt idx="4807">
                  <c:v>42629.072916666664</c:v>
                </c:pt>
                <c:pt idx="4808">
                  <c:v>42629.083333333336</c:v>
                </c:pt>
                <c:pt idx="4809">
                  <c:v>42629.09375</c:v>
                </c:pt>
                <c:pt idx="4810">
                  <c:v>42629.104166666664</c:v>
                </c:pt>
                <c:pt idx="4811">
                  <c:v>42629.114583333336</c:v>
                </c:pt>
                <c:pt idx="4812">
                  <c:v>42629.125</c:v>
                </c:pt>
                <c:pt idx="4813">
                  <c:v>42629.135416666664</c:v>
                </c:pt>
                <c:pt idx="4814">
                  <c:v>42629.145833333336</c:v>
                </c:pt>
                <c:pt idx="4815">
                  <c:v>42629.15625</c:v>
                </c:pt>
                <c:pt idx="4816">
                  <c:v>42629.166666666664</c:v>
                </c:pt>
                <c:pt idx="4817">
                  <c:v>42629.177083333336</c:v>
                </c:pt>
                <c:pt idx="4818">
                  <c:v>42629.1875</c:v>
                </c:pt>
                <c:pt idx="4819">
                  <c:v>42629.197916666664</c:v>
                </c:pt>
                <c:pt idx="4820">
                  <c:v>42629.208333333336</c:v>
                </c:pt>
                <c:pt idx="4821">
                  <c:v>42629.21875</c:v>
                </c:pt>
                <c:pt idx="4822">
                  <c:v>42629.229166666664</c:v>
                </c:pt>
                <c:pt idx="4823">
                  <c:v>42629.239583333336</c:v>
                </c:pt>
                <c:pt idx="4824">
                  <c:v>42629.25</c:v>
                </c:pt>
                <c:pt idx="4825">
                  <c:v>42629.260416666664</c:v>
                </c:pt>
                <c:pt idx="4826">
                  <c:v>42629.270833333336</c:v>
                </c:pt>
                <c:pt idx="4827">
                  <c:v>42629.28125</c:v>
                </c:pt>
                <c:pt idx="4828">
                  <c:v>42629.291666666664</c:v>
                </c:pt>
                <c:pt idx="4829">
                  <c:v>42629.302083333336</c:v>
                </c:pt>
                <c:pt idx="4830">
                  <c:v>42629.3125</c:v>
                </c:pt>
                <c:pt idx="4831">
                  <c:v>42629.322916666664</c:v>
                </c:pt>
                <c:pt idx="4832">
                  <c:v>42629.333333333336</c:v>
                </c:pt>
                <c:pt idx="4833">
                  <c:v>42629.34375</c:v>
                </c:pt>
                <c:pt idx="4834">
                  <c:v>42629.354166666664</c:v>
                </c:pt>
                <c:pt idx="4835">
                  <c:v>42629.364583333336</c:v>
                </c:pt>
                <c:pt idx="4836">
                  <c:v>42629.375</c:v>
                </c:pt>
                <c:pt idx="4837">
                  <c:v>42629.385416666664</c:v>
                </c:pt>
                <c:pt idx="4838">
                  <c:v>42629.395833333336</c:v>
                </c:pt>
                <c:pt idx="4839">
                  <c:v>42629.40625</c:v>
                </c:pt>
                <c:pt idx="4840">
                  <c:v>42629.416666666664</c:v>
                </c:pt>
                <c:pt idx="4841">
                  <c:v>42629.427083333336</c:v>
                </c:pt>
                <c:pt idx="4842">
                  <c:v>42629.4375</c:v>
                </c:pt>
                <c:pt idx="4843">
                  <c:v>42629.447916666664</c:v>
                </c:pt>
                <c:pt idx="4844">
                  <c:v>42629.458333333336</c:v>
                </c:pt>
                <c:pt idx="4845">
                  <c:v>42629.46875</c:v>
                </c:pt>
                <c:pt idx="4846">
                  <c:v>42629.479166666664</c:v>
                </c:pt>
                <c:pt idx="4847">
                  <c:v>42629.489583333336</c:v>
                </c:pt>
                <c:pt idx="4848">
                  <c:v>42629.5</c:v>
                </c:pt>
                <c:pt idx="4849">
                  <c:v>42629.510416666664</c:v>
                </c:pt>
                <c:pt idx="4850">
                  <c:v>42629.520833333336</c:v>
                </c:pt>
                <c:pt idx="4851">
                  <c:v>42629.53125</c:v>
                </c:pt>
                <c:pt idx="4852">
                  <c:v>42629.541666666664</c:v>
                </c:pt>
                <c:pt idx="4853">
                  <c:v>42629.552083333336</c:v>
                </c:pt>
                <c:pt idx="4854">
                  <c:v>42629.5625</c:v>
                </c:pt>
                <c:pt idx="4855">
                  <c:v>42629.572916666664</c:v>
                </c:pt>
                <c:pt idx="4856">
                  <c:v>42629.583333333336</c:v>
                </c:pt>
                <c:pt idx="4857">
                  <c:v>42629.59375</c:v>
                </c:pt>
                <c:pt idx="4858">
                  <c:v>42629.604166666664</c:v>
                </c:pt>
                <c:pt idx="4859">
                  <c:v>42629.614583333336</c:v>
                </c:pt>
                <c:pt idx="4860">
                  <c:v>42629.625</c:v>
                </c:pt>
                <c:pt idx="4861">
                  <c:v>42629.635416666664</c:v>
                </c:pt>
                <c:pt idx="4862">
                  <c:v>42629.645833333336</c:v>
                </c:pt>
                <c:pt idx="4863">
                  <c:v>42629.65625</c:v>
                </c:pt>
                <c:pt idx="4864">
                  <c:v>42629.666666666664</c:v>
                </c:pt>
                <c:pt idx="4865">
                  <c:v>42629.677083333336</c:v>
                </c:pt>
                <c:pt idx="4866">
                  <c:v>42629.6875</c:v>
                </c:pt>
                <c:pt idx="4867">
                  <c:v>42629.697916666664</c:v>
                </c:pt>
                <c:pt idx="4868">
                  <c:v>42629.708333333336</c:v>
                </c:pt>
                <c:pt idx="4869">
                  <c:v>42629.71875</c:v>
                </c:pt>
                <c:pt idx="4870">
                  <c:v>42629.729166666664</c:v>
                </c:pt>
                <c:pt idx="4871">
                  <c:v>42629.739583333336</c:v>
                </c:pt>
                <c:pt idx="4872">
                  <c:v>42629.75</c:v>
                </c:pt>
                <c:pt idx="4873">
                  <c:v>42629.760416666664</c:v>
                </c:pt>
                <c:pt idx="4874">
                  <c:v>42629.770833333336</c:v>
                </c:pt>
                <c:pt idx="4875">
                  <c:v>42629.78125</c:v>
                </c:pt>
                <c:pt idx="4876">
                  <c:v>42629.791666666664</c:v>
                </c:pt>
                <c:pt idx="4877">
                  <c:v>42629.802083333336</c:v>
                </c:pt>
                <c:pt idx="4878">
                  <c:v>42629.8125</c:v>
                </c:pt>
                <c:pt idx="4879">
                  <c:v>42629.822916666664</c:v>
                </c:pt>
                <c:pt idx="4880">
                  <c:v>42629.833333333336</c:v>
                </c:pt>
                <c:pt idx="4881">
                  <c:v>42629.84375</c:v>
                </c:pt>
                <c:pt idx="4882">
                  <c:v>42629.854166666664</c:v>
                </c:pt>
                <c:pt idx="4883">
                  <c:v>42629.864583333336</c:v>
                </c:pt>
                <c:pt idx="4884">
                  <c:v>42629.875</c:v>
                </c:pt>
                <c:pt idx="4885">
                  <c:v>42629.885416666664</c:v>
                </c:pt>
                <c:pt idx="4886">
                  <c:v>42629.895833333336</c:v>
                </c:pt>
                <c:pt idx="4887">
                  <c:v>42629.90625</c:v>
                </c:pt>
                <c:pt idx="4888">
                  <c:v>42629.916666666664</c:v>
                </c:pt>
                <c:pt idx="4889">
                  <c:v>42629.927083333336</c:v>
                </c:pt>
                <c:pt idx="4890">
                  <c:v>42629.9375</c:v>
                </c:pt>
                <c:pt idx="4891">
                  <c:v>42629.947916666664</c:v>
                </c:pt>
                <c:pt idx="4892">
                  <c:v>42629.958333333336</c:v>
                </c:pt>
                <c:pt idx="4893">
                  <c:v>42629.96875</c:v>
                </c:pt>
                <c:pt idx="4894">
                  <c:v>42629.979166666664</c:v>
                </c:pt>
                <c:pt idx="4895">
                  <c:v>42629.989583333336</c:v>
                </c:pt>
                <c:pt idx="4896">
                  <c:v>42630</c:v>
                </c:pt>
                <c:pt idx="4897">
                  <c:v>42630.010416666664</c:v>
                </c:pt>
                <c:pt idx="4898">
                  <c:v>42630.020833333336</c:v>
                </c:pt>
                <c:pt idx="4899">
                  <c:v>42630.03125</c:v>
                </c:pt>
                <c:pt idx="4900">
                  <c:v>42630.041666666664</c:v>
                </c:pt>
                <c:pt idx="4901">
                  <c:v>42630.052083333336</c:v>
                </c:pt>
                <c:pt idx="4902">
                  <c:v>42630.0625</c:v>
                </c:pt>
                <c:pt idx="4903">
                  <c:v>42630.072916666664</c:v>
                </c:pt>
                <c:pt idx="4904">
                  <c:v>42630.083333333336</c:v>
                </c:pt>
                <c:pt idx="4905">
                  <c:v>42630.09375</c:v>
                </c:pt>
                <c:pt idx="4906">
                  <c:v>42630.104166666664</c:v>
                </c:pt>
                <c:pt idx="4907">
                  <c:v>42630.114583333336</c:v>
                </c:pt>
                <c:pt idx="4908">
                  <c:v>42630.125</c:v>
                </c:pt>
                <c:pt idx="4909">
                  <c:v>42630.135416666664</c:v>
                </c:pt>
                <c:pt idx="4910">
                  <c:v>42630.145833333336</c:v>
                </c:pt>
                <c:pt idx="4911">
                  <c:v>42630.15625</c:v>
                </c:pt>
                <c:pt idx="4912">
                  <c:v>42630.166666666664</c:v>
                </c:pt>
                <c:pt idx="4913">
                  <c:v>42630.177083333336</c:v>
                </c:pt>
                <c:pt idx="4914">
                  <c:v>42630.1875</c:v>
                </c:pt>
                <c:pt idx="4915">
                  <c:v>42630.197916666664</c:v>
                </c:pt>
                <c:pt idx="4916">
                  <c:v>42630.208333333336</c:v>
                </c:pt>
                <c:pt idx="4917">
                  <c:v>42630.21875</c:v>
                </c:pt>
                <c:pt idx="4918">
                  <c:v>42630.229166666664</c:v>
                </c:pt>
                <c:pt idx="4919">
                  <c:v>42630.239583333336</c:v>
                </c:pt>
                <c:pt idx="4920">
                  <c:v>42630.25</c:v>
                </c:pt>
                <c:pt idx="4921">
                  <c:v>42630.260416666664</c:v>
                </c:pt>
                <c:pt idx="4922">
                  <c:v>42630.270833333336</c:v>
                </c:pt>
                <c:pt idx="4923">
                  <c:v>42630.28125</c:v>
                </c:pt>
                <c:pt idx="4924">
                  <c:v>42630.291666666664</c:v>
                </c:pt>
                <c:pt idx="4925">
                  <c:v>42630.302083333336</c:v>
                </c:pt>
                <c:pt idx="4926">
                  <c:v>42630.3125</c:v>
                </c:pt>
                <c:pt idx="4927">
                  <c:v>42630.322916666664</c:v>
                </c:pt>
                <c:pt idx="4928">
                  <c:v>42630.333333333336</c:v>
                </c:pt>
                <c:pt idx="4929">
                  <c:v>42630.34375</c:v>
                </c:pt>
                <c:pt idx="4930">
                  <c:v>42630.354166666664</c:v>
                </c:pt>
                <c:pt idx="4931">
                  <c:v>42630.364583333336</c:v>
                </c:pt>
                <c:pt idx="4932">
                  <c:v>42630.375</c:v>
                </c:pt>
                <c:pt idx="4933">
                  <c:v>42630.385416666664</c:v>
                </c:pt>
                <c:pt idx="4934">
                  <c:v>42630.395833333336</c:v>
                </c:pt>
                <c:pt idx="4935">
                  <c:v>42630.40625</c:v>
                </c:pt>
                <c:pt idx="4936">
                  <c:v>42630.416666666664</c:v>
                </c:pt>
                <c:pt idx="4937">
                  <c:v>42630.427083333336</c:v>
                </c:pt>
                <c:pt idx="4938">
                  <c:v>42630.4375</c:v>
                </c:pt>
                <c:pt idx="4939">
                  <c:v>42630.447916666664</c:v>
                </c:pt>
                <c:pt idx="4940">
                  <c:v>42630.458333333336</c:v>
                </c:pt>
                <c:pt idx="4941">
                  <c:v>42630.46875</c:v>
                </c:pt>
                <c:pt idx="4942">
                  <c:v>42630.479166666664</c:v>
                </c:pt>
                <c:pt idx="4943">
                  <c:v>42630.489583333336</c:v>
                </c:pt>
                <c:pt idx="4944">
                  <c:v>42630.5</c:v>
                </c:pt>
                <c:pt idx="4945">
                  <c:v>42630.510416666664</c:v>
                </c:pt>
                <c:pt idx="4946">
                  <c:v>42630.520833333336</c:v>
                </c:pt>
                <c:pt idx="4947">
                  <c:v>42630.53125</c:v>
                </c:pt>
                <c:pt idx="4948">
                  <c:v>42630.541666666664</c:v>
                </c:pt>
                <c:pt idx="4949">
                  <c:v>42630.552083333336</c:v>
                </c:pt>
                <c:pt idx="4950">
                  <c:v>42630.5625</c:v>
                </c:pt>
                <c:pt idx="4951">
                  <c:v>42630.572916666664</c:v>
                </c:pt>
                <c:pt idx="4952">
                  <c:v>42630.583333333336</c:v>
                </c:pt>
                <c:pt idx="4953">
                  <c:v>42630.59375</c:v>
                </c:pt>
                <c:pt idx="4954">
                  <c:v>42630.604166666664</c:v>
                </c:pt>
                <c:pt idx="4955">
                  <c:v>42630.614583333336</c:v>
                </c:pt>
                <c:pt idx="4956">
                  <c:v>42630.625</c:v>
                </c:pt>
                <c:pt idx="4957">
                  <c:v>42630.635416666664</c:v>
                </c:pt>
                <c:pt idx="4958">
                  <c:v>42630.645833333336</c:v>
                </c:pt>
                <c:pt idx="4959">
                  <c:v>42630.65625</c:v>
                </c:pt>
                <c:pt idx="4960">
                  <c:v>42630.666666666664</c:v>
                </c:pt>
                <c:pt idx="4961">
                  <c:v>42630.677083333336</c:v>
                </c:pt>
                <c:pt idx="4962">
                  <c:v>42630.6875</c:v>
                </c:pt>
                <c:pt idx="4963">
                  <c:v>42630.697916666664</c:v>
                </c:pt>
                <c:pt idx="4964">
                  <c:v>42630.708333333336</c:v>
                </c:pt>
                <c:pt idx="4965">
                  <c:v>42630.71875</c:v>
                </c:pt>
                <c:pt idx="4966">
                  <c:v>42630.729166666664</c:v>
                </c:pt>
                <c:pt idx="4967">
                  <c:v>42630.739583333336</c:v>
                </c:pt>
                <c:pt idx="4968">
                  <c:v>42630.75</c:v>
                </c:pt>
                <c:pt idx="4969">
                  <c:v>42630.760416666664</c:v>
                </c:pt>
                <c:pt idx="4970">
                  <c:v>42630.770833333336</c:v>
                </c:pt>
                <c:pt idx="4971">
                  <c:v>42630.78125</c:v>
                </c:pt>
                <c:pt idx="4972">
                  <c:v>42630.791666666664</c:v>
                </c:pt>
                <c:pt idx="4973">
                  <c:v>42630.802083333336</c:v>
                </c:pt>
                <c:pt idx="4974">
                  <c:v>42630.8125</c:v>
                </c:pt>
                <c:pt idx="4975">
                  <c:v>42630.822916666664</c:v>
                </c:pt>
                <c:pt idx="4976">
                  <c:v>42630.833333333336</c:v>
                </c:pt>
                <c:pt idx="4977">
                  <c:v>42630.84375</c:v>
                </c:pt>
                <c:pt idx="4978">
                  <c:v>42630.854166666664</c:v>
                </c:pt>
                <c:pt idx="4979">
                  <c:v>42630.864583333336</c:v>
                </c:pt>
                <c:pt idx="4980">
                  <c:v>42630.875</c:v>
                </c:pt>
                <c:pt idx="4981">
                  <c:v>42630.885416666664</c:v>
                </c:pt>
                <c:pt idx="4982">
                  <c:v>42630.895833333336</c:v>
                </c:pt>
                <c:pt idx="4983">
                  <c:v>42630.90625</c:v>
                </c:pt>
                <c:pt idx="4984">
                  <c:v>42630.916666666664</c:v>
                </c:pt>
                <c:pt idx="4985">
                  <c:v>42630.927083333336</c:v>
                </c:pt>
                <c:pt idx="4986">
                  <c:v>42630.9375</c:v>
                </c:pt>
                <c:pt idx="4987">
                  <c:v>42630.947916666664</c:v>
                </c:pt>
                <c:pt idx="4988">
                  <c:v>42630.958333333336</c:v>
                </c:pt>
                <c:pt idx="4989">
                  <c:v>42630.96875</c:v>
                </c:pt>
                <c:pt idx="4990">
                  <c:v>42630.979166666664</c:v>
                </c:pt>
                <c:pt idx="4991">
                  <c:v>42630.989583333336</c:v>
                </c:pt>
                <c:pt idx="4992">
                  <c:v>42631</c:v>
                </c:pt>
                <c:pt idx="4993">
                  <c:v>42631.010416666664</c:v>
                </c:pt>
                <c:pt idx="4994">
                  <c:v>42631.020833333336</c:v>
                </c:pt>
                <c:pt idx="4995">
                  <c:v>42631.03125</c:v>
                </c:pt>
                <c:pt idx="4996">
                  <c:v>42631.041666666664</c:v>
                </c:pt>
                <c:pt idx="4997">
                  <c:v>42631.052083333336</c:v>
                </c:pt>
                <c:pt idx="4998">
                  <c:v>42631.0625</c:v>
                </c:pt>
                <c:pt idx="4999">
                  <c:v>42631.072916666664</c:v>
                </c:pt>
                <c:pt idx="5000">
                  <c:v>42631.083333333336</c:v>
                </c:pt>
                <c:pt idx="5001">
                  <c:v>42631.09375</c:v>
                </c:pt>
                <c:pt idx="5002">
                  <c:v>42631.104166666664</c:v>
                </c:pt>
                <c:pt idx="5003">
                  <c:v>42631.114583333336</c:v>
                </c:pt>
                <c:pt idx="5004">
                  <c:v>42631.125</c:v>
                </c:pt>
                <c:pt idx="5005">
                  <c:v>42631.135416666664</c:v>
                </c:pt>
                <c:pt idx="5006">
                  <c:v>42631.145833333336</c:v>
                </c:pt>
                <c:pt idx="5007">
                  <c:v>42631.15625</c:v>
                </c:pt>
                <c:pt idx="5008">
                  <c:v>42631.166666666664</c:v>
                </c:pt>
                <c:pt idx="5009">
                  <c:v>42631.177083333336</c:v>
                </c:pt>
                <c:pt idx="5010">
                  <c:v>42631.1875</c:v>
                </c:pt>
                <c:pt idx="5011">
                  <c:v>42631.197916666664</c:v>
                </c:pt>
                <c:pt idx="5012">
                  <c:v>42631.208333333336</c:v>
                </c:pt>
                <c:pt idx="5013">
                  <c:v>42631.21875</c:v>
                </c:pt>
                <c:pt idx="5014">
                  <c:v>42631.229166666664</c:v>
                </c:pt>
                <c:pt idx="5015">
                  <c:v>42631.239583333336</c:v>
                </c:pt>
                <c:pt idx="5016">
                  <c:v>42631.25</c:v>
                </c:pt>
                <c:pt idx="5017">
                  <c:v>42631.260416666664</c:v>
                </c:pt>
                <c:pt idx="5018">
                  <c:v>42631.270833333336</c:v>
                </c:pt>
                <c:pt idx="5019">
                  <c:v>42631.28125</c:v>
                </c:pt>
                <c:pt idx="5020">
                  <c:v>42631.291666666664</c:v>
                </c:pt>
                <c:pt idx="5021">
                  <c:v>42631.302083333336</c:v>
                </c:pt>
                <c:pt idx="5022">
                  <c:v>42631.3125</c:v>
                </c:pt>
                <c:pt idx="5023">
                  <c:v>42631.322916666664</c:v>
                </c:pt>
                <c:pt idx="5024">
                  <c:v>42631.333333333336</c:v>
                </c:pt>
                <c:pt idx="5025">
                  <c:v>42631.34375</c:v>
                </c:pt>
                <c:pt idx="5026">
                  <c:v>42631.354166666664</c:v>
                </c:pt>
                <c:pt idx="5027">
                  <c:v>42631.364583333336</c:v>
                </c:pt>
                <c:pt idx="5028">
                  <c:v>42631.375</c:v>
                </c:pt>
                <c:pt idx="5029">
                  <c:v>42631.385416666664</c:v>
                </c:pt>
                <c:pt idx="5030">
                  <c:v>42631.395833333336</c:v>
                </c:pt>
                <c:pt idx="5031">
                  <c:v>42631.40625</c:v>
                </c:pt>
                <c:pt idx="5032">
                  <c:v>42631.416666666664</c:v>
                </c:pt>
                <c:pt idx="5033">
                  <c:v>42631.427083333336</c:v>
                </c:pt>
                <c:pt idx="5034">
                  <c:v>42631.4375</c:v>
                </c:pt>
                <c:pt idx="5035">
                  <c:v>42631.447916666664</c:v>
                </c:pt>
                <c:pt idx="5036">
                  <c:v>42631.458333333336</c:v>
                </c:pt>
                <c:pt idx="5037">
                  <c:v>42631.46875</c:v>
                </c:pt>
                <c:pt idx="5038">
                  <c:v>42631.479166666664</c:v>
                </c:pt>
                <c:pt idx="5039">
                  <c:v>42631.489583333336</c:v>
                </c:pt>
                <c:pt idx="5040">
                  <c:v>42631.5</c:v>
                </c:pt>
                <c:pt idx="5041">
                  <c:v>42631.510416666664</c:v>
                </c:pt>
                <c:pt idx="5042">
                  <c:v>42631.520833333336</c:v>
                </c:pt>
                <c:pt idx="5043">
                  <c:v>42631.53125</c:v>
                </c:pt>
                <c:pt idx="5044">
                  <c:v>42631.541666666664</c:v>
                </c:pt>
                <c:pt idx="5045">
                  <c:v>42631.552083333336</c:v>
                </c:pt>
                <c:pt idx="5046">
                  <c:v>42631.5625</c:v>
                </c:pt>
                <c:pt idx="5047">
                  <c:v>42631.572916666664</c:v>
                </c:pt>
                <c:pt idx="5048">
                  <c:v>42631.583333333336</c:v>
                </c:pt>
                <c:pt idx="5049">
                  <c:v>42631.59375</c:v>
                </c:pt>
                <c:pt idx="5050">
                  <c:v>42631.604166666664</c:v>
                </c:pt>
                <c:pt idx="5051">
                  <c:v>42631.614583333336</c:v>
                </c:pt>
                <c:pt idx="5052">
                  <c:v>42631.625</c:v>
                </c:pt>
                <c:pt idx="5053">
                  <c:v>42631.635416666664</c:v>
                </c:pt>
                <c:pt idx="5054">
                  <c:v>42631.645833333336</c:v>
                </c:pt>
                <c:pt idx="5055">
                  <c:v>42631.65625</c:v>
                </c:pt>
                <c:pt idx="5056">
                  <c:v>42631.666666666664</c:v>
                </c:pt>
                <c:pt idx="5057">
                  <c:v>42631.677083333336</c:v>
                </c:pt>
                <c:pt idx="5058">
                  <c:v>42631.6875</c:v>
                </c:pt>
                <c:pt idx="5059">
                  <c:v>42631.697916666664</c:v>
                </c:pt>
                <c:pt idx="5060">
                  <c:v>42631.708333333336</c:v>
                </c:pt>
                <c:pt idx="5061">
                  <c:v>42631.71875</c:v>
                </c:pt>
                <c:pt idx="5062">
                  <c:v>42631.729166666664</c:v>
                </c:pt>
                <c:pt idx="5063">
                  <c:v>42631.739583333336</c:v>
                </c:pt>
                <c:pt idx="5064">
                  <c:v>42631.75</c:v>
                </c:pt>
                <c:pt idx="5065">
                  <c:v>42631.760416666664</c:v>
                </c:pt>
                <c:pt idx="5066">
                  <c:v>42631.770833333336</c:v>
                </c:pt>
                <c:pt idx="5067">
                  <c:v>42631.78125</c:v>
                </c:pt>
                <c:pt idx="5068">
                  <c:v>42631.791666666664</c:v>
                </c:pt>
                <c:pt idx="5069">
                  <c:v>42631.802083333336</c:v>
                </c:pt>
                <c:pt idx="5070">
                  <c:v>42631.8125</c:v>
                </c:pt>
                <c:pt idx="5071">
                  <c:v>42631.822916666664</c:v>
                </c:pt>
                <c:pt idx="5072">
                  <c:v>42631.833333333336</c:v>
                </c:pt>
                <c:pt idx="5073">
                  <c:v>42631.84375</c:v>
                </c:pt>
                <c:pt idx="5074">
                  <c:v>42631.854166666664</c:v>
                </c:pt>
                <c:pt idx="5075">
                  <c:v>42631.864583333336</c:v>
                </c:pt>
                <c:pt idx="5076">
                  <c:v>42631.875</c:v>
                </c:pt>
                <c:pt idx="5077">
                  <c:v>42631.885416666664</c:v>
                </c:pt>
                <c:pt idx="5078">
                  <c:v>42631.895833333336</c:v>
                </c:pt>
                <c:pt idx="5079">
                  <c:v>42631.90625</c:v>
                </c:pt>
                <c:pt idx="5080">
                  <c:v>42631.916666666664</c:v>
                </c:pt>
                <c:pt idx="5081">
                  <c:v>42631.927083333336</c:v>
                </c:pt>
                <c:pt idx="5082">
                  <c:v>42631.9375</c:v>
                </c:pt>
                <c:pt idx="5083">
                  <c:v>42631.947916666664</c:v>
                </c:pt>
                <c:pt idx="5084">
                  <c:v>42631.958333333336</c:v>
                </c:pt>
                <c:pt idx="5085">
                  <c:v>42631.96875</c:v>
                </c:pt>
                <c:pt idx="5086">
                  <c:v>42631.979166666664</c:v>
                </c:pt>
                <c:pt idx="5087">
                  <c:v>42631.989583333336</c:v>
                </c:pt>
                <c:pt idx="5088">
                  <c:v>42632</c:v>
                </c:pt>
                <c:pt idx="5089">
                  <c:v>42632.010416666664</c:v>
                </c:pt>
                <c:pt idx="5090">
                  <c:v>42632.020833333336</c:v>
                </c:pt>
                <c:pt idx="5091">
                  <c:v>42632.03125</c:v>
                </c:pt>
                <c:pt idx="5092">
                  <c:v>42632.041666666664</c:v>
                </c:pt>
                <c:pt idx="5093">
                  <c:v>42632.052083333336</c:v>
                </c:pt>
                <c:pt idx="5094">
                  <c:v>42632.0625</c:v>
                </c:pt>
                <c:pt idx="5095">
                  <c:v>42632.072916666664</c:v>
                </c:pt>
                <c:pt idx="5096">
                  <c:v>42632.083333333336</c:v>
                </c:pt>
                <c:pt idx="5097">
                  <c:v>42632.09375</c:v>
                </c:pt>
                <c:pt idx="5098">
                  <c:v>42632.104166666664</c:v>
                </c:pt>
                <c:pt idx="5099">
                  <c:v>42632.114583333336</c:v>
                </c:pt>
                <c:pt idx="5100">
                  <c:v>42632.125</c:v>
                </c:pt>
                <c:pt idx="5101">
                  <c:v>42632.135416666664</c:v>
                </c:pt>
                <c:pt idx="5102">
                  <c:v>42632.145833333336</c:v>
                </c:pt>
                <c:pt idx="5103">
                  <c:v>42632.15625</c:v>
                </c:pt>
                <c:pt idx="5104">
                  <c:v>42632.166666666664</c:v>
                </c:pt>
                <c:pt idx="5105">
                  <c:v>42632.177083333336</c:v>
                </c:pt>
                <c:pt idx="5106">
                  <c:v>42632.1875</c:v>
                </c:pt>
                <c:pt idx="5107">
                  <c:v>42632.197916666664</c:v>
                </c:pt>
                <c:pt idx="5108">
                  <c:v>42632.208333333336</c:v>
                </c:pt>
                <c:pt idx="5109">
                  <c:v>42632.21875</c:v>
                </c:pt>
                <c:pt idx="5110">
                  <c:v>42632.229166666664</c:v>
                </c:pt>
                <c:pt idx="5111">
                  <c:v>42632.239583333336</c:v>
                </c:pt>
                <c:pt idx="5112">
                  <c:v>42632.25</c:v>
                </c:pt>
                <c:pt idx="5113">
                  <c:v>42632.260416666664</c:v>
                </c:pt>
                <c:pt idx="5114">
                  <c:v>42632.270833333336</c:v>
                </c:pt>
                <c:pt idx="5115">
                  <c:v>42632.28125</c:v>
                </c:pt>
                <c:pt idx="5116">
                  <c:v>42632.291666666664</c:v>
                </c:pt>
                <c:pt idx="5117">
                  <c:v>42632.302083333336</c:v>
                </c:pt>
                <c:pt idx="5118">
                  <c:v>42632.3125</c:v>
                </c:pt>
                <c:pt idx="5119">
                  <c:v>42632.322916666664</c:v>
                </c:pt>
                <c:pt idx="5120">
                  <c:v>42632.333333333336</c:v>
                </c:pt>
                <c:pt idx="5121">
                  <c:v>42632.34375</c:v>
                </c:pt>
                <c:pt idx="5122">
                  <c:v>42632.354166666664</c:v>
                </c:pt>
                <c:pt idx="5123">
                  <c:v>42632.364583333336</c:v>
                </c:pt>
                <c:pt idx="5124">
                  <c:v>42632.375</c:v>
                </c:pt>
                <c:pt idx="5125">
                  <c:v>42632.385416666664</c:v>
                </c:pt>
                <c:pt idx="5126">
                  <c:v>42632.395833333336</c:v>
                </c:pt>
                <c:pt idx="5127">
                  <c:v>42632.40625</c:v>
                </c:pt>
                <c:pt idx="5128">
                  <c:v>42632.416666666664</c:v>
                </c:pt>
                <c:pt idx="5129">
                  <c:v>42632.427083333336</c:v>
                </c:pt>
                <c:pt idx="5130">
                  <c:v>42632.4375</c:v>
                </c:pt>
                <c:pt idx="5131">
                  <c:v>42632.447916666664</c:v>
                </c:pt>
                <c:pt idx="5132">
                  <c:v>42632.458333333336</c:v>
                </c:pt>
                <c:pt idx="5133">
                  <c:v>42632.46875</c:v>
                </c:pt>
                <c:pt idx="5134">
                  <c:v>42632.479166666664</c:v>
                </c:pt>
                <c:pt idx="5135">
                  <c:v>42632.489583333336</c:v>
                </c:pt>
                <c:pt idx="5136">
                  <c:v>42632.5</c:v>
                </c:pt>
                <c:pt idx="5137">
                  <c:v>42632.510416666664</c:v>
                </c:pt>
                <c:pt idx="5138">
                  <c:v>42632.520833333336</c:v>
                </c:pt>
                <c:pt idx="5139">
                  <c:v>42632.53125</c:v>
                </c:pt>
                <c:pt idx="5140">
                  <c:v>42632.541666666664</c:v>
                </c:pt>
                <c:pt idx="5141">
                  <c:v>42632.552083333336</c:v>
                </c:pt>
                <c:pt idx="5142">
                  <c:v>42632.5625</c:v>
                </c:pt>
                <c:pt idx="5143">
                  <c:v>42632.572916666664</c:v>
                </c:pt>
                <c:pt idx="5144">
                  <c:v>42632.583333333336</c:v>
                </c:pt>
                <c:pt idx="5145">
                  <c:v>42632.59375</c:v>
                </c:pt>
                <c:pt idx="5146">
                  <c:v>42632.604166666664</c:v>
                </c:pt>
                <c:pt idx="5147">
                  <c:v>42632.614583333336</c:v>
                </c:pt>
                <c:pt idx="5148">
                  <c:v>42632.625</c:v>
                </c:pt>
                <c:pt idx="5149">
                  <c:v>42632.635416666664</c:v>
                </c:pt>
                <c:pt idx="5150">
                  <c:v>42632.645833333336</c:v>
                </c:pt>
                <c:pt idx="5151">
                  <c:v>42632.65625</c:v>
                </c:pt>
                <c:pt idx="5152">
                  <c:v>42632.666666666664</c:v>
                </c:pt>
                <c:pt idx="5153">
                  <c:v>42632.677083333336</c:v>
                </c:pt>
                <c:pt idx="5154">
                  <c:v>42632.6875</c:v>
                </c:pt>
                <c:pt idx="5155">
                  <c:v>42632.697916666664</c:v>
                </c:pt>
                <c:pt idx="5156">
                  <c:v>42632.708333333336</c:v>
                </c:pt>
                <c:pt idx="5157">
                  <c:v>42632.71875</c:v>
                </c:pt>
                <c:pt idx="5158">
                  <c:v>42632.729166666664</c:v>
                </c:pt>
                <c:pt idx="5159">
                  <c:v>42632.739583333336</c:v>
                </c:pt>
                <c:pt idx="5160">
                  <c:v>42632.75</c:v>
                </c:pt>
                <c:pt idx="5161">
                  <c:v>42632.760416666664</c:v>
                </c:pt>
                <c:pt idx="5162">
                  <c:v>42632.770833333336</c:v>
                </c:pt>
                <c:pt idx="5163">
                  <c:v>42632.78125</c:v>
                </c:pt>
                <c:pt idx="5164">
                  <c:v>42632.791666666664</c:v>
                </c:pt>
                <c:pt idx="5165">
                  <c:v>42632.802083333336</c:v>
                </c:pt>
                <c:pt idx="5166">
                  <c:v>42632.8125</c:v>
                </c:pt>
                <c:pt idx="5167">
                  <c:v>42632.822916666664</c:v>
                </c:pt>
                <c:pt idx="5168">
                  <c:v>42632.833333333336</c:v>
                </c:pt>
                <c:pt idx="5169">
                  <c:v>42632.84375</c:v>
                </c:pt>
                <c:pt idx="5170">
                  <c:v>42632.854166666664</c:v>
                </c:pt>
                <c:pt idx="5171">
                  <c:v>42632.864583333336</c:v>
                </c:pt>
                <c:pt idx="5172">
                  <c:v>42632.875</c:v>
                </c:pt>
                <c:pt idx="5173">
                  <c:v>42632.885416666664</c:v>
                </c:pt>
                <c:pt idx="5174">
                  <c:v>42632.895833333336</c:v>
                </c:pt>
                <c:pt idx="5175">
                  <c:v>42632.90625</c:v>
                </c:pt>
                <c:pt idx="5176">
                  <c:v>42632.916666666664</c:v>
                </c:pt>
                <c:pt idx="5177">
                  <c:v>42632.927083333336</c:v>
                </c:pt>
                <c:pt idx="5178">
                  <c:v>42632.9375</c:v>
                </c:pt>
                <c:pt idx="5179">
                  <c:v>42632.947916666664</c:v>
                </c:pt>
                <c:pt idx="5180">
                  <c:v>42632.958333333336</c:v>
                </c:pt>
                <c:pt idx="5181">
                  <c:v>42632.96875</c:v>
                </c:pt>
                <c:pt idx="5182">
                  <c:v>42632.979166666664</c:v>
                </c:pt>
                <c:pt idx="5183">
                  <c:v>42632.989583333336</c:v>
                </c:pt>
                <c:pt idx="5184">
                  <c:v>42633</c:v>
                </c:pt>
                <c:pt idx="5185">
                  <c:v>42633.010416666664</c:v>
                </c:pt>
                <c:pt idx="5186">
                  <c:v>42633.020833333336</c:v>
                </c:pt>
                <c:pt idx="5187">
                  <c:v>42633.03125</c:v>
                </c:pt>
                <c:pt idx="5188">
                  <c:v>42633.041666666664</c:v>
                </c:pt>
                <c:pt idx="5189">
                  <c:v>42633.052083333336</c:v>
                </c:pt>
                <c:pt idx="5190">
                  <c:v>42633.0625</c:v>
                </c:pt>
                <c:pt idx="5191">
                  <c:v>42633.072916666664</c:v>
                </c:pt>
                <c:pt idx="5192">
                  <c:v>42633.083333333336</c:v>
                </c:pt>
                <c:pt idx="5193">
                  <c:v>42633.09375</c:v>
                </c:pt>
                <c:pt idx="5194">
                  <c:v>42633.104166666664</c:v>
                </c:pt>
                <c:pt idx="5195">
                  <c:v>42633.114583333336</c:v>
                </c:pt>
                <c:pt idx="5196">
                  <c:v>42633.125</c:v>
                </c:pt>
                <c:pt idx="5197">
                  <c:v>42633.135416666664</c:v>
                </c:pt>
                <c:pt idx="5198">
                  <c:v>42633.145833333336</c:v>
                </c:pt>
                <c:pt idx="5199">
                  <c:v>42633.15625</c:v>
                </c:pt>
                <c:pt idx="5200">
                  <c:v>42633.166666666664</c:v>
                </c:pt>
                <c:pt idx="5201">
                  <c:v>42633.177083333336</c:v>
                </c:pt>
                <c:pt idx="5202">
                  <c:v>42633.1875</c:v>
                </c:pt>
                <c:pt idx="5203">
                  <c:v>42633.197916666664</c:v>
                </c:pt>
                <c:pt idx="5204">
                  <c:v>42633.208333333336</c:v>
                </c:pt>
                <c:pt idx="5205">
                  <c:v>42633.21875</c:v>
                </c:pt>
                <c:pt idx="5206">
                  <c:v>42633.229166666664</c:v>
                </c:pt>
                <c:pt idx="5207">
                  <c:v>42633.239583333336</c:v>
                </c:pt>
                <c:pt idx="5208">
                  <c:v>42633.25</c:v>
                </c:pt>
                <c:pt idx="5209">
                  <c:v>42633.260416666664</c:v>
                </c:pt>
                <c:pt idx="5210">
                  <c:v>42633.270833333336</c:v>
                </c:pt>
                <c:pt idx="5211">
                  <c:v>42633.28125</c:v>
                </c:pt>
                <c:pt idx="5212">
                  <c:v>42633.291666666664</c:v>
                </c:pt>
                <c:pt idx="5213">
                  <c:v>42633.302083333336</c:v>
                </c:pt>
                <c:pt idx="5214">
                  <c:v>42633.3125</c:v>
                </c:pt>
                <c:pt idx="5215">
                  <c:v>42633.322916666664</c:v>
                </c:pt>
                <c:pt idx="5216">
                  <c:v>42633.333333333336</c:v>
                </c:pt>
                <c:pt idx="5217">
                  <c:v>42633.34375</c:v>
                </c:pt>
                <c:pt idx="5218">
                  <c:v>42633.354166666664</c:v>
                </c:pt>
                <c:pt idx="5219">
                  <c:v>42633.364583333336</c:v>
                </c:pt>
                <c:pt idx="5220">
                  <c:v>42633.375</c:v>
                </c:pt>
                <c:pt idx="5221">
                  <c:v>42633.385416666664</c:v>
                </c:pt>
                <c:pt idx="5222">
                  <c:v>42633.395833333336</c:v>
                </c:pt>
                <c:pt idx="5223">
                  <c:v>42633.40625</c:v>
                </c:pt>
                <c:pt idx="5224">
                  <c:v>42633.416666666664</c:v>
                </c:pt>
                <c:pt idx="5225">
                  <c:v>42633.427083333336</c:v>
                </c:pt>
                <c:pt idx="5226">
                  <c:v>42633.4375</c:v>
                </c:pt>
                <c:pt idx="5227">
                  <c:v>42633.447916666664</c:v>
                </c:pt>
                <c:pt idx="5228">
                  <c:v>42633.458333333336</c:v>
                </c:pt>
                <c:pt idx="5229">
                  <c:v>42633.46875</c:v>
                </c:pt>
                <c:pt idx="5230">
                  <c:v>42633.479166666664</c:v>
                </c:pt>
                <c:pt idx="5231">
                  <c:v>42633.489583333336</c:v>
                </c:pt>
                <c:pt idx="5232">
                  <c:v>42633.5</c:v>
                </c:pt>
                <c:pt idx="5233">
                  <c:v>42633.510416666664</c:v>
                </c:pt>
                <c:pt idx="5234">
                  <c:v>42633.520833333336</c:v>
                </c:pt>
                <c:pt idx="5235">
                  <c:v>42633.53125</c:v>
                </c:pt>
                <c:pt idx="5236">
                  <c:v>42633.541666666664</c:v>
                </c:pt>
                <c:pt idx="5237">
                  <c:v>42633.552083333336</c:v>
                </c:pt>
                <c:pt idx="5238">
                  <c:v>42633.5625</c:v>
                </c:pt>
                <c:pt idx="5239">
                  <c:v>42633.572916666664</c:v>
                </c:pt>
                <c:pt idx="5240">
                  <c:v>42633.583333333336</c:v>
                </c:pt>
                <c:pt idx="5241">
                  <c:v>42633.59375</c:v>
                </c:pt>
                <c:pt idx="5242">
                  <c:v>42633.604166666664</c:v>
                </c:pt>
                <c:pt idx="5243">
                  <c:v>42633.614583333336</c:v>
                </c:pt>
                <c:pt idx="5244">
                  <c:v>42633.625</c:v>
                </c:pt>
                <c:pt idx="5245">
                  <c:v>42633.635416666664</c:v>
                </c:pt>
                <c:pt idx="5246">
                  <c:v>42633.645833333336</c:v>
                </c:pt>
                <c:pt idx="5247">
                  <c:v>42633.65625</c:v>
                </c:pt>
                <c:pt idx="5248">
                  <c:v>42633.666666666664</c:v>
                </c:pt>
                <c:pt idx="5249">
                  <c:v>42633.677083333336</c:v>
                </c:pt>
                <c:pt idx="5250">
                  <c:v>42633.6875</c:v>
                </c:pt>
                <c:pt idx="5251">
                  <c:v>42633.697916666664</c:v>
                </c:pt>
                <c:pt idx="5252">
                  <c:v>42633.708333333336</c:v>
                </c:pt>
                <c:pt idx="5253">
                  <c:v>42633.71875</c:v>
                </c:pt>
                <c:pt idx="5254">
                  <c:v>42633.729166666664</c:v>
                </c:pt>
                <c:pt idx="5255">
                  <c:v>42633.739583333336</c:v>
                </c:pt>
                <c:pt idx="5256">
                  <c:v>42633.75</c:v>
                </c:pt>
                <c:pt idx="5257">
                  <c:v>42633.760416666664</c:v>
                </c:pt>
                <c:pt idx="5258">
                  <c:v>42633.770833333336</c:v>
                </c:pt>
                <c:pt idx="5259">
                  <c:v>42633.78125</c:v>
                </c:pt>
                <c:pt idx="5260">
                  <c:v>42633.791666666664</c:v>
                </c:pt>
                <c:pt idx="5261">
                  <c:v>42633.802083333336</c:v>
                </c:pt>
                <c:pt idx="5262">
                  <c:v>42633.8125</c:v>
                </c:pt>
                <c:pt idx="5263">
                  <c:v>42633.822916666664</c:v>
                </c:pt>
                <c:pt idx="5264">
                  <c:v>42633.833333333336</c:v>
                </c:pt>
                <c:pt idx="5265">
                  <c:v>42633.84375</c:v>
                </c:pt>
                <c:pt idx="5266">
                  <c:v>42633.854166666664</c:v>
                </c:pt>
                <c:pt idx="5267">
                  <c:v>42633.864583333336</c:v>
                </c:pt>
                <c:pt idx="5268">
                  <c:v>42633.875</c:v>
                </c:pt>
                <c:pt idx="5269">
                  <c:v>42633.885416666664</c:v>
                </c:pt>
                <c:pt idx="5270">
                  <c:v>42633.895833333336</c:v>
                </c:pt>
                <c:pt idx="5271">
                  <c:v>42633.90625</c:v>
                </c:pt>
                <c:pt idx="5272">
                  <c:v>42633.916666666664</c:v>
                </c:pt>
                <c:pt idx="5273">
                  <c:v>42633.927083333336</c:v>
                </c:pt>
                <c:pt idx="5274">
                  <c:v>42633.9375</c:v>
                </c:pt>
                <c:pt idx="5275">
                  <c:v>42633.947916666664</c:v>
                </c:pt>
                <c:pt idx="5276">
                  <c:v>42633.958333333336</c:v>
                </c:pt>
                <c:pt idx="5277">
                  <c:v>42633.96875</c:v>
                </c:pt>
                <c:pt idx="5278">
                  <c:v>42633.979166666664</c:v>
                </c:pt>
                <c:pt idx="5279">
                  <c:v>42633.989583333336</c:v>
                </c:pt>
                <c:pt idx="5280">
                  <c:v>42634</c:v>
                </c:pt>
                <c:pt idx="5281">
                  <c:v>42634.010416666664</c:v>
                </c:pt>
                <c:pt idx="5282">
                  <c:v>42634.020833333336</c:v>
                </c:pt>
                <c:pt idx="5283">
                  <c:v>42634.03125</c:v>
                </c:pt>
                <c:pt idx="5284">
                  <c:v>42634.041666666664</c:v>
                </c:pt>
                <c:pt idx="5285">
                  <c:v>42634.052083333336</c:v>
                </c:pt>
                <c:pt idx="5286">
                  <c:v>42634.0625</c:v>
                </c:pt>
                <c:pt idx="5287">
                  <c:v>42634.072916666664</c:v>
                </c:pt>
                <c:pt idx="5288">
                  <c:v>42634.083333333336</c:v>
                </c:pt>
                <c:pt idx="5289">
                  <c:v>42634.09375</c:v>
                </c:pt>
                <c:pt idx="5290">
                  <c:v>42634.104166666664</c:v>
                </c:pt>
                <c:pt idx="5291">
                  <c:v>42634.114583333336</c:v>
                </c:pt>
                <c:pt idx="5292">
                  <c:v>42634.125</c:v>
                </c:pt>
                <c:pt idx="5293">
                  <c:v>42634.135416666664</c:v>
                </c:pt>
                <c:pt idx="5294">
                  <c:v>42634.145833333336</c:v>
                </c:pt>
                <c:pt idx="5295">
                  <c:v>42634.15625</c:v>
                </c:pt>
                <c:pt idx="5296">
                  <c:v>42634.166666666664</c:v>
                </c:pt>
                <c:pt idx="5297">
                  <c:v>42634.177083333336</c:v>
                </c:pt>
                <c:pt idx="5298">
                  <c:v>42634.1875</c:v>
                </c:pt>
                <c:pt idx="5299">
                  <c:v>42634.197916666664</c:v>
                </c:pt>
                <c:pt idx="5300">
                  <c:v>42634.208333333336</c:v>
                </c:pt>
                <c:pt idx="5301">
                  <c:v>42634.21875</c:v>
                </c:pt>
                <c:pt idx="5302">
                  <c:v>42634.229166666664</c:v>
                </c:pt>
                <c:pt idx="5303">
                  <c:v>42634.239583333336</c:v>
                </c:pt>
                <c:pt idx="5304">
                  <c:v>42634.25</c:v>
                </c:pt>
                <c:pt idx="5305">
                  <c:v>42634.260416666664</c:v>
                </c:pt>
                <c:pt idx="5306">
                  <c:v>42634.270833333336</c:v>
                </c:pt>
                <c:pt idx="5307">
                  <c:v>42634.28125</c:v>
                </c:pt>
                <c:pt idx="5308">
                  <c:v>42634.291666666664</c:v>
                </c:pt>
                <c:pt idx="5309">
                  <c:v>42634.302083333336</c:v>
                </c:pt>
                <c:pt idx="5310">
                  <c:v>42634.3125</c:v>
                </c:pt>
                <c:pt idx="5311">
                  <c:v>42634.322916666664</c:v>
                </c:pt>
                <c:pt idx="5312">
                  <c:v>42634.333333333336</c:v>
                </c:pt>
                <c:pt idx="5313">
                  <c:v>42634.34375</c:v>
                </c:pt>
                <c:pt idx="5314">
                  <c:v>42634.354166666664</c:v>
                </c:pt>
                <c:pt idx="5315">
                  <c:v>42634.364583333336</c:v>
                </c:pt>
                <c:pt idx="5316">
                  <c:v>42634.375</c:v>
                </c:pt>
                <c:pt idx="5317">
                  <c:v>42634.385416666664</c:v>
                </c:pt>
                <c:pt idx="5318">
                  <c:v>42634.395833333336</c:v>
                </c:pt>
                <c:pt idx="5319">
                  <c:v>42634.40625</c:v>
                </c:pt>
                <c:pt idx="5320">
                  <c:v>42634.416666666664</c:v>
                </c:pt>
                <c:pt idx="5321">
                  <c:v>42634.427083333336</c:v>
                </c:pt>
                <c:pt idx="5322">
                  <c:v>42634.4375</c:v>
                </c:pt>
                <c:pt idx="5323">
                  <c:v>42634.447916666664</c:v>
                </c:pt>
                <c:pt idx="5324">
                  <c:v>42634.458333333336</c:v>
                </c:pt>
                <c:pt idx="5325">
                  <c:v>42634.46875</c:v>
                </c:pt>
                <c:pt idx="5326">
                  <c:v>42634.479166666664</c:v>
                </c:pt>
                <c:pt idx="5327">
                  <c:v>42634.489583333336</c:v>
                </c:pt>
                <c:pt idx="5328">
                  <c:v>42634.5</c:v>
                </c:pt>
                <c:pt idx="5329">
                  <c:v>42634.510416666664</c:v>
                </c:pt>
                <c:pt idx="5330">
                  <c:v>42634.520833333336</c:v>
                </c:pt>
                <c:pt idx="5331">
                  <c:v>42634.53125</c:v>
                </c:pt>
                <c:pt idx="5332">
                  <c:v>42634.541666666664</c:v>
                </c:pt>
                <c:pt idx="5333">
                  <c:v>42634.552083333336</c:v>
                </c:pt>
                <c:pt idx="5334">
                  <c:v>42634.5625</c:v>
                </c:pt>
                <c:pt idx="5335">
                  <c:v>42634.572916666664</c:v>
                </c:pt>
                <c:pt idx="5336">
                  <c:v>42634.583333333336</c:v>
                </c:pt>
                <c:pt idx="5337">
                  <c:v>42634.59375</c:v>
                </c:pt>
                <c:pt idx="5338">
                  <c:v>42634.604166666664</c:v>
                </c:pt>
                <c:pt idx="5339">
                  <c:v>42634.614583333336</c:v>
                </c:pt>
                <c:pt idx="5340">
                  <c:v>42634.625</c:v>
                </c:pt>
                <c:pt idx="5341">
                  <c:v>42634.635416666664</c:v>
                </c:pt>
                <c:pt idx="5342">
                  <c:v>42634.645833333336</c:v>
                </c:pt>
                <c:pt idx="5343">
                  <c:v>42634.65625</c:v>
                </c:pt>
                <c:pt idx="5344">
                  <c:v>42634.666666666664</c:v>
                </c:pt>
                <c:pt idx="5345">
                  <c:v>42634.677083333336</c:v>
                </c:pt>
                <c:pt idx="5346">
                  <c:v>42634.6875</c:v>
                </c:pt>
                <c:pt idx="5347">
                  <c:v>42634.697916666664</c:v>
                </c:pt>
                <c:pt idx="5348">
                  <c:v>42634.708333333336</c:v>
                </c:pt>
                <c:pt idx="5349">
                  <c:v>42634.71875</c:v>
                </c:pt>
                <c:pt idx="5350">
                  <c:v>42634.729166666664</c:v>
                </c:pt>
                <c:pt idx="5351">
                  <c:v>42634.739583333336</c:v>
                </c:pt>
                <c:pt idx="5352">
                  <c:v>42634.75</c:v>
                </c:pt>
                <c:pt idx="5353">
                  <c:v>42634.760416666664</c:v>
                </c:pt>
                <c:pt idx="5354">
                  <c:v>42634.770833333336</c:v>
                </c:pt>
                <c:pt idx="5355">
                  <c:v>42634.78125</c:v>
                </c:pt>
                <c:pt idx="5356">
                  <c:v>42634.791666666664</c:v>
                </c:pt>
                <c:pt idx="5357">
                  <c:v>42634.802083333336</c:v>
                </c:pt>
                <c:pt idx="5358">
                  <c:v>42634.8125</c:v>
                </c:pt>
                <c:pt idx="5359">
                  <c:v>42634.822916666664</c:v>
                </c:pt>
                <c:pt idx="5360">
                  <c:v>42634.833333333336</c:v>
                </c:pt>
                <c:pt idx="5361">
                  <c:v>42634.84375</c:v>
                </c:pt>
                <c:pt idx="5362">
                  <c:v>42634.854166666664</c:v>
                </c:pt>
                <c:pt idx="5363">
                  <c:v>42634.864583333336</c:v>
                </c:pt>
                <c:pt idx="5364">
                  <c:v>42634.875</c:v>
                </c:pt>
                <c:pt idx="5365">
                  <c:v>42634.885416666664</c:v>
                </c:pt>
                <c:pt idx="5366">
                  <c:v>42634.895833333336</c:v>
                </c:pt>
                <c:pt idx="5367">
                  <c:v>42634.90625</c:v>
                </c:pt>
                <c:pt idx="5368">
                  <c:v>42634.916666666664</c:v>
                </c:pt>
                <c:pt idx="5369">
                  <c:v>42634.927083333336</c:v>
                </c:pt>
                <c:pt idx="5370">
                  <c:v>42634.9375</c:v>
                </c:pt>
                <c:pt idx="5371">
                  <c:v>42634.947916666664</c:v>
                </c:pt>
                <c:pt idx="5372">
                  <c:v>42634.958333333336</c:v>
                </c:pt>
                <c:pt idx="5373">
                  <c:v>42634.96875</c:v>
                </c:pt>
                <c:pt idx="5374">
                  <c:v>42634.979166666664</c:v>
                </c:pt>
                <c:pt idx="5375">
                  <c:v>42634.989583333336</c:v>
                </c:pt>
                <c:pt idx="5376">
                  <c:v>42635</c:v>
                </c:pt>
                <c:pt idx="5377">
                  <c:v>42635.010416666664</c:v>
                </c:pt>
                <c:pt idx="5378">
                  <c:v>42635.020833333336</c:v>
                </c:pt>
                <c:pt idx="5379">
                  <c:v>42635.03125</c:v>
                </c:pt>
                <c:pt idx="5380">
                  <c:v>42635.041666666664</c:v>
                </c:pt>
                <c:pt idx="5381">
                  <c:v>42635.052083333336</c:v>
                </c:pt>
                <c:pt idx="5382">
                  <c:v>42635.0625</c:v>
                </c:pt>
                <c:pt idx="5383">
                  <c:v>42635.072916666664</c:v>
                </c:pt>
                <c:pt idx="5384">
                  <c:v>42635.083333333336</c:v>
                </c:pt>
                <c:pt idx="5385">
                  <c:v>42635.09375</c:v>
                </c:pt>
                <c:pt idx="5386">
                  <c:v>42635.104166666664</c:v>
                </c:pt>
                <c:pt idx="5387">
                  <c:v>42635.114583333336</c:v>
                </c:pt>
                <c:pt idx="5388">
                  <c:v>42635.125</c:v>
                </c:pt>
                <c:pt idx="5389">
                  <c:v>42635.135416666664</c:v>
                </c:pt>
                <c:pt idx="5390">
                  <c:v>42635.145833333336</c:v>
                </c:pt>
                <c:pt idx="5391">
                  <c:v>42635.15625</c:v>
                </c:pt>
                <c:pt idx="5392">
                  <c:v>42635.166666666664</c:v>
                </c:pt>
                <c:pt idx="5393">
                  <c:v>42635.177083333336</c:v>
                </c:pt>
                <c:pt idx="5394">
                  <c:v>42635.1875</c:v>
                </c:pt>
                <c:pt idx="5395">
                  <c:v>42635.197916666664</c:v>
                </c:pt>
                <c:pt idx="5396">
                  <c:v>42635.208333333336</c:v>
                </c:pt>
                <c:pt idx="5397">
                  <c:v>42635.21875</c:v>
                </c:pt>
                <c:pt idx="5398">
                  <c:v>42635.229166666664</c:v>
                </c:pt>
                <c:pt idx="5399">
                  <c:v>42635.239583333336</c:v>
                </c:pt>
                <c:pt idx="5400">
                  <c:v>42635.25</c:v>
                </c:pt>
                <c:pt idx="5401">
                  <c:v>42635.260416666664</c:v>
                </c:pt>
                <c:pt idx="5402">
                  <c:v>42635.270833333336</c:v>
                </c:pt>
                <c:pt idx="5403">
                  <c:v>42635.28125</c:v>
                </c:pt>
                <c:pt idx="5404">
                  <c:v>42635.291666666664</c:v>
                </c:pt>
                <c:pt idx="5405">
                  <c:v>42635.302083333336</c:v>
                </c:pt>
                <c:pt idx="5406">
                  <c:v>42635.3125</c:v>
                </c:pt>
                <c:pt idx="5407">
                  <c:v>42635.322916666664</c:v>
                </c:pt>
                <c:pt idx="5408">
                  <c:v>42635.333333333336</c:v>
                </c:pt>
                <c:pt idx="5409">
                  <c:v>42635.34375</c:v>
                </c:pt>
                <c:pt idx="5410">
                  <c:v>42635.354166666664</c:v>
                </c:pt>
                <c:pt idx="5411">
                  <c:v>42635.364583333336</c:v>
                </c:pt>
                <c:pt idx="5412">
                  <c:v>42635.375</c:v>
                </c:pt>
                <c:pt idx="5413">
                  <c:v>42635.385416666664</c:v>
                </c:pt>
                <c:pt idx="5414">
                  <c:v>42635.395833333336</c:v>
                </c:pt>
                <c:pt idx="5415">
                  <c:v>42635.40625</c:v>
                </c:pt>
                <c:pt idx="5416">
                  <c:v>42635.416666666664</c:v>
                </c:pt>
                <c:pt idx="5417">
                  <c:v>42635.427083333336</c:v>
                </c:pt>
                <c:pt idx="5418">
                  <c:v>42635.4375</c:v>
                </c:pt>
                <c:pt idx="5419">
                  <c:v>42635.447916666664</c:v>
                </c:pt>
                <c:pt idx="5420">
                  <c:v>42635.458333333336</c:v>
                </c:pt>
                <c:pt idx="5421">
                  <c:v>42635.46875</c:v>
                </c:pt>
                <c:pt idx="5422">
                  <c:v>42635.479166666664</c:v>
                </c:pt>
                <c:pt idx="5423">
                  <c:v>42635.489583333336</c:v>
                </c:pt>
                <c:pt idx="5424">
                  <c:v>42635.5</c:v>
                </c:pt>
                <c:pt idx="5425">
                  <c:v>42635.510416666664</c:v>
                </c:pt>
                <c:pt idx="5426">
                  <c:v>42635.520833333336</c:v>
                </c:pt>
                <c:pt idx="5427">
                  <c:v>42635.53125</c:v>
                </c:pt>
                <c:pt idx="5428">
                  <c:v>42635.541666666664</c:v>
                </c:pt>
                <c:pt idx="5429">
                  <c:v>42635.552083333336</c:v>
                </c:pt>
                <c:pt idx="5430">
                  <c:v>42635.5625</c:v>
                </c:pt>
                <c:pt idx="5431">
                  <c:v>42635.572916666664</c:v>
                </c:pt>
                <c:pt idx="5432">
                  <c:v>42635.583333333336</c:v>
                </c:pt>
                <c:pt idx="5433">
                  <c:v>42635.59375</c:v>
                </c:pt>
                <c:pt idx="5434">
                  <c:v>42635.604166666664</c:v>
                </c:pt>
                <c:pt idx="5435">
                  <c:v>42635.614583333336</c:v>
                </c:pt>
                <c:pt idx="5436">
                  <c:v>42635.625</c:v>
                </c:pt>
                <c:pt idx="5437">
                  <c:v>42635.635416666664</c:v>
                </c:pt>
                <c:pt idx="5438">
                  <c:v>42635.645833333336</c:v>
                </c:pt>
                <c:pt idx="5439">
                  <c:v>42635.65625</c:v>
                </c:pt>
                <c:pt idx="5440">
                  <c:v>42635.666666666664</c:v>
                </c:pt>
                <c:pt idx="5441">
                  <c:v>42635.677083333336</c:v>
                </c:pt>
                <c:pt idx="5442">
                  <c:v>42635.6875</c:v>
                </c:pt>
                <c:pt idx="5443">
                  <c:v>42635.697916666664</c:v>
                </c:pt>
                <c:pt idx="5444">
                  <c:v>42635.708333333336</c:v>
                </c:pt>
                <c:pt idx="5445">
                  <c:v>42635.71875</c:v>
                </c:pt>
                <c:pt idx="5446">
                  <c:v>42635.729166666664</c:v>
                </c:pt>
                <c:pt idx="5447">
                  <c:v>42635.739583333336</c:v>
                </c:pt>
                <c:pt idx="5448">
                  <c:v>42635.75</c:v>
                </c:pt>
                <c:pt idx="5449">
                  <c:v>42635.760416666664</c:v>
                </c:pt>
                <c:pt idx="5450">
                  <c:v>42635.770833333336</c:v>
                </c:pt>
                <c:pt idx="5451">
                  <c:v>42635.78125</c:v>
                </c:pt>
                <c:pt idx="5452">
                  <c:v>42635.791666666664</c:v>
                </c:pt>
                <c:pt idx="5453">
                  <c:v>42635.802083333336</c:v>
                </c:pt>
                <c:pt idx="5454">
                  <c:v>42635.8125</c:v>
                </c:pt>
                <c:pt idx="5455">
                  <c:v>42635.822916666664</c:v>
                </c:pt>
                <c:pt idx="5456">
                  <c:v>42635.833333333336</c:v>
                </c:pt>
                <c:pt idx="5457">
                  <c:v>42635.84375</c:v>
                </c:pt>
                <c:pt idx="5458">
                  <c:v>42635.854166666664</c:v>
                </c:pt>
                <c:pt idx="5459">
                  <c:v>42635.864583333336</c:v>
                </c:pt>
                <c:pt idx="5460">
                  <c:v>42635.875</c:v>
                </c:pt>
                <c:pt idx="5461">
                  <c:v>42635.885416666664</c:v>
                </c:pt>
                <c:pt idx="5462">
                  <c:v>42635.895833333336</c:v>
                </c:pt>
                <c:pt idx="5463">
                  <c:v>42635.90625</c:v>
                </c:pt>
                <c:pt idx="5464">
                  <c:v>42635.916666666664</c:v>
                </c:pt>
                <c:pt idx="5465">
                  <c:v>42635.927083333336</c:v>
                </c:pt>
                <c:pt idx="5466">
                  <c:v>42635.9375</c:v>
                </c:pt>
                <c:pt idx="5467">
                  <c:v>42635.947916666664</c:v>
                </c:pt>
                <c:pt idx="5468">
                  <c:v>42635.958333333336</c:v>
                </c:pt>
                <c:pt idx="5469">
                  <c:v>42635.96875</c:v>
                </c:pt>
                <c:pt idx="5470">
                  <c:v>42635.979166666664</c:v>
                </c:pt>
                <c:pt idx="5471">
                  <c:v>42635.989583333336</c:v>
                </c:pt>
                <c:pt idx="5472">
                  <c:v>42636</c:v>
                </c:pt>
                <c:pt idx="5473">
                  <c:v>42636.010416666664</c:v>
                </c:pt>
                <c:pt idx="5474">
                  <c:v>42636.020833333336</c:v>
                </c:pt>
                <c:pt idx="5475">
                  <c:v>42636.03125</c:v>
                </c:pt>
                <c:pt idx="5476">
                  <c:v>42636.041666666664</c:v>
                </c:pt>
                <c:pt idx="5477">
                  <c:v>42636.052083333336</c:v>
                </c:pt>
                <c:pt idx="5478">
                  <c:v>42636.0625</c:v>
                </c:pt>
                <c:pt idx="5479">
                  <c:v>42636.072916666664</c:v>
                </c:pt>
                <c:pt idx="5480">
                  <c:v>42636.083333333336</c:v>
                </c:pt>
                <c:pt idx="5481">
                  <c:v>42636.09375</c:v>
                </c:pt>
                <c:pt idx="5482">
                  <c:v>42636.104166666664</c:v>
                </c:pt>
                <c:pt idx="5483">
                  <c:v>42636.114583333336</c:v>
                </c:pt>
                <c:pt idx="5484">
                  <c:v>42636.125</c:v>
                </c:pt>
                <c:pt idx="5485">
                  <c:v>42636.135416666664</c:v>
                </c:pt>
                <c:pt idx="5486">
                  <c:v>42636.145833333336</c:v>
                </c:pt>
                <c:pt idx="5487">
                  <c:v>42636.15625</c:v>
                </c:pt>
                <c:pt idx="5488">
                  <c:v>42636.166666666664</c:v>
                </c:pt>
                <c:pt idx="5489">
                  <c:v>42636.177083333336</c:v>
                </c:pt>
                <c:pt idx="5490">
                  <c:v>42636.1875</c:v>
                </c:pt>
                <c:pt idx="5491">
                  <c:v>42636.197916666664</c:v>
                </c:pt>
                <c:pt idx="5492">
                  <c:v>42636.208333333336</c:v>
                </c:pt>
                <c:pt idx="5493">
                  <c:v>42636.21875</c:v>
                </c:pt>
                <c:pt idx="5494">
                  <c:v>42636.229166666664</c:v>
                </c:pt>
                <c:pt idx="5495">
                  <c:v>42636.239583333336</c:v>
                </c:pt>
                <c:pt idx="5496">
                  <c:v>42636.25</c:v>
                </c:pt>
                <c:pt idx="5497">
                  <c:v>42636.260416666664</c:v>
                </c:pt>
                <c:pt idx="5498">
                  <c:v>42636.270833333336</c:v>
                </c:pt>
                <c:pt idx="5499">
                  <c:v>42636.28125</c:v>
                </c:pt>
                <c:pt idx="5500">
                  <c:v>42636.291666666664</c:v>
                </c:pt>
                <c:pt idx="5501">
                  <c:v>42636.302083333336</c:v>
                </c:pt>
                <c:pt idx="5502">
                  <c:v>42636.3125</c:v>
                </c:pt>
                <c:pt idx="5503">
                  <c:v>42636.322916666664</c:v>
                </c:pt>
                <c:pt idx="5504">
                  <c:v>42636.333333333336</c:v>
                </c:pt>
                <c:pt idx="5505">
                  <c:v>42636.34375</c:v>
                </c:pt>
                <c:pt idx="5506">
                  <c:v>42636.354166666664</c:v>
                </c:pt>
                <c:pt idx="5507">
                  <c:v>42636.364583333336</c:v>
                </c:pt>
                <c:pt idx="5508">
                  <c:v>42636.375</c:v>
                </c:pt>
                <c:pt idx="5509">
                  <c:v>42636.385416666664</c:v>
                </c:pt>
                <c:pt idx="5510">
                  <c:v>42636.395833333336</c:v>
                </c:pt>
                <c:pt idx="5511">
                  <c:v>42636.40625</c:v>
                </c:pt>
                <c:pt idx="5512">
                  <c:v>42636.416666666664</c:v>
                </c:pt>
                <c:pt idx="5513">
                  <c:v>42636.427083333336</c:v>
                </c:pt>
                <c:pt idx="5514">
                  <c:v>42636.4375</c:v>
                </c:pt>
                <c:pt idx="5515">
                  <c:v>42636.447916666664</c:v>
                </c:pt>
                <c:pt idx="5516">
                  <c:v>42636.458333333336</c:v>
                </c:pt>
                <c:pt idx="5517">
                  <c:v>42636.46875</c:v>
                </c:pt>
                <c:pt idx="5518">
                  <c:v>42636.479166666664</c:v>
                </c:pt>
                <c:pt idx="5519">
                  <c:v>42636.489583333336</c:v>
                </c:pt>
                <c:pt idx="5520">
                  <c:v>42636.5</c:v>
                </c:pt>
                <c:pt idx="5521">
                  <c:v>42636.510416666664</c:v>
                </c:pt>
                <c:pt idx="5522">
                  <c:v>42636.520833333336</c:v>
                </c:pt>
                <c:pt idx="5523">
                  <c:v>42636.53125</c:v>
                </c:pt>
                <c:pt idx="5524">
                  <c:v>42636.541666666664</c:v>
                </c:pt>
                <c:pt idx="5525">
                  <c:v>42636.552083333336</c:v>
                </c:pt>
                <c:pt idx="5526">
                  <c:v>42636.5625</c:v>
                </c:pt>
                <c:pt idx="5527">
                  <c:v>42636.572916666664</c:v>
                </c:pt>
                <c:pt idx="5528">
                  <c:v>42636.583333333336</c:v>
                </c:pt>
                <c:pt idx="5529">
                  <c:v>42636.59375</c:v>
                </c:pt>
                <c:pt idx="5530">
                  <c:v>42636.604166666664</c:v>
                </c:pt>
                <c:pt idx="5531">
                  <c:v>42636.614583333336</c:v>
                </c:pt>
                <c:pt idx="5532">
                  <c:v>42636.625</c:v>
                </c:pt>
                <c:pt idx="5533">
                  <c:v>42636.635416666664</c:v>
                </c:pt>
                <c:pt idx="5534">
                  <c:v>42636.645833333336</c:v>
                </c:pt>
                <c:pt idx="5535">
                  <c:v>42636.65625</c:v>
                </c:pt>
                <c:pt idx="5536">
                  <c:v>42636.666666666664</c:v>
                </c:pt>
                <c:pt idx="5537">
                  <c:v>42636.677083333336</c:v>
                </c:pt>
                <c:pt idx="5538">
                  <c:v>42636.6875</c:v>
                </c:pt>
                <c:pt idx="5539">
                  <c:v>42636.697916666664</c:v>
                </c:pt>
                <c:pt idx="5540">
                  <c:v>42636.708333333336</c:v>
                </c:pt>
                <c:pt idx="5541">
                  <c:v>42636.71875</c:v>
                </c:pt>
                <c:pt idx="5542">
                  <c:v>42636.729166666664</c:v>
                </c:pt>
                <c:pt idx="5543">
                  <c:v>42636.739583333336</c:v>
                </c:pt>
                <c:pt idx="5544">
                  <c:v>42636.75</c:v>
                </c:pt>
                <c:pt idx="5545">
                  <c:v>42636.760416666664</c:v>
                </c:pt>
                <c:pt idx="5546">
                  <c:v>42636.770833333336</c:v>
                </c:pt>
                <c:pt idx="5547">
                  <c:v>42636.78125</c:v>
                </c:pt>
                <c:pt idx="5548">
                  <c:v>42636.791666666664</c:v>
                </c:pt>
                <c:pt idx="5549">
                  <c:v>42636.802083333336</c:v>
                </c:pt>
                <c:pt idx="5550">
                  <c:v>42636.8125</c:v>
                </c:pt>
                <c:pt idx="5551">
                  <c:v>42636.822916666664</c:v>
                </c:pt>
                <c:pt idx="5552">
                  <c:v>42636.833333333336</c:v>
                </c:pt>
                <c:pt idx="5553">
                  <c:v>42636.84375</c:v>
                </c:pt>
                <c:pt idx="5554">
                  <c:v>42636.854166666664</c:v>
                </c:pt>
                <c:pt idx="5555">
                  <c:v>42636.864583333336</c:v>
                </c:pt>
                <c:pt idx="5556">
                  <c:v>42636.875</c:v>
                </c:pt>
                <c:pt idx="5557">
                  <c:v>42636.885416666664</c:v>
                </c:pt>
                <c:pt idx="5558">
                  <c:v>42636.895833333336</c:v>
                </c:pt>
                <c:pt idx="5559">
                  <c:v>42636.90625</c:v>
                </c:pt>
                <c:pt idx="5560">
                  <c:v>42636.916666666664</c:v>
                </c:pt>
                <c:pt idx="5561">
                  <c:v>42636.927083333336</c:v>
                </c:pt>
                <c:pt idx="5562">
                  <c:v>42636.9375</c:v>
                </c:pt>
                <c:pt idx="5563">
                  <c:v>42636.947916666664</c:v>
                </c:pt>
                <c:pt idx="5564">
                  <c:v>42636.958333333336</c:v>
                </c:pt>
                <c:pt idx="5565">
                  <c:v>42636.96875</c:v>
                </c:pt>
                <c:pt idx="5566">
                  <c:v>42636.979166666664</c:v>
                </c:pt>
                <c:pt idx="5567">
                  <c:v>42636.989583333336</c:v>
                </c:pt>
                <c:pt idx="5568">
                  <c:v>42637</c:v>
                </c:pt>
                <c:pt idx="5569">
                  <c:v>42637.010416666664</c:v>
                </c:pt>
                <c:pt idx="5570">
                  <c:v>42637.020833333336</c:v>
                </c:pt>
                <c:pt idx="5571">
                  <c:v>42637.03125</c:v>
                </c:pt>
                <c:pt idx="5572">
                  <c:v>42637.041666666664</c:v>
                </c:pt>
                <c:pt idx="5573">
                  <c:v>42637.052083333336</c:v>
                </c:pt>
                <c:pt idx="5574">
                  <c:v>42637.0625</c:v>
                </c:pt>
                <c:pt idx="5575">
                  <c:v>42637.072916666664</c:v>
                </c:pt>
                <c:pt idx="5576">
                  <c:v>42637.083333333336</c:v>
                </c:pt>
                <c:pt idx="5577">
                  <c:v>42637.09375</c:v>
                </c:pt>
                <c:pt idx="5578">
                  <c:v>42637.104166666664</c:v>
                </c:pt>
                <c:pt idx="5579">
                  <c:v>42637.114583333336</c:v>
                </c:pt>
                <c:pt idx="5580">
                  <c:v>42637.125</c:v>
                </c:pt>
                <c:pt idx="5581">
                  <c:v>42637.135416666664</c:v>
                </c:pt>
                <c:pt idx="5582">
                  <c:v>42637.145833333336</c:v>
                </c:pt>
                <c:pt idx="5583">
                  <c:v>42637.15625</c:v>
                </c:pt>
                <c:pt idx="5584">
                  <c:v>42637.166666666664</c:v>
                </c:pt>
                <c:pt idx="5585">
                  <c:v>42637.177083333336</c:v>
                </c:pt>
                <c:pt idx="5586">
                  <c:v>42637.1875</c:v>
                </c:pt>
                <c:pt idx="5587">
                  <c:v>42637.197916666664</c:v>
                </c:pt>
                <c:pt idx="5588">
                  <c:v>42637.208333333336</c:v>
                </c:pt>
                <c:pt idx="5589">
                  <c:v>42637.21875</c:v>
                </c:pt>
                <c:pt idx="5590">
                  <c:v>42637.229166666664</c:v>
                </c:pt>
                <c:pt idx="5591">
                  <c:v>42637.239583333336</c:v>
                </c:pt>
                <c:pt idx="5592">
                  <c:v>42637.25</c:v>
                </c:pt>
                <c:pt idx="5593">
                  <c:v>42637.260416666664</c:v>
                </c:pt>
                <c:pt idx="5594">
                  <c:v>42637.270833333336</c:v>
                </c:pt>
                <c:pt idx="5595">
                  <c:v>42637.28125</c:v>
                </c:pt>
                <c:pt idx="5596">
                  <c:v>42637.291666666664</c:v>
                </c:pt>
                <c:pt idx="5597">
                  <c:v>42637.302083333336</c:v>
                </c:pt>
                <c:pt idx="5598">
                  <c:v>42637.3125</c:v>
                </c:pt>
                <c:pt idx="5599">
                  <c:v>42637.322916666664</c:v>
                </c:pt>
                <c:pt idx="5600">
                  <c:v>42637.333333333336</c:v>
                </c:pt>
                <c:pt idx="5601">
                  <c:v>42637.34375</c:v>
                </c:pt>
                <c:pt idx="5602">
                  <c:v>42637.354166666664</c:v>
                </c:pt>
                <c:pt idx="5603">
                  <c:v>42637.364583333336</c:v>
                </c:pt>
                <c:pt idx="5604">
                  <c:v>42637.375</c:v>
                </c:pt>
                <c:pt idx="5605">
                  <c:v>42637.385416666664</c:v>
                </c:pt>
                <c:pt idx="5606">
                  <c:v>42637.395833333336</c:v>
                </c:pt>
                <c:pt idx="5607">
                  <c:v>42637.40625</c:v>
                </c:pt>
                <c:pt idx="5608">
                  <c:v>42637.416666666664</c:v>
                </c:pt>
                <c:pt idx="5609">
                  <c:v>42637.427083333336</c:v>
                </c:pt>
                <c:pt idx="5610">
                  <c:v>42637.4375</c:v>
                </c:pt>
                <c:pt idx="5611">
                  <c:v>42637.447916666664</c:v>
                </c:pt>
                <c:pt idx="5612">
                  <c:v>42637.458333333336</c:v>
                </c:pt>
                <c:pt idx="5613">
                  <c:v>42637.46875</c:v>
                </c:pt>
                <c:pt idx="5614">
                  <c:v>42637.479166666664</c:v>
                </c:pt>
                <c:pt idx="5615">
                  <c:v>42637.489583333336</c:v>
                </c:pt>
                <c:pt idx="5616">
                  <c:v>42637.5</c:v>
                </c:pt>
                <c:pt idx="5617">
                  <c:v>42637.510416666664</c:v>
                </c:pt>
                <c:pt idx="5618">
                  <c:v>42637.520833333336</c:v>
                </c:pt>
                <c:pt idx="5619">
                  <c:v>42637.53125</c:v>
                </c:pt>
                <c:pt idx="5620">
                  <c:v>42637.541666666664</c:v>
                </c:pt>
                <c:pt idx="5621">
                  <c:v>42637.552083333336</c:v>
                </c:pt>
                <c:pt idx="5622">
                  <c:v>42637.5625</c:v>
                </c:pt>
                <c:pt idx="5623">
                  <c:v>42637.572916666664</c:v>
                </c:pt>
                <c:pt idx="5624">
                  <c:v>42637.583333333336</c:v>
                </c:pt>
                <c:pt idx="5625">
                  <c:v>42637.59375</c:v>
                </c:pt>
                <c:pt idx="5626">
                  <c:v>42637.604166666664</c:v>
                </c:pt>
                <c:pt idx="5627">
                  <c:v>42637.614583333336</c:v>
                </c:pt>
                <c:pt idx="5628">
                  <c:v>42637.625</c:v>
                </c:pt>
                <c:pt idx="5629">
                  <c:v>42637.635416666664</c:v>
                </c:pt>
                <c:pt idx="5630">
                  <c:v>42637.645833333336</c:v>
                </c:pt>
                <c:pt idx="5631">
                  <c:v>42637.65625</c:v>
                </c:pt>
                <c:pt idx="5632">
                  <c:v>42637.666666666664</c:v>
                </c:pt>
                <c:pt idx="5633">
                  <c:v>42637.677083333336</c:v>
                </c:pt>
                <c:pt idx="5634">
                  <c:v>42637.6875</c:v>
                </c:pt>
                <c:pt idx="5635">
                  <c:v>42637.697916666664</c:v>
                </c:pt>
                <c:pt idx="5636">
                  <c:v>42637.708333333336</c:v>
                </c:pt>
                <c:pt idx="5637">
                  <c:v>42637.71875</c:v>
                </c:pt>
                <c:pt idx="5638">
                  <c:v>42637.729166666664</c:v>
                </c:pt>
                <c:pt idx="5639">
                  <c:v>42637.739583333336</c:v>
                </c:pt>
                <c:pt idx="5640">
                  <c:v>42637.75</c:v>
                </c:pt>
                <c:pt idx="5641">
                  <c:v>42637.760416666664</c:v>
                </c:pt>
                <c:pt idx="5642">
                  <c:v>42637.770833333336</c:v>
                </c:pt>
                <c:pt idx="5643">
                  <c:v>42637.78125</c:v>
                </c:pt>
                <c:pt idx="5644">
                  <c:v>42637.791666666664</c:v>
                </c:pt>
                <c:pt idx="5645">
                  <c:v>42637.802083333336</c:v>
                </c:pt>
                <c:pt idx="5646">
                  <c:v>42637.8125</c:v>
                </c:pt>
                <c:pt idx="5647">
                  <c:v>42637.822916666664</c:v>
                </c:pt>
                <c:pt idx="5648">
                  <c:v>42637.833333333336</c:v>
                </c:pt>
                <c:pt idx="5649">
                  <c:v>42637.84375</c:v>
                </c:pt>
                <c:pt idx="5650">
                  <c:v>42637.854166666664</c:v>
                </c:pt>
                <c:pt idx="5651">
                  <c:v>42637.864583333336</c:v>
                </c:pt>
                <c:pt idx="5652">
                  <c:v>42637.875</c:v>
                </c:pt>
                <c:pt idx="5653">
                  <c:v>42637.885416666664</c:v>
                </c:pt>
                <c:pt idx="5654">
                  <c:v>42637.895833333336</c:v>
                </c:pt>
                <c:pt idx="5655">
                  <c:v>42637.90625</c:v>
                </c:pt>
                <c:pt idx="5656">
                  <c:v>42637.916666666664</c:v>
                </c:pt>
                <c:pt idx="5657">
                  <c:v>42637.927083333336</c:v>
                </c:pt>
                <c:pt idx="5658">
                  <c:v>42637.9375</c:v>
                </c:pt>
                <c:pt idx="5659">
                  <c:v>42637.947916666664</c:v>
                </c:pt>
                <c:pt idx="5660">
                  <c:v>42637.958333333336</c:v>
                </c:pt>
                <c:pt idx="5661">
                  <c:v>42637.96875</c:v>
                </c:pt>
                <c:pt idx="5662">
                  <c:v>42637.979166666664</c:v>
                </c:pt>
                <c:pt idx="5663">
                  <c:v>42637.989583333336</c:v>
                </c:pt>
                <c:pt idx="5664">
                  <c:v>42638</c:v>
                </c:pt>
                <c:pt idx="5665">
                  <c:v>42638.010416666664</c:v>
                </c:pt>
                <c:pt idx="5666">
                  <c:v>42638.020833333336</c:v>
                </c:pt>
                <c:pt idx="5667">
                  <c:v>42638.03125</c:v>
                </c:pt>
                <c:pt idx="5668">
                  <c:v>42638.041666666664</c:v>
                </c:pt>
                <c:pt idx="5669">
                  <c:v>42638.052083333336</c:v>
                </c:pt>
                <c:pt idx="5670">
                  <c:v>42638.0625</c:v>
                </c:pt>
                <c:pt idx="5671">
                  <c:v>42638.072916666664</c:v>
                </c:pt>
                <c:pt idx="5672">
                  <c:v>42638.083333333336</c:v>
                </c:pt>
                <c:pt idx="5673">
                  <c:v>42638.09375</c:v>
                </c:pt>
                <c:pt idx="5674">
                  <c:v>42638.104166666664</c:v>
                </c:pt>
                <c:pt idx="5675">
                  <c:v>42638.114583333336</c:v>
                </c:pt>
                <c:pt idx="5676">
                  <c:v>42638.125</c:v>
                </c:pt>
                <c:pt idx="5677">
                  <c:v>42638.135416666664</c:v>
                </c:pt>
                <c:pt idx="5678">
                  <c:v>42638.145833333336</c:v>
                </c:pt>
                <c:pt idx="5679">
                  <c:v>42638.15625</c:v>
                </c:pt>
                <c:pt idx="5680">
                  <c:v>42638.166666666664</c:v>
                </c:pt>
                <c:pt idx="5681">
                  <c:v>42638.177083333336</c:v>
                </c:pt>
                <c:pt idx="5682">
                  <c:v>42638.1875</c:v>
                </c:pt>
                <c:pt idx="5683">
                  <c:v>42638.197916666664</c:v>
                </c:pt>
                <c:pt idx="5684">
                  <c:v>42638.208333333336</c:v>
                </c:pt>
                <c:pt idx="5685">
                  <c:v>42638.21875</c:v>
                </c:pt>
                <c:pt idx="5686">
                  <c:v>42638.229166666664</c:v>
                </c:pt>
                <c:pt idx="5687">
                  <c:v>42638.239583333336</c:v>
                </c:pt>
                <c:pt idx="5688">
                  <c:v>42638.25</c:v>
                </c:pt>
                <c:pt idx="5689">
                  <c:v>42638.260416666664</c:v>
                </c:pt>
                <c:pt idx="5690">
                  <c:v>42638.270833333336</c:v>
                </c:pt>
                <c:pt idx="5691">
                  <c:v>42638.28125</c:v>
                </c:pt>
                <c:pt idx="5692">
                  <c:v>42638.291666666664</c:v>
                </c:pt>
                <c:pt idx="5693">
                  <c:v>42638.302083333336</c:v>
                </c:pt>
                <c:pt idx="5694">
                  <c:v>42638.3125</c:v>
                </c:pt>
                <c:pt idx="5695">
                  <c:v>42638.322916666664</c:v>
                </c:pt>
                <c:pt idx="5696">
                  <c:v>42638.333333333336</c:v>
                </c:pt>
                <c:pt idx="5697">
                  <c:v>42638.34375</c:v>
                </c:pt>
                <c:pt idx="5698">
                  <c:v>42638.354166666664</c:v>
                </c:pt>
                <c:pt idx="5699">
                  <c:v>42638.364583333336</c:v>
                </c:pt>
                <c:pt idx="5700">
                  <c:v>42638.375</c:v>
                </c:pt>
                <c:pt idx="5701">
                  <c:v>42638.385416666664</c:v>
                </c:pt>
                <c:pt idx="5702">
                  <c:v>42638.395833333336</c:v>
                </c:pt>
                <c:pt idx="5703">
                  <c:v>42638.40625</c:v>
                </c:pt>
                <c:pt idx="5704">
                  <c:v>42638.416666666664</c:v>
                </c:pt>
                <c:pt idx="5705">
                  <c:v>42638.427083333336</c:v>
                </c:pt>
                <c:pt idx="5706">
                  <c:v>42638.4375</c:v>
                </c:pt>
                <c:pt idx="5707">
                  <c:v>42638.447916666664</c:v>
                </c:pt>
                <c:pt idx="5708">
                  <c:v>42638.458333333336</c:v>
                </c:pt>
                <c:pt idx="5709">
                  <c:v>42638.46875</c:v>
                </c:pt>
                <c:pt idx="5710">
                  <c:v>42638.479166666664</c:v>
                </c:pt>
                <c:pt idx="5711">
                  <c:v>42638.489583333336</c:v>
                </c:pt>
                <c:pt idx="5712">
                  <c:v>42638.5</c:v>
                </c:pt>
                <c:pt idx="5713">
                  <c:v>42638.510416666664</c:v>
                </c:pt>
                <c:pt idx="5714">
                  <c:v>42638.520833333336</c:v>
                </c:pt>
                <c:pt idx="5715">
                  <c:v>42638.53125</c:v>
                </c:pt>
                <c:pt idx="5716">
                  <c:v>42638.541666666664</c:v>
                </c:pt>
                <c:pt idx="5717">
                  <c:v>42638.552083333336</c:v>
                </c:pt>
                <c:pt idx="5718">
                  <c:v>42638.5625</c:v>
                </c:pt>
                <c:pt idx="5719">
                  <c:v>42638.572916666664</c:v>
                </c:pt>
                <c:pt idx="5720">
                  <c:v>42638.583333333336</c:v>
                </c:pt>
                <c:pt idx="5721">
                  <c:v>42638.59375</c:v>
                </c:pt>
                <c:pt idx="5722">
                  <c:v>42638.604166666664</c:v>
                </c:pt>
                <c:pt idx="5723">
                  <c:v>42638.614583333336</c:v>
                </c:pt>
                <c:pt idx="5724">
                  <c:v>42638.625</c:v>
                </c:pt>
                <c:pt idx="5725">
                  <c:v>42638.635416666664</c:v>
                </c:pt>
                <c:pt idx="5726">
                  <c:v>42638.645833333336</c:v>
                </c:pt>
                <c:pt idx="5727">
                  <c:v>42638.65625</c:v>
                </c:pt>
                <c:pt idx="5728">
                  <c:v>42638.666666666664</c:v>
                </c:pt>
                <c:pt idx="5729">
                  <c:v>42638.677083333336</c:v>
                </c:pt>
                <c:pt idx="5730">
                  <c:v>42638.6875</c:v>
                </c:pt>
                <c:pt idx="5731">
                  <c:v>42638.697916666664</c:v>
                </c:pt>
                <c:pt idx="5732">
                  <c:v>42638.708333333336</c:v>
                </c:pt>
                <c:pt idx="5733">
                  <c:v>42638.71875</c:v>
                </c:pt>
                <c:pt idx="5734">
                  <c:v>42638.729166666664</c:v>
                </c:pt>
                <c:pt idx="5735">
                  <c:v>42638.739583333336</c:v>
                </c:pt>
                <c:pt idx="5736">
                  <c:v>42638.75</c:v>
                </c:pt>
                <c:pt idx="5737">
                  <c:v>42638.760416666664</c:v>
                </c:pt>
                <c:pt idx="5738">
                  <c:v>42638.770833333336</c:v>
                </c:pt>
                <c:pt idx="5739">
                  <c:v>42638.78125</c:v>
                </c:pt>
                <c:pt idx="5740">
                  <c:v>42638.791666666664</c:v>
                </c:pt>
                <c:pt idx="5741">
                  <c:v>42638.802083333336</c:v>
                </c:pt>
                <c:pt idx="5742">
                  <c:v>42638.8125</c:v>
                </c:pt>
                <c:pt idx="5743">
                  <c:v>42638.822916666664</c:v>
                </c:pt>
                <c:pt idx="5744">
                  <c:v>42638.833333333336</c:v>
                </c:pt>
                <c:pt idx="5745">
                  <c:v>42638.84375</c:v>
                </c:pt>
                <c:pt idx="5746">
                  <c:v>42638.854166666664</c:v>
                </c:pt>
                <c:pt idx="5747">
                  <c:v>42638.864583333336</c:v>
                </c:pt>
                <c:pt idx="5748">
                  <c:v>42638.875</c:v>
                </c:pt>
                <c:pt idx="5749">
                  <c:v>42638.885416666664</c:v>
                </c:pt>
                <c:pt idx="5750">
                  <c:v>42638.895833333336</c:v>
                </c:pt>
                <c:pt idx="5751">
                  <c:v>42638.90625</c:v>
                </c:pt>
                <c:pt idx="5752">
                  <c:v>42638.916666666664</c:v>
                </c:pt>
                <c:pt idx="5753">
                  <c:v>42638.927083333336</c:v>
                </c:pt>
                <c:pt idx="5754">
                  <c:v>42638.9375</c:v>
                </c:pt>
                <c:pt idx="5755">
                  <c:v>42638.947916666664</c:v>
                </c:pt>
                <c:pt idx="5756">
                  <c:v>42638.958333333336</c:v>
                </c:pt>
                <c:pt idx="5757">
                  <c:v>42638.96875</c:v>
                </c:pt>
                <c:pt idx="5758">
                  <c:v>42638.979166666664</c:v>
                </c:pt>
                <c:pt idx="5759">
                  <c:v>42638.989583333336</c:v>
                </c:pt>
                <c:pt idx="5760">
                  <c:v>42639</c:v>
                </c:pt>
                <c:pt idx="5761">
                  <c:v>42639.010416666664</c:v>
                </c:pt>
                <c:pt idx="5762">
                  <c:v>42639.020833333336</c:v>
                </c:pt>
                <c:pt idx="5763">
                  <c:v>42639.03125</c:v>
                </c:pt>
                <c:pt idx="5764">
                  <c:v>42639.041666666664</c:v>
                </c:pt>
                <c:pt idx="5765">
                  <c:v>42639.052083333336</c:v>
                </c:pt>
                <c:pt idx="5766">
                  <c:v>42639.0625</c:v>
                </c:pt>
                <c:pt idx="5767">
                  <c:v>42639.072916666664</c:v>
                </c:pt>
                <c:pt idx="5768">
                  <c:v>42639.083333333336</c:v>
                </c:pt>
                <c:pt idx="5769">
                  <c:v>42639.09375</c:v>
                </c:pt>
                <c:pt idx="5770">
                  <c:v>42639.104166666664</c:v>
                </c:pt>
                <c:pt idx="5771">
                  <c:v>42639.114583333336</c:v>
                </c:pt>
                <c:pt idx="5772">
                  <c:v>42639.125</c:v>
                </c:pt>
                <c:pt idx="5773">
                  <c:v>42639.135416666664</c:v>
                </c:pt>
                <c:pt idx="5774">
                  <c:v>42639.145833333336</c:v>
                </c:pt>
                <c:pt idx="5775">
                  <c:v>42639.15625</c:v>
                </c:pt>
                <c:pt idx="5776">
                  <c:v>42639.166666666664</c:v>
                </c:pt>
                <c:pt idx="5777">
                  <c:v>42639.177083333336</c:v>
                </c:pt>
                <c:pt idx="5778">
                  <c:v>42639.1875</c:v>
                </c:pt>
                <c:pt idx="5779">
                  <c:v>42639.197916666664</c:v>
                </c:pt>
                <c:pt idx="5780">
                  <c:v>42639.208333333336</c:v>
                </c:pt>
                <c:pt idx="5781">
                  <c:v>42639.21875</c:v>
                </c:pt>
                <c:pt idx="5782">
                  <c:v>42639.229166666664</c:v>
                </c:pt>
                <c:pt idx="5783">
                  <c:v>42639.239583333336</c:v>
                </c:pt>
                <c:pt idx="5784">
                  <c:v>42639.25</c:v>
                </c:pt>
                <c:pt idx="5785">
                  <c:v>42639.260416666664</c:v>
                </c:pt>
                <c:pt idx="5786">
                  <c:v>42639.270833333336</c:v>
                </c:pt>
                <c:pt idx="5787">
                  <c:v>42639.28125</c:v>
                </c:pt>
                <c:pt idx="5788">
                  <c:v>42639.291666666664</c:v>
                </c:pt>
                <c:pt idx="5789">
                  <c:v>42639.302083333336</c:v>
                </c:pt>
                <c:pt idx="5790">
                  <c:v>42639.3125</c:v>
                </c:pt>
                <c:pt idx="5791">
                  <c:v>42639.322916666664</c:v>
                </c:pt>
                <c:pt idx="5792">
                  <c:v>42639.333333333336</c:v>
                </c:pt>
                <c:pt idx="5793">
                  <c:v>42639.34375</c:v>
                </c:pt>
                <c:pt idx="5794">
                  <c:v>42639.354166666664</c:v>
                </c:pt>
                <c:pt idx="5795">
                  <c:v>42639.364583333336</c:v>
                </c:pt>
                <c:pt idx="5796">
                  <c:v>42639.375</c:v>
                </c:pt>
                <c:pt idx="5797">
                  <c:v>42639.385416666664</c:v>
                </c:pt>
                <c:pt idx="5798">
                  <c:v>42639.395833333336</c:v>
                </c:pt>
                <c:pt idx="5799">
                  <c:v>42639.40625</c:v>
                </c:pt>
                <c:pt idx="5800">
                  <c:v>42639.416666666664</c:v>
                </c:pt>
                <c:pt idx="5801">
                  <c:v>42639.427083333336</c:v>
                </c:pt>
                <c:pt idx="5802">
                  <c:v>42639.4375</c:v>
                </c:pt>
                <c:pt idx="5803">
                  <c:v>42639.447916666664</c:v>
                </c:pt>
                <c:pt idx="5804">
                  <c:v>42639.458333333336</c:v>
                </c:pt>
                <c:pt idx="5805">
                  <c:v>42639.46875</c:v>
                </c:pt>
                <c:pt idx="5806">
                  <c:v>42639.479166666664</c:v>
                </c:pt>
                <c:pt idx="5807">
                  <c:v>42639.489583333336</c:v>
                </c:pt>
                <c:pt idx="5808">
                  <c:v>42639.5</c:v>
                </c:pt>
                <c:pt idx="5809">
                  <c:v>42639.510416666664</c:v>
                </c:pt>
                <c:pt idx="5810">
                  <c:v>42639.520833333336</c:v>
                </c:pt>
                <c:pt idx="5811">
                  <c:v>42639.53125</c:v>
                </c:pt>
                <c:pt idx="5812">
                  <c:v>42639.541666666664</c:v>
                </c:pt>
                <c:pt idx="5813">
                  <c:v>42639.552083333336</c:v>
                </c:pt>
                <c:pt idx="5814">
                  <c:v>42639.5625</c:v>
                </c:pt>
                <c:pt idx="5815">
                  <c:v>42639.572916666664</c:v>
                </c:pt>
                <c:pt idx="5816">
                  <c:v>42639.583333333336</c:v>
                </c:pt>
                <c:pt idx="5817">
                  <c:v>42639.59375</c:v>
                </c:pt>
                <c:pt idx="5818">
                  <c:v>42639.604166666664</c:v>
                </c:pt>
                <c:pt idx="5819">
                  <c:v>42639.614583333336</c:v>
                </c:pt>
                <c:pt idx="5820">
                  <c:v>42639.625</c:v>
                </c:pt>
                <c:pt idx="5821">
                  <c:v>42639.635416666664</c:v>
                </c:pt>
                <c:pt idx="5822">
                  <c:v>42639.645833333336</c:v>
                </c:pt>
                <c:pt idx="5823">
                  <c:v>42639.65625</c:v>
                </c:pt>
                <c:pt idx="5824">
                  <c:v>42639.666666666664</c:v>
                </c:pt>
                <c:pt idx="5825">
                  <c:v>42639.677083333336</c:v>
                </c:pt>
                <c:pt idx="5826">
                  <c:v>42639.6875</c:v>
                </c:pt>
                <c:pt idx="5827">
                  <c:v>42639.697916666664</c:v>
                </c:pt>
                <c:pt idx="5828">
                  <c:v>42639.708333333336</c:v>
                </c:pt>
                <c:pt idx="5829">
                  <c:v>42639.71875</c:v>
                </c:pt>
                <c:pt idx="5830">
                  <c:v>42639.729166666664</c:v>
                </c:pt>
                <c:pt idx="5831">
                  <c:v>42639.739583333336</c:v>
                </c:pt>
                <c:pt idx="5832">
                  <c:v>42639.75</c:v>
                </c:pt>
                <c:pt idx="5833">
                  <c:v>42639.760416666664</c:v>
                </c:pt>
                <c:pt idx="5834">
                  <c:v>42639.770833333336</c:v>
                </c:pt>
                <c:pt idx="5835">
                  <c:v>42639.78125</c:v>
                </c:pt>
                <c:pt idx="5836">
                  <c:v>42639.791666666664</c:v>
                </c:pt>
                <c:pt idx="5837">
                  <c:v>42639.802083333336</c:v>
                </c:pt>
                <c:pt idx="5838">
                  <c:v>42639.8125</c:v>
                </c:pt>
                <c:pt idx="5839">
                  <c:v>42639.822916666664</c:v>
                </c:pt>
                <c:pt idx="5840">
                  <c:v>42639.833333333336</c:v>
                </c:pt>
                <c:pt idx="5841">
                  <c:v>42639.84375</c:v>
                </c:pt>
                <c:pt idx="5842">
                  <c:v>42639.854166666664</c:v>
                </c:pt>
                <c:pt idx="5843">
                  <c:v>42639.864583333336</c:v>
                </c:pt>
                <c:pt idx="5844">
                  <c:v>42639.875</c:v>
                </c:pt>
                <c:pt idx="5845">
                  <c:v>42639.885416666664</c:v>
                </c:pt>
                <c:pt idx="5846">
                  <c:v>42639.895833333336</c:v>
                </c:pt>
                <c:pt idx="5847">
                  <c:v>42639.90625</c:v>
                </c:pt>
                <c:pt idx="5848">
                  <c:v>42639.916666666664</c:v>
                </c:pt>
                <c:pt idx="5849">
                  <c:v>42639.927083333336</c:v>
                </c:pt>
                <c:pt idx="5850">
                  <c:v>42639.9375</c:v>
                </c:pt>
                <c:pt idx="5851">
                  <c:v>42639.947916666664</c:v>
                </c:pt>
                <c:pt idx="5852">
                  <c:v>42639.958333333336</c:v>
                </c:pt>
                <c:pt idx="5853">
                  <c:v>42639.96875</c:v>
                </c:pt>
                <c:pt idx="5854">
                  <c:v>42639.979166666664</c:v>
                </c:pt>
                <c:pt idx="5855">
                  <c:v>42639.989583333336</c:v>
                </c:pt>
                <c:pt idx="5856">
                  <c:v>42640</c:v>
                </c:pt>
                <c:pt idx="5857">
                  <c:v>42640.010416666664</c:v>
                </c:pt>
                <c:pt idx="5858">
                  <c:v>42640.020833333336</c:v>
                </c:pt>
                <c:pt idx="5859">
                  <c:v>42640.03125</c:v>
                </c:pt>
                <c:pt idx="5860">
                  <c:v>42640.041666666664</c:v>
                </c:pt>
                <c:pt idx="5861">
                  <c:v>42640.052083333336</c:v>
                </c:pt>
                <c:pt idx="5862">
                  <c:v>42640.0625</c:v>
                </c:pt>
                <c:pt idx="5863">
                  <c:v>42640.072916666664</c:v>
                </c:pt>
                <c:pt idx="5864">
                  <c:v>42640.083333333336</c:v>
                </c:pt>
                <c:pt idx="5865">
                  <c:v>42640.09375</c:v>
                </c:pt>
                <c:pt idx="5866">
                  <c:v>42640.104166666664</c:v>
                </c:pt>
                <c:pt idx="5867">
                  <c:v>42640.114583333336</c:v>
                </c:pt>
                <c:pt idx="5868">
                  <c:v>42640.125</c:v>
                </c:pt>
                <c:pt idx="5869">
                  <c:v>42640.135416666664</c:v>
                </c:pt>
                <c:pt idx="5870">
                  <c:v>42640.145833333336</c:v>
                </c:pt>
                <c:pt idx="5871">
                  <c:v>42640.15625</c:v>
                </c:pt>
                <c:pt idx="5872">
                  <c:v>42640.166666666664</c:v>
                </c:pt>
                <c:pt idx="5873">
                  <c:v>42640.177083333336</c:v>
                </c:pt>
                <c:pt idx="5874">
                  <c:v>42640.1875</c:v>
                </c:pt>
                <c:pt idx="5875">
                  <c:v>42640.197916666664</c:v>
                </c:pt>
                <c:pt idx="5876">
                  <c:v>42640.208333333336</c:v>
                </c:pt>
                <c:pt idx="5877">
                  <c:v>42640.21875</c:v>
                </c:pt>
                <c:pt idx="5878">
                  <c:v>42640.229166666664</c:v>
                </c:pt>
                <c:pt idx="5879">
                  <c:v>42640.239583333336</c:v>
                </c:pt>
                <c:pt idx="5880">
                  <c:v>42640.25</c:v>
                </c:pt>
                <c:pt idx="5881">
                  <c:v>42640.260416666664</c:v>
                </c:pt>
                <c:pt idx="5882">
                  <c:v>42640.270833333336</c:v>
                </c:pt>
                <c:pt idx="5883">
                  <c:v>42640.28125</c:v>
                </c:pt>
                <c:pt idx="5884">
                  <c:v>42640.291666666664</c:v>
                </c:pt>
                <c:pt idx="5885">
                  <c:v>42640.302083333336</c:v>
                </c:pt>
                <c:pt idx="5886">
                  <c:v>42640.3125</c:v>
                </c:pt>
                <c:pt idx="5887">
                  <c:v>42640.322916666664</c:v>
                </c:pt>
                <c:pt idx="5888">
                  <c:v>42640.333333333336</c:v>
                </c:pt>
                <c:pt idx="5889">
                  <c:v>42640.34375</c:v>
                </c:pt>
                <c:pt idx="5890">
                  <c:v>42640.354166666664</c:v>
                </c:pt>
                <c:pt idx="5891">
                  <c:v>42640.364583333336</c:v>
                </c:pt>
                <c:pt idx="5892">
                  <c:v>42640.375</c:v>
                </c:pt>
                <c:pt idx="5893">
                  <c:v>42640.385416666664</c:v>
                </c:pt>
                <c:pt idx="5894">
                  <c:v>42640.395833333336</c:v>
                </c:pt>
                <c:pt idx="5895">
                  <c:v>42640.40625</c:v>
                </c:pt>
                <c:pt idx="5896">
                  <c:v>42640.416666666664</c:v>
                </c:pt>
                <c:pt idx="5897">
                  <c:v>42640.427083333336</c:v>
                </c:pt>
                <c:pt idx="5898">
                  <c:v>42640.4375</c:v>
                </c:pt>
                <c:pt idx="5899">
                  <c:v>42640.447916666664</c:v>
                </c:pt>
                <c:pt idx="5900">
                  <c:v>42640.458333333336</c:v>
                </c:pt>
                <c:pt idx="5901">
                  <c:v>42640.46875</c:v>
                </c:pt>
                <c:pt idx="5902">
                  <c:v>42640.479166666664</c:v>
                </c:pt>
                <c:pt idx="5903">
                  <c:v>42640.489583333336</c:v>
                </c:pt>
                <c:pt idx="5904">
                  <c:v>42640.5</c:v>
                </c:pt>
                <c:pt idx="5905">
                  <c:v>42640.510416666664</c:v>
                </c:pt>
                <c:pt idx="5906">
                  <c:v>42640.520833333336</c:v>
                </c:pt>
                <c:pt idx="5907">
                  <c:v>42640.53125</c:v>
                </c:pt>
                <c:pt idx="5908">
                  <c:v>42640.541666666664</c:v>
                </c:pt>
                <c:pt idx="5909">
                  <c:v>42640.552083333336</c:v>
                </c:pt>
                <c:pt idx="5910">
                  <c:v>42640.5625</c:v>
                </c:pt>
                <c:pt idx="5911">
                  <c:v>42640.572916666664</c:v>
                </c:pt>
                <c:pt idx="5912">
                  <c:v>42640.583333333336</c:v>
                </c:pt>
                <c:pt idx="5913">
                  <c:v>42640.59375</c:v>
                </c:pt>
                <c:pt idx="5914">
                  <c:v>42640.604166666664</c:v>
                </c:pt>
                <c:pt idx="5915">
                  <c:v>42640.614583333336</c:v>
                </c:pt>
                <c:pt idx="5916">
                  <c:v>42640.625</c:v>
                </c:pt>
                <c:pt idx="5917">
                  <c:v>42640.635416666664</c:v>
                </c:pt>
                <c:pt idx="5918">
                  <c:v>42640.645833333336</c:v>
                </c:pt>
                <c:pt idx="5919">
                  <c:v>42640.65625</c:v>
                </c:pt>
                <c:pt idx="5920">
                  <c:v>42640.666666666664</c:v>
                </c:pt>
                <c:pt idx="5921">
                  <c:v>42640.677083333336</c:v>
                </c:pt>
                <c:pt idx="5922">
                  <c:v>42640.6875</c:v>
                </c:pt>
                <c:pt idx="5923">
                  <c:v>42640.697916666664</c:v>
                </c:pt>
                <c:pt idx="5924">
                  <c:v>42640.708333333336</c:v>
                </c:pt>
                <c:pt idx="5925">
                  <c:v>42640.71875</c:v>
                </c:pt>
                <c:pt idx="5926">
                  <c:v>42640.729166666664</c:v>
                </c:pt>
                <c:pt idx="5927">
                  <c:v>42640.739583333336</c:v>
                </c:pt>
                <c:pt idx="5928">
                  <c:v>42640.75</c:v>
                </c:pt>
                <c:pt idx="5929">
                  <c:v>42640.760416666664</c:v>
                </c:pt>
                <c:pt idx="5930">
                  <c:v>42640.770833333336</c:v>
                </c:pt>
                <c:pt idx="5931">
                  <c:v>42640.78125</c:v>
                </c:pt>
                <c:pt idx="5932">
                  <c:v>42640.791666666664</c:v>
                </c:pt>
                <c:pt idx="5933">
                  <c:v>42640.802083333336</c:v>
                </c:pt>
                <c:pt idx="5934">
                  <c:v>42640.8125</c:v>
                </c:pt>
                <c:pt idx="5935">
                  <c:v>42640.822916666664</c:v>
                </c:pt>
                <c:pt idx="5936">
                  <c:v>42640.833333333336</c:v>
                </c:pt>
                <c:pt idx="5937">
                  <c:v>42640.84375</c:v>
                </c:pt>
                <c:pt idx="5938">
                  <c:v>42640.854166666664</c:v>
                </c:pt>
                <c:pt idx="5939">
                  <c:v>42640.864583333336</c:v>
                </c:pt>
                <c:pt idx="5940">
                  <c:v>42640.875</c:v>
                </c:pt>
                <c:pt idx="5941">
                  <c:v>42640.885416666664</c:v>
                </c:pt>
                <c:pt idx="5942">
                  <c:v>42640.895833333336</c:v>
                </c:pt>
                <c:pt idx="5943">
                  <c:v>42640.90625</c:v>
                </c:pt>
                <c:pt idx="5944">
                  <c:v>42640.916666666664</c:v>
                </c:pt>
                <c:pt idx="5945">
                  <c:v>42640.927083333336</c:v>
                </c:pt>
                <c:pt idx="5946">
                  <c:v>42640.9375</c:v>
                </c:pt>
                <c:pt idx="5947">
                  <c:v>42640.947916666664</c:v>
                </c:pt>
                <c:pt idx="5948">
                  <c:v>42640.958333333336</c:v>
                </c:pt>
                <c:pt idx="5949">
                  <c:v>42640.96875</c:v>
                </c:pt>
                <c:pt idx="5950">
                  <c:v>42640.979166666664</c:v>
                </c:pt>
                <c:pt idx="5951">
                  <c:v>42640.989583333336</c:v>
                </c:pt>
                <c:pt idx="5952">
                  <c:v>42641</c:v>
                </c:pt>
                <c:pt idx="5953">
                  <c:v>42641.010416666664</c:v>
                </c:pt>
                <c:pt idx="5954">
                  <c:v>42641.020833333336</c:v>
                </c:pt>
                <c:pt idx="5955">
                  <c:v>42641.03125</c:v>
                </c:pt>
                <c:pt idx="5956">
                  <c:v>42641.041666666664</c:v>
                </c:pt>
                <c:pt idx="5957">
                  <c:v>42641.052083333336</c:v>
                </c:pt>
                <c:pt idx="5958">
                  <c:v>42641.0625</c:v>
                </c:pt>
                <c:pt idx="5959">
                  <c:v>42641.072916666664</c:v>
                </c:pt>
                <c:pt idx="5960">
                  <c:v>42641.083333333336</c:v>
                </c:pt>
                <c:pt idx="5961">
                  <c:v>42641.09375</c:v>
                </c:pt>
                <c:pt idx="5962">
                  <c:v>42641.104166666664</c:v>
                </c:pt>
                <c:pt idx="5963">
                  <c:v>42641.114583333336</c:v>
                </c:pt>
                <c:pt idx="5964">
                  <c:v>42641.125</c:v>
                </c:pt>
                <c:pt idx="5965">
                  <c:v>42641.135416666664</c:v>
                </c:pt>
                <c:pt idx="5966">
                  <c:v>42641.145833333336</c:v>
                </c:pt>
                <c:pt idx="5967">
                  <c:v>42641.15625</c:v>
                </c:pt>
                <c:pt idx="5968">
                  <c:v>42641.166666666664</c:v>
                </c:pt>
                <c:pt idx="5969">
                  <c:v>42641.177083333336</c:v>
                </c:pt>
                <c:pt idx="5970">
                  <c:v>42641.1875</c:v>
                </c:pt>
                <c:pt idx="5971">
                  <c:v>42641.197916666664</c:v>
                </c:pt>
                <c:pt idx="5972">
                  <c:v>42641.208333333336</c:v>
                </c:pt>
                <c:pt idx="5973">
                  <c:v>42641.21875</c:v>
                </c:pt>
                <c:pt idx="5974">
                  <c:v>42641.229166666664</c:v>
                </c:pt>
                <c:pt idx="5975">
                  <c:v>42641.239583333336</c:v>
                </c:pt>
                <c:pt idx="5976">
                  <c:v>42641.25</c:v>
                </c:pt>
                <c:pt idx="5977">
                  <c:v>42641.260416666664</c:v>
                </c:pt>
                <c:pt idx="5978">
                  <c:v>42641.270833333336</c:v>
                </c:pt>
                <c:pt idx="5979">
                  <c:v>42641.28125</c:v>
                </c:pt>
                <c:pt idx="5980">
                  <c:v>42641.291666666664</c:v>
                </c:pt>
                <c:pt idx="5981">
                  <c:v>42641.302083333336</c:v>
                </c:pt>
                <c:pt idx="5982">
                  <c:v>42641.3125</c:v>
                </c:pt>
                <c:pt idx="5983">
                  <c:v>42641.322916666664</c:v>
                </c:pt>
                <c:pt idx="5984">
                  <c:v>42641.333333333336</c:v>
                </c:pt>
                <c:pt idx="5985">
                  <c:v>42641.34375</c:v>
                </c:pt>
                <c:pt idx="5986">
                  <c:v>42641.354166666664</c:v>
                </c:pt>
                <c:pt idx="5987">
                  <c:v>42641.364583333336</c:v>
                </c:pt>
                <c:pt idx="5988">
                  <c:v>42641.375</c:v>
                </c:pt>
                <c:pt idx="5989">
                  <c:v>42641.385416666664</c:v>
                </c:pt>
                <c:pt idx="5990">
                  <c:v>42641.395833333336</c:v>
                </c:pt>
                <c:pt idx="5991">
                  <c:v>42641.40625</c:v>
                </c:pt>
                <c:pt idx="5992">
                  <c:v>42641.416666666664</c:v>
                </c:pt>
                <c:pt idx="5993">
                  <c:v>42641.427083333336</c:v>
                </c:pt>
                <c:pt idx="5994">
                  <c:v>42641.4375</c:v>
                </c:pt>
                <c:pt idx="5995">
                  <c:v>42641.447916666664</c:v>
                </c:pt>
                <c:pt idx="5996">
                  <c:v>42641.458333333336</c:v>
                </c:pt>
                <c:pt idx="5997">
                  <c:v>42641.46875</c:v>
                </c:pt>
                <c:pt idx="5998">
                  <c:v>42641.479166666664</c:v>
                </c:pt>
                <c:pt idx="5999">
                  <c:v>42641.489583333336</c:v>
                </c:pt>
                <c:pt idx="6000">
                  <c:v>42641.5</c:v>
                </c:pt>
                <c:pt idx="6001">
                  <c:v>42641.510416666664</c:v>
                </c:pt>
                <c:pt idx="6002">
                  <c:v>42641.520833333336</c:v>
                </c:pt>
                <c:pt idx="6003">
                  <c:v>42641.53125</c:v>
                </c:pt>
                <c:pt idx="6004">
                  <c:v>42641.541666666664</c:v>
                </c:pt>
                <c:pt idx="6005">
                  <c:v>42641.552083333336</c:v>
                </c:pt>
                <c:pt idx="6006">
                  <c:v>42641.5625</c:v>
                </c:pt>
                <c:pt idx="6007">
                  <c:v>42641.572916666664</c:v>
                </c:pt>
                <c:pt idx="6008">
                  <c:v>42641.583333333336</c:v>
                </c:pt>
                <c:pt idx="6009">
                  <c:v>42641.59375</c:v>
                </c:pt>
                <c:pt idx="6010">
                  <c:v>42641.604166666664</c:v>
                </c:pt>
                <c:pt idx="6011">
                  <c:v>42641.614583333336</c:v>
                </c:pt>
                <c:pt idx="6012">
                  <c:v>42641.625</c:v>
                </c:pt>
                <c:pt idx="6013">
                  <c:v>42641.635416666664</c:v>
                </c:pt>
                <c:pt idx="6014">
                  <c:v>42641.645833333336</c:v>
                </c:pt>
                <c:pt idx="6015">
                  <c:v>42641.65625</c:v>
                </c:pt>
                <c:pt idx="6016">
                  <c:v>42641.666666666664</c:v>
                </c:pt>
                <c:pt idx="6017">
                  <c:v>42641.677083333336</c:v>
                </c:pt>
                <c:pt idx="6018">
                  <c:v>42641.6875</c:v>
                </c:pt>
                <c:pt idx="6019">
                  <c:v>42641.697916666664</c:v>
                </c:pt>
                <c:pt idx="6020">
                  <c:v>42641.708333333336</c:v>
                </c:pt>
                <c:pt idx="6021">
                  <c:v>42641.71875</c:v>
                </c:pt>
                <c:pt idx="6022">
                  <c:v>42641.729166666664</c:v>
                </c:pt>
                <c:pt idx="6023">
                  <c:v>42641.739583333336</c:v>
                </c:pt>
                <c:pt idx="6024">
                  <c:v>42641.75</c:v>
                </c:pt>
                <c:pt idx="6025">
                  <c:v>42641.760416666664</c:v>
                </c:pt>
                <c:pt idx="6026">
                  <c:v>42641.770833333336</c:v>
                </c:pt>
                <c:pt idx="6027">
                  <c:v>42641.78125</c:v>
                </c:pt>
                <c:pt idx="6028">
                  <c:v>42641.791666666664</c:v>
                </c:pt>
                <c:pt idx="6029">
                  <c:v>42641.802083333336</c:v>
                </c:pt>
                <c:pt idx="6030">
                  <c:v>42641.8125</c:v>
                </c:pt>
                <c:pt idx="6031">
                  <c:v>42641.822916666664</c:v>
                </c:pt>
                <c:pt idx="6032">
                  <c:v>42641.833333333336</c:v>
                </c:pt>
                <c:pt idx="6033">
                  <c:v>42641.84375</c:v>
                </c:pt>
                <c:pt idx="6034">
                  <c:v>42641.854166666664</c:v>
                </c:pt>
                <c:pt idx="6035">
                  <c:v>42641.864583333336</c:v>
                </c:pt>
                <c:pt idx="6036">
                  <c:v>42641.875</c:v>
                </c:pt>
                <c:pt idx="6037">
                  <c:v>42641.885416666664</c:v>
                </c:pt>
                <c:pt idx="6038">
                  <c:v>42641.895833333336</c:v>
                </c:pt>
                <c:pt idx="6039">
                  <c:v>42641.90625</c:v>
                </c:pt>
                <c:pt idx="6040">
                  <c:v>42641.916666666664</c:v>
                </c:pt>
                <c:pt idx="6041">
                  <c:v>42641.927083333336</c:v>
                </c:pt>
                <c:pt idx="6042">
                  <c:v>42641.9375</c:v>
                </c:pt>
                <c:pt idx="6043">
                  <c:v>42641.947916666664</c:v>
                </c:pt>
                <c:pt idx="6044">
                  <c:v>42641.958333333336</c:v>
                </c:pt>
                <c:pt idx="6045">
                  <c:v>42641.96875</c:v>
                </c:pt>
                <c:pt idx="6046">
                  <c:v>42641.979166666664</c:v>
                </c:pt>
                <c:pt idx="6047">
                  <c:v>42641.989583333336</c:v>
                </c:pt>
                <c:pt idx="6048">
                  <c:v>42642</c:v>
                </c:pt>
                <c:pt idx="6049">
                  <c:v>42642.010416666664</c:v>
                </c:pt>
                <c:pt idx="6050">
                  <c:v>42642.020833333336</c:v>
                </c:pt>
                <c:pt idx="6051">
                  <c:v>42642.03125</c:v>
                </c:pt>
                <c:pt idx="6052">
                  <c:v>42642.041666666664</c:v>
                </c:pt>
                <c:pt idx="6053">
                  <c:v>42642.052083333336</c:v>
                </c:pt>
                <c:pt idx="6054">
                  <c:v>42642.0625</c:v>
                </c:pt>
                <c:pt idx="6055">
                  <c:v>42642.072916666664</c:v>
                </c:pt>
                <c:pt idx="6056">
                  <c:v>42642.083333333336</c:v>
                </c:pt>
                <c:pt idx="6057">
                  <c:v>42642.09375</c:v>
                </c:pt>
                <c:pt idx="6058">
                  <c:v>42642.104166666664</c:v>
                </c:pt>
                <c:pt idx="6059">
                  <c:v>42642.114583333336</c:v>
                </c:pt>
                <c:pt idx="6060">
                  <c:v>42642.125</c:v>
                </c:pt>
                <c:pt idx="6061">
                  <c:v>42642.135416666664</c:v>
                </c:pt>
                <c:pt idx="6062">
                  <c:v>42642.145833333336</c:v>
                </c:pt>
                <c:pt idx="6063">
                  <c:v>42642.15625</c:v>
                </c:pt>
                <c:pt idx="6064">
                  <c:v>42642.166666666664</c:v>
                </c:pt>
                <c:pt idx="6065">
                  <c:v>42642.177083333336</c:v>
                </c:pt>
                <c:pt idx="6066">
                  <c:v>42642.1875</c:v>
                </c:pt>
                <c:pt idx="6067">
                  <c:v>42642.197916666664</c:v>
                </c:pt>
                <c:pt idx="6068">
                  <c:v>42642.208333333336</c:v>
                </c:pt>
                <c:pt idx="6069">
                  <c:v>42642.21875</c:v>
                </c:pt>
                <c:pt idx="6070">
                  <c:v>42642.229166666664</c:v>
                </c:pt>
                <c:pt idx="6071">
                  <c:v>42642.239583333336</c:v>
                </c:pt>
                <c:pt idx="6072">
                  <c:v>42642.25</c:v>
                </c:pt>
                <c:pt idx="6073">
                  <c:v>42642.260416666664</c:v>
                </c:pt>
                <c:pt idx="6074">
                  <c:v>42642.270833333336</c:v>
                </c:pt>
                <c:pt idx="6075">
                  <c:v>42642.28125</c:v>
                </c:pt>
                <c:pt idx="6076">
                  <c:v>42642.291666666664</c:v>
                </c:pt>
                <c:pt idx="6077">
                  <c:v>42642.302083333336</c:v>
                </c:pt>
                <c:pt idx="6078">
                  <c:v>42642.3125</c:v>
                </c:pt>
                <c:pt idx="6079">
                  <c:v>42642.322916666664</c:v>
                </c:pt>
                <c:pt idx="6080">
                  <c:v>42642.333333333336</c:v>
                </c:pt>
                <c:pt idx="6081">
                  <c:v>42642.34375</c:v>
                </c:pt>
                <c:pt idx="6082">
                  <c:v>42642.354166666664</c:v>
                </c:pt>
                <c:pt idx="6083">
                  <c:v>42642.364583333336</c:v>
                </c:pt>
                <c:pt idx="6084">
                  <c:v>42642.375</c:v>
                </c:pt>
                <c:pt idx="6085">
                  <c:v>42642.385416666664</c:v>
                </c:pt>
                <c:pt idx="6086">
                  <c:v>42642.395833333336</c:v>
                </c:pt>
                <c:pt idx="6087">
                  <c:v>42642.40625</c:v>
                </c:pt>
                <c:pt idx="6088">
                  <c:v>42642.416666666664</c:v>
                </c:pt>
                <c:pt idx="6089">
                  <c:v>42642.427083333336</c:v>
                </c:pt>
                <c:pt idx="6090">
                  <c:v>42642.4375</c:v>
                </c:pt>
                <c:pt idx="6091">
                  <c:v>42642.447916666664</c:v>
                </c:pt>
                <c:pt idx="6092">
                  <c:v>42642.458333333336</c:v>
                </c:pt>
                <c:pt idx="6093">
                  <c:v>42642.46875</c:v>
                </c:pt>
                <c:pt idx="6094">
                  <c:v>42642.479166666664</c:v>
                </c:pt>
                <c:pt idx="6095">
                  <c:v>42642.489583333336</c:v>
                </c:pt>
                <c:pt idx="6096">
                  <c:v>42642.5</c:v>
                </c:pt>
                <c:pt idx="6097">
                  <c:v>42642.510416666664</c:v>
                </c:pt>
                <c:pt idx="6098">
                  <c:v>42642.520833333336</c:v>
                </c:pt>
                <c:pt idx="6099">
                  <c:v>42642.53125</c:v>
                </c:pt>
                <c:pt idx="6100">
                  <c:v>42642.541666666664</c:v>
                </c:pt>
                <c:pt idx="6101">
                  <c:v>42642.552083333336</c:v>
                </c:pt>
                <c:pt idx="6102">
                  <c:v>42642.5625</c:v>
                </c:pt>
                <c:pt idx="6103">
                  <c:v>42642.572916666664</c:v>
                </c:pt>
                <c:pt idx="6104">
                  <c:v>42642.583333333336</c:v>
                </c:pt>
                <c:pt idx="6105">
                  <c:v>42642.59375</c:v>
                </c:pt>
                <c:pt idx="6106">
                  <c:v>42642.604166666664</c:v>
                </c:pt>
                <c:pt idx="6107">
                  <c:v>42642.614583333336</c:v>
                </c:pt>
                <c:pt idx="6108">
                  <c:v>42642.625</c:v>
                </c:pt>
                <c:pt idx="6109">
                  <c:v>42642.635416666664</c:v>
                </c:pt>
                <c:pt idx="6110">
                  <c:v>42642.645833333336</c:v>
                </c:pt>
                <c:pt idx="6111">
                  <c:v>42642.65625</c:v>
                </c:pt>
                <c:pt idx="6112">
                  <c:v>42642.666666666664</c:v>
                </c:pt>
                <c:pt idx="6113">
                  <c:v>42642.677083333336</c:v>
                </c:pt>
                <c:pt idx="6114">
                  <c:v>42642.6875</c:v>
                </c:pt>
                <c:pt idx="6115">
                  <c:v>42642.697916666664</c:v>
                </c:pt>
                <c:pt idx="6116">
                  <c:v>42642.708333333336</c:v>
                </c:pt>
                <c:pt idx="6117">
                  <c:v>42642.71875</c:v>
                </c:pt>
                <c:pt idx="6118">
                  <c:v>42642.729166666664</c:v>
                </c:pt>
                <c:pt idx="6119">
                  <c:v>42642.739583333336</c:v>
                </c:pt>
                <c:pt idx="6120">
                  <c:v>42642.75</c:v>
                </c:pt>
                <c:pt idx="6121">
                  <c:v>42642.760416666664</c:v>
                </c:pt>
                <c:pt idx="6122">
                  <c:v>42642.770833333336</c:v>
                </c:pt>
                <c:pt idx="6123">
                  <c:v>42642.78125</c:v>
                </c:pt>
                <c:pt idx="6124">
                  <c:v>42642.791666666664</c:v>
                </c:pt>
                <c:pt idx="6125">
                  <c:v>42642.802083333336</c:v>
                </c:pt>
                <c:pt idx="6126">
                  <c:v>42642.8125</c:v>
                </c:pt>
                <c:pt idx="6127">
                  <c:v>42642.822916666664</c:v>
                </c:pt>
                <c:pt idx="6128">
                  <c:v>42642.833333333336</c:v>
                </c:pt>
                <c:pt idx="6129">
                  <c:v>42642.84375</c:v>
                </c:pt>
                <c:pt idx="6130">
                  <c:v>42642.854166666664</c:v>
                </c:pt>
                <c:pt idx="6131">
                  <c:v>42642.864583333336</c:v>
                </c:pt>
                <c:pt idx="6132">
                  <c:v>42642.875</c:v>
                </c:pt>
                <c:pt idx="6133">
                  <c:v>42642.885416666664</c:v>
                </c:pt>
                <c:pt idx="6134">
                  <c:v>42642.895833333336</c:v>
                </c:pt>
                <c:pt idx="6135">
                  <c:v>42642.90625</c:v>
                </c:pt>
                <c:pt idx="6136">
                  <c:v>42642.916666666664</c:v>
                </c:pt>
                <c:pt idx="6137">
                  <c:v>42642.927083333336</c:v>
                </c:pt>
                <c:pt idx="6138">
                  <c:v>42642.9375</c:v>
                </c:pt>
                <c:pt idx="6139">
                  <c:v>42642.947916666664</c:v>
                </c:pt>
                <c:pt idx="6140">
                  <c:v>42642.958333333336</c:v>
                </c:pt>
                <c:pt idx="6141">
                  <c:v>42642.96875</c:v>
                </c:pt>
                <c:pt idx="6142">
                  <c:v>42642.979166666664</c:v>
                </c:pt>
                <c:pt idx="6143">
                  <c:v>42642.989583333336</c:v>
                </c:pt>
                <c:pt idx="6144">
                  <c:v>42643</c:v>
                </c:pt>
                <c:pt idx="6145">
                  <c:v>42643.010416666664</c:v>
                </c:pt>
                <c:pt idx="6146">
                  <c:v>42643.020833333336</c:v>
                </c:pt>
                <c:pt idx="6147">
                  <c:v>42643.03125</c:v>
                </c:pt>
                <c:pt idx="6148">
                  <c:v>42643.041666666664</c:v>
                </c:pt>
                <c:pt idx="6149">
                  <c:v>42643.052083333336</c:v>
                </c:pt>
                <c:pt idx="6150">
                  <c:v>42643.0625</c:v>
                </c:pt>
                <c:pt idx="6151">
                  <c:v>42643.072916666664</c:v>
                </c:pt>
                <c:pt idx="6152">
                  <c:v>42643.083333333336</c:v>
                </c:pt>
                <c:pt idx="6153">
                  <c:v>42643.09375</c:v>
                </c:pt>
                <c:pt idx="6154">
                  <c:v>42643.104166666664</c:v>
                </c:pt>
                <c:pt idx="6155">
                  <c:v>42643.114583333336</c:v>
                </c:pt>
                <c:pt idx="6156">
                  <c:v>42643.125</c:v>
                </c:pt>
                <c:pt idx="6157">
                  <c:v>42643.135416666664</c:v>
                </c:pt>
                <c:pt idx="6158">
                  <c:v>42643.145833333336</c:v>
                </c:pt>
                <c:pt idx="6159">
                  <c:v>42643.15625</c:v>
                </c:pt>
                <c:pt idx="6160">
                  <c:v>42643.166666666664</c:v>
                </c:pt>
                <c:pt idx="6161">
                  <c:v>42643.177083333336</c:v>
                </c:pt>
                <c:pt idx="6162">
                  <c:v>42643.1875</c:v>
                </c:pt>
                <c:pt idx="6163">
                  <c:v>42643.197916666664</c:v>
                </c:pt>
                <c:pt idx="6164">
                  <c:v>42643.208333333336</c:v>
                </c:pt>
                <c:pt idx="6165">
                  <c:v>42643.21875</c:v>
                </c:pt>
                <c:pt idx="6166">
                  <c:v>42643.229166666664</c:v>
                </c:pt>
                <c:pt idx="6167">
                  <c:v>42643.239583333336</c:v>
                </c:pt>
                <c:pt idx="6168">
                  <c:v>42643.25</c:v>
                </c:pt>
                <c:pt idx="6169">
                  <c:v>42643.260416666664</c:v>
                </c:pt>
                <c:pt idx="6170">
                  <c:v>42643.270833333336</c:v>
                </c:pt>
                <c:pt idx="6171">
                  <c:v>42643.28125</c:v>
                </c:pt>
                <c:pt idx="6172">
                  <c:v>42643.291666666664</c:v>
                </c:pt>
                <c:pt idx="6173">
                  <c:v>42643.302083333336</c:v>
                </c:pt>
                <c:pt idx="6174">
                  <c:v>42643.3125</c:v>
                </c:pt>
                <c:pt idx="6175">
                  <c:v>42643.322916666664</c:v>
                </c:pt>
                <c:pt idx="6176">
                  <c:v>42643.333333333336</c:v>
                </c:pt>
                <c:pt idx="6177">
                  <c:v>42643.34375</c:v>
                </c:pt>
                <c:pt idx="6178">
                  <c:v>42643.354166666664</c:v>
                </c:pt>
                <c:pt idx="6179">
                  <c:v>42643.364583333336</c:v>
                </c:pt>
                <c:pt idx="6180">
                  <c:v>42643.375</c:v>
                </c:pt>
                <c:pt idx="6181">
                  <c:v>42643.385416666664</c:v>
                </c:pt>
                <c:pt idx="6182">
                  <c:v>42643.395833333336</c:v>
                </c:pt>
                <c:pt idx="6183">
                  <c:v>42643.40625</c:v>
                </c:pt>
                <c:pt idx="6184">
                  <c:v>42643.416666666664</c:v>
                </c:pt>
                <c:pt idx="6185">
                  <c:v>42643.427083333336</c:v>
                </c:pt>
                <c:pt idx="6186">
                  <c:v>42643.4375</c:v>
                </c:pt>
                <c:pt idx="6187">
                  <c:v>42643.447916666664</c:v>
                </c:pt>
                <c:pt idx="6188">
                  <c:v>42643.458333333336</c:v>
                </c:pt>
                <c:pt idx="6189">
                  <c:v>42643.46875</c:v>
                </c:pt>
                <c:pt idx="6190">
                  <c:v>42643.479166666664</c:v>
                </c:pt>
                <c:pt idx="6191">
                  <c:v>42643.489583333336</c:v>
                </c:pt>
                <c:pt idx="6192">
                  <c:v>42643.5</c:v>
                </c:pt>
                <c:pt idx="6193">
                  <c:v>42643.510416666664</c:v>
                </c:pt>
                <c:pt idx="6194">
                  <c:v>42643.520833333336</c:v>
                </c:pt>
                <c:pt idx="6195">
                  <c:v>42643.53125</c:v>
                </c:pt>
                <c:pt idx="6196">
                  <c:v>42643.541666666664</c:v>
                </c:pt>
                <c:pt idx="6197">
                  <c:v>42643.552083333336</c:v>
                </c:pt>
                <c:pt idx="6198">
                  <c:v>42643.5625</c:v>
                </c:pt>
                <c:pt idx="6199">
                  <c:v>42643.572916666664</c:v>
                </c:pt>
                <c:pt idx="6200">
                  <c:v>42643.583333333336</c:v>
                </c:pt>
                <c:pt idx="6201">
                  <c:v>42643.59375</c:v>
                </c:pt>
                <c:pt idx="6202">
                  <c:v>42643.604166666664</c:v>
                </c:pt>
                <c:pt idx="6203">
                  <c:v>42643.614583333336</c:v>
                </c:pt>
                <c:pt idx="6204">
                  <c:v>42643.625</c:v>
                </c:pt>
                <c:pt idx="6205">
                  <c:v>42643.635416666664</c:v>
                </c:pt>
                <c:pt idx="6206">
                  <c:v>42643.645833333336</c:v>
                </c:pt>
                <c:pt idx="6207">
                  <c:v>42643.65625</c:v>
                </c:pt>
                <c:pt idx="6208">
                  <c:v>42643.666666666664</c:v>
                </c:pt>
                <c:pt idx="6209">
                  <c:v>42643.677083333336</c:v>
                </c:pt>
                <c:pt idx="6210">
                  <c:v>42643.6875</c:v>
                </c:pt>
                <c:pt idx="6211">
                  <c:v>42643.697916666664</c:v>
                </c:pt>
                <c:pt idx="6212">
                  <c:v>42643.708333333336</c:v>
                </c:pt>
                <c:pt idx="6213">
                  <c:v>42643.71875</c:v>
                </c:pt>
                <c:pt idx="6214">
                  <c:v>42643.729166666664</c:v>
                </c:pt>
                <c:pt idx="6215">
                  <c:v>42643.739583333336</c:v>
                </c:pt>
                <c:pt idx="6216">
                  <c:v>42643.75</c:v>
                </c:pt>
                <c:pt idx="6217">
                  <c:v>42643.760416666664</c:v>
                </c:pt>
                <c:pt idx="6218">
                  <c:v>42643.770833333336</c:v>
                </c:pt>
                <c:pt idx="6219">
                  <c:v>42643.78125</c:v>
                </c:pt>
                <c:pt idx="6220">
                  <c:v>42643.791666666664</c:v>
                </c:pt>
                <c:pt idx="6221">
                  <c:v>42643.802083333336</c:v>
                </c:pt>
                <c:pt idx="6222">
                  <c:v>42643.8125</c:v>
                </c:pt>
                <c:pt idx="6223">
                  <c:v>42643.822916666664</c:v>
                </c:pt>
                <c:pt idx="6224">
                  <c:v>42643.833333333336</c:v>
                </c:pt>
                <c:pt idx="6225">
                  <c:v>42643.84375</c:v>
                </c:pt>
                <c:pt idx="6226">
                  <c:v>42643.854166666664</c:v>
                </c:pt>
                <c:pt idx="6227">
                  <c:v>42643.864583333336</c:v>
                </c:pt>
                <c:pt idx="6228">
                  <c:v>42643.875</c:v>
                </c:pt>
                <c:pt idx="6229">
                  <c:v>42643.885416666664</c:v>
                </c:pt>
                <c:pt idx="6230">
                  <c:v>42643.895833333336</c:v>
                </c:pt>
                <c:pt idx="6231">
                  <c:v>42643.90625</c:v>
                </c:pt>
                <c:pt idx="6232">
                  <c:v>42643.916666666664</c:v>
                </c:pt>
                <c:pt idx="6233">
                  <c:v>42643.927083333336</c:v>
                </c:pt>
                <c:pt idx="6234">
                  <c:v>42643.9375</c:v>
                </c:pt>
                <c:pt idx="6235">
                  <c:v>42643.947916666664</c:v>
                </c:pt>
                <c:pt idx="6236">
                  <c:v>42643.958333333336</c:v>
                </c:pt>
                <c:pt idx="6237">
                  <c:v>42643.96875</c:v>
                </c:pt>
                <c:pt idx="6238">
                  <c:v>42643.979166666664</c:v>
                </c:pt>
                <c:pt idx="6239">
                  <c:v>42643.989583333336</c:v>
                </c:pt>
                <c:pt idx="6240">
                  <c:v>42644</c:v>
                </c:pt>
                <c:pt idx="6241">
                  <c:v>42644.010416666664</c:v>
                </c:pt>
                <c:pt idx="6242">
                  <c:v>42644.020833333336</c:v>
                </c:pt>
                <c:pt idx="6243">
                  <c:v>42644.03125</c:v>
                </c:pt>
                <c:pt idx="6244">
                  <c:v>42644.041666666664</c:v>
                </c:pt>
                <c:pt idx="6245">
                  <c:v>42644.052083333336</c:v>
                </c:pt>
                <c:pt idx="6246">
                  <c:v>42644.0625</c:v>
                </c:pt>
                <c:pt idx="6247">
                  <c:v>42644.072916666664</c:v>
                </c:pt>
                <c:pt idx="6248">
                  <c:v>42644.083333333336</c:v>
                </c:pt>
                <c:pt idx="6249">
                  <c:v>42644.09375</c:v>
                </c:pt>
                <c:pt idx="6250">
                  <c:v>42644.104166666664</c:v>
                </c:pt>
                <c:pt idx="6251">
                  <c:v>42644.114583333336</c:v>
                </c:pt>
                <c:pt idx="6252">
                  <c:v>42644.125</c:v>
                </c:pt>
                <c:pt idx="6253">
                  <c:v>42644.135416666664</c:v>
                </c:pt>
                <c:pt idx="6254">
                  <c:v>42644.145833333336</c:v>
                </c:pt>
                <c:pt idx="6255">
                  <c:v>42644.15625</c:v>
                </c:pt>
                <c:pt idx="6256">
                  <c:v>42644.166666666664</c:v>
                </c:pt>
                <c:pt idx="6257">
                  <c:v>42644.177083333336</c:v>
                </c:pt>
                <c:pt idx="6258">
                  <c:v>42644.1875</c:v>
                </c:pt>
                <c:pt idx="6259">
                  <c:v>42644.197916666664</c:v>
                </c:pt>
                <c:pt idx="6260">
                  <c:v>42644.208333333336</c:v>
                </c:pt>
                <c:pt idx="6261">
                  <c:v>42644.21875</c:v>
                </c:pt>
                <c:pt idx="6262">
                  <c:v>42644.229166666664</c:v>
                </c:pt>
                <c:pt idx="6263">
                  <c:v>42644.239583333336</c:v>
                </c:pt>
                <c:pt idx="6264">
                  <c:v>42644.25</c:v>
                </c:pt>
                <c:pt idx="6265">
                  <c:v>42644.260416666664</c:v>
                </c:pt>
                <c:pt idx="6266">
                  <c:v>42644.270833333336</c:v>
                </c:pt>
                <c:pt idx="6267">
                  <c:v>42644.28125</c:v>
                </c:pt>
                <c:pt idx="6268">
                  <c:v>42644.291666666664</c:v>
                </c:pt>
                <c:pt idx="6269">
                  <c:v>42644.302083333336</c:v>
                </c:pt>
                <c:pt idx="6270">
                  <c:v>42644.3125</c:v>
                </c:pt>
                <c:pt idx="6271">
                  <c:v>42644.322916666664</c:v>
                </c:pt>
                <c:pt idx="6272">
                  <c:v>42644.333333333336</c:v>
                </c:pt>
                <c:pt idx="6273">
                  <c:v>42644.34375</c:v>
                </c:pt>
                <c:pt idx="6274">
                  <c:v>42644.354166666664</c:v>
                </c:pt>
                <c:pt idx="6275">
                  <c:v>42644.364583333336</c:v>
                </c:pt>
                <c:pt idx="6276">
                  <c:v>42644.375</c:v>
                </c:pt>
                <c:pt idx="6277">
                  <c:v>42644.385416666664</c:v>
                </c:pt>
                <c:pt idx="6278">
                  <c:v>42644.395833333336</c:v>
                </c:pt>
                <c:pt idx="6279">
                  <c:v>42644.40625</c:v>
                </c:pt>
                <c:pt idx="6280">
                  <c:v>42644.416666666664</c:v>
                </c:pt>
                <c:pt idx="6281">
                  <c:v>42644.427083333336</c:v>
                </c:pt>
                <c:pt idx="6282">
                  <c:v>42644.4375</c:v>
                </c:pt>
                <c:pt idx="6283">
                  <c:v>42644.447916666664</c:v>
                </c:pt>
                <c:pt idx="6284">
                  <c:v>42644.458333333336</c:v>
                </c:pt>
                <c:pt idx="6285">
                  <c:v>42644.46875</c:v>
                </c:pt>
                <c:pt idx="6286">
                  <c:v>42644.479166666664</c:v>
                </c:pt>
                <c:pt idx="6287">
                  <c:v>42644.489583333336</c:v>
                </c:pt>
                <c:pt idx="6288">
                  <c:v>42644.5</c:v>
                </c:pt>
                <c:pt idx="6289">
                  <c:v>42644.510416666664</c:v>
                </c:pt>
                <c:pt idx="6290">
                  <c:v>42644.520833333336</c:v>
                </c:pt>
                <c:pt idx="6291">
                  <c:v>42644.53125</c:v>
                </c:pt>
                <c:pt idx="6292">
                  <c:v>42644.541666666664</c:v>
                </c:pt>
                <c:pt idx="6293">
                  <c:v>42644.552083333336</c:v>
                </c:pt>
                <c:pt idx="6294">
                  <c:v>42644.5625</c:v>
                </c:pt>
                <c:pt idx="6295">
                  <c:v>42644.572916666664</c:v>
                </c:pt>
                <c:pt idx="6296">
                  <c:v>42644.583333333336</c:v>
                </c:pt>
                <c:pt idx="6297">
                  <c:v>42644.59375</c:v>
                </c:pt>
                <c:pt idx="6298">
                  <c:v>42644.604166666664</c:v>
                </c:pt>
                <c:pt idx="6299">
                  <c:v>42644.614583333336</c:v>
                </c:pt>
                <c:pt idx="6300">
                  <c:v>42644.625</c:v>
                </c:pt>
                <c:pt idx="6301">
                  <c:v>42644.635416666664</c:v>
                </c:pt>
                <c:pt idx="6302">
                  <c:v>42644.645833333336</c:v>
                </c:pt>
                <c:pt idx="6303">
                  <c:v>42644.65625</c:v>
                </c:pt>
                <c:pt idx="6304">
                  <c:v>42644.666666666664</c:v>
                </c:pt>
                <c:pt idx="6305">
                  <c:v>42644.677083333336</c:v>
                </c:pt>
                <c:pt idx="6306">
                  <c:v>42644.6875</c:v>
                </c:pt>
                <c:pt idx="6307">
                  <c:v>42644.697916666664</c:v>
                </c:pt>
                <c:pt idx="6308">
                  <c:v>42644.708333333336</c:v>
                </c:pt>
                <c:pt idx="6309">
                  <c:v>42644.71875</c:v>
                </c:pt>
                <c:pt idx="6310">
                  <c:v>42644.729166666664</c:v>
                </c:pt>
                <c:pt idx="6311">
                  <c:v>42644.739583333336</c:v>
                </c:pt>
                <c:pt idx="6312">
                  <c:v>42644.75</c:v>
                </c:pt>
                <c:pt idx="6313">
                  <c:v>42644.760416666664</c:v>
                </c:pt>
                <c:pt idx="6314">
                  <c:v>42644.770833333336</c:v>
                </c:pt>
                <c:pt idx="6315">
                  <c:v>42644.78125</c:v>
                </c:pt>
                <c:pt idx="6316">
                  <c:v>42644.791666666664</c:v>
                </c:pt>
                <c:pt idx="6317">
                  <c:v>42644.802083333336</c:v>
                </c:pt>
                <c:pt idx="6318">
                  <c:v>42644.8125</c:v>
                </c:pt>
                <c:pt idx="6319">
                  <c:v>42644.822916666664</c:v>
                </c:pt>
                <c:pt idx="6320">
                  <c:v>42644.833333333336</c:v>
                </c:pt>
                <c:pt idx="6321">
                  <c:v>42644.84375</c:v>
                </c:pt>
                <c:pt idx="6322">
                  <c:v>42644.854166666664</c:v>
                </c:pt>
                <c:pt idx="6323">
                  <c:v>42644.864583333336</c:v>
                </c:pt>
                <c:pt idx="6324">
                  <c:v>42644.875</c:v>
                </c:pt>
                <c:pt idx="6325">
                  <c:v>42644.885416666664</c:v>
                </c:pt>
                <c:pt idx="6326">
                  <c:v>42644.895833333336</c:v>
                </c:pt>
                <c:pt idx="6327">
                  <c:v>42644.90625</c:v>
                </c:pt>
                <c:pt idx="6328">
                  <c:v>42644.916666666664</c:v>
                </c:pt>
                <c:pt idx="6329">
                  <c:v>42644.927083333336</c:v>
                </c:pt>
                <c:pt idx="6330">
                  <c:v>42644.9375</c:v>
                </c:pt>
                <c:pt idx="6331">
                  <c:v>42644.947916666664</c:v>
                </c:pt>
                <c:pt idx="6332">
                  <c:v>42644.958333333336</c:v>
                </c:pt>
                <c:pt idx="6333">
                  <c:v>42644.96875</c:v>
                </c:pt>
                <c:pt idx="6334">
                  <c:v>42644.979166666664</c:v>
                </c:pt>
                <c:pt idx="6335">
                  <c:v>42644.989583333336</c:v>
                </c:pt>
                <c:pt idx="6336">
                  <c:v>42645</c:v>
                </c:pt>
                <c:pt idx="6337">
                  <c:v>42645.010416666664</c:v>
                </c:pt>
                <c:pt idx="6338">
                  <c:v>42645.020833333336</c:v>
                </c:pt>
                <c:pt idx="6339">
                  <c:v>42645.03125</c:v>
                </c:pt>
                <c:pt idx="6340">
                  <c:v>42645.041666666664</c:v>
                </c:pt>
                <c:pt idx="6341">
                  <c:v>42645.052083333336</c:v>
                </c:pt>
                <c:pt idx="6342">
                  <c:v>42645.0625</c:v>
                </c:pt>
                <c:pt idx="6343">
                  <c:v>42645.072916666664</c:v>
                </c:pt>
                <c:pt idx="6344">
                  <c:v>42645.083333333336</c:v>
                </c:pt>
                <c:pt idx="6345">
                  <c:v>42645.09375</c:v>
                </c:pt>
                <c:pt idx="6346">
                  <c:v>42645.104166666664</c:v>
                </c:pt>
                <c:pt idx="6347">
                  <c:v>42645.114583333336</c:v>
                </c:pt>
                <c:pt idx="6348">
                  <c:v>42645.125</c:v>
                </c:pt>
                <c:pt idx="6349">
                  <c:v>42645.135416666664</c:v>
                </c:pt>
                <c:pt idx="6350">
                  <c:v>42645.145833333336</c:v>
                </c:pt>
                <c:pt idx="6351">
                  <c:v>42645.15625</c:v>
                </c:pt>
                <c:pt idx="6352">
                  <c:v>42645.166666666664</c:v>
                </c:pt>
                <c:pt idx="6353">
                  <c:v>42645.177083333336</c:v>
                </c:pt>
                <c:pt idx="6354">
                  <c:v>42645.1875</c:v>
                </c:pt>
                <c:pt idx="6355">
                  <c:v>42645.197916666664</c:v>
                </c:pt>
                <c:pt idx="6356">
                  <c:v>42645.208333333336</c:v>
                </c:pt>
                <c:pt idx="6357">
                  <c:v>42645.21875</c:v>
                </c:pt>
                <c:pt idx="6358">
                  <c:v>42645.229166666664</c:v>
                </c:pt>
                <c:pt idx="6359">
                  <c:v>42645.239583333336</c:v>
                </c:pt>
                <c:pt idx="6360">
                  <c:v>42645.25</c:v>
                </c:pt>
                <c:pt idx="6361">
                  <c:v>42645.260416666664</c:v>
                </c:pt>
                <c:pt idx="6362">
                  <c:v>42645.270833333336</c:v>
                </c:pt>
                <c:pt idx="6363">
                  <c:v>42645.28125</c:v>
                </c:pt>
                <c:pt idx="6364">
                  <c:v>42645.291666666664</c:v>
                </c:pt>
                <c:pt idx="6365">
                  <c:v>42645.302083333336</c:v>
                </c:pt>
                <c:pt idx="6366">
                  <c:v>42645.3125</c:v>
                </c:pt>
                <c:pt idx="6367">
                  <c:v>42645.322916666664</c:v>
                </c:pt>
                <c:pt idx="6368">
                  <c:v>42645.333333333336</c:v>
                </c:pt>
                <c:pt idx="6369">
                  <c:v>42645.34375</c:v>
                </c:pt>
                <c:pt idx="6370">
                  <c:v>42645.354166666664</c:v>
                </c:pt>
                <c:pt idx="6371">
                  <c:v>42645.364583333336</c:v>
                </c:pt>
                <c:pt idx="6372">
                  <c:v>42645.375</c:v>
                </c:pt>
                <c:pt idx="6373">
                  <c:v>42645.385416666664</c:v>
                </c:pt>
                <c:pt idx="6374">
                  <c:v>42645.395833333336</c:v>
                </c:pt>
                <c:pt idx="6375">
                  <c:v>42645.40625</c:v>
                </c:pt>
                <c:pt idx="6376">
                  <c:v>42645.416666666664</c:v>
                </c:pt>
                <c:pt idx="6377">
                  <c:v>42645.427083333336</c:v>
                </c:pt>
                <c:pt idx="6378">
                  <c:v>42645.4375</c:v>
                </c:pt>
                <c:pt idx="6379">
                  <c:v>42645.447916666664</c:v>
                </c:pt>
                <c:pt idx="6380">
                  <c:v>42645.458333333336</c:v>
                </c:pt>
                <c:pt idx="6381">
                  <c:v>42645.46875</c:v>
                </c:pt>
                <c:pt idx="6382">
                  <c:v>42645.479166666664</c:v>
                </c:pt>
                <c:pt idx="6383">
                  <c:v>42645.489583333336</c:v>
                </c:pt>
                <c:pt idx="6384">
                  <c:v>42645.5</c:v>
                </c:pt>
                <c:pt idx="6385">
                  <c:v>42645.510416666664</c:v>
                </c:pt>
                <c:pt idx="6386">
                  <c:v>42645.520833333336</c:v>
                </c:pt>
                <c:pt idx="6387">
                  <c:v>42645.53125</c:v>
                </c:pt>
                <c:pt idx="6388">
                  <c:v>42645.541666666664</c:v>
                </c:pt>
                <c:pt idx="6389">
                  <c:v>42645.552083333336</c:v>
                </c:pt>
                <c:pt idx="6390">
                  <c:v>42645.5625</c:v>
                </c:pt>
                <c:pt idx="6391">
                  <c:v>42645.572916666664</c:v>
                </c:pt>
                <c:pt idx="6392">
                  <c:v>42645.583333333336</c:v>
                </c:pt>
                <c:pt idx="6393">
                  <c:v>42645.59375</c:v>
                </c:pt>
                <c:pt idx="6394">
                  <c:v>42645.604166666664</c:v>
                </c:pt>
                <c:pt idx="6395">
                  <c:v>42645.614583333336</c:v>
                </c:pt>
                <c:pt idx="6396">
                  <c:v>42645.625</c:v>
                </c:pt>
                <c:pt idx="6397">
                  <c:v>42645.635416666664</c:v>
                </c:pt>
                <c:pt idx="6398">
                  <c:v>42645.645833333336</c:v>
                </c:pt>
                <c:pt idx="6399">
                  <c:v>42645.65625</c:v>
                </c:pt>
                <c:pt idx="6400">
                  <c:v>42645.666666666664</c:v>
                </c:pt>
                <c:pt idx="6401">
                  <c:v>42645.677083333336</c:v>
                </c:pt>
                <c:pt idx="6402">
                  <c:v>42645.6875</c:v>
                </c:pt>
                <c:pt idx="6403">
                  <c:v>42645.697916666664</c:v>
                </c:pt>
                <c:pt idx="6404">
                  <c:v>42645.708333333336</c:v>
                </c:pt>
                <c:pt idx="6405">
                  <c:v>42645.71875</c:v>
                </c:pt>
                <c:pt idx="6406">
                  <c:v>42645.729166666664</c:v>
                </c:pt>
                <c:pt idx="6407">
                  <c:v>42645.739583333336</c:v>
                </c:pt>
                <c:pt idx="6408">
                  <c:v>42645.75</c:v>
                </c:pt>
                <c:pt idx="6409">
                  <c:v>42645.760416666664</c:v>
                </c:pt>
                <c:pt idx="6410">
                  <c:v>42645.770833333336</c:v>
                </c:pt>
                <c:pt idx="6411">
                  <c:v>42645.78125</c:v>
                </c:pt>
                <c:pt idx="6412">
                  <c:v>42645.791666666664</c:v>
                </c:pt>
                <c:pt idx="6413">
                  <c:v>42645.802083333336</c:v>
                </c:pt>
                <c:pt idx="6414">
                  <c:v>42645.8125</c:v>
                </c:pt>
                <c:pt idx="6415">
                  <c:v>42645.822916666664</c:v>
                </c:pt>
                <c:pt idx="6416">
                  <c:v>42645.833333333336</c:v>
                </c:pt>
                <c:pt idx="6417">
                  <c:v>42645.84375</c:v>
                </c:pt>
                <c:pt idx="6418">
                  <c:v>42645.854166666664</c:v>
                </c:pt>
                <c:pt idx="6419">
                  <c:v>42645.864583333336</c:v>
                </c:pt>
                <c:pt idx="6420">
                  <c:v>42645.875</c:v>
                </c:pt>
                <c:pt idx="6421">
                  <c:v>42645.885416666664</c:v>
                </c:pt>
                <c:pt idx="6422">
                  <c:v>42645.895833333336</c:v>
                </c:pt>
                <c:pt idx="6423">
                  <c:v>42645.90625</c:v>
                </c:pt>
                <c:pt idx="6424">
                  <c:v>42645.916666666664</c:v>
                </c:pt>
                <c:pt idx="6425">
                  <c:v>42645.927083333336</c:v>
                </c:pt>
                <c:pt idx="6426">
                  <c:v>42645.9375</c:v>
                </c:pt>
                <c:pt idx="6427">
                  <c:v>42645.947916666664</c:v>
                </c:pt>
                <c:pt idx="6428">
                  <c:v>42645.958333333336</c:v>
                </c:pt>
                <c:pt idx="6429">
                  <c:v>42645.96875</c:v>
                </c:pt>
                <c:pt idx="6430">
                  <c:v>42645.979166666664</c:v>
                </c:pt>
                <c:pt idx="6431">
                  <c:v>42645.989583333336</c:v>
                </c:pt>
                <c:pt idx="6432">
                  <c:v>42646</c:v>
                </c:pt>
                <c:pt idx="6433">
                  <c:v>42646.010416666664</c:v>
                </c:pt>
                <c:pt idx="6434">
                  <c:v>42646.020833333336</c:v>
                </c:pt>
                <c:pt idx="6435">
                  <c:v>42646.03125</c:v>
                </c:pt>
                <c:pt idx="6436">
                  <c:v>42646.041666666664</c:v>
                </c:pt>
                <c:pt idx="6437">
                  <c:v>42646.052083333336</c:v>
                </c:pt>
                <c:pt idx="6438">
                  <c:v>42646.0625</c:v>
                </c:pt>
                <c:pt idx="6439">
                  <c:v>42646.072916666664</c:v>
                </c:pt>
                <c:pt idx="6440">
                  <c:v>42646.083333333336</c:v>
                </c:pt>
                <c:pt idx="6441">
                  <c:v>42646.09375</c:v>
                </c:pt>
                <c:pt idx="6442">
                  <c:v>42646.104166666664</c:v>
                </c:pt>
                <c:pt idx="6443">
                  <c:v>42646.114583333336</c:v>
                </c:pt>
                <c:pt idx="6444">
                  <c:v>42646.125</c:v>
                </c:pt>
                <c:pt idx="6445">
                  <c:v>42646.135416666664</c:v>
                </c:pt>
                <c:pt idx="6446">
                  <c:v>42646.145833333336</c:v>
                </c:pt>
                <c:pt idx="6447">
                  <c:v>42646.15625</c:v>
                </c:pt>
                <c:pt idx="6448">
                  <c:v>42646.166666666664</c:v>
                </c:pt>
                <c:pt idx="6449">
                  <c:v>42646.177083333336</c:v>
                </c:pt>
                <c:pt idx="6450">
                  <c:v>42646.1875</c:v>
                </c:pt>
                <c:pt idx="6451">
                  <c:v>42646.197916666664</c:v>
                </c:pt>
                <c:pt idx="6452">
                  <c:v>42646.208333333336</c:v>
                </c:pt>
                <c:pt idx="6453">
                  <c:v>42646.21875</c:v>
                </c:pt>
                <c:pt idx="6454">
                  <c:v>42646.229166666664</c:v>
                </c:pt>
                <c:pt idx="6455">
                  <c:v>42646.239583333336</c:v>
                </c:pt>
                <c:pt idx="6456">
                  <c:v>42646.25</c:v>
                </c:pt>
                <c:pt idx="6457">
                  <c:v>42646.260416666664</c:v>
                </c:pt>
                <c:pt idx="6458">
                  <c:v>42646.270833333336</c:v>
                </c:pt>
                <c:pt idx="6459">
                  <c:v>42646.28125</c:v>
                </c:pt>
                <c:pt idx="6460">
                  <c:v>42646.291666666664</c:v>
                </c:pt>
                <c:pt idx="6461">
                  <c:v>42646.302083333336</c:v>
                </c:pt>
                <c:pt idx="6462">
                  <c:v>42646.3125</c:v>
                </c:pt>
                <c:pt idx="6463">
                  <c:v>42646.322916666664</c:v>
                </c:pt>
                <c:pt idx="6464">
                  <c:v>42646.333333333336</c:v>
                </c:pt>
                <c:pt idx="6465">
                  <c:v>42646.34375</c:v>
                </c:pt>
                <c:pt idx="6466">
                  <c:v>42646.354166666664</c:v>
                </c:pt>
                <c:pt idx="6467">
                  <c:v>42646.364583333336</c:v>
                </c:pt>
                <c:pt idx="6468">
                  <c:v>42646.375</c:v>
                </c:pt>
                <c:pt idx="6469">
                  <c:v>42646.385416666664</c:v>
                </c:pt>
                <c:pt idx="6470">
                  <c:v>42646.395833333336</c:v>
                </c:pt>
                <c:pt idx="6471">
                  <c:v>42646.40625</c:v>
                </c:pt>
                <c:pt idx="6472">
                  <c:v>42646.416666666664</c:v>
                </c:pt>
                <c:pt idx="6473">
                  <c:v>42646.427083333336</c:v>
                </c:pt>
                <c:pt idx="6474">
                  <c:v>42646.4375</c:v>
                </c:pt>
                <c:pt idx="6475">
                  <c:v>42646.447916666664</c:v>
                </c:pt>
                <c:pt idx="6476">
                  <c:v>42646.458333333336</c:v>
                </c:pt>
                <c:pt idx="6477">
                  <c:v>42646.46875</c:v>
                </c:pt>
                <c:pt idx="6478">
                  <c:v>42646.479166666664</c:v>
                </c:pt>
                <c:pt idx="6479">
                  <c:v>42646.489583333336</c:v>
                </c:pt>
                <c:pt idx="6480">
                  <c:v>42646.5</c:v>
                </c:pt>
                <c:pt idx="6481">
                  <c:v>42646.510416666664</c:v>
                </c:pt>
                <c:pt idx="6482">
                  <c:v>42646.520833333336</c:v>
                </c:pt>
                <c:pt idx="6483">
                  <c:v>42646.53125</c:v>
                </c:pt>
                <c:pt idx="6484">
                  <c:v>42646.541666666664</c:v>
                </c:pt>
                <c:pt idx="6485">
                  <c:v>42646.552083333336</c:v>
                </c:pt>
                <c:pt idx="6486">
                  <c:v>42646.5625</c:v>
                </c:pt>
                <c:pt idx="6487">
                  <c:v>42646.572916666664</c:v>
                </c:pt>
                <c:pt idx="6488">
                  <c:v>42646.583333333336</c:v>
                </c:pt>
                <c:pt idx="6489">
                  <c:v>42646.59375</c:v>
                </c:pt>
                <c:pt idx="6490">
                  <c:v>42646.604166666664</c:v>
                </c:pt>
                <c:pt idx="6491">
                  <c:v>42646.614583333336</c:v>
                </c:pt>
                <c:pt idx="6492">
                  <c:v>42646.625</c:v>
                </c:pt>
                <c:pt idx="6493">
                  <c:v>42646.635416666664</c:v>
                </c:pt>
                <c:pt idx="6494">
                  <c:v>42646.645833333336</c:v>
                </c:pt>
                <c:pt idx="6495">
                  <c:v>42646.65625</c:v>
                </c:pt>
                <c:pt idx="6496">
                  <c:v>42646.666666666664</c:v>
                </c:pt>
                <c:pt idx="6497">
                  <c:v>42646.677083333336</c:v>
                </c:pt>
                <c:pt idx="6498">
                  <c:v>42646.6875</c:v>
                </c:pt>
                <c:pt idx="6499">
                  <c:v>42646.697916666664</c:v>
                </c:pt>
                <c:pt idx="6500">
                  <c:v>42646.708333333336</c:v>
                </c:pt>
                <c:pt idx="6501">
                  <c:v>42646.71875</c:v>
                </c:pt>
                <c:pt idx="6502">
                  <c:v>42646.729166666664</c:v>
                </c:pt>
                <c:pt idx="6503">
                  <c:v>42646.739583333336</c:v>
                </c:pt>
                <c:pt idx="6504">
                  <c:v>42646.75</c:v>
                </c:pt>
                <c:pt idx="6505">
                  <c:v>42646.760416666664</c:v>
                </c:pt>
                <c:pt idx="6506">
                  <c:v>42646.770833333336</c:v>
                </c:pt>
                <c:pt idx="6507">
                  <c:v>42646.78125</c:v>
                </c:pt>
                <c:pt idx="6508">
                  <c:v>42646.791666666664</c:v>
                </c:pt>
                <c:pt idx="6509">
                  <c:v>42646.802083333336</c:v>
                </c:pt>
                <c:pt idx="6510">
                  <c:v>42646.8125</c:v>
                </c:pt>
                <c:pt idx="6511">
                  <c:v>42646.822916666664</c:v>
                </c:pt>
                <c:pt idx="6512">
                  <c:v>42646.833333333336</c:v>
                </c:pt>
                <c:pt idx="6513">
                  <c:v>42646.84375</c:v>
                </c:pt>
                <c:pt idx="6514">
                  <c:v>42646.854166666664</c:v>
                </c:pt>
                <c:pt idx="6515">
                  <c:v>42646.864583333336</c:v>
                </c:pt>
                <c:pt idx="6516">
                  <c:v>42646.875</c:v>
                </c:pt>
                <c:pt idx="6517">
                  <c:v>42646.885416666664</c:v>
                </c:pt>
                <c:pt idx="6518">
                  <c:v>42646.895833333336</c:v>
                </c:pt>
                <c:pt idx="6519">
                  <c:v>42646.90625</c:v>
                </c:pt>
                <c:pt idx="6520">
                  <c:v>42646.916666666664</c:v>
                </c:pt>
                <c:pt idx="6521">
                  <c:v>42646.927083333336</c:v>
                </c:pt>
                <c:pt idx="6522">
                  <c:v>42646.9375</c:v>
                </c:pt>
                <c:pt idx="6523">
                  <c:v>42646.947916666664</c:v>
                </c:pt>
                <c:pt idx="6524">
                  <c:v>42646.958333333336</c:v>
                </c:pt>
                <c:pt idx="6525">
                  <c:v>42646.96875</c:v>
                </c:pt>
                <c:pt idx="6526">
                  <c:v>42646.979166666664</c:v>
                </c:pt>
                <c:pt idx="6527">
                  <c:v>42646.989583333336</c:v>
                </c:pt>
                <c:pt idx="6528">
                  <c:v>42647</c:v>
                </c:pt>
                <c:pt idx="6529">
                  <c:v>42647.010416666664</c:v>
                </c:pt>
                <c:pt idx="6530">
                  <c:v>42647.020833333336</c:v>
                </c:pt>
                <c:pt idx="6531">
                  <c:v>42647.03125</c:v>
                </c:pt>
                <c:pt idx="6532">
                  <c:v>42647.041666666664</c:v>
                </c:pt>
                <c:pt idx="6533">
                  <c:v>42647.052083333336</c:v>
                </c:pt>
                <c:pt idx="6534">
                  <c:v>42647.0625</c:v>
                </c:pt>
                <c:pt idx="6535">
                  <c:v>42647.072916666664</c:v>
                </c:pt>
                <c:pt idx="6536">
                  <c:v>42647.083333333336</c:v>
                </c:pt>
                <c:pt idx="6537">
                  <c:v>42647.09375</c:v>
                </c:pt>
                <c:pt idx="6538">
                  <c:v>42647.104166666664</c:v>
                </c:pt>
                <c:pt idx="6539">
                  <c:v>42647.114583333336</c:v>
                </c:pt>
                <c:pt idx="6540">
                  <c:v>42647.125</c:v>
                </c:pt>
                <c:pt idx="6541">
                  <c:v>42647.135416666664</c:v>
                </c:pt>
                <c:pt idx="6542">
                  <c:v>42647.145833333336</c:v>
                </c:pt>
                <c:pt idx="6543">
                  <c:v>42647.15625</c:v>
                </c:pt>
                <c:pt idx="6544">
                  <c:v>42647.166666666664</c:v>
                </c:pt>
                <c:pt idx="6545">
                  <c:v>42647.177083333336</c:v>
                </c:pt>
                <c:pt idx="6546">
                  <c:v>42647.1875</c:v>
                </c:pt>
                <c:pt idx="6547">
                  <c:v>42647.197916666664</c:v>
                </c:pt>
                <c:pt idx="6548">
                  <c:v>42647.208333333336</c:v>
                </c:pt>
                <c:pt idx="6549">
                  <c:v>42647.21875</c:v>
                </c:pt>
                <c:pt idx="6550">
                  <c:v>42647.229166666664</c:v>
                </c:pt>
                <c:pt idx="6551">
                  <c:v>42647.239583333336</c:v>
                </c:pt>
                <c:pt idx="6552">
                  <c:v>42647.25</c:v>
                </c:pt>
                <c:pt idx="6553">
                  <c:v>42647.260416666664</c:v>
                </c:pt>
                <c:pt idx="6554">
                  <c:v>42647.270833333336</c:v>
                </c:pt>
                <c:pt idx="6555">
                  <c:v>42647.28125</c:v>
                </c:pt>
                <c:pt idx="6556">
                  <c:v>42647.291666666664</c:v>
                </c:pt>
                <c:pt idx="6557">
                  <c:v>42647.302083333336</c:v>
                </c:pt>
                <c:pt idx="6558">
                  <c:v>42647.3125</c:v>
                </c:pt>
                <c:pt idx="6559">
                  <c:v>42647.322916666664</c:v>
                </c:pt>
                <c:pt idx="6560">
                  <c:v>42647.333333333336</c:v>
                </c:pt>
                <c:pt idx="6561">
                  <c:v>42647.34375</c:v>
                </c:pt>
                <c:pt idx="6562">
                  <c:v>42647.354166666664</c:v>
                </c:pt>
                <c:pt idx="6563">
                  <c:v>42647.364583333336</c:v>
                </c:pt>
                <c:pt idx="6564">
                  <c:v>42647.375</c:v>
                </c:pt>
                <c:pt idx="6565">
                  <c:v>42647.385416666664</c:v>
                </c:pt>
                <c:pt idx="6566">
                  <c:v>42647.395833333336</c:v>
                </c:pt>
                <c:pt idx="6567">
                  <c:v>42647.40625</c:v>
                </c:pt>
                <c:pt idx="6568">
                  <c:v>42647.416666666664</c:v>
                </c:pt>
                <c:pt idx="6569">
                  <c:v>42647.427083333336</c:v>
                </c:pt>
                <c:pt idx="6570">
                  <c:v>42647.4375</c:v>
                </c:pt>
                <c:pt idx="6571">
                  <c:v>42647.447916666664</c:v>
                </c:pt>
                <c:pt idx="6572">
                  <c:v>42647.458333333336</c:v>
                </c:pt>
                <c:pt idx="6573">
                  <c:v>42647.46875</c:v>
                </c:pt>
                <c:pt idx="6574">
                  <c:v>42647.479166666664</c:v>
                </c:pt>
                <c:pt idx="6575">
                  <c:v>42647.489583333336</c:v>
                </c:pt>
                <c:pt idx="6576">
                  <c:v>42647.5</c:v>
                </c:pt>
                <c:pt idx="6577">
                  <c:v>42647.510416666664</c:v>
                </c:pt>
                <c:pt idx="6578">
                  <c:v>42647.520833333336</c:v>
                </c:pt>
                <c:pt idx="6579">
                  <c:v>42647.53125</c:v>
                </c:pt>
                <c:pt idx="6580">
                  <c:v>42647.541666666664</c:v>
                </c:pt>
                <c:pt idx="6581">
                  <c:v>42647.552083333336</c:v>
                </c:pt>
                <c:pt idx="6582">
                  <c:v>42647.5625</c:v>
                </c:pt>
                <c:pt idx="6583">
                  <c:v>42647.572916666664</c:v>
                </c:pt>
                <c:pt idx="6584">
                  <c:v>42647.583333333336</c:v>
                </c:pt>
                <c:pt idx="6585">
                  <c:v>42647.59375</c:v>
                </c:pt>
                <c:pt idx="6586">
                  <c:v>42647.604166666664</c:v>
                </c:pt>
                <c:pt idx="6587">
                  <c:v>42647.614583333336</c:v>
                </c:pt>
                <c:pt idx="6588">
                  <c:v>42647.625</c:v>
                </c:pt>
                <c:pt idx="6589">
                  <c:v>42647.635416666664</c:v>
                </c:pt>
                <c:pt idx="6590">
                  <c:v>42647.645833333336</c:v>
                </c:pt>
                <c:pt idx="6591">
                  <c:v>42647.65625</c:v>
                </c:pt>
                <c:pt idx="6592">
                  <c:v>42647.666666666664</c:v>
                </c:pt>
                <c:pt idx="6593">
                  <c:v>42647.677083333336</c:v>
                </c:pt>
                <c:pt idx="6594">
                  <c:v>42647.6875</c:v>
                </c:pt>
                <c:pt idx="6595">
                  <c:v>42647.697916666664</c:v>
                </c:pt>
                <c:pt idx="6596">
                  <c:v>42647.708333333336</c:v>
                </c:pt>
                <c:pt idx="6597">
                  <c:v>42647.71875</c:v>
                </c:pt>
                <c:pt idx="6598">
                  <c:v>42647.729166666664</c:v>
                </c:pt>
                <c:pt idx="6599">
                  <c:v>42647.739583333336</c:v>
                </c:pt>
                <c:pt idx="6600">
                  <c:v>42647.75</c:v>
                </c:pt>
                <c:pt idx="6601">
                  <c:v>42647.760416666664</c:v>
                </c:pt>
                <c:pt idx="6602">
                  <c:v>42647.770833333336</c:v>
                </c:pt>
                <c:pt idx="6603">
                  <c:v>42647.78125</c:v>
                </c:pt>
                <c:pt idx="6604">
                  <c:v>42647.791666666664</c:v>
                </c:pt>
                <c:pt idx="6605">
                  <c:v>42647.802083333336</c:v>
                </c:pt>
                <c:pt idx="6606">
                  <c:v>42647.8125</c:v>
                </c:pt>
                <c:pt idx="6607">
                  <c:v>42647.822916666664</c:v>
                </c:pt>
                <c:pt idx="6608">
                  <c:v>42647.833333333336</c:v>
                </c:pt>
                <c:pt idx="6609">
                  <c:v>42647.84375</c:v>
                </c:pt>
                <c:pt idx="6610">
                  <c:v>42647.854166666664</c:v>
                </c:pt>
                <c:pt idx="6611">
                  <c:v>42647.864583333336</c:v>
                </c:pt>
                <c:pt idx="6612">
                  <c:v>42647.875</c:v>
                </c:pt>
                <c:pt idx="6613">
                  <c:v>42647.885416666664</c:v>
                </c:pt>
                <c:pt idx="6614">
                  <c:v>42647.895833333336</c:v>
                </c:pt>
                <c:pt idx="6615">
                  <c:v>42647.90625</c:v>
                </c:pt>
                <c:pt idx="6616">
                  <c:v>42647.916666666664</c:v>
                </c:pt>
                <c:pt idx="6617">
                  <c:v>42647.927083333336</c:v>
                </c:pt>
                <c:pt idx="6618">
                  <c:v>42647.9375</c:v>
                </c:pt>
                <c:pt idx="6619">
                  <c:v>42647.947916666664</c:v>
                </c:pt>
                <c:pt idx="6620">
                  <c:v>42647.958333333336</c:v>
                </c:pt>
                <c:pt idx="6621">
                  <c:v>42647.96875</c:v>
                </c:pt>
                <c:pt idx="6622">
                  <c:v>42647.979166666664</c:v>
                </c:pt>
                <c:pt idx="6623">
                  <c:v>42647.989583333336</c:v>
                </c:pt>
                <c:pt idx="6624">
                  <c:v>42648</c:v>
                </c:pt>
                <c:pt idx="6625">
                  <c:v>42648.010416666664</c:v>
                </c:pt>
                <c:pt idx="6626">
                  <c:v>42648.020833333336</c:v>
                </c:pt>
                <c:pt idx="6627">
                  <c:v>42648.03125</c:v>
                </c:pt>
                <c:pt idx="6628">
                  <c:v>42648.041666666664</c:v>
                </c:pt>
                <c:pt idx="6629">
                  <c:v>42648.052083333336</c:v>
                </c:pt>
                <c:pt idx="6630">
                  <c:v>42648.0625</c:v>
                </c:pt>
                <c:pt idx="6631">
                  <c:v>42648.072916666664</c:v>
                </c:pt>
                <c:pt idx="6632">
                  <c:v>42648.083333333336</c:v>
                </c:pt>
                <c:pt idx="6633">
                  <c:v>42648.09375</c:v>
                </c:pt>
                <c:pt idx="6634">
                  <c:v>42648.104166666664</c:v>
                </c:pt>
                <c:pt idx="6635">
                  <c:v>42648.114583333336</c:v>
                </c:pt>
                <c:pt idx="6636">
                  <c:v>42648.125</c:v>
                </c:pt>
                <c:pt idx="6637">
                  <c:v>42648.135416666664</c:v>
                </c:pt>
                <c:pt idx="6638">
                  <c:v>42648.145833333336</c:v>
                </c:pt>
                <c:pt idx="6639">
                  <c:v>42648.15625</c:v>
                </c:pt>
                <c:pt idx="6640">
                  <c:v>42648.166666666664</c:v>
                </c:pt>
                <c:pt idx="6641">
                  <c:v>42648.177083333336</c:v>
                </c:pt>
                <c:pt idx="6642">
                  <c:v>42648.1875</c:v>
                </c:pt>
                <c:pt idx="6643">
                  <c:v>42648.197916666664</c:v>
                </c:pt>
                <c:pt idx="6644">
                  <c:v>42648.208333333336</c:v>
                </c:pt>
                <c:pt idx="6645">
                  <c:v>42648.21875</c:v>
                </c:pt>
                <c:pt idx="6646">
                  <c:v>42648.229166666664</c:v>
                </c:pt>
                <c:pt idx="6647">
                  <c:v>42648.239583333336</c:v>
                </c:pt>
                <c:pt idx="6648">
                  <c:v>42648.25</c:v>
                </c:pt>
                <c:pt idx="6649">
                  <c:v>42648.260416666664</c:v>
                </c:pt>
                <c:pt idx="6650">
                  <c:v>42648.270833333336</c:v>
                </c:pt>
                <c:pt idx="6651">
                  <c:v>42648.28125</c:v>
                </c:pt>
                <c:pt idx="6652">
                  <c:v>42648.291666666664</c:v>
                </c:pt>
                <c:pt idx="6653">
                  <c:v>42648.302083333336</c:v>
                </c:pt>
                <c:pt idx="6654">
                  <c:v>42648.3125</c:v>
                </c:pt>
                <c:pt idx="6655">
                  <c:v>42648.322916666664</c:v>
                </c:pt>
                <c:pt idx="6656">
                  <c:v>42648.333333333336</c:v>
                </c:pt>
                <c:pt idx="6657">
                  <c:v>42648.34375</c:v>
                </c:pt>
                <c:pt idx="6658">
                  <c:v>42648.354166666664</c:v>
                </c:pt>
                <c:pt idx="6659">
                  <c:v>42648.364583333336</c:v>
                </c:pt>
                <c:pt idx="6660">
                  <c:v>42648.375</c:v>
                </c:pt>
                <c:pt idx="6661">
                  <c:v>42648.385416666664</c:v>
                </c:pt>
                <c:pt idx="6662">
                  <c:v>42648.395833333336</c:v>
                </c:pt>
                <c:pt idx="6663">
                  <c:v>42648.40625</c:v>
                </c:pt>
                <c:pt idx="6664">
                  <c:v>42648.416666666664</c:v>
                </c:pt>
                <c:pt idx="6665">
                  <c:v>42648.427083333336</c:v>
                </c:pt>
                <c:pt idx="6666">
                  <c:v>42648.4375</c:v>
                </c:pt>
                <c:pt idx="6667">
                  <c:v>42648.447916666664</c:v>
                </c:pt>
                <c:pt idx="6668">
                  <c:v>42648.458333333336</c:v>
                </c:pt>
                <c:pt idx="6669">
                  <c:v>42648.46875</c:v>
                </c:pt>
                <c:pt idx="6670">
                  <c:v>42648.479166666664</c:v>
                </c:pt>
                <c:pt idx="6671">
                  <c:v>42648.489583333336</c:v>
                </c:pt>
                <c:pt idx="6672">
                  <c:v>42648.5</c:v>
                </c:pt>
                <c:pt idx="6673">
                  <c:v>42648.510416666664</c:v>
                </c:pt>
                <c:pt idx="6674">
                  <c:v>42648.520833333336</c:v>
                </c:pt>
                <c:pt idx="6675">
                  <c:v>42648.53125</c:v>
                </c:pt>
                <c:pt idx="6676">
                  <c:v>42648.541666666664</c:v>
                </c:pt>
                <c:pt idx="6677">
                  <c:v>42648.552083333336</c:v>
                </c:pt>
                <c:pt idx="6678">
                  <c:v>42648.5625</c:v>
                </c:pt>
                <c:pt idx="6679">
                  <c:v>42648.572916666664</c:v>
                </c:pt>
                <c:pt idx="6680">
                  <c:v>42648.583333333336</c:v>
                </c:pt>
                <c:pt idx="6681">
                  <c:v>42648.59375</c:v>
                </c:pt>
                <c:pt idx="6682">
                  <c:v>42648.604166666664</c:v>
                </c:pt>
                <c:pt idx="6683">
                  <c:v>42648.614583333336</c:v>
                </c:pt>
                <c:pt idx="6684">
                  <c:v>42648.625</c:v>
                </c:pt>
                <c:pt idx="6685">
                  <c:v>42648.635416666664</c:v>
                </c:pt>
                <c:pt idx="6686">
                  <c:v>42648.645833333336</c:v>
                </c:pt>
                <c:pt idx="6687">
                  <c:v>42648.65625</c:v>
                </c:pt>
                <c:pt idx="6688">
                  <c:v>42648.666666666664</c:v>
                </c:pt>
                <c:pt idx="6689">
                  <c:v>42648.677083333336</c:v>
                </c:pt>
                <c:pt idx="6690">
                  <c:v>42648.6875</c:v>
                </c:pt>
                <c:pt idx="6691">
                  <c:v>42648.697916666664</c:v>
                </c:pt>
                <c:pt idx="6692">
                  <c:v>42648.708333333336</c:v>
                </c:pt>
                <c:pt idx="6693">
                  <c:v>42648.71875</c:v>
                </c:pt>
                <c:pt idx="6694">
                  <c:v>42648.729166666664</c:v>
                </c:pt>
                <c:pt idx="6695">
                  <c:v>42648.739583333336</c:v>
                </c:pt>
                <c:pt idx="6696">
                  <c:v>42648.75</c:v>
                </c:pt>
                <c:pt idx="6697">
                  <c:v>42648.760416666664</c:v>
                </c:pt>
                <c:pt idx="6698">
                  <c:v>42648.770833333336</c:v>
                </c:pt>
                <c:pt idx="6699">
                  <c:v>42648.78125</c:v>
                </c:pt>
                <c:pt idx="6700">
                  <c:v>42648.791666666664</c:v>
                </c:pt>
                <c:pt idx="6701">
                  <c:v>42648.802083333336</c:v>
                </c:pt>
                <c:pt idx="6702">
                  <c:v>42648.8125</c:v>
                </c:pt>
                <c:pt idx="6703">
                  <c:v>42648.822916666664</c:v>
                </c:pt>
                <c:pt idx="6704">
                  <c:v>42648.833333333336</c:v>
                </c:pt>
                <c:pt idx="6705">
                  <c:v>42648.84375</c:v>
                </c:pt>
                <c:pt idx="6706">
                  <c:v>42648.854166666664</c:v>
                </c:pt>
                <c:pt idx="6707">
                  <c:v>42648.864583333336</c:v>
                </c:pt>
                <c:pt idx="6708">
                  <c:v>42648.875</c:v>
                </c:pt>
                <c:pt idx="6709">
                  <c:v>42648.885416666664</c:v>
                </c:pt>
                <c:pt idx="6710">
                  <c:v>42648.895833333336</c:v>
                </c:pt>
                <c:pt idx="6711">
                  <c:v>42648.90625</c:v>
                </c:pt>
                <c:pt idx="6712">
                  <c:v>42648.916666666664</c:v>
                </c:pt>
                <c:pt idx="6713">
                  <c:v>42648.927083333336</c:v>
                </c:pt>
                <c:pt idx="6714">
                  <c:v>42648.9375</c:v>
                </c:pt>
                <c:pt idx="6715">
                  <c:v>42648.947916666664</c:v>
                </c:pt>
                <c:pt idx="6716">
                  <c:v>42648.958333333336</c:v>
                </c:pt>
                <c:pt idx="6717">
                  <c:v>42648.96875</c:v>
                </c:pt>
                <c:pt idx="6718">
                  <c:v>42648.979166666664</c:v>
                </c:pt>
                <c:pt idx="6719">
                  <c:v>42648.989583333336</c:v>
                </c:pt>
                <c:pt idx="6720">
                  <c:v>42649</c:v>
                </c:pt>
                <c:pt idx="6721">
                  <c:v>42649.010416666664</c:v>
                </c:pt>
                <c:pt idx="6722">
                  <c:v>42649.020833333336</c:v>
                </c:pt>
                <c:pt idx="6723">
                  <c:v>42649.03125</c:v>
                </c:pt>
                <c:pt idx="6724">
                  <c:v>42649.041666666664</c:v>
                </c:pt>
                <c:pt idx="6725">
                  <c:v>42649.052083333336</c:v>
                </c:pt>
                <c:pt idx="6726">
                  <c:v>42649.0625</c:v>
                </c:pt>
                <c:pt idx="6727">
                  <c:v>42649.072916666664</c:v>
                </c:pt>
                <c:pt idx="6728">
                  <c:v>42649.083333333336</c:v>
                </c:pt>
                <c:pt idx="6729">
                  <c:v>42649.09375</c:v>
                </c:pt>
                <c:pt idx="6730">
                  <c:v>42649.104166666664</c:v>
                </c:pt>
                <c:pt idx="6731">
                  <c:v>42649.114583333336</c:v>
                </c:pt>
                <c:pt idx="6732">
                  <c:v>42649.125</c:v>
                </c:pt>
                <c:pt idx="6733">
                  <c:v>42649.135416666664</c:v>
                </c:pt>
                <c:pt idx="6734">
                  <c:v>42649.145833333336</c:v>
                </c:pt>
                <c:pt idx="6735">
                  <c:v>42649.15625</c:v>
                </c:pt>
                <c:pt idx="6736">
                  <c:v>42649.166666666664</c:v>
                </c:pt>
                <c:pt idx="6737">
                  <c:v>42649.177083333336</c:v>
                </c:pt>
                <c:pt idx="6738">
                  <c:v>42649.1875</c:v>
                </c:pt>
                <c:pt idx="6739">
                  <c:v>42649.197916666664</c:v>
                </c:pt>
                <c:pt idx="6740">
                  <c:v>42649.208333333336</c:v>
                </c:pt>
                <c:pt idx="6741">
                  <c:v>42649.21875</c:v>
                </c:pt>
                <c:pt idx="6742">
                  <c:v>42649.229166666664</c:v>
                </c:pt>
                <c:pt idx="6743">
                  <c:v>42649.239583333336</c:v>
                </c:pt>
                <c:pt idx="6744">
                  <c:v>42649.25</c:v>
                </c:pt>
                <c:pt idx="6745">
                  <c:v>42649.260416666664</c:v>
                </c:pt>
                <c:pt idx="6746">
                  <c:v>42649.270833333336</c:v>
                </c:pt>
                <c:pt idx="6747">
                  <c:v>42649.28125</c:v>
                </c:pt>
                <c:pt idx="6748">
                  <c:v>42649.291666666664</c:v>
                </c:pt>
                <c:pt idx="6749">
                  <c:v>42649.302083333336</c:v>
                </c:pt>
                <c:pt idx="6750">
                  <c:v>42649.3125</c:v>
                </c:pt>
                <c:pt idx="6751">
                  <c:v>42649.322916666664</c:v>
                </c:pt>
                <c:pt idx="6752">
                  <c:v>42649.333333333336</c:v>
                </c:pt>
                <c:pt idx="6753">
                  <c:v>42649.34375</c:v>
                </c:pt>
                <c:pt idx="6754">
                  <c:v>42649.354166666664</c:v>
                </c:pt>
                <c:pt idx="6755">
                  <c:v>42649.364583333336</c:v>
                </c:pt>
                <c:pt idx="6756">
                  <c:v>42649.375</c:v>
                </c:pt>
                <c:pt idx="6757">
                  <c:v>42649.385416666664</c:v>
                </c:pt>
                <c:pt idx="6758">
                  <c:v>42649.395833333336</c:v>
                </c:pt>
                <c:pt idx="6759">
                  <c:v>42649.40625</c:v>
                </c:pt>
                <c:pt idx="6760">
                  <c:v>42649.416666666664</c:v>
                </c:pt>
                <c:pt idx="6761">
                  <c:v>42649.427083333336</c:v>
                </c:pt>
                <c:pt idx="6762">
                  <c:v>42649.4375</c:v>
                </c:pt>
                <c:pt idx="6763">
                  <c:v>42649.447916666664</c:v>
                </c:pt>
                <c:pt idx="6764">
                  <c:v>42649.458333333336</c:v>
                </c:pt>
                <c:pt idx="6765">
                  <c:v>42649.46875</c:v>
                </c:pt>
                <c:pt idx="6766">
                  <c:v>42649.479166666664</c:v>
                </c:pt>
                <c:pt idx="6767">
                  <c:v>42649.489583333336</c:v>
                </c:pt>
                <c:pt idx="6768">
                  <c:v>42649.5</c:v>
                </c:pt>
                <c:pt idx="6769">
                  <c:v>42649.510416666664</c:v>
                </c:pt>
                <c:pt idx="6770">
                  <c:v>42649.520833333336</c:v>
                </c:pt>
                <c:pt idx="6771">
                  <c:v>42649.53125</c:v>
                </c:pt>
                <c:pt idx="6772">
                  <c:v>42649.541666666664</c:v>
                </c:pt>
                <c:pt idx="6773">
                  <c:v>42649.552083333336</c:v>
                </c:pt>
                <c:pt idx="6774">
                  <c:v>42649.5625</c:v>
                </c:pt>
                <c:pt idx="6775">
                  <c:v>42649.572916666664</c:v>
                </c:pt>
                <c:pt idx="6776">
                  <c:v>42649.583333333336</c:v>
                </c:pt>
                <c:pt idx="6777">
                  <c:v>42649.59375</c:v>
                </c:pt>
                <c:pt idx="6778">
                  <c:v>42649.604166666664</c:v>
                </c:pt>
                <c:pt idx="6779">
                  <c:v>42649.614583333336</c:v>
                </c:pt>
                <c:pt idx="6780">
                  <c:v>42649.625</c:v>
                </c:pt>
                <c:pt idx="6781">
                  <c:v>42649.635416666664</c:v>
                </c:pt>
                <c:pt idx="6782">
                  <c:v>42649.645833333336</c:v>
                </c:pt>
                <c:pt idx="6783">
                  <c:v>42649.65625</c:v>
                </c:pt>
                <c:pt idx="6784">
                  <c:v>42649.666666666664</c:v>
                </c:pt>
                <c:pt idx="6785">
                  <c:v>42649.677083333336</c:v>
                </c:pt>
                <c:pt idx="6786">
                  <c:v>42649.6875</c:v>
                </c:pt>
                <c:pt idx="6787">
                  <c:v>42649.697916666664</c:v>
                </c:pt>
                <c:pt idx="6788">
                  <c:v>42649.708333333336</c:v>
                </c:pt>
                <c:pt idx="6789">
                  <c:v>42649.71875</c:v>
                </c:pt>
                <c:pt idx="6790">
                  <c:v>42649.729166666664</c:v>
                </c:pt>
                <c:pt idx="6791">
                  <c:v>42649.739583333336</c:v>
                </c:pt>
                <c:pt idx="6792">
                  <c:v>42649.75</c:v>
                </c:pt>
                <c:pt idx="6793">
                  <c:v>42649.760416666664</c:v>
                </c:pt>
                <c:pt idx="6794">
                  <c:v>42649.770833333336</c:v>
                </c:pt>
                <c:pt idx="6795">
                  <c:v>42649.78125</c:v>
                </c:pt>
                <c:pt idx="6796">
                  <c:v>42649.791666666664</c:v>
                </c:pt>
                <c:pt idx="6797">
                  <c:v>42649.802083333336</c:v>
                </c:pt>
                <c:pt idx="6798">
                  <c:v>42649.8125</c:v>
                </c:pt>
                <c:pt idx="6799">
                  <c:v>42649.822916666664</c:v>
                </c:pt>
                <c:pt idx="6800">
                  <c:v>42649.833333333336</c:v>
                </c:pt>
                <c:pt idx="6801">
                  <c:v>42649.84375</c:v>
                </c:pt>
                <c:pt idx="6802">
                  <c:v>42649.854166666664</c:v>
                </c:pt>
                <c:pt idx="6803">
                  <c:v>42649.864583333336</c:v>
                </c:pt>
                <c:pt idx="6804">
                  <c:v>42649.875</c:v>
                </c:pt>
                <c:pt idx="6805">
                  <c:v>42649.885416666664</c:v>
                </c:pt>
                <c:pt idx="6806">
                  <c:v>42649.895833333336</c:v>
                </c:pt>
                <c:pt idx="6807">
                  <c:v>42649.90625</c:v>
                </c:pt>
                <c:pt idx="6808">
                  <c:v>42649.916666666664</c:v>
                </c:pt>
                <c:pt idx="6809">
                  <c:v>42649.927083333336</c:v>
                </c:pt>
                <c:pt idx="6810">
                  <c:v>42649.9375</c:v>
                </c:pt>
                <c:pt idx="6811">
                  <c:v>42649.947916666664</c:v>
                </c:pt>
                <c:pt idx="6812">
                  <c:v>42649.958333333336</c:v>
                </c:pt>
                <c:pt idx="6813">
                  <c:v>42649.96875</c:v>
                </c:pt>
                <c:pt idx="6814">
                  <c:v>42649.979166666664</c:v>
                </c:pt>
                <c:pt idx="6815">
                  <c:v>42649.989583333336</c:v>
                </c:pt>
                <c:pt idx="6816">
                  <c:v>42650</c:v>
                </c:pt>
                <c:pt idx="6817">
                  <c:v>42650.010416666664</c:v>
                </c:pt>
                <c:pt idx="6818">
                  <c:v>42650.020833333336</c:v>
                </c:pt>
                <c:pt idx="6819">
                  <c:v>42650.03125</c:v>
                </c:pt>
                <c:pt idx="6820">
                  <c:v>42650.041666666664</c:v>
                </c:pt>
                <c:pt idx="6821">
                  <c:v>42650.052083333336</c:v>
                </c:pt>
                <c:pt idx="6822">
                  <c:v>42650.0625</c:v>
                </c:pt>
                <c:pt idx="6823">
                  <c:v>42650.072916666664</c:v>
                </c:pt>
                <c:pt idx="6824">
                  <c:v>42650.083333333336</c:v>
                </c:pt>
                <c:pt idx="6825">
                  <c:v>42650.09375</c:v>
                </c:pt>
                <c:pt idx="6826">
                  <c:v>42650.104166666664</c:v>
                </c:pt>
                <c:pt idx="6827">
                  <c:v>42650.114583333336</c:v>
                </c:pt>
                <c:pt idx="6828">
                  <c:v>42650.125</c:v>
                </c:pt>
                <c:pt idx="6829">
                  <c:v>42650.135416666664</c:v>
                </c:pt>
                <c:pt idx="6830">
                  <c:v>42650.145833333336</c:v>
                </c:pt>
                <c:pt idx="6831">
                  <c:v>42650.15625</c:v>
                </c:pt>
                <c:pt idx="6832">
                  <c:v>42650.166666666664</c:v>
                </c:pt>
                <c:pt idx="6833">
                  <c:v>42650.177083333336</c:v>
                </c:pt>
                <c:pt idx="6834">
                  <c:v>42650.1875</c:v>
                </c:pt>
                <c:pt idx="6835">
                  <c:v>42650.197916666664</c:v>
                </c:pt>
                <c:pt idx="6836">
                  <c:v>42650.208333333336</c:v>
                </c:pt>
                <c:pt idx="6837">
                  <c:v>42650.21875</c:v>
                </c:pt>
                <c:pt idx="6838">
                  <c:v>42650.229166666664</c:v>
                </c:pt>
                <c:pt idx="6839">
                  <c:v>42650.239583333336</c:v>
                </c:pt>
                <c:pt idx="6840">
                  <c:v>42650.25</c:v>
                </c:pt>
                <c:pt idx="6841">
                  <c:v>42650.260416666664</c:v>
                </c:pt>
                <c:pt idx="6842">
                  <c:v>42650.270833333336</c:v>
                </c:pt>
                <c:pt idx="6843">
                  <c:v>42650.28125</c:v>
                </c:pt>
                <c:pt idx="6844">
                  <c:v>42650.291666666664</c:v>
                </c:pt>
                <c:pt idx="6845">
                  <c:v>42650.302083333336</c:v>
                </c:pt>
                <c:pt idx="6846">
                  <c:v>42650.3125</c:v>
                </c:pt>
                <c:pt idx="6847">
                  <c:v>42650.322916666664</c:v>
                </c:pt>
                <c:pt idx="6848">
                  <c:v>42650.333333333336</c:v>
                </c:pt>
                <c:pt idx="6849">
                  <c:v>42650.34375</c:v>
                </c:pt>
                <c:pt idx="6850">
                  <c:v>42650.354166666664</c:v>
                </c:pt>
                <c:pt idx="6851">
                  <c:v>42650.364583333336</c:v>
                </c:pt>
                <c:pt idx="6852">
                  <c:v>42650.375</c:v>
                </c:pt>
                <c:pt idx="6853">
                  <c:v>42650.385416666664</c:v>
                </c:pt>
                <c:pt idx="6854">
                  <c:v>42650.395833333336</c:v>
                </c:pt>
                <c:pt idx="6855">
                  <c:v>42650.40625</c:v>
                </c:pt>
                <c:pt idx="6856">
                  <c:v>42650.416666666664</c:v>
                </c:pt>
                <c:pt idx="6857">
                  <c:v>42650.427083333336</c:v>
                </c:pt>
                <c:pt idx="6858">
                  <c:v>42650.4375</c:v>
                </c:pt>
                <c:pt idx="6859">
                  <c:v>42650.447916666664</c:v>
                </c:pt>
                <c:pt idx="6860">
                  <c:v>42650.458333333336</c:v>
                </c:pt>
                <c:pt idx="6861">
                  <c:v>42650.46875</c:v>
                </c:pt>
                <c:pt idx="6862">
                  <c:v>42650.479166666664</c:v>
                </c:pt>
                <c:pt idx="6863">
                  <c:v>42650.489583333336</c:v>
                </c:pt>
                <c:pt idx="6864">
                  <c:v>42650.5</c:v>
                </c:pt>
                <c:pt idx="6865">
                  <c:v>42650.510416666664</c:v>
                </c:pt>
                <c:pt idx="6866">
                  <c:v>42650.520833333336</c:v>
                </c:pt>
                <c:pt idx="6867">
                  <c:v>42650.53125</c:v>
                </c:pt>
                <c:pt idx="6868">
                  <c:v>42650.541666666664</c:v>
                </c:pt>
                <c:pt idx="6869">
                  <c:v>42650.552083333336</c:v>
                </c:pt>
                <c:pt idx="6870">
                  <c:v>42650.5625</c:v>
                </c:pt>
                <c:pt idx="6871">
                  <c:v>42650.572916666664</c:v>
                </c:pt>
                <c:pt idx="6872">
                  <c:v>42650.583333333336</c:v>
                </c:pt>
                <c:pt idx="6873">
                  <c:v>42650.59375</c:v>
                </c:pt>
                <c:pt idx="6874">
                  <c:v>42650.604166666664</c:v>
                </c:pt>
                <c:pt idx="6875">
                  <c:v>42650.614583333336</c:v>
                </c:pt>
                <c:pt idx="6876">
                  <c:v>42650.625</c:v>
                </c:pt>
                <c:pt idx="6877">
                  <c:v>42650.635416666664</c:v>
                </c:pt>
                <c:pt idx="6878">
                  <c:v>42650.645833333336</c:v>
                </c:pt>
                <c:pt idx="6879">
                  <c:v>42650.65625</c:v>
                </c:pt>
                <c:pt idx="6880">
                  <c:v>42650.666666666664</c:v>
                </c:pt>
                <c:pt idx="6881">
                  <c:v>42650.677083333336</c:v>
                </c:pt>
                <c:pt idx="6882">
                  <c:v>42650.6875</c:v>
                </c:pt>
                <c:pt idx="6883">
                  <c:v>42650.697916666664</c:v>
                </c:pt>
                <c:pt idx="6884">
                  <c:v>42650.708333333336</c:v>
                </c:pt>
                <c:pt idx="6885">
                  <c:v>42650.71875</c:v>
                </c:pt>
                <c:pt idx="6886">
                  <c:v>42650.729166666664</c:v>
                </c:pt>
                <c:pt idx="6887">
                  <c:v>42650.739583333336</c:v>
                </c:pt>
                <c:pt idx="6888">
                  <c:v>42650.75</c:v>
                </c:pt>
                <c:pt idx="6889">
                  <c:v>42650.760416666664</c:v>
                </c:pt>
                <c:pt idx="6890">
                  <c:v>42650.770833333336</c:v>
                </c:pt>
                <c:pt idx="6891">
                  <c:v>42650.78125</c:v>
                </c:pt>
                <c:pt idx="6892">
                  <c:v>42650.791666666664</c:v>
                </c:pt>
                <c:pt idx="6893">
                  <c:v>42650.802083333336</c:v>
                </c:pt>
                <c:pt idx="6894">
                  <c:v>42650.8125</c:v>
                </c:pt>
                <c:pt idx="6895">
                  <c:v>42650.822916666664</c:v>
                </c:pt>
                <c:pt idx="6896">
                  <c:v>42650.833333333336</c:v>
                </c:pt>
                <c:pt idx="6897">
                  <c:v>42650.84375</c:v>
                </c:pt>
                <c:pt idx="6898">
                  <c:v>42650.854166666664</c:v>
                </c:pt>
                <c:pt idx="6899">
                  <c:v>42650.864583333336</c:v>
                </c:pt>
                <c:pt idx="6900">
                  <c:v>42650.875</c:v>
                </c:pt>
                <c:pt idx="6901">
                  <c:v>42650.885416666664</c:v>
                </c:pt>
                <c:pt idx="6902">
                  <c:v>42650.895833333336</c:v>
                </c:pt>
                <c:pt idx="6903">
                  <c:v>42650.90625</c:v>
                </c:pt>
                <c:pt idx="6904">
                  <c:v>42650.916666666664</c:v>
                </c:pt>
                <c:pt idx="6905">
                  <c:v>42650.927083333336</c:v>
                </c:pt>
                <c:pt idx="6906">
                  <c:v>42650.9375</c:v>
                </c:pt>
                <c:pt idx="6907">
                  <c:v>42650.947916666664</c:v>
                </c:pt>
                <c:pt idx="6908">
                  <c:v>42650.958333333336</c:v>
                </c:pt>
                <c:pt idx="6909">
                  <c:v>42650.96875</c:v>
                </c:pt>
                <c:pt idx="6910">
                  <c:v>42650.979166666664</c:v>
                </c:pt>
                <c:pt idx="6911">
                  <c:v>42650.989583333336</c:v>
                </c:pt>
                <c:pt idx="6912">
                  <c:v>42651</c:v>
                </c:pt>
                <c:pt idx="6913">
                  <c:v>42651.010416666664</c:v>
                </c:pt>
                <c:pt idx="6914">
                  <c:v>42651.020833333336</c:v>
                </c:pt>
                <c:pt idx="6915">
                  <c:v>42651.03125</c:v>
                </c:pt>
                <c:pt idx="6916">
                  <c:v>42651.041666666664</c:v>
                </c:pt>
                <c:pt idx="6917">
                  <c:v>42651.052083333336</c:v>
                </c:pt>
                <c:pt idx="6918">
                  <c:v>42651.0625</c:v>
                </c:pt>
                <c:pt idx="6919">
                  <c:v>42651.072916666664</c:v>
                </c:pt>
                <c:pt idx="6920">
                  <c:v>42651.083333333336</c:v>
                </c:pt>
                <c:pt idx="6921">
                  <c:v>42651.09375</c:v>
                </c:pt>
                <c:pt idx="6922">
                  <c:v>42651.104166666664</c:v>
                </c:pt>
                <c:pt idx="6923">
                  <c:v>42651.114583333336</c:v>
                </c:pt>
                <c:pt idx="6924">
                  <c:v>42651.125</c:v>
                </c:pt>
                <c:pt idx="6925">
                  <c:v>42651.135416666664</c:v>
                </c:pt>
                <c:pt idx="6926">
                  <c:v>42651.145833333336</c:v>
                </c:pt>
                <c:pt idx="6927">
                  <c:v>42651.15625</c:v>
                </c:pt>
                <c:pt idx="6928">
                  <c:v>42651.166666666664</c:v>
                </c:pt>
                <c:pt idx="6929">
                  <c:v>42651.177083333336</c:v>
                </c:pt>
                <c:pt idx="6930">
                  <c:v>42651.1875</c:v>
                </c:pt>
                <c:pt idx="6931">
                  <c:v>42651.197916666664</c:v>
                </c:pt>
                <c:pt idx="6932">
                  <c:v>42651.208333333336</c:v>
                </c:pt>
                <c:pt idx="6933">
                  <c:v>42651.21875</c:v>
                </c:pt>
                <c:pt idx="6934">
                  <c:v>42651.229166666664</c:v>
                </c:pt>
                <c:pt idx="6935">
                  <c:v>42651.239583333336</c:v>
                </c:pt>
                <c:pt idx="6936">
                  <c:v>42651.25</c:v>
                </c:pt>
                <c:pt idx="6937">
                  <c:v>42651.260416666664</c:v>
                </c:pt>
                <c:pt idx="6938">
                  <c:v>42651.270833333336</c:v>
                </c:pt>
                <c:pt idx="6939">
                  <c:v>42651.28125</c:v>
                </c:pt>
                <c:pt idx="6940">
                  <c:v>42651.291666666664</c:v>
                </c:pt>
                <c:pt idx="6941">
                  <c:v>42651.302083333336</c:v>
                </c:pt>
                <c:pt idx="6942">
                  <c:v>42651.3125</c:v>
                </c:pt>
                <c:pt idx="6943">
                  <c:v>42651.322916666664</c:v>
                </c:pt>
                <c:pt idx="6944">
                  <c:v>42651.333333333336</c:v>
                </c:pt>
                <c:pt idx="6945">
                  <c:v>42651.34375</c:v>
                </c:pt>
                <c:pt idx="6946">
                  <c:v>42651.354166666664</c:v>
                </c:pt>
                <c:pt idx="6947">
                  <c:v>42651.364583333336</c:v>
                </c:pt>
                <c:pt idx="6948">
                  <c:v>42651.375</c:v>
                </c:pt>
                <c:pt idx="6949">
                  <c:v>42651.385416666664</c:v>
                </c:pt>
                <c:pt idx="6950">
                  <c:v>42651.395833333336</c:v>
                </c:pt>
                <c:pt idx="6951">
                  <c:v>42651.40625</c:v>
                </c:pt>
                <c:pt idx="6952">
                  <c:v>42651.416666666664</c:v>
                </c:pt>
                <c:pt idx="6953">
                  <c:v>42651.427083333336</c:v>
                </c:pt>
                <c:pt idx="6954">
                  <c:v>42651.4375</c:v>
                </c:pt>
                <c:pt idx="6955">
                  <c:v>42651.447916666664</c:v>
                </c:pt>
                <c:pt idx="6956">
                  <c:v>42651.458333333336</c:v>
                </c:pt>
                <c:pt idx="6957">
                  <c:v>42651.46875</c:v>
                </c:pt>
                <c:pt idx="6958">
                  <c:v>42651.479166666664</c:v>
                </c:pt>
                <c:pt idx="6959">
                  <c:v>42651.489583333336</c:v>
                </c:pt>
                <c:pt idx="6960">
                  <c:v>42651.5</c:v>
                </c:pt>
                <c:pt idx="6961">
                  <c:v>42651.510416666664</c:v>
                </c:pt>
                <c:pt idx="6962">
                  <c:v>42651.520833333336</c:v>
                </c:pt>
                <c:pt idx="6963">
                  <c:v>42651.53125</c:v>
                </c:pt>
                <c:pt idx="6964">
                  <c:v>42651.541666666664</c:v>
                </c:pt>
                <c:pt idx="6965">
                  <c:v>42651.552083333336</c:v>
                </c:pt>
                <c:pt idx="6966">
                  <c:v>42651.5625</c:v>
                </c:pt>
                <c:pt idx="6967">
                  <c:v>42651.572916666664</c:v>
                </c:pt>
                <c:pt idx="6968">
                  <c:v>42651.583333333336</c:v>
                </c:pt>
                <c:pt idx="6969">
                  <c:v>42651.59375</c:v>
                </c:pt>
                <c:pt idx="6970">
                  <c:v>42651.604166666664</c:v>
                </c:pt>
                <c:pt idx="6971">
                  <c:v>42651.614583333336</c:v>
                </c:pt>
                <c:pt idx="6972">
                  <c:v>42651.625</c:v>
                </c:pt>
                <c:pt idx="6973">
                  <c:v>42651.635416666664</c:v>
                </c:pt>
                <c:pt idx="6974">
                  <c:v>42651.645833333336</c:v>
                </c:pt>
                <c:pt idx="6975">
                  <c:v>42651.65625</c:v>
                </c:pt>
                <c:pt idx="6976">
                  <c:v>42651.666666666664</c:v>
                </c:pt>
                <c:pt idx="6977">
                  <c:v>42651.677083333336</c:v>
                </c:pt>
                <c:pt idx="6978">
                  <c:v>42651.6875</c:v>
                </c:pt>
                <c:pt idx="6979">
                  <c:v>42651.697916666664</c:v>
                </c:pt>
                <c:pt idx="6980">
                  <c:v>42651.708333333336</c:v>
                </c:pt>
                <c:pt idx="6981">
                  <c:v>42651.71875</c:v>
                </c:pt>
                <c:pt idx="6982">
                  <c:v>42651.729166666664</c:v>
                </c:pt>
                <c:pt idx="6983">
                  <c:v>42651.739583333336</c:v>
                </c:pt>
                <c:pt idx="6984">
                  <c:v>42651.75</c:v>
                </c:pt>
                <c:pt idx="6985">
                  <c:v>42651.760416666664</c:v>
                </c:pt>
                <c:pt idx="6986">
                  <c:v>42651.770833333336</c:v>
                </c:pt>
                <c:pt idx="6987">
                  <c:v>42651.78125</c:v>
                </c:pt>
                <c:pt idx="6988">
                  <c:v>42651.791666666664</c:v>
                </c:pt>
                <c:pt idx="6989">
                  <c:v>42651.802083333336</c:v>
                </c:pt>
                <c:pt idx="6990">
                  <c:v>42651.8125</c:v>
                </c:pt>
                <c:pt idx="6991">
                  <c:v>42651.822916666664</c:v>
                </c:pt>
                <c:pt idx="6992">
                  <c:v>42651.833333333336</c:v>
                </c:pt>
                <c:pt idx="6993">
                  <c:v>42651.84375</c:v>
                </c:pt>
                <c:pt idx="6994">
                  <c:v>42651.854166666664</c:v>
                </c:pt>
                <c:pt idx="6995">
                  <c:v>42651.864583333336</c:v>
                </c:pt>
                <c:pt idx="6996">
                  <c:v>42651.875</c:v>
                </c:pt>
                <c:pt idx="6997">
                  <c:v>42651.885416666664</c:v>
                </c:pt>
                <c:pt idx="6998">
                  <c:v>42651.895833333336</c:v>
                </c:pt>
                <c:pt idx="6999">
                  <c:v>42651.90625</c:v>
                </c:pt>
                <c:pt idx="7000">
                  <c:v>42651.916666666664</c:v>
                </c:pt>
                <c:pt idx="7001">
                  <c:v>42651.927083333336</c:v>
                </c:pt>
                <c:pt idx="7002">
                  <c:v>42651.9375</c:v>
                </c:pt>
                <c:pt idx="7003">
                  <c:v>42651.947916666664</c:v>
                </c:pt>
                <c:pt idx="7004">
                  <c:v>42651.958333333336</c:v>
                </c:pt>
                <c:pt idx="7005">
                  <c:v>42651.96875</c:v>
                </c:pt>
                <c:pt idx="7006">
                  <c:v>42651.979166666664</c:v>
                </c:pt>
                <c:pt idx="7007">
                  <c:v>42651.989583333336</c:v>
                </c:pt>
                <c:pt idx="7008">
                  <c:v>42652</c:v>
                </c:pt>
                <c:pt idx="7009">
                  <c:v>42652.010416666664</c:v>
                </c:pt>
                <c:pt idx="7010">
                  <c:v>42652.020833333336</c:v>
                </c:pt>
                <c:pt idx="7011">
                  <c:v>42652.03125</c:v>
                </c:pt>
                <c:pt idx="7012">
                  <c:v>42652.041666666664</c:v>
                </c:pt>
                <c:pt idx="7013">
                  <c:v>42652.052083333336</c:v>
                </c:pt>
                <c:pt idx="7014">
                  <c:v>42652.0625</c:v>
                </c:pt>
                <c:pt idx="7015">
                  <c:v>42652.072916666664</c:v>
                </c:pt>
                <c:pt idx="7016">
                  <c:v>42652.083333333336</c:v>
                </c:pt>
                <c:pt idx="7017">
                  <c:v>42652.09375</c:v>
                </c:pt>
                <c:pt idx="7018">
                  <c:v>42652.104166666664</c:v>
                </c:pt>
                <c:pt idx="7019">
                  <c:v>42652.114583333336</c:v>
                </c:pt>
                <c:pt idx="7020">
                  <c:v>42652.125</c:v>
                </c:pt>
                <c:pt idx="7021">
                  <c:v>42652.135416666664</c:v>
                </c:pt>
                <c:pt idx="7022">
                  <c:v>42652.145833333336</c:v>
                </c:pt>
                <c:pt idx="7023">
                  <c:v>42652.15625</c:v>
                </c:pt>
                <c:pt idx="7024">
                  <c:v>42652.166666666664</c:v>
                </c:pt>
                <c:pt idx="7025">
                  <c:v>42652.177083333336</c:v>
                </c:pt>
                <c:pt idx="7026">
                  <c:v>42652.1875</c:v>
                </c:pt>
                <c:pt idx="7027">
                  <c:v>42652.197916666664</c:v>
                </c:pt>
                <c:pt idx="7028">
                  <c:v>42652.208333333336</c:v>
                </c:pt>
                <c:pt idx="7029">
                  <c:v>42652.21875</c:v>
                </c:pt>
                <c:pt idx="7030">
                  <c:v>42652.229166666664</c:v>
                </c:pt>
                <c:pt idx="7031">
                  <c:v>42652.239583333336</c:v>
                </c:pt>
                <c:pt idx="7032">
                  <c:v>42652.25</c:v>
                </c:pt>
                <c:pt idx="7033">
                  <c:v>42652.260416666664</c:v>
                </c:pt>
                <c:pt idx="7034">
                  <c:v>42652.270833333336</c:v>
                </c:pt>
                <c:pt idx="7035">
                  <c:v>42652.28125</c:v>
                </c:pt>
                <c:pt idx="7036">
                  <c:v>42652.291666666664</c:v>
                </c:pt>
                <c:pt idx="7037">
                  <c:v>42652.302083333336</c:v>
                </c:pt>
                <c:pt idx="7038">
                  <c:v>42652.3125</c:v>
                </c:pt>
                <c:pt idx="7039">
                  <c:v>42652.322916666664</c:v>
                </c:pt>
                <c:pt idx="7040">
                  <c:v>42652.333333333336</c:v>
                </c:pt>
                <c:pt idx="7041">
                  <c:v>42652.34375</c:v>
                </c:pt>
                <c:pt idx="7042">
                  <c:v>42652.354166666664</c:v>
                </c:pt>
                <c:pt idx="7043">
                  <c:v>42652.364583333336</c:v>
                </c:pt>
                <c:pt idx="7044">
                  <c:v>42652.375</c:v>
                </c:pt>
                <c:pt idx="7045">
                  <c:v>42652.385416666664</c:v>
                </c:pt>
                <c:pt idx="7046">
                  <c:v>42652.395833333336</c:v>
                </c:pt>
                <c:pt idx="7047">
                  <c:v>42652.40625</c:v>
                </c:pt>
                <c:pt idx="7048">
                  <c:v>42652.416666666664</c:v>
                </c:pt>
                <c:pt idx="7049">
                  <c:v>42652.427083333336</c:v>
                </c:pt>
                <c:pt idx="7050">
                  <c:v>42652.4375</c:v>
                </c:pt>
                <c:pt idx="7051">
                  <c:v>42652.447916666664</c:v>
                </c:pt>
                <c:pt idx="7052">
                  <c:v>42652.458333333336</c:v>
                </c:pt>
                <c:pt idx="7053">
                  <c:v>42652.46875</c:v>
                </c:pt>
                <c:pt idx="7054">
                  <c:v>42652.479166666664</c:v>
                </c:pt>
                <c:pt idx="7055">
                  <c:v>42652.489583333336</c:v>
                </c:pt>
                <c:pt idx="7056">
                  <c:v>42652.5</c:v>
                </c:pt>
                <c:pt idx="7057">
                  <c:v>42652.510416666664</c:v>
                </c:pt>
                <c:pt idx="7058">
                  <c:v>42652.520833333336</c:v>
                </c:pt>
                <c:pt idx="7059">
                  <c:v>42652.53125</c:v>
                </c:pt>
                <c:pt idx="7060">
                  <c:v>42652.541666666664</c:v>
                </c:pt>
                <c:pt idx="7061">
                  <c:v>42652.552083333336</c:v>
                </c:pt>
                <c:pt idx="7062">
                  <c:v>42652.5625</c:v>
                </c:pt>
                <c:pt idx="7063">
                  <c:v>42652.572916666664</c:v>
                </c:pt>
                <c:pt idx="7064">
                  <c:v>42652.583333333336</c:v>
                </c:pt>
                <c:pt idx="7065">
                  <c:v>42652.59375</c:v>
                </c:pt>
                <c:pt idx="7066">
                  <c:v>42652.604166666664</c:v>
                </c:pt>
                <c:pt idx="7067">
                  <c:v>42652.614583333336</c:v>
                </c:pt>
                <c:pt idx="7068">
                  <c:v>42652.625</c:v>
                </c:pt>
                <c:pt idx="7069">
                  <c:v>42652.635416666664</c:v>
                </c:pt>
                <c:pt idx="7070">
                  <c:v>42652.645833333336</c:v>
                </c:pt>
                <c:pt idx="7071">
                  <c:v>42652.65625</c:v>
                </c:pt>
                <c:pt idx="7072">
                  <c:v>42652.666666666664</c:v>
                </c:pt>
                <c:pt idx="7073">
                  <c:v>42652.677083333336</c:v>
                </c:pt>
                <c:pt idx="7074">
                  <c:v>42652.6875</c:v>
                </c:pt>
                <c:pt idx="7075">
                  <c:v>42652.697916666664</c:v>
                </c:pt>
                <c:pt idx="7076">
                  <c:v>42652.708333333336</c:v>
                </c:pt>
                <c:pt idx="7077">
                  <c:v>42652.71875</c:v>
                </c:pt>
                <c:pt idx="7078">
                  <c:v>42652.729166666664</c:v>
                </c:pt>
                <c:pt idx="7079">
                  <c:v>42652.739583333336</c:v>
                </c:pt>
                <c:pt idx="7080">
                  <c:v>42652.75</c:v>
                </c:pt>
                <c:pt idx="7081">
                  <c:v>42652.760416666664</c:v>
                </c:pt>
                <c:pt idx="7082">
                  <c:v>42652.770833333336</c:v>
                </c:pt>
                <c:pt idx="7083">
                  <c:v>42652.78125</c:v>
                </c:pt>
                <c:pt idx="7084">
                  <c:v>42652.791666666664</c:v>
                </c:pt>
                <c:pt idx="7085">
                  <c:v>42652.802083333336</c:v>
                </c:pt>
                <c:pt idx="7086">
                  <c:v>42652.8125</c:v>
                </c:pt>
                <c:pt idx="7087">
                  <c:v>42652.822916666664</c:v>
                </c:pt>
                <c:pt idx="7088">
                  <c:v>42652.833333333336</c:v>
                </c:pt>
                <c:pt idx="7089">
                  <c:v>42652.84375</c:v>
                </c:pt>
                <c:pt idx="7090">
                  <c:v>42652.854166666664</c:v>
                </c:pt>
                <c:pt idx="7091">
                  <c:v>42652.864583333336</c:v>
                </c:pt>
                <c:pt idx="7092">
                  <c:v>42652.875</c:v>
                </c:pt>
                <c:pt idx="7093">
                  <c:v>42652.885416666664</c:v>
                </c:pt>
                <c:pt idx="7094">
                  <c:v>42652.895833333336</c:v>
                </c:pt>
                <c:pt idx="7095">
                  <c:v>42652.90625</c:v>
                </c:pt>
                <c:pt idx="7096">
                  <c:v>42652.916666666664</c:v>
                </c:pt>
                <c:pt idx="7097">
                  <c:v>42652.927083333336</c:v>
                </c:pt>
                <c:pt idx="7098">
                  <c:v>42652.9375</c:v>
                </c:pt>
                <c:pt idx="7099">
                  <c:v>42652.947916666664</c:v>
                </c:pt>
                <c:pt idx="7100">
                  <c:v>42652.958333333336</c:v>
                </c:pt>
                <c:pt idx="7101">
                  <c:v>42652.96875</c:v>
                </c:pt>
                <c:pt idx="7102">
                  <c:v>42652.979166666664</c:v>
                </c:pt>
                <c:pt idx="7103">
                  <c:v>42652.989583333336</c:v>
                </c:pt>
                <c:pt idx="7104">
                  <c:v>42653</c:v>
                </c:pt>
                <c:pt idx="7105">
                  <c:v>42653.010416666664</c:v>
                </c:pt>
                <c:pt idx="7106">
                  <c:v>42653.020833333336</c:v>
                </c:pt>
                <c:pt idx="7107">
                  <c:v>42653.03125</c:v>
                </c:pt>
                <c:pt idx="7108">
                  <c:v>42653.041666666664</c:v>
                </c:pt>
                <c:pt idx="7109">
                  <c:v>42653.052083333336</c:v>
                </c:pt>
                <c:pt idx="7110">
                  <c:v>42653.0625</c:v>
                </c:pt>
                <c:pt idx="7111">
                  <c:v>42653.072916666664</c:v>
                </c:pt>
                <c:pt idx="7112">
                  <c:v>42653.083333333336</c:v>
                </c:pt>
                <c:pt idx="7113">
                  <c:v>42653.09375</c:v>
                </c:pt>
                <c:pt idx="7114">
                  <c:v>42653.104166666664</c:v>
                </c:pt>
                <c:pt idx="7115">
                  <c:v>42653.114583333336</c:v>
                </c:pt>
                <c:pt idx="7116">
                  <c:v>42653.125</c:v>
                </c:pt>
                <c:pt idx="7117">
                  <c:v>42653.135416666664</c:v>
                </c:pt>
                <c:pt idx="7118">
                  <c:v>42653.145833333336</c:v>
                </c:pt>
                <c:pt idx="7119">
                  <c:v>42653.15625</c:v>
                </c:pt>
                <c:pt idx="7120">
                  <c:v>42653.166666666664</c:v>
                </c:pt>
                <c:pt idx="7121">
                  <c:v>42653.177083333336</c:v>
                </c:pt>
                <c:pt idx="7122">
                  <c:v>42653.1875</c:v>
                </c:pt>
                <c:pt idx="7123">
                  <c:v>42653.197916666664</c:v>
                </c:pt>
                <c:pt idx="7124">
                  <c:v>42653.208333333336</c:v>
                </c:pt>
                <c:pt idx="7125">
                  <c:v>42653.21875</c:v>
                </c:pt>
                <c:pt idx="7126">
                  <c:v>42653.229166666664</c:v>
                </c:pt>
                <c:pt idx="7127">
                  <c:v>42653.239583333336</c:v>
                </c:pt>
                <c:pt idx="7128">
                  <c:v>42653.25</c:v>
                </c:pt>
                <c:pt idx="7129">
                  <c:v>42653.260416666664</c:v>
                </c:pt>
                <c:pt idx="7130">
                  <c:v>42653.270833333336</c:v>
                </c:pt>
                <c:pt idx="7131">
                  <c:v>42653.28125</c:v>
                </c:pt>
                <c:pt idx="7132">
                  <c:v>42653.291666666664</c:v>
                </c:pt>
                <c:pt idx="7133">
                  <c:v>42653.302083333336</c:v>
                </c:pt>
                <c:pt idx="7134">
                  <c:v>42653.3125</c:v>
                </c:pt>
                <c:pt idx="7135">
                  <c:v>42653.322916666664</c:v>
                </c:pt>
                <c:pt idx="7136">
                  <c:v>42653.333333333336</c:v>
                </c:pt>
                <c:pt idx="7137">
                  <c:v>42653.34375</c:v>
                </c:pt>
                <c:pt idx="7138">
                  <c:v>42653.354166666664</c:v>
                </c:pt>
                <c:pt idx="7139">
                  <c:v>42653.364583333336</c:v>
                </c:pt>
                <c:pt idx="7140">
                  <c:v>42653.375</c:v>
                </c:pt>
                <c:pt idx="7141">
                  <c:v>42653.385416666664</c:v>
                </c:pt>
                <c:pt idx="7142">
                  <c:v>42653.395833333336</c:v>
                </c:pt>
                <c:pt idx="7143">
                  <c:v>42653.40625</c:v>
                </c:pt>
                <c:pt idx="7144">
                  <c:v>42653.416666666664</c:v>
                </c:pt>
                <c:pt idx="7145">
                  <c:v>42653.427083333336</c:v>
                </c:pt>
                <c:pt idx="7146">
                  <c:v>42653.4375</c:v>
                </c:pt>
                <c:pt idx="7147">
                  <c:v>42653.447916666664</c:v>
                </c:pt>
                <c:pt idx="7148">
                  <c:v>42653.458333333336</c:v>
                </c:pt>
                <c:pt idx="7149">
                  <c:v>42653.46875</c:v>
                </c:pt>
                <c:pt idx="7150">
                  <c:v>42653.479166666664</c:v>
                </c:pt>
                <c:pt idx="7151">
                  <c:v>42653.489583333336</c:v>
                </c:pt>
                <c:pt idx="7152">
                  <c:v>42653.5</c:v>
                </c:pt>
                <c:pt idx="7153">
                  <c:v>42653.510416666664</c:v>
                </c:pt>
                <c:pt idx="7154">
                  <c:v>42653.520833333336</c:v>
                </c:pt>
                <c:pt idx="7155">
                  <c:v>42653.53125</c:v>
                </c:pt>
                <c:pt idx="7156">
                  <c:v>42653.541666666664</c:v>
                </c:pt>
                <c:pt idx="7157">
                  <c:v>42653.552083333336</c:v>
                </c:pt>
                <c:pt idx="7158">
                  <c:v>42653.5625</c:v>
                </c:pt>
                <c:pt idx="7159">
                  <c:v>42653.572916666664</c:v>
                </c:pt>
                <c:pt idx="7160">
                  <c:v>42653.583333333336</c:v>
                </c:pt>
                <c:pt idx="7161">
                  <c:v>42653.59375</c:v>
                </c:pt>
                <c:pt idx="7162">
                  <c:v>42653.604166666664</c:v>
                </c:pt>
                <c:pt idx="7163">
                  <c:v>42653.614583333336</c:v>
                </c:pt>
                <c:pt idx="7164">
                  <c:v>42653.625</c:v>
                </c:pt>
                <c:pt idx="7165">
                  <c:v>42653.635416666664</c:v>
                </c:pt>
                <c:pt idx="7166">
                  <c:v>42653.645833333336</c:v>
                </c:pt>
                <c:pt idx="7167">
                  <c:v>42653.65625</c:v>
                </c:pt>
                <c:pt idx="7168">
                  <c:v>42653.666666666664</c:v>
                </c:pt>
                <c:pt idx="7169">
                  <c:v>42653.677083333336</c:v>
                </c:pt>
                <c:pt idx="7170">
                  <c:v>42653.6875</c:v>
                </c:pt>
                <c:pt idx="7171">
                  <c:v>42653.697916666664</c:v>
                </c:pt>
                <c:pt idx="7172">
                  <c:v>42653.708333333336</c:v>
                </c:pt>
                <c:pt idx="7173">
                  <c:v>42653.71875</c:v>
                </c:pt>
                <c:pt idx="7174">
                  <c:v>42653.729166666664</c:v>
                </c:pt>
                <c:pt idx="7175">
                  <c:v>42653.739583333336</c:v>
                </c:pt>
                <c:pt idx="7176">
                  <c:v>42653.75</c:v>
                </c:pt>
                <c:pt idx="7177">
                  <c:v>42653.760416666664</c:v>
                </c:pt>
                <c:pt idx="7178">
                  <c:v>42653.770833333336</c:v>
                </c:pt>
                <c:pt idx="7179">
                  <c:v>42653.78125</c:v>
                </c:pt>
                <c:pt idx="7180">
                  <c:v>42653.791666666664</c:v>
                </c:pt>
                <c:pt idx="7181">
                  <c:v>42653.802083333336</c:v>
                </c:pt>
                <c:pt idx="7182">
                  <c:v>42653.8125</c:v>
                </c:pt>
                <c:pt idx="7183">
                  <c:v>42653.822916666664</c:v>
                </c:pt>
                <c:pt idx="7184">
                  <c:v>42653.833333333336</c:v>
                </c:pt>
                <c:pt idx="7185">
                  <c:v>42653.84375</c:v>
                </c:pt>
                <c:pt idx="7186">
                  <c:v>42653.854166666664</c:v>
                </c:pt>
                <c:pt idx="7187">
                  <c:v>42653.864583333336</c:v>
                </c:pt>
                <c:pt idx="7188">
                  <c:v>42653.875</c:v>
                </c:pt>
                <c:pt idx="7189">
                  <c:v>42653.885416666664</c:v>
                </c:pt>
                <c:pt idx="7190">
                  <c:v>42653.895833333336</c:v>
                </c:pt>
                <c:pt idx="7191">
                  <c:v>42653.90625</c:v>
                </c:pt>
                <c:pt idx="7192">
                  <c:v>42653.916666666664</c:v>
                </c:pt>
                <c:pt idx="7193">
                  <c:v>42653.927083333336</c:v>
                </c:pt>
                <c:pt idx="7194">
                  <c:v>42653.9375</c:v>
                </c:pt>
                <c:pt idx="7195">
                  <c:v>42653.947916666664</c:v>
                </c:pt>
                <c:pt idx="7196">
                  <c:v>42653.958333333336</c:v>
                </c:pt>
                <c:pt idx="7197">
                  <c:v>42653.96875</c:v>
                </c:pt>
                <c:pt idx="7198">
                  <c:v>42653.979166666664</c:v>
                </c:pt>
                <c:pt idx="7199">
                  <c:v>42653.989583333336</c:v>
                </c:pt>
                <c:pt idx="7200">
                  <c:v>42654</c:v>
                </c:pt>
                <c:pt idx="7201">
                  <c:v>42654.010416666664</c:v>
                </c:pt>
                <c:pt idx="7202">
                  <c:v>42654.020833333336</c:v>
                </c:pt>
                <c:pt idx="7203">
                  <c:v>42654.03125</c:v>
                </c:pt>
                <c:pt idx="7204">
                  <c:v>42654.041666666664</c:v>
                </c:pt>
                <c:pt idx="7205">
                  <c:v>42654.052083333336</c:v>
                </c:pt>
                <c:pt idx="7206">
                  <c:v>42654.0625</c:v>
                </c:pt>
                <c:pt idx="7207">
                  <c:v>42654.072916666664</c:v>
                </c:pt>
                <c:pt idx="7208">
                  <c:v>42654.083333333336</c:v>
                </c:pt>
                <c:pt idx="7209">
                  <c:v>42654.09375</c:v>
                </c:pt>
                <c:pt idx="7210">
                  <c:v>42654.104166666664</c:v>
                </c:pt>
                <c:pt idx="7211">
                  <c:v>42654.114583333336</c:v>
                </c:pt>
                <c:pt idx="7212">
                  <c:v>42654.125</c:v>
                </c:pt>
                <c:pt idx="7213">
                  <c:v>42654.135416666664</c:v>
                </c:pt>
                <c:pt idx="7214">
                  <c:v>42654.145833333336</c:v>
                </c:pt>
                <c:pt idx="7215">
                  <c:v>42654.15625</c:v>
                </c:pt>
                <c:pt idx="7216">
                  <c:v>42654.166666666664</c:v>
                </c:pt>
                <c:pt idx="7217">
                  <c:v>42654.177083333336</c:v>
                </c:pt>
                <c:pt idx="7218">
                  <c:v>42654.1875</c:v>
                </c:pt>
                <c:pt idx="7219">
                  <c:v>42654.197916666664</c:v>
                </c:pt>
                <c:pt idx="7220">
                  <c:v>42654.208333333336</c:v>
                </c:pt>
                <c:pt idx="7221">
                  <c:v>42654.21875</c:v>
                </c:pt>
                <c:pt idx="7222">
                  <c:v>42654.229166666664</c:v>
                </c:pt>
                <c:pt idx="7223">
                  <c:v>42654.239583333336</c:v>
                </c:pt>
                <c:pt idx="7224">
                  <c:v>42654.25</c:v>
                </c:pt>
                <c:pt idx="7225">
                  <c:v>42654.260416666664</c:v>
                </c:pt>
                <c:pt idx="7226">
                  <c:v>42654.270833333336</c:v>
                </c:pt>
                <c:pt idx="7227">
                  <c:v>42654.28125</c:v>
                </c:pt>
                <c:pt idx="7228">
                  <c:v>42654.291666666664</c:v>
                </c:pt>
                <c:pt idx="7229">
                  <c:v>42654.302083333336</c:v>
                </c:pt>
                <c:pt idx="7230">
                  <c:v>42654.3125</c:v>
                </c:pt>
                <c:pt idx="7231">
                  <c:v>42654.322916666664</c:v>
                </c:pt>
                <c:pt idx="7232">
                  <c:v>42654.333333333336</c:v>
                </c:pt>
                <c:pt idx="7233">
                  <c:v>42654.34375</c:v>
                </c:pt>
                <c:pt idx="7234">
                  <c:v>42654.354166666664</c:v>
                </c:pt>
                <c:pt idx="7235">
                  <c:v>42654.364583333336</c:v>
                </c:pt>
                <c:pt idx="7236">
                  <c:v>42654.375</c:v>
                </c:pt>
                <c:pt idx="7237">
                  <c:v>42654.385416666664</c:v>
                </c:pt>
                <c:pt idx="7238">
                  <c:v>42654.395833333336</c:v>
                </c:pt>
                <c:pt idx="7239">
                  <c:v>42654.40625</c:v>
                </c:pt>
                <c:pt idx="7240">
                  <c:v>42654.416666666664</c:v>
                </c:pt>
                <c:pt idx="7241">
                  <c:v>42654.427083333336</c:v>
                </c:pt>
                <c:pt idx="7242">
                  <c:v>42654.4375</c:v>
                </c:pt>
                <c:pt idx="7243">
                  <c:v>42654.447916666664</c:v>
                </c:pt>
                <c:pt idx="7244">
                  <c:v>42654.458333333336</c:v>
                </c:pt>
                <c:pt idx="7245">
                  <c:v>42654.46875</c:v>
                </c:pt>
                <c:pt idx="7246">
                  <c:v>42654.479166666664</c:v>
                </c:pt>
                <c:pt idx="7247">
                  <c:v>42654.489583333336</c:v>
                </c:pt>
                <c:pt idx="7248">
                  <c:v>42654.5</c:v>
                </c:pt>
                <c:pt idx="7249">
                  <c:v>42654.510416666664</c:v>
                </c:pt>
                <c:pt idx="7250">
                  <c:v>42654.520833333336</c:v>
                </c:pt>
                <c:pt idx="7251">
                  <c:v>42654.53125</c:v>
                </c:pt>
                <c:pt idx="7252">
                  <c:v>42654.541666666664</c:v>
                </c:pt>
                <c:pt idx="7253">
                  <c:v>42654.552083333336</c:v>
                </c:pt>
                <c:pt idx="7254">
                  <c:v>42654.5625</c:v>
                </c:pt>
                <c:pt idx="7255">
                  <c:v>42654.572916666664</c:v>
                </c:pt>
                <c:pt idx="7256">
                  <c:v>42654.583333333336</c:v>
                </c:pt>
                <c:pt idx="7257">
                  <c:v>42654.59375</c:v>
                </c:pt>
                <c:pt idx="7258">
                  <c:v>42654.604166666664</c:v>
                </c:pt>
                <c:pt idx="7259">
                  <c:v>42654.614583333336</c:v>
                </c:pt>
                <c:pt idx="7260">
                  <c:v>42654.625</c:v>
                </c:pt>
                <c:pt idx="7261">
                  <c:v>42654.635416666664</c:v>
                </c:pt>
                <c:pt idx="7262">
                  <c:v>42654.645833333336</c:v>
                </c:pt>
                <c:pt idx="7263">
                  <c:v>42654.65625</c:v>
                </c:pt>
                <c:pt idx="7264">
                  <c:v>42654.666666666664</c:v>
                </c:pt>
                <c:pt idx="7265">
                  <c:v>42654.677083333336</c:v>
                </c:pt>
                <c:pt idx="7266">
                  <c:v>42654.6875</c:v>
                </c:pt>
                <c:pt idx="7267">
                  <c:v>42654.697916666664</c:v>
                </c:pt>
                <c:pt idx="7268">
                  <c:v>42654.708333333336</c:v>
                </c:pt>
                <c:pt idx="7269">
                  <c:v>42654.71875</c:v>
                </c:pt>
                <c:pt idx="7270">
                  <c:v>42654.729166666664</c:v>
                </c:pt>
                <c:pt idx="7271">
                  <c:v>42654.739583333336</c:v>
                </c:pt>
                <c:pt idx="7272">
                  <c:v>42654.75</c:v>
                </c:pt>
                <c:pt idx="7273">
                  <c:v>42654.760416666664</c:v>
                </c:pt>
                <c:pt idx="7274">
                  <c:v>42654.770833333336</c:v>
                </c:pt>
                <c:pt idx="7275">
                  <c:v>42654.78125</c:v>
                </c:pt>
                <c:pt idx="7276">
                  <c:v>42654.791666666664</c:v>
                </c:pt>
                <c:pt idx="7277">
                  <c:v>42654.802083333336</c:v>
                </c:pt>
                <c:pt idx="7278">
                  <c:v>42654.8125</c:v>
                </c:pt>
                <c:pt idx="7279">
                  <c:v>42654.822916666664</c:v>
                </c:pt>
                <c:pt idx="7280">
                  <c:v>42654.833333333336</c:v>
                </c:pt>
                <c:pt idx="7281">
                  <c:v>42654.84375</c:v>
                </c:pt>
                <c:pt idx="7282">
                  <c:v>42654.854166666664</c:v>
                </c:pt>
                <c:pt idx="7283">
                  <c:v>42654.864583333336</c:v>
                </c:pt>
                <c:pt idx="7284">
                  <c:v>42654.875</c:v>
                </c:pt>
                <c:pt idx="7285">
                  <c:v>42654.885416666664</c:v>
                </c:pt>
                <c:pt idx="7286">
                  <c:v>42654.895833333336</c:v>
                </c:pt>
                <c:pt idx="7287">
                  <c:v>42654.90625</c:v>
                </c:pt>
                <c:pt idx="7288">
                  <c:v>42654.916666666664</c:v>
                </c:pt>
                <c:pt idx="7289">
                  <c:v>42654.927083333336</c:v>
                </c:pt>
                <c:pt idx="7290">
                  <c:v>42654.9375</c:v>
                </c:pt>
                <c:pt idx="7291">
                  <c:v>42654.947916666664</c:v>
                </c:pt>
                <c:pt idx="7292">
                  <c:v>42654.958333333336</c:v>
                </c:pt>
                <c:pt idx="7293">
                  <c:v>42654.96875</c:v>
                </c:pt>
                <c:pt idx="7294">
                  <c:v>42654.979166666664</c:v>
                </c:pt>
                <c:pt idx="7295">
                  <c:v>42654.989583333336</c:v>
                </c:pt>
                <c:pt idx="7296">
                  <c:v>42655</c:v>
                </c:pt>
                <c:pt idx="7297">
                  <c:v>42655.010416666664</c:v>
                </c:pt>
                <c:pt idx="7298">
                  <c:v>42655.020833333336</c:v>
                </c:pt>
                <c:pt idx="7299">
                  <c:v>42655.03125</c:v>
                </c:pt>
                <c:pt idx="7300">
                  <c:v>42655.041666666664</c:v>
                </c:pt>
                <c:pt idx="7301">
                  <c:v>42655.052083333336</c:v>
                </c:pt>
                <c:pt idx="7302">
                  <c:v>42655.0625</c:v>
                </c:pt>
                <c:pt idx="7303">
                  <c:v>42655.072916666664</c:v>
                </c:pt>
                <c:pt idx="7304">
                  <c:v>42655.083333333336</c:v>
                </c:pt>
                <c:pt idx="7305">
                  <c:v>42655.09375</c:v>
                </c:pt>
                <c:pt idx="7306">
                  <c:v>42655.104166666664</c:v>
                </c:pt>
                <c:pt idx="7307">
                  <c:v>42655.114583333336</c:v>
                </c:pt>
                <c:pt idx="7308">
                  <c:v>42655.125</c:v>
                </c:pt>
                <c:pt idx="7309">
                  <c:v>42655.135416666664</c:v>
                </c:pt>
                <c:pt idx="7310">
                  <c:v>42655.145833333336</c:v>
                </c:pt>
                <c:pt idx="7311">
                  <c:v>42655.15625</c:v>
                </c:pt>
                <c:pt idx="7312">
                  <c:v>42655.166666666664</c:v>
                </c:pt>
                <c:pt idx="7313">
                  <c:v>42655.177083333336</c:v>
                </c:pt>
                <c:pt idx="7314">
                  <c:v>42655.1875</c:v>
                </c:pt>
                <c:pt idx="7315">
                  <c:v>42655.197916666664</c:v>
                </c:pt>
                <c:pt idx="7316">
                  <c:v>42655.208333333336</c:v>
                </c:pt>
                <c:pt idx="7317">
                  <c:v>42655.21875</c:v>
                </c:pt>
                <c:pt idx="7318">
                  <c:v>42655.229166666664</c:v>
                </c:pt>
                <c:pt idx="7319">
                  <c:v>42655.239583333336</c:v>
                </c:pt>
                <c:pt idx="7320">
                  <c:v>42655.25</c:v>
                </c:pt>
                <c:pt idx="7321">
                  <c:v>42655.260416666664</c:v>
                </c:pt>
                <c:pt idx="7322">
                  <c:v>42655.270833333336</c:v>
                </c:pt>
                <c:pt idx="7323">
                  <c:v>42655.28125</c:v>
                </c:pt>
                <c:pt idx="7324">
                  <c:v>42655.291666666664</c:v>
                </c:pt>
                <c:pt idx="7325">
                  <c:v>42655.302083333336</c:v>
                </c:pt>
                <c:pt idx="7326">
                  <c:v>42655.3125</c:v>
                </c:pt>
                <c:pt idx="7327">
                  <c:v>42655.322916666664</c:v>
                </c:pt>
                <c:pt idx="7328">
                  <c:v>42655.333333333336</c:v>
                </c:pt>
                <c:pt idx="7329">
                  <c:v>42655.34375</c:v>
                </c:pt>
                <c:pt idx="7330">
                  <c:v>42655.354166666664</c:v>
                </c:pt>
                <c:pt idx="7331">
                  <c:v>42655.364583333336</c:v>
                </c:pt>
                <c:pt idx="7332">
                  <c:v>42655.375</c:v>
                </c:pt>
                <c:pt idx="7333">
                  <c:v>42655.385416666664</c:v>
                </c:pt>
                <c:pt idx="7334">
                  <c:v>42655.395833333336</c:v>
                </c:pt>
                <c:pt idx="7335">
                  <c:v>42655.40625</c:v>
                </c:pt>
                <c:pt idx="7336">
                  <c:v>42655.416666666664</c:v>
                </c:pt>
                <c:pt idx="7337">
                  <c:v>42655.427083333336</c:v>
                </c:pt>
                <c:pt idx="7338">
                  <c:v>42655.4375</c:v>
                </c:pt>
                <c:pt idx="7339">
                  <c:v>42655.447916666664</c:v>
                </c:pt>
                <c:pt idx="7340">
                  <c:v>42655.458333333336</c:v>
                </c:pt>
                <c:pt idx="7341">
                  <c:v>42655.46875</c:v>
                </c:pt>
                <c:pt idx="7342">
                  <c:v>42655.479166666664</c:v>
                </c:pt>
                <c:pt idx="7343">
                  <c:v>42655.489583333336</c:v>
                </c:pt>
                <c:pt idx="7344">
                  <c:v>42655.5</c:v>
                </c:pt>
                <c:pt idx="7345">
                  <c:v>42655.510416666664</c:v>
                </c:pt>
                <c:pt idx="7346">
                  <c:v>42655.520833333336</c:v>
                </c:pt>
                <c:pt idx="7347">
                  <c:v>42655.53125</c:v>
                </c:pt>
                <c:pt idx="7348">
                  <c:v>42655.541666666664</c:v>
                </c:pt>
                <c:pt idx="7349">
                  <c:v>42655.552083333336</c:v>
                </c:pt>
                <c:pt idx="7350">
                  <c:v>42655.5625</c:v>
                </c:pt>
                <c:pt idx="7351">
                  <c:v>42655.572916666664</c:v>
                </c:pt>
                <c:pt idx="7352">
                  <c:v>42655.583333333336</c:v>
                </c:pt>
                <c:pt idx="7353">
                  <c:v>42655.59375</c:v>
                </c:pt>
                <c:pt idx="7354">
                  <c:v>42655.604166666664</c:v>
                </c:pt>
                <c:pt idx="7355">
                  <c:v>42655.614583333336</c:v>
                </c:pt>
                <c:pt idx="7356">
                  <c:v>42655.625</c:v>
                </c:pt>
                <c:pt idx="7357">
                  <c:v>42655.635416666664</c:v>
                </c:pt>
                <c:pt idx="7358">
                  <c:v>42655.645833333336</c:v>
                </c:pt>
                <c:pt idx="7359">
                  <c:v>42655.65625</c:v>
                </c:pt>
                <c:pt idx="7360">
                  <c:v>42655.666666666664</c:v>
                </c:pt>
                <c:pt idx="7361">
                  <c:v>42655.677083333336</c:v>
                </c:pt>
                <c:pt idx="7362">
                  <c:v>42655.6875</c:v>
                </c:pt>
                <c:pt idx="7363">
                  <c:v>42655.697916666664</c:v>
                </c:pt>
                <c:pt idx="7364">
                  <c:v>42655.708333333336</c:v>
                </c:pt>
                <c:pt idx="7365">
                  <c:v>42655.71875</c:v>
                </c:pt>
                <c:pt idx="7366">
                  <c:v>42655.729166666664</c:v>
                </c:pt>
                <c:pt idx="7367">
                  <c:v>42655.739583333336</c:v>
                </c:pt>
                <c:pt idx="7368">
                  <c:v>42655.75</c:v>
                </c:pt>
                <c:pt idx="7369">
                  <c:v>42655.760416666664</c:v>
                </c:pt>
                <c:pt idx="7370">
                  <c:v>42655.770833333336</c:v>
                </c:pt>
                <c:pt idx="7371">
                  <c:v>42655.78125</c:v>
                </c:pt>
                <c:pt idx="7372">
                  <c:v>42655.791666666664</c:v>
                </c:pt>
                <c:pt idx="7373">
                  <c:v>42655.802083333336</c:v>
                </c:pt>
                <c:pt idx="7374">
                  <c:v>42655.8125</c:v>
                </c:pt>
                <c:pt idx="7375">
                  <c:v>42655.822916666664</c:v>
                </c:pt>
                <c:pt idx="7376">
                  <c:v>42655.833333333336</c:v>
                </c:pt>
                <c:pt idx="7377">
                  <c:v>42655.84375</c:v>
                </c:pt>
                <c:pt idx="7378">
                  <c:v>42655.854166666664</c:v>
                </c:pt>
                <c:pt idx="7379">
                  <c:v>42655.864583333336</c:v>
                </c:pt>
                <c:pt idx="7380">
                  <c:v>42655.875</c:v>
                </c:pt>
                <c:pt idx="7381">
                  <c:v>42655.885416666664</c:v>
                </c:pt>
                <c:pt idx="7382">
                  <c:v>42655.895833333336</c:v>
                </c:pt>
                <c:pt idx="7383">
                  <c:v>42655.90625</c:v>
                </c:pt>
                <c:pt idx="7384">
                  <c:v>42655.916666666664</c:v>
                </c:pt>
                <c:pt idx="7385">
                  <c:v>42655.927083333336</c:v>
                </c:pt>
                <c:pt idx="7386">
                  <c:v>42655.9375</c:v>
                </c:pt>
                <c:pt idx="7387">
                  <c:v>42655.947916666664</c:v>
                </c:pt>
                <c:pt idx="7388">
                  <c:v>42655.958333333336</c:v>
                </c:pt>
                <c:pt idx="7389">
                  <c:v>42655.96875</c:v>
                </c:pt>
                <c:pt idx="7390">
                  <c:v>42655.979166666664</c:v>
                </c:pt>
                <c:pt idx="7391">
                  <c:v>42655.989583333336</c:v>
                </c:pt>
                <c:pt idx="7392">
                  <c:v>42656</c:v>
                </c:pt>
                <c:pt idx="7393">
                  <c:v>42656.010416666664</c:v>
                </c:pt>
                <c:pt idx="7394">
                  <c:v>42656.020833333336</c:v>
                </c:pt>
                <c:pt idx="7395">
                  <c:v>42656.03125</c:v>
                </c:pt>
                <c:pt idx="7396">
                  <c:v>42656.041666666664</c:v>
                </c:pt>
                <c:pt idx="7397">
                  <c:v>42656.052083333336</c:v>
                </c:pt>
                <c:pt idx="7398">
                  <c:v>42656.0625</c:v>
                </c:pt>
                <c:pt idx="7399">
                  <c:v>42656.072916666664</c:v>
                </c:pt>
                <c:pt idx="7400">
                  <c:v>42656.083333333336</c:v>
                </c:pt>
                <c:pt idx="7401">
                  <c:v>42656.09375</c:v>
                </c:pt>
                <c:pt idx="7402">
                  <c:v>42656.104166666664</c:v>
                </c:pt>
                <c:pt idx="7403">
                  <c:v>42656.114583333336</c:v>
                </c:pt>
                <c:pt idx="7404">
                  <c:v>42656.125</c:v>
                </c:pt>
                <c:pt idx="7405">
                  <c:v>42656.135416666664</c:v>
                </c:pt>
                <c:pt idx="7406">
                  <c:v>42656.145833333336</c:v>
                </c:pt>
                <c:pt idx="7407">
                  <c:v>42656.15625</c:v>
                </c:pt>
                <c:pt idx="7408">
                  <c:v>42656.166666666664</c:v>
                </c:pt>
                <c:pt idx="7409">
                  <c:v>42656.177083333336</c:v>
                </c:pt>
                <c:pt idx="7410">
                  <c:v>42656.1875</c:v>
                </c:pt>
                <c:pt idx="7411">
                  <c:v>42656.197916666664</c:v>
                </c:pt>
                <c:pt idx="7412">
                  <c:v>42656.208333333336</c:v>
                </c:pt>
                <c:pt idx="7413">
                  <c:v>42656.21875</c:v>
                </c:pt>
                <c:pt idx="7414">
                  <c:v>42656.229166666664</c:v>
                </c:pt>
                <c:pt idx="7415">
                  <c:v>42656.239583333336</c:v>
                </c:pt>
                <c:pt idx="7416">
                  <c:v>42656.25</c:v>
                </c:pt>
                <c:pt idx="7417">
                  <c:v>42656.260416666664</c:v>
                </c:pt>
                <c:pt idx="7418">
                  <c:v>42656.270833333336</c:v>
                </c:pt>
                <c:pt idx="7419">
                  <c:v>42656.28125</c:v>
                </c:pt>
                <c:pt idx="7420">
                  <c:v>42656.291666666664</c:v>
                </c:pt>
                <c:pt idx="7421">
                  <c:v>42656.302083333336</c:v>
                </c:pt>
                <c:pt idx="7422">
                  <c:v>42656.3125</c:v>
                </c:pt>
                <c:pt idx="7423">
                  <c:v>42656.322916666664</c:v>
                </c:pt>
                <c:pt idx="7424">
                  <c:v>42656.333333333336</c:v>
                </c:pt>
                <c:pt idx="7425">
                  <c:v>42656.34375</c:v>
                </c:pt>
                <c:pt idx="7426">
                  <c:v>42656.354166666664</c:v>
                </c:pt>
                <c:pt idx="7427">
                  <c:v>42656.364583333336</c:v>
                </c:pt>
                <c:pt idx="7428">
                  <c:v>42656.375</c:v>
                </c:pt>
                <c:pt idx="7429">
                  <c:v>42656.385416666664</c:v>
                </c:pt>
                <c:pt idx="7430">
                  <c:v>42656.395833333336</c:v>
                </c:pt>
                <c:pt idx="7431">
                  <c:v>42656.40625</c:v>
                </c:pt>
                <c:pt idx="7432">
                  <c:v>42656.416666666664</c:v>
                </c:pt>
                <c:pt idx="7433">
                  <c:v>42656.427083333336</c:v>
                </c:pt>
                <c:pt idx="7434">
                  <c:v>42656.4375</c:v>
                </c:pt>
                <c:pt idx="7435">
                  <c:v>42656.447916666664</c:v>
                </c:pt>
                <c:pt idx="7436">
                  <c:v>42656.458333333336</c:v>
                </c:pt>
                <c:pt idx="7437">
                  <c:v>42656.46875</c:v>
                </c:pt>
                <c:pt idx="7438">
                  <c:v>42656.479166666664</c:v>
                </c:pt>
                <c:pt idx="7439">
                  <c:v>42656.489583333336</c:v>
                </c:pt>
                <c:pt idx="7440">
                  <c:v>42656.5</c:v>
                </c:pt>
                <c:pt idx="7441">
                  <c:v>42656.510416666664</c:v>
                </c:pt>
                <c:pt idx="7442">
                  <c:v>42656.520833333336</c:v>
                </c:pt>
                <c:pt idx="7443">
                  <c:v>42656.53125</c:v>
                </c:pt>
                <c:pt idx="7444">
                  <c:v>42656.541666666664</c:v>
                </c:pt>
                <c:pt idx="7445">
                  <c:v>42656.552083333336</c:v>
                </c:pt>
                <c:pt idx="7446">
                  <c:v>42656.5625</c:v>
                </c:pt>
                <c:pt idx="7447">
                  <c:v>42656.572916666664</c:v>
                </c:pt>
                <c:pt idx="7448">
                  <c:v>42656.583333333336</c:v>
                </c:pt>
                <c:pt idx="7449">
                  <c:v>42656.59375</c:v>
                </c:pt>
                <c:pt idx="7450">
                  <c:v>42656.604166666664</c:v>
                </c:pt>
                <c:pt idx="7451">
                  <c:v>42656.614583333336</c:v>
                </c:pt>
                <c:pt idx="7452">
                  <c:v>42656.625</c:v>
                </c:pt>
                <c:pt idx="7453">
                  <c:v>42656.635416666664</c:v>
                </c:pt>
                <c:pt idx="7454">
                  <c:v>42656.645833333336</c:v>
                </c:pt>
                <c:pt idx="7455">
                  <c:v>42656.65625</c:v>
                </c:pt>
                <c:pt idx="7456">
                  <c:v>42656.666666666664</c:v>
                </c:pt>
                <c:pt idx="7457">
                  <c:v>42656.677083333336</c:v>
                </c:pt>
                <c:pt idx="7458">
                  <c:v>42656.6875</c:v>
                </c:pt>
                <c:pt idx="7459">
                  <c:v>42656.697916666664</c:v>
                </c:pt>
                <c:pt idx="7460">
                  <c:v>42656.708333333336</c:v>
                </c:pt>
                <c:pt idx="7461">
                  <c:v>42656.71875</c:v>
                </c:pt>
                <c:pt idx="7462">
                  <c:v>42656.729166666664</c:v>
                </c:pt>
                <c:pt idx="7463">
                  <c:v>42656.739583333336</c:v>
                </c:pt>
                <c:pt idx="7464">
                  <c:v>42656.75</c:v>
                </c:pt>
                <c:pt idx="7465">
                  <c:v>42656.760416666664</c:v>
                </c:pt>
                <c:pt idx="7466">
                  <c:v>42656.770833333336</c:v>
                </c:pt>
                <c:pt idx="7467">
                  <c:v>42656.78125</c:v>
                </c:pt>
                <c:pt idx="7468">
                  <c:v>42656.791666666664</c:v>
                </c:pt>
                <c:pt idx="7469">
                  <c:v>42656.802083333336</c:v>
                </c:pt>
                <c:pt idx="7470">
                  <c:v>42656.8125</c:v>
                </c:pt>
                <c:pt idx="7471">
                  <c:v>42656.822916666664</c:v>
                </c:pt>
                <c:pt idx="7472">
                  <c:v>42656.833333333336</c:v>
                </c:pt>
                <c:pt idx="7473">
                  <c:v>42656.84375</c:v>
                </c:pt>
                <c:pt idx="7474">
                  <c:v>42656.854166666664</c:v>
                </c:pt>
                <c:pt idx="7475">
                  <c:v>42656.864583333336</c:v>
                </c:pt>
                <c:pt idx="7476">
                  <c:v>42656.875</c:v>
                </c:pt>
                <c:pt idx="7477">
                  <c:v>42656.885416666664</c:v>
                </c:pt>
                <c:pt idx="7478">
                  <c:v>42656.895833333336</c:v>
                </c:pt>
                <c:pt idx="7479">
                  <c:v>42656.90625</c:v>
                </c:pt>
                <c:pt idx="7480">
                  <c:v>42656.916666666664</c:v>
                </c:pt>
                <c:pt idx="7481">
                  <c:v>42656.927083333336</c:v>
                </c:pt>
                <c:pt idx="7482">
                  <c:v>42656.9375</c:v>
                </c:pt>
                <c:pt idx="7483">
                  <c:v>42656.947916666664</c:v>
                </c:pt>
                <c:pt idx="7484">
                  <c:v>42656.958333333336</c:v>
                </c:pt>
                <c:pt idx="7485">
                  <c:v>42656.96875</c:v>
                </c:pt>
                <c:pt idx="7486">
                  <c:v>42656.979166666664</c:v>
                </c:pt>
                <c:pt idx="7487">
                  <c:v>42656.989583333336</c:v>
                </c:pt>
                <c:pt idx="7488">
                  <c:v>42657</c:v>
                </c:pt>
                <c:pt idx="7489">
                  <c:v>42657.010416666664</c:v>
                </c:pt>
                <c:pt idx="7490">
                  <c:v>42657.020833333336</c:v>
                </c:pt>
                <c:pt idx="7491">
                  <c:v>42657.03125</c:v>
                </c:pt>
                <c:pt idx="7492">
                  <c:v>42657.041666666664</c:v>
                </c:pt>
                <c:pt idx="7493">
                  <c:v>42657.052083333336</c:v>
                </c:pt>
                <c:pt idx="7494">
                  <c:v>42657.0625</c:v>
                </c:pt>
                <c:pt idx="7495">
                  <c:v>42657.072916666664</c:v>
                </c:pt>
                <c:pt idx="7496">
                  <c:v>42657.083333333336</c:v>
                </c:pt>
                <c:pt idx="7497">
                  <c:v>42657.09375</c:v>
                </c:pt>
                <c:pt idx="7498">
                  <c:v>42657.104166666664</c:v>
                </c:pt>
                <c:pt idx="7499">
                  <c:v>42657.114583333336</c:v>
                </c:pt>
                <c:pt idx="7500">
                  <c:v>42657.125</c:v>
                </c:pt>
                <c:pt idx="7501">
                  <c:v>42657.135416666664</c:v>
                </c:pt>
                <c:pt idx="7502">
                  <c:v>42657.145833333336</c:v>
                </c:pt>
                <c:pt idx="7503">
                  <c:v>42657.15625</c:v>
                </c:pt>
                <c:pt idx="7504">
                  <c:v>42657.166666666664</c:v>
                </c:pt>
                <c:pt idx="7505">
                  <c:v>42657.177083333336</c:v>
                </c:pt>
                <c:pt idx="7506">
                  <c:v>42657.1875</c:v>
                </c:pt>
                <c:pt idx="7507">
                  <c:v>42657.197916666664</c:v>
                </c:pt>
                <c:pt idx="7508">
                  <c:v>42657.208333333336</c:v>
                </c:pt>
                <c:pt idx="7509">
                  <c:v>42657.21875</c:v>
                </c:pt>
                <c:pt idx="7510">
                  <c:v>42657.229166666664</c:v>
                </c:pt>
                <c:pt idx="7511">
                  <c:v>42657.239583333336</c:v>
                </c:pt>
                <c:pt idx="7512">
                  <c:v>42657.25</c:v>
                </c:pt>
                <c:pt idx="7513">
                  <c:v>42657.260416666664</c:v>
                </c:pt>
                <c:pt idx="7514">
                  <c:v>42657.270833333336</c:v>
                </c:pt>
                <c:pt idx="7515">
                  <c:v>42657.28125</c:v>
                </c:pt>
                <c:pt idx="7516">
                  <c:v>42657.291666666664</c:v>
                </c:pt>
                <c:pt idx="7517">
                  <c:v>42657.302083333336</c:v>
                </c:pt>
                <c:pt idx="7518">
                  <c:v>42657.3125</c:v>
                </c:pt>
                <c:pt idx="7519">
                  <c:v>42657.322916666664</c:v>
                </c:pt>
                <c:pt idx="7520">
                  <c:v>42657.333333333336</c:v>
                </c:pt>
                <c:pt idx="7521">
                  <c:v>42657.34375</c:v>
                </c:pt>
                <c:pt idx="7522">
                  <c:v>42657.354166666664</c:v>
                </c:pt>
                <c:pt idx="7523">
                  <c:v>42657.364583333336</c:v>
                </c:pt>
                <c:pt idx="7524">
                  <c:v>42657.375</c:v>
                </c:pt>
                <c:pt idx="7525">
                  <c:v>42657.385416666664</c:v>
                </c:pt>
                <c:pt idx="7526">
                  <c:v>42657.395833333336</c:v>
                </c:pt>
                <c:pt idx="7527">
                  <c:v>42657.40625</c:v>
                </c:pt>
                <c:pt idx="7528">
                  <c:v>42657.416666666664</c:v>
                </c:pt>
                <c:pt idx="7529">
                  <c:v>42657.427083333336</c:v>
                </c:pt>
                <c:pt idx="7530">
                  <c:v>42657.4375</c:v>
                </c:pt>
                <c:pt idx="7531">
                  <c:v>42657.447916666664</c:v>
                </c:pt>
                <c:pt idx="7532">
                  <c:v>42657.458333333336</c:v>
                </c:pt>
                <c:pt idx="7533">
                  <c:v>42657.46875</c:v>
                </c:pt>
                <c:pt idx="7534">
                  <c:v>42657.479166666664</c:v>
                </c:pt>
                <c:pt idx="7535">
                  <c:v>42657.489583333336</c:v>
                </c:pt>
                <c:pt idx="7536">
                  <c:v>42657.5</c:v>
                </c:pt>
                <c:pt idx="7537">
                  <c:v>42657.510416666664</c:v>
                </c:pt>
                <c:pt idx="7538">
                  <c:v>42657.520833333336</c:v>
                </c:pt>
                <c:pt idx="7539">
                  <c:v>42657.53125</c:v>
                </c:pt>
                <c:pt idx="7540">
                  <c:v>42657.541666666664</c:v>
                </c:pt>
                <c:pt idx="7541">
                  <c:v>42657.552083333336</c:v>
                </c:pt>
                <c:pt idx="7542">
                  <c:v>42657.5625</c:v>
                </c:pt>
                <c:pt idx="7543">
                  <c:v>42657.572916666664</c:v>
                </c:pt>
                <c:pt idx="7544">
                  <c:v>42657.583333333336</c:v>
                </c:pt>
                <c:pt idx="7545">
                  <c:v>42657.59375</c:v>
                </c:pt>
                <c:pt idx="7546">
                  <c:v>42657.604166666664</c:v>
                </c:pt>
                <c:pt idx="7547">
                  <c:v>42657.614583333336</c:v>
                </c:pt>
                <c:pt idx="7548">
                  <c:v>42657.625</c:v>
                </c:pt>
                <c:pt idx="7549">
                  <c:v>42657.635416666664</c:v>
                </c:pt>
                <c:pt idx="7550">
                  <c:v>42657.645833333336</c:v>
                </c:pt>
                <c:pt idx="7551">
                  <c:v>42657.65625</c:v>
                </c:pt>
                <c:pt idx="7552">
                  <c:v>42657.666666666664</c:v>
                </c:pt>
                <c:pt idx="7553">
                  <c:v>42657.677083333336</c:v>
                </c:pt>
                <c:pt idx="7554">
                  <c:v>42657.6875</c:v>
                </c:pt>
                <c:pt idx="7555">
                  <c:v>42657.697916666664</c:v>
                </c:pt>
                <c:pt idx="7556">
                  <c:v>42657.708333333336</c:v>
                </c:pt>
                <c:pt idx="7557">
                  <c:v>42657.71875</c:v>
                </c:pt>
                <c:pt idx="7558">
                  <c:v>42657.729166666664</c:v>
                </c:pt>
                <c:pt idx="7559">
                  <c:v>42657.739583333336</c:v>
                </c:pt>
                <c:pt idx="7560">
                  <c:v>42657.75</c:v>
                </c:pt>
                <c:pt idx="7561">
                  <c:v>42657.760416666664</c:v>
                </c:pt>
                <c:pt idx="7562">
                  <c:v>42657.770833333336</c:v>
                </c:pt>
                <c:pt idx="7563">
                  <c:v>42657.78125</c:v>
                </c:pt>
                <c:pt idx="7564">
                  <c:v>42657.791666666664</c:v>
                </c:pt>
                <c:pt idx="7565">
                  <c:v>42657.802083333336</c:v>
                </c:pt>
                <c:pt idx="7566">
                  <c:v>42657.8125</c:v>
                </c:pt>
                <c:pt idx="7567">
                  <c:v>42657.822916666664</c:v>
                </c:pt>
                <c:pt idx="7568">
                  <c:v>42657.833333333336</c:v>
                </c:pt>
                <c:pt idx="7569">
                  <c:v>42657.84375</c:v>
                </c:pt>
                <c:pt idx="7570">
                  <c:v>42657.854166666664</c:v>
                </c:pt>
                <c:pt idx="7571">
                  <c:v>42657.864583333336</c:v>
                </c:pt>
                <c:pt idx="7572">
                  <c:v>42657.875</c:v>
                </c:pt>
                <c:pt idx="7573">
                  <c:v>42657.885416666664</c:v>
                </c:pt>
                <c:pt idx="7574">
                  <c:v>42657.895833333336</c:v>
                </c:pt>
                <c:pt idx="7575">
                  <c:v>42657.90625</c:v>
                </c:pt>
                <c:pt idx="7576">
                  <c:v>42657.916666666664</c:v>
                </c:pt>
                <c:pt idx="7577">
                  <c:v>42657.927083333336</c:v>
                </c:pt>
                <c:pt idx="7578">
                  <c:v>42657.9375</c:v>
                </c:pt>
                <c:pt idx="7579">
                  <c:v>42657.947916666664</c:v>
                </c:pt>
                <c:pt idx="7580">
                  <c:v>42657.958333333336</c:v>
                </c:pt>
                <c:pt idx="7581">
                  <c:v>42657.96875</c:v>
                </c:pt>
                <c:pt idx="7582">
                  <c:v>42657.979166666664</c:v>
                </c:pt>
                <c:pt idx="7583">
                  <c:v>42657.989583333336</c:v>
                </c:pt>
                <c:pt idx="7584">
                  <c:v>42658</c:v>
                </c:pt>
                <c:pt idx="7585">
                  <c:v>42658.010416666664</c:v>
                </c:pt>
                <c:pt idx="7586">
                  <c:v>42658.020833333336</c:v>
                </c:pt>
                <c:pt idx="7587">
                  <c:v>42658.03125</c:v>
                </c:pt>
                <c:pt idx="7588">
                  <c:v>42658.041666666664</c:v>
                </c:pt>
                <c:pt idx="7589">
                  <c:v>42658.052083333336</c:v>
                </c:pt>
                <c:pt idx="7590">
                  <c:v>42658.0625</c:v>
                </c:pt>
                <c:pt idx="7591">
                  <c:v>42658.072916666664</c:v>
                </c:pt>
                <c:pt idx="7592">
                  <c:v>42658.083333333336</c:v>
                </c:pt>
                <c:pt idx="7593">
                  <c:v>42658.09375</c:v>
                </c:pt>
                <c:pt idx="7594">
                  <c:v>42658.104166666664</c:v>
                </c:pt>
                <c:pt idx="7595">
                  <c:v>42658.114583333336</c:v>
                </c:pt>
                <c:pt idx="7596">
                  <c:v>42658.125</c:v>
                </c:pt>
                <c:pt idx="7597">
                  <c:v>42658.135416666664</c:v>
                </c:pt>
                <c:pt idx="7598">
                  <c:v>42658.145833333336</c:v>
                </c:pt>
                <c:pt idx="7599">
                  <c:v>42658.15625</c:v>
                </c:pt>
                <c:pt idx="7600">
                  <c:v>42658.166666666664</c:v>
                </c:pt>
                <c:pt idx="7601">
                  <c:v>42658.177083333336</c:v>
                </c:pt>
                <c:pt idx="7602">
                  <c:v>42658.1875</c:v>
                </c:pt>
                <c:pt idx="7603">
                  <c:v>42658.197916666664</c:v>
                </c:pt>
                <c:pt idx="7604">
                  <c:v>42658.208333333336</c:v>
                </c:pt>
                <c:pt idx="7605">
                  <c:v>42658.21875</c:v>
                </c:pt>
                <c:pt idx="7606">
                  <c:v>42658.229166666664</c:v>
                </c:pt>
                <c:pt idx="7607">
                  <c:v>42658.239583333336</c:v>
                </c:pt>
                <c:pt idx="7608">
                  <c:v>42658.25</c:v>
                </c:pt>
                <c:pt idx="7609">
                  <c:v>42658.260416666664</c:v>
                </c:pt>
                <c:pt idx="7610">
                  <c:v>42658.270833333336</c:v>
                </c:pt>
                <c:pt idx="7611">
                  <c:v>42658.28125</c:v>
                </c:pt>
                <c:pt idx="7612">
                  <c:v>42658.291666666664</c:v>
                </c:pt>
                <c:pt idx="7613">
                  <c:v>42658.302083333336</c:v>
                </c:pt>
                <c:pt idx="7614">
                  <c:v>42658.3125</c:v>
                </c:pt>
                <c:pt idx="7615">
                  <c:v>42658.322916666664</c:v>
                </c:pt>
                <c:pt idx="7616">
                  <c:v>42658.333333333336</c:v>
                </c:pt>
                <c:pt idx="7617">
                  <c:v>42658.34375</c:v>
                </c:pt>
                <c:pt idx="7618">
                  <c:v>42658.354166666664</c:v>
                </c:pt>
                <c:pt idx="7619">
                  <c:v>42658.364583333336</c:v>
                </c:pt>
                <c:pt idx="7620">
                  <c:v>42658.375</c:v>
                </c:pt>
                <c:pt idx="7621">
                  <c:v>42658.385416666664</c:v>
                </c:pt>
                <c:pt idx="7622">
                  <c:v>42658.395833333336</c:v>
                </c:pt>
                <c:pt idx="7623">
                  <c:v>42658.40625</c:v>
                </c:pt>
                <c:pt idx="7624">
                  <c:v>42658.416666666664</c:v>
                </c:pt>
                <c:pt idx="7625">
                  <c:v>42658.427083333336</c:v>
                </c:pt>
                <c:pt idx="7626">
                  <c:v>42658.4375</c:v>
                </c:pt>
                <c:pt idx="7627">
                  <c:v>42658.447916666664</c:v>
                </c:pt>
                <c:pt idx="7628">
                  <c:v>42658.458333333336</c:v>
                </c:pt>
                <c:pt idx="7629">
                  <c:v>42658.46875</c:v>
                </c:pt>
                <c:pt idx="7630">
                  <c:v>42658.479166666664</c:v>
                </c:pt>
                <c:pt idx="7631">
                  <c:v>42658.489583333336</c:v>
                </c:pt>
                <c:pt idx="7632">
                  <c:v>42658.5</c:v>
                </c:pt>
                <c:pt idx="7633">
                  <c:v>42658.510416666664</c:v>
                </c:pt>
                <c:pt idx="7634">
                  <c:v>42658.520833333336</c:v>
                </c:pt>
                <c:pt idx="7635">
                  <c:v>42658.53125</c:v>
                </c:pt>
                <c:pt idx="7636">
                  <c:v>42658.541666666664</c:v>
                </c:pt>
                <c:pt idx="7637">
                  <c:v>42658.552083333336</c:v>
                </c:pt>
                <c:pt idx="7638">
                  <c:v>42658.5625</c:v>
                </c:pt>
                <c:pt idx="7639">
                  <c:v>42658.572916666664</c:v>
                </c:pt>
                <c:pt idx="7640">
                  <c:v>42658.583333333336</c:v>
                </c:pt>
                <c:pt idx="7641">
                  <c:v>42658.59375</c:v>
                </c:pt>
                <c:pt idx="7642">
                  <c:v>42658.604166666664</c:v>
                </c:pt>
                <c:pt idx="7643">
                  <c:v>42658.614583333336</c:v>
                </c:pt>
                <c:pt idx="7644">
                  <c:v>42658.625</c:v>
                </c:pt>
                <c:pt idx="7645">
                  <c:v>42658.635416666664</c:v>
                </c:pt>
                <c:pt idx="7646">
                  <c:v>42658.645833333336</c:v>
                </c:pt>
                <c:pt idx="7647">
                  <c:v>42658.65625</c:v>
                </c:pt>
                <c:pt idx="7648">
                  <c:v>42658.666666666664</c:v>
                </c:pt>
                <c:pt idx="7649">
                  <c:v>42658.677083333336</c:v>
                </c:pt>
                <c:pt idx="7650">
                  <c:v>42658.6875</c:v>
                </c:pt>
                <c:pt idx="7651">
                  <c:v>42658.697916666664</c:v>
                </c:pt>
                <c:pt idx="7652">
                  <c:v>42658.708333333336</c:v>
                </c:pt>
                <c:pt idx="7653">
                  <c:v>42658.71875</c:v>
                </c:pt>
                <c:pt idx="7654">
                  <c:v>42658.729166666664</c:v>
                </c:pt>
                <c:pt idx="7655">
                  <c:v>42658.739583333336</c:v>
                </c:pt>
                <c:pt idx="7656">
                  <c:v>42658.75</c:v>
                </c:pt>
                <c:pt idx="7657">
                  <c:v>42658.760416666664</c:v>
                </c:pt>
                <c:pt idx="7658">
                  <c:v>42658.770833333336</c:v>
                </c:pt>
                <c:pt idx="7659">
                  <c:v>42658.78125</c:v>
                </c:pt>
                <c:pt idx="7660">
                  <c:v>42658.791666666664</c:v>
                </c:pt>
                <c:pt idx="7661">
                  <c:v>42658.802083333336</c:v>
                </c:pt>
                <c:pt idx="7662">
                  <c:v>42658.8125</c:v>
                </c:pt>
                <c:pt idx="7663">
                  <c:v>42658.822916666664</c:v>
                </c:pt>
                <c:pt idx="7664">
                  <c:v>42658.833333333336</c:v>
                </c:pt>
                <c:pt idx="7665">
                  <c:v>42658.84375</c:v>
                </c:pt>
                <c:pt idx="7666">
                  <c:v>42658.854166666664</c:v>
                </c:pt>
                <c:pt idx="7667">
                  <c:v>42658.864583333336</c:v>
                </c:pt>
                <c:pt idx="7668">
                  <c:v>42658.875</c:v>
                </c:pt>
                <c:pt idx="7669">
                  <c:v>42658.885416666664</c:v>
                </c:pt>
                <c:pt idx="7670">
                  <c:v>42658.895833333336</c:v>
                </c:pt>
                <c:pt idx="7671">
                  <c:v>42658.90625</c:v>
                </c:pt>
                <c:pt idx="7672">
                  <c:v>42658.916666666664</c:v>
                </c:pt>
                <c:pt idx="7673">
                  <c:v>42658.927083333336</c:v>
                </c:pt>
                <c:pt idx="7674">
                  <c:v>42658.9375</c:v>
                </c:pt>
                <c:pt idx="7675">
                  <c:v>42658.947916666664</c:v>
                </c:pt>
                <c:pt idx="7676">
                  <c:v>42658.958333333336</c:v>
                </c:pt>
                <c:pt idx="7677">
                  <c:v>42658.96875</c:v>
                </c:pt>
                <c:pt idx="7678">
                  <c:v>42658.979166666664</c:v>
                </c:pt>
                <c:pt idx="7679">
                  <c:v>42658.989583333336</c:v>
                </c:pt>
                <c:pt idx="7680">
                  <c:v>42659</c:v>
                </c:pt>
                <c:pt idx="7681">
                  <c:v>42659.010416666664</c:v>
                </c:pt>
                <c:pt idx="7682">
                  <c:v>42659.020833333336</c:v>
                </c:pt>
                <c:pt idx="7683">
                  <c:v>42659.03125</c:v>
                </c:pt>
                <c:pt idx="7684">
                  <c:v>42659.041666666664</c:v>
                </c:pt>
                <c:pt idx="7685">
                  <c:v>42659.052083333336</c:v>
                </c:pt>
                <c:pt idx="7686">
                  <c:v>42659.0625</c:v>
                </c:pt>
                <c:pt idx="7687">
                  <c:v>42659.072916666664</c:v>
                </c:pt>
                <c:pt idx="7688">
                  <c:v>42659.083333333336</c:v>
                </c:pt>
                <c:pt idx="7689">
                  <c:v>42659.09375</c:v>
                </c:pt>
                <c:pt idx="7690">
                  <c:v>42659.104166666664</c:v>
                </c:pt>
                <c:pt idx="7691">
                  <c:v>42659.114583333336</c:v>
                </c:pt>
                <c:pt idx="7692">
                  <c:v>42659.125</c:v>
                </c:pt>
                <c:pt idx="7693">
                  <c:v>42659.135416666664</c:v>
                </c:pt>
                <c:pt idx="7694">
                  <c:v>42659.145833333336</c:v>
                </c:pt>
                <c:pt idx="7695">
                  <c:v>42659.15625</c:v>
                </c:pt>
                <c:pt idx="7696">
                  <c:v>42659.166666666664</c:v>
                </c:pt>
                <c:pt idx="7697">
                  <c:v>42659.177083333336</c:v>
                </c:pt>
                <c:pt idx="7698">
                  <c:v>42659.1875</c:v>
                </c:pt>
                <c:pt idx="7699">
                  <c:v>42659.197916666664</c:v>
                </c:pt>
                <c:pt idx="7700">
                  <c:v>42659.208333333336</c:v>
                </c:pt>
                <c:pt idx="7701">
                  <c:v>42659.21875</c:v>
                </c:pt>
                <c:pt idx="7702">
                  <c:v>42659.229166666664</c:v>
                </c:pt>
                <c:pt idx="7703">
                  <c:v>42659.239583333336</c:v>
                </c:pt>
                <c:pt idx="7704">
                  <c:v>42659.25</c:v>
                </c:pt>
                <c:pt idx="7705">
                  <c:v>42659.260416666664</c:v>
                </c:pt>
                <c:pt idx="7706">
                  <c:v>42659.270833333336</c:v>
                </c:pt>
                <c:pt idx="7707">
                  <c:v>42659.28125</c:v>
                </c:pt>
                <c:pt idx="7708">
                  <c:v>42659.291666666664</c:v>
                </c:pt>
                <c:pt idx="7709">
                  <c:v>42659.302083333336</c:v>
                </c:pt>
                <c:pt idx="7710">
                  <c:v>42659.3125</c:v>
                </c:pt>
                <c:pt idx="7711">
                  <c:v>42659.322916666664</c:v>
                </c:pt>
                <c:pt idx="7712">
                  <c:v>42659.333333333336</c:v>
                </c:pt>
                <c:pt idx="7713">
                  <c:v>42659.34375</c:v>
                </c:pt>
                <c:pt idx="7714">
                  <c:v>42659.354166666664</c:v>
                </c:pt>
                <c:pt idx="7715">
                  <c:v>42659.364583333336</c:v>
                </c:pt>
                <c:pt idx="7716">
                  <c:v>42659.375</c:v>
                </c:pt>
                <c:pt idx="7717">
                  <c:v>42659.385416666664</c:v>
                </c:pt>
                <c:pt idx="7718">
                  <c:v>42659.395833333336</c:v>
                </c:pt>
                <c:pt idx="7719">
                  <c:v>42659.40625</c:v>
                </c:pt>
                <c:pt idx="7720">
                  <c:v>42659.416666666664</c:v>
                </c:pt>
                <c:pt idx="7721">
                  <c:v>42659.427083333336</c:v>
                </c:pt>
                <c:pt idx="7722">
                  <c:v>42659.4375</c:v>
                </c:pt>
                <c:pt idx="7723">
                  <c:v>42659.447916666664</c:v>
                </c:pt>
                <c:pt idx="7724">
                  <c:v>42659.458333333336</c:v>
                </c:pt>
                <c:pt idx="7725">
                  <c:v>42659.46875</c:v>
                </c:pt>
                <c:pt idx="7726">
                  <c:v>42659.479166666664</c:v>
                </c:pt>
                <c:pt idx="7727">
                  <c:v>42659.489583333336</c:v>
                </c:pt>
                <c:pt idx="7728">
                  <c:v>42659.5</c:v>
                </c:pt>
                <c:pt idx="7729">
                  <c:v>42659.510416666664</c:v>
                </c:pt>
                <c:pt idx="7730">
                  <c:v>42659.520833333336</c:v>
                </c:pt>
                <c:pt idx="7731">
                  <c:v>42659.53125</c:v>
                </c:pt>
                <c:pt idx="7732">
                  <c:v>42659.541666666664</c:v>
                </c:pt>
                <c:pt idx="7733">
                  <c:v>42659.552083333336</c:v>
                </c:pt>
                <c:pt idx="7734">
                  <c:v>42659.5625</c:v>
                </c:pt>
                <c:pt idx="7735">
                  <c:v>42659.572916666664</c:v>
                </c:pt>
                <c:pt idx="7736">
                  <c:v>42659.583333333336</c:v>
                </c:pt>
                <c:pt idx="7737">
                  <c:v>42659.59375</c:v>
                </c:pt>
                <c:pt idx="7738">
                  <c:v>42659.604166666664</c:v>
                </c:pt>
                <c:pt idx="7739">
                  <c:v>42659.614583333336</c:v>
                </c:pt>
                <c:pt idx="7740">
                  <c:v>42659.625</c:v>
                </c:pt>
                <c:pt idx="7741">
                  <c:v>42659.635416666664</c:v>
                </c:pt>
                <c:pt idx="7742">
                  <c:v>42659.645833333336</c:v>
                </c:pt>
                <c:pt idx="7743">
                  <c:v>42659.65625</c:v>
                </c:pt>
                <c:pt idx="7744">
                  <c:v>42659.666666666664</c:v>
                </c:pt>
                <c:pt idx="7745">
                  <c:v>42659.677083333336</c:v>
                </c:pt>
                <c:pt idx="7746">
                  <c:v>42659.6875</c:v>
                </c:pt>
                <c:pt idx="7747">
                  <c:v>42659.697916666664</c:v>
                </c:pt>
                <c:pt idx="7748">
                  <c:v>42659.708333333336</c:v>
                </c:pt>
                <c:pt idx="7749">
                  <c:v>42659.71875</c:v>
                </c:pt>
                <c:pt idx="7750">
                  <c:v>42659.729166666664</c:v>
                </c:pt>
                <c:pt idx="7751">
                  <c:v>42659.739583333336</c:v>
                </c:pt>
                <c:pt idx="7752">
                  <c:v>42659.75</c:v>
                </c:pt>
                <c:pt idx="7753">
                  <c:v>42659.760416666664</c:v>
                </c:pt>
                <c:pt idx="7754">
                  <c:v>42659.770833333336</c:v>
                </c:pt>
                <c:pt idx="7755">
                  <c:v>42659.78125</c:v>
                </c:pt>
                <c:pt idx="7756">
                  <c:v>42659.791666666664</c:v>
                </c:pt>
                <c:pt idx="7757">
                  <c:v>42659.802083333336</c:v>
                </c:pt>
                <c:pt idx="7758">
                  <c:v>42659.8125</c:v>
                </c:pt>
                <c:pt idx="7759">
                  <c:v>42659.822916666664</c:v>
                </c:pt>
                <c:pt idx="7760">
                  <c:v>42659.833333333336</c:v>
                </c:pt>
                <c:pt idx="7761">
                  <c:v>42659.84375</c:v>
                </c:pt>
                <c:pt idx="7762">
                  <c:v>42659.854166666664</c:v>
                </c:pt>
                <c:pt idx="7763">
                  <c:v>42659.864583333336</c:v>
                </c:pt>
                <c:pt idx="7764">
                  <c:v>42659.875</c:v>
                </c:pt>
                <c:pt idx="7765">
                  <c:v>42659.885416666664</c:v>
                </c:pt>
                <c:pt idx="7766">
                  <c:v>42659.895833333336</c:v>
                </c:pt>
                <c:pt idx="7767">
                  <c:v>42659.90625</c:v>
                </c:pt>
                <c:pt idx="7768">
                  <c:v>42659.916666666664</c:v>
                </c:pt>
                <c:pt idx="7769">
                  <c:v>42659.927083333336</c:v>
                </c:pt>
                <c:pt idx="7770">
                  <c:v>42659.9375</c:v>
                </c:pt>
                <c:pt idx="7771">
                  <c:v>42659.947916666664</c:v>
                </c:pt>
                <c:pt idx="7772">
                  <c:v>42659.958333333336</c:v>
                </c:pt>
                <c:pt idx="7773">
                  <c:v>42659.96875</c:v>
                </c:pt>
                <c:pt idx="7774">
                  <c:v>42659.979166666664</c:v>
                </c:pt>
                <c:pt idx="7775">
                  <c:v>42659.989583333336</c:v>
                </c:pt>
                <c:pt idx="7776">
                  <c:v>42660</c:v>
                </c:pt>
                <c:pt idx="7777">
                  <c:v>42660.010416666664</c:v>
                </c:pt>
                <c:pt idx="7778">
                  <c:v>42660.020833333336</c:v>
                </c:pt>
                <c:pt idx="7779">
                  <c:v>42660.03125</c:v>
                </c:pt>
                <c:pt idx="7780">
                  <c:v>42660.041666666664</c:v>
                </c:pt>
                <c:pt idx="7781">
                  <c:v>42660.052083333336</c:v>
                </c:pt>
                <c:pt idx="7782">
                  <c:v>42660.0625</c:v>
                </c:pt>
                <c:pt idx="7783">
                  <c:v>42660.072916666664</c:v>
                </c:pt>
                <c:pt idx="7784">
                  <c:v>42660.083333333336</c:v>
                </c:pt>
                <c:pt idx="7785">
                  <c:v>42660.09375</c:v>
                </c:pt>
                <c:pt idx="7786">
                  <c:v>42660.104166666664</c:v>
                </c:pt>
                <c:pt idx="7787">
                  <c:v>42660.114583333336</c:v>
                </c:pt>
                <c:pt idx="7788">
                  <c:v>42660.125</c:v>
                </c:pt>
                <c:pt idx="7789">
                  <c:v>42660.135416666664</c:v>
                </c:pt>
                <c:pt idx="7790">
                  <c:v>42660.145833333336</c:v>
                </c:pt>
                <c:pt idx="7791">
                  <c:v>42660.15625</c:v>
                </c:pt>
                <c:pt idx="7792">
                  <c:v>42660.166666666664</c:v>
                </c:pt>
                <c:pt idx="7793">
                  <c:v>42660.177083333336</c:v>
                </c:pt>
                <c:pt idx="7794">
                  <c:v>42660.1875</c:v>
                </c:pt>
                <c:pt idx="7795">
                  <c:v>42660.197916666664</c:v>
                </c:pt>
                <c:pt idx="7796">
                  <c:v>42660.208333333336</c:v>
                </c:pt>
                <c:pt idx="7797">
                  <c:v>42660.21875</c:v>
                </c:pt>
                <c:pt idx="7798">
                  <c:v>42660.229166666664</c:v>
                </c:pt>
                <c:pt idx="7799">
                  <c:v>42660.239583333336</c:v>
                </c:pt>
                <c:pt idx="7800">
                  <c:v>42660.25</c:v>
                </c:pt>
                <c:pt idx="7801">
                  <c:v>42660.260416666664</c:v>
                </c:pt>
                <c:pt idx="7802">
                  <c:v>42660.270833333336</c:v>
                </c:pt>
                <c:pt idx="7803">
                  <c:v>42660.28125</c:v>
                </c:pt>
                <c:pt idx="7804">
                  <c:v>42660.291666666664</c:v>
                </c:pt>
                <c:pt idx="7805">
                  <c:v>42660.302083333336</c:v>
                </c:pt>
                <c:pt idx="7806">
                  <c:v>42660.3125</c:v>
                </c:pt>
                <c:pt idx="7807">
                  <c:v>42660.322916666664</c:v>
                </c:pt>
                <c:pt idx="7808">
                  <c:v>42660.333333333336</c:v>
                </c:pt>
                <c:pt idx="7809">
                  <c:v>42660.34375</c:v>
                </c:pt>
                <c:pt idx="7810">
                  <c:v>42660.354166666664</c:v>
                </c:pt>
                <c:pt idx="7811">
                  <c:v>42660.364583333336</c:v>
                </c:pt>
                <c:pt idx="7812">
                  <c:v>42660.375</c:v>
                </c:pt>
                <c:pt idx="7813">
                  <c:v>42660.385416666664</c:v>
                </c:pt>
                <c:pt idx="7814">
                  <c:v>42660.395833333336</c:v>
                </c:pt>
                <c:pt idx="7815">
                  <c:v>42660.40625</c:v>
                </c:pt>
                <c:pt idx="7816">
                  <c:v>42660.416666666664</c:v>
                </c:pt>
                <c:pt idx="7817">
                  <c:v>42660.427083333336</c:v>
                </c:pt>
                <c:pt idx="7818">
                  <c:v>42660.4375</c:v>
                </c:pt>
                <c:pt idx="7819">
                  <c:v>42660.447916666664</c:v>
                </c:pt>
                <c:pt idx="7820">
                  <c:v>42660.458333333336</c:v>
                </c:pt>
                <c:pt idx="7821">
                  <c:v>42660.46875</c:v>
                </c:pt>
                <c:pt idx="7822">
                  <c:v>42660.479166666664</c:v>
                </c:pt>
                <c:pt idx="7823">
                  <c:v>42660.489583333336</c:v>
                </c:pt>
                <c:pt idx="7824">
                  <c:v>42660.5</c:v>
                </c:pt>
                <c:pt idx="7825">
                  <c:v>42660.510416666664</c:v>
                </c:pt>
                <c:pt idx="7826">
                  <c:v>42660.520833333336</c:v>
                </c:pt>
                <c:pt idx="7827">
                  <c:v>42660.53125</c:v>
                </c:pt>
                <c:pt idx="7828">
                  <c:v>42660.541666666664</c:v>
                </c:pt>
                <c:pt idx="7829">
                  <c:v>42660.552083333336</c:v>
                </c:pt>
                <c:pt idx="7830">
                  <c:v>42660.5625</c:v>
                </c:pt>
                <c:pt idx="7831">
                  <c:v>42660.572916666664</c:v>
                </c:pt>
                <c:pt idx="7832">
                  <c:v>42660.583333333336</c:v>
                </c:pt>
                <c:pt idx="7833">
                  <c:v>42660.59375</c:v>
                </c:pt>
                <c:pt idx="7834">
                  <c:v>42660.604166666664</c:v>
                </c:pt>
                <c:pt idx="7835">
                  <c:v>42660.614583333336</c:v>
                </c:pt>
                <c:pt idx="7836">
                  <c:v>42660.625</c:v>
                </c:pt>
                <c:pt idx="7837">
                  <c:v>42660.635416666664</c:v>
                </c:pt>
                <c:pt idx="7838">
                  <c:v>42660.645833333336</c:v>
                </c:pt>
                <c:pt idx="7839">
                  <c:v>42660.65625</c:v>
                </c:pt>
                <c:pt idx="7840">
                  <c:v>42660.666666666664</c:v>
                </c:pt>
                <c:pt idx="7841">
                  <c:v>42660.677083333336</c:v>
                </c:pt>
                <c:pt idx="7842">
                  <c:v>42660.6875</c:v>
                </c:pt>
                <c:pt idx="7843">
                  <c:v>42660.697916666664</c:v>
                </c:pt>
                <c:pt idx="7844">
                  <c:v>42660.708333333336</c:v>
                </c:pt>
                <c:pt idx="7845">
                  <c:v>42660.71875</c:v>
                </c:pt>
                <c:pt idx="7846">
                  <c:v>42660.729166666664</c:v>
                </c:pt>
                <c:pt idx="7847">
                  <c:v>42660.739583333336</c:v>
                </c:pt>
                <c:pt idx="7848">
                  <c:v>42660.75</c:v>
                </c:pt>
                <c:pt idx="7849">
                  <c:v>42660.760416666664</c:v>
                </c:pt>
                <c:pt idx="7850">
                  <c:v>42660.770833333336</c:v>
                </c:pt>
                <c:pt idx="7851">
                  <c:v>42660.78125</c:v>
                </c:pt>
                <c:pt idx="7852">
                  <c:v>42660.791666666664</c:v>
                </c:pt>
                <c:pt idx="7853">
                  <c:v>42660.802083333336</c:v>
                </c:pt>
                <c:pt idx="7854">
                  <c:v>42660.8125</c:v>
                </c:pt>
                <c:pt idx="7855">
                  <c:v>42660.822916666664</c:v>
                </c:pt>
                <c:pt idx="7856">
                  <c:v>42660.833333333336</c:v>
                </c:pt>
                <c:pt idx="7857">
                  <c:v>42660.84375</c:v>
                </c:pt>
                <c:pt idx="7858">
                  <c:v>42660.854166666664</c:v>
                </c:pt>
                <c:pt idx="7859">
                  <c:v>42660.864583333336</c:v>
                </c:pt>
                <c:pt idx="7860">
                  <c:v>42660.875</c:v>
                </c:pt>
                <c:pt idx="7861">
                  <c:v>42660.885416666664</c:v>
                </c:pt>
                <c:pt idx="7862">
                  <c:v>42660.895833333336</c:v>
                </c:pt>
                <c:pt idx="7863">
                  <c:v>42660.90625</c:v>
                </c:pt>
                <c:pt idx="7864">
                  <c:v>42660.916666666664</c:v>
                </c:pt>
                <c:pt idx="7865">
                  <c:v>42660.927083333336</c:v>
                </c:pt>
                <c:pt idx="7866">
                  <c:v>42660.9375</c:v>
                </c:pt>
                <c:pt idx="7867">
                  <c:v>42660.947916666664</c:v>
                </c:pt>
                <c:pt idx="7868">
                  <c:v>42660.958333333336</c:v>
                </c:pt>
                <c:pt idx="7869">
                  <c:v>42660.96875</c:v>
                </c:pt>
                <c:pt idx="7870">
                  <c:v>42660.979166666664</c:v>
                </c:pt>
                <c:pt idx="7871">
                  <c:v>42660.989583333336</c:v>
                </c:pt>
                <c:pt idx="7872">
                  <c:v>42661</c:v>
                </c:pt>
                <c:pt idx="7873">
                  <c:v>42661.010416666664</c:v>
                </c:pt>
                <c:pt idx="7874">
                  <c:v>42661.020833333336</c:v>
                </c:pt>
                <c:pt idx="7875">
                  <c:v>42661.03125</c:v>
                </c:pt>
                <c:pt idx="7876">
                  <c:v>42661.041666666664</c:v>
                </c:pt>
                <c:pt idx="7877">
                  <c:v>42661.052083333336</c:v>
                </c:pt>
                <c:pt idx="7878">
                  <c:v>42661.0625</c:v>
                </c:pt>
                <c:pt idx="7879">
                  <c:v>42661.072916666664</c:v>
                </c:pt>
                <c:pt idx="7880">
                  <c:v>42661.083333333336</c:v>
                </c:pt>
                <c:pt idx="7881">
                  <c:v>42661.09375</c:v>
                </c:pt>
                <c:pt idx="7882">
                  <c:v>42661.104166666664</c:v>
                </c:pt>
                <c:pt idx="7883">
                  <c:v>42661.114583333336</c:v>
                </c:pt>
                <c:pt idx="7884">
                  <c:v>42661.125</c:v>
                </c:pt>
                <c:pt idx="7885">
                  <c:v>42661.135416666664</c:v>
                </c:pt>
                <c:pt idx="7886">
                  <c:v>42661.145833333336</c:v>
                </c:pt>
                <c:pt idx="7887">
                  <c:v>42661.15625</c:v>
                </c:pt>
                <c:pt idx="7888">
                  <c:v>42661.166666666664</c:v>
                </c:pt>
                <c:pt idx="7889">
                  <c:v>42661.177083333336</c:v>
                </c:pt>
                <c:pt idx="7890">
                  <c:v>42661.1875</c:v>
                </c:pt>
                <c:pt idx="7891">
                  <c:v>42661.197916666664</c:v>
                </c:pt>
                <c:pt idx="7892">
                  <c:v>42661.208333333336</c:v>
                </c:pt>
                <c:pt idx="7893">
                  <c:v>42661.21875</c:v>
                </c:pt>
                <c:pt idx="7894">
                  <c:v>42661.229166666664</c:v>
                </c:pt>
                <c:pt idx="7895">
                  <c:v>42661.239583333336</c:v>
                </c:pt>
                <c:pt idx="7896">
                  <c:v>42661.25</c:v>
                </c:pt>
                <c:pt idx="7897">
                  <c:v>42661.260416666664</c:v>
                </c:pt>
                <c:pt idx="7898">
                  <c:v>42661.270833333336</c:v>
                </c:pt>
                <c:pt idx="7899">
                  <c:v>42661.28125</c:v>
                </c:pt>
                <c:pt idx="7900">
                  <c:v>42661.291666666664</c:v>
                </c:pt>
                <c:pt idx="7901">
                  <c:v>42661.302083333336</c:v>
                </c:pt>
                <c:pt idx="7902">
                  <c:v>42661.3125</c:v>
                </c:pt>
                <c:pt idx="7903">
                  <c:v>42661.322916666664</c:v>
                </c:pt>
                <c:pt idx="7904">
                  <c:v>42661.333333333336</c:v>
                </c:pt>
                <c:pt idx="7905">
                  <c:v>42661.34375</c:v>
                </c:pt>
                <c:pt idx="7906">
                  <c:v>42661.354166666664</c:v>
                </c:pt>
                <c:pt idx="7907">
                  <c:v>42661.364583333336</c:v>
                </c:pt>
                <c:pt idx="7908">
                  <c:v>42661.375</c:v>
                </c:pt>
                <c:pt idx="7909">
                  <c:v>42661.385416666664</c:v>
                </c:pt>
                <c:pt idx="7910">
                  <c:v>42661.395833333336</c:v>
                </c:pt>
                <c:pt idx="7911">
                  <c:v>42661.40625</c:v>
                </c:pt>
                <c:pt idx="7912">
                  <c:v>42661.416666666664</c:v>
                </c:pt>
                <c:pt idx="7913">
                  <c:v>42661.427083333336</c:v>
                </c:pt>
                <c:pt idx="7914">
                  <c:v>42661.4375</c:v>
                </c:pt>
                <c:pt idx="7915">
                  <c:v>42661.447916666664</c:v>
                </c:pt>
                <c:pt idx="7916">
                  <c:v>42661.458333333336</c:v>
                </c:pt>
                <c:pt idx="7917">
                  <c:v>42661.46875</c:v>
                </c:pt>
                <c:pt idx="7918">
                  <c:v>42661.479166666664</c:v>
                </c:pt>
                <c:pt idx="7919">
                  <c:v>42661.489583333336</c:v>
                </c:pt>
                <c:pt idx="7920">
                  <c:v>42661.5</c:v>
                </c:pt>
                <c:pt idx="7921">
                  <c:v>42661.510416666664</c:v>
                </c:pt>
                <c:pt idx="7922">
                  <c:v>42661.520833333336</c:v>
                </c:pt>
                <c:pt idx="7923">
                  <c:v>42661.53125</c:v>
                </c:pt>
                <c:pt idx="7924">
                  <c:v>42661.541666666664</c:v>
                </c:pt>
                <c:pt idx="7925">
                  <c:v>42661.552083333336</c:v>
                </c:pt>
                <c:pt idx="7926">
                  <c:v>42661.5625</c:v>
                </c:pt>
                <c:pt idx="7927">
                  <c:v>42661.572916666664</c:v>
                </c:pt>
                <c:pt idx="7928">
                  <c:v>42661.583333333336</c:v>
                </c:pt>
                <c:pt idx="7929">
                  <c:v>42661.59375</c:v>
                </c:pt>
                <c:pt idx="7930">
                  <c:v>42661.604166666664</c:v>
                </c:pt>
                <c:pt idx="7931">
                  <c:v>42661.614583333336</c:v>
                </c:pt>
                <c:pt idx="7932">
                  <c:v>42661.625</c:v>
                </c:pt>
                <c:pt idx="7933">
                  <c:v>42661.635416666664</c:v>
                </c:pt>
                <c:pt idx="7934">
                  <c:v>42661.645833333336</c:v>
                </c:pt>
                <c:pt idx="7935">
                  <c:v>42661.65625</c:v>
                </c:pt>
                <c:pt idx="7936">
                  <c:v>42661.666666666664</c:v>
                </c:pt>
                <c:pt idx="7937">
                  <c:v>42661.677083333336</c:v>
                </c:pt>
                <c:pt idx="7938">
                  <c:v>42661.6875</c:v>
                </c:pt>
                <c:pt idx="7939">
                  <c:v>42661.697916666664</c:v>
                </c:pt>
                <c:pt idx="7940">
                  <c:v>42661.708333333336</c:v>
                </c:pt>
                <c:pt idx="7941">
                  <c:v>42661.71875</c:v>
                </c:pt>
                <c:pt idx="7942">
                  <c:v>42661.729166666664</c:v>
                </c:pt>
                <c:pt idx="7943">
                  <c:v>42661.739583333336</c:v>
                </c:pt>
                <c:pt idx="7944">
                  <c:v>42661.75</c:v>
                </c:pt>
                <c:pt idx="7945">
                  <c:v>42661.760416666664</c:v>
                </c:pt>
                <c:pt idx="7946">
                  <c:v>42661.770833333336</c:v>
                </c:pt>
                <c:pt idx="7947">
                  <c:v>42661.78125</c:v>
                </c:pt>
                <c:pt idx="7948">
                  <c:v>42661.791666666664</c:v>
                </c:pt>
                <c:pt idx="7949">
                  <c:v>42661.802083333336</c:v>
                </c:pt>
                <c:pt idx="7950">
                  <c:v>42661.8125</c:v>
                </c:pt>
                <c:pt idx="7951">
                  <c:v>42661.822916666664</c:v>
                </c:pt>
                <c:pt idx="7952">
                  <c:v>42661.833333333336</c:v>
                </c:pt>
                <c:pt idx="7953">
                  <c:v>42661.84375</c:v>
                </c:pt>
                <c:pt idx="7954">
                  <c:v>42661.854166666664</c:v>
                </c:pt>
                <c:pt idx="7955">
                  <c:v>42661.864583333336</c:v>
                </c:pt>
                <c:pt idx="7956">
                  <c:v>42661.875</c:v>
                </c:pt>
                <c:pt idx="7957">
                  <c:v>42661.885416666664</c:v>
                </c:pt>
                <c:pt idx="7958">
                  <c:v>42661.895833333336</c:v>
                </c:pt>
                <c:pt idx="7959">
                  <c:v>42661.90625</c:v>
                </c:pt>
                <c:pt idx="7960">
                  <c:v>42661.916666666664</c:v>
                </c:pt>
                <c:pt idx="7961">
                  <c:v>42661.927083333336</c:v>
                </c:pt>
                <c:pt idx="7962">
                  <c:v>42661.9375</c:v>
                </c:pt>
                <c:pt idx="7963">
                  <c:v>42661.947916666664</c:v>
                </c:pt>
                <c:pt idx="7964">
                  <c:v>42661.958333333336</c:v>
                </c:pt>
                <c:pt idx="7965">
                  <c:v>42661.96875</c:v>
                </c:pt>
                <c:pt idx="7966">
                  <c:v>42661.979166666664</c:v>
                </c:pt>
                <c:pt idx="7967">
                  <c:v>42661.989583333336</c:v>
                </c:pt>
                <c:pt idx="7968">
                  <c:v>42662</c:v>
                </c:pt>
                <c:pt idx="7969">
                  <c:v>42662.010416666664</c:v>
                </c:pt>
                <c:pt idx="7970">
                  <c:v>42662.020833333336</c:v>
                </c:pt>
                <c:pt idx="7971">
                  <c:v>42662.03125</c:v>
                </c:pt>
                <c:pt idx="7972">
                  <c:v>42662.041666666664</c:v>
                </c:pt>
                <c:pt idx="7973">
                  <c:v>42662.052083333336</c:v>
                </c:pt>
                <c:pt idx="7974">
                  <c:v>42662.0625</c:v>
                </c:pt>
                <c:pt idx="7975">
                  <c:v>42662.072916666664</c:v>
                </c:pt>
                <c:pt idx="7976">
                  <c:v>42662.083333333336</c:v>
                </c:pt>
                <c:pt idx="7977">
                  <c:v>42662.09375</c:v>
                </c:pt>
                <c:pt idx="7978">
                  <c:v>42662.104166666664</c:v>
                </c:pt>
                <c:pt idx="7979">
                  <c:v>42662.114583333336</c:v>
                </c:pt>
                <c:pt idx="7980">
                  <c:v>42662.125</c:v>
                </c:pt>
                <c:pt idx="7981">
                  <c:v>42662.135416666664</c:v>
                </c:pt>
                <c:pt idx="7982">
                  <c:v>42662.145833333336</c:v>
                </c:pt>
                <c:pt idx="7983">
                  <c:v>42662.15625</c:v>
                </c:pt>
                <c:pt idx="7984">
                  <c:v>42662.166666666664</c:v>
                </c:pt>
                <c:pt idx="7985">
                  <c:v>42662.177083333336</c:v>
                </c:pt>
                <c:pt idx="7986">
                  <c:v>42662.1875</c:v>
                </c:pt>
                <c:pt idx="7987">
                  <c:v>42662.197916666664</c:v>
                </c:pt>
                <c:pt idx="7988">
                  <c:v>42662.208333333336</c:v>
                </c:pt>
                <c:pt idx="7989">
                  <c:v>42662.21875</c:v>
                </c:pt>
                <c:pt idx="7990">
                  <c:v>42662.229166666664</c:v>
                </c:pt>
                <c:pt idx="7991">
                  <c:v>42662.239583333336</c:v>
                </c:pt>
                <c:pt idx="7992">
                  <c:v>42662.25</c:v>
                </c:pt>
                <c:pt idx="7993">
                  <c:v>42662.260416666664</c:v>
                </c:pt>
                <c:pt idx="7994">
                  <c:v>42662.270833333336</c:v>
                </c:pt>
                <c:pt idx="7995">
                  <c:v>42662.28125</c:v>
                </c:pt>
                <c:pt idx="7996">
                  <c:v>42662.291666666664</c:v>
                </c:pt>
                <c:pt idx="7997">
                  <c:v>42662.302083333336</c:v>
                </c:pt>
                <c:pt idx="7998">
                  <c:v>42662.3125</c:v>
                </c:pt>
                <c:pt idx="7999">
                  <c:v>42662.322916666664</c:v>
                </c:pt>
                <c:pt idx="8000">
                  <c:v>42662.333333333336</c:v>
                </c:pt>
                <c:pt idx="8001">
                  <c:v>42662.34375</c:v>
                </c:pt>
                <c:pt idx="8002">
                  <c:v>42662.354166666664</c:v>
                </c:pt>
                <c:pt idx="8003">
                  <c:v>42662.364583333336</c:v>
                </c:pt>
                <c:pt idx="8004">
                  <c:v>42662.375</c:v>
                </c:pt>
                <c:pt idx="8005">
                  <c:v>42662.385416666664</c:v>
                </c:pt>
                <c:pt idx="8006">
                  <c:v>42662.395833333336</c:v>
                </c:pt>
                <c:pt idx="8007">
                  <c:v>42662.40625</c:v>
                </c:pt>
                <c:pt idx="8008">
                  <c:v>42662.416666666664</c:v>
                </c:pt>
                <c:pt idx="8009">
                  <c:v>42662.427083333336</c:v>
                </c:pt>
                <c:pt idx="8010">
                  <c:v>42662.4375</c:v>
                </c:pt>
                <c:pt idx="8011">
                  <c:v>42662.447916666664</c:v>
                </c:pt>
                <c:pt idx="8012">
                  <c:v>42662.458333333336</c:v>
                </c:pt>
                <c:pt idx="8013">
                  <c:v>42662.46875</c:v>
                </c:pt>
                <c:pt idx="8014">
                  <c:v>42662.479166666664</c:v>
                </c:pt>
                <c:pt idx="8015">
                  <c:v>42662.489583333336</c:v>
                </c:pt>
                <c:pt idx="8016">
                  <c:v>42662.5</c:v>
                </c:pt>
                <c:pt idx="8017">
                  <c:v>42662.510416666664</c:v>
                </c:pt>
                <c:pt idx="8018">
                  <c:v>42662.520833333336</c:v>
                </c:pt>
                <c:pt idx="8019">
                  <c:v>42662.53125</c:v>
                </c:pt>
                <c:pt idx="8020">
                  <c:v>42662.541666666664</c:v>
                </c:pt>
                <c:pt idx="8021">
                  <c:v>42662.552083333336</c:v>
                </c:pt>
                <c:pt idx="8022">
                  <c:v>42662.5625</c:v>
                </c:pt>
                <c:pt idx="8023">
                  <c:v>42662.572916666664</c:v>
                </c:pt>
                <c:pt idx="8024">
                  <c:v>42662.583333333336</c:v>
                </c:pt>
                <c:pt idx="8025">
                  <c:v>42662.59375</c:v>
                </c:pt>
                <c:pt idx="8026">
                  <c:v>42662.604166666664</c:v>
                </c:pt>
                <c:pt idx="8027">
                  <c:v>42662.614583333336</c:v>
                </c:pt>
                <c:pt idx="8028">
                  <c:v>42662.625</c:v>
                </c:pt>
                <c:pt idx="8029">
                  <c:v>42662.635416666664</c:v>
                </c:pt>
                <c:pt idx="8030">
                  <c:v>42662.645833333336</c:v>
                </c:pt>
                <c:pt idx="8031">
                  <c:v>42662.65625</c:v>
                </c:pt>
                <c:pt idx="8032">
                  <c:v>42662.666666666664</c:v>
                </c:pt>
                <c:pt idx="8033">
                  <c:v>42662.677083333336</c:v>
                </c:pt>
                <c:pt idx="8034">
                  <c:v>42662.6875</c:v>
                </c:pt>
                <c:pt idx="8035">
                  <c:v>42662.697916666664</c:v>
                </c:pt>
                <c:pt idx="8036">
                  <c:v>42662.708333333336</c:v>
                </c:pt>
                <c:pt idx="8037">
                  <c:v>42662.71875</c:v>
                </c:pt>
                <c:pt idx="8038">
                  <c:v>42662.729166666664</c:v>
                </c:pt>
                <c:pt idx="8039">
                  <c:v>42662.739583333336</c:v>
                </c:pt>
                <c:pt idx="8040">
                  <c:v>42662.75</c:v>
                </c:pt>
                <c:pt idx="8041">
                  <c:v>42662.760416666664</c:v>
                </c:pt>
                <c:pt idx="8042">
                  <c:v>42662.770833333336</c:v>
                </c:pt>
                <c:pt idx="8043">
                  <c:v>42662.78125</c:v>
                </c:pt>
                <c:pt idx="8044">
                  <c:v>42662.791666666664</c:v>
                </c:pt>
                <c:pt idx="8045">
                  <c:v>42662.802083333336</c:v>
                </c:pt>
                <c:pt idx="8046">
                  <c:v>42662.8125</c:v>
                </c:pt>
                <c:pt idx="8047">
                  <c:v>42662.822916666664</c:v>
                </c:pt>
                <c:pt idx="8048">
                  <c:v>42662.833333333336</c:v>
                </c:pt>
                <c:pt idx="8049">
                  <c:v>42662.84375</c:v>
                </c:pt>
                <c:pt idx="8050">
                  <c:v>42662.854166666664</c:v>
                </c:pt>
                <c:pt idx="8051">
                  <c:v>42662.864583333336</c:v>
                </c:pt>
                <c:pt idx="8052">
                  <c:v>42662.875</c:v>
                </c:pt>
                <c:pt idx="8053">
                  <c:v>42662.885416666664</c:v>
                </c:pt>
                <c:pt idx="8054">
                  <c:v>42662.895833333336</c:v>
                </c:pt>
                <c:pt idx="8055">
                  <c:v>42662.90625</c:v>
                </c:pt>
                <c:pt idx="8056">
                  <c:v>42662.916666666664</c:v>
                </c:pt>
                <c:pt idx="8057">
                  <c:v>42662.927083333336</c:v>
                </c:pt>
                <c:pt idx="8058">
                  <c:v>42662.9375</c:v>
                </c:pt>
                <c:pt idx="8059">
                  <c:v>42662.947916666664</c:v>
                </c:pt>
                <c:pt idx="8060">
                  <c:v>42662.958333333336</c:v>
                </c:pt>
                <c:pt idx="8061">
                  <c:v>42662.96875</c:v>
                </c:pt>
                <c:pt idx="8062">
                  <c:v>42662.979166666664</c:v>
                </c:pt>
                <c:pt idx="8063">
                  <c:v>42662.989583333336</c:v>
                </c:pt>
                <c:pt idx="8064">
                  <c:v>42663</c:v>
                </c:pt>
                <c:pt idx="8065">
                  <c:v>42663.010416666664</c:v>
                </c:pt>
                <c:pt idx="8066">
                  <c:v>42663.020833333336</c:v>
                </c:pt>
                <c:pt idx="8067">
                  <c:v>42663.03125</c:v>
                </c:pt>
                <c:pt idx="8068">
                  <c:v>42663.041666666664</c:v>
                </c:pt>
                <c:pt idx="8069">
                  <c:v>42663.052083333336</c:v>
                </c:pt>
                <c:pt idx="8070">
                  <c:v>42663.0625</c:v>
                </c:pt>
                <c:pt idx="8071">
                  <c:v>42663.072916666664</c:v>
                </c:pt>
                <c:pt idx="8072">
                  <c:v>42663.083333333336</c:v>
                </c:pt>
                <c:pt idx="8073">
                  <c:v>42663.09375</c:v>
                </c:pt>
                <c:pt idx="8074">
                  <c:v>42663.104166666664</c:v>
                </c:pt>
                <c:pt idx="8075">
                  <c:v>42663.114583333336</c:v>
                </c:pt>
                <c:pt idx="8076">
                  <c:v>42663.125</c:v>
                </c:pt>
                <c:pt idx="8077">
                  <c:v>42663.135416666664</c:v>
                </c:pt>
                <c:pt idx="8078">
                  <c:v>42663.145833333336</c:v>
                </c:pt>
                <c:pt idx="8079">
                  <c:v>42663.15625</c:v>
                </c:pt>
                <c:pt idx="8080">
                  <c:v>42663.166666666664</c:v>
                </c:pt>
                <c:pt idx="8081">
                  <c:v>42663.177083333336</c:v>
                </c:pt>
                <c:pt idx="8082">
                  <c:v>42663.1875</c:v>
                </c:pt>
                <c:pt idx="8083">
                  <c:v>42663.197916666664</c:v>
                </c:pt>
                <c:pt idx="8084">
                  <c:v>42663.208333333336</c:v>
                </c:pt>
                <c:pt idx="8085">
                  <c:v>42663.21875</c:v>
                </c:pt>
                <c:pt idx="8086">
                  <c:v>42663.229166666664</c:v>
                </c:pt>
                <c:pt idx="8087">
                  <c:v>42663.239583333336</c:v>
                </c:pt>
                <c:pt idx="8088">
                  <c:v>42663.25</c:v>
                </c:pt>
                <c:pt idx="8089">
                  <c:v>42663.260416666664</c:v>
                </c:pt>
                <c:pt idx="8090">
                  <c:v>42663.270833333336</c:v>
                </c:pt>
                <c:pt idx="8091">
                  <c:v>42663.28125</c:v>
                </c:pt>
                <c:pt idx="8092">
                  <c:v>42663.291666666664</c:v>
                </c:pt>
                <c:pt idx="8093">
                  <c:v>42663.302083333336</c:v>
                </c:pt>
                <c:pt idx="8094">
                  <c:v>42663.3125</c:v>
                </c:pt>
                <c:pt idx="8095">
                  <c:v>42663.322916666664</c:v>
                </c:pt>
                <c:pt idx="8096">
                  <c:v>42663.333333333336</c:v>
                </c:pt>
                <c:pt idx="8097">
                  <c:v>42663.34375</c:v>
                </c:pt>
                <c:pt idx="8098">
                  <c:v>42663.354166666664</c:v>
                </c:pt>
                <c:pt idx="8099">
                  <c:v>42663.364583333336</c:v>
                </c:pt>
                <c:pt idx="8100">
                  <c:v>42663.375</c:v>
                </c:pt>
                <c:pt idx="8101">
                  <c:v>42663.385416666664</c:v>
                </c:pt>
                <c:pt idx="8102">
                  <c:v>42663.395833333336</c:v>
                </c:pt>
                <c:pt idx="8103">
                  <c:v>42663.40625</c:v>
                </c:pt>
                <c:pt idx="8104">
                  <c:v>42663.416666666664</c:v>
                </c:pt>
                <c:pt idx="8105">
                  <c:v>42663.427083333336</c:v>
                </c:pt>
                <c:pt idx="8106">
                  <c:v>42663.4375</c:v>
                </c:pt>
                <c:pt idx="8107">
                  <c:v>42663.447916666664</c:v>
                </c:pt>
                <c:pt idx="8108">
                  <c:v>42663.458333333336</c:v>
                </c:pt>
                <c:pt idx="8109">
                  <c:v>42663.46875</c:v>
                </c:pt>
                <c:pt idx="8110">
                  <c:v>42663.479166666664</c:v>
                </c:pt>
                <c:pt idx="8111">
                  <c:v>42663.489583333336</c:v>
                </c:pt>
                <c:pt idx="8112">
                  <c:v>42663.5</c:v>
                </c:pt>
                <c:pt idx="8113">
                  <c:v>42663.510416666664</c:v>
                </c:pt>
                <c:pt idx="8114">
                  <c:v>42663.520833333336</c:v>
                </c:pt>
                <c:pt idx="8115">
                  <c:v>42663.53125</c:v>
                </c:pt>
                <c:pt idx="8116">
                  <c:v>42663.541666666664</c:v>
                </c:pt>
                <c:pt idx="8117">
                  <c:v>42663.552083333336</c:v>
                </c:pt>
                <c:pt idx="8118">
                  <c:v>42663.5625</c:v>
                </c:pt>
                <c:pt idx="8119">
                  <c:v>42663.572916666664</c:v>
                </c:pt>
                <c:pt idx="8120">
                  <c:v>42663.583333333336</c:v>
                </c:pt>
                <c:pt idx="8121">
                  <c:v>42663.59375</c:v>
                </c:pt>
                <c:pt idx="8122">
                  <c:v>42663.604166666664</c:v>
                </c:pt>
                <c:pt idx="8123">
                  <c:v>42663.614583333336</c:v>
                </c:pt>
                <c:pt idx="8124">
                  <c:v>42663.625</c:v>
                </c:pt>
                <c:pt idx="8125">
                  <c:v>42663.635416666664</c:v>
                </c:pt>
                <c:pt idx="8126">
                  <c:v>42663.645833333336</c:v>
                </c:pt>
                <c:pt idx="8127">
                  <c:v>42663.65625</c:v>
                </c:pt>
                <c:pt idx="8128">
                  <c:v>42663.666666666664</c:v>
                </c:pt>
                <c:pt idx="8129">
                  <c:v>42663.677083333336</c:v>
                </c:pt>
                <c:pt idx="8130">
                  <c:v>42663.6875</c:v>
                </c:pt>
                <c:pt idx="8131">
                  <c:v>42663.697916666664</c:v>
                </c:pt>
                <c:pt idx="8132">
                  <c:v>42663.708333333336</c:v>
                </c:pt>
                <c:pt idx="8133">
                  <c:v>42663.71875</c:v>
                </c:pt>
                <c:pt idx="8134">
                  <c:v>42663.729166666664</c:v>
                </c:pt>
                <c:pt idx="8135">
                  <c:v>42663.739583333336</c:v>
                </c:pt>
                <c:pt idx="8136">
                  <c:v>42663.75</c:v>
                </c:pt>
                <c:pt idx="8137">
                  <c:v>42663.760416666664</c:v>
                </c:pt>
                <c:pt idx="8138">
                  <c:v>42663.770833333336</c:v>
                </c:pt>
                <c:pt idx="8139">
                  <c:v>42663.78125</c:v>
                </c:pt>
                <c:pt idx="8140">
                  <c:v>42663.791666666664</c:v>
                </c:pt>
                <c:pt idx="8141">
                  <c:v>42663.802083333336</c:v>
                </c:pt>
                <c:pt idx="8142">
                  <c:v>42663.8125</c:v>
                </c:pt>
                <c:pt idx="8143">
                  <c:v>42663.822916666664</c:v>
                </c:pt>
                <c:pt idx="8144">
                  <c:v>42663.833333333336</c:v>
                </c:pt>
                <c:pt idx="8145">
                  <c:v>42663.84375</c:v>
                </c:pt>
                <c:pt idx="8146">
                  <c:v>42663.854166666664</c:v>
                </c:pt>
                <c:pt idx="8147">
                  <c:v>42663.864583333336</c:v>
                </c:pt>
                <c:pt idx="8148">
                  <c:v>42663.875</c:v>
                </c:pt>
                <c:pt idx="8149">
                  <c:v>42663.885416666664</c:v>
                </c:pt>
                <c:pt idx="8150">
                  <c:v>42663.895833333336</c:v>
                </c:pt>
                <c:pt idx="8151">
                  <c:v>42663.90625</c:v>
                </c:pt>
                <c:pt idx="8152">
                  <c:v>42663.916666666664</c:v>
                </c:pt>
                <c:pt idx="8153">
                  <c:v>42663.927083333336</c:v>
                </c:pt>
                <c:pt idx="8154">
                  <c:v>42663.9375</c:v>
                </c:pt>
                <c:pt idx="8155">
                  <c:v>42663.947916666664</c:v>
                </c:pt>
                <c:pt idx="8156">
                  <c:v>42663.958333333336</c:v>
                </c:pt>
                <c:pt idx="8157">
                  <c:v>42663.96875</c:v>
                </c:pt>
                <c:pt idx="8158">
                  <c:v>42663.979166666664</c:v>
                </c:pt>
                <c:pt idx="8159">
                  <c:v>42663.989583333336</c:v>
                </c:pt>
                <c:pt idx="8160">
                  <c:v>42664</c:v>
                </c:pt>
                <c:pt idx="8161">
                  <c:v>42664.010416666664</c:v>
                </c:pt>
                <c:pt idx="8162">
                  <c:v>42664.020833333336</c:v>
                </c:pt>
                <c:pt idx="8163">
                  <c:v>42664.03125</c:v>
                </c:pt>
                <c:pt idx="8164">
                  <c:v>42664.041666666664</c:v>
                </c:pt>
                <c:pt idx="8165">
                  <c:v>42664.052083333336</c:v>
                </c:pt>
                <c:pt idx="8166">
                  <c:v>42664.0625</c:v>
                </c:pt>
                <c:pt idx="8167">
                  <c:v>42664.072916666664</c:v>
                </c:pt>
                <c:pt idx="8168">
                  <c:v>42664.083333333336</c:v>
                </c:pt>
                <c:pt idx="8169">
                  <c:v>42664.09375</c:v>
                </c:pt>
                <c:pt idx="8170">
                  <c:v>42664.104166666664</c:v>
                </c:pt>
                <c:pt idx="8171">
                  <c:v>42664.114583333336</c:v>
                </c:pt>
                <c:pt idx="8172">
                  <c:v>42664.125</c:v>
                </c:pt>
                <c:pt idx="8173">
                  <c:v>42664.135416666664</c:v>
                </c:pt>
                <c:pt idx="8174">
                  <c:v>42664.145833333336</c:v>
                </c:pt>
                <c:pt idx="8175">
                  <c:v>42664.15625</c:v>
                </c:pt>
                <c:pt idx="8176">
                  <c:v>42664.166666666664</c:v>
                </c:pt>
                <c:pt idx="8177">
                  <c:v>42664.177083333336</c:v>
                </c:pt>
                <c:pt idx="8178">
                  <c:v>42664.1875</c:v>
                </c:pt>
                <c:pt idx="8179">
                  <c:v>42664.197916666664</c:v>
                </c:pt>
                <c:pt idx="8180">
                  <c:v>42664.208333333336</c:v>
                </c:pt>
                <c:pt idx="8181">
                  <c:v>42664.21875</c:v>
                </c:pt>
                <c:pt idx="8182">
                  <c:v>42664.229166666664</c:v>
                </c:pt>
                <c:pt idx="8183">
                  <c:v>42664.239583333336</c:v>
                </c:pt>
                <c:pt idx="8184">
                  <c:v>42664.25</c:v>
                </c:pt>
                <c:pt idx="8185">
                  <c:v>42664.260416666664</c:v>
                </c:pt>
                <c:pt idx="8186">
                  <c:v>42664.270833333336</c:v>
                </c:pt>
                <c:pt idx="8187">
                  <c:v>42664.28125</c:v>
                </c:pt>
                <c:pt idx="8188">
                  <c:v>42664.291666666664</c:v>
                </c:pt>
                <c:pt idx="8189">
                  <c:v>42664.302083333336</c:v>
                </c:pt>
                <c:pt idx="8190">
                  <c:v>42664.3125</c:v>
                </c:pt>
                <c:pt idx="8191">
                  <c:v>42664.322916666664</c:v>
                </c:pt>
                <c:pt idx="8192">
                  <c:v>42664.333333333336</c:v>
                </c:pt>
                <c:pt idx="8193">
                  <c:v>42664.34375</c:v>
                </c:pt>
                <c:pt idx="8194">
                  <c:v>42664.354166666664</c:v>
                </c:pt>
                <c:pt idx="8195">
                  <c:v>42664.364583333336</c:v>
                </c:pt>
                <c:pt idx="8196">
                  <c:v>42664.375</c:v>
                </c:pt>
                <c:pt idx="8197">
                  <c:v>42664.385416666664</c:v>
                </c:pt>
                <c:pt idx="8198">
                  <c:v>42664.395833333336</c:v>
                </c:pt>
                <c:pt idx="8199">
                  <c:v>42664.40625</c:v>
                </c:pt>
                <c:pt idx="8200">
                  <c:v>42664.416666666664</c:v>
                </c:pt>
                <c:pt idx="8201">
                  <c:v>42664.427083333336</c:v>
                </c:pt>
                <c:pt idx="8202">
                  <c:v>42664.4375</c:v>
                </c:pt>
                <c:pt idx="8203">
                  <c:v>42664.447916666664</c:v>
                </c:pt>
                <c:pt idx="8204">
                  <c:v>42664.458333333336</c:v>
                </c:pt>
                <c:pt idx="8205">
                  <c:v>42664.46875</c:v>
                </c:pt>
                <c:pt idx="8206">
                  <c:v>42664.479166666664</c:v>
                </c:pt>
                <c:pt idx="8207">
                  <c:v>42664.489583333336</c:v>
                </c:pt>
                <c:pt idx="8208">
                  <c:v>42664.5</c:v>
                </c:pt>
                <c:pt idx="8209">
                  <c:v>42664.510416666664</c:v>
                </c:pt>
                <c:pt idx="8210">
                  <c:v>42664.520833333336</c:v>
                </c:pt>
                <c:pt idx="8211">
                  <c:v>42664.53125</c:v>
                </c:pt>
                <c:pt idx="8212">
                  <c:v>42664.541666666664</c:v>
                </c:pt>
                <c:pt idx="8213">
                  <c:v>42664.552083333336</c:v>
                </c:pt>
                <c:pt idx="8214">
                  <c:v>42664.5625</c:v>
                </c:pt>
                <c:pt idx="8215">
                  <c:v>42664.572916666664</c:v>
                </c:pt>
                <c:pt idx="8216">
                  <c:v>42664.583333333336</c:v>
                </c:pt>
                <c:pt idx="8217">
                  <c:v>42664.59375</c:v>
                </c:pt>
                <c:pt idx="8218">
                  <c:v>42664.604166666664</c:v>
                </c:pt>
                <c:pt idx="8219">
                  <c:v>42664.614583333336</c:v>
                </c:pt>
                <c:pt idx="8220">
                  <c:v>42664.625</c:v>
                </c:pt>
                <c:pt idx="8221">
                  <c:v>42664.635416666664</c:v>
                </c:pt>
                <c:pt idx="8222">
                  <c:v>42664.645833333336</c:v>
                </c:pt>
                <c:pt idx="8223">
                  <c:v>42664.65625</c:v>
                </c:pt>
                <c:pt idx="8224">
                  <c:v>42664.666666666664</c:v>
                </c:pt>
                <c:pt idx="8225">
                  <c:v>42664.677083333336</c:v>
                </c:pt>
                <c:pt idx="8226">
                  <c:v>42664.6875</c:v>
                </c:pt>
                <c:pt idx="8227">
                  <c:v>42664.697916666664</c:v>
                </c:pt>
                <c:pt idx="8228">
                  <c:v>42664.708333333336</c:v>
                </c:pt>
                <c:pt idx="8229">
                  <c:v>42664.71875</c:v>
                </c:pt>
                <c:pt idx="8230">
                  <c:v>42664.729166666664</c:v>
                </c:pt>
                <c:pt idx="8231">
                  <c:v>42664.739583333336</c:v>
                </c:pt>
                <c:pt idx="8232">
                  <c:v>42664.75</c:v>
                </c:pt>
                <c:pt idx="8233">
                  <c:v>42664.760416666664</c:v>
                </c:pt>
                <c:pt idx="8234">
                  <c:v>42664.770833333336</c:v>
                </c:pt>
                <c:pt idx="8235">
                  <c:v>42664.78125</c:v>
                </c:pt>
                <c:pt idx="8236">
                  <c:v>42664.791666666664</c:v>
                </c:pt>
                <c:pt idx="8237">
                  <c:v>42664.802083333336</c:v>
                </c:pt>
                <c:pt idx="8238">
                  <c:v>42664.8125</c:v>
                </c:pt>
                <c:pt idx="8239">
                  <c:v>42664.822916666664</c:v>
                </c:pt>
                <c:pt idx="8240">
                  <c:v>42664.833333333336</c:v>
                </c:pt>
                <c:pt idx="8241">
                  <c:v>42664.84375</c:v>
                </c:pt>
                <c:pt idx="8242">
                  <c:v>42664.854166666664</c:v>
                </c:pt>
                <c:pt idx="8243">
                  <c:v>42664.864583333336</c:v>
                </c:pt>
                <c:pt idx="8244">
                  <c:v>42664.875</c:v>
                </c:pt>
                <c:pt idx="8245">
                  <c:v>42664.885416666664</c:v>
                </c:pt>
                <c:pt idx="8246">
                  <c:v>42664.895833333336</c:v>
                </c:pt>
                <c:pt idx="8247">
                  <c:v>42664.90625</c:v>
                </c:pt>
                <c:pt idx="8248">
                  <c:v>42664.916666666664</c:v>
                </c:pt>
                <c:pt idx="8249">
                  <c:v>42664.927083333336</c:v>
                </c:pt>
                <c:pt idx="8250">
                  <c:v>42664.9375</c:v>
                </c:pt>
                <c:pt idx="8251">
                  <c:v>42664.947916666664</c:v>
                </c:pt>
                <c:pt idx="8252">
                  <c:v>42664.958333333336</c:v>
                </c:pt>
                <c:pt idx="8253">
                  <c:v>42664.96875</c:v>
                </c:pt>
                <c:pt idx="8254">
                  <c:v>42664.979166666664</c:v>
                </c:pt>
                <c:pt idx="8255">
                  <c:v>42664.989583333336</c:v>
                </c:pt>
                <c:pt idx="8256">
                  <c:v>42665</c:v>
                </c:pt>
                <c:pt idx="8257">
                  <c:v>42665.010416666664</c:v>
                </c:pt>
                <c:pt idx="8258">
                  <c:v>42665.020833333336</c:v>
                </c:pt>
                <c:pt idx="8259">
                  <c:v>42665.03125</c:v>
                </c:pt>
                <c:pt idx="8260">
                  <c:v>42665.041666666664</c:v>
                </c:pt>
                <c:pt idx="8261">
                  <c:v>42665.052083333336</c:v>
                </c:pt>
                <c:pt idx="8262">
                  <c:v>42665.0625</c:v>
                </c:pt>
                <c:pt idx="8263">
                  <c:v>42665.072916666664</c:v>
                </c:pt>
                <c:pt idx="8264">
                  <c:v>42665.083333333336</c:v>
                </c:pt>
                <c:pt idx="8265">
                  <c:v>42665.09375</c:v>
                </c:pt>
                <c:pt idx="8266">
                  <c:v>42665.104166666664</c:v>
                </c:pt>
                <c:pt idx="8267">
                  <c:v>42665.114583333336</c:v>
                </c:pt>
                <c:pt idx="8268">
                  <c:v>42665.125</c:v>
                </c:pt>
                <c:pt idx="8269">
                  <c:v>42665.135416666664</c:v>
                </c:pt>
                <c:pt idx="8270">
                  <c:v>42665.145833333336</c:v>
                </c:pt>
                <c:pt idx="8271">
                  <c:v>42665.15625</c:v>
                </c:pt>
                <c:pt idx="8272">
                  <c:v>42665.166666666664</c:v>
                </c:pt>
                <c:pt idx="8273">
                  <c:v>42665.177083333336</c:v>
                </c:pt>
                <c:pt idx="8274">
                  <c:v>42665.1875</c:v>
                </c:pt>
                <c:pt idx="8275">
                  <c:v>42665.197916666664</c:v>
                </c:pt>
                <c:pt idx="8276">
                  <c:v>42665.208333333336</c:v>
                </c:pt>
                <c:pt idx="8277">
                  <c:v>42665.21875</c:v>
                </c:pt>
                <c:pt idx="8278">
                  <c:v>42665.229166666664</c:v>
                </c:pt>
                <c:pt idx="8279">
                  <c:v>42665.239583333336</c:v>
                </c:pt>
                <c:pt idx="8280">
                  <c:v>42665.25</c:v>
                </c:pt>
                <c:pt idx="8281">
                  <c:v>42665.260416666664</c:v>
                </c:pt>
                <c:pt idx="8282">
                  <c:v>42665.270833333336</c:v>
                </c:pt>
                <c:pt idx="8283">
                  <c:v>42665.28125</c:v>
                </c:pt>
                <c:pt idx="8284">
                  <c:v>42665.291666666664</c:v>
                </c:pt>
                <c:pt idx="8285">
                  <c:v>42665.302083333336</c:v>
                </c:pt>
                <c:pt idx="8286">
                  <c:v>42665.3125</c:v>
                </c:pt>
                <c:pt idx="8287">
                  <c:v>42665.322916666664</c:v>
                </c:pt>
                <c:pt idx="8288">
                  <c:v>42665.333333333336</c:v>
                </c:pt>
                <c:pt idx="8289">
                  <c:v>42665.34375</c:v>
                </c:pt>
                <c:pt idx="8290">
                  <c:v>42665.354166666664</c:v>
                </c:pt>
                <c:pt idx="8291">
                  <c:v>42665.364583333336</c:v>
                </c:pt>
                <c:pt idx="8292">
                  <c:v>42665.375</c:v>
                </c:pt>
                <c:pt idx="8293">
                  <c:v>42665.385416666664</c:v>
                </c:pt>
                <c:pt idx="8294">
                  <c:v>42665.395833333336</c:v>
                </c:pt>
                <c:pt idx="8295">
                  <c:v>42665.40625</c:v>
                </c:pt>
                <c:pt idx="8296">
                  <c:v>42665.416666666664</c:v>
                </c:pt>
                <c:pt idx="8297">
                  <c:v>42665.427083333336</c:v>
                </c:pt>
                <c:pt idx="8298">
                  <c:v>42665.4375</c:v>
                </c:pt>
                <c:pt idx="8299">
                  <c:v>42665.447916666664</c:v>
                </c:pt>
                <c:pt idx="8300">
                  <c:v>42665.458333333336</c:v>
                </c:pt>
                <c:pt idx="8301">
                  <c:v>42665.46875</c:v>
                </c:pt>
                <c:pt idx="8302">
                  <c:v>42665.479166666664</c:v>
                </c:pt>
                <c:pt idx="8303">
                  <c:v>42665.489583333336</c:v>
                </c:pt>
                <c:pt idx="8304">
                  <c:v>42665.5</c:v>
                </c:pt>
                <c:pt idx="8305">
                  <c:v>42665.510416666664</c:v>
                </c:pt>
                <c:pt idx="8306">
                  <c:v>42665.520833333336</c:v>
                </c:pt>
                <c:pt idx="8307">
                  <c:v>42665.53125</c:v>
                </c:pt>
                <c:pt idx="8308">
                  <c:v>42665.541666666664</c:v>
                </c:pt>
                <c:pt idx="8309">
                  <c:v>42665.552083333336</c:v>
                </c:pt>
                <c:pt idx="8310">
                  <c:v>42665.5625</c:v>
                </c:pt>
                <c:pt idx="8311">
                  <c:v>42665.572916666664</c:v>
                </c:pt>
                <c:pt idx="8312">
                  <c:v>42665.583333333336</c:v>
                </c:pt>
                <c:pt idx="8313">
                  <c:v>42665.59375</c:v>
                </c:pt>
                <c:pt idx="8314">
                  <c:v>42665.604166666664</c:v>
                </c:pt>
                <c:pt idx="8315">
                  <c:v>42665.614583333336</c:v>
                </c:pt>
                <c:pt idx="8316">
                  <c:v>42665.625</c:v>
                </c:pt>
                <c:pt idx="8317">
                  <c:v>42665.635416666664</c:v>
                </c:pt>
                <c:pt idx="8318">
                  <c:v>42665.645833333336</c:v>
                </c:pt>
                <c:pt idx="8319">
                  <c:v>42665.65625</c:v>
                </c:pt>
                <c:pt idx="8320">
                  <c:v>42665.666666666664</c:v>
                </c:pt>
                <c:pt idx="8321">
                  <c:v>42665.677083333336</c:v>
                </c:pt>
                <c:pt idx="8322">
                  <c:v>42665.6875</c:v>
                </c:pt>
                <c:pt idx="8323">
                  <c:v>42665.697916666664</c:v>
                </c:pt>
                <c:pt idx="8324">
                  <c:v>42665.708333333336</c:v>
                </c:pt>
                <c:pt idx="8325">
                  <c:v>42665.71875</c:v>
                </c:pt>
                <c:pt idx="8326">
                  <c:v>42665.729166666664</c:v>
                </c:pt>
                <c:pt idx="8327">
                  <c:v>42665.739583333336</c:v>
                </c:pt>
                <c:pt idx="8328">
                  <c:v>42665.75</c:v>
                </c:pt>
                <c:pt idx="8329">
                  <c:v>42665.760416666664</c:v>
                </c:pt>
                <c:pt idx="8330">
                  <c:v>42665.770833333336</c:v>
                </c:pt>
                <c:pt idx="8331">
                  <c:v>42665.78125</c:v>
                </c:pt>
                <c:pt idx="8332">
                  <c:v>42665.791666666664</c:v>
                </c:pt>
                <c:pt idx="8333">
                  <c:v>42665.802083333336</c:v>
                </c:pt>
                <c:pt idx="8334">
                  <c:v>42665.8125</c:v>
                </c:pt>
                <c:pt idx="8335">
                  <c:v>42665.822916666664</c:v>
                </c:pt>
                <c:pt idx="8336">
                  <c:v>42665.833333333336</c:v>
                </c:pt>
                <c:pt idx="8337">
                  <c:v>42665.84375</c:v>
                </c:pt>
                <c:pt idx="8338">
                  <c:v>42665.854166666664</c:v>
                </c:pt>
                <c:pt idx="8339">
                  <c:v>42665.864583333336</c:v>
                </c:pt>
                <c:pt idx="8340">
                  <c:v>42665.875</c:v>
                </c:pt>
                <c:pt idx="8341">
                  <c:v>42665.885416666664</c:v>
                </c:pt>
                <c:pt idx="8342">
                  <c:v>42665.895833333336</c:v>
                </c:pt>
                <c:pt idx="8343">
                  <c:v>42665.90625</c:v>
                </c:pt>
                <c:pt idx="8344">
                  <c:v>42665.916666666664</c:v>
                </c:pt>
                <c:pt idx="8345">
                  <c:v>42665.927083333336</c:v>
                </c:pt>
                <c:pt idx="8346">
                  <c:v>42665.9375</c:v>
                </c:pt>
                <c:pt idx="8347">
                  <c:v>42665.947916666664</c:v>
                </c:pt>
                <c:pt idx="8348">
                  <c:v>42665.958333333336</c:v>
                </c:pt>
                <c:pt idx="8349">
                  <c:v>42665.96875</c:v>
                </c:pt>
                <c:pt idx="8350">
                  <c:v>42665.979166666664</c:v>
                </c:pt>
                <c:pt idx="8351">
                  <c:v>42665.989583333336</c:v>
                </c:pt>
                <c:pt idx="8352">
                  <c:v>42666</c:v>
                </c:pt>
                <c:pt idx="8353">
                  <c:v>42666.010416666664</c:v>
                </c:pt>
                <c:pt idx="8354">
                  <c:v>42666.020833333336</c:v>
                </c:pt>
                <c:pt idx="8355">
                  <c:v>42666.03125</c:v>
                </c:pt>
                <c:pt idx="8356">
                  <c:v>42666.041666666664</c:v>
                </c:pt>
                <c:pt idx="8357">
                  <c:v>42666.052083333336</c:v>
                </c:pt>
                <c:pt idx="8358">
                  <c:v>42666.0625</c:v>
                </c:pt>
                <c:pt idx="8359">
                  <c:v>42666.072916666664</c:v>
                </c:pt>
                <c:pt idx="8360">
                  <c:v>42666.083333333336</c:v>
                </c:pt>
                <c:pt idx="8361">
                  <c:v>42666.09375</c:v>
                </c:pt>
                <c:pt idx="8362">
                  <c:v>42666.104166666664</c:v>
                </c:pt>
                <c:pt idx="8363">
                  <c:v>42666.114583333336</c:v>
                </c:pt>
                <c:pt idx="8364">
                  <c:v>42666.125</c:v>
                </c:pt>
                <c:pt idx="8365">
                  <c:v>42666.135416666664</c:v>
                </c:pt>
                <c:pt idx="8366">
                  <c:v>42666.145833333336</c:v>
                </c:pt>
                <c:pt idx="8367">
                  <c:v>42666.15625</c:v>
                </c:pt>
                <c:pt idx="8368">
                  <c:v>42666.166666666664</c:v>
                </c:pt>
                <c:pt idx="8369">
                  <c:v>42666.177083333336</c:v>
                </c:pt>
                <c:pt idx="8370">
                  <c:v>42666.1875</c:v>
                </c:pt>
                <c:pt idx="8371">
                  <c:v>42666.197916666664</c:v>
                </c:pt>
                <c:pt idx="8372">
                  <c:v>42666.208333333336</c:v>
                </c:pt>
                <c:pt idx="8373">
                  <c:v>42666.21875</c:v>
                </c:pt>
                <c:pt idx="8374">
                  <c:v>42666.229166666664</c:v>
                </c:pt>
                <c:pt idx="8375">
                  <c:v>42666.239583333336</c:v>
                </c:pt>
                <c:pt idx="8376">
                  <c:v>42666.25</c:v>
                </c:pt>
                <c:pt idx="8377">
                  <c:v>42666.260416666664</c:v>
                </c:pt>
                <c:pt idx="8378">
                  <c:v>42666.270833333336</c:v>
                </c:pt>
                <c:pt idx="8379">
                  <c:v>42666.28125</c:v>
                </c:pt>
                <c:pt idx="8380">
                  <c:v>42666.291666666664</c:v>
                </c:pt>
                <c:pt idx="8381">
                  <c:v>42666.302083333336</c:v>
                </c:pt>
                <c:pt idx="8382">
                  <c:v>42666.3125</c:v>
                </c:pt>
                <c:pt idx="8383">
                  <c:v>42666.322916666664</c:v>
                </c:pt>
                <c:pt idx="8384">
                  <c:v>42666.333333333336</c:v>
                </c:pt>
                <c:pt idx="8385">
                  <c:v>42666.34375</c:v>
                </c:pt>
                <c:pt idx="8386">
                  <c:v>42666.354166666664</c:v>
                </c:pt>
                <c:pt idx="8387">
                  <c:v>42666.364583333336</c:v>
                </c:pt>
                <c:pt idx="8388">
                  <c:v>42666.375</c:v>
                </c:pt>
                <c:pt idx="8389">
                  <c:v>42666.385416666664</c:v>
                </c:pt>
                <c:pt idx="8390">
                  <c:v>42666.395833333336</c:v>
                </c:pt>
                <c:pt idx="8391">
                  <c:v>42666.40625</c:v>
                </c:pt>
                <c:pt idx="8392">
                  <c:v>42666.416666666664</c:v>
                </c:pt>
                <c:pt idx="8393">
                  <c:v>42666.427083333336</c:v>
                </c:pt>
                <c:pt idx="8394">
                  <c:v>42666.4375</c:v>
                </c:pt>
                <c:pt idx="8395">
                  <c:v>42666.447916666664</c:v>
                </c:pt>
                <c:pt idx="8396">
                  <c:v>42666.458333333336</c:v>
                </c:pt>
                <c:pt idx="8397">
                  <c:v>42666.46875</c:v>
                </c:pt>
                <c:pt idx="8398">
                  <c:v>42666.479166666664</c:v>
                </c:pt>
                <c:pt idx="8399">
                  <c:v>42666.489583333336</c:v>
                </c:pt>
                <c:pt idx="8400">
                  <c:v>42666.5</c:v>
                </c:pt>
                <c:pt idx="8401">
                  <c:v>42666.510416666664</c:v>
                </c:pt>
                <c:pt idx="8402">
                  <c:v>42666.520833333336</c:v>
                </c:pt>
                <c:pt idx="8403">
                  <c:v>42666.53125</c:v>
                </c:pt>
                <c:pt idx="8404">
                  <c:v>42666.541666666664</c:v>
                </c:pt>
                <c:pt idx="8405">
                  <c:v>42666.552083333336</c:v>
                </c:pt>
                <c:pt idx="8406">
                  <c:v>42666.5625</c:v>
                </c:pt>
                <c:pt idx="8407">
                  <c:v>42666.572916666664</c:v>
                </c:pt>
                <c:pt idx="8408">
                  <c:v>42666.583333333336</c:v>
                </c:pt>
                <c:pt idx="8409">
                  <c:v>42666.59375</c:v>
                </c:pt>
                <c:pt idx="8410">
                  <c:v>42666.604166666664</c:v>
                </c:pt>
                <c:pt idx="8411">
                  <c:v>42666.614583333336</c:v>
                </c:pt>
                <c:pt idx="8412">
                  <c:v>42666.625</c:v>
                </c:pt>
                <c:pt idx="8413">
                  <c:v>42666.635416666664</c:v>
                </c:pt>
                <c:pt idx="8414">
                  <c:v>42666.645833333336</c:v>
                </c:pt>
                <c:pt idx="8415">
                  <c:v>42666.65625</c:v>
                </c:pt>
                <c:pt idx="8416">
                  <c:v>42666.666666666664</c:v>
                </c:pt>
                <c:pt idx="8417">
                  <c:v>42666.677083333336</c:v>
                </c:pt>
                <c:pt idx="8418">
                  <c:v>42666.6875</c:v>
                </c:pt>
                <c:pt idx="8419">
                  <c:v>42666.697916666664</c:v>
                </c:pt>
                <c:pt idx="8420">
                  <c:v>42666.708333333336</c:v>
                </c:pt>
                <c:pt idx="8421">
                  <c:v>42666.71875</c:v>
                </c:pt>
                <c:pt idx="8422">
                  <c:v>42666.729166666664</c:v>
                </c:pt>
                <c:pt idx="8423">
                  <c:v>42666.739583333336</c:v>
                </c:pt>
                <c:pt idx="8424">
                  <c:v>42666.75</c:v>
                </c:pt>
                <c:pt idx="8425">
                  <c:v>42666.760416666664</c:v>
                </c:pt>
                <c:pt idx="8426">
                  <c:v>42666.770833333336</c:v>
                </c:pt>
                <c:pt idx="8427">
                  <c:v>42666.78125</c:v>
                </c:pt>
                <c:pt idx="8428">
                  <c:v>42666.791666666664</c:v>
                </c:pt>
                <c:pt idx="8429">
                  <c:v>42666.802083333336</c:v>
                </c:pt>
                <c:pt idx="8430">
                  <c:v>42666.8125</c:v>
                </c:pt>
                <c:pt idx="8431">
                  <c:v>42666.822916666664</c:v>
                </c:pt>
                <c:pt idx="8432">
                  <c:v>42666.833333333336</c:v>
                </c:pt>
                <c:pt idx="8433">
                  <c:v>42666.84375</c:v>
                </c:pt>
                <c:pt idx="8434">
                  <c:v>42666.854166666664</c:v>
                </c:pt>
                <c:pt idx="8435">
                  <c:v>42666.864583333336</c:v>
                </c:pt>
                <c:pt idx="8436">
                  <c:v>42666.875</c:v>
                </c:pt>
                <c:pt idx="8437">
                  <c:v>42666.885416666664</c:v>
                </c:pt>
                <c:pt idx="8438">
                  <c:v>42666.895833333336</c:v>
                </c:pt>
                <c:pt idx="8439">
                  <c:v>42666.90625</c:v>
                </c:pt>
                <c:pt idx="8440">
                  <c:v>42666.916666666664</c:v>
                </c:pt>
                <c:pt idx="8441">
                  <c:v>42666.927083333336</c:v>
                </c:pt>
                <c:pt idx="8442">
                  <c:v>42666.9375</c:v>
                </c:pt>
                <c:pt idx="8443">
                  <c:v>42666.947916666664</c:v>
                </c:pt>
                <c:pt idx="8444">
                  <c:v>42666.958333333336</c:v>
                </c:pt>
                <c:pt idx="8445">
                  <c:v>42666.96875</c:v>
                </c:pt>
                <c:pt idx="8446">
                  <c:v>42666.979166666664</c:v>
                </c:pt>
                <c:pt idx="8447">
                  <c:v>42666.989583333336</c:v>
                </c:pt>
                <c:pt idx="8448">
                  <c:v>42667</c:v>
                </c:pt>
                <c:pt idx="8449">
                  <c:v>42667.010416666664</c:v>
                </c:pt>
                <c:pt idx="8450">
                  <c:v>42667.020833333336</c:v>
                </c:pt>
                <c:pt idx="8451">
                  <c:v>42667.03125</c:v>
                </c:pt>
                <c:pt idx="8452">
                  <c:v>42667.041666666664</c:v>
                </c:pt>
                <c:pt idx="8453">
                  <c:v>42667.052083333336</c:v>
                </c:pt>
                <c:pt idx="8454">
                  <c:v>42667.0625</c:v>
                </c:pt>
                <c:pt idx="8455">
                  <c:v>42667.072916666664</c:v>
                </c:pt>
                <c:pt idx="8456">
                  <c:v>42667.083333333336</c:v>
                </c:pt>
                <c:pt idx="8457">
                  <c:v>42667.09375</c:v>
                </c:pt>
                <c:pt idx="8458">
                  <c:v>42667.104166666664</c:v>
                </c:pt>
                <c:pt idx="8459">
                  <c:v>42667.114583333336</c:v>
                </c:pt>
                <c:pt idx="8460">
                  <c:v>42667.125</c:v>
                </c:pt>
                <c:pt idx="8461">
                  <c:v>42667.135416666664</c:v>
                </c:pt>
                <c:pt idx="8462">
                  <c:v>42667.145833333336</c:v>
                </c:pt>
                <c:pt idx="8463">
                  <c:v>42667.15625</c:v>
                </c:pt>
                <c:pt idx="8464">
                  <c:v>42667.166666666664</c:v>
                </c:pt>
                <c:pt idx="8465">
                  <c:v>42667.177083333336</c:v>
                </c:pt>
                <c:pt idx="8466">
                  <c:v>42667.1875</c:v>
                </c:pt>
                <c:pt idx="8467">
                  <c:v>42667.197916666664</c:v>
                </c:pt>
                <c:pt idx="8468">
                  <c:v>42667.208333333336</c:v>
                </c:pt>
                <c:pt idx="8469">
                  <c:v>42667.21875</c:v>
                </c:pt>
                <c:pt idx="8470">
                  <c:v>42667.229166666664</c:v>
                </c:pt>
                <c:pt idx="8471">
                  <c:v>42667.239583333336</c:v>
                </c:pt>
                <c:pt idx="8472">
                  <c:v>42667.25</c:v>
                </c:pt>
                <c:pt idx="8473">
                  <c:v>42667.260416666664</c:v>
                </c:pt>
                <c:pt idx="8474">
                  <c:v>42667.270833333336</c:v>
                </c:pt>
                <c:pt idx="8475">
                  <c:v>42667.28125</c:v>
                </c:pt>
                <c:pt idx="8476">
                  <c:v>42667.291666666664</c:v>
                </c:pt>
                <c:pt idx="8477">
                  <c:v>42667.302083333336</c:v>
                </c:pt>
                <c:pt idx="8478">
                  <c:v>42667.3125</c:v>
                </c:pt>
                <c:pt idx="8479">
                  <c:v>42667.322916666664</c:v>
                </c:pt>
                <c:pt idx="8480">
                  <c:v>42667.333333333336</c:v>
                </c:pt>
                <c:pt idx="8481">
                  <c:v>42667.34375</c:v>
                </c:pt>
                <c:pt idx="8482">
                  <c:v>42667.354166666664</c:v>
                </c:pt>
                <c:pt idx="8483">
                  <c:v>42667.364583333336</c:v>
                </c:pt>
                <c:pt idx="8484">
                  <c:v>42667.375</c:v>
                </c:pt>
                <c:pt idx="8485">
                  <c:v>42667.385416666664</c:v>
                </c:pt>
                <c:pt idx="8486">
                  <c:v>42667.395833333336</c:v>
                </c:pt>
                <c:pt idx="8487">
                  <c:v>42667.40625</c:v>
                </c:pt>
                <c:pt idx="8488">
                  <c:v>42667.416666666664</c:v>
                </c:pt>
                <c:pt idx="8489">
                  <c:v>42667.427083333336</c:v>
                </c:pt>
                <c:pt idx="8490">
                  <c:v>42667.4375</c:v>
                </c:pt>
                <c:pt idx="8491">
                  <c:v>42667.447916666664</c:v>
                </c:pt>
                <c:pt idx="8492">
                  <c:v>42667.458333333336</c:v>
                </c:pt>
                <c:pt idx="8493">
                  <c:v>42667.46875</c:v>
                </c:pt>
                <c:pt idx="8494">
                  <c:v>42667.479166666664</c:v>
                </c:pt>
                <c:pt idx="8495">
                  <c:v>42667.489583333336</c:v>
                </c:pt>
                <c:pt idx="8496">
                  <c:v>42667.5</c:v>
                </c:pt>
                <c:pt idx="8497">
                  <c:v>42667.510416666664</c:v>
                </c:pt>
                <c:pt idx="8498">
                  <c:v>42667.520833333336</c:v>
                </c:pt>
                <c:pt idx="8499">
                  <c:v>42667.53125</c:v>
                </c:pt>
                <c:pt idx="8500">
                  <c:v>42667.541666666664</c:v>
                </c:pt>
                <c:pt idx="8501">
                  <c:v>42667.552083333336</c:v>
                </c:pt>
                <c:pt idx="8502">
                  <c:v>42667.5625</c:v>
                </c:pt>
                <c:pt idx="8503">
                  <c:v>42667.572916666664</c:v>
                </c:pt>
                <c:pt idx="8504">
                  <c:v>42667.583333333336</c:v>
                </c:pt>
                <c:pt idx="8505">
                  <c:v>42667.59375</c:v>
                </c:pt>
                <c:pt idx="8506">
                  <c:v>42667.604166666664</c:v>
                </c:pt>
                <c:pt idx="8507">
                  <c:v>42667.614583333336</c:v>
                </c:pt>
                <c:pt idx="8508">
                  <c:v>42667.625</c:v>
                </c:pt>
                <c:pt idx="8509">
                  <c:v>42667.635416666664</c:v>
                </c:pt>
                <c:pt idx="8510">
                  <c:v>42667.645833333336</c:v>
                </c:pt>
                <c:pt idx="8511">
                  <c:v>42667.65625</c:v>
                </c:pt>
                <c:pt idx="8512">
                  <c:v>42667.666666666664</c:v>
                </c:pt>
                <c:pt idx="8513">
                  <c:v>42667.677083333336</c:v>
                </c:pt>
                <c:pt idx="8514">
                  <c:v>42667.6875</c:v>
                </c:pt>
                <c:pt idx="8515">
                  <c:v>42667.697916666664</c:v>
                </c:pt>
                <c:pt idx="8516">
                  <c:v>42667.708333333336</c:v>
                </c:pt>
                <c:pt idx="8517">
                  <c:v>42667.71875</c:v>
                </c:pt>
                <c:pt idx="8518">
                  <c:v>42667.729166666664</c:v>
                </c:pt>
                <c:pt idx="8519">
                  <c:v>42667.739583333336</c:v>
                </c:pt>
                <c:pt idx="8520">
                  <c:v>42667.75</c:v>
                </c:pt>
                <c:pt idx="8521">
                  <c:v>42667.760416666664</c:v>
                </c:pt>
                <c:pt idx="8522">
                  <c:v>42667.770833333336</c:v>
                </c:pt>
                <c:pt idx="8523">
                  <c:v>42667.78125</c:v>
                </c:pt>
                <c:pt idx="8524">
                  <c:v>42667.791666666664</c:v>
                </c:pt>
                <c:pt idx="8525">
                  <c:v>42667.802083333336</c:v>
                </c:pt>
                <c:pt idx="8526">
                  <c:v>42667.8125</c:v>
                </c:pt>
                <c:pt idx="8527">
                  <c:v>42667.822916666664</c:v>
                </c:pt>
                <c:pt idx="8528">
                  <c:v>42667.833333333336</c:v>
                </c:pt>
                <c:pt idx="8529">
                  <c:v>42667.84375</c:v>
                </c:pt>
                <c:pt idx="8530">
                  <c:v>42667.854166666664</c:v>
                </c:pt>
                <c:pt idx="8531">
                  <c:v>42667.864583333336</c:v>
                </c:pt>
                <c:pt idx="8532">
                  <c:v>42667.875</c:v>
                </c:pt>
                <c:pt idx="8533">
                  <c:v>42667.885416666664</c:v>
                </c:pt>
                <c:pt idx="8534">
                  <c:v>42667.895833333336</c:v>
                </c:pt>
                <c:pt idx="8535">
                  <c:v>42667.90625</c:v>
                </c:pt>
                <c:pt idx="8536">
                  <c:v>42667.916666666664</c:v>
                </c:pt>
                <c:pt idx="8537">
                  <c:v>42667.927083333336</c:v>
                </c:pt>
                <c:pt idx="8538">
                  <c:v>42667.9375</c:v>
                </c:pt>
                <c:pt idx="8539">
                  <c:v>42667.947916666664</c:v>
                </c:pt>
                <c:pt idx="8540">
                  <c:v>42667.958333333336</c:v>
                </c:pt>
                <c:pt idx="8541">
                  <c:v>42667.96875</c:v>
                </c:pt>
                <c:pt idx="8542">
                  <c:v>42667.979166666664</c:v>
                </c:pt>
                <c:pt idx="8543">
                  <c:v>42667.989583333336</c:v>
                </c:pt>
                <c:pt idx="8544">
                  <c:v>42668</c:v>
                </c:pt>
                <c:pt idx="8545">
                  <c:v>42668.010416666664</c:v>
                </c:pt>
                <c:pt idx="8546">
                  <c:v>42668.020833333336</c:v>
                </c:pt>
                <c:pt idx="8547">
                  <c:v>42668.03125</c:v>
                </c:pt>
                <c:pt idx="8548">
                  <c:v>42668.041666666664</c:v>
                </c:pt>
                <c:pt idx="8549">
                  <c:v>42668.052083333336</c:v>
                </c:pt>
                <c:pt idx="8550">
                  <c:v>42668.0625</c:v>
                </c:pt>
                <c:pt idx="8551">
                  <c:v>42668.072916666664</c:v>
                </c:pt>
                <c:pt idx="8552">
                  <c:v>42668.083333333336</c:v>
                </c:pt>
                <c:pt idx="8553">
                  <c:v>42668.09375</c:v>
                </c:pt>
                <c:pt idx="8554">
                  <c:v>42668.104166666664</c:v>
                </c:pt>
                <c:pt idx="8555">
                  <c:v>42668.114583333336</c:v>
                </c:pt>
                <c:pt idx="8556">
                  <c:v>42668.125</c:v>
                </c:pt>
                <c:pt idx="8557">
                  <c:v>42668.135416666664</c:v>
                </c:pt>
                <c:pt idx="8558">
                  <c:v>42668.145833333336</c:v>
                </c:pt>
                <c:pt idx="8559">
                  <c:v>42668.15625</c:v>
                </c:pt>
                <c:pt idx="8560">
                  <c:v>42668.166666666664</c:v>
                </c:pt>
                <c:pt idx="8561">
                  <c:v>42668.177083333336</c:v>
                </c:pt>
                <c:pt idx="8562">
                  <c:v>42668.1875</c:v>
                </c:pt>
                <c:pt idx="8563">
                  <c:v>42668.197916666664</c:v>
                </c:pt>
                <c:pt idx="8564">
                  <c:v>42668.208333333336</c:v>
                </c:pt>
                <c:pt idx="8565">
                  <c:v>42668.21875</c:v>
                </c:pt>
                <c:pt idx="8566">
                  <c:v>42668.229166666664</c:v>
                </c:pt>
                <c:pt idx="8567">
                  <c:v>42668.239583333336</c:v>
                </c:pt>
                <c:pt idx="8568">
                  <c:v>42668.25</c:v>
                </c:pt>
                <c:pt idx="8569">
                  <c:v>42668.260416666664</c:v>
                </c:pt>
                <c:pt idx="8570">
                  <c:v>42668.270833333336</c:v>
                </c:pt>
                <c:pt idx="8571">
                  <c:v>42668.28125</c:v>
                </c:pt>
                <c:pt idx="8572">
                  <c:v>42668.291666666664</c:v>
                </c:pt>
                <c:pt idx="8573">
                  <c:v>42668.302083333336</c:v>
                </c:pt>
                <c:pt idx="8574">
                  <c:v>42668.3125</c:v>
                </c:pt>
                <c:pt idx="8575">
                  <c:v>42668.322916666664</c:v>
                </c:pt>
                <c:pt idx="8576">
                  <c:v>42668.333333333336</c:v>
                </c:pt>
                <c:pt idx="8577">
                  <c:v>42668.34375</c:v>
                </c:pt>
                <c:pt idx="8578">
                  <c:v>42668.354166666664</c:v>
                </c:pt>
                <c:pt idx="8579">
                  <c:v>42668.364583333336</c:v>
                </c:pt>
                <c:pt idx="8580">
                  <c:v>42668.375</c:v>
                </c:pt>
                <c:pt idx="8581">
                  <c:v>42668.385416666664</c:v>
                </c:pt>
                <c:pt idx="8582">
                  <c:v>42668.395833333336</c:v>
                </c:pt>
                <c:pt idx="8583">
                  <c:v>42668.40625</c:v>
                </c:pt>
                <c:pt idx="8584">
                  <c:v>42668.416666666664</c:v>
                </c:pt>
                <c:pt idx="8585">
                  <c:v>42668.427083333336</c:v>
                </c:pt>
                <c:pt idx="8586">
                  <c:v>42668.4375</c:v>
                </c:pt>
                <c:pt idx="8587">
                  <c:v>42668.447916666664</c:v>
                </c:pt>
                <c:pt idx="8588">
                  <c:v>42668.458333333336</c:v>
                </c:pt>
                <c:pt idx="8589">
                  <c:v>42668.46875</c:v>
                </c:pt>
                <c:pt idx="8590">
                  <c:v>42668.479166666664</c:v>
                </c:pt>
                <c:pt idx="8591">
                  <c:v>42668.489583333336</c:v>
                </c:pt>
                <c:pt idx="8592">
                  <c:v>42668.5</c:v>
                </c:pt>
                <c:pt idx="8593">
                  <c:v>42668.510416666664</c:v>
                </c:pt>
                <c:pt idx="8594">
                  <c:v>42668.520833333336</c:v>
                </c:pt>
                <c:pt idx="8595">
                  <c:v>42668.53125</c:v>
                </c:pt>
                <c:pt idx="8596">
                  <c:v>42668.541666666664</c:v>
                </c:pt>
                <c:pt idx="8597">
                  <c:v>42668.552083333336</c:v>
                </c:pt>
                <c:pt idx="8598">
                  <c:v>42668.5625</c:v>
                </c:pt>
                <c:pt idx="8599">
                  <c:v>42668.572916666664</c:v>
                </c:pt>
                <c:pt idx="8600">
                  <c:v>42668.583333333336</c:v>
                </c:pt>
                <c:pt idx="8601">
                  <c:v>42668.59375</c:v>
                </c:pt>
                <c:pt idx="8602">
                  <c:v>42668.604166666664</c:v>
                </c:pt>
                <c:pt idx="8603">
                  <c:v>42668.614583333336</c:v>
                </c:pt>
                <c:pt idx="8604">
                  <c:v>42668.625</c:v>
                </c:pt>
                <c:pt idx="8605">
                  <c:v>42668.635416666664</c:v>
                </c:pt>
                <c:pt idx="8606">
                  <c:v>42668.645833333336</c:v>
                </c:pt>
                <c:pt idx="8607">
                  <c:v>42668.65625</c:v>
                </c:pt>
                <c:pt idx="8608">
                  <c:v>42668.666666666664</c:v>
                </c:pt>
                <c:pt idx="8609">
                  <c:v>42668.677083333336</c:v>
                </c:pt>
                <c:pt idx="8610">
                  <c:v>42668.6875</c:v>
                </c:pt>
                <c:pt idx="8611">
                  <c:v>42668.697916666664</c:v>
                </c:pt>
                <c:pt idx="8612">
                  <c:v>42668.708333333336</c:v>
                </c:pt>
                <c:pt idx="8613">
                  <c:v>42668.71875</c:v>
                </c:pt>
                <c:pt idx="8614">
                  <c:v>42668.729166666664</c:v>
                </c:pt>
                <c:pt idx="8615">
                  <c:v>42668.739583333336</c:v>
                </c:pt>
                <c:pt idx="8616">
                  <c:v>42668.75</c:v>
                </c:pt>
                <c:pt idx="8617">
                  <c:v>42668.760416666664</c:v>
                </c:pt>
                <c:pt idx="8618">
                  <c:v>42668.770833333336</c:v>
                </c:pt>
                <c:pt idx="8619">
                  <c:v>42668.78125</c:v>
                </c:pt>
                <c:pt idx="8620">
                  <c:v>42668.791666666664</c:v>
                </c:pt>
                <c:pt idx="8621">
                  <c:v>42668.802083333336</c:v>
                </c:pt>
                <c:pt idx="8622">
                  <c:v>42668.8125</c:v>
                </c:pt>
                <c:pt idx="8623">
                  <c:v>42668.822916666664</c:v>
                </c:pt>
                <c:pt idx="8624">
                  <c:v>42668.833333333336</c:v>
                </c:pt>
                <c:pt idx="8625">
                  <c:v>42668.84375</c:v>
                </c:pt>
                <c:pt idx="8626">
                  <c:v>42668.854166666664</c:v>
                </c:pt>
                <c:pt idx="8627">
                  <c:v>42668.864583333336</c:v>
                </c:pt>
                <c:pt idx="8628">
                  <c:v>42668.875</c:v>
                </c:pt>
                <c:pt idx="8629">
                  <c:v>42668.885416666664</c:v>
                </c:pt>
                <c:pt idx="8630">
                  <c:v>42668.895833333336</c:v>
                </c:pt>
                <c:pt idx="8631">
                  <c:v>42668.90625</c:v>
                </c:pt>
                <c:pt idx="8632">
                  <c:v>42668.916666666664</c:v>
                </c:pt>
                <c:pt idx="8633">
                  <c:v>42668.927083333336</c:v>
                </c:pt>
                <c:pt idx="8634">
                  <c:v>42668.9375</c:v>
                </c:pt>
                <c:pt idx="8635">
                  <c:v>42668.947916666664</c:v>
                </c:pt>
                <c:pt idx="8636">
                  <c:v>42668.958333333336</c:v>
                </c:pt>
                <c:pt idx="8637">
                  <c:v>42668.96875</c:v>
                </c:pt>
                <c:pt idx="8638">
                  <c:v>42668.979166666664</c:v>
                </c:pt>
                <c:pt idx="8639">
                  <c:v>42668.989583333336</c:v>
                </c:pt>
                <c:pt idx="8640">
                  <c:v>42669</c:v>
                </c:pt>
                <c:pt idx="8641">
                  <c:v>42669.010416666664</c:v>
                </c:pt>
                <c:pt idx="8642">
                  <c:v>42669.020833333336</c:v>
                </c:pt>
                <c:pt idx="8643">
                  <c:v>42669.03125</c:v>
                </c:pt>
                <c:pt idx="8644">
                  <c:v>42669.041666666664</c:v>
                </c:pt>
                <c:pt idx="8645">
                  <c:v>42669.052083333336</c:v>
                </c:pt>
                <c:pt idx="8646">
                  <c:v>42669.0625</c:v>
                </c:pt>
                <c:pt idx="8647">
                  <c:v>42669.072916666664</c:v>
                </c:pt>
                <c:pt idx="8648">
                  <c:v>42669.083333333336</c:v>
                </c:pt>
                <c:pt idx="8649">
                  <c:v>42669.09375</c:v>
                </c:pt>
                <c:pt idx="8650">
                  <c:v>42669.104166666664</c:v>
                </c:pt>
                <c:pt idx="8651">
                  <c:v>42669.114583333336</c:v>
                </c:pt>
                <c:pt idx="8652">
                  <c:v>42669.125</c:v>
                </c:pt>
                <c:pt idx="8653">
                  <c:v>42669.135416666664</c:v>
                </c:pt>
                <c:pt idx="8654">
                  <c:v>42669.145833333336</c:v>
                </c:pt>
                <c:pt idx="8655">
                  <c:v>42669.15625</c:v>
                </c:pt>
                <c:pt idx="8656">
                  <c:v>42669.166666666664</c:v>
                </c:pt>
                <c:pt idx="8657">
                  <c:v>42669.177083333336</c:v>
                </c:pt>
                <c:pt idx="8658">
                  <c:v>42669.1875</c:v>
                </c:pt>
                <c:pt idx="8659">
                  <c:v>42669.197916666664</c:v>
                </c:pt>
                <c:pt idx="8660">
                  <c:v>42669.208333333336</c:v>
                </c:pt>
                <c:pt idx="8661">
                  <c:v>42669.21875</c:v>
                </c:pt>
                <c:pt idx="8662">
                  <c:v>42669.229166666664</c:v>
                </c:pt>
                <c:pt idx="8663">
                  <c:v>42669.239583333336</c:v>
                </c:pt>
                <c:pt idx="8664">
                  <c:v>42669.25</c:v>
                </c:pt>
                <c:pt idx="8665">
                  <c:v>42669.260416666664</c:v>
                </c:pt>
                <c:pt idx="8666">
                  <c:v>42669.270833333336</c:v>
                </c:pt>
                <c:pt idx="8667">
                  <c:v>42669.28125</c:v>
                </c:pt>
                <c:pt idx="8668">
                  <c:v>42669.291666666664</c:v>
                </c:pt>
                <c:pt idx="8669">
                  <c:v>42669.302083333336</c:v>
                </c:pt>
                <c:pt idx="8670">
                  <c:v>42669.3125</c:v>
                </c:pt>
                <c:pt idx="8671">
                  <c:v>42669.322916666664</c:v>
                </c:pt>
                <c:pt idx="8672">
                  <c:v>42669.333333333336</c:v>
                </c:pt>
                <c:pt idx="8673">
                  <c:v>42669.34375</c:v>
                </c:pt>
                <c:pt idx="8674">
                  <c:v>42669.354166666664</c:v>
                </c:pt>
                <c:pt idx="8675">
                  <c:v>42669.364583333336</c:v>
                </c:pt>
                <c:pt idx="8676">
                  <c:v>42669.375</c:v>
                </c:pt>
                <c:pt idx="8677">
                  <c:v>42669.385416666664</c:v>
                </c:pt>
                <c:pt idx="8678">
                  <c:v>42669.395833333336</c:v>
                </c:pt>
                <c:pt idx="8679">
                  <c:v>42669.40625</c:v>
                </c:pt>
                <c:pt idx="8680">
                  <c:v>42669.416666666664</c:v>
                </c:pt>
                <c:pt idx="8681">
                  <c:v>42669.427083333336</c:v>
                </c:pt>
                <c:pt idx="8682">
                  <c:v>42669.4375</c:v>
                </c:pt>
                <c:pt idx="8683">
                  <c:v>42669.447916666664</c:v>
                </c:pt>
                <c:pt idx="8684">
                  <c:v>42669.458333333336</c:v>
                </c:pt>
                <c:pt idx="8685">
                  <c:v>42669.46875</c:v>
                </c:pt>
                <c:pt idx="8686">
                  <c:v>42669.479166666664</c:v>
                </c:pt>
                <c:pt idx="8687">
                  <c:v>42669.489583333336</c:v>
                </c:pt>
                <c:pt idx="8688">
                  <c:v>42669.5</c:v>
                </c:pt>
                <c:pt idx="8689">
                  <c:v>42669.510416666664</c:v>
                </c:pt>
                <c:pt idx="8690">
                  <c:v>42669.520833333336</c:v>
                </c:pt>
                <c:pt idx="8691">
                  <c:v>42669.53125</c:v>
                </c:pt>
                <c:pt idx="8692">
                  <c:v>42669.541666666664</c:v>
                </c:pt>
                <c:pt idx="8693">
                  <c:v>42669.552083333336</c:v>
                </c:pt>
                <c:pt idx="8694">
                  <c:v>42669.5625</c:v>
                </c:pt>
                <c:pt idx="8695">
                  <c:v>42669.572916666664</c:v>
                </c:pt>
                <c:pt idx="8696">
                  <c:v>42669.583333333336</c:v>
                </c:pt>
                <c:pt idx="8697">
                  <c:v>42669.59375</c:v>
                </c:pt>
                <c:pt idx="8698">
                  <c:v>42669.604166666664</c:v>
                </c:pt>
                <c:pt idx="8699">
                  <c:v>42669.614583333336</c:v>
                </c:pt>
                <c:pt idx="8700">
                  <c:v>42669.625</c:v>
                </c:pt>
                <c:pt idx="8701">
                  <c:v>42669.635416666664</c:v>
                </c:pt>
                <c:pt idx="8702">
                  <c:v>42669.645833333336</c:v>
                </c:pt>
                <c:pt idx="8703">
                  <c:v>42669.65625</c:v>
                </c:pt>
                <c:pt idx="8704">
                  <c:v>42669.666666666664</c:v>
                </c:pt>
                <c:pt idx="8705">
                  <c:v>42669.677083333336</c:v>
                </c:pt>
                <c:pt idx="8706">
                  <c:v>42669.6875</c:v>
                </c:pt>
                <c:pt idx="8707">
                  <c:v>42669.697916666664</c:v>
                </c:pt>
                <c:pt idx="8708">
                  <c:v>42669.708333333336</c:v>
                </c:pt>
                <c:pt idx="8709">
                  <c:v>42669.71875</c:v>
                </c:pt>
                <c:pt idx="8710">
                  <c:v>42669.729166666664</c:v>
                </c:pt>
                <c:pt idx="8711">
                  <c:v>42669.739583333336</c:v>
                </c:pt>
                <c:pt idx="8712">
                  <c:v>42669.75</c:v>
                </c:pt>
                <c:pt idx="8713">
                  <c:v>42669.760416666664</c:v>
                </c:pt>
                <c:pt idx="8714">
                  <c:v>42669.770833333336</c:v>
                </c:pt>
                <c:pt idx="8715">
                  <c:v>42669.78125</c:v>
                </c:pt>
                <c:pt idx="8716">
                  <c:v>42669.791666666664</c:v>
                </c:pt>
                <c:pt idx="8717">
                  <c:v>42669.802083333336</c:v>
                </c:pt>
                <c:pt idx="8718">
                  <c:v>42669.8125</c:v>
                </c:pt>
                <c:pt idx="8719">
                  <c:v>42669.822916666664</c:v>
                </c:pt>
                <c:pt idx="8720">
                  <c:v>42669.833333333336</c:v>
                </c:pt>
                <c:pt idx="8721">
                  <c:v>42669.84375</c:v>
                </c:pt>
                <c:pt idx="8722">
                  <c:v>42669.854166666664</c:v>
                </c:pt>
                <c:pt idx="8723">
                  <c:v>42669.864583333336</c:v>
                </c:pt>
                <c:pt idx="8724">
                  <c:v>42669.875</c:v>
                </c:pt>
                <c:pt idx="8725">
                  <c:v>42669.885416666664</c:v>
                </c:pt>
                <c:pt idx="8726">
                  <c:v>42669.895833333336</c:v>
                </c:pt>
                <c:pt idx="8727">
                  <c:v>42669.90625</c:v>
                </c:pt>
                <c:pt idx="8728">
                  <c:v>42669.916666666664</c:v>
                </c:pt>
                <c:pt idx="8729">
                  <c:v>42669.927083333336</c:v>
                </c:pt>
                <c:pt idx="8730">
                  <c:v>42669.9375</c:v>
                </c:pt>
                <c:pt idx="8731">
                  <c:v>42669.947916666664</c:v>
                </c:pt>
                <c:pt idx="8732">
                  <c:v>42669.958333333336</c:v>
                </c:pt>
                <c:pt idx="8733">
                  <c:v>42669.96875</c:v>
                </c:pt>
                <c:pt idx="8734">
                  <c:v>42669.979166666664</c:v>
                </c:pt>
                <c:pt idx="8735">
                  <c:v>42669.989583333336</c:v>
                </c:pt>
                <c:pt idx="8736">
                  <c:v>42670</c:v>
                </c:pt>
                <c:pt idx="8737">
                  <c:v>42670.010416666664</c:v>
                </c:pt>
                <c:pt idx="8738">
                  <c:v>42670.020833333336</c:v>
                </c:pt>
                <c:pt idx="8739">
                  <c:v>42670.03125</c:v>
                </c:pt>
                <c:pt idx="8740">
                  <c:v>42670.041666666664</c:v>
                </c:pt>
                <c:pt idx="8741">
                  <c:v>42670.052083333336</c:v>
                </c:pt>
                <c:pt idx="8742">
                  <c:v>42670.0625</c:v>
                </c:pt>
                <c:pt idx="8743">
                  <c:v>42670.072916666664</c:v>
                </c:pt>
                <c:pt idx="8744">
                  <c:v>42670.083333333336</c:v>
                </c:pt>
                <c:pt idx="8745">
                  <c:v>42670.09375</c:v>
                </c:pt>
                <c:pt idx="8746">
                  <c:v>42670.104166666664</c:v>
                </c:pt>
                <c:pt idx="8747">
                  <c:v>42670.114583333336</c:v>
                </c:pt>
                <c:pt idx="8748">
                  <c:v>42670.125</c:v>
                </c:pt>
                <c:pt idx="8749">
                  <c:v>42670.135416666664</c:v>
                </c:pt>
                <c:pt idx="8750">
                  <c:v>42670.145833333336</c:v>
                </c:pt>
                <c:pt idx="8751">
                  <c:v>42670.15625</c:v>
                </c:pt>
                <c:pt idx="8752">
                  <c:v>42670.166666666664</c:v>
                </c:pt>
                <c:pt idx="8753">
                  <c:v>42670.177083333336</c:v>
                </c:pt>
                <c:pt idx="8754">
                  <c:v>42670.1875</c:v>
                </c:pt>
                <c:pt idx="8755">
                  <c:v>42670.197916666664</c:v>
                </c:pt>
                <c:pt idx="8756">
                  <c:v>42670.208333333336</c:v>
                </c:pt>
                <c:pt idx="8757">
                  <c:v>42670.21875</c:v>
                </c:pt>
                <c:pt idx="8758">
                  <c:v>42670.229166666664</c:v>
                </c:pt>
                <c:pt idx="8759">
                  <c:v>42670.239583333336</c:v>
                </c:pt>
                <c:pt idx="8760">
                  <c:v>42670.25</c:v>
                </c:pt>
                <c:pt idx="8761">
                  <c:v>42670.260416666664</c:v>
                </c:pt>
                <c:pt idx="8762">
                  <c:v>42670.270833333336</c:v>
                </c:pt>
                <c:pt idx="8763">
                  <c:v>42670.28125</c:v>
                </c:pt>
                <c:pt idx="8764">
                  <c:v>42670.291666666664</c:v>
                </c:pt>
                <c:pt idx="8765">
                  <c:v>42670.302083333336</c:v>
                </c:pt>
                <c:pt idx="8766">
                  <c:v>42670.3125</c:v>
                </c:pt>
                <c:pt idx="8767">
                  <c:v>42670.322916666664</c:v>
                </c:pt>
                <c:pt idx="8768">
                  <c:v>42670.333333333336</c:v>
                </c:pt>
                <c:pt idx="8769">
                  <c:v>42670.34375</c:v>
                </c:pt>
                <c:pt idx="8770">
                  <c:v>42670.354166666664</c:v>
                </c:pt>
                <c:pt idx="8771">
                  <c:v>42670.364583333336</c:v>
                </c:pt>
                <c:pt idx="8772">
                  <c:v>42670.375</c:v>
                </c:pt>
                <c:pt idx="8773">
                  <c:v>42670.385416666664</c:v>
                </c:pt>
                <c:pt idx="8774">
                  <c:v>42670.395833333336</c:v>
                </c:pt>
                <c:pt idx="8775">
                  <c:v>42670.40625</c:v>
                </c:pt>
                <c:pt idx="8776">
                  <c:v>42670.416666666664</c:v>
                </c:pt>
                <c:pt idx="8777">
                  <c:v>42670.427083333336</c:v>
                </c:pt>
                <c:pt idx="8778">
                  <c:v>42670.4375</c:v>
                </c:pt>
                <c:pt idx="8779">
                  <c:v>42670.447916666664</c:v>
                </c:pt>
                <c:pt idx="8780">
                  <c:v>42670.458333333336</c:v>
                </c:pt>
                <c:pt idx="8781">
                  <c:v>42670.46875</c:v>
                </c:pt>
                <c:pt idx="8782">
                  <c:v>42670.479166666664</c:v>
                </c:pt>
                <c:pt idx="8783">
                  <c:v>42670.489583333336</c:v>
                </c:pt>
                <c:pt idx="8784">
                  <c:v>42670.5</c:v>
                </c:pt>
                <c:pt idx="8785">
                  <c:v>42670.510416666664</c:v>
                </c:pt>
                <c:pt idx="8786">
                  <c:v>42670.520833333336</c:v>
                </c:pt>
                <c:pt idx="8787">
                  <c:v>42670.53125</c:v>
                </c:pt>
                <c:pt idx="8788">
                  <c:v>42670.541666666664</c:v>
                </c:pt>
                <c:pt idx="8789">
                  <c:v>42670.552083333336</c:v>
                </c:pt>
                <c:pt idx="8790">
                  <c:v>42670.5625</c:v>
                </c:pt>
                <c:pt idx="8791">
                  <c:v>42670.572916666664</c:v>
                </c:pt>
                <c:pt idx="8792">
                  <c:v>42670.583333333336</c:v>
                </c:pt>
                <c:pt idx="8793">
                  <c:v>42670.59375</c:v>
                </c:pt>
                <c:pt idx="8794">
                  <c:v>42670.604166666664</c:v>
                </c:pt>
                <c:pt idx="8795">
                  <c:v>42670.614583333336</c:v>
                </c:pt>
                <c:pt idx="8796">
                  <c:v>42670.625</c:v>
                </c:pt>
                <c:pt idx="8797">
                  <c:v>42670.635416666664</c:v>
                </c:pt>
                <c:pt idx="8798">
                  <c:v>42670.645833333336</c:v>
                </c:pt>
                <c:pt idx="8799">
                  <c:v>42670.65625</c:v>
                </c:pt>
                <c:pt idx="8800">
                  <c:v>42670.666666666664</c:v>
                </c:pt>
                <c:pt idx="8801">
                  <c:v>42670.677083333336</c:v>
                </c:pt>
                <c:pt idx="8802">
                  <c:v>42670.6875</c:v>
                </c:pt>
                <c:pt idx="8803">
                  <c:v>42670.697916666664</c:v>
                </c:pt>
                <c:pt idx="8804">
                  <c:v>42670.708333333336</c:v>
                </c:pt>
                <c:pt idx="8805">
                  <c:v>42670.71875</c:v>
                </c:pt>
                <c:pt idx="8806">
                  <c:v>42670.729166666664</c:v>
                </c:pt>
                <c:pt idx="8807">
                  <c:v>42670.739583333336</c:v>
                </c:pt>
                <c:pt idx="8808">
                  <c:v>42670.75</c:v>
                </c:pt>
                <c:pt idx="8809">
                  <c:v>42670.760416666664</c:v>
                </c:pt>
                <c:pt idx="8810">
                  <c:v>42670.770833333336</c:v>
                </c:pt>
                <c:pt idx="8811">
                  <c:v>42670.78125</c:v>
                </c:pt>
                <c:pt idx="8812">
                  <c:v>42670.791666666664</c:v>
                </c:pt>
                <c:pt idx="8813">
                  <c:v>42670.802083333336</c:v>
                </c:pt>
                <c:pt idx="8814">
                  <c:v>42670.8125</c:v>
                </c:pt>
                <c:pt idx="8815">
                  <c:v>42670.822916666664</c:v>
                </c:pt>
                <c:pt idx="8816">
                  <c:v>42670.833333333336</c:v>
                </c:pt>
                <c:pt idx="8817">
                  <c:v>42670.84375</c:v>
                </c:pt>
                <c:pt idx="8818">
                  <c:v>42670.854166666664</c:v>
                </c:pt>
                <c:pt idx="8819">
                  <c:v>42670.864583333336</c:v>
                </c:pt>
                <c:pt idx="8820">
                  <c:v>42670.875</c:v>
                </c:pt>
                <c:pt idx="8821">
                  <c:v>42670.885416666664</c:v>
                </c:pt>
                <c:pt idx="8822">
                  <c:v>42670.895833333336</c:v>
                </c:pt>
                <c:pt idx="8823">
                  <c:v>42670.90625</c:v>
                </c:pt>
                <c:pt idx="8824">
                  <c:v>42670.916666666664</c:v>
                </c:pt>
                <c:pt idx="8825">
                  <c:v>42670.927083333336</c:v>
                </c:pt>
                <c:pt idx="8826">
                  <c:v>42670.9375</c:v>
                </c:pt>
                <c:pt idx="8827">
                  <c:v>42670.947916666664</c:v>
                </c:pt>
                <c:pt idx="8828">
                  <c:v>42670.958333333336</c:v>
                </c:pt>
                <c:pt idx="8829">
                  <c:v>42670.96875</c:v>
                </c:pt>
                <c:pt idx="8830">
                  <c:v>42670.979166666664</c:v>
                </c:pt>
                <c:pt idx="8831">
                  <c:v>42670.989583333336</c:v>
                </c:pt>
                <c:pt idx="8832">
                  <c:v>42671</c:v>
                </c:pt>
                <c:pt idx="8833">
                  <c:v>42671.010416666664</c:v>
                </c:pt>
                <c:pt idx="8834">
                  <c:v>42671.020833333336</c:v>
                </c:pt>
                <c:pt idx="8835">
                  <c:v>42671.03125</c:v>
                </c:pt>
                <c:pt idx="8836">
                  <c:v>42671.041666666664</c:v>
                </c:pt>
                <c:pt idx="8837">
                  <c:v>42671.052083333336</c:v>
                </c:pt>
                <c:pt idx="8838">
                  <c:v>42671.0625</c:v>
                </c:pt>
                <c:pt idx="8839">
                  <c:v>42671.072916666664</c:v>
                </c:pt>
                <c:pt idx="8840">
                  <c:v>42671.083333333336</c:v>
                </c:pt>
                <c:pt idx="8841">
                  <c:v>42671.09375</c:v>
                </c:pt>
                <c:pt idx="8842">
                  <c:v>42671.104166666664</c:v>
                </c:pt>
                <c:pt idx="8843">
                  <c:v>42671.114583333336</c:v>
                </c:pt>
                <c:pt idx="8844">
                  <c:v>42671.125</c:v>
                </c:pt>
                <c:pt idx="8845">
                  <c:v>42671.135416666664</c:v>
                </c:pt>
                <c:pt idx="8846">
                  <c:v>42671.145833333336</c:v>
                </c:pt>
                <c:pt idx="8847">
                  <c:v>42671.15625</c:v>
                </c:pt>
                <c:pt idx="8848">
                  <c:v>42671.166666666664</c:v>
                </c:pt>
                <c:pt idx="8849">
                  <c:v>42671.177083333336</c:v>
                </c:pt>
                <c:pt idx="8850">
                  <c:v>42671.1875</c:v>
                </c:pt>
                <c:pt idx="8851">
                  <c:v>42671.197916666664</c:v>
                </c:pt>
                <c:pt idx="8852">
                  <c:v>42671.208333333336</c:v>
                </c:pt>
                <c:pt idx="8853">
                  <c:v>42671.21875</c:v>
                </c:pt>
                <c:pt idx="8854">
                  <c:v>42671.229166666664</c:v>
                </c:pt>
                <c:pt idx="8855">
                  <c:v>42671.239583333336</c:v>
                </c:pt>
                <c:pt idx="8856">
                  <c:v>42671.25</c:v>
                </c:pt>
                <c:pt idx="8857">
                  <c:v>42671.260416666664</c:v>
                </c:pt>
                <c:pt idx="8858">
                  <c:v>42671.270833333336</c:v>
                </c:pt>
                <c:pt idx="8859">
                  <c:v>42671.28125</c:v>
                </c:pt>
                <c:pt idx="8860">
                  <c:v>42671.291666666664</c:v>
                </c:pt>
                <c:pt idx="8861">
                  <c:v>42671.302083333336</c:v>
                </c:pt>
                <c:pt idx="8862">
                  <c:v>42671.3125</c:v>
                </c:pt>
                <c:pt idx="8863">
                  <c:v>42671.322916666664</c:v>
                </c:pt>
                <c:pt idx="8864">
                  <c:v>42671.333333333336</c:v>
                </c:pt>
                <c:pt idx="8865">
                  <c:v>42671.34375</c:v>
                </c:pt>
                <c:pt idx="8866">
                  <c:v>42671.354166666664</c:v>
                </c:pt>
                <c:pt idx="8867">
                  <c:v>42671.364583333336</c:v>
                </c:pt>
                <c:pt idx="8868">
                  <c:v>42671.375</c:v>
                </c:pt>
                <c:pt idx="8869">
                  <c:v>42671.385416666664</c:v>
                </c:pt>
                <c:pt idx="8870">
                  <c:v>42671.395833333336</c:v>
                </c:pt>
                <c:pt idx="8871">
                  <c:v>42671.40625</c:v>
                </c:pt>
                <c:pt idx="8872">
                  <c:v>42671.416666666664</c:v>
                </c:pt>
                <c:pt idx="8873">
                  <c:v>42671.427083333336</c:v>
                </c:pt>
                <c:pt idx="8874">
                  <c:v>42671.4375</c:v>
                </c:pt>
                <c:pt idx="8875">
                  <c:v>42671.447916666664</c:v>
                </c:pt>
                <c:pt idx="8876">
                  <c:v>42671.458333333336</c:v>
                </c:pt>
                <c:pt idx="8877">
                  <c:v>42671.46875</c:v>
                </c:pt>
                <c:pt idx="8878">
                  <c:v>42671.479166666664</c:v>
                </c:pt>
                <c:pt idx="8879">
                  <c:v>42671.489583333336</c:v>
                </c:pt>
                <c:pt idx="8880">
                  <c:v>42671.5</c:v>
                </c:pt>
                <c:pt idx="8881">
                  <c:v>42671.510416666664</c:v>
                </c:pt>
                <c:pt idx="8882">
                  <c:v>42671.520833333336</c:v>
                </c:pt>
                <c:pt idx="8883">
                  <c:v>42671.53125</c:v>
                </c:pt>
                <c:pt idx="8884">
                  <c:v>42671.541666666664</c:v>
                </c:pt>
                <c:pt idx="8885">
                  <c:v>42671.552083333336</c:v>
                </c:pt>
                <c:pt idx="8886">
                  <c:v>42671.5625</c:v>
                </c:pt>
                <c:pt idx="8887">
                  <c:v>42671.572916666664</c:v>
                </c:pt>
                <c:pt idx="8888">
                  <c:v>42671.583333333336</c:v>
                </c:pt>
                <c:pt idx="8889">
                  <c:v>42671.59375</c:v>
                </c:pt>
                <c:pt idx="8890">
                  <c:v>42671.604166666664</c:v>
                </c:pt>
                <c:pt idx="8891">
                  <c:v>42671.614583333336</c:v>
                </c:pt>
                <c:pt idx="8892">
                  <c:v>42671.625</c:v>
                </c:pt>
                <c:pt idx="8893">
                  <c:v>42671.635416666664</c:v>
                </c:pt>
                <c:pt idx="8894">
                  <c:v>42671.645833333336</c:v>
                </c:pt>
                <c:pt idx="8895">
                  <c:v>42671.65625</c:v>
                </c:pt>
                <c:pt idx="8896">
                  <c:v>42671.666666666664</c:v>
                </c:pt>
                <c:pt idx="8897">
                  <c:v>42671.677083333336</c:v>
                </c:pt>
                <c:pt idx="8898">
                  <c:v>42671.6875</c:v>
                </c:pt>
                <c:pt idx="8899">
                  <c:v>42671.697916666664</c:v>
                </c:pt>
                <c:pt idx="8900">
                  <c:v>42671.708333333336</c:v>
                </c:pt>
                <c:pt idx="8901">
                  <c:v>42671.71875</c:v>
                </c:pt>
                <c:pt idx="8902">
                  <c:v>42671.729166666664</c:v>
                </c:pt>
                <c:pt idx="8903">
                  <c:v>42671.739583333336</c:v>
                </c:pt>
                <c:pt idx="8904">
                  <c:v>42671.75</c:v>
                </c:pt>
                <c:pt idx="8905">
                  <c:v>42671.760416666664</c:v>
                </c:pt>
                <c:pt idx="8906">
                  <c:v>42671.770833333336</c:v>
                </c:pt>
                <c:pt idx="8907">
                  <c:v>42671.78125</c:v>
                </c:pt>
                <c:pt idx="8908">
                  <c:v>42671.791666666664</c:v>
                </c:pt>
                <c:pt idx="8909">
                  <c:v>42671.802083333336</c:v>
                </c:pt>
                <c:pt idx="8910">
                  <c:v>42671.8125</c:v>
                </c:pt>
                <c:pt idx="8911">
                  <c:v>42671.822916666664</c:v>
                </c:pt>
                <c:pt idx="8912">
                  <c:v>42671.833333333336</c:v>
                </c:pt>
                <c:pt idx="8913">
                  <c:v>42671.84375</c:v>
                </c:pt>
                <c:pt idx="8914">
                  <c:v>42671.854166666664</c:v>
                </c:pt>
                <c:pt idx="8915">
                  <c:v>42671.864583333336</c:v>
                </c:pt>
                <c:pt idx="8916">
                  <c:v>42671.875</c:v>
                </c:pt>
                <c:pt idx="8917">
                  <c:v>42671.885416666664</c:v>
                </c:pt>
                <c:pt idx="8918">
                  <c:v>42671.895833333336</c:v>
                </c:pt>
                <c:pt idx="8919">
                  <c:v>42671.90625</c:v>
                </c:pt>
                <c:pt idx="8920">
                  <c:v>42671.916666666664</c:v>
                </c:pt>
                <c:pt idx="8921">
                  <c:v>42671.927083333336</c:v>
                </c:pt>
                <c:pt idx="8922">
                  <c:v>42671.9375</c:v>
                </c:pt>
                <c:pt idx="8923">
                  <c:v>42671.947916666664</c:v>
                </c:pt>
                <c:pt idx="8924">
                  <c:v>42671.958333333336</c:v>
                </c:pt>
                <c:pt idx="8925">
                  <c:v>42671.96875</c:v>
                </c:pt>
                <c:pt idx="8926">
                  <c:v>42671.979166666664</c:v>
                </c:pt>
                <c:pt idx="8927">
                  <c:v>42671.989583333336</c:v>
                </c:pt>
                <c:pt idx="8928">
                  <c:v>42672</c:v>
                </c:pt>
                <c:pt idx="8929">
                  <c:v>42672.010416666664</c:v>
                </c:pt>
                <c:pt idx="8930">
                  <c:v>42672.020833333336</c:v>
                </c:pt>
                <c:pt idx="8931">
                  <c:v>42672.03125</c:v>
                </c:pt>
                <c:pt idx="8932">
                  <c:v>42672.041666666664</c:v>
                </c:pt>
                <c:pt idx="8933">
                  <c:v>42672.052083333336</c:v>
                </c:pt>
                <c:pt idx="8934">
                  <c:v>42672.0625</c:v>
                </c:pt>
                <c:pt idx="8935">
                  <c:v>42672.072916666664</c:v>
                </c:pt>
                <c:pt idx="8936">
                  <c:v>42672.083333333336</c:v>
                </c:pt>
                <c:pt idx="8937">
                  <c:v>42672.09375</c:v>
                </c:pt>
                <c:pt idx="8938">
                  <c:v>42672.104166666664</c:v>
                </c:pt>
                <c:pt idx="8939">
                  <c:v>42672.114583333336</c:v>
                </c:pt>
                <c:pt idx="8940">
                  <c:v>42672.125</c:v>
                </c:pt>
                <c:pt idx="8941">
                  <c:v>42672.135416666664</c:v>
                </c:pt>
                <c:pt idx="8942">
                  <c:v>42672.145833333336</c:v>
                </c:pt>
                <c:pt idx="8943">
                  <c:v>42672.15625</c:v>
                </c:pt>
                <c:pt idx="8944">
                  <c:v>42672.166666666664</c:v>
                </c:pt>
                <c:pt idx="8945">
                  <c:v>42672.177083333336</c:v>
                </c:pt>
                <c:pt idx="8946">
                  <c:v>42672.1875</c:v>
                </c:pt>
                <c:pt idx="8947">
                  <c:v>42672.197916666664</c:v>
                </c:pt>
                <c:pt idx="8948">
                  <c:v>42672.208333333336</c:v>
                </c:pt>
                <c:pt idx="8949">
                  <c:v>42672.21875</c:v>
                </c:pt>
                <c:pt idx="8950">
                  <c:v>42672.229166666664</c:v>
                </c:pt>
                <c:pt idx="8951">
                  <c:v>42672.239583333336</c:v>
                </c:pt>
                <c:pt idx="8952">
                  <c:v>42672.25</c:v>
                </c:pt>
                <c:pt idx="8953">
                  <c:v>42672.260416666664</c:v>
                </c:pt>
                <c:pt idx="8954">
                  <c:v>42672.270833333336</c:v>
                </c:pt>
                <c:pt idx="8955">
                  <c:v>42672.28125</c:v>
                </c:pt>
                <c:pt idx="8956">
                  <c:v>42672.291666666664</c:v>
                </c:pt>
                <c:pt idx="8957">
                  <c:v>42672.302083333336</c:v>
                </c:pt>
                <c:pt idx="8958">
                  <c:v>42672.3125</c:v>
                </c:pt>
                <c:pt idx="8959">
                  <c:v>42672.322916666664</c:v>
                </c:pt>
                <c:pt idx="8960">
                  <c:v>42672.333333333336</c:v>
                </c:pt>
                <c:pt idx="8961">
                  <c:v>42672.34375</c:v>
                </c:pt>
                <c:pt idx="8962">
                  <c:v>42672.354166666664</c:v>
                </c:pt>
                <c:pt idx="8963">
                  <c:v>42672.364583333336</c:v>
                </c:pt>
                <c:pt idx="8964">
                  <c:v>42672.375</c:v>
                </c:pt>
                <c:pt idx="8965">
                  <c:v>42672.385416666664</c:v>
                </c:pt>
                <c:pt idx="8966">
                  <c:v>42672.395833333336</c:v>
                </c:pt>
                <c:pt idx="8967">
                  <c:v>42672.40625</c:v>
                </c:pt>
                <c:pt idx="8968">
                  <c:v>42672.416666666664</c:v>
                </c:pt>
                <c:pt idx="8969">
                  <c:v>42672.427083333336</c:v>
                </c:pt>
                <c:pt idx="8970">
                  <c:v>42672.4375</c:v>
                </c:pt>
                <c:pt idx="8971">
                  <c:v>42672.447916666664</c:v>
                </c:pt>
                <c:pt idx="8972">
                  <c:v>42672.458333333336</c:v>
                </c:pt>
                <c:pt idx="8973">
                  <c:v>42672.46875</c:v>
                </c:pt>
                <c:pt idx="8974">
                  <c:v>42672.479166666664</c:v>
                </c:pt>
                <c:pt idx="8975">
                  <c:v>42672.489583333336</c:v>
                </c:pt>
                <c:pt idx="8976">
                  <c:v>42672.5</c:v>
                </c:pt>
                <c:pt idx="8977">
                  <c:v>42672.510416666664</c:v>
                </c:pt>
                <c:pt idx="8978">
                  <c:v>42672.520833333336</c:v>
                </c:pt>
                <c:pt idx="8979">
                  <c:v>42672.53125</c:v>
                </c:pt>
                <c:pt idx="8980">
                  <c:v>42672.541666666664</c:v>
                </c:pt>
                <c:pt idx="8981">
                  <c:v>42672.552083333336</c:v>
                </c:pt>
                <c:pt idx="8982">
                  <c:v>42672.5625</c:v>
                </c:pt>
                <c:pt idx="8983">
                  <c:v>42672.572916666664</c:v>
                </c:pt>
                <c:pt idx="8984">
                  <c:v>42672.583333333336</c:v>
                </c:pt>
                <c:pt idx="8985">
                  <c:v>42672.59375</c:v>
                </c:pt>
                <c:pt idx="8986">
                  <c:v>42672.604166666664</c:v>
                </c:pt>
                <c:pt idx="8987">
                  <c:v>42672.614583333336</c:v>
                </c:pt>
                <c:pt idx="8988">
                  <c:v>42672.625</c:v>
                </c:pt>
                <c:pt idx="8989">
                  <c:v>42672.635416666664</c:v>
                </c:pt>
                <c:pt idx="8990">
                  <c:v>42672.645833333336</c:v>
                </c:pt>
                <c:pt idx="8991">
                  <c:v>42672.65625</c:v>
                </c:pt>
                <c:pt idx="8992">
                  <c:v>42672.666666666664</c:v>
                </c:pt>
                <c:pt idx="8993">
                  <c:v>42672.677083333336</c:v>
                </c:pt>
                <c:pt idx="8994">
                  <c:v>42672.6875</c:v>
                </c:pt>
                <c:pt idx="8995">
                  <c:v>42672.697916666664</c:v>
                </c:pt>
                <c:pt idx="8996">
                  <c:v>42672.708333333336</c:v>
                </c:pt>
                <c:pt idx="8997">
                  <c:v>42672.71875</c:v>
                </c:pt>
                <c:pt idx="8998">
                  <c:v>42672.729166666664</c:v>
                </c:pt>
                <c:pt idx="8999">
                  <c:v>42672.739583333336</c:v>
                </c:pt>
                <c:pt idx="9000">
                  <c:v>42672.75</c:v>
                </c:pt>
                <c:pt idx="9001">
                  <c:v>42672.760416666664</c:v>
                </c:pt>
                <c:pt idx="9002">
                  <c:v>42672.770833333336</c:v>
                </c:pt>
                <c:pt idx="9003">
                  <c:v>42672.78125</c:v>
                </c:pt>
                <c:pt idx="9004">
                  <c:v>42672.791666666664</c:v>
                </c:pt>
                <c:pt idx="9005">
                  <c:v>42672.802083333336</c:v>
                </c:pt>
                <c:pt idx="9006">
                  <c:v>42672.8125</c:v>
                </c:pt>
                <c:pt idx="9007">
                  <c:v>42672.822916666664</c:v>
                </c:pt>
                <c:pt idx="9008">
                  <c:v>42672.833333333336</c:v>
                </c:pt>
                <c:pt idx="9009">
                  <c:v>42672.84375</c:v>
                </c:pt>
                <c:pt idx="9010">
                  <c:v>42672.854166666664</c:v>
                </c:pt>
                <c:pt idx="9011">
                  <c:v>42672.864583333336</c:v>
                </c:pt>
                <c:pt idx="9012">
                  <c:v>42672.875</c:v>
                </c:pt>
                <c:pt idx="9013">
                  <c:v>42672.885416666664</c:v>
                </c:pt>
                <c:pt idx="9014">
                  <c:v>42672.895833333336</c:v>
                </c:pt>
                <c:pt idx="9015">
                  <c:v>42672.90625</c:v>
                </c:pt>
                <c:pt idx="9016">
                  <c:v>42672.916666666664</c:v>
                </c:pt>
                <c:pt idx="9017">
                  <c:v>42672.927083333336</c:v>
                </c:pt>
                <c:pt idx="9018">
                  <c:v>42672.9375</c:v>
                </c:pt>
                <c:pt idx="9019">
                  <c:v>42672.947916666664</c:v>
                </c:pt>
                <c:pt idx="9020">
                  <c:v>42672.958333333336</c:v>
                </c:pt>
                <c:pt idx="9021">
                  <c:v>42672.96875</c:v>
                </c:pt>
                <c:pt idx="9022">
                  <c:v>42672.979166666664</c:v>
                </c:pt>
                <c:pt idx="9023">
                  <c:v>42672.989583333336</c:v>
                </c:pt>
                <c:pt idx="9024">
                  <c:v>42673</c:v>
                </c:pt>
                <c:pt idx="9025">
                  <c:v>42673.010416666664</c:v>
                </c:pt>
                <c:pt idx="9026">
                  <c:v>42673.020833333336</c:v>
                </c:pt>
                <c:pt idx="9027">
                  <c:v>42673.03125</c:v>
                </c:pt>
                <c:pt idx="9028">
                  <c:v>42673.041666666664</c:v>
                </c:pt>
                <c:pt idx="9029">
                  <c:v>42673.052083333336</c:v>
                </c:pt>
                <c:pt idx="9030">
                  <c:v>42673.0625</c:v>
                </c:pt>
                <c:pt idx="9031">
                  <c:v>42673.072916666664</c:v>
                </c:pt>
                <c:pt idx="9032">
                  <c:v>42673.083333333336</c:v>
                </c:pt>
                <c:pt idx="9033">
                  <c:v>42673.09375</c:v>
                </c:pt>
                <c:pt idx="9034">
                  <c:v>42673.104166666664</c:v>
                </c:pt>
                <c:pt idx="9035">
                  <c:v>42673.114583333336</c:v>
                </c:pt>
                <c:pt idx="9036">
                  <c:v>42673.125</c:v>
                </c:pt>
                <c:pt idx="9037">
                  <c:v>42673.135416666664</c:v>
                </c:pt>
                <c:pt idx="9038">
                  <c:v>42673.145833333336</c:v>
                </c:pt>
                <c:pt idx="9039">
                  <c:v>42673.15625</c:v>
                </c:pt>
                <c:pt idx="9040">
                  <c:v>42673.166666666664</c:v>
                </c:pt>
                <c:pt idx="9041">
                  <c:v>42673.177083333336</c:v>
                </c:pt>
                <c:pt idx="9042">
                  <c:v>42673.1875</c:v>
                </c:pt>
                <c:pt idx="9043">
                  <c:v>42673.197916666664</c:v>
                </c:pt>
                <c:pt idx="9044">
                  <c:v>42673.208333333336</c:v>
                </c:pt>
                <c:pt idx="9045">
                  <c:v>42673.21875</c:v>
                </c:pt>
                <c:pt idx="9046">
                  <c:v>42673.229166666664</c:v>
                </c:pt>
                <c:pt idx="9047">
                  <c:v>42673.239583333336</c:v>
                </c:pt>
                <c:pt idx="9048">
                  <c:v>42673.25</c:v>
                </c:pt>
                <c:pt idx="9049">
                  <c:v>42673.260416666664</c:v>
                </c:pt>
                <c:pt idx="9050">
                  <c:v>42673.270833333336</c:v>
                </c:pt>
                <c:pt idx="9051">
                  <c:v>42673.28125</c:v>
                </c:pt>
                <c:pt idx="9052">
                  <c:v>42673.291666666664</c:v>
                </c:pt>
                <c:pt idx="9053">
                  <c:v>42673.302083333336</c:v>
                </c:pt>
                <c:pt idx="9054">
                  <c:v>42673.3125</c:v>
                </c:pt>
                <c:pt idx="9055">
                  <c:v>42673.322916666664</c:v>
                </c:pt>
                <c:pt idx="9056">
                  <c:v>42673.333333333336</c:v>
                </c:pt>
                <c:pt idx="9057">
                  <c:v>42673.34375</c:v>
                </c:pt>
                <c:pt idx="9058">
                  <c:v>42673.354166666664</c:v>
                </c:pt>
                <c:pt idx="9059">
                  <c:v>42673.364583333336</c:v>
                </c:pt>
                <c:pt idx="9060">
                  <c:v>42673.375</c:v>
                </c:pt>
                <c:pt idx="9061">
                  <c:v>42673.385416666664</c:v>
                </c:pt>
                <c:pt idx="9062">
                  <c:v>42673.395833333336</c:v>
                </c:pt>
                <c:pt idx="9063">
                  <c:v>42673.40625</c:v>
                </c:pt>
                <c:pt idx="9064">
                  <c:v>42673.416666666664</c:v>
                </c:pt>
                <c:pt idx="9065">
                  <c:v>42673.427083333336</c:v>
                </c:pt>
                <c:pt idx="9066">
                  <c:v>42673.4375</c:v>
                </c:pt>
                <c:pt idx="9067">
                  <c:v>42673.447916666664</c:v>
                </c:pt>
                <c:pt idx="9068">
                  <c:v>42673.458333333336</c:v>
                </c:pt>
                <c:pt idx="9069">
                  <c:v>42673.46875</c:v>
                </c:pt>
                <c:pt idx="9070">
                  <c:v>42673.479166666664</c:v>
                </c:pt>
                <c:pt idx="9071">
                  <c:v>42673.489583333336</c:v>
                </c:pt>
                <c:pt idx="9072">
                  <c:v>42673.5</c:v>
                </c:pt>
                <c:pt idx="9073">
                  <c:v>42673.510416666664</c:v>
                </c:pt>
                <c:pt idx="9074">
                  <c:v>42673.520833333336</c:v>
                </c:pt>
                <c:pt idx="9075">
                  <c:v>42673.53125</c:v>
                </c:pt>
                <c:pt idx="9076">
                  <c:v>42673.541666666664</c:v>
                </c:pt>
                <c:pt idx="9077">
                  <c:v>42673.552083333336</c:v>
                </c:pt>
                <c:pt idx="9078">
                  <c:v>42673.5625</c:v>
                </c:pt>
                <c:pt idx="9079">
                  <c:v>42673.572916666664</c:v>
                </c:pt>
                <c:pt idx="9080">
                  <c:v>42673.583333333336</c:v>
                </c:pt>
                <c:pt idx="9081">
                  <c:v>42673.59375</c:v>
                </c:pt>
                <c:pt idx="9082">
                  <c:v>42673.604166666664</c:v>
                </c:pt>
                <c:pt idx="9083">
                  <c:v>42673.614583333336</c:v>
                </c:pt>
                <c:pt idx="9084">
                  <c:v>42673.625</c:v>
                </c:pt>
                <c:pt idx="9085">
                  <c:v>42673.635416666664</c:v>
                </c:pt>
                <c:pt idx="9086">
                  <c:v>42673.645833333336</c:v>
                </c:pt>
                <c:pt idx="9087">
                  <c:v>42673.65625</c:v>
                </c:pt>
                <c:pt idx="9088">
                  <c:v>42673.666666666664</c:v>
                </c:pt>
                <c:pt idx="9089">
                  <c:v>42673.677083333336</c:v>
                </c:pt>
                <c:pt idx="9090">
                  <c:v>42673.6875</c:v>
                </c:pt>
                <c:pt idx="9091">
                  <c:v>42673.697916666664</c:v>
                </c:pt>
                <c:pt idx="9092">
                  <c:v>42673.708333333336</c:v>
                </c:pt>
                <c:pt idx="9093">
                  <c:v>42673.71875</c:v>
                </c:pt>
                <c:pt idx="9094">
                  <c:v>42673.729166666664</c:v>
                </c:pt>
                <c:pt idx="9095">
                  <c:v>42673.739583333336</c:v>
                </c:pt>
                <c:pt idx="9096">
                  <c:v>42673.75</c:v>
                </c:pt>
                <c:pt idx="9097">
                  <c:v>42673.760416666664</c:v>
                </c:pt>
                <c:pt idx="9098">
                  <c:v>42673.770833333336</c:v>
                </c:pt>
                <c:pt idx="9099">
                  <c:v>42673.78125</c:v>
                </c:pt>
                <c:pt idx="9100">
                  <c:v>42673.791666666664</c:v>
                </c:pt>
                <c:pt idx="9101">
                  <c:v>42673.802083333336</c:v>
                </c:pt>
                <c:pt idx="9102">
                  <c:v>42673.8125</c:v>
                </c:pt>
                <c:pt idx="9103">
                  <c:v>42673.822916666664</c:v>
                </c:pt>
                <c:pt idx="9104">
                  <c:v>42673.833333333336</c:v>
                </c:pt>
                <c:pt idx="9105">
                  <c:v>42673.84375</c:v>
                </c:pt>
                <c:pt idx="9106">
                  <c:v>42673.854166666664</c:v>
                </c:pt>
                <c:pt idx="9107">
                  <c:v>42673.864583333336</c:v>
                </c:pt>
                <c:pt idx="9108">
                  <c:v>42673.875</c:v>
                </c:pt>
                <c:pt idx="9109">
                  <c:v>42673.885416666664</c:v>
                </c:pt>
                <c:pt idx="9110">
                  <c:v>42673.895833333336</c:v>
                </c:pt>
                <c:pt idx="9111">
                  <c:v>42673.90625</c:v>
                </c:pt>
                <c:pt idx="9112">
                  <c:v>42673.916666666664</c:v>
                </c:pt>
                <c:pt idx="9113">
                  <c:v>42673.927083333336</c:v>
                </c:pt>
                <c:pt idx="9114">
                  <c:v>42673.9375</c:v>
                </c:pt>
                <c:pt idx="9115">
                  <c:v>42673.947916666664</c:v>
                </c:pt>
                <c:pt idx="9116">
                  <c:v>42673.958333333336</c:v>
                </c:pt>
                <c:pt idx="9117">
                  <c:v>42673.96875</c:v>
                </c:pt>
                <c:pt idx="9118">
                  <c:v>42673.979166666664</c:v>
                </c:pt>
                <c:pt idx="9119">
                  <c:v>42673.989583333336</c:v>
                </c:pt>
                <c:pt idx="9120">
                  <c:v>42674</c:v>
                </c:pt>
                <c:pt idx="9121">
                  <c:v>42674.010416666664</c:v>
                </c:pt>
                <c:pt idx="9122">
                  <c:v>42674.020833333336</c:v>
                </c:pt>
                <c:pt idx="9123">
                  <c:v>42674.03125</c:v>
                </c:pt>
                <c:pt idx="9124">
                  <c:v>42674.041666666664</c:v>
                </c:pt>
                <c:pt idx="9125">
                  <c:v>42674.052083333336</c:v>
                </c:pt>
                <c:pt idx="9126">
                  <c:v>42674.0625</c:v>
                </c:pt>
                <c:pt idx="9127">
                  <c:v>42674.072916666664</c:v>
                </c:pt>
                <c:pt idx="9128">
                  <c:v>42674.083333333336</c:v>
                </c:pt>
                <c:pt idx="9129">
                  <c:v>42674.09375</c:v>
                </c:pt>
                <c:pt idx="9130">
                  <c:v>42674.104166666664</c:v>
                </c:pt>
                <c:pt idx="9131">
                  <c:v>42674.114583333336</c:v>
                </c:pt>
                <c:pt idx="9132">
                  <c:v>42674.125</c:v>
                </c:pt>
                <c:pt idx="9133">
                  <c:v>42674.135416666664</c:v>
                </c:pt>
                <c:pt idx="9134">
                  <c:v>42674.145833333336</c:v>
                </c:pt>
                <c:pt idx="9135">
                  <c:v>42674.15625</c:v>
                </c:pt>
                <c:pt idx="9136">
                  <c:v>42674.166666666664</c:v>
                </c:pt>
                <c:pt idx="9137">
                  <c:v>42674.177083333336</c:v>
                </c:pt>
                <c:pt idx="9138">
                  <c:v>42674.1875</c:v>
                </c:pt>
                <c:pt idx="9139">
                  <c:v>42674.197916666664</c:v>
                </c:pt>
                <c:pt idx="9140">
                  <c:v>42674.208333333336</c:v>
                </c:pt>
                <c:pt idx="9141">
                  <c:v>42674.21875</c:v>
                </c:pt>
                <c:pt idx="9142">
                  <c:v>42674.229166666664</c:v>
                </c:pt>
                <c:pt idx="9143">
                  <c:v>42674.239583333336</c:v>
                </c:pt>
                <c:pt idx="9144">
                  <c:v>42674.25</c:v>
                </c:pt>
                <c:pt idx="9145">
                  <c:v>42674.260416666664</c:v>
                </c:pt>
                <c:pt idx="9146">
                  <c:v>42674.270833333336</c:v>
                </c:pt>
                <c:pt idx="9147">
                  <c:v>42674.28125</c:v>
                </c:pt>
                <c:pt idx="9148">
                  <c:v>42674.291666666664</c:v>
                </c:pt>
                <c:pt idx="9149">
                  <c:v>42674.302083333336</c:v>
                </c:pt>
                <c:pt idx="9150">
                  <c:v>42674.3125</c:v>
                </c:pt>
                <c:pt idx="9151">
                  <c:v>42674.322916666664</c:v>
                </c:pt>
                <c:pt idx="9152">
                  <c:v>42674.333333333336</c:v>
                </c:pt>
                <c:pt idx="9153">
                  <c:v>42674.34375</c:v>
                </c:pt>
                <c:pt idx="9154">
                  <c:v>42674.354166666664</c:v>
                </c:pt>
                <c:pt idx="9155">
                  <c:v>42674.364583333336</c:v>
                </c:pt>
                <c:pt idx="9156">
                  <c:v>42674.375</c:v>
                </c:pt>
                <c:pt idx="9157">
                  <c:v>42674.385416666664</c:v>
                </c:pt>
                <c:pt idx="9158">
                  <c:v>42674.395833333336</c:v>
                </c:pt>
                <c:pt idx="9159">
                  <c:v>42674.40625</c:v>
                </c:pt>
                <c:pt idx="9160">
                  <c:v>42674.416666666664</c:v>
                </c:pt>
                <c:pt idx="9161">
                  <c:v>42674.427083333336</c:v>
                </c:pt>
                <c:pt idx="9162">
                  <c:v>42674.4375</c:v>
                </c:pt>
                <c:pt idx="9163">
                  <c:v>42674.447916666664</c:v>
                </c:pt>
                <c:pt idx="9164">
                  <c:v>42674.458333333336</c:v>
                </c:pt>
                <c:pt idx="9165">
                  <c:v>42674.46875</c:v>
                </c:pt>
                <c:pt idx="9166">
                  <c:v>42674.479166666664</c:v>
                </c:pt>
                <c:pt idx="9167">
                  <c:v>42674.489583333336</c:v>
                </c:pt>
                <c:pt idx="9168">
                  <c:v>42674.5</c:v>
                </c:pt>
                <c:pt idx="9169">
                  <c:v>42674.510416666664</c:v>
                </c:pt>
                <c:pt idx="9170">
                  <c:v>42674.520833333336</c:v>
                </c:pt>
                <c:pt idx="9171">
                  <c:v>42674.53125</c:v>
                </c:pt>
                <c:pt idx="9172">
                  <c:v>42674.541666666664</c:v>
                </c:pt>
                <c:pt idx="9173">
                  <c:v>42674.552083333336</c:v>
                </c:pt>
                <c:pt idx="9174">
                  <c:v>42674.5625</c:v>
                </c:pt>
                <c:pt idx="9175">
                  <c:v>42674.572916666664</c:v>
                </c:pt>
                <c:pt idx="9176">
                  <c:v>42674.583333333336</c:v>
                </c:pt>
                <c:pt idx="9177">
                  <c:v>42674.59375</c:v>
                </c:pt>
                <c:pt idx="9178">
                  <c:v>42674.604166666664</c:v>
                </c:pt>
                <c:pt idx="9179">
                  <c:v>42674.614583333336</c:v>
                </c:pt>
                <c:pt idx="9180">
                  <c:v>42674.625</c:v>
                </c:pt>
                <c:pt idx="9181">
                  <c:v>42674.635416666664</c:v>
                </c:pt>
                <c:pt idx="9182">
                  <c:v>42674.645833333336</c:v>
                </c:pt>
                <c:pt idx="9183">
                  <c:v>42674.65625</c:v>
                </c:pt>
                <c:pt idx="9184">
                  <c:v>42674.666666666664</c:v>
                </c:pt>
                <c:pt idx="9185">
                  <c:v>42674.677083333336</c:v>
                </c:pt>
                <c:pt idx="9186">
                  <c:v>42674.6875</c:v>
                </c:pt>
                <c:pt idx="9187">
                  <c:v>42674.697916666664</c:v>
                </c:pt>
                <c:pt idx="9188">
                  <c:v>42674.708333333336</c:v>
                </c:pt>
                <c:pt idx="9189">
                  <c:v>42674.71875</c:v>
                </c:pt>
                <c:pt idx="9190">
                  <c:v>42674.729166666664</c:v>
                </c:pt>
                <c:pt idx="9191">
                  <c:v>42674.739583333336</c:v>
                </c:pt>
                <c:pt idx="9192">
                  <c:v>42674.75</c:v>
                </c:pt>
                <c:pt idx="9193">
                  <c:v>42674.760416666664</c:v>
                </c:pt>
                <c:pt idx="9194">
                  <c:v>42674.770833333336</c:v>
                </c:pt>
                <c:pt idx="9195">
                  <c:v>42674.78125</c:v>
                </c:pt>
                <c:pt idx="9196">
                  <c:v>42674.791666666664</c:v>
                </c:pt>
                <c:pt idx="9197">
                  <c:v>42674.802083333336</c:v>
                </c:pt>
                <c:pt idx="9198">
                  <c:v>42674.8125</c:v>
                </c:pt>
                <c:pt idx="9199">
                  <c:v>42674.822916666664</c:v>
                </c:pt>
                <c:pt idx="9200">
                  <c:v>42674.833333333336</c:v>
                </c:pt>
                <c:pt idx="9201">
                  <c:v>42674.84375</c:v>
                </c:pt>
                <c:pt idx="9202">
                  <c:v>42674.854166666664</c:v>
                </c:pt>
                <c:pt idx="9203">
                  <c:v>42674.864583333336</c:v>
                </c:pt>
                <c:pt idx="9204">
                  <c:v>42674.875</c:v>
                </c:pt>
                <c:pt idx="9205">
                  <c:v>42674.885416666664</c:v>
                </c:pt>
                <c:pt idx="9206">
                  <c:v>42674.895833333336</c:v>
                </c:pt>
                <c:pt idx="9207">
                  <c:v>42674.90625</c:v>
                </c:pt>
                <c:pt idx="9208">
                  <c:v>42674.916666666664</c:v>
                </c:pt>
                <c:pt idx="9209">
                  <c:v>42674.927083333336</c:v>
                </c:pt>
                <c:pt idx="9210">
                  <c:v>42674.9375</c:v>
                </c:pt>
                <c:pt idx="9211">
                  <c:v>42674.947916666664</c:v>
                </c:pt>
                <c:pt idx="9212">
                  <c:v>42674.958333333336</c:v>
                </c:pt>
                <c:pt idx="9213">
                  <c:v>42674.96875</c:v>
                </c:pt>
                <c:pt idx="9214">
                  <c:v>42674.979166666664</c:v>
                </c:pt>
                <c:pt idx="9215">
                  <c:v>42674.989583333336</c:v>
                </c:pt>
                <c:pt idx="9216">
                  <c:v>42675</c:v>
                </c:pt>
                <c:pt idx="9217">
                  <c:v>42675.010416666664</c:v>
                </c:pt>
                <c:pt idx="9218">
                  <c:v>42675.020833333336</c:v>
                </c:pt>
                <c:pt idx="9219">
                  <c:v>42675.03125</c:v>
                </c:pt>
                <c:pt idx="9220">
                  <c:v>42675.041666666664</c:v>
                </c:pt>
                <c:pt idx="9221">
                  <c:v>42675.052083333336</c:v>
                </c:pt>
                <c:pt idx="9222">
                  <c:v>42675.0625</c:v>
                </c:pt>
                <c:pt idx="9223">
                  <c:v>42675.072916666664</c:v>
                </c:pt>
                <c:pt idx="9224">
                  <c:v>42675.083333333336</c:v>
                </c:pt>
                <c:pt idx="9225">
                  <c:v>42675.09375</c:v>
                </c:pt>
                <c:pt idx="9226">
                  <c:v>42675.104166666664</c:v>
                </c:pt>
                <c:pt idx="9227">
                  <c:v>42675.114583333336</c:v>
                </c:pt>
                <c:pt idx="9228">
                  <c:v>42675.125</c:v>
                </c:pt>
                <c:pt idx="9229">
                  <c:v>42675.135416666664</c:v>
                </c:pt>
                <c:pt idx="9230">
                  <c:v>42675.145833333336</c:v>
                </c:pt>
                <c:pt idx="9231">
                  <c:v>42675.15625</c:v>
                </c:pt>
                <c:pt idx="9232">
                  <c:v>42675.166666666664</c:v>
                </c:pt>
                <c:pt idx="9233">
                  <c:v>42675.177083333336</c:v>
                </c:pt>
                <c:pt idx="9234">
                  <c:v>42675.1875</c:v>
                </c:pt>
                <c:pt idx="9235">
                  <c:v>42675.197916666664</c:v>
                </c:pt>
                <c:pt idx="9236">
                  <c:v>42675.208333333336</c:v>
                </c:pt>
                <c:pt idx="9237">
                  <c:v>42675.21875</c:v>
                </c:pt>
                <c:pt idx="9238">
                  <c:v>42675.229166666664</c:v>
                </c:pt>
                <c:pt idx="9239">
                  <c:v>42675.239583333336</c:v>
                </c:pt>
                <c:pt idx="9240">
                  <c:v>42675.25</c:v>
                </c:pt>
                <c:pt idx="9241">
                  <c:v>42675.260416666664</c:v>
                </c:pt>
                <c:pt idx="9242">
                  <c:v>42675.270833333336</c:v>
                </c:pt>
                <c:pt idx="9243">
                  <c:v>42675.28125</c:v>
                </c:pt>
                <c:pt idx="9244">
                  <c:v>42675.291666666664</c:v>
                </c:pt>
                <c:pt idx="9245">
                  <c:v>42675.302083333336</c:v>
                </c:pt>
                <c:pt idx="9246">
                  <c:v>42675.3125</c:v>
                </c:pt>
                <c:pt idx="9247">
                  <c:v>42675.322916666664</c:v>
                </c:pt>
                <c:pt idx="9248">
                  <c:v>42675.333333333336</c:v>
                </c:pt>
                <c:pt idx="9249">
                  <c:v>42675.34375</c:v>
                </c:pt>
                <c:pt idx="9250">
                  <c:v>42675.354166666664</c:v>
                </c:pt>
                <c:pt idx="9251">
                  <c:v>42675.364583333336</c:v>
                </c:pt>
                <c:pt idx="9252">
                  <c:v>42675.375</c:v>
                </c:pt>
                <c:pt idx="9253">
                  <c:v>42675.385416666664</c:v>
                </c:pt>
                <c:pt idx="9254">
                  <c:v>42675.395833333336</c:v>
                </c:pt>
                <c:pt idx="9255">
                  <c:v>42675.40625</c:v>
                </c:pt>
                <c:pt idx="9256">
                  <c:v>42675.416666666664</c:v>
                </c:pt>
                <c:pt idx="9257">
                  <c:v>42675.427083333336</c:v>
                </c:pt>
                <c:pt idx="9258">
                  <c:v>42675.4375</c:v>
                </c:pt>
                <c:pt idx="9259">
                  <c:v>42675.447916666664</c:v>
                </c:pt>
                <c:pt idx="9260">
                  <c:v>42675.458333333336</c:v>
                </c:pt>
                <c:pt idx="9261">
                  <c:v>42675.46875</c:v>
                </c:pt>
                <c:pt idx="9262">
                  <c:v>42675.479166666664</c:v>
                </c:pt>
                <c:pt idx="9263">
                  <c:v>42675.489583333336</c:v>
                </c:pt>
                <c:pt idx="9264">
                  <c:v>42675.5</c:v>
                </c:pt>
                <c:pt idx="9265">
                  <c:v>42675.510416666664</c:v>
                </c:pt>
                <c:pt idx="9266">
                  <c:v>42675.520833333336</c:v>
                </c:pt>
                <c:pt idx="9267">
                  <c:v>42675.53125</c:v>
                </c:pt>
                <c:pt idx="9268">
                  <c:v>42675.541666666664</c:v>
                </c:pt>
                <c:pt idx="9269">
                  <c:v>42675.552083333336</c:v>
                </c:pt>
                <c:pt idx="9270">
                  <c:v>42675.5625</c:v>
                </c:pt>
                <c:pt idx="9271">
                  <c:v>42675.572916666664</c:v>
                </c:pt>
                <c:pt idx="9272">
                  <c:v>42675.583333333336</c:v>
                </c:pt>
                <c:pt idx="9273">
                  <c:v>42675.59375</c:v>
                </c:pt>
                <c:pt idx="9274">
                  <c:v>42675.604166666664</c:v>
                </c:pt>
                <c:pt idx="9275">
                  <c:v>42675.614583333336</c:v>
                </c:pt>
                <c:pt idx="9276">
                  <c:v>42675.625</c:v>
                </c:pt>
                <c:pt idx="9277">
                  <c:v>42675.635416666664</c:v>
                </c:pt>
                <c:pt idx="9278">
                  <c:v>42675.645833333336</c:v>
                </c:pt>
                <c:pt idx="9279">
                  <c:v>42675.65625</c:v>
                </c:pt>
                <c:pt idx="9280">
                  <c:v>42675.666666666664</c:v>
                </c:pt>
                <c:pt idx="9281">
                  <c:v>42675.677083333336</c:v>
                </c:pt>
                <c:pt idx="9282">
                  <c:v>42675.6875</c:v>
                </c:pt>
                <c:pt idx="9283">
                  <c:v>42675.697916666664</c:v>
                </c:pt>
                <c:pt idx="9284">
                  <c:v>42675.708333333336</c:v>
                </c:pt>
                <c:pt idx="9285">
                  <c:v>42675.71875</c:v>
                </c:pt>
                <c:pt idx="9286">
                  <c:v>42675.729166666664</c:v>
                </c:pt>
                <c:pt idx="9287">
                  <c:v>42675.739583333336</c:v>
                </c:pt>
                <c:pt idx="9288">
                  <c:v>42675.75</c:v>
                </c:pt>
                <c:pt idx="9289">
                  <c:v>42675.760416666664</c:v>
                </c:pt>
                <c:pt idx="9290">
                  <c:v>42675.770833333336</c:v>
                </c:pt>
                <c:pt idx="9291">
                  <c:v>42675.78125</c:v>
                </c:pt>
                <c:pt idx="9292">
                  <c:v>42675.791666666664</c:v>
                </c:pt>
                <c:pt idx="9293">
                  <c:v>42675.802083333336</c:v>
                </c:pt>
                <c:pt idx="9294">
                  <c:v>42675.8125</c:v>
                </c:pt>
                <c:pt idx="9295">
                  <c:v>42675.822916666664</c:v>
                </c:pt>
                <c:pt idx="9296">
                  <c:v>42675.833333333336</c:v>
                </c:pt>
                <c:pt idx="9297">
                  <c:v>42675.84375</c:v>
                </c:pt>
                <c:pt idx="9298">
                  <c:v>42675.854166666664</c:v>
                </c:pt>
                <c:pt idx="9299">
                  <c:v>42675.864583333336</c:v>
                </c:pt>
                <c:pt idx="9300">
                  <c:v>42675.875</c:v>
                </c:pt>
                <c:pt idx="9301">
                  <c:v>42675.885416666664</c:v>
                </c:pt>
                <c:pt idx="9302">
                  <c:v>42675.895833333336</c:v>
                </c:pt>
                <c:pt idx="9303">
                  <c:v>42675.90625</c:v>
                </c:pt>
                <c:pt idx="9304">
                  <c:v>42675.916666666664</c:v>
                </c:pt>
                <c:pt idx="9305">
                  <c:v>42675.927083333336</c:v>
                </c:pt>
                <c:pt idx="9306">
                  <c:v>42675.9375</c:v>
                </c:pt>
                <c:pt idx="9307">
                  <c:v>42675.947916666664</c:v>
                </c:pt>
                <c:pt idx="9308">
                  <c:v>42675.958333333336</c:v>
                </c:pt>
                <c:pt idx="9309">
                  <c:v>42675.96875</c:v>
                </c:pt>
                <c:pt idx="9310">
                  <c:v>42675.979166666664</c:v>
                </c:pt>
                <c:pt idx="9311">
                  <c:v>42675.989583333336</c:v>
                </c:pt>
                <c:pt idx="9312">
                  <c:v>42676</c:v>
                </c:pt>
                <c:pt idx="9313">
                  <c:v>42676.010416666664</c:v>
                </c:pt>
                <c:pt idx="9314">
                  <c:v>42676.020833333336</c:v>
                </c:pt>
                <c:pt idx="9315">
                  <c:v>42676.03125</c:v>
                </c:pt>
                <c:pt idx="9316">
                  <c:v>42676.041666666664</c:v>
                </c:pt>
                <c:pt idx="9317">
                  <c:v>42676.052083333336</c:v>
                </c:pt>
                <c:pt idx="9318">
                  <c:v>42676.0625</c:v>
                </c:pt>
                <c:pt idx="9319">
                  <c:v>42676.072916666664</c:v>
                </c:pt>
                <c:pt idx="9320">
                  <c:v>42676.083333333336</c:v>
                </c:pt>
                <c:pt idx="9321">
                  <c:v>42676.09375</c:v>
                </c:pt>
                <c:pt idx="9322">
                  <c:v>42676.104166666664</c:v>
                </c:pt>
                <c:pt idx="9323">
                  <c:v>42676.114583333336</c:v>
                </c:pt>
                <c:pt idx="9324">
                  <c:v>42676.125</c:v>
                </c:pt>
                <c:pt idx="9325">
                  <c:v>42676.135416666664</c:v>
                </c:pt>
                <c:pt idx="9326">
                  <c:v>42676.145833333336</c:v>
                </c:pt>
                <c:pt idx="9327">
                  <c:v>42676.15625</c:v>
                </c:pt>
                <c:pt idx="9328">
                  <c:v>42676.166666666664</c:v>
                </c:pt>
                <c:pt idx="9329">
                  <c:v>42676.177083333336</c:v>
                </c:pt>
                <c:pt idx="9330">
                  <c:v>42676.1875</c:v>
                </c:pt>
                <c:pt idx="9331">
                  <c:v>42676.197916666664</c:v>
                </c:pt>
                <c:pt idx="9332">
                  <c:v>42676.208333333336</c:v>
                </c:pt>
                <c:pt idx="9333">
                  <c:v>42676.21875</c:v>
                </c:pt>
                <c:pt idx="9334">
                  <c:v>42676.229166666664</c:v>
                </c:pt>
                <c:pt idx="9335">
                  <c:v>42676.239583333336</c:v>
                </c:pt>
                <c:pt idx="9336">
                  <c:v>42676.25</c:v>
                </c:pt>
                <c:pt idx="9337">
                  <c:v>42676.260416666664</c:v>
                </c:pt>
                <c:pt idx="9338">
                  <c:v>42676.270833333336</c:v>
                </c:pt>
                <c:pt idx="9339">
                  <c:v>42676.28125</c:v>
                </c:pt>
                <c:pt idx="9340">
                  <c:v>42676.291666666664</c:v>
                </c:pt>
                <c:pt idx="9341">
                  <c:v>42676.302083333336</c:v>
                </c:pt>
                <c:pt idx="9342">
                  <c:v>42676.3125</c:v>
                </c:pt>
                <c:pt idx="9343">
                  <c:v>42676.322916666664</c:v>
                </c:pt>
                <c:pt idx="9344">
                  <c:v>42676.333333333336</c:v>
                </c:pt>
                <c:pt idx="9345">
                  <c:v>42676.34375</c:v>
                </c:pt>
                <c:pt idx="9346">
                  <c:v>42676.354166666664</c:v>
                </c:pt>
                <c:pt idx="9347">
                  <c:v>42676.364583333336</c:v>
                </c:pt>
                <c:pt idx="9348">
                  <c:v>42676.375</c:v>
                </c:pt>
                <c:pt idx="9349">
                  <c:v>42676.385416666664</c:v>
                </c:pt>
                <c:pt idx="9350">
                  <c:v>42676.395833333336</c:v>
                </c:pt>
                <c:pt idx="9351">
                  <c:v>42676.40625</c:v>
                </c:pt>
                <c:pt idx="9352">
                  <c:v>42676.416666666664</c:v>
                </c:pt>
                <c:pt idx="9353">
                  <c:v>42676.427083333336</c:v>
                </c:pt>
                <c:pt idx="9354">
                  <c:v>42676.4375</c:v>
                </c:pt>
                <c:pt idx="9355">
                  <c:v>42676.447916666664</c:v>
                </c:pt>
                <c:pt idx="9356">
                  <c:v>42676.458333333336</c:v>
                </c:pt>
                <c:pt idx="9357">
                  <c:v>42676.46875</c:v>
                </c:pt>
                <c:pt idx="9358">
                  <c:v>42676.479166666664</c:v>
                </c:pt>
                <c:pt idx="9359">
                  <c:v>42676.489583333336</c:v>
                </c:pt>
                <c:pt idx="9360">
                  <c:v>42676.5</c:v>
                </c:pt>
                <c:pt idx="9361">
                  <c:v>42676.510416666664</c:v>
                </c:pt>
                <c:pt idx="9362">
                  <c:v>42676.520833333336</c:v>
                </c:pt>
                <c:pt idx="9363">
                  <c:v>42676.53125</c:v>
                </c:pt>
                <c:pt idx="9364">
                  <c:v>42676.541666666664</c:v>
                </c:pt>
                <c:pt idx="9365">
                  <c:v>42676.552083333336</c:v>
                </c:pt>
                <c:pt idx="9366">
                  <c:v>42676.5625</c:v>
                </c:pt>
                <c:pt idx="9367">
                  <c:v>42676.572916666664</c:v>
                </c:pt>
                <c:pt idx="9368">
                  <c:v>42676.583333333336</c:v>
                </c:pt>
                <c:pt idx="9369">
                  <c:v>42676.59375</c:v>
                </c:pt>
                <c:pt idx="9370">
                  <c:v>42676.604166666664</c:v>
                </c:pt>
                <c:pt idx="9371">
                  <c:v>42676.614583333336</c:v>
                </c:pt>
                <c:pt idx="9372">
                  <c:v>42676.625</c:v>
                </c:pt>
                <c:pt idx="9373">
                  <c:v>42676.635416666664</c:v>
                </c:pt>
                <c:pt idx="9374">
                  <c:v>42676.645833333336</c:v>
                </c:pt>
                <c:pt idx="9375">
                  <c:v>42676.65625</c:v>
                </c:pt>
                <c:pt idx="9376">
                  <c:v>42676.666666666664</c:v>
                </c:pt>
                <c:pt idx="9377">
                  <c:v>42676.677083333336</c:v>
                </c:pt>
                <c:pt idx="9378">
                  <c:v>42676.6875</c:v>
                </c:pt>
                <c:pt idx="9379">
                  <c:v>42676.697916666664</c:v>
                </c:pt>
                <c:pt idx="9380">
                  <c:v>42676.708333333336</c:v>
                </c:pt>
                <c:pt idx="9381">
                  <c:v>42676.71875</c:v>
                </c:pt>
                <c:pt idx="9382">
                  <c:v>42676.729166666664</c:v>
                </c:pt>
                <c:pt idx="9383">
                  <c:v>42676.739583333336</c:v>
                </c:pt>
                <c:pt idx="9384">
                  <c:v>42676.75</c:v>
                </c:pt>
                <c:pt idx="9385">
                  <c:v>42676.760416666664</c:v>
                </c:pt>
                <c:pt idx="9386">
                  <c:v>42676.770833333336</c:v>
                </c:pt>
                <c:pt idx="9387">
                  <c:v>42676.78125</c:v>
                </c:pt>
                <c:pt idx="9388">
                  <c:v>42676.791666666664</c:v>
                </c:pt>
                <c:pt idx="9389">
                  <c:v>42676.802083333336</c:v>
                </c:pt>
                <c:pt idx="9390">
                  <c:v>42676.8125</c:v>
                </c:pt>
                <c:pt idx="9391">
                  <c:v>42676.822916666664</c:v>
                </c:pt>
                <c:pt idx="9392">
                  <c:v>42676.833333333336</c:v>
                </c:pt>
                <c:pt idx="9393">
                  <c:v>42676.84375</c:v>
                </c:pt>
                <c:pt idx="9394">
                  <c:v>42676.854166666664</c:v>
                </c:pt>
                <c:pt idx="9395">
                  <c:v>42676.864583333336</c:v>
                </c:pt>
                <c:pt idx="9396">
                  <c:v>42676.875</c:v>
                </c:pt>
                <c:pt idx="9397">
                  <c:v>42676.885416666664</c:v>
                </c:pt>
                <c:pt idx="9398">
                  <c:v>42676.895833333336</c:v>
                </c:pt>
                <c:pt idx="9399">
                  <c:v>42676.90625</c:v>
                </c:pt>
                <c:pt idx="9400">
                  <c:v>42676.916666666664</c:v>
                </c:pt>
                <c:pt idx="9401">
                  <c:v>42676.927083333336</c:v>
                </c:pt>
                <c:pt idx="9402">
                  <c:v>42676.9375</c:v>
                </c:pt>
                <c:pt idx="9403">
                  <c:v>42676.947916666664</c:v>
                </c:pt>
                <c:pt idx="9404">
                  <c:v>42676.958333333336</c:v>
                </c:pt>
                <c:pt idx="9405">
                  <c:v>42676.96875</c:v>
                </c:pt>
                <c:pt idx="9406">
                  <c:v>42676.979166666664</c:v>
                </c:pt>
                <c:pt idx="9407">
                  <c:v>42676.989583333336</c:v>
                </c:pt>
                <c:pt idx="9408">
                  <c:v>42677</c:v>
                </c:pt>
                <c:pt idx="9409">
                  <c:v>42677.010416666664</c:v>
                </c:pt>
                <c:pt idx="9410">
                  <c:v>42677.020833333336</c:v>
                </c:pt>
                <c:pt idx="9411">
                  <c:v>42677.03125</c:v>
                </c:pt>
                <c:pt idx="9412">
                  <c:v>42677.041666666664</c:v>
                </c:pt>
                <c:pt idx="9413">
                  <c:v>42677.052083333336</c:v>
                </c:pt>
                <c:pt idx="9414">
                  <c:v>42677.0625</c:v>
                </c:pt>
                <c:pt idx="9415">
                  <c:v>42677.072916666664</c:v>
                </c:pt>
                <c:pt idx="9416">
                  <c:v>42677.083333333336</c:v>
                </c:pt>
                <c:pt idx="9417">
                  <c:v>42677.09375</c:v>
                </c:pt>
                <c:pt idx="9418">
                  <c:v>42677.104166666664</c:v>
                </c:pt>
                <c:pt idx="9419">
                  <c:v>42677.114583333336</c:v>
                </c:pt>
                <c:pt idx="9420">
                  <c:v>42677.125</c:v>
                </c:pt>
                <c:pt idx="9421">
                  <c:v>42677.135416666664</c:v>
                </c:pt>
                <c:pt idx="9422">
                  <c:v>42677.145833333336</c:v>
                </c:pt>
                <c:pt idx="9423">
                  <c:v>42677.15625</c:v>
                </c:pt>
                <c:pt idx="9424">
                  <c:v>42677.166666666664</c:v>
                </c:pt>
                <c:pt idx="9425">
                  <c:v>42677.177083333336</c:v>
                </c:pt>
                <c:pt idx="9426">
                  <c:v>42677.1875</c:v>
                </c:pt>
                <c:pt idx="9427">
                  <c:v>42677.197916666664</c:v>
                </c:pt>
                <c:pt idx="9428">
                  <c:v>42677.208333333336</c:v>
                </c:pt>
                <c:pt idx="9429">
                  <c:v>42677.21875</c:v>
                </c:pt>
                <c:pt idx="9430">
                  <c:v>42677.229166666664</c:v>
                </c:pt>
                <c:pt idx="9431">
                  <c:v>42677.239583333336</c:v>
                </c:pt>
                <c:pt idx="9432">
                  <c:v>42677.25</c:v>
                </c:pt>
                <c:pt idx="9433">
                  <c:v>42677.260416666664</c:v>
                </c:pt>
                <c:pt idx="9434">
                  <c:v>42677.270833333336</c:v>
                </c:pt>
                <c:pt idx="9435">
                  <c:v>42677.28125</c:v>
                </c:pt>
                <c:pt idx="9436">
                  <c:v>42677.291666666664</c:v>
                </c:pt>
                <c:pt idx="9437">
                  <c:v>42677.302083333336</c:v>
                </c:pt>
                <c:pt idx="9438">
                  <c:v>42677.3125</c:v>
                </c:pt>
                <c:pt idx="9439">
                  <c:v>42677.322916666664</c:v>
                </c:pt>
                <c:pt idx="9440">
                  <c:v>42677.333333333336</c:v>
                </c:pt>
                <c:pt idx="9441">
                  <c:v>42677.34375</c:v>
                </c:pt>
                <c:pt idx="9442">
                  <c:v>42677.354166666664</c:v>
                </c:pt>
                <c:pt idx="9443">
                  <c:v>42677.364583333336</c:v>
                </c:pt>
                <c:pt idx="9444">
                  <c:v>42677.375</c:v>
                </c:pt>
                <c:pt idx="9445">
                  <c:v>42677.385416666664</c:v>
                </c:pt>
                <c:pt idx="9446">
                  <c:v>42677.395833333336</c:v>
                </c:pt>
                <c:pt idx="9447">
                  <c:v>42677.40625</c:v>
                </c:pt>
                <c:pt idx="9448">
                  <c:v>42677.416666666664</c:v>
                </c:pt>
                <c:pt idx="9449">
                  <c:v>42677.427083333336</c:v>
                </c:pt>
                <c:pt idx="9450">
                  <c:v>42677.4375</c:v>
                </c:pt>
                <c:pt idx="9451">
                  <c:v>42677.447916666664</c:v>
                </c:pt>
                <c:pt idx="9452">
                  <c:v>42677.458333333336</c:v>
                </c:pt>
                <c:pt idx="9453">
                  <c:v>42677.46875</c:v>
                </c:pt>
                <c:pt idx="9454">
                  <c:v>42677.479166666664</c:v>
                </c:pt>
                <c:pt idx="9455">
                  <c:v>42677.489583333336</c:v>
                </c:pt>
                <c:pt idx="9456">
                  <c:v>42677.5</c:v>
                </c:pt>
                <c:pt idx="9457">
                  <c:v>42677.510416666664</c:v>
                </c:pt>
                <c:pt idx="9458">
                  <c:v>42677.520833333336</c:v>
                </c:pt>
                <c:pt idx="9459">
                  <c:v>42677.53125</c:v>
                </c:pt>
                <c:pt idx="9460">
                  <c:v>42677.541666666664</c:v>
                </c:pt>
                <c:pt idx="9461">
                  <c:v>42677.552083333336</c:v>
                </c:pt>
                <c:pt idx="9462">
                  <c:v>42677.5625</c:v>
                </c:pt>
                <c:pt idx="9463">
                  <c:v>42677.572916666664</c:v>
                </c:pt>
                <c:pt idx="9464">
                  <c:v>42677.583333333336</c:v>
                </c:pt>
                <c:pt idx="9465">
                  <c:v>42677.59375</c:v>
                </c:pt>
                <c:pt idx="9466">
                  <c:v>42677.604166666664</c:v>
                </c:pt>
                <c:pt idx="9467">
                  <c:v>42677.614583333336</c:v>
                </c:pt>
                <c:pt idx="9468">
                  <c:v>42677.625</c:v>
                </c:pt>
                <c:pt idx="9469">
                  <c:v>42677.635416666664</c:v>
                </c:pt>
                <c:pt idx="9470">
                  <c:v>42677.645833333336</c:v>
                </c:pt>
                <c:pt idx="9471">
                  <c:v>42677.65625</c:v>
                </c:pt>
                <c:pt idx="9472">
                  <c:v>42677.666666666664</c:v>
                </c:pt>
                <c:pt idx="9473">
                  <c:v>42677.677083333336</c:v>
                </c:pt>
                <c:pt idx="9474">
                  <c:v>42677.6875</c:v>
                </c:pt>
                <c:pt idx="9475">
                  <c:v>42677.697916666664</c:v>
                </c:pt>
                <c:pt idx="9476">
                  <c:v>42677.708333333336</c:v>
                </c:pt>
                <c:pt idx="9477">
                  <c:v>42677.71875</c:v>
                </c:pt>
                <c:pt idx="9478">
                  <c:v>42677.729166666664</c:v>
                </c:pt>
                <c:pt idx="9479">
                  <c:v>42677.739583333336</c:v>
                </c:pt>
                <c:pt idx="9480">
                  <c:v>42677.75</c:v>
                </c:pt>
                <c:pt idx="9481">
                  <c:v>42677.760416666664</c:v>
                </c:pt>
                <c:pt idx="9482">
                  <c:v>42677.770833333336</c:v>
                </c:pt>
                <c:pt idx="9483">
                  <c:v>42677.78125</c:v>
                </c:pt>
                <c:pt idx="9484">
                  <c:v>42677.791666666664</c:v>
                </c:pt>
                <c:pt idx="9485">
                  <c:v>42677.802083333336</c:v>
                </c:pt>
                <c:pt idx="9486">
                  <c:v>42677.8125</c:v>
                </c:pt>
                <c:pt idx="9487">
                  <c:v>42677.822916666664</c:v>
                </c:pt>
                <c:pt idx="9488">
                  <c:v>42677.833333333336</c:v>
                </c:pt>
                <c:pt idx="9489">
                  <c:v>42677.84375</c:v>
                </c:pt>
                <c:pt idx="9490">
                  <c:v>42677.854166666664</c:v>
                </c:pt>
                <c:pt idx="9491">
                  <c:v>42677.864583333336</c:v>
                </c:pt>
                <c:pt idx="9492">
                  <c:v>42677.875</c:v>
                </c:pt>
                <c:pt idx="9493">
                  <c:v>42677.885416666664</c:v>
                </c:pt>
                <c:pt idx="9494">
                  <c:v>42677.895833333336</c:v>
                </c:pt>
                <c:pt idx="9495">
                  <c:v>42677.90625</c:v>
                </c:pt>
                <c:pt idx="9496">
                  <c:v>42677.916666666664</c:v>
                </c:pt>
                <c:pt idx="9497">
                  <c:v>42677.927083333336</c:v>
                </c:pt>
                <c:pt idx="9498">
                  <c:v>42677.9375</c:v>
                </c:pt>
                <c:pt idx="9499">
                  <c:v>42677.947916666664</c:v>
                </c:pt>
                <c:pt idx="9500">
                  <c:v>42677.958333333336</c:v>
                </c:pt>
                <c:pt idx="9501">
                  <c:v>42677.96875</c:v>
                </c:pt>
                <c:pt idx="9502">
                  <c:v>42677.979166666664</c:v>
                </c:pt>
                <c:pt idx="9503">
                  <c:v>42677.989583333336</c:v>
                </c:pt>
                <c:pt idx="9504">
                  <c:v>42678</c:v>
                </c:pt>
                <c:pt idx="9505">
                  <c:v>42678.010416666664</c:v>
                </c:pt>
                <c:pt idx="9506">
                  <c:v>42678.020833333336</c:v>
                </c:pt>
                <c:pt idx="9507">
                  <c:v>42678.03125</c:v>
                </c:pt>
                <c:pt idx="9508">
                  <c:v>42678.041666666664</c:v>
                </c:pt>
                <c:pt idx="9509">
                  <c:v>42678.052083333336</c:v>
                </c:pt>
                <c:pt idx="9510">
                  <c:v>42678.0625</c:v>
                </c:pt>
                <c:pt idx="9511">
                  <c:v>42678.072916666664</c:v>
                </c:pt>
                <c:pt idx="9512">
                  <c:v>42678.083333333336</c:v>
                </c:pt>
                <c:pt idx="9513">
                  <c:v>42678.09375</c:v>
                </c:pt>
                <c:pt idx="9514">
                  <c:v>42678.104166666664</c:v>
                </c:pt>
                <c:pt idx="9515">
                  <c:v>42678.114583333336</c:v>
                </c:pt>
                <c:pt idx="9516">
                  <c:v>42678.125</c:v>
                </c:pt>
                <c:pt idx="9517">
                  <c:v>42678.135416666664</c:v>
                </c:pt>
                <c:pt idx="9518">
                  <c:v>42678.145833333336</c:v>
                </c:pt>
                <c:pt idx="9519">
                  <c:v>42678.15625</c:v>
                </c:pt>
                <c:pt idx="9520">
                  <c:v>42678.166666666664</c:v>
                </c:pt>
                <c:pt idx="9521">
                  <c:v>42678.177083333336</c:v>
                </c:pt>
                <c:pt idx="9522">
                  <c:v>42678.1875</c:v>
                </c:pt>
                <c:pt idx="9523">
                  <c:v>42678.197916666664</c:v>
                </c:pt>
                <c:pt idx="9524">
                  <c:v>42678.208333333336</c:v>
                </c:pt>
                <c:pt idx="9525">
                  <c:v>42678.21875</c:v>
                </c:pt>
                <c:pt idx="9526">
                  <c:v>42678.229166666664</c:v>
                </c:pt>
                <c:pt idx="9527">
                  <c:v>42678.239583333336</c:v>
                </c:pt>
                <c:pt idx="9528">
                  <c:v>42678.25</c:v>
                </c:pt>
                <c:pt idx="9529">
                  <c:v>42678.260416666664</c:v>
                </c:pt>
                <c:pt idx="9530">
                  <c:v>42678.270833333336</c:v>
                </c:pt>
                <c:pt idx="9531">
                  <c:v>42678.28125</c:v>
                </c:pt>
                <c:pt idx="9532">
                  <c:v>42678.291666666664</c:v>
                </c:pt>
                <c:pt idx="9533">
                  <c:v>42678.302083333336</c:v>
                </c:pt>
                <c:pt idx="9534">
                  <c:v>42678.3125</c:v>
                </c:pt>
                <c:pt idx="9535">
                  <c:v>42678.322916666664</c:v>
                </c:pt>
                <c:pt idx="9536">
                  <c:v>42678.333333333336</c:v>
                </c:pt>
                <c:pt idx="9537">
                  <c:v>42678.34375</c:v>
                </c:pt>
                <c:pt idx="9538">
                  <c:v>42678.354166666664</c:v>
                </c:pt>
                <c:pt idx="9539">
                  <c:v>42678.364583333336</c:v>
                </c:pt>
                <c:pt idx="9540">
                  <c:v>42678.375</c:v>
                </c:pt>
                <c:pt idx="9541">
                  <c:v>42678.385416666664</c:v>
                </c:pt>
                <c:pt idx="9542">
                  <c:v>42678.395833333336</c:v>
                </c:pt>
                <c:pt idx="9543">
                  <c:v>42678.40625</c:v>
                </c:pt>
                <c:pt idx="9544">
                  <c:v>42678.416666666664</c:v>
                </c:pt>
                <c:pt idx="9545">
                  <c:v>42678.427083333336</c:v>
                </c:pt>
                <c:pt idx="9546">
                  <c:v>42678.4375</c:v>
                </c:pt>
                <c:pt idx="9547">
                  <c:v>42678.447916666664</c:v>
                </c:pt>
                <c:pt idx="9548">
                  <c:v>42678.458333333336</c:v>
                </c:pt>
                <c:pt idx="9549">
                  <c:v>42678.46875</c:v>
                </c:pt>
                <c:pt idx="9550">
                  <c:v>42678.479166666664</c:v>
                </c:pt>
                <c:pt idx="9551">
                  <c:v>42678.489583333336</c:v>
                </c:pt>
                <c:pt idx="9552">
                  <c:v>42678.5</c:v>
                </c:pt>
                <c:pt idx="9553">
                  <c:v>42678.510416666664</c:v>
                </c:pt>
                <c:pt idx="9554">
                  <c:v>42678.520833333336</c:v>
                </c:pt>
                <c:pt idx="9555">
                  <c:v>42678.53125</c:v>
                </c:pt>
                <c:pt idx="9556">
                  <c:v>42678.541666666664</c:v>
                </c:pt>
                <c:pt idx="9557">
                  <c:v>42678.552083333336</c:v>
                </c:pt>
                <c:pt idx="9558">
                  <c:v>42678.5625</c:v>
                </c:pt>
                <c:pt idx="9559">
                  <c:v>42678.572916666664</c:v>
                </c:pt>
                <c:pt idx="9560">
                  <c:v>42678.583333333336</c:v>
                </c:pt>
                <c:pt idx="9561">
                  <c:v>42678.59375</c:v>
                </c:pt>
                <c:pt idx="9562">
                  <c:v>42678.604166666664</c:v>
                </c:pt>
                <c:pt idx="9563">
                  <c:v>42678.614583333336</c:v>
                </c:pt>
                <c:pt idx="9564">
                  <c:v>42678.625</c:v>
                </c:pt>
                <c:pt idx="9565">
                  <c:v>42678.635416666664</c:v>
                </c:pt>
                <c:pt idx="9566">
                  <c:v>42678.645833333336</c:v>
                </c:pt>
                <c:pt idx="9567">
                  <c:v>42678.65625</c:v>
                </c:pt>
                <c:pt idx="9568">
                  <c:v>42678.666666666664</c:v>
                </c:pt>
                <c:pt idx="9569">
                  <c:v>42678.677083333336</c:v>
                </c:pt>
                <c:pt idx="9570">
                  <c:v>42678.6875</c:v>
                </c:pt>
                <c:pt idx="9571">
                  <c:v>42678.697916666664</c:v>
                </c:pt>
                <c:pt idx="9572">
                  <c:v>42678.708333333336</c:v>
                </c:pt>
                <c:pt idx="9573">
                  <c:v>42678.71875</c:v>
                </c:pt>
                <c:pt idx="9574">
                  <c:v>42678.729166666664</c:v>
                </c:pt>
                <c:pt idx="9575">
                  <c:v>42678.739583333336</c:v>
                </c:pt>
                <c:pt idx="9576">
                  <c:v>42678.75</c:v>
                </c:pt>
                <c:pt idx="9577">
                  <c:v>42678.760416666664</c:v>
                </c:pt>
                <c:pt idx="9578">
                  <c:v>42678.770833333336</c:v>
                </c:pt>
                <c:pt idx="9579">
                  <c:v>42678.78125</c:v>
                </c:pt>
                <c:pt idx="9580">
                  <c:v>42678.791666666664</c:v>
                </c:pt>
                <c:pt idx="9581">
                  <c:v>42678.802083333336</c:v>
                </c:pt>
                <c:pt idx="9582">
                  <c:v>42678.8125</c:v>
                </c:pt>
                <c:pt idx="9583">
                  <c:v>42678.822916666664</c:v>
                </c:pt>
                <c:pt idx="9584">
                  <c:v>42678.833333333336</c:v>
                </c:pt>
                <c:pt idx="9585">
                  <c:v>42678.84375</c:v>
                </c:pt>
                <c:pt idx="9586">
                  <c:v>42678.854166666664</c:v>
                </c:pt>
                <c:pt idx="9587">
                  <c:v>42678.864583333336</c:v>
                </c:pt>
                <c:pt idx="9588">
                  <c:v>42678.875</c:v>
                </c:pt>
                <c:pt idx="9589">
                  <c:v>42678.885416666664</c:v>
                </c:pt>
                <c:pt idx="9590">
                  <c:v>42678.895833333336</c:v>
                </c:pt>
                <c:pt idx="9591">
                  <c:v>42678.90625</c:v>
                </c:pt>
                <c:pt idx="9592">
                  <c:v>42678.916666666664</c:v>
                </c:pt>
                <c:pt idx="9593">
                  <c:v>42678.927083333336</c:v>
                </c:pt>
                <c:pt idx="9594">
                  <c:v>42678.9375</c:v>
                </c:pt>
                <c:pt idx="9595">
                  <c:v>42678.947916666664</c:v>
                </c:pt>
                <c:pt idx="9596">
                  <c:v>42678.958333333336</c:v>
                </c:pt>
                <c:pt idx="9597">
                  <c:v>42678.96875</c:v>
                </c:pt>
                <c:pt idx="9598">
                  <c:v>42678.979166666664</c:v>
                </c:pt>
                <c:pt idx="9599">
                  <c:v>42678.989583333336</c:v>
                </c:pt>
                <c:pt idx="9600">
                  <c:v>42679</c:v>
                </c:pt>
                <c:pt idx="9601">
                  <c:v>42679.010416666664</c:v>
                </c:pt>
                <c:pt idx="9602">
                  <c:v>42679.020833333336</c:v>
                </c:pt>
                <c:pt idx="9603">
                  <c:v>42679.03125</c:v>
                </c:pt>
                <c:pt idx="9604">
                  <c:v>42679.041666666664</c:v>
                </c:pt>
                <c:pt idx="9605">
                  <c:v>42679.052083333336</c:v>
                </c:pt>
                <c:pt idx="9606">
                  <c:v>42679.0625</c:v>
                </c:pt>
                <c:pt idx="9607">
                  <c:v>42679.072916666664</c:v>
                </c:pt>
                <c:pt idx="9608">
                  <c:v>42679.083333333336</c:v>
                </c:pt>
                <c:pt idx="9609">
                  <c:v>42679.09375</c:v>
                </c:pt>
                <c:pt idx="9610">
                  <c:v>42679.104166666664</c:v>
                </c:pt>
                <c:pt idx="9611">
                  <c:v>42679.114583333336</c:v>
                </c:pt>
                <c:pt idx="9612">
                  <c:v>42679.125</c:v>
                </c:pt>
                <c:pt idx="9613">
                  <c:v>42679.135416666664</c:v>
                </c:pt>
                <c:pt idx="9614">
                  <c:v>42679.145833333336</c:v>
                </c:pt>
                <c:pt idx="9615">
                  <c:v>42679.15625</c:v>
                </c:pt>
                <c:pt idx="9616">
                  <c:v>42679.166666666664</c:v>
                </c:pt>
                <c:pt idx="9617">
                  <c:v>42679.177083333336</c:v>
                </c:pt>
                <c:pt idx="9618">
                  <c:v>42679.1875</c:v>
                </c:pt>
                <c:pt idx="9619">
                  <c:v>42679.197916666664</c:v>
                </c:pt>
                <c:pt idx="9620">
                  <c:v>42679.208333333336</c:v>
                </c:pt>
                <c:pt idx="9621">
                  <c:v>42679.21875</c:v>
                </c:pt>
                <c:pt idx="9622">
                  <c:v>42679.229166666664</c:v>
                </c:pt>
                <c:pt idx="9623">
                  <c:v>42679.239583333336</c:v>
                </c:pt>
                <c:pt idx="9624">
                  <c:v>42679.25</c:v>
                </c:pt>
                <c:pt idx="9625">
                  <c:v>42679.260416666664</c:v>
                </c:pt>
                <c:pt idx="9626">
                  <c:v>42679.270833333336</c:v>
                </c:pt>
                <c:pt idx="9627">
                  <c:v>42679.28125</c:v>
                </c:pt>
                <c:pt idx="9628">
                  <c:v>42679.291666666664</c:v>
                </c:pt>
                <c:pt idx="9629">
                  <c:v>42679.302083333336</c:v>
                </c:pt>
                <c:pt idx="9630">
                  <c:v>42679.3125</c:v>
                </c:pt>
                <c:pt idx="9631">
                  <c:v>42679.322916666664</c:v>
                </c:pt>
                <c:pt idx="9632">
                  <c:v>42679.333333333336</c:v>
                </c:pt>
                <c:pt idx="9633">
                  <c:v>42679.34375</c:v>
                </c:pt>
                <c:pt idx="9634">
                  <c:v>42679.354166666664</c:v>
                </c:pt>
                <c:pt idx="9635">
                  <c:v>42679.364583333336</c:v>
                </c:pt>
                <c:pt idx="9636">
                  <c:v>42679.375</c:v>
                </c:pt>
                <c:pt idx="9637">
                  <c:v>42679.385416666664</c:v>
                </c:pt>
                <c:pt idx="9638">
                  <c:v>42679.395833333336</c:v>
                </c:pt>
                <c:pt idx="9639">
                  <c:v>42679.40625</c:v>
                </c:pt>
                <c:pt idx="9640">
                  <c:v>42679.416666666664</c:v>
                </c:pt>
                <c:pt idx="9641">
                  <c:v>42679.427083333336</c:v>
                </c:pt>
                <c:pt idx="9642">
                  <c:v>42679.4375</c:v>
                </c:pt>
                <c:pt idx="9643">
                  <c:v>42679.447916666664</c:v>
                </c:pt>
                <c:pt idx="9644">
                  <c:v>42679.458333333336</c:v>
                </c:pt>
                <c:pt idx="9645">
                  <c:v>42679.46875</c:v>
                </c:pt>
                <c:pt idx="9646">
                  <c:v>42679.479166666664</c:v>
                </c:pt>
                <c:pt idx="9647">
                  <c:v>42679.489583333336</c:v>
                </c:pt>
                <c:pt idx="9648">
                  <c:v>42679.5</c:v>
                </c:pt>
                <c:pt idx="9649">
                  <c:v>42679.510416666664</c:v>
                </c:pt>
                <c:pt idx="9650">
                  <c:v>42679.520833333336</c:v>
                </c:pt>
                <c:pt idx="9651">
                  <c:v>42679.53125</c:v>
                </c:pt>
                <c:pt idx="9652">
                  <c:v>42679.541666666664</c:v>
                </c:pt>
                <c:pt idx="9653">
                  <c:v>42679.552083333336</c:v>
                </c:pt>
                <c:pt idx="9654">
                  <c:v>42679.5625</c:v>
                </c:pt>
                <c:pt idx="9655">
                  <c:v>42679.572916666664</c:v>
                </c:pt>
                <c:pt idx="9656">
                  <c:v>42679.583333333336</c:v>
                </c:pt>
                <c:pt idx="9657">
                  <c:v>42679.59375</c:v>
                </c:pt>
                <c:pt idx="9658">
                  <c:v>42679.604166666664</c:v>
                </c:pt>
                <c:pt idx="9659">
                  <c:v>42679.614583333336</c:v>
                </c:pt>
                <c:pt idx="9660">
                  <c:v>42679.625</c:v>
                </c:pt>
                <c:pt idx="9661">
                  <c:v>42679.635416666664</c:v>
                </c:pt>
                <c:pt idx="9662">
                  <c:v>42679.645833333336</c:v>
                </c:pt>
                <c:pt idx="9663">
                  <c:v>42679.65625</c:v>
                </c:pt>
                <c:pt idx="9664">
                  <c:v>42679.666666666664</c:v>
                </c:pt>
                <c:pt idx="9665">
                  <c:v>42679.677083333336</c:v>
                </c:pt>
                <c:pt idx="9666">
                  <c:v>42679.6875</c:v>
                </c:pt>
                <c:pt idx="9667">
                  <c:v>42679.697916666664</c:v>
                </c:pt>
                <c:pt idx="9668">
                  <c:v>42679.708333333336</c:v>
                </c:pt>
                <c:pt idx="9669">
                  <c:v>42679.71875</c:v>
                </c:pt>
                <c:pt idx="9670">
                  <c:v>42679.729166666664</c:v>
                </c:pt>
                <c:pt idx="9671">
                  <c:v>42679.739583333336</c:v>
                </c:pt>
                <c:pt idx="9672">
                  <c:v>42679.75</c:v>
                </c:pt>
                <c:pt idx="9673">
                  <c:v>42679.760416666664</c:v>
                </c:pt>
                <c:pt idx="9674">
                  <c:v>42679.770833333336</c:v>
                </c:pt>
                <c:pt idx="9675">
                  <c:v>42679.78125</c:v>
                </c:pt>
                <c:pt idx="9676">
                  <c:v>42679.791666666664</c:v>
                </c:pt>
                <c:pt idx="9677">
                  <c:v>42679.802083333336</c:v>
                </c:pt>
                <c:pt idx="9678">
                  <c:v>42679.8125</c:v>
                </c:pt>
                <c:pt idx="9679">
                  <c:v>42679.822916666664</c:v>
                </c:pt>
                <c:pt idx="9680">
                  <c:v>42679.833333333336</c:v>
                </c:pt>
                <c:pt idx="9681">
                  <c:v>42679.84375</c:v>
                </c:pt>
                <c:pt idx="9682">
                  <c:v>42679.854166666664</c:v>
                </c:pt>
                <c:pt idx="9683">
                  <c:v>42679.864583333336</c:v>
                </c:pt>
                <c:pt idx="9684">
                  <c:v>42679.875</c:v>
                </c:pt>
                <c:pt idx="9685">
                  <c:v>42679.885416666664</c:v>
                </c:pt>
                <c:pt idx="9686">
                  <c:v>42679.895833333336</c:v>
                </c:pt>
                <c:pt idx="9687">
                  <c:v>42679.90625</c:v>
                </c:pt>
                <c:pt idx="9688">
                  <c:v>42679.916666666664</c:v>
                </c:pt>
                <c:pt idx="9689">
                  <c:v>42679.927083333336</c:v>
                </c:pt>
                <c:pt idx="9690">
                  <c:v>42679.9375</c:v>
                </c:pt>
                <c:pt idx="9691">
                  <c:v>42679.947916666664</c:v>
                </c:pt>
                <c:pt idx="9692">
                  <c:v>42679.958333333336</c:v>
                </c:pt>
                <c:pt idx="9693">
                  <c:v>42679.96875</c:v>
                </c:pt>
                <c:pt idx="9694">
                  <c:v>42679.979166666664</c:v>
                </c:pt>
                <c:pt idx="9695">
                  <c:v>42679.989583333336</c:v>
                </c:pt>
                <c:pt idx="9696">
                  <c:v>42680</c:v>
                </c:pt>
                <c:pt idx="9697">
                  <c:v>42680.010416666664</c:v>
                </c:pt>
                <c:pt idx="9698">
                  <c:v>42680.020833333336</c:v>
                </c:pt>
                <c:pt idx="9699">
                  <c:v>42680.03125</c:v>
                </c:pt>
                <c:pt idx="9700">
                  <c:v>42680.041666666664</c:v>
                </c:pt>
                <c:pt idx="9701">
                  <c:v>42680.052083333336</c:v>
                </c:pt>
                <c:pt idx="9702">
                  <c:v>42680.0625</c:v>
                </c:pt>
                <c:pt idx="9703">
                  <c:v>42680.072916666664</c:v>
                </c:pt>
                <c:pt idx="9704">
                  <c:v>42680.083333333336</c:v>
                </c:pt>
                <c:pt idx="9705">
                  <c:v>42680.09375</c:v>
                </c:pt>
                <c:pt idx="9706">
                  <c:v>42680.104166666664</c:v>
                </c:pt>
                <c:pt idx="9707">
                  <c:v>42680.114583333336</c:v>
                </c:pt>
                <c:pt idx="9708">
                  <c:v>42680.125</c:v>
                </c:pt>
                <c:pt idx="9709">
                  <c:v>42680.135416666664</c:v>
                </c:pt>
                <c:pt idx="9710">
                  <c:v>42680.145833333336</c:v>
                </c:pt>
                <c:pt idx="9711">
                  <c:v>42680.15625</c:v>
                </c:pt>
                <c:pt idx="9712">
                  <c:v>42680.166666666664</c:v>
                </c:pt>
                <c:pt idx="9713">
                  <c:v>42680.177083333336</c:v>
                </c:pt>
                <c:pt idx="9714">
                  <c:v>42680.1875</c:v>
                </c:pt>
                <c:pt idx="9715">
                  <c:v>42680.197916666664</c:v>
                </c:pt>
                <c:pt idx="9716">
                  <c:v>42680.208333333336</c:v>
                </c:pt>
                <c:pt idx="9717">
                  <c:v>42680.21875</c:v>
                </c:pt>
                <c:pt idx="9718">
                  <c:v>42680.229166666664</c:v>
                </c:pt>
                <c:pt idx="9719">
                  <c:v>42680.239583333336</c:v>
                </c:pt>
                <c:pt idx="9720">
                  <c:v>42680.25</c:v>
                </c:pt>
                <c:pt idx="9721">
                  <c:v>42680.260416666664</c:v>
                </c:pt>
                <c:pt idx="9722">
                  <c:v>42680.270833333336</c:v>
                </c:pt>
                <c:pt idx="9723">
                  <c:v>42680.28125</c:v>
                </c:pt>
                <c:pt idx="9724">
                  <c:v>42680.291666666664</c:v>
                </c:pt>
                <c:pt idx="9725">
                  <c:v>42680.302083333336</c:v>
                </c:pt>
                <c:pt idx="9726">
                  <c:v>42680.3125</c:v>
                </c:pt>
                <c:pt idx="9727">
                  <c:v>42680.322916666664</c:v>
                </c:pt>
                <c:pt idx="9728">
                  <c:v>42680.333333333336</c:v>
                </c:pt>
                <c:pt idx="9729">
                  <c:v>42680.34375</c:v>
                </c:pt>
                <c:pt idx="9730">
                  <c:v>42680.354166666664</c:v>
                </c:pt>
                <c:pt idx="9731">
                  <c:v>42680.364583333336</c:v>
                </c:pt>
                <c:pt idx="9732">
                  <c:v>42680.375</c:v>
                </c:pt>
                <c:pt idx="9733">
                  <c:v>42680.385416666664</c:v>
                </c:pt>
                <c:pt idx="9734">
                  <c:v>42680.395833333336</c:v>
                </c:pt>
                <c:pt idx="9735">
                  <c:v>42680.40625</c:v>
                </c:pt>
                <c:pt idx="9736">
                  <c:v>42680.416666666664</c:v>
                </c:pt>
                <c:pt idx="9737">
                  <c:v>42680.427083333336</c:v>
                </c:pt>
                <c:pt idx="9738">
                  <c:v>42680.4375</c:v>
                </c:pt>
                <c:pt idx="9739">
                  <c:v>42680.447916666664</c:v>
                </c:pt>
                <c:pt idx="9740">
                  <c:v>42680.458333333336</c:v>
                </c:pt>
                <c:pt idx="9741">
                  <c:v>42680.46875</c:v>
                </c:pt>
                <c:pt idx="9742">
                  <c:v>42680.479166666664</c:v>
                </c:pt>
                <c:pt idx="9743">
                  <c:v>42680.489583333336</c:v>
                </c:pt>
                <c:pt idx="9744">
                  <c:v>42680.5</c:v>
                </c:pt>
                <c:pt idx="9745">
                  <c:v>42680.510416666664</c:v>
                </c:pt>
                <c:pt idx="9746">
                  <c:v>42680.520833333336</c:v>
                </c:pt>
                <c:pt idx="9747">
                  <c:v>42680.53125</c:v>
                </c:pt>
                <c:pt idx="9748">
                  <c:v>42680.541666666664</c:v>
                </c:pt>
                <c:pt idx="9749">
                  <c:v>42680.552083333336</c:v>
                </c:pt>
                <c:pt idx="9750">
                  <c:v>42680.5625</c:v>
                </c:pt>
                <c:pt idx="9751">
                  <c:v>42680.572916666664</c:v>
                </c:pt>
                <c:pt idx="9752">
                  <c:v>42680.583333333336</c:v>
                </c:pt>
                <c:pt idx="9753">
                  <c:v>42680.59375</c:v>
                </c:pt>
                <c:pt idx="9754">
                  <c:v>42680.604166666664</c:v>
                </c:pt>
                <c:pt idx="9755">
                  <c:v>42680.614583333336</c:v>
                </c:pt>
                <c:pt idx="9756">
                  <c:v>42680.625</c:v>
                </c:pt>
                <c:pt idx="9757">
                  <c:v>42680.635416666664</c:v>
                </c:pt>
                <c:pt idx="9758">
                  <c:v>42680.645833333336</c:v>
                </c:pt>
                <c:pt idx="9759">
                  <c:v>42680.65625</c:v>
                </c:pt>
                <c:pt idx="9760">
                  <c:v>42680.666666666664</c:v>
                </c:pt>
                <c:pt idx="9761">
                  <c:v>42680.677083333336</c:v>
                </c:pt>
                <c:pt idx="9762">
                  <c:v>42680.6875</c:v>
                </c:pt>
                <c:pt idx="9763">
                  <c:v>42680.697916666664</c:v>
                </c:pt>
                <c:pt idx="9764">
                  <c:v>42680.708333333336</c:v>
                </c:pt>
                <c:pt idx="9765">
                  <c:v>42680.71875</c:v>
                </c:pt>
                <c:pt idx="9766">
                  <c:v>42680.729166666664</c:v>
                </c:pt>
                <c:pt idx="9767">
                  <c:v>42680.739583333336</c:v>
                </c:pt>
                <c:pt idx="9768">
                  <c:v>42680.75</c:v>
                </c:pt>
                <c:pt idx="9769">
                  <c:v>42680.760416666664</c:v>
                </c:pt>
                <c:pt idx="9770">
                  <c:v>42680.770833333336</c:v>
                </c:pt>
                <c:pt idx="9771">
                  <c:v>42680.78125</c:v>
                </c:pt>
                <c:pt idx="9772">
                  <c:v>42680.791666666664</c:v>
                </c:pt>
                <c:pt idx="9773">
                  <c:v>42680.802083333336</c:v>
                </c:pt>
                <c:pt idx="9774">
                  <c:v>42680.8125</c:v>
                </c:pt>
                <c:pt idx="9775">
                  <c:v>42680.822916666664</c:v>
                </c:pt>
                <c:pt idx="9776">
                  <c:v>42680.833333333336</c:v>
                </c:pt>
                <c:pt idx="9777">
                  <c:v>42680.84375</c:v>
                </c:pt>
                <c:pt idx="9778">
                  <c:v>42680.854166666664</c:v>
                </c:pt>
                <c:pt idx="9779">
                  <c:v>42680.864583333336</c:v>
                </c:pt>
                <c:pt idx="9780">
                  <c:v>42680.875</c:v>
                </c:pt>
                <c:pt idx="9781">
                  <c:v>42680.885416666664</c:v>
                </c:pt>
                <c:pt idx="9782">
                  <c:v>42680.895833333336</c:v>
                </c:pt>
                <c:pt idx="9783">
                  <c:v>42680.90625</c:v>
                </c:pt>
                <c:pt idx="9784">
                  <c:v>42680.916666666664</c:v>
                </c:pt>
                <c:pt idx="9785">
                  <c:v>42680.927083333336</c:v>
                </c:pt>
                <c:pt idx="9786">
                  <c:v>42680.9375</c:v>
                </c:pt>
                <c:pt idx="9787">
                  <c:v>42680.947916666664</c:v>
                </c:pt>
                <c:pt idx="9788">
                  <c:v>42680.958333333336</c:v>
                </c:pt>
                <c:pt idx="9789">
                  <c:v>42680.96875</c:v>
                </c:pt>
                <c:pt idx="9790">
                  <c:v>42680.979166666664</c:v>
                </c:pt>
                <c:pt idx="9791">
                  <c:v>42680.989583333336</c:v>
                </c:pt>
                <c:pt idx="9792">
                  <c:v>42681</c:v>
                </c:pt>
                <c:pt idx="9793">
                  <c:v>42681.010416666664</c:v>
                </c:pt>
                <c:pt idx="9794">
                  <c:v>42681.020833333336</c:v>
                </c:pt>
                <c:pt idx="9795">
                  <c:v>42681.03125</c:v>
                </c:pt>
                <c:pt idx="9796">
                  <c:v>42681.041666666664</c:v>
                </c:pt>
                <c:pt idx="9797">
                  <c:v>42681.052083333336</c:v>
                </c:pt>
                <c:pt idx="9798">
                  <c:v>42681.0625</c:v>
                </c:pt>
                <c:pt idx="9799">
                  <c:v>42681.072916666664</c:v>
                </c:pt>
                <c:pt idx="9800">
                  <c:v>42681.083333333336</c:v>
                </c:pt>
                <c:pt idx="9801">
                  <c:v>42681.09375</c:v>
                </c:pt>
                <c:pt idx="9802">
                  <c:v>42681.104166666664</c:v>
                </c:pt>
                <c:pt idx="9803">
                  <c:v>42681.114583333336</c:v>
                </c:pt>
                <c:pt idx="9804">
                  <c:v>42681.125</c:v>
                </c:pt>
                <c:pt idx="9805">
                  <c:v>42681.135416666664</c:v>
                </c:pt>
                <c:pt idx="9806">
                  <c:v>42681.145833333336</c:v>
                </c:pt>
                <c:pt idx="9807">
                  <c:v>42681.15625</c:v>
                </c:pt>
                <c:pt idx="9808">
                  <c:v>42681.166666666664</c:v>
                </c:pt>
                <c:pt idx="9809">
                  <c:v>42681.177083333336</c:v>
                </c:pt>
                <c:pt idx="9810">
                  <c:v>42681.1875</c:v>
                </c:pt>
                <c:pt idx="9811">
                  <c:v>42681.197916666664</c:v>
                </c:pt>
                <c:pt idx="9812">
                  <c:v>42681.208333333336</c:v>
                </c:pt>
                <c:pt idx="9813">
                  <c:v>42681.21875</c:v>
                </c:pt>
                <c:pt idx="9814">
                  <c:v>42681.229166666664</c:v>
                </c:pt>
                <c:pt idx="9815">
                  <c:v>42681.239583333336</c:v>
                </c:pt>
                <c:pt idx="9816">
                  <c:v>42681.25</c:v>
                </c:pt>
                <c:pt idx="9817">
                  <c:v>42681.260416666664</c:v>
                </c:pt>
                <c:pt idx="9818">
                  <c:v>42681.270833333336</c:v>
                </c:pt>
                <c:pt idx="9819">
                  <c:v>42681.28125</c:v>
                </c:pt>
                <c:pt idx="9820">
                  <c:v>42681.291666666664</c:v>
                </c:pt>
                <c:pt idx="9821">
                  <c:v>42681.302083333336</c:v>
                </c:pt>
                <c:pt idx="9822">
                  <c:v>42681.3125</c:v>
                </c:pt>
                <c:pt idx="9823">
                  <c:v>42681.322916666664</c:v>
                </c:pt>
                <c:pt idx="9824">
                  <c:v>42681.333333333336</c:v>
                </c:pt>
                <c:pt idx="9825">
                  <c:v>42681.34375</c:v>
                </c:pt>
                <c:pt idx="9826">
                  <c:v>42681.354166666664</c:v>
                </c:pt>
                <c:pt idx="9827">
                  <c:v>42681.364583333336</c:v>
                </c:pt>
                <c:pt idx="9828">
                  <c:v>42681.375</c:v>
                </c:pt>
                <c:pt idx="9829">
                  <c:v>42681.385416666664</c:v>
                </c:pt>
                <c:pt idx="9830">
                  <c:v>42681.395833333336</c:v>
                </c:pt>
                <c:pt idx="9831">
                  <c:v>42681.40625</c:v>
                </c:pt>
                <c:pt idx="9832">
                  <c:v>42681.416666666664</c:v>
                </c:pt>
                <c:pt idx="9833">
                  <c:v>42681.427083333336</c:v>
                </c:pt>
                <c:pt idx="9834">
                  <c:v>42681.4375</c:v>
                </c:pt>
                <c:pt idx="9835">
                  <c:v>42681.447916666664</c:v>
                </c:pt>
                <c:pt idx="9836">
                  <c:v>42681.458333333336</c:v>
                </c:pt>
                <c:pt idx="9837">
                  <c:v>42681.46875</c:v>
                </c:pt>
                <c:pt idx="9838">
                  <c:v>42681.479166666664</c:v>
                </c:pt>
                <c:pt idx="9839">
                  <c:v>42681.489583333336</c:v>
                </c:pt>
                <c:pt idx="9840">
                  <c:v>42681.5</c:v>
                </c:pt>
                <c:pt idx="9841">
                  <c:v>42681.510416666664</c:v>
                </c:pt>
                <c:pt idx="9842">
                  <c:v>42681.520833333336</c:v>
                </c:pt>
                <c:pt idx="9843">
                  <c:v>42681.53125</c:v>
                </c:pt>
                <c:pt idx="9844">
                  <c:v>42681.541666666664</c:v>
                </c:pt>
                <c:pt idx="9845">
                  <c:v>42681.552083333336</c:v>
                </c:pt>
                <c:pt idx="9846">
                  <c:v>42681.5625</c:v>
                </c:pt>
                <c:pt idx="9847">
                  <c:v>42681.572916666664</c:v>
                </c:pt>
                <c:pt idx="9848">
                  <c:v>42681.583333333336</c:v>
                </c:pt>
                <c:pt idx="9849">
                  <c:v>42681.59375</c:v>
                </c:pt>
                <c:pt idx="9850">
                  <c:v>42681.604166666664</c:v>
                </c:pt>
                <c:pt idx="9851">
                  <c:v>42681.614583333336</c:v>
                </c:pt>
                <c:pt idx="9852">
                  <c:v>42681.625</c:v>
                </c:pt>
                <c:pt idx="9853">
                  <c:v>42681.635416666664</c:v>
                </c:pt>
                <c:pt idx="9854">
                  <c:v>42681.645833333336</c:v>
                </c:pt>
                <c:pt idx="9855">
                  <c:v>42681.65625</c:v>
                </c:pt>
                <c:pt idx="9856">
                  <c:v>42681.666666666664</c:v>
                </c:pt>
                <c:pt idx="9857">
                  <c:v>42681.677083333336</c:v>
                </c:pt>
                <c:pt idx="9858">
                  <c:v>42681.6875</c:v>
                </c:pt>
                <c:pt idx="9859">
                  <c:v>42681.697916666664</c:v>
                </c:pt>
                <c:pt idx="9860">
                  <c:v>42681.708333333336</c:v>
                </c:pt>
                <c:pt idx="9861">
                  <c:v>42681.71875</c:v>
                </c:pt>
                <c:pt idx="9862">
                  <c:v>42681.729166666664</c:v>
                </c:pt>
                <c:pt idx="9863">
                  <c:v>42681.739583333336</c:v>
                </c:pt>
                <c:pt idx="9864">
                  <c:v>42681.75</c:v>
                </c:pt>
                <c:pt idx="9865">
                  <c:v>42681.760416666664</c:v>
                </c:pt>
                <c:pt idx="9866">
                  <c:v>42681.770833333336</c:v>
                </c:pt>
                <c:pt idx="9867">
                  <c:v>42681.78125</c:v>
                </c:pt>
                <c:pt idx="9868">
                  <c:v>42681.791666666664</c:v>
                </c:pt>
                <c:pt idx="9869">
                  <c:v>42681.802083333336</c:v>
                </c:pt>
                <c:pt idx="9870">
                  <c:v>42681.8125</c:v>
                </c:pt>
                <c:pt idx="9871">
                  <c:v>42681.822916666664</c:v>
                </c:pt>
                <c:pt idx="9872">
                  <c:v>42681.833333333336</c:v>
                </c:pt>
                <c:pt idx="9873">
                  <c:v>42681.84375</c:v>
                </c:pt>
                <c:pt idx="9874">
                  <c:v>42681.854166666664</c:v>
                </c:pt>
                <c:pt idx="9875">
                  <c:v>42681.864583333336</c:v>
                </c:pt>
                <c:pt idx="9876">
                  <c:v>42681.875</c:v>
                </c:pt>
                <c:pt idx="9877">
                  <c:v>42681.885416666664</c:v>
                </c:pt>
                <c:pt idx="9878">
                  <c:v>42681.895833333336</c:v>
                </c:pt>
                <c:pt idx="9879">
                  <c:v>42681.90625</c:v>
                </c:pt>
                <c:pt idx="9880">
                  <c:v>42681.916666666664</c:v>
                </c:pt>
                <c:pt idx="9881">
                  <c:v>42681.927083333336</c:v>
                </c:pt>
                <c:pt idx="9882">
                  <c:v>42681.9375</c:v>
                </c:pt>
                <c:pt idx="9883">
                  <c:v>42681.947916666664</c:v>
                </c:pt>
                <c:pt idx="9884">
                  <c:v>42681.958333333336</c:v>
                </c:pt>
                <c:pt idx="9885">
                  <c:v>42681.96875</c:v>
                </c:pt>
                <c:pt idx="9886">
                  <c:v>42681.979166666664</c:v>
                </c:pt>
                <c:pt idx="9887">
                  <c:v>42681.989583333336</c:v>
                </c:pt>
                <c:pt idx="9888">
                  <c:v>42682</c:v>
                </c:pt>
                <c:pt idx="9889">
                  <c:v>42682.010416666664</c:v>
                </c:pt>
                <c:pt idx="9890">
                  <c:v>42682.020833333336</c:v>
                </c:pt>
                <c:pt idx="9891">
                  <c:v>42682.03125</c:v>
                </c:pt>
                <c:pt idx="9892">
                  <c:v>42682.041666666664</c:v>
                </c:pt>
                <c:pt idx="9893">
                  <c:v>42682.052083333336</c:v>
                </c:pt>
                <c:pt idx="9894">
                  <c:v>42682.0625</c:v>
                </c:pt>
                <c:pt idx="9895">
                  <c:v>42682.072916666664</c:v>
                </c:pt>
                <c:pt idx="9896">
                  <c:v>42682.083333333336</c:v>
                </c:pt>
                <c:pt idx="9897">
                  <c:v>42682.09375</c:v>
                </c:pt>
                <c:pt idx="9898">
                  <c:v>42682.104166666664</c:v>
                </c:pt>
                <c:pt idx="9899">
                  <c:v>42682.114583333336</c:v>
                </c:pt>
                <c:pt idx="9900">
                  <c:v>42682.125</c:v>
                </c:pt>
                <c:pt idx="9901">
                  <c:v>42682.135416666664</c:v>
                </c:pt>
                <c:pt idx="9902">
                  <c:v>42682.145833333336</c:v>
                </c:pt>
                <c:pt idx="9903">
                  <c:v>42682.15625</c:v>
                </c:pt>
                <c:pt idx="9904">
                  <c:v>42682.166666666664</c:v>
                </c:pt>
                <c:pt idx="9905">
                  <c:v>42682.177083333336</c:v>
                </c:pt>
                <c:pt idx="9906">
                  <c:v>42682.1875</c:v>
                </c:pt>
                <c:pt idx="9907">
                  <c:v>42682.197916666664</c:v>
                </c:pt>
                <c:pt idx="9908">
                  <c:v>42682.208333333336</c:v>
                </c:pt>
                <c:pt idx="9909">
                  <c:v>42682.21875</c:v>
                </c:pt>
                <c:pt idx="9910">
                  <c:v>42682.229166666664</c:v>
                </c:pt>
                <c:pt idx="9911">
                  <c:v>42682.239583333336</c:v>
                </c:pt>
                <c:pt idx="9912">
                  <c:v>42682.25</c:v>
                </c:pt>
                <c:pt idx="9913">
                  <c:v>42682.260416666664</c:v>
                </c:pt>
                <c:pt idx="9914">
                  <c:v>42682.270833333336</c:v>
                </c:pt>
                <c:pt idx="9915">
                  <c:v>42682.28125</c:v>
                </c:pt>
                <c:pt idx="9916">
                  <c:v>42682.291666666664</c:v>
                </c:pt>
                <c:pt idx="9917">
                  <c:v>42682.302083333336</c:v>
                </c:pt>
                <c:pt idx="9918">
                  <c:v>42682.3125</c:v>
                </c:pt>
                <c:pt idx="9919">
                  <c:v>42682.322916666664</c:v>
                </c:pt>
                <c:pt idx="9920">
                  <c:v>42682.333333333336</c:v>
                </c:pt>
                <c:pt idx="9921">
                  <c:v>42682.34375</c:v>
                </c:pt>
                <c:pt idx="9922">
                  <c:v>42682.354166666664</c:v>
                </c:pt>
                <c:pt idx="9923">
                  <c:v>42682.364583333336</c:v>
                </c:pt>
                <c:pt idx="9924">
                  <c:v>42682.375</c:v>
                </c:pt>
                <c:pt idx="9925">
                  <c:v>42682.385416666664</c:v>
                </c:pt>
                <c:pt idx="9926">
                  <c:v>42682.395833333336</c:v>
                </c:pt>
                <c:pt idx="9927">
                  <c:v>42682.40625</c:v>
                </c:pt>
                <c:pt idx="9928">
                  <c:v>42682.416666666664</c:v>
                </c:pt>
                <c:pt idx="9929">
                  <c:v>42682.427083333336</c:v>
                </c:pt>
                <c:pt idx="9930">
                  <c:v>42682.4375</c:v>
                </c:pt>
                <c:pt idx="9931">
                  <c:v>42682.447916666664</c:v>
                </c:pt>
                <c:pt idx="9932">
                  <c:v>42682.458333333336</c:v>
                </c:pt>
                <c:pt idx="9933">
                  <c:v>42682.46875</c:v>
                </c:pt>
                <c:pt idx="9934">
                  <c:v>42682.479166666664</c:v>
                </c:pt>
                <c:pt idx="9935">
                  <c:v>42682.489583333336</c:v>
                </c:pt>
                <c:pt idx="9936">
                  <c:v>42682.5</c:v>
                </c:pt>
                <c:pt idx="9937">
                  <c:v>42682.510416666664</c:v>
                </c:pt>
                <c:pt idx="9938">
                  <c:v>42682.520833333336</c:v>
                </c:pt>
                <c:pt idx="9939">
                  <c:v>42682.53125</c:v>
                </c:pt>
                <c:pt idx="9940">
                  <c:v>42682.541666666664</c:v>
                </c:pt>
                <c:pt idx="9941">
                  <c:v>42682.552083333336</c:v>
                </c:pt>
                <c:pt idx="9942">
                  <c:v>42682.5625</c:v>
                </c:pt>
                <c:pt idx="9943">
                  <c:v>42682.572916666664</c:v>
                </c:pt>
                <c:pt idx="9944">
                  <c:v>42682.583333333336</c:v>
                </c:pt>
                <c:pt idx="9945">
                  <c:v>42682.59375</c:v>
                </c:pt>
                <c:pt idx="9946">
                  <c:v>42682.604166666664</c:v>
                </c:pt>
                <c:pt idx="9947">
                  <c:v>42682.614583333336</c:v>
                </c:pt>
                <c:pt idx="9948">
                  <c:v>42682.625</c:v>
                </c:pt>
                <c:pt idx="9949">
                  <c:v>42682.635416666664</c:v>
                </c:pt>
                <c:pt idx="9950">
                  <c:v>42682.645833333336</c:v>
                </c:pt>
                <c:pt idx="9951">
                  <c:v>42682.65625</c:v>
                </c:pt>
                <c:pt idx="9952">
                  <c:v>42682.666666666664</c:v>
                </c:pt>
                <c:pt idx="9953">
                  <c:v>42682.677083333336</c:v>
                </c:pt>
                <c:pt idx="9954">
                  <c:v>42682.6875</c:v>
                </c:pt>
                <c:pt idx="9955">
                  <c:v>42682.697916666664</c:v>
                </c:pt>
                <c:pt idx="9956">
                  <c:v>42682.708333333336</c:v>
                </c:pt>
                <c:pt idx="9957">
                  <c:v>42682.71875</c:v>
                </c:pt>
                <c:pt idx="9958">
                  <c:v>42682.729166666664</c:v>
                </c:pt>
                <c:pt idx="9959">
                  <c:v>42682.739583333336</c:v>
                </c:pt>
                <c:pt idx="9960">
                  <c:v>42682.75</c:v>
                </c:pt>
                <c:pt idx="9961">
                  <c:v>42682.760416666664</c:v>
                </c:pt>
                <c:pt idx="9962">
                  <c:v>42682.770833333336</c:v>
                </c:pt>
                <c:pt idx="9963">
                  <c:v>42682.78125</c:v>
                </c:pt>
                <c:pt idx="9964">
                  <c:v>42682.791666666664</c:v>
                </c:pt>
                <c:pt idx="9965">
                  <c:v>42682.802083333336</c:v>
                </c:pt>
                <c:pt idx="9966">
                  <c:v>42682.8125</c:v>
                </c:pt>
                <c:pt idx="9967">
                  <c:v>42682.822916666664</c:v>
                </c:pt>
                <c:pt idx="9968">
                  <c:v>42682.833333333336</c:v>
                </c:pt>
                <c:pt idx="9969">
                  <c:v>42682.84375</c:v>
                </c:pt>
                <c:pt idx="9970">
                  <c:v>42682.854166666664</c:v>
                </c:pt>
                <c:pt idx="9971">
                  <c:v>42682.864583333336</c:v>
                </c:pt>
                <c:pt idx="9972">
                  <c:v>42682.875</c:v>
                </c:pt>
                <c:pt idx="9973">
                  <c:v>42682.885416666664</c:v>
                </c:pt>
                <c:pt idx="9974">
                  <c:v>42682.895833333336</c:v>
                </c:pt>
                <c:pt idx="9975">
                  <c:v>42682.90625</c:v>
                </c:pt>
                <c:pt idx="9976">
                  <c:v>42682.916666666664</c:v>
                </c:pt>
                <c:pt idx="9977">
                  <c:v>42682.927083333336</c:v>
                </c:pt>
                <c:pt idx="9978">
                  <c:v>42682.9375</c:v>
                </c:pt>
                <c:pt idx="9979">
                  <c:v>42682.947916666664</c:v>
                </c:pt>
                <c:pt idx="9980">
                  <c:v>42682.958333333336</c:v>
                </c:pt>
                <c:pt idx="9981">
                  <c:v>42682.96875</c:v>
                </c:pt>
                <c:pt idx="9982">
                  <c:v>42682.979166666664</c:v>
                </c:pt>
                <c:pt idx="9983">
                  <c:v>42682.989583333336</c:v>
                </c:pt>
                <c:pt idx="9984">
                  <c:v>42683</c:v>
                </c:pt>
                <c:pt idx="9985">
                  <c:v>42683.010416666664</c:v>
                </c:pt>
                <c:pt idx="9986">
                  <c:v>42683.020833333336</c:v>
                </c:pt>
                <c:pt idx="9987">
                  <c:v>42683.03125</c:v>
                </c:pt>
                <c:pt idx="9988">
                  <c:v>42683.041666666664</c:v>
                </c:pt>
                <c:pt idx="9989">
                  <c:v>42683.052083333336</c:v>
                </c:pt>
                <c:pt idx="9990">
                  <c:v>42683.0625</c:v>
                </c:pt>
                <c:pt idx="9991">
                  <c:v>42683.072916666664</c:v>
                </c:pt>
                <c:pt idx="9992">
                  <c:v>42683.083333333336</c:v>
                </c:pt>
                <c:pt idx="9993">
                  <c:v>42683.09375</c:v>
                </c:pt>
                <c:pt idx="9994">
                  <c:v>42683.104166666664</c:v>
                </c:pt>
                <c:pt idx="9995">
                  <c:v>42683.114583333336</c:v>
                </c:pt>
                <c:pt idx="9996">
                  <c:v>42683.125</c:v>
                </c:pt>
                <c:pt idx="9997">
                  <c:v>42683.135416666664</c:v>
                </c:pt>
                <c:pt idx="9998">
                  <c:v>42683.145833333336</c:v>
                </c:pt>
                <c:pt idx="9999">
                  <c:v>42683.15625</c:v>
                </c:pt>
                <c:pt idx="10000">
                  <c:v>42683.166666666664</c:v>
                </c:pt>
                <c:pt idx="10001">
                  <c:v>42683.177083333336</c:v>
                </c:pt>
                <c:pt idx="10002">
                  <c:v>42683.1875</c:v>
                </c:pt>
                <c:pt idx="10003">
                  <c:v>42683.197916666664</c:v>
                </c:pt>
                <c:pt idx="10004">
                  <c:v>42683.208333333336</c:v>
                </c:pt>
                <c:pt idx="10005">
                  <c:v>42683.21875</c:v>
                </c:pt>
                <c:pt idx="10006">
                  <c:v>42683.229166666664</c:v>
                </c:pt>
                <c:pt idx="10007">
                  <c:v>42683.239583333336</c:v>
                </c:pt>
                <c:pt idx="10008">
                  <c:v>42683.25</c:v>
                </c:pt>
                <c:pt idx="10009">
                  <c:v>42683.260416666664</c:v>
                </c:pt>
                <c:pt idx="10010">
                  <c:v>42683.270833333336</c:v>
                </c:pt>
                <c:pt idx="10011">
                  <c:v>42683.28125</c:v>
                </c:pt>
                <c:pt idx="10012">
                  <c:v>42683.291666666664</c:v>
                </c:pt>
                <c:pt idx="10013">
                  <c:v>42683.302083333336</c:v>
                </c:pt>
                <c:pt idx="10014">
                  <c:v>42683.3125</c:v>
                </c:pt>
                <c:pt idx="10015">
                  <c:v>42683.322916666664</c:v>
                </c:pt>
                <c:pt idx="10016">
                  <c:v>42683.333333333336</c:v>
                </c:pt>
                <c:pt idx="10017">
                  <c:v>42683.34375</c:v>
                </c:pt>
                <c:pt idx="10018">
                  <c:v>42683.354166666664</c:v>
                </c:pt>
                <c:pt idx="10019">
                  <c:v>42683.364583333336</c:v>
                </c:pt>
                <c:pt idx="10020">
                  <c:v>42683.375</c:v>
                </c:pt>
                <c:pt idx="10021">
                  <c:v>42683.385416666664</c:v>
                </c:pt>
                <c:pt idx="10022">
                  <c:v>42683.395833333336</c:v>
                </c:pt>
                <c:pt idx="10023">
                  <c:v>42683.40625</c:v>
                </c:pt>
                <c:pt idx="10024">
                  <c:v>42683.416666666664</c:v>
                </c:pt>
                <c:pt idx="10025">
                  <c:v>42683.427083333336</c:v>
                </c:pt>
                <c:pt idx="10026">
                  <c:v>42683.4375</c:v>
                </c:pt>
                <c:pt idx="10027">
                  <c:v>42683.447916666664</c:v>
                </c:pt>
                <c:pt idx="10028">
                  <c:v>42683.458333333336</c:v>
                </c:pt>
                <c:pt idx="10029">
                  <c:v>42683.46875</c:v>
                </c:pt>
                <c:pt idx="10030">
                  <c:v>42683.479166666664</c:v>
                </c:pt>
                <c:pt idx="10031">
                  <c:v>42683.489583333336</c:v>
                </c:pt>
                <c:pt idx="10032">
                  <c:v>42683.5</c:v>
                </c:pt>
                <c:pt idx="10033">
                  <c:v>42683.510416666664</c:v>
                </c:pt>
                <c:pt idx="10034">
                  <c:v>42683.520833333336</c:v>
                </c:pt>
                <c:pt idx="10035">
                  <c:v>42683.53125</c:v>
                </c:pt>
                <c:pt idx="10036">
                  <c:v>42683.541666666664</c:v>
                </c:pt>
                <c:pt idx="10037">
                  <c:v>42683.552083333336</c:v>
                </c:pt>
                <c:pt idx="10038">
                  <c:v>42683.5625</c:v>
                </c:pt>
                <c:pt idx="10039">
                  <c:v>42683.572916666664</c:v>
                </c:pt>
                <c:pt idx="10040">
                  <c:v>42683.583333333336</c:v>
                </c:pt>
                <c:pt idx="10041">
                  <c:v>42683.59375</c:v>
                </c:pt>
                <c:pt idx="10042">
                  <c:v>42683.604166666664</c:v>
                </c:pt>
                <c:pt idx="10043">
                  <c:v>42683.614583333336</c:v>
                </c:pt>
                <c:pt idx="10044">
                  <c:v>42683.625</c:v>
                </c:pt>
                <c:pt idx="10045">
                  <c:v>42683.635416666664</c:v>
                </c:pt>
                <c:pt idx="10046">
                  <c:v>42683.645833333336</c:v>
                </c:pt>
                <c:pt idx="10047">
                  <c:v>42683.65625</c:v>
                </c:pt>
                <c:pt idx="10048">
                  <c:v>42683.666666666664</c:v>
                </c:pt>
                <c:pt idx="10049">
                  <c:v>42683.677083333336</c:v>
                </c:pt>
                <c:pt idx="10050">
                  <c:v>42683.6875</c:v>
                </c:pt>
                <c:pt idx="10051">
                  <c:v>42683.697916666664</c:v>
                </c:pt>
                <c:pt idx="10052">
                  <c:v>42683.708333333336</c:v>
                </c:pt>
                <c:pt idx="10053">
                  <c:v>42683.71875</c:v>
                </c:pt>
                <c:pt idx="10054">
                  <c:v>42683.729166666664</c:v>
                </c:pt>
                <c:pt idx="10055">
                  <c:v>42683.739583333336</c:v>
                </c:pt>
                <c:pt idx="10056">
                  <c:v>42683.75</c:v>
                </c:pt>
                <c:pt idx="10057">
                  <c:v>42683.760416666664</c:v>
                </c:pt>
                <c:pt idx="10058">
                  <c:v>42683.770833333336</c:v>
                </c:pt>
                <c:pt idx="10059">
                  <c:v>42683.78125</c:v>
                </c:pt>
                <c:pt idx="10060">
                  <c:v>42683.791666666664</c:v>
                </c:pt>
                <c:pt idx="10061">
                  <c:v>42683.802083333336</c:v>
                </c:pt>
                <c:pt idx="10062">
                  <c:v>42683.8125</c:v>
                </c:pt>
                <c:pt idx="10063">
                  <c:v>42683.822916666664</c:v>
                </c:pt>
                <c:pt idx="10064">
                  <c:v>42683.833333333336</c:v>
                </c:pt>
                <c:pt idx="10065">
                  <c:v>42683.84375</c:v>
                </c:pt>
                <c:pt idx="10066">
                  <c:v>42683.854166666664</c:v>
                </c:pt>
                <c:pt idx="10067">
                  <c:v>42683.864583333336</c:v>
                </c:pt>
                <c:pt idx="10068">
                  <c:v>42683.875</c:v>
                </c:pt>
                <c:pt idx="10069">
                  <c:v>42683.885416666664</c:v>
                </c:pt>
                <c:pt idx="10070">
                  <c:v>42683.895833333336</c:v>
                </c:pt>
                <c:pt idx="10071">
                  <c:v>42683.90625</c:v>
                </c:pt>
                <c:pt idx="10072">
                  <c:v>42683.916666666664</c:v>
                </c:pt>
                <c:pt idx="10073">
                  <c:v>42683.927083333336</c:v>
                </c:pt>
                <c:pt idx="10074">
                  <c:v>42683.9375</c:v>
                </c:pt>
                <c:pt idx="10075">
                  <c:v>42683.947916666664</c:v>
                </c:pt>
                <c:pt idx="10076">
                  <c:v>42683.958333333336</c:v>
                </c:pt>
                <c:pt idx="10077">
                  <c:v>42683.96875</c:v>
                </c:pt>
                <c:pt idx="10078">
                  <c:v>42683.979166666664</c:v>
                </c:pt>
                <c:pt idx="10079">
                  <c:v>42683.989583333336</c:v>
                </c:pt>
                <c:pt idx="10080">
                  <c:v>42684</c:v>
                </c:pt>
                <c:pt idx="10081">
                  <c:v>42684.010416666664</c:v>
                </c:pt>
                <c:pt idx="10082">
                  <c:v>42684.020833333336</c:v>
                </c:pt>
                <c:pt idx="10083">
                  <c:v>42684.03125</c:v>
                </c:pt>
                <c:pt idx="10084">
                  <c:v>42684.041666666664</c:v>
                </c:pt>
                <c:pt idx="10085">
                  <c:v>42684.052083333336</c:v>
                </c:pt>
                <c:pt idx="10086">
                  <c:v>42684.0625</c:v>
                </c:pt>
                <c:pt idx="10087">
                  <c:v>42684.072916666664</c:v>
                </c:pt>
                <c:pt idx="10088">
                  <c:v>42684.083333333336</c:v>
                </c:pt>
                <c:pt idx="10089">
                  <c:v>42684.09375</c:v>
                </c:pt>
                <c:pt idx="10090">
                  <c:v>42684.104166666664</c:v>
                </c:pt>
                <c:pt idx="10091">
                  <c:v>42684.114583333336</c:v>
                </c:pt>
                <c:pt idx="10092">
                  <c:v>42684.125</c:v>
                </c:pt>
                <c:pt idx="10093">
                  <c:v>42684.135416666664</c:v>
                </c:pt>
                <c:pt idx="10094">
                  <c:v>42684.145833333336</c:v>
                </c:pt>
                <c:pt idx="10095">
                  <c:v>42684.15625</c:v>
                </c:pt>
                <c:pt idx="10096">
                  <c:v>42684.166666666664</c:v>
                </c:pt>
                <c:pt idx="10097">
                  <c:v>42684.177083333336</c:v>
                </c:pt>
                <c:pt idx="10098">
                  <c:v>42684.1875</c:v>
                </c:pt>
                <c:pt idx="10099">
                  <c:v>42684.197916666664</c:v>
                </c:pt>
                <c:pt idx="10100">
                  <c:v>42684.208333333336</c:v>
                </c:pt>
                <c:pt idx="10101">
                  <c:v>42684.21875</c:v>
                </c:pt>
                <c:pt idx="10102">
                  <c:v>42684.229166666664</c:v>
                </c:pt>
                <c:pt idx="10103">
                  <c:v>42684.239583333336</c:v>
                </c:pt>
                <c:pt idx="10104">
                  <c:v>42684.25</c:v>
                </c:pt>
                <c:pt idx="10105">
                  <c:v>42684.260416666664</c:v>
                </c:pt>
                <c:pt idx="10106">
                  <c:v>42684.270833333336</c:v>
                </c:pt>
                <c:pt idx="10107">
                  <c:v>42684.28125</c:v>
                </c:pt>
                <c:pt idx="10108">
                  <c:v>42684.291666666664</c:v>
                </c:pt>
                <c:pt idx="10109">
                  <c:v>42684.302083333336</c:v>
                </c:pt>
                <c:pt idx="10110">
                  <c:v>42684.3125</c:v>
                </c:pt>
                <c:pt idx="10111">
                  <c:v>42684.322916666664</c:v>
                </c:pt>
                <c:pt idx="10112">
                  <c:v>42684.333333333336</c:v>
                </c:pt>
                <c:pt idx="10113">
                  <c:v>42684.34375</c:v>
                </c:pt>
                <c:pt idx="10114">
                  <c:v>42684.354166666664</c:v>
                </c:pt>
                <c:pt idx="10115">
                  <c:v>42684.364583333336</c:v>
                </c:pt>
                <c:pt idx="10116">
                  <c:v>42684.375</c:v>
                </c:pt>
                <c:pt idx="10117">
                  <c:v>42684.385416666664</c:v>
                </c:pt>
                <c:pt idx="10118">
                  <c:v>42684.395833333336</c:v>
                </c:pt>
                <c:pt idx="10119">
                  <c:v>42684.40625</c:v>
                </c:pt>
                <c:pt idx="10120">
                  <c:v>42684.416666666664</c:v>
                </c:pt>
                <c:pt idx="10121">
                  <c:v>42684.427083333336</c:v>
                </c:pt>
                <c:pt idx="10122">
                  <c:v>42684.4375</c:v>
                </c:pt>
                <c:pt idx="10123">
                  <c:v>42684.447916666664</c:v>
                </c:pt>
                <c:pt idx="10124">
                  <c:v>42684.458333333336</c:v>
                </c:pt>
                <c:pt idx="10125">
                  <c:v>42684.46875</c:v>
                </c:pt>
                <c:pt idx="10126">
                  <c:v>42684.479166666664</c:v>
                </c:pt>
                <c:pt idx="10127">
                  <c:v>42684.489583333336</c:v>
                </c:pt>
                <c:pt idx="10128">
                  <c:v>42684.5</c:v>
                </c:pt>
                <c:pt idx="10129">
                  <c:v>42684.510416666664</c:v>
                </c:pt>
                <c:pt idx="10130">
                  <c:v>42684.520833333336</c:v>
                </c:pt>
                <c:pt idx="10131">
                  <c:v>42684.53125</c:v>
                </c:pt>
                <c:pt idx="10132">
                  <c:v>42684.541666666664</c:v>
                </c:pt>
                <c:pt idx="10133">
                  <c:v>42684.552083333336</c:v>
                </c:pt>
                <c:pt idx="10134">
                  <c:v>42684.5625</c:v>
                </c:pt>
                <c:pt idx="10135">
                  <c:v>42684.572916666664</c:v>
                </c:pt>
                <c:pt idx="10136">
                  <c:v>42684.583333333336</c:v>
                </c:pt>
                <c:pt idx="10137">
                  <c:v>42684.59375</c:v>
                </c:pt>
                <c:pt idx="10138">
                  <c:v>42684.604166666664</c:v>
                </c:pt>
                <c:pt idx="10139">
                  <c:v>42684.614583333336</c:v>
                </c:pt>
                <c:pt idx="10140">
                  <c:v>42684.625</c:v>
                </c:pt>
                <c:pt idx="10141">
                  <c:v>42684.635416666664</c:v>
                </c:pt>
                <c:pt idx="10142">
                  <c:v>42684.645833333336</c:v>
                </c:pt>
                <c:pt idx="10143">
                  <c:v>42684.65625</c:v>
                </c:pt>
                <c:pt idx="10144">
                  <c:v>42684.666666666664</c:v>
                </c:pt>
                <c:pt idx="10145">
                  <c:v>42684.677083333336</c:v>
                </c:pt>
                <c:pt idx="10146">
                  <c:v>42684.6875</c:v>
                </c:pt>
                <c:pt idx="10147">
                  <c:v>42684.697916666664</c:v>
                </c:pt>
                <c:pt idx="10148">
                  <c:v>42684.708333333336</c:v>
                </c:pt>
                <c:pt idx="10149">
                  <c:v>42684.71875</c:v>
                </c:pt>
                <c:pt idx="10150">
                  <c:v>42684.729166666664</c:v>
                </c:pt>
                <c:pt idx="10151">
                  <c:v>42684.739583333336</c:v>
                </c:pt>
                <c:pt idx="10152">
                  <c:v>42684.75</c:v>
                </c:pt>
                <c:pt idx="10153">
                  <c:v>42684.760416666664</c:v>
                </c:pt>
                <c:pt idx="10154">
                  <c:v>42684.770833333336</c:v>
                </c:pt>
                <c:pt idx="10155">
                  <c:v>42684.78125</c:v>
                </c:pt>
                <c:pt idx="10156">
                  <c:v>42684.791666666664</c:v>
                </c:pt>
                <c:pt idx="10157">
                  <c:v>42684.802083333336</c:v>
                </c:pt>
                <c:pt idx="10158">
                  <c:v>42684.8125</c:v>
                </c:pt>
                <c:pt idx="10159">
                  <c:v>42684.822916666664</c:v>
                </c:pt>
                <c:pt idx="10160">
                  <c:v>42684.833333333336</c:v>
                </c:pt>
                <c:pt idx="10161">
                  <c:v>42684.84375</c:v>
                </c:pt>
                <c:pt idx="10162">
                  <c:v>42684.854166666664</c:v>
                </c:pt>
                <c:pt idx="10163">
                  <c:v>42684.864583333336</c:v>
                </c:pt>
                <c:pt idx="10164">
                  <c:v>42684.875</c:v>
                </c:pt>
                <c:pt idx="10165">
                  <c:v>42684.885416666664</c:v>
                </c:pt>
                <c:pt idx="10166">
                  <c:v>42684.895833333336</c:v>
                </c:pt>
                <c:pt idx="10167">
                  <c:v>42684.90625</c:v>
                </c:pt>
                <c:pt idx="10168">
                  <c:v>42684.916666666664</c:v>
                </c:pt>
                <c:pt idx="10169">
                  <c:v>42684.927083333336</c:v>
                </c:pt>
                <c:pt idx="10170">
                  <c:v>42684.9375</c:v>
                </c:pt>
                <c:pt idx="10171">
                  <c:v>42684.947916666664</c:v>
                </c:pt>
                <c:pt idx="10172">
                  <c:v>42684.958333333336</c:v>
                </c:pt>
                <c:pt idx="10173">
                  <c:v>42684.96875</c:v>
                </c:pt>
                <c:pt idx="10174">
                  <c:v>42684.979166666664</c:v>
                </c:pt>
                <c:pt idx="10175">
                  <c:v>42684.989583333336</c:v>
                </c:pt>
                <c:pt idx="10176">
                  <c:v>42685</c:v>
                </c:pt>
                <c:pt idx="10177">
                  <c:v>42685.010416666664</c:v>
                </c:pt>
                <c:pt idx="10178">
                  <c:v>42685.020833333336</c:v>
                </c:pt>
                <c:pt idx="10179">
                  <c:v>42685.03125</c:v>
                </c:pt>
                <c:pt idx="10180">
                  <c:v>42685.041666666664</c:v>
                </c:pt>
                <c:pt idx="10181">
                  <c:v>42685.052083333336</c:v>
                </c:pt>
                <c:pt idx="10182">
                  <c:v>42685.0625</c:v>
                </c:pt>
                <c:pt idx="10183">
                  <c:v>42685.072916666664</c:v>
                </c:pt>
                <c:pt idx="10184">
                  <c:v>42685.083333333336</c:v>
                </c:pt>
                <c:pt idx="10185">
                  <c:v>42685.09375</c:v>
                </c:pt>
                <c:pt idx="10186">
                  <c:v>42685.104166666664</c:v>
                </c:pt>
                <c:pt idx="10187">
                  <c:v>42685.114583333336</c:v>
                </c:pt>
                <c:pt idx="10188">
                  <c:v>42685.125</c:v>
                </c:pt>
                <c:pt idx="10189">
                  <c:v>42685.135416666664</c:v>
                </c:pt>
                <c:pt idx="10190">
                  <c:v>42685.145833333336</c:v>
                </c:pt>
                <c:pt idx="10191">
                  <c:v>42685.15625</c:v>
                </c:pt>
                <c:pt idx="10192">
                  <c:v>42685.166666666664</c:v>
                </c:pt>
                <c:pt idx="10193">
                  <c:v>42685.177083333336</c:v>
                </c:pt>
                <c:pt idx="10194">
                  <c:v>42685.1875</c:v>
                </c:pt>
                <c:pt idx="10195">
                  <c:v>42685.197916666664</c:v>
                </c:pt>
                <c:pt idx="10196">
                  <c:v>42685.208333333336</c:v>
                </c:pt>
                <c:pt idx="10197">
                  <c:v>42685.21875</c:v>
                </c:pt>
                <c:pt idx="10198">
                  <c:v>42685.229166666664</c:v>
                </c:pt>
                <c:pt idx="10199">
                  <c:v>42685.239583333336</c:v>
                </c:pt>
                <c:pt idx="10200">
                  <c:v>42685.25</c:v>
                </c:pt>
                <c:pt idx="10201">
                  <c:v>42685.260416666664</c:v>
                </c:pt>
                <c:pt idx="10202">
                  <c:v>42685.270833333336</c:v>
                </c:pt>
                <c:pt idx="10203">
                  <c:v>42685.28125</c:v>
                </c:pt>
                <c:pt idx="10204">
                  <c:v>42685.291666666664</c:v>
                </c:pt>
                <c:pt idx="10205">
                  <c:v>42685.302083333336</c:v>
                </c:pt>
                <c:pt idx="10206">
                  <c:v>42685.3125</c:v>
                </c:pt>
                <c:pt idx="10207">
                  <c:v>42685.322916666664</c:v>
                </c:pt>
                <c:pt idx="10208">
                  <c:v>42685.333333333336</c:v>
                </c:pt>
                <c:pt idx="10209">
                  <c:v>42685.34375</c:v>
                </c:pt>
                <c:pt idx="10210">
                  <c:v>42685.354166666664</c:v>
                </c:pt>
                <c:pt idx="10211">
                  <c:v>42685.364583333336</c:v>
                </c:pt>
                <c:pt idx="10212">
                  <c:v>42685.375</c:v>
                </c:pt>
                <c:pt idx="10213">
                  <c:v>42685.385416666664</c:v>
                </c:pt>
                <c:pt idx="10214">
                  <c:v>42685.395833333336</c:v>
                </c:pt>
                <c:pt idx="10215">
                  <c:v>42685.40625</c:v>
                </c:pt>
                <c:pt idx="10216">
                  <c:v>42685.416666666664</c:v>
                </c:pt>
                <c:pt idx="10217">
                  <c:v>42685.427083333336</c:v>
                </c:pt>
                <c:pt idx="10218">
                  <c:v>42685.4375</c:v>
                </c:pt>
                <c:pt idx="10219">
                  <c:v>42685.447916666664</c:v>
                </c:pt>
                <c:pt idx="10220">
                  <c:v>42685.458333333336</c:v>
                </c:pt>
                <c:pt idx="10221">
                  <c:v>42685.46875</c:v>
                </c:pt>
                <c:pt idx="10222">
                  <c:v>42685.479166666664</c:v>
                </c:pt>
                <c:pt idx="10223">
                  <c:v>42685.489583333336</c:v>
                </c:pt>
                <c:pt idx="10224">
                  <c:v>42685.5</c:v>
                </c:pt>
                <c:pt idx="10225">
                  <c:v>42685.510416666664</c:v>
                </c:pt>
                <c:pt idx="10226">
                  <c:v>42685.520833333336</c:v>
                </c:pt>
                <c:pt idx="10227">
                  <c:v>42685.53125</c:v>
                </c:pt>
                <c:pt idx="10228">
                  <c:v>42685.541666666664</c:v>
                </c:pt>
                <c:pt idx="10229">
                  <c:v>42685.552083333336</c:v>
                </c:pt>
                <c:pt idx="10230">
                  <c:v>42685.5625</c:v>
                </c:pt>
                <c:pt idx="10231">
                  <c:v>42685.572916666664</c:v>
                </c:pt>
                <c:pt idx="10232">
                  <c:v>42685.583333333336</c:v>
                </c:pt>
                <c:pt idx="10233">
                  <c:v>42685.59375</c:v>
                </c:pt>
                <c:pt idx="10234">
                  <c:v>42685.604166666664</c:v>
                </c:pt>
                <c:pt idx="10235">
                  <c:v>42685.614583333336</c:v>
                </c:pt>
                <c:pt idx="10236">
                  <c:v>42685.625</c:v>
                </c:pt>
                <c:pt idx="10237">
                  <c:v>42685.635416666664</c:v>
                </c:pt>
                <c:pt idx="10238">
                  <c:v>42685.645833333336</c:v>
                </c:pt>
                <c:pt idx="10239">
                  <c:v>42685.65625</c:v>
                </c:pt>
                <c:pt idx="10240">
                  <c:v>42685.666666666664</c:v>
                </c:pt>
                <c:pt idx="10241">
                  <c:v>42685.677083333336</c:v>
                </c:pt>
                <c:pt idx="10242">
                  <c:v>42685.6875</c:v>
                </c:pt>
                <c:pt idx="10243">
                  <c:v>42685.697916666664</c:v>
                </c:pt>
                <c:pt idx="10244">
                  <c:v>42685.708333333336</c:v>
                </c:pt>
                <c:pt idx="10245">
                  <c:v>42685.71875</c:v>
                </c:pt>
                <c:pt idx="10246">
                  <c:v>42685.729166666664</c:v>
                </c:pt>
                <c:pt idx="10247">
                  <c:v>42685.739583333336</c:v>
                </c:pt>
                <c:pt idx="10248">
                  <c:v>42685.75</c:v>
                </c:pt>
                <c:pt idx="10249">
                  <c:v>42685.760416666664</c:v>
                </c:pt>
                <c:pt idx="10250">
                  <c:v>42685.770833333336</c:v>
                </c:pt>
                <c:pt idx="10251">
                  <c:v>42685.78125</c:v>
                </c:pt>
                <c:pt idx="10252">
                  <c:v>42685.791666666664</c:v>
                </c:pt>
                <c:pt idx="10253">
                  <c:v>42685.802083333336</c:v>
                </c:pt>
                <c:pt idx="10254">
                  <c:v>42685.8125</c:v>
                </c:pt>
                <c:pt idx="10255">
                  <c:v>42685.822916666664</c:v>
                </c:pt>
                <c:pt idx="10256">
                  <c:v>42685.833333333336</c:v>
                </c:pt>
                <c:pt idx="10257">
                  <c:v>42685.84375</c:v>
                </c:pt>
                <c:pt idx="10258">
                  <c:v>42685.854166666664</c:v>
                </c:pt>
                <c:pt idx="10259">
                  <c:v>42685.864583333336</c:v>
                </c:pt>
                <c:pt idx="10260">
                  <c:v>42685.875</c:v>
                </c:pt>
                <c:pt idx="10261">
                  <c:v>42685.885416666664</c:v>
                </c:pt>
                <c:pt idx="10262">
                  <c:v>42685.895833333336</c:v>
                </c:pt>
                <c:pt idx="10263">
                  <c:v>42685.90625</c:v>
                </c:pt>
                <c:pt idx="10264">
                  <c:v>42685.916666666664</c:v>
                </c:pt>
                <c:pt idx="10265">
                  <c:v>42685.927083333336</c:v>
                </c:pt>
                <c:pt idx="10266">
                  <c:v>42685.9375</c:v>
                </c:pt>
                <c:pt idx="10267">
                  <c:v>42685.947916666664</c:v>
                </c:pt>
                <c:pt idx="10268">
                  <c:v>42685.958333333336</c:v>
                </c:pt>
                <c:pt idx="10269">
                  <c:v>42685.96875</c:v>
                </c:pt>
                <c:pt idx="10270">
                  <c:v>42685.979166666664</c:v>
                </c:pt>
                <c:pt idx="10271">
                  <c:v>42685.989583333336</c:v>
                </c:pt>
                <c:pt idx="10272">
                  <c:v>42686</c:v>
                </c:pt>
                <c:pt idx="10273">
                  <c:v>42686.010416666664</c:v>
                </c:pt>
                <c:pt idx="10274">
                  <c:v>42686.020833333336</c:v>
                </c:pt>
                <c:pt idx="10275">
                  <c:v>42686.03125</c:v>
                </c:pt>
                <c:pt idx="10276">
                  <c:v>42686.041666666664</c:v>
                </c:pt>
                <c:pt idx="10277">
                  <c:v>42686.052083333336</c:v>
                </c:pt>
                <c:pt idx="10278">
                  <c:v>42686.0625</c:v>
                </c:pt>
                <c:pt idx="10279">
                  <c:v>42686.072916666664</c:v>
                </c:pt>
                <c:pt idx="10280">
                  <c:v>42686.083333333336</c:v>
                </c:pt>
                <c:pt idx="10281">
                  <c:v>42686.09375</c:v>
                </c:pt>
                <c:pt idx="10282">
                  <c:v>42686.104166666664</c:v>
                </c:pt>
                <c:pt idx="10283">
                  <c:v>42686.114583333336</c:v>
                </c:pt>
                <c:pt idx="10284">
                  <c:v>42686.125</c:v>
                </c:pt>
                <c:pt idx="10285">
                  <c:v>42686.135416666664</c:v>
                </c:pt>
                <c:pt idx="10286">
                  <c:v>42686.145833333336</c:v>
                </c:pt>
                <c:pt idx="10287">
                  <c:v>42686.15625</c:v>
                </c:pt>
                <c:pt idx="10288">
                  <c:v>42686.166666666664</c:v>
                </c:pt>
                <c:pt idx="10289">
                  <c:v>42686.177083333336</c:v>
                </c:pt>
                <c:pt idx="10290">
                  <c:v>42686.1875</c:v>
                </c:pt>
                <c:pt idx="10291">
                  <c:v>42686.197916666664</c:v>
                </c:pt>
                <c:pt idx="10292">
                  <c:v>42686.208333333336</c:v>
                </c:pt>
                <c:pt idx="10293">
                  <c:v>42686.21875</c:v>
                </c:pt>
                <c:pt idx="10294">
                  <c:v>42686.229166666664</c:v>
                </c:pt>
                <c:pt idx="10295">
                  <c:v>42686.239583333336</c:v>
                </c:pt>
                <c:pt idx="10296">
                  <c:v>42686.25</c:v>
                </c:pt>
                <c:pt idx="10297">
                  <c:v>42686.260416666664</c:v>
                </c:pt>
                <c:pt idx="10298">
                  <c:v>42686.270833333336</c:v>
                </c:pt>
                <c:pt idx="10299">
                  <c:v>42686.28125</c:v>
                </c:pt>
                <c:pt idx="10300">
                  <c:v>42686.291666666664</c:v>
                </c:pt>
                <c:pt idx="10301">
                  <c:v>42686.302083333336</c:v>
                </c:pt>
                <c:pt idx="10302">
                  <c:v>42686.3125</c:v>
                </c:pt>
                <c:pt idx="10303">
                  <c:v>42686.322916666664</c:v>
                </c:pt>
                <c:pt idx="10304">
                  <c:v>42686.333333333336</c:v>
                </c:pt>
                <c:pt idx="10305">
                  <c:v>42686.34375</c:v>
                </c:pt>
                <c:pt idx="10306">
                  <c:v>42686.354166666664</c:v>
                </c:pt>
                <c:pt idx="10307">
                  <c:v>42686.364583333336</c:v>
                </c:pt>
                <c:pt idx="10308">
                  <c:v>42686.375</c:v>
                </c:pt>
                <c:pt idx="10309">
                  <c:v>42686.385416666664</c:v>
                </c:pt>
                <c:pt idx="10310">
                  <c:v>42686.395833333336</c:v>
                </c:pt>
                <c:pt idx="10311">
                  <c:v>42686.40625</c:v>
                </c:pt>
                <c:pt idx="10312">
                  <c:v>42686.416666666664</c:v>
                </c:pt>
                <c:pt idx="10313">
                  <c:v>42686.427083333336</c:v>
                </c:pt>
                <c:pt idx="10314">
                  <c:v>42686.4375</c:v>
                </c:pt>
                <c:pt idx="10315">
                  <c:v>42686.447916666664</c:v>
                </c:pt>
                <c:pt idx="10316">
                  <c:v>42686.458333333336</c:v>
                </c:pt>
                <c:pt idx="10317">
                  <c:v>42686.46875</c:v>
                </c:pt>
                <c:pt idx="10318">
                  <c:v>42686.479166666664</c:v>
                </c:pt>
                <c:pt idx="10319">
                  <c:v>42686.489583333336</c:v>
                </c:pt>
                <c:pt idx="10320">
                  <c:v>42686.5</c:v>
                </c:pt>
                <c:pt idx="10321">
                  <c:v>42686.510416666664</c:v>
                </c:pt>
                <c:pt idx="10322">
                  <c:v>42686.520833333336</c:v>
                </c:pt>
                <c:pt idx="10323">
                  <c:v>42686.53125</c:v>
                </c:pt>
                <c:pt idx="10324">
                  <c:v>42686.541666666664</c:v>
                </c:pt>
                <c:pt idx="10325">
                  <c:v>42686.552083333336</c:v>
                </c:pt>
                <c:pt idx="10326">
                  <c:v>42686.5625</c:v>
                </c:pt>
                <c:pt idx="10327">
                  <c:v>42686.572916666664</c:v>
                </c:pt>
                <c:pt idx="10328">
                  <c:v>42686.583333333336</c:v>
                </c:pt>
                <c:pt idx="10329">
                  <c:v>42686.59375</c:v>
                </c:pt>
                <c:pt idx="10330">
                  <c:v>42686.604166666664</c:v>
                </c:pt>
                <c:pt idx="10331">
                  <c:v>42686.614583333336</c:v>
                </c:pt>
                <c:pt idx="10332">
                  <c:v>42686.625</c:v>
                </c:pt>
                <c:pt idx="10333">
                  <c:v>42686.635416666664</c:v>
                </c:pt>
                <c:pt idx="10334">
                  <c:v>42686.645833333336</c:v>
                </c:pt>
                <c:pt idx="10335">
                  <c:v>42686.65625</c:v>
                </c:pt>
                <c:pt idx="10336">
                  <c:v>42686.666666666664</c:v>
                </c:pt>
                <c:pt idx="10337">
                  <c:v>42686.677083333336</c:v>
                </c:pt>
                <c:pt idx="10338">
                  <c:v>42686.6875</c:v>
                </c:pt>
                <c:pt idx="10339">
                  <c:v>42686.697916666664</c:v>
                </c:pt>
                <c:pt idx="10340">
                  <c:v>42686.708333333336</c:v>
                </c:pt>
                <c:pt idx="10341">
                  <c:v>42686.71875</c:v>
                </c:pt>
                <c:pt idx="10342">
                  <c:v>42686.729166666664</c:v>
                </c:pt>
                <c:pt idx="10343">
                  <c:v>42686.739583333336</c:v>
                </c:pt>
                <c:pt idx="10344">
                  <c:v>42686.75</c:v>
                </c:pt>
                <c:pt idx="10345">
                  <c:v>42686.760416666664</c:v>
                </c:pt>
                <c:pt idx="10346">
                  <c:v>42686.770833333336</c:v>
                </c:pt>
                <c:pt idx="10347">
                  <c:v>42686.78125</c:v>
                </c:pt>
                <c:pt idx="10348">
                  <c:v>42686.791666666664</c:v>
                </c:pt>
                <c:pt idx="10349">
                  <c:v>42686.802083333336</c:v>
                </c:pt>
                <c:pt idx="10350">
                  <c:v>42686.8125</c:v>
                </c:pt>
                <c:pt idx="10351">
                  <c:v>42686.822916666664</c:v>
                </c:pt>
                <c:pt idx="10352">
                  <c:v>42686.833333333336</c:v>
                </c:pt>
                <c:pt idx="10353">
                  <c:v>42686.84375</c:v>
                </c:pt>
                <c:pt idx="10354">
                  <c:v>42686.854166666664</c:v>
                </c:pt>
                <c:pt idx="10355">
                  <c:v>42686.864583333336</c:v>
                </c:pt>
                <c:pt idx="10356">
                  <c:v>42686.875</c:v>
                </c:pt>
                <c:pt idx="10357">
                  <c:v>42686.885416666664</c:v>
                </c:pt>
                <c:pt idx="10358">
                  <c:v>42686.895833333336</c:v>
                </c:pt>
                <c:pt idx="10359">
                  <c:v>42686.90625</c:v>
                </c:pt>
                <c:pt idx="10360">
                  <c:v>42686.916666666664</c:v>
                </c:pt>
                <c:pt idx="10361">
                  <c:v>42686.927083333336</c:v>
                </c:pt>
                <c:pt idx="10362">
                  <c:v>42686.9375</c:v>
                </c:pt>
                <c:pt idx="10363">
                  <c:v>42686.947916666664</c:v>
                </c:pt>
                <c:pt idx="10364">
                  <c:v>42686.958333333336</c:v>
                </c:pt>
                <c:pt idx="10365">
                  <c:v>42686.96875</c:v>
                </c:pt>
                <c:pt idx="10366">
                  <c:v>42686.979166666664</c:v>
                </c:pt>
                <c:pt idx="10367">
                  <c:v>42686.989583333336</c:v>
                </c:pt>
                <c:pt idx="10368">
                  <c:v>42687</c:v>
                </c:pt>
                <c:pt idx="10369">
                  <c:v>42687.010416666664</c:v>
                </c:pt>
                <c:pt idx="10370">
                  <c:v>42687.020833333336</c:v>
                </c:pt>
                <c:pt idx="10371">
                  <c:v>42687.03125</c:v>
                </c:pt>
                <c:pt idx="10372">
                  <c:v>42687.041666666664</c:v>
                </c:pt>
                <c:pt idx="10373">
                  <c:v>42687.052083333336</c:v>
                </c:pt>
                <c:pt idx="10374">
                  <c:v>42687.0625</c:v>
                </c:pt>
                <c:pt idx="10375">
                  <c:v>42687.072916666664</c:v>
                </c:pt>
                <c:pt idx="10376">
                  <c:v>42687.083333333336</c:v>
                </c:pt>
                <c:pt idx="10377">
                  <c:v>42687.09375</c:v>
                </c:pt>
                <c:pt idx="10378">
                  <c:v>42687.104166666664</c:v>
                </c:pt>
                <c:pt idx="10379">
                  <c:v>42687.114583333336</c:v>
                </c:pt>
                <c:pt idx="10380">
                  <c:v>42687.125</c:v>
                </c:pt>
                <c:pt idx="10381">
                  <c:v>42687.135416666664</c:v>
                </c:pt>
                <c:pt idx="10382">
                  <c:v>42687.145833333336</c:v>
                </c:pt>
                <c:pt idx="10383">
                  <c:v>42687.15625</c:v>
                </c:pt>
                <c:pt idx="10384">
                  <c:v>42687.166666666664</c:v>
                </c:pt>
                <c:pt idx="10385">
                  <c:v>42687.177083333336</c:v>
                </c:pt>
                <c:pt idx="10386">
                  <c:v>42687.1875</c:v>
                </c:pt>
                <c:pt idx="10387">
                  <c:v>42687.197916666664</c:v>
                </c:pt>
                <c:pt idx="10388">
                  <c:v>42687.208333333336</c:v>
                </c:pt>
                <c:pt idx="10389">
                  <c:v>42687.21875</c:v>
                </c:pt>
                <c:pt idx="10390">
                  <c:v>42687.229166666664</c:v>
                </c:pt>
                <c:pt idx="10391">
                  <c:v>42687.239583333336</c:v>
                </c:pt>
                <c:pt idx="10392">
                  <c:v>42687.25</c:v>
                </c:pt>
                <c:pt idx="10393">
                  <c:v>42687.260416666664</c:v>
                </c:pt>
                <c:pt idx="10394">
                  <c:v>42687.270833333336</c:v>
                </c:pt>
                <c:pt idx="10395">
                  <c:v>42687.28125</c:v>
                </c:pt>
                <c:pt idx="10396">
                  <c:v>42687.291666666664</c:v>
                </c:pt>
                <c:pt idx="10397">
                  <c:v>42687.302083333336</c:v>
                </c:pt>
                <c:pt idx="10398">
                  <c:v>42687.3125</c:v>
                </c:pt>
                <c:pt idx="10399">
                  <c:v>42687.322916666664</c:v>
                </c:pt>
                <c:pt idx="10400">
                  <c:v>42687.333333333336</c:v>
                </c:pt>
                <c:pt idx="10401">
                  <c:v>42687.34375</c:v>
                </c:pt>
                <c:pt idx="10402">
                  <c:v>42687.354166666664</c:v>
                </c:pt>
                <c:pt idx="10403">
                  <c:v>42687.364583333336</c:v>
                </c:pt>
                <c:pt idx="10404">
                  <c:v>42687.375</c:v>
                </c:pt>
                <c:pt idx="10405">
                  <c:v>42687.385416666664</c:v>
                </c:pt>
                <c:pt idx="10406">
                  <c:v>42687.395833333336</c:v>
                </c:pt>
                <c:pt idx="10407">
                  <c:v>42687.40625</c:v>
                </c:pt>
                <c:pt idx="10408">
                  <c:v>42687.416666666664</c:v>
                </c:pt>
                <c:pt idx="10409">
                  <c:v>42687.427083333336</c:v>
                </c:pt>
                <c:pt idx="10410">
                  <c:v>42687.4375</c:v>
                </c:pt>
                <c:pt idx="10411">
                  <c:v>42687.447916666664</c:v>
                </c:pt>
                <c:pt idx="10412">
                  <c:v>42687.458333333336</c:v>
                </c:pt>
                <c:pt idx="10413">
                  <c:v>42687.46875</c:v>
                </c:pt>
                <c:pt idx="10414">
                  <c:v>42687.479166666664</c:v>
                </c:pt>
                <c:pt idx="10415">
                  <c:v>42687.489583333336</c:v>
                </c:pt>
                <c:pt idx="10416">
                  <c:v>42687.5</c:v>
                </c:pt>
                <c:pt idx="10417">
                  <c:v>42687.510416666664</c:v>
                </c:pt>
                <c:pt idx="10418">
                  <c:v>42687.520833333336</c:v>
                </c:pt>
                <c:pt idx="10419">
                  <c:v>42687.53125</c:v>
                </c:pt>
                <c:pt idx="10420">
                  <c:v>42687.541666666664</c:v>
                </c:pt>
                <c:pt idx="10421">
                  <c:v>42687.552083333336</c:v>
                </c:pt>
                <c:pt idx="10422">
                  <c:v>42687.5625</c:v>
                </c:pt>
                <c:pt idx="10423">
                  <c:v>42687.572916666664</c:v>
                </c:pt>
                <c:pt idx="10424">
                  <c:v>42687.583333333336</c:v>
                </c:pt>
                <c:pt idx="10425">
                  <c:v>42687.59375</c:v>
                </c:pt>
                <c:pt idx="10426">
                  <c:v>42687.604166666664</c:v>
                </c:pt>
                <c:pt idx="10427">
                  <c:v>42687.614583333336</c:v>
                </c:pt>
                <c:pt idx="10428">
                  <c:v>42687.625</c:v>
                </c:pt>
                <c:pt idx="10429">
                  <c:v>42687.635416666664</c:v>
                </c:pt>
                <c:pt idx="10430">
                  <c:v>42687.645833333336</c:v>
                </c:pt>
                <c:pt idx="10431">
                  <c:v>42687.65625</c:v>
                </c:pt>
                <c:pt idx="10432">
                  <c:v>42687.666666666664</c:v>
                </c:pt>
                <c:pt idx="10433">
                  <c:v>42687.677083333336</c:v>
                </c:pt>
                <c:pt idx="10434">
                  <c:v>42687.6875</c:v>
                </c:pt>
                <c:pt idx="10435">
                  <c:v>42687.697916666664</c:v>
                </c:pt>
                <c:pt idx="10436">
                  <c:v>42687.708333333336</c:v>
                </c:pt>
                <c:pt idx="10437">
                  <c:v>42687.71875</c:v>
                </c:pt>
                <c:pt idx="10438">
                  <c:v>42687.729166666664</c:v>
                </c:pt>
                <c:pt idx="10439">
                  <c:v>42687.739583333336</c:v>
                </c:pt>
                <c:pt idx="10440">
                  <c:v>42687.75</c:v>
                </c:pt>
                <c:pt idx="10441">
                  <c:v>42687.760416666664</c:v>
                </c:pt>
                <c:pt idx="10442">
                  <c:v>42687.770833333336</c:v>
                </c:pt>
                <c:pt idx="10443">
                  <c:v>42687.78125</c:v>
                </c:pt>
                <c:pt idx="10444">
                  <c:v>42687.791666666664</c:v>
                </c:pt>
                <c:pt idx="10445">
                  <c:v>42687.802083333336</c:v>
                </c:pt>
                <c:pt idx="10446">
                  <c:v>42687.8125</c:v>
                </c:pt>
                <c:pt idx="10447">
                  <c:v>42687.822916666664</c:v>
                </c:pt>
                <c:pt idx="10448">
                  <c:v>42687.833333333336</c:v>
                </c:pt>
                <c:pt idx="10449">
                  <c:v>42687.84375</c:v>
                </c:pt>
                <c:pt idx="10450">
                  <c:v>42687.854166666664</c:v>
                </c:pt>
                <c:pt idx="10451">
                  <c:v>42687.864583333336</c:v>
                </c:pt>
                <c:pt idx="10452">
                  <c:v>42687.875</c:v>
                </c:pt>
                <c:pt idx="10453">
                  <c:v>42687.885416666664</c:v>
                </c:pt>
                <c:pt idx="10454">
                  <c:v>42687.895833333336</c:v>
                </c:pt>
                <c:pt idx="10455">
                  <c:v>42687.90625</c:v>
                </c:pt>
                <c:pt idx="10456">
                  <c:v>42687.916666666664</c:v>
                </c:pt>
                <c:pt idx="10457">
                  <c:v>42687.927083333336</c:v>
                </c:pt>
                <c:pt idx="10458">
                  <c:v>42687.9375</c:v>
                </c:pt>
                <c:pt idx="10459">
                  <c:v>42687.947916666664</c:v>
                </c:pt>
                <c:pt idx="10460">
                  <c:v>42687.958333333336</c:v>
                </c:pt>
                <c:pt idx="10461">
                  <c:v>42687.96875</c:v>
                </c:pt>
                <c:pt idx="10462">
                  <c:v>42687.979166666664</c:v>
                </c:pt>
                <c:pt idx="10463">
                  <c:v>42687.989583333336</c:v>
                </c:pt>
                <c:pt idx="10464">
                  <c:v>42688</c:v>
                </c:pt>
                <c:pt idx="10465">
                  <c:v>42688.010416666664</c:v>
                </c:pt>
                <c:pt idx="10466">
                  <c:v>42688.020833333336</c:v>
                </c:pt>
                <c:pt idx="10467">
                  <c:v>42688.03125</c:v>
                </c:pt>
                <c:pt idx="10468">
                  <c:v>42688.041666666664</c:v>
                </c:pt>
                <c:pt idx="10469">
                  <c:v>42688.052083333336</c:v>
                </c:pt>
                <c:pt idx="10470">
                  <c:v>42688.0625</c:v>
                </c:pt>
                <c:pt idx="10471">
                  <c:v>42688.072916666664</c:v>
                </c:pt>
                <c:pt idx="10472">
                  <c:v>42688.083333333336</c:v>
                </c:pt>
                <c:pt idx="10473">
                  <c:v>42688.09375</c:v>
                </c:pt>
                <c:pt idx="10474">
                  <c:v>42688.104166666664</c:v>
                </c:pt>
                <c:pt idx="10475">
                  <c:v>42688.114583333336</c:v>
                </c:pt>
                <c:pt idx="10476">
                  <c:v>42688.125</c:v>
                </c:pt>
                <c:pt idx="10477">
                  <c:v>42688.135416666664</c:v>
                </c:pt>
                <c:pt idx="10478">
                  <c:v>42688.145833333336</c:v>
                </c:pt>
                <c:pt idx="10479">
                  <c:v>42688.15625</c:v>
                </c:pt>
                <c:pt idx="10480">
                  <c:v>42688.166666666664</c:v>
                </c:pt>
                <c:pt idx="10481">
                  <c:v>42688.177083333336</c:v>
                </c:pt>
                <c:pt idx="10482">
                  <c:v>42688.1875</c:v>
                </c:pt>
                <c:pt idx="10483">
                  <c:v>42688.197916666664</c:v>
                </c:pt>
                <c:pt idx="10484">
                  <c:v>42688.208333333336</c:v>
                </c:pt>
                <c:pt idx="10485">
                  <c:v>42688.21875</c:v>
                </c:pt>
                <c:pt idx="10486">
                  <c:v>42688.229166666664</c:v>
                </c:pt>
                <c:pt idx="10487">
                  <c:v>42688.239583333336</c:v>
                </c:pt>
                <c:pt idx="10488">
                  <c:v>42688.25</c:v>
                </c:pt>
                <c:pt idx="10489">
                  <c:v>42688.260416666664</c:v>
                </c:pt>
                <c:pt idx="10490">
                  <c:v>42688.270833333336</c:v>
                </c:pt>
                <c:pt idx="10491">
                  <c:v>42688.28125</c:v>
                </c:pt>
                <c:pt idx="10492">
                  <c:v>42688.291666666664</c:v>
                </c:pt>
                <c:pt idx="10493">
                  <c:v>42688.302083333336</c:v>
                </c:pt>
                <c:pt idx="10494">
                  <c:v>42688.3125</c:v>
                </c:pt>
                <c:pt idx="10495">
                  <c:v>42688.322916666664</c:v>
                </c:pt>
                <c:pt idx="10496">
                  <c:v>42688.333333333336</c:v>
                </c:pt>
                <c:pt idx="10497">
                  <c:v>42688.34375</c:v>
                </c:pt>
                <c:pt idx="10498">
                  <c:v>42688.354166666664</c:v>
                </c:pt>
                <c:pt idx="10499">
                  <c:v>42688.364583333336</c:v>
                </c:pt>
                <c:pt idx="10500">
                  <c:v>42688.375</c:v>
                </c:pt>
                <c:pt idx="10501">
                  <c:v>42688.385416666664</c:v>
                </c:pt>
                <c:pt idx="10502">
                  <c:v>42688.395833333336</c:v>
                </c:pt>
                <c:pt idx="10503">
                  <c:v>42688.40625</c:v>
                </c:pt>
                <c:pt idx="10504">
                  <c:v>42688.416666666664</c:v>
                </c:pt>
                <c:pt idx="10505">
                  <c:v>42688.427083333336</c:v>
                </c:pt>
                <c:pt idx="10506">
                  <c:v>42688.4375</c:v>
                </c:pt>
                <c:pt idx="10507">
                  <c:v>42688.447916666664</c:v>
                </c:pt>
                <c:pt idx="10508">
                  <c:v>42688.458333333336</c:v>
                </c:pt>
                <c:pt idx="10509">
                  <c:v>42688.46875</c:v>
                </c:pt>
                <c:pt idx="10510">
                  <c:v>42688.479166666664</c:v>
                </c:pt>
                <c:pt idx="10511">
                  <c:v>42688.489583333336</c:v>
                </c:pt>
                <c:pt idx="10512">
                  <c:v>42688.5</c:v>
                </c:pt>
                <c:pt idx="10513">
                  <c:v>42688.510416666664</c:v>
                </c:pt>
                <c:pt idx="10514">
                  <c:v>42688.520833333336</c:v>
                </c:pt>
                <c:pt idx="10515">
                  <c:v>42688.53125</c:v>
                </c:pt>
                <c:pt idx="10516">
                  <c:v>42688.541666666664</c:v>
                </c:pt>
                <c:pt idx="10517">
                  <c:v>42688.552083333336</c:v>
                </c:pt>
                <c:pt idx="10518">
                  <c:v>42688.5625</c:v>
                </c:pt>
                <c:pt idx="10519">
                  <c:v>42688.572916666664</c:v>
                </c:pt>
                <c:pt idx="10520">
                  <c:v>42688.583333333336</c:v>
                </c:pt>
                <c:pt idx="10521">
                  <c:v>42688.59375</c:v>
                </c:pt>
                <c:pt idx="10522">
                  <c:v>42688.604166666664</c:v>
                </c:pt>
                <c:pt idx="10523">
                  <c:v>42688.614583333336</c:v>
                </c:pt>
                <c:pt idx="10524">
                  <c:v>42688.625</c:v>
                </c:pt>
                <c:pt idx="10525">
                  <c:v>42688.635416666664</c:v>
                </c:pt>
                <c:pt idx="10526">
                  <c:v>42688.645833333336</c:v>
                </c:pt>
                <c:pt idx="10527">
                  <c:v>42688.65625</c:v>
                </c:pt>
                <c:pt idx="10528">
                  <c:v>42688.666666666664</c:v>
                </c:pt>
                <c:pt idx="10529">
                  <c:v>42688.677083333336</c:v>
                </c:pt>
                <c:pt idx="10530">
                  <c:v>42688.6875</c:v>
                </c:pt>
                <c:pt idx="10531">
                  <c:v>42688.697916666664</c:v>
                </c:pt>
                <c:pt idx="10532">
                  <c:v>42688.708333333336</c:v>
                </c:pt>
                <c:pt idx="10533">
                  <c:v>42688.71875</c:v>
                </c:pt>
                <c:pt idx="10534">
                  <c:v>42688.729166666664</c:v>
                </c:pt>
                <c:pt idx="10535">
                  <c:v>42688.739583333336</c:v>
                </c:pt>
                <c:pt idx="10536">
                  <c:v>42688.75</c:v>
                </c:pt>
                <c:pt idx="10537">
                  <c:v>42688.760416666664</c:v>
                </c:pt>
                <c:pt idx="10538">
                  <c:v>42688.770833333336</c:v>
                </c:pt>
                <c:pt idx="10539">
                  <c:v>42688.78125</c:v>
                </c:pt>
                <c:pt idx="10540">
                  <c:v>42688.791666666664</c:v>
                </c:pt>
                <c:pt idx="10541">
                  <c:v>42688.802083333336</c:v>
                </c:pt>
                <c:pt idx="10542">
                  <c:v>42688.8125</c:v>
                </c:pt>
                <c:pt idx="10543">
                  <c:v>42688.822916666664</c:v>
                </c:pt>
                <c:pt idx="10544">
                  <c:v>42688.833333333336</c:v>
                </c:pt>
                <c:pt idx="10545">
                  <c:v>42688.84375</c:v>
                </c:pt>
                <c:pt idx="10546">
                  <c:v>42688.854166666664</c:v>
                </c:pt>
                <c:pt idx="10547">
                  <c:v>42688.864583333336</c:v>
                </c:pt>
                <c:pt idx="10548">
                  <c:v>42688.875</c:v>
                </c:pt>
                <c:pt idx="10549">
                  <c:v>42688.885416666664</c:v>
                </c:pt>
                <c:pt idx="10550">
                  <c:v>42688.895833333336</c:v>
                </c:pt>
                <c:pt idx="10551">
                  <c:v>42688.90625</c:v>
                </c:pt>
                <c:pt idx="10552">
                  <c:v>42688.916666666664</c:v>
                </c:pt>
                <c:pt idx="10553">
                  <c:v>42688.927083333336</c:v>
                </c:pt>
                <c:pt idx="10554">
                  <c:v>42688.9375</c:v>
                </c:pt>
                <c:pt idx="10555">
                  <c:v>42688.947916666664</c:v>
                </c:pt>
                <c:pt idx="10556">
                  <c:v>42688.958333333336</c:v>
                </c:pt>
                <c:pt idx="10557">
                  <c:v>42688.96875</c:v>
                </c:pt>
                <c:pt idx="10558">
                  <c:v>42688.979166666664</c:v>
                </c:pt>
                <c:pt idx="10559">
                  <c:v>42688.989583333336</c:v>
                </c:pt>
                <c:pt idx="10560">
                  <c:v>42689</c:v>
                </c:pt>
                <c:pt idx="10561">
                  <c:v>42689.010416666664</c:v>
                </c:pt>
                <c:pt idx="10562">
                  <c:v>42689.020833333336</c:v>
                </c:pt>
                <c:pt idx="10563">
                  <c:v>42689.03125</c:v>
                </c:pt>
                <c:pt idx="10564">
                  <c:v>42689.041666666664</c:v>
                </c:pt>
                <c:pt idx="10565">
                  <c:v>42689.052083333336</c:v>
                </c:pt>
                <c:pt idx="10566">
                  <c:v>42689.0625</c:v>
                </c:pt>
                <c:pt idx="10567">
                  <c:v>42689.072916666664</c:v>
                </c:pt>
                <c:pt idx="10568">
                  <c:v>42689.083333333336</c:v>
                </c:pt>
                <c:pt idx="10569">
                  <c:v>42689.09375</c:v>
                </c:pt>
                <c:pt idx="10570">
                  <c:v>42689.104166666664</c:v>
                </c:pt>
                <c:pt idx="10571">
                  <c:v>42689.114583333336</c:v>
                </c:pt>
                <c:pt idx="10572">
                  <c:v>42689.125</c:v>
                </c:pt>
                <c:pt idx="10573">
                  <c:v>42689.135416666664</c:v>
                </c:pt>
                <c:pt idx="10574">
                  <c:v>42689.145833333336</c:v>
                </c:pt>
                <c:pt idx="10575">
                  <c:v>42689.15625</c:v>
                </c:pt>
                <c:pt idx="10576">
                  <c:v>42689.166666666664</c:v>
                </c:pt>
                <c:pt idx="10577">
                  <c:v>42689.177083333336</c:v>
                </c:pt>
                <c:pt idx="10578">
                  <c:v>42689.1875</c:v>
                </c:pt>
                <c:pt idx="10579">
                  <c:v>42689.197916666664</c:v>
                </c:pt>
                <c:pt idx="10580">
                  <c:v>42689.208333333336</c:v>
                </c:pt>
                <c:pt idx="10581">
                  <c:v>42689.21875</c:v>
                </c:pt>
                <c:pt idx="10582">
                  <c:v>42689.229166666664</c:v>
                </c:pt>
                <c:pt idx="10583">
                  <c:v>42689.239583333336</c:v>
                </c:pt>
                <c:pt idx="10584">
                  <c:v>42689.25</c:v>
                </c:pt>
                <c:pt idx="10585">
                  <c:v>42689.260416666664</c:v>
                </c:pt>
                <c:pt idx="10586">
                  <c:v>42689.270833333336</c:v>
                </c:pt>
                <c:pt idx="10587">
                  <c:v>42689.28125</c:v>
                </c:pt>
                <c:pt idx="10588">
                  <c:v>42689.291666666664</c:v>
                </c:pt>
                <c:pt idx="10589">
                  <c:v>42689.302083333336</c:v>
                </c:pt>
                <c:pt idx="10590">
                  <c:v>42689.3125</c:v>
                </c:pt>
                <c:pt idx="10591">
                  <c:v>42689.322916666664</c:v>
                </c:pt>
                <c:pt idx="10592">
                  <c:v>42689.333333333336</c:v>
                </c:pt>
                <c:pt idx="10593">
                  <c:v>42689.34375</c:v>
                </c:pt>
                <c:pt idx="10594">
                  <c:v>42689.354166666664</c:v>
                </c:pt>
                <c:pt idx="10595">
                  <c:v>42689.364583333336</c:v>
                </c:pt>
                <c:pt idx="10596">
                  <c:v>42689.375</c:v>
                </c:pt>
                <c:pt idx="10597">
                  <c:v>42689.385416666664</c:v>
                </c:pt>
                <c:pt idx="10598">
                  <c:v>42689.395833333336</c:v>
                </c:pt>
                <c:pt idx="10599">
                  <c:v>42689.40625</c:v>
                </c:pt>
                <c:pt idx="10600">
                  <c:v>42689.416666666664</c:v>
                </c:pt>
                <c:pt idx="10601">
                  <c:v>42689.427083333336</c:v>
                </c:pt>
                <c:pt idx="10602">
                  <c:v>42689.4375</c:v>
                </c:pt>
                <c:pt idx="10603">
                  <c:v>42689.447916666664</c:v>
                </c:pt>
                <c:pt idx="10604">
                  <c:v>42689.458333333336</c:v>
                </c:pt>
                <c:pt idx="10605">
                  <c:v>42689.46875</c:v>
                </c:pt>
                <c:pt idx="10606">
                  <c:v>42689.479166666664</c:v>
                </c:pt>
                <c:pt idx="10607">
                  <c:v>42689.489583333336</c:v>
                </c:pt>
                <c:pt idx="10608">
                  <c:v>42689.5</c:v>
                </c:pt>
                <c:pt idx="10609">
                  <c:v>42689.510416666664</c:v>
                </c:pt>
                <c:pt idx="10610">
                  <c:v>42689.520833333336</c:v>
                </c:pt>
                <c:pt idx="10611">
                  <c:v>42689.53125</c:v>
                </c:pt>
                <c:pt idx="10612">
                  <c:v>42689.541666666664</c:v>
                </c:pt>
                <c:pt idx="10613">
                  <c:v>42689.552083333336</c:v>
                </c:pt>
                <c:pt idx="10614">
                  <c:v>42689.5625</c:v>
                </c:pt>
                <c:pt idx="10615">
                  <c:v>42689.572916666664</c:v>
                </c:pt>
                <c:pt idx="10616">
                  <c:v>42689.583333333336</c:v>
                </c:pt>
                <c:pt idx="10617">
                  <c:v>42689.59375</c:v>
                </c:pt>
                <c:pt idx="10618">
                  <c:v>42689.604166666664</c:v>
                </c:pt>
                <c:pt idx="10619">
                  <c:v>42689.614583333336</c:v>
                </c:pt>
                <c:pt idx="10620">
                  <c:v>42689.625</c:v>
                </c:pt>
                <c:pt idx="10621">
                  <c:v>42689.635416666664</c:v>
                </c:pt>
                <c:pt idx="10622">
                  <c:v>42689.645833333336</c:v>
                </c:pt>
                <c:pt idx="10623">
                  <c:v>42689.65625</c:v>
                </c:pt>
                <c:pt idx="10624">
                  <c:v>42689.666666666664</c:v>
                </c:pt>
                <c:pt idx="10625">
                  <c:v>42689.677083333336</c:v>
                </c:pt>
                <c:pt idx="10626">
                  <c:v>42689.6875</c:v>
                </c:pt>
                <c:pt idx="10627">
                  <c:v>42689.697916666664</c:v>
                </c:pt>
                <c:pt idx="10628">
                  <c:v>42689.708333333336</c:v>
                </c:pt>
                <c:pt idx="10629">
                  <c:v>42689.71875</c:v>
                </c:pt>
                <c:pt idx="10630">
                  <c:v>42689.729166666664</c:v>
                </c:pt>
                <c:pt idx="10631">
                  <c:v>42689.739583333336</c:v>
                </c:pt>
                <c:pt idx="10632">
                  <c:v>42689.75</c:v>
                </c:pt>
                <c:pt idx="10633">
                  <c:v>42689.760416666664</c:v>
                </c:pt>
                <c:pt idx="10634">
                  <c:v>42689.770833333336</c:v>
                </c:pt>
                <c:pt idx="10635">
                  <c:v>42689.78125</c:v>
                </c:pt>
                <c:pt idx="10636">
                  <c:v>42689.791666666664</c:v>
                </c:pt>
                <c:pt idx="10637">
                  <c:v>42689.802083333336</c:v>
                </c:pt>
                <c:pt idx="10638">
                  <c:v>42689.8125</c:v>
                </c:pt>
                <c:pt idx="10639">
                  <c:v>42689.822916666664</c:v>
                </c:pt>
                <c:pt idx="10640">
                  <c:v>42689.833333333336</c:v>
                </c:pt>
                <c:pt idx="10641">
                  <c:v>42689.84375</c:v>
                </c:pt>
                <c:pt idx="10642">
                  <c:v>42689.854166666664</c:v>
                </c:pt>
                <c:pt idx="10643">
                  <c:v>42689.864583333336</c:v>
                </c:pt>
                <c:pt idx="10644">
                  <c:v>42689.875</c:v>
                </c:pt>
                <c:pt idx="10645">
                  <c:v>42689.885416666664</c:v>
                </c:pt>
                <c:pt idx="10646">
                  <c:v>42689.895833333336</c:v>
                </c:pt>
                <c:pt idx="10647">
                  <c:v>42689.90625</c:v>
                </c:pt>
                <c:pt idx="10648">
                  <c:v>42689.916666666664</c:v>
                </c:pt>
                <c:pt idx="10649">
                  <c:v>42689.927083333336</c:v>
                </c:pt>
                <c:pt idx="10650">
                  <c:v>42689.9375</c:v>
                </c:pt>
                <c:pt idx="10651">
                  <c:v>42689.947916666664</c:v>
                </c:pt>
                <c:pt idx="10652">
                  <c:v>42689.958333333336</c:v>
                </c:pt>
                <c:pt idx="10653">
                  <c:v>42689.96875</c:v>
                </c:pt>
                <c:pt idx="10654">
                  <c:v>42689.979166666664</c:v>
                </c:pt>
                <c:pt idx="10655">
                  <c:v>42689.989583333336</c:v>
                </c:pt>
                <c:pt idx="10656">
                  <c:v>42690</c:v>
                </c:pt>
                <c:pt idx="10657">
                  <c:v>42690.010416666664</c:v>
                </c:pt>
                <c:pt idx="10658">
                  <c:v>42690.020833333336</c:v>
                </c:pt>
                <c:pt idx="10659">
                  <c:v>42690.03125</c:v>
                </c:pt>
                <c:pt idx="10660">
                  <c:v>42690.041666666664</c:v>
                </c:pt>
                <c:pt idx="10661">
                  <c:v>42690.052083333336</c:v>
                </c:pt>
                <c:pt idx="10662">
                  <c:v>42690.0625</c:v>
                </c:pt>
                <c:pt idx="10663">
                  <c:v>42690.072916666664</c:v>
                </c:pt>
                <c:pt idx="10664">
                  <c:v>42690.083333333336</c:v>
                </c:pt>
                <c:pt idx="10665">
                  <c:v>42690.09375</c:v>
                </c:pt>
                <c:pt idx="10666">
                  <c:v>42690.104166666664</c:v>
                </c:pt>
                <c:pt idx="10667">
                  <c:v>42690.114583333336</c:v>
                </c:pt>
                <c:pt idx="10668">
                  <c:v>42690.125</c:v>
                </c:pt>
                <c:pt idx="10669">
                  <c:v>42690.135416666664</c:v>
                </c:pt>
                <c:pt idx="10670">
                  <c:v>42690.145833333336</c:v>
                </c:pt>
                <c:pt idx="10671">
                  <c:v>42690.15625</c:v>
                </c:pt>
                <c:pt idx="10672">
                  <c:v>42690.166666666664</c:v>
                </c:pt>
                <c:pt idx="10673">
                  <c:v>42690.177083333336</c:v>
                </c:pt>
                <c:pt idx="10674">
                  <c:v>42690.1875</c:v>
                </c:pt>
                <c:pt idx="10675">
                  <c:v>42690.197916666664</c:v>
                </c:pt>
                <c:pt idx="10676">
                  <c:v>42690.208333333336</c:v>
                </c:pt>
                <c:pt idx="10677">
                  <c:v>42690.21875</c:v>
                </c:pt>
                <c:pt idx="10678">
                  <c:v>42690.229166666664</c:v>
                </c:pt>
                <c:pt idx="10679">
                  <c:v>42690.239583333336</c:v>
                </c:pt>
                <c:pt idx="10680">
                  <c:v>42690.25</c:v>
                </c:pt>
                <c:pt idx="10681">
                  <c:v>42690.260416666664</c:v>
                </c:pt>
                <c:pt idx="10682">
                  <c:v>42690.270833333336</c:v>
                </c:pt>
                <c:pt idx="10683">
                  <c:v>42690.28125</c:v>
                </c:pt>
                <c:pt idx="10684">
                  <c:v>42690.291666666664</c:v>
                </c:pt>
                <c:pt idx="10685">
                  <c:v>42690.302083333336</c:v>
                </c:pt>
                <c:pt idx="10686">
                  <c:v>42690.3125</c:v>
                </c:pt>
                <c:pt idx="10687">
                  <c:v>42690.322916666664</c:v>
                </c:pt>
                <c:pt idx="10688">
                  <c:v>42690.333333333336</c:v>
                </c:pt>
                <c:pt idx="10689">
                  <c:v>42690.34375</c:v>
                </c:pt>
                <c:pt idx="10690">
                  <c:v>42690.354166666664</c:v>
                </c:pt>
                <c:pt idx="10691">
                  <c:v>42690.364583333336</c:v>
                </c:pt>
                <c:pt idx="10692">
                  <c:v>42690.375</c:v>
                </c:pt>
                <c:pt idx="10693">
                  <c:v>42690.385416666664</c:v>
                </c:pt>
                <c:pt idx="10694">
                  <c:v>42690.395833333336</c:v>
                </c:pt>
                <c:pt idx="10695">
                  <c:v>42690.40625</c:v>
                </c:pt>
                <c:pt idx="10696">
                  <c:v>42690.416666666664</c:v>
                </c:pt>
                <c:pt idx="10697">
                  <c:v>42690.427083333336</c:v>
                </c:pt>
                <c:pt idx="10698">
                  <c:v>42690.4375</c:v>
                </c:pt>
                <c:pt idx="10699">
                  <c:v>42690.447916666664</c:v>
                </c:pt>
                <c:pt idx="10700">
                  <c:v>42690.458333333336</c:v>
                </c:pt>
                <c:pt idx="10701">
                  <c:v>42690.46875</c:v>
                </c:pt>
                <c:pt idx="10702">
                  <c:v>42690.479166666664</c:v>
                </c:pt>
                <c:pt idx="10703">
                  <c:v>42690.489583333336</c:v>
                </c:pt>
                <c:pt idx="10704">
                  <c:v>42690.5</c:v>
                </c:pt>
                <c:pt idx="10705">
                  <c:v>42690.510416666664</c:v>
                </c:pt>
                <c:pt idx="10706">
                  <c:v>42690.520833333336</c:v>
                </c:pt>
                <c:pt idx="10707">
                  <c:v>42690.53125</c:v>
                </c:pt>
                <c:pt idx="10708">
                  <c:v>42690.541666666664</c:v>
                </c:pt>
                <c:pt idx="10709">
                  <c:v>42690.552083333336</c:v>
                </c:pt>
                <c:pt idx="10710">
                  <c:v>42690.5625</c:v>
                </c:pt>
                <c:pt idx="10711">
                  <c:v>42690.572916666664</c:v>
                </c:pt>
                <c:pt idx="10712">
                  <c:v>42690.583333333336</c:v>
                </c:pt>
                <c:pt idx="10713">
                  <c:v>42690.59375</c:v>
                </c:pt>
                <c:pt idx="10714">
                  <c:v>42690.604166666664</c:v>
                </c:pt>
                <c:pt idx="10715">
                  <c:v>42690.614583333336</c:v>
                </c:pt>
                <c:pt idx="10716">
                  <c:v>42690.625</c:v>
                </c:pt>
                <c:pt idx="10717">
                  <c:v>42690.635416666664</c:v>
                </c:pt>
                <c:pt idx="10718">
                  <c:v>42690.645833333336</c:v>
                </c:pt>
                <c:pt idx="10719">
                  <c:v>42690.65625</c:v>
                </c:pt>
                <c:pt idx="10720">
                  <c:v>42690.666666666664</c:v>
                </c:pt>
                <c:pt idx="10721">
                  <c:v>42690.677083333336</c:v>
                </c:pt>
                <c:pt idx="10722">
                  <c:v>42690.6875</c:v>
                </c:pt>
                <c:pt idx="10723">
                  <c:v>42690.697916666664</c:v>
                </c:pt>
                <c:pt idx="10724">
                  <c:v>42690.708333333336</c:v>
                </c:pt>
                <c:pt idx="10725">
                  <c:v>42690.71875</c:v>
                </c:pt>
                <c:pt idx="10726">
                  <c:v>42690.729166666664</c:v>
                </c:pt>
                <c:pt idx="10727">
                  <c:v>42690.739583333336</c:v>
                </c:pt>
                <c:pt idx="10728">
                  <c:v>42690.75</c:v>
                </c:pt>
                <c:pt idx="10729">
                  <c:v>42690.760416666664</c:v>
                </c:pt>
                <c:pt idx="10730">
                  <c:v>42690.770833333336</c:v>
                </c:pt>
                <c:pt idx="10731">
                  <c:v>42690.78125</c:v>
                </c:pt>
                <c:pt idx="10732">
                  <c:v>42690.791666666664</c:v>
                </c:pt>
                <c:pt idx="10733">
                  <c:v>42690.802083333336</c:v>
                </c:pt>
                <c:pt idx="10734">
                  <c:v>42690.8125</c:v>
                </c:pt>
                <c:pt idx="10735">
                  <c:v>42690.822916666664</c:v>
                </c:pt>
                <c:pt idx="10736">
                  <c:v>42690.833333333336</c:v>
                </c:pt>
                <c:pt idx="10737">
                  <c:v>42690.84375</c:v>
                </c:pt>
                <c:pt idx="10738">
                  <c:v>42690.854166666664</c:v>
                </c:pt>
                <c:pt idx="10739">
                  <c:v>42690.864583333336</c:v>
                </c:pt>
                <c:pt idx="10740">
                  <c:v>42690.875</c:v>
                </c:pt>
                <c:pt idx="10741">
                  <c:v>42690.885416666664</c:v>
                </c:pt>
                <c:pt idx="10742">
                  <c:v>42690.895833333336</c:v>
                </c:pt>
                <c:pt idx="10743">
                  <c:v>42690.90625</c:v>
                </c:pt>
                <c:pt idx="10744">
                  <c:v>42690.916666666664</c:v>
                </c:pt>
                <c:pt idx="10745">
                  <c:v>42690.927083333336</c:v>
                </c:pt>
                <c:pt idx="10746">
                  <c:v>42690.9375</c:v>
                </c:pt>
                <c:pt idx="10747">
                  <c:v>42690.947916666664</c:v>
                </c:pt>
                <c:pt idx="10748">
                  <c:v>42690.958333333336</c:v>
                </c:pt>
                <c:pt idx="10749">
                  <c:v>42690.96875</c:v>
                </c:pt>
                <c:pt idx="10750">
                  <c:v>42690.979166666664</c:v>
                </c:pt>
                <c:pt idx="10751">
                  <c:v>42690.989583333336</c:v>
                </c:pt>
                <c:pt idx="10752">
                  <c:v>42691</c:v>
                </c:pt>
                <c:pt idx="10753">
                  <c:v>42691.010416666664</c:v>
                </c:pt>
                <c:pt idx="10754">
                  <c:v>42691.020833333336</c:v>
                </c:pt>
                <c:pt idx="10755">
                  <c:v>42691.03125</c:v>
                </c:pt>
                <c:pt idx="10756">
                  <c:v>42691.041666666664</c:v>
                </c:pt>
                <c:pt idx="10757">
                  <c:v>42691.052083333336</c:v>
                </c:pt>
                <c:pt idx="10758">
                  <c:v>42691.0625</c:v>
                </c:pt>
                <c:pt idx="10759">
                  <c:v>42691.072916666664</c:v>
                </c:pt>
                <c:pt idx="10760">
                  <c:v>42691.083333333336</c:v>
                </c:pt>
                <c:pt idx="10761">
                  <c:v>42691.09375</c:v>
                </c:pt>
                <c:pt idx="10762">
                  <c:v>42691.104166666664</c:v>
                </c:pt>
                <c:pt idx="10763">
                  <c:v>42691.114583333336</c:v>
                </c:pt>
                <c:pt idx="10764">
                  <c:v>42691.125</c:v>
                </c:pt>
                <c:pt idx="10765">
                  <c:v>42691.135416666664</c:v>
                </c:pt>
                <c:pt idx="10766">
                  <c:v>42691.145833333336</c:v>
                </c:pt>
                <c:pt idx="10767">
                  <c:v>42691.15625</c:v>
                </c:pt>
                <c:pt idx="10768">
                  <c:v>42691.166666666664</c:v>
                </c:pt>
                <c:pt idx="10769">
                  <c:v>42691.177083333336</c:v>
                </c:pt>
                <c:pt idx="10770">
                  <c:v>42691.1875</c:v>
                </c:pt>
                <c:pt idx="10771">
                  <c:v>42691.197916666664</c:v>
                </c:pt>
                <c:pt idx="10772">
                  <c:v>42691.208333333336</c:v>
                </c:pt>
                <c:pt idx="10773">
                  <c:v>42691.21875</c:v>
                </c:pt>
                <c:pt idx="10774">
                  <c:v>42691.229166666664</c:v>
                </c:pt>
                <c:pt idx="10775">
                  <c:v>42691.239583333336</c:v>
                </c:pt>
                <c:pt idx="10776">
                  <c:v>42691.25</c:v>
                </c:pt>
                <c:pt idx="10777">
                  <c:v>42691.260416666664</c:v>
                </c:pt>
                <c:pt idx="10778">
                  <c:v>42691.270833333336</c:v>
                </c:pt>
                <c:pt idx="10779">
                  <c:v>42691.28125</c:v>
                </c:pt>
                <c:pt idx="10780">
                  <c:v>42691.291666666664</c:v>
                </c:pt>
                <c:pt idx="10781">
                  <c:v>42691.302083333336</c:v>
                </c:pt>
                <c:pt idx="10782">
                  <c:v>42691.3125</c:v>
                </c:pt>
                <c:pt idx="10783">
                  <c:v>42691.322916666664</c:v>
                </c:pt>
                <c:pt idx="10784">
                  <c:v>42691.333333333336</c:v>
                </c:pt>
                <c:pt idx="10785">
                  <c:v>42691.34375</c:v>
                </c:pt>
                <c:pt idx="10786">
                  <c:v>42691.354166666664</c:v>
                </c:pt>
                <c:pt idx="10787">
                  <c:v>42691.364583333336</c:v>
                </c:pt>
                <c:pt idx="10788">
                  <c:v>42691.375</c:v>
                </c:pt>
                <c:pt idx="10789">
                  <c:v>42691.385416666664</c:v>
                </c:pt>
                <c:pt idx="10790">
                  <c:v>42691.395833333336</c:v>
                </c:pt>
                <c:pt idx="10791">
                  <c:v>42691.40625</c:v>
                </c:pt>
                <c:pt idx="10792">
                  <c:v>42691.416666666664</c:v>
                </c:pt>
                <c:pt idx="10793">
                  <c:v>42691.427083333336</c:v>
                </c:pt>
                <c:pt idx="10794">
                  <c:v>42691.4375</c:v>
                </c:pt>
                <c:pt idx="10795">
                  <c:v>42691.447916666664</c:v>
                </c:pt>
                <c:pt idx="10796">
                  <c:v>42691.458333333336</c:v>
                </c:pt>
                <c:pt idx="10797">
                  <c:v>42691.46875</c:v>
                </c:pt>
                <c:pt idx="10798">
                  <c:v>42691.479166666664</c:v>
                </c:pt>
                <c:pt idx="10799">
                  <c:v>42691.489583333336</c:v>
                </c:pt>
                <c:pt idx="10800">
                  <c:v>42691.5</c:v>
                </c:pt>
                <c:pt idx="10801">
                  <c:v>42691.510416666664</c:v>
                </c:pt>
                <c:pt idx="10802">
                  <c:v>42691.520833333336</c:v>
                </c:pt>
                <c:pt idx="10803">
                  <c:v>42691.53125</c:v>
                </c:pt>
                <c:pt idx="10804">
                  <c:v>42691.541666666664</c:v>
                </c:pt>
                <c:pt idx="10805">
                  <c:v>42691.552083333336</c:v>
                </c:pt>
                <c:pt idx="10806">
                  <c:v>42691.5625</c:v>
                </c:pt>
                <c:pt idx="10807">
                  <c:v>42691.572916666664</c:v>
                </c:pt>
                <c:pt idx="10808">
                  <c:v>42691.583333333336</c:v>
                </c:pt>
                <c:pt idx="10809">
                  <c:v>42691.59375</c:v>
                </c:pt>
                <c:pt idx="10810">
                  <c:v>42691.604166666664</c:v>
                </c:pt>
                <c:pt idx="10811">
                  <c:v>42691.614583333336</c:v>
                </c:pt>
                <c:pt idx="10812">
                  <c:v>42691.625</c:v>
                </c:pt>
                <c:pt idx="10813">
                  <c:v>42691.635416666664</c:v>
                </c:pt>
                <c:pt idx="10814">
                  <c:v>42691.645833333336</c:v>
                </c:pt>
                <c:pt idx="10815">
                  <c:v>42691.65625</c:v>
                </c:pt>
                <c:pt idx="10816">
                  <c:v>42691.666666666664</c:v>
                </c:pt>
                <c:pt idx="10817">
                  <c:v>42691.677083333336</c:v>
                </c:pt>
                <c:pt idx="10818">
                  <c:v>42691.6875</c:v>
                </c:pt>
                <c:pt idx="10819">
                  <c:v>42691.697916666664</c:v>
                </c:pt>
                <c:pt idx="10820">
                  <c:v>42691.708333333336</c:v>
                </c:pt>
                <c:pt idx="10821">
                  <c:v>42691.71875</c:v>
                </c:pt>
                <c:pt idx="10822">
                  <c:v>42691.729166666664</c:v>
                </c:pt>
                <c:pt idx="10823">
                  <c:v>42691.739583333336</c:v>
                </c:pt>
                <c:pt idx="10824">
                  <c:v>42691.75</c:v>
                </c:pt>
                <c:pt idx="10825">
                  <c:v>42691.760416666664</c:v>
                </c:pt>
                <c:pt idx="10826">
                  <c:v>42691.770833333336</c:v>
                </c:pt>
                <c:pt idx="10827">
                  <c:v>42691.78125</c:v>
                </c:pt>
                <c:pt idx="10828">
                  <c:v>42691.791666666664</c:v>
                </c:pt>
                <c:pt idx="10829">
                  <c:v>42691.802083333336</c:v>
                </c:pt>
                <c:pt idx="10830">
                  <c:v>42691.8125</c:v>
                </c:pt>
                <c:pt idx="10831">
                  <c:v>42691.822916666664</c:v>
                </c:pt>
                <c:pt idx="10832">
                  <c:v>42691.833333333336</c:v>
                </c:pt>
                <c:pt idx="10833">
                  <c:v>42691.84375</c:v>
                </c:pt>
                <c:pt idx="10834">
                  <c:v>42691.854166666664</c:v>
                </c:pt>
                <c:pt idx="10835">
                  <c:v>42691.864583333336</c:v>
                </c:pt>
                <c:pt idx="10836">
                  <c:v>42691.875</c:v>
                </c:pt>
                <c:pt idx="10837">
                  <c:v>42691.885416666664</c:v>
                </c:pt>
                <c:pt idx="10838">
                  <c:v>42691.895833333336</c:v>
                </c:pt>
                <c:pt idx="10839">
                  <c:v>42691.90625</c:v>
                </c:pt>
                <c:pt idx="10840">
                  <c:v>42691.916666666664</c:v>
                </c:pt>
                <c:pt idx="10841">
                  <c:v>42691.927083333336</c:v>
                </c:pt>
                <c:pt idx="10842">
                  <c:v>42691.9375</c:v>
                </c:pt>
                <c:pt idx="10843">
                  <c:v>42691.947916666664</c:v>
                </c:pt>
                <c:pt idx="10844">
                  <c:v>42691.958333333336</c:v>
                </c:pt>
                <c:pt idx="10845">
                  <c:v>42691.96875</c:v>
                </c:pt>
                <c:pt idx="10846">
                  <c:v>42691.979166666664</c:v>
                </c:pt>
                <c:pt idx="10847">
                  <c:v>42691.989583333336</c:v>
                </c:pt>
                <c:pt idx="10848">
                  <c:v>42692</c:v>
                </c:pt>
                <c:pt idx="10849">
                  <c:v>42692.010416666664</c:v>
                </c:pt>
                <c:pt idx="10850">
                  <c:v>42692.020833333336</c:v>
                </c:pt>
                <c:pt idx="10851">
                  <c:v>42692.03125</c:v>
                </c:pt>
                <c:pt idx="10852">
                  <c:v>42692.041666666664</c:v>
                </c:pt>
                <c:pt idx="10853">
                  <c:v>42692.052083333336</c:v>
                </c:pt>
                <c:pt idx="10854">
                  <c:v>42692.0625</c:v>
                </c:pt>
                <c:pt idx="10855">
                  <c:v>42692.072916666664</c:v>
                </c:pt>
                <c:pt idx="10856">
                  <c:v>42692.083333333336</c:v>
                </c:pt>
                <c:pt idx="10857">
                  <c:v>42692.09375</c:v>
                </c:pt>
                <c:pt idx="10858">
                  <c:v>42692.104166666664</c:v>
                </c:pt>
                <c:pt idx="10859">
                  <c:v>42692.114583333336</c:v>
                </c:pt>
                <c:pt idx="10860">
                  <c:v>42692.125</c:v>
                </c:pt>
                <c:pt idx="10861">
                  <c:v>42692.135416666664</c:v>
                </c:pt>
                <c:pt idx="10862">
                  <c:v>42692.145833333336</c:v>
                </c:pt>
                <c:pt idx="10863">
                  <c:v>42692.15625</c:v>
                </c:pt>
                <c:pt idx="10864">
                  <c:v>42692.166666666664</c:v>
                </c:pt>
                <c:pt idx="10865">
                  <c:v>42692.177083333336</c:v>
                </c:pt>
                <c:pt idx="10866">
                  <c:v>42692.1875</c:v>
                </c:pt>
                <c:pt idx="10867">
                  <c:v>42692.197916666664</c:v>
                </c:pt>
                <c:pt idx="10868">
                  <c:v>42692.208333333336</c:v>
                </c:pt>
                <c:pt idx="10869">
                  <c:v>42692.21875</c:v>
                </c:pt>
                <c:pt idx="10870">
                  <c:v>42692.229166666664</c:v>
                </c:pt>
                <c:pt idx="10871">
                  <c:v>42692.239583333336</c:v>
                </c:pt>
                <c:pt idx="10872">
                  <c:v>42692.25</c:v>
                </c:pt>
                <c:pt idx="10873">
                  <c:v>42692.260416666664</c:v>
                </c:pt>
                <c:pt idx="10874">
                  <c:v>42692.270833333336</c:v>
                </c:pt>
                <c:pt idx="10875">
                  <c:v>42692.28125</c:v>
                </c:pt>
                <c:pt idx="10876">
                  <c:v>42692.291666666664</c:v>
                </c:pt>
                <c:pt idx="10877">
                  <c:v>42692.302083333336</c:v>
                </c:pt>
                <c:pt idx="10878">
                  <c:v>42692.3125</c:v>
                </c:pt>
                <c:pt idx="10879">
                  <c:v>42692.322916666664</c:v>
                </c:pt>
                <c:pt idx="10880">
                  <c:v>42692.333333333336</c:v>
                </c:pt>
                <c:pt idx="10881">
                  <c:v>42692.34375</c:v>
                </c:pt>
                <c:pt idx="10882">
                  <c:v>42692.354166666664</c:v>
                </c:pt>
                <c:pt idx="10883">
                  <c:v>42692.364583333336</c:v>
                </c:pt>
                <c:pt idx="10884">
                  <c:v>42692.375</c:v>
                </c:pt>
                <c:pt idx="10885">
                  <c:v>42692.385416666664</c:v>
                </c:pt>
                <c:pt idx="10886">
                  <c:v>42692.395833333336</c:v>
                </c:pt>
                <c:pt idx="10887">
                  <c:v>42692.40625</c:v>
                </c:pt>
                <c:pt idx="10888">
                  <c:v>42692.416666666664</c:v>
                </c:pt>
                <c:pt idx="10889">
                  <c:v>42692.427083333336</c:v>
                </c:pt>
                <c:pt idx="10890">
                  <c:v>42692.4375</c:v>
                </c:pt>
                <c:pt idx="10891">
                  <c:v>42692.447916666664</c:v>
                </c:pt>
                <c:pt idx="10892">
                  <c:v>42692.458333333336</c:v>
                </c:pt>
                <c:pt idx="10893">
                  <c:v>42692.46875</c:v>
                </c:pt>
                <c:pt idx="10894">
                  <c:v>42692.479166666664</c:v>
                </c:pt>
                <c:pt idx="10895">
                  <c:v>42692.489583333336</c:v>
                </c:pt>
                <c:pt idx="10896">
                  <c:v>42692.5</c:v>
                </c:pt>
                <c:pt idx="10897">
                  <c:v>42692.510416666664</c:v>
                </c:pt>
                <c:pt idx="10898">
                  <c:v>42692.520833333336</c:v>
                </c:pt>
                <c:pt idx="10899">
                  <c:v>42692.53125</c:v>
                </c:pt>
                <c:pt idx="10900">
                  <c:v>42692.541666666664</c:v>
                </c:pt>
                <c:pt idx="10901">
                  <c:v>42692.552083333336</c:v>
                </c:pt>
                <c:pt idx="10902">
                  <c:v>42692.5625</c:v>
                </c:pt>
                <c:pt idx="10903">
                  <c:v>42692.572916666664</c:v>
                </c:pt>
                <c:pt idx="10904">
                  <c:v>42692.583333333336</c:v>
                </c:pt>
                <c:pt idx="10905">
                  <c:v>42692.59375</c:v>
                </c:pt>
                <c:pt idx="10906">
                  <c:v>42692.604166666664</c:v>
                </c:pt>
                <c:pt idx="10907">
                  <c:v>42692.614583333336</c:v>
                </c:pt>
                <c:pt idx="10908">
                  <c:v>42692.625</c:v>
                </c:pt>
                <c:pt idx="10909">
                  <c:v>42692.635416666664</c:v>
                </c:pt>
                <c:pt idx="10910">
                  <c:v>42692.645833333336</c:v>
                </c:pt>
                <c:pt idx="10911">
                  <c:v>42692.65625</c:v>
                </c:pt>
                <c:pt idx="10912">
                  <c:v>42692.666666666664</c:v>
                </c:pt>
                <c:pt idx="10913">
                  <c:v>42692.677083333336</c:v>
                </c:pt>
                <c:pt idx="10914">
                  <c:v>42692.6875</c:v>
                </c:pt>
                <c:pt idx="10915">
                  <c:v>42692.697916666664</c:v>
                </c:pt>
                <c:pt idx="10916">
                  <c:v>42692.708333333336</c:v>
                </c:pt>
                <c:pt idx="10917">
                  <c:v>42692.71875</c:v>
                </c:pt>
                <c:pt idx="10918">
                  <c:v>42692.729166666664</c:v>
                </c:pt>
                <c:pt idx="10919">
                  <c:v>42692.739583333336</c:v>
                </c:pt>
                <c:pt idx="10920">
                  <c:v>42692.75</c:v>
                </c:pt>
                <c:pt idx="10921">
                  <c:v>42692.760416666664</c:v>
                </c:pt>
                <c:pt idx="10922">
                  <c:v>42692.770833333336</c:v>
                </c:pt>
                <c:pt idx="10923">
                  <c:v>42692.78125</c:v>
                </c:pt>
                <c:pt idx="10924">
                  <c:v>42692.791666666664</c:v>
                </c:pt>
                <c:pt idx="10925">
                  <c:v>42692.802083333336</c:v>
                </c:pt>
                <c:pt idx="10926">
                  <c:v>42692.8125</c:v>
                </c:pt>
                <c:pt idx="10927">
                  <c:v>42692.822916666664</c:v>
                </c:pt>
                <c:pt idx="10928">
                  <c:v>42692.833333333336</c:v>
                </c:pt>
                <c:pt idx="10929">
                  <c:v>42692.84375</c:v>
                </c:pt>
                <c:pt idx="10930">
                  <c:v>42692.854166666664</c:v>
                </c:pt>
                <c:pt idx="10931">
                  <c:v>42692.864583333336</c:v>
                </c:pt>
                <c:pt idx="10932">
                  <c:v>42692.875</c:v>
                </c:pt>
                <c:pt idx="10933">
                  <c:v>42692.885416666664</c:v>
                </c:pt>
                <c:pt idx="10934">
                  <c:v>42692.895833333336</c:v>
                </c:pt>
                <c:pt idx="10935">
                  <c:v>42692.90625</c:v>
                </c:pt>
                <c:pt idx="10936">
                  <c:v>42692.916666666664</c:v>
                </c:pt>
                <c:pt idx="10937">
                  <c:v>42692.927083333336</c:v>
                </c:pt>
                <c:pt idx="10938">
                  <c:v>42692.9375</c:v>
                </c:pt>
                <c:pt idx="10939">
                  <c:v>42692.947916666664</c:v>
                </c:pt>
                <c:pt idx="10940">
                  <c:v>42692.958333333336</c:v>
                </c:pt>
                <c:pt idx="10941">
                  <c:v>42692.96875</c:v>
                </c:pt>
                <c:pt idx="10942">
                  <c:v>42692.979166666664</c:v>
                </c:pt>
                <c:pt idx="10943">
                  <c:v>42692.989583333336</c:v>
                </c:pt>
                <c:pt idx="10944">
                  <c:v>42693</c:v>
                </c:pt>
                <c:pt idx="10945">
                  <c:v>42693.010416666664</c:v>
                </c:pt>
                <c:pt idx="10946">
                  <c:v>42693.020833333336</c:v>
                </c:pt>
                <c:pt idx="10947">
                  <c:v>42693.03125</c:v>
                </c:pt>
                <c:pt idx="10948">
                  <c:v>42693.041666666664</c:v>
                </c:pt>
                <c:pt idx="10949">
                  <c:v>42693.052083333336</c:v>
                </c:pt>
                <c:pt idx="10950">
                  <c:v>42693.0625</c:v>
                </c:pt>
                <c:pt idx="10951">
                  <c:v>42693.072916666664</c:v>
                </c:pt>
                <c:pt idx="10952">
                  <c:v>42693.083333333336</c:v>
                </c:pt>
                <c:pt idx="10953">
                  <c:v>42693.09375</c:v>
                </c:pt>
                <c:pt idx="10954">
                  <c:v>42693.104166666664</c:v>
                </c:pt>
                <c:pt idx="10955">
                  <c:v>42693.114583333336</c:v>
                </c:pt>
                <c:pt idx="10956">
                  <c:v>42693.125</c:v>
                </c:pt>
                <c:pt idx="10957">
                  <c:v>42693.135416666664</c:v>
                </c:pt>
                <c:pt idx="10958">
                  <c:v>42693.145833333336</c:v>
                </c:pt>
                <c:pt idx="10959">
                  <c:v>42693.15625</c:v>
                </c:pt>
                <c:pt idx="10960">
                  <c:v>42693.166666666664</c:v>
                </c:pt>
                <c:pt idx="10961">
                  <c:v>42693.177083333336</c:v>
                </c:pt>
                <c:pt idx="10962">
                  <c:v>42693.1875</c:v>
                </c:pt>
                <c:pt idx="10963">
                  <c:v>42693.197916666664</c:v>
                </c:pt>
                <c:pt idx="10964">
                  <c:v>42693.208333333336</c:v>
                </c:pt>
                <c:pt idx="10965">
                  <c:v>42693.21875</c:v>
                </c:pt>
                <c:pt idx="10966">
                  <c:v>42693.229166666664</c:v>
                </c:pt>
                <c:pt idx="10967">
                  <c:v>42693.239583333336</c:v>
                </c:pt>
                <c:pt idx="10968">
                  <c:v>42693.25</c:v>
                </c:pt>
                <c:pt idx="10969">
                  <c:v>42693.260416666664</c:v>
                </c:pt>
                <c:pt idx="10970">
                  <c:v>42693.270833333336</c:v>
                </c:pt>
                <c:pt idx="10971">
                  <c:v>42693.28125</c:v>
                </c:pt>
                <c:pt idx="10972">
                  <c:v>42693.291666666664</c:v>
                </c:pt>
                <c:pt idx="10973">
                  <c:v>42693.302083333336</c:v>
                </c:pt>
                <c:pt idx="10974">
                  <c:v>42693.3125</c:v>
                </c:pt>
                <c:pt idx="10975">
                  <c:v>42693.322916666664</c:v>
                </c:pt>
                <c:pt idx="10976">
                  <c:v>42693.333333333336</c:v>
                </c:pt>
                <c:pt idx="10977">
                  <c:v>42693.34375</c:v>
                </c:pt>
                <c:pt idx="10978">
                  <c:v>42693.354166666664</c:v>
                </c:pt>
                <c:pt idx="10979">
                  <c:v>42693.364583333336</c:v>
                </c:pt>
                <c:pt idx="10980">
                  <c:v>42693.375</c:v>
                </c:pt>
                <c:pt idx="10981">
                  <c:v>42693.385416666664</c:v>
                </c:pt>
                <c:pt idx="10982">
                  <c:v>42693.395833333336</c:v>
                </c:pt>
                <c:pt idx="10983">
                  <c:v>42693.40625</c:v>
                </c:pt>
                <c:pt idx="10984">
                  <c:v>42693.416666666664</c:v>
                </c:pt>
                <c:pt idx="10985">
                  <c:v>42693.427083333336</c:v>
                </c:pt>
                <c:pt idx="10986">
                  <c:v>42693.4375</c:v>
                </c:pt>
                <c:pt idx="10987">
                  <c:v>42693.447916666664</c:v>
                </c:pt>
                <c:pt idx="10988">
                  <c:v>42693.458333333336</c:v>
                </c:pt>
                <c:pt idx="10989">
                  <c:v>42693.46875</c:v>
                </c:pt>
                <c:pt idx="10990">
                  <c:v>42693.479166666664</c:v>
                </c:pt>
                <c:pt idx="10991">
                  <c:v>42693.489583333336</c:v>
                </c:pt>
                <c:pt idx="10992">
                  <c:v>42693.5</c:v>
                </c:pt>
                <c:pt idx="10993">
                  <c:v>42693.510416666664</c:v>
                </c:pt>
                <c:pt idx="10994">
                  <c:v>42693.520833333336</c:v>
                </c:pt>
                <c:pt idx="10995">
                  <c:v>42693.53125</c:v>
                </c:pt>
                <c:pt idx="10996">
                  <c:v>42693.541666666664</c:v>
                </c:pt>
                <c:pt idx="10997">
                  <c:v>42693.552083333336</c:v>
                </c:pt>
                <c:pt idx="10998">
                  <c:v>42693.5625</c:v>
                </c:pt>
                <c:pt idx="10999">
                  <c:v>42693.572916666664</c:v>
                </c:pt>
                <c:pt idx="11000">
                  <c:v>42693.583333333336</c:v>
                </c:pt>
                <c:pt idx="11001">
                  <c:v>42693.59375</c:v>
                </c:pt>
                <c:pt idx="11002">
                  <c:v>42693.604166666664</c:v>
                </c:pt>
                <c:pt idx="11003">
                  <c:v>42693.614583333336</c:v>
                </c:pt>
                <c:pt idx="11004">
                  <c:v>42693.625</c:v>
                </c:pt>
                <c:pt idx="11005">
                  <c:v>42693.635416666664</c:v>
                </c:pt>
                <c:pt idx="11006">
                  <c:v>42693.645833333336</c:v>
                </c:pt>
                <c:pt idx="11007">
                  <c:v>42693.65625</c:v>
                </c:pt>
                <c:pt idx="11008">
                  <c:v>42693.666666666664</c:v>
                </c:pt>
                <c:pt idx="11009">
                  <c:v>42693.677083333336</c:v>
                </c:pt>
                <c:pt idx="11010">
                  <c:v>42693.6875</c:v>
                </c:pt>
                <c:pt idx="11011">
                  <c:v>42693.697916666664</c:v>
                </c:pt>
                <c:pt idx="11012">
                  <c:v>42693.708333333336</c:v>
                </c:pt>
                <c:pt idx="11013">
                  <c:v>42693.71875</c:v>
                </c:pt>
                <c:pt idx="11014">
                  <c:v>42693.729166666664</c:v>
                </c:pt>
                <c:pt idx="11015">
                  <c:v>42693.739583333336</c:v>
                </c:pt>
                <c:pt idx="11016">
                  <c:v>42693.75</c:v>
                </c:pt>
                <c:pt idx="11017">
                  <c:v>42693.760416666664</c:v>
                </c:pt>
                <c:pt idx="11018">
                  <c:v>42693.770833333336</c:v>
                </c:pt>
                <c:pt idx="11019">
                  <c:v>42693.78125</c:v>
                </c:pt>
                <c:pt idx="11020">
                  <c:v>42693.791666666664</c:v>
                </c:pt>
                <c:pt idx="11021">
                  <c:v>42693.802083333336</c:v>
                </c:pt>
                <c:pt idx="11022">
                  <c:v>42693.8125</c:v>
                </c:pt>
                <c:pt idx="11023">
                  <c:v>42693.822916666664</c:v>
                </c:pt>
                <c:pt idx="11024">
                  <c:v>42693.833333333336</c:v>
                </c:pt>
                <c:pt idx="11025">
                  <c:v>42693.84375</c:v>
                </c:pt>
                <c:pt idx="11026">
                  <c:v>42693.854166666664</c:v>
                </c:pt>
                <c:pt idx="11027">
                  <c:v>42693.864583333336</c:v>
                </c:pt>
                <c:pt idx="11028">
                  <c:v>42693.875</c:v>
                </c:pt>
                <c:pt idx="11029">
                  <c:v>42693.885416666664</c:v>
                </c:pt>
                <c:pt idx="11030">
                  <c:v>42693.895833333336</c:v>
                </c:pt>
                <c:pt idx="11031">
                  <c:v>42693.90625</c:v>
                </c:pt>
                <c:pt idx="11032">
                  <c:v>42693.916666666664</c:v>
                </c:pt>
                <c:pt idx="11033">
                  <c:v>42693.927083333336</c:v>
                </c:pt>
                <c:pt idx="11034">
                  <c:v>42693.9375</c:v>
                </c:pt>
                <c:pt idx="11035">
                  <c:v>42693.947916666664</c:v>
                </c:pt>
                <c:pt idx="11036">
                  <c:v>42693.958333333336</c:v>
                </c:pt>
                <c:pt idx="11037">
                  <c:v>42693.96875</c:v>
                </c:pt>
                <c:pt idx="11038">
                  <c:v>42693.979166666664</c:v>
                </c:pt>
                <c:pt idx="11039">
                  <c:v>42693.989583333336</c:v>
                </c:pt>
                <c:pt idx="11040">
                  <c:v>42694</c:v>
                </c:pt>
                <c:pt idx="11041">
                  <c:v>42694.010416666664</c:v>
                </c:pt>
                <c:pt idx="11042">
                  <c:v>42694.020833333336</c:v>
                </c:pt>
                <c:pt idx="11043">
                  <c:v>42694.03125</c:v>
                </c:pt>
                <c:pt idx="11044">
                  <c:v>42694.041666666664</c:v>
                </c:pt>
                <c:pt idx="11045">
                  <c:v>42694.052083333336</c:v>
                </c:pt>
                <c:pt idx="11046">
                  <c:v>42694.0625</c:v>
                </c:pt>
                <c:pt idx="11047">
                  <c:v>42694.072916666664</c:v>
                </c:pt>
                <c:pt idx="11048">
                  <c:v>42694.083333333336</c:v>
                </c:pt>
                <c:pt idx="11049">
                  <c:v>42694.09375</c:v>
                </c:pt>
                <c:pt idx="11050">
                  <c:v>42694.104166666664</c:v>
                </c:pt>
                <c:pt idx="11051">
                  <c:v>42694.114583333336</c:v>
                </c:pt>
                <c:pt idx="11052">
                  <c:v>42694.125</c:v>
                </c:pt>
                <c:pt idx="11053">
                  <c:v>42694.135416666664</c:v>
                </c:pt>
                <c:pt idx="11054">
                  <c:v>42694.145833333336</c:v>
                </c:pt>
                <c:pt idx="11055">
                  <c:v>42694.15625</c:v>
                </c:pt>
                <c:pt idx="11056">
                  <c:v>42694.166666666664</c:v>
                </c:pt>
                <c:pt idx="11057">
                  <c:v>42694.177083333336</c:v>
                </c:pt>
                <c:pt idx="11058">
                  <c:v>42694.1875</c:v>
                </c:pt>
                <c:pt idx="11059">
                  <c:v>42694.197916666664</c:v>
                </c:pt>
                <c:pt idx="11060">
                  <c:v>42694.208333333336</c:v>
                </c:pt>
                <c:pt idx="11061">
                  <c:v>42694.21875</c:v>
                </c:pt>
                <c:pt idx="11062">
                  <c:v>42694.229166666664</c:v>
                </c:pt>
                <c:pt idx="11063">
                  <c:v>42694.239583333336</c:v>
                </c:pt>
                <c:pt idx="11064">
                  <c:v>42694.25</c:v>
                </c:pt>
                <c:pt idx="11065">
                  <c:v>42694.260416666664</c:v>
                </c:pt>
                <c:pt idx="11066">
                  <c:v>42694.270833333336</c:v>
                </c:pt>
                <c:pt idx="11067">
                  <c:v>42694.28125</c:v>
                </c:pt>
                <c:pt idx="11068">
                  <c:v>42694.291666666664</c:v>
                </c:pt>
                <c:pt idx="11069">
                  <c:v>42694.302083333336</c:v>
                </c:pt>
                <c:pt idx="11070">
                  <c:v>42694.3125</c:v>
                </c:pt>
                <c:pt idx="11071">
                  <c:v>42694.322916666664</c:v>
                </c:pt>
                <c:pt idx="11072">
                  <c:v>42694.333333333336</c:v>
                </c:pt>
                <c:pt idx="11073">
                  <c:v>42694.34375</c:v>
                </c:pt>
                <c:pt idx="11074">
                  <c:v>42694.354166666664</c:v>
                </c:pt>
                <c:pt idx="11075">
                  <c:v>42694.364583333336</c:v>
                </c:pt>
                <c:pt idx="11076">
                  <c:v>42694.375</c:v>
                </c:pt>
                <c:pt idx="11077">
                  <c:v>42694.385416666664</c:v>
                </c:pt>
                <c:pt idx="11078">
                  <c:v>42694.395833333336</c:v>
                </c:pt>
                <c:pt idx="11079">
                  <c:v>42694.40625</c:v>
                </c:pt>
                <c:pt idx="11080">
                  <c:v>42694.416666666664</c:v>
                </c:pt>
                <c:pt idx="11081">
                  <c:v>42694.427083333336</c:v>
                </c:pt>
                <c:pt idx="11082">
                  <c:v>42694.4375</c:v>
                </c:pt>
                <c:pt idx="11083">
                  <c:v>42694.447916666664</c:v>
                </c:pt>
                <c:pt idx="11084">
                  <c:v>42694.458333333336</c:v>
                </c:pt>
                <c:pt idx="11085">
                  <c:v>42694.46875</c:v>
                </c:pt>
                <c:pt idx="11086">
                  <c:v>42694.479166666664</c:v>
                </c:pt>
                <c:pt idx="11087">
                  <c:v>42694.489583333336</c:v>
                </c:pt>
                <c:pt idx="11088">
                  <c:v>42694.5</c:v>
                </c:pt>
                <c:pt idx="11089">
                  <c:v>42694.510416666664</c:v>
                </c:pt>
                <c:pt idx="11090">
                  <c:v>42694.520833333336</c:v>
                </c:pt>
                <c:pt idx="11091">
                  <c:v>42694.53125</c:v>
                </c:pt>
                <c:pt idx="11092">
                  <c:v>42694.541666666664</c:v>
                </c:pt>
                <c:pt idx="11093">
                  <c:v>42694.552083333336</c:v>
                </c:pt>
                <c:pt idx="11094">
                  <c:v>42694.5625</c:v>
                </c:pt>
                <c:pt idx="11095">
                  <c:v>42694.572916666664</c:v>
                </c:pt>
                <c:pt idx="11096">
                  <c:v>42694.583333333336</c:v>
                </c:pt>
                <c:pt idx="11097">
                  <c:v>42694.59375</c:v>
                </c:pt>
                <c:pt idx="11098">
                  <c:v>42694.604166666664</c:v>
                </c:pt>
                <c:pt idx="11099">
                  <c:v>42694.614583333336</c:v>
                </c:pt>
                <c:pt idx="11100">
                  <c:v>42694.625</c:v>
                </c:pt>
                <c:pt idx="11101">
                  <c:v>42694.635416666664</c:v>
                </c:pt>
                <c:pt idx="11102">
                  <c:v>42694.645833333336</c:v>
                </c:pt>
                <c:pt idx="11103">
                  <c:v>42694.65625</c:v>
                </c:pt>
                <c:pt idx="11104">
                  <c:v>42694.666666666664</c:v>
                </c:pt>
                <c:pt idx="11105">
                  <c:v>42694.677083333336</c:v>
                </c:pt>
                <c:pt idx="11106">
                  <c:v>42694.6875</c:v>
                </c:pt>
                <c:pt idx="11107">
                  <c:v>42694.697916666664</c:v>
                </c:pt>
                <c:pt idx="11108">
                  <c:v>42694.708333333336</c:v>
                </c:pt>
                <c:pt idx="11109">
                  <c:v>42694.71875</c:v>
                </c:pt>
                <c:pt idx="11110">
                  <c:v>42694.729166666664</c:v>
                </c:pt>
                <c:pt idx="11111">
                  <c:v>42694.739583333336</c:v>
                </c:pt>
                <c:pt idx="11112">
                  <c:v>42694.75</c:v>
                </c:pt>
                <c:pt idx="11113">
                  <c:v>42694.760416666664</c:v>
                </c:pt>
                <c:pt idx="11114">
                  <c:v>42694.770833333336</c:v>
                </c:pt>
                <c:pt idx="11115">
                  <c:v>42694.78125</c:v>
                </c:pt>
                <c:pt idx="11116">
                  <c:v>42694.791666666664</c:v>
                </c:pt>
                <c:pt idx="11117">
                  <c:v>42694.802083333336</c:v>
                </c:pt>
                <c:pt idx="11118">
                  <c:v>42694.8125</c:v>
                </c:pt>
                <c:pt idx="11119">
                  <c:v>42694.822916666664</c:v>
                </c:pt>
                <c:pt idx="11120">
                  <c:v>42694.833333333336</c:v>
                </c:pt>
                <c:pt idx="11121">
                  <c:v>42694.84375</c:v>
                </c:pt>
                <c:pt idx="11122">
                  <c:v>42694.854166666664</c:v>
                </c:pt>
                <c:pt idx="11123">
                  <c:v>42694.864583333336</c:v>
                </c:pt>
                <c:pt idx="11124">
                  <c:v>42694.875</c:v>
                </c:pt>
                <c:pt idx="11125">
                  <c:v>42694.885416666664</c:v>
                </c:pt>
                <c:pt idx="11126">
                  <c:v>42694.895833333336</c:v>
                </c:pt>
                <c:pt idx="11127">
                  <c:v>42694.90625</c:v>
                </c:pt>
                <c:pt idx="11128">
                  <c:v>42694.916666666664</c:v>
                </c:pt>
                <c:pt idx="11129">
                  <c:v>42694.927083333336</c:v>
                </c:pt>
                <c:pt idx="11130">
                  <c:v>42694.9375</c:v>
                </c:pt>
                <c:pt idx="11131">
                  <c:v>42694.947916666664</c:v>
                </c:pt>
                <c:pt idx="11132">
                  <c:v>42694.958333333336</c:v>
                </c:pt>
                <c:pt idx="11133">
                  <c:v>42694.96875</c:v>
                </c:pt>
                <c:pt idx="11134">
                  <c:v>42694.979166666664</c:v>
                </c:pt>
                <c:pt idx="11135">
                  <c:v>42694.989583333336</c:v>
                </c:pt>
                <c:pt idx="11136">
                  <c:v>42695</c:v>
                </c:pt>
                <c:pt idx="11137">
                  <c:v>42695.010416666664</c:v>
                </c:pt>
                <c:pt idx="11138">
                  <c:v>42695.020833333336</c:v>
                </c:pt>
                <c:pt idx="11139">
                  <c:v>42695.03125</c:v>
                </c:pt>
                <c:pt idx="11140">
                  <c:v>42695.041666666664</c:v>
                </c:pt>
                <c:pt idx="11141">
                  <c:v>42695.052083333336</c:v>
                </c:pt>
                <c:pt idx="11142">
                  <c:v>42695.0625</c:v>
                </c:pt>
                <c:pt idx="11143">
                  <c:v>42695.072916666664</c:v>
                </c:pt>
                <c:pt idx="11144">
                  <c:v>42695.083333333336</c:v>
                </c:pt>
                <c:pt idx="11145">
                  <c:v>42695.09375</c:v>
                </c:pt>
                <c:pt idx="11146">
                  <c:v>42695.104166666664</c:v>
                </c:pt>
                <c:pt idx="11147">
                  <c:v>42695.114583333336</c:v>
                </c:pt>
                <c:pt idx="11148">
                  <c:v>42695.125</c:v>
                </c:pt>
                <c:pt idx="11149">
                  <c:v>42695.135416666664</c:v>
                </c:pt>
                <c:pt idx="11150">
                  <c:v>42695.145833333336</c:v>
                </c:pt>
                <c:pt idx="11151">
                  <c:v>42695.15625</c:v>
                </c:pt>
                <c:pt idx="11152">
                  <c:v>42695.166666666664</c:v>
                </c:pt>
                <c:pt idx="11153">
                  <c:v>42695.177083333336</c:v>
                </c:pt>
                <c:pt idx="11154">
                  <c:v>42695.1875</c:v>
                </c:pt>
                <c:pt idx="11155">
                  <c:v>42695.197916666664</c:v>
                </c:pt>
                <c:pt idx="11156">
                  <c:v>42695.208333333336</c:v>
                </c:pt>
                <c:pt idx="11157">
                  <c:v>42695.21875</c:v>
                </c:pt>
                <c:pt idx="11158">
                  <c:v>42695.229166666664</c:v>
                </c:pt>
                <c:pt idx="11159">
                  <c:v>42695.239583333336</c:v>
                </c:pt>
                <c:pt idx="11160">
                  <c:v>42695.25</c:v>
                </c:pt>
                <c:pt idx="11161">
                  <c:v>42695.260416666664</c:v>
                </c:pt>
                <c:pt idx="11162">
                  <c:v>42695.270833333336</c:v>
                </c:pt>
                <c:pt idx="11163">
                  <c:v>42695.28125</c:v>
                </c:pt>
                <c:pt idx="11164">
                  <c:v>42695.291666666664</c:v>
                </c:pt>
                <c:pt idx="11165">
                  <c:v>42695.302083333336</c:v>
                </c:pt>
                <c:pt idx="11166">
                  <c:v>42695.3125</c:v>
                </c:pt>
                <c:pt idx="11167">
                  <c:v>42695.322916666664</c:v>
                </c:pt>
                <c:pt idx="11168">
                  <c:v>42695.333333333336</c:v>
                </c:pt>
                <c:pt idx="11169">
                  <c:v>42695.34375</c:v>
                </c:pt>
                <c:pt idx="11170">
                  <c:v>42695.354166666664</c:v>
                </c:pt>
                <c:pt idx="11171">
                  <c:v>42695.364583333336</c:v>
                </c:pt>
                <c:pt idx="11172">
                  <c:v>42695.375</c:v>
                </c:pt>
                <c:pt idx="11173">
                  <c:v>42695.385416666664</c:v>
                </c:pt>
                <c:pt idx="11174">
                  <c:v>42695.395833333336</c:v>
                </c:pt>
                <c:pt idx="11175">
                  <c:v>42695.40625</c:v>
                </c:pt>
                <c:pt idx="11176">
                  <c:v>42695.416666666664</c:v>
                </c:pt>
                <c:pt idx="11177">
                  <c:v>42695.427083333336</c:v>
                </c:pt>
                <c:pt idx="11178">
                  <c:v>42695.4375</c:v>
                </c:pt>
                <c:pt idx="11179">
                  <c:v>42695.447916666664</c:v>
                </c:pt>
                <c:pt idx="11180">
                  <c:v>42695.458333333336</c:v>
                </c:pt>
                <c:pt idx="11181">
                  <c:v>42695.46875</c:v>
                </c:pt>
                <c:pt idx="11182">
                  <c:v>42695.479166666664</c:v>
                </c:pt>
                <c:pt idx="11183">
                  <c:v>42695.489583333336</c:v>
                </c:pt>
                <c:pt idx="11184">
                  <c:v>42695.5</c:v>
                </c:pt>
                <c:pt idx="11185">
                  <c:v>42695.510416666664</c:v>
                </c:pt>
                <c:pt idx="11186">
                  <c:v>42695.520833333336</c:v>
                </c:pt>
                <c:pt idx="11187">
                  <c:v>42695.53125</c:v>
                </c:pt>
                <c:pt idx="11188">
                  <c:v>42695.541666666664</c:v>
                </c:pt>
                <c:pt idx="11189">
                  <c:v>42695.552083333336</c:v>
                </c:pt>
                <c:pt idx="11190">
                  <c:v>42695.5625</c:v>
                </c:pt>
                <c:pt idx="11191">
                  <c:v>42695.572916666664</c:v>
                </c:pt>
                <c:pt idx="11192">
                  <c:v>42695.583333333336</c:v>
                </c:pt>
                <c:pt idx="11193">
                  <c:v>42695.59375</c:v>
                </c:pt>
                <c:pt idx="11194">
                  <c:v>42695.604166666664</c:v>
                </c:pt>
                <c:pt idx="11195">
                  <c:v>42695.614583333336</c:v>
                </c:pt>
                <c:pt idx="11196">
                  <c:v>42695.625</c:v>
                </c:pt>
                <c:pt idx="11197">
                  <c:v>42695.635416666664</c:v>
                </c:pt>
                <c:pt idx="11198">
                  <c:v>42695.645833333336</c:v>
                </c:pt>
                <c:pt idx="11199">
                  <c:v>42695.65625</c:v>
                </c:pt>
                <c:pt idx="11200">
                  <c:v>42695.666666666664</c:v>
                </c:pt>
                <c:pt idx="11201">
                  <c:v>42695.677083333336</c:v>
                </c:pt>
                <c:pt idx="11202">
                  <c:v>42695.6875</c:v>
                </c:pt>
                <c:pt idx="11203">
                  <c:v>42695.697916666664</c:v>
                </c:pt>
                <c:pt idx="11204">
                  <c:v>42695.708333333336</c:v>
                </c:pt>
                <c:pt idx="11205">
                  <c:v>42695.71875</c:v>
                </c:pt>
                <c:pt idx="11206">
                  <c:v>42695.729166666664</c:v>
                </c:pt>
                <c:pt idx="11207">
                  <c:v>42695.739583333336</c:v>
                </c:pt>
                <c:pt idx="11208">
                  <c:v>42695.75</c:v>
                </c:pt>
                <c:pt idx="11209">
                  <c:v>42695.760416666664</c:v>
                </c:pt>
                <c:pt idx="11210">
                  <c:v>42695.770833333336</c:v>
                </c:pt>
                <c:pt idx="11211">
                  <c:v>42695.78125</c:v>
                </c:pt>
                <c:pt idx="11212">
                  <c:v>42695.791666666664</c:v>
                </c:pt>
                <c:pt idx="11213">
                  <c:v>42695.802083333336</c:v>
                </c:pt>
                <c:pt idx="11214">
                  <c:v>42695.8125</c:v>
                </c:pt>
                <c:pt idx="11215">
                  <c:v>42695.822916666664</c:v>
                </c:pt>
                <c:pt idx="11216">
                  <c:v>42695.833333333336</c:v>
                </c:pt>
                <c:pt idx="11217">
                  <c:v>42695.84375</c:v>
                </c:pt>
                <c:pt idx="11218">
                  <c:v>42695.854166666664</c:v>
                </c:pt>
                <c:pt idx="11219">
                  <c:v>42695.864583333336</c:v>
                </c:pt>
                <c:pt idx="11220">
                  <c:v>42695.875</c:v>
                </c:pt>
                <c:pt idx="11221">
                  <c:v>42695.885416666664</c:v>
                </c:pt>
                <c:pt idx="11222">
                  <c:v>42695.895833333336</c:v>
                </c:pt>
                <c:pt idx="11223">
                  <c:v>42695.90625</c:v>
                </c:pt>
                <c:pt idx="11224">
                  <c:v>42695.916666666664</c:v>
                </c:pt>
                <c:pt idx="11225">
                  <c:v>42695.927083333336</c:v>
                </c:pt>
                <c:pt idx="11226">
                  <c:v>42695.9375</c:v>
                </c:pt>
                <c:pt idx="11227">
                  <c:v>42695.947916666664</c:v>
                </c:pt>
                <c:pt idx="11228">
                  <c:v>42695.958333333336</c:v>
                </c:pt>
                <c:pt idx="11229">
                  <c:v>42695.96875</c:v>
                </c:pt>
                <c:pt idx="11230">
                  <c:v>42695.979166666664</c:v>
                </c:pt>
                <c:pt idx="11231">
                  <c:v>42695.989583333336</c:v>
                </c:pt>
                <c:pt idx="11232">
                  <c:v>42696</c:v>
                </c:pt>
                <c:pt idx="11233">
                  <c:v>42696.010416666664</c:v>
                </c:pt>
                <c:pt idx="11234">
                  <c:v>42696.020833333336</c:v>
                </c:pt>
                <c:pt idx="11235">
                  <c:v>42696.03125</c:v>
                </c:pt>
                <c:pt idx="11236">
                  <c:v>42696.041666666664</c:v>
                </c:pt>
                <c:pt idx="11237">
                  <c:v>42696.052083333336</c:v>
                </c:pt>
                <c:pt idx="11238">
                  <c:v>42696.0625</c:v>
                </c:pt>
                <c:pt idx="11239">
                  <c:v>42696.072916666664</c:v>
                </c:pt>
                <c:pt idx="11240">
                  <c:v>42696.083333333336</c:v>
                </c:pt>
                <c:pt idx="11241">
                  <c:v>42696.09375</c:v>
                </c:pt>
                <c:pt idx="11242">
                  <c:v>42696.104166666664</c:v>
                </c:pt>
                <c:pt idx="11243">
                  <c:v>42696.114583333336</c:v>
                </c:pt>
                <c:pt idx="11244">
                  <c:v>42696.125</c:v>
                </c:pt>
                <c:pt idx="11245">
                  <c:v>42696.135416666664</c:v>
                </c:pt>
                <c:pt idx="11246">
                  <c:v>42696.145833333336</c:v>
                </c:pt>
                <c:pt idx="11247">
                  <c:v>42696.15625</c:v>
                </c:pt>
                <c:pt idx="11248">
                  <c:v>42696.166666666664</c:v>
                </c:pt>
                <c:pt idx="11249">
                  <c:v>42696.177083333336</c:v>
                </c:pt>
                <c:pt idx="11250">
                  <c:v>42696.1875</c:v>
                </c:pt>
                <c:pt idx="11251">
                  <c:v>42696.197916666664</c:v>
                </c:pt>
                <c:pt idx="11252">
                  <c:v>42696.208333333336</c:v>
                </c:pt>
                <c:pt idx="11253">
                  <c:v>42696.21875</c:v>
                </c:pt>
                <c:pt idx="11254">
                  <c:v>42696.229166666664</c:v>
                </c:pt>
                <c:pt idx="11255">
                  <c:v>42696.239583333336</c:v>
                </c:pt>
                <c:pt idx="11256">
                  <c:v>42696.25</c:v>
                </c:pt>
                <c:pt idx="11257">
                  <c:v>42696.260416666664</c:v>
                </c:pt>
                <c:pt idx="11258">
                  <c:v>42696.270833333336</c:v>
                </c:pt>
                <c:pt idx="11259">
                  <c:v>42696.28125</c:v>
                </c:pt>
                <c:pt idx="11260">
                  <c:v>42696.291666666664</c:v>
                </c:pt>
                <c:pt idx="11261">
                  <c:v>42696.302083333336</c:v>
                </c:pt>
                <c:pt idx="11262">
                  <c:v>42696.3125</c:v>
                </c:pt>
                <c:pt idx="11263">
                  <c:v>42696.322916666664</c:v>
                </c:pt>
                <c:pt idx="11264">
                  <c:v>42696.333333333336</c:v>
                </c:pt>
                <c:pt idx="11265">
                  <c:v>42696.34375</c:v>
                </c:pt>
                <c:pt idx="11266">
                  <c:v>42696.354166666664</c:v>
                </c:pt>
                <c:pt idx="11267">
                  <c:v>42696.364583333336</c:v>
                </c:pt>
                <c:pt idx="11268">
                  <c:v>42696.375</c:v>
                </c:pt>
                <c:pt idx="11269">
                  <c:v>42696.385416666664</c:v>
                </c:pt>
                <c:pt idx="11270">
                  <c:v>42696.395833333336</c:v>
                </c:pt>
                <c:pt idx="11271">
                  <c:v>42696.40625</c:v>
                </c:pt>
                <c:pt idx="11272">
                  <c:v>42696.416666666664</c:v>
                </c:pt>
                <c:pt idx="11273">
                  <c:v>42696.427083333336</c:v>
                </c:pt>
                <c:pt idx="11274">
                  <c:v>42696.4375</c:v>
                </c:pt>
                <c:pt idx="11275">
                  <c:v>42696.447916666664</c:v>
                </c:pt>
                <c:pt idx="11276">
                  <c:v>42696.458333333336</c:v>
                </c:pt>
                <c:pt idx="11277">
                  <c:v>42696.46875</c:v>
                </c:pt>
                <c:pt idx="11278">
                  <c:v>42696.479166666664</c:v>
                </c:pt>
                <c:pt idx="11279">
                  <c:v>42696.489583333336</c:v>
                </c:pt>
                <c:pt idx="11280">
                  <c:v>42696.5</c:v>
                </c:pt>
                <c:pt idx="11281">
                  <c:v>42696.510416666664</c:v>
                </c:pt>
                <c:pt idx="11282">
                  <c:v>42696.520833333336</c:v>
                </c:pt>
                <c:pt idx="11283">
                  <c:v>42696.53125</c:v>
                </c:pt>
                <c:pt idx="11284">
                  <c:v>42696.541666666664</c:v>
                </c:pt>
                <c:pt idx="11285">
                  <c:v>42696.552083333336</c:v>
                </c:pt>
                <c:pt idx="11286">
                  <c:v>42696.5625</c:v>
                </c:pt>
                <c:pt idx="11287">
                  <c:v>42696.572916666664</c:v>
                </c:pt>
                <c:pt idx="11288">
                  <c:v>42696.583333333336</c:v>
                </c:pt>
                <c:pt idx="11289">
                  <c:v>42696.59375</c:v>
                </c:pt>
                <c:pt idx="11290">
                  <c:v>42696.604166666664</c:v>
                </c:pt>
                <c:pt idx="11291">
                  <c:v>42696.614583333336</c:v>
                </c:pt>
                <c:pt idx="11292">
                  <c:v>42696.625</c:v>
                </c:pt>
                <c:pt idx="11293">
                  <c:v>42696.635416666664</c:v>
                </c:pt>
                <c:pt idx="11294">
                  <c:v>42696.645833333336</c:v>
                </c:pt>
                <c:pt idx="11295">
                  <c:v>42696.65625</c:v>
                </c:pt>
                <c:pt idx="11296">
                  <c:v>42696.666666666664</c:v>
                </c:pt>
                <c:pt idx="11297">
                  <c:v>42696.677083333336</c:v>
                </c:pt>
                <c:pt idx="11298">
                  <c:v>42696.6875</c:v>
                </c:pt>
                <c:pt idx="11299">
                  <c:v>42696.697916666664</c:v>
                </c:pt>
                <c:pt idx="11300">
                  <c:v>42696.708333333336</c:v>
                </c:pt>
                <c:pt idx="11301">
                  <c:v>42696.71875</c:v>
                </c:pt>
                <c:pt idx="11302">
                  <c:v>42696.729166666664</c:v>
                </c:pt>
                <c:pt idx="11303">
                  <c:v>42696.739583333336</c:v>
                </c:pt>
                <c:pt idx="11304">
                  <c:v>42696.75</c:v>
                </c:pt>
                <c:pt idx="11305">
                  <c:v>42696.760416666664</c:v>
                </c:pt>
                <c:pt idx="11306">
                  <c:v>42696.770833333336</c:v>
                </c:pt>
                <c:pt idx="11307">
                  <c:v>42696.78125</c:v>
                </c:pt>
                <c:pt idx="11308">
                  <c:v>42696.791666666664</c:v>
                </c:pt>
                <c:pt idx="11309">
                  <c:v>42696.802083333336</c:v>
                </c:pt>
                <c:pt idx="11310">
                  <c:v>42696.8125</c:v>
                </c:pt>
                <c:pt idx="11311">
                  <c:v>42696.822916666664</c:v>
                </c:pt>
                <c:pt idx="11312">
                  <c:v>42696.833333333336</c:v>
                </c:pt>
                <c:pt idx="11313">
                  <c:v>42696.84375</c:v>
                </c:pt>
                <c:pt idx="11314">
                  <c:v>42696.854166666664</c:v>
                </c:pt>
                <c:pt idx="11315">
                  <c:v>42696.864583333336</c:v>
                </c:pt>
                <c:pt idx="11316">
                  <c:v>42696.875</c:v>
                </c:pt>
                <c:pt idx="11317">
                  <c:v>42696.885416666664</c:v>
                </c:pt>
                <c:pt idx="11318">
                  <c:v>42696.895833333336</c:v>
                </c:pt>
                <c:pt idx="11319">
                  <c:v>42696.90625</c:v>
                </c:pt>
                <c:pt idx="11320">
                  <c:v>42696.916666666664</c:v>
                </c:pt>
                <c:pt idx="11321">
                  <c:v>42696.927083333336</c:v>
                </c:pt>
                <c:pt idx="11322">
                  <c:v>42696.9375</c:v>
                </c:pt>
                <c:pt idx="11323">
                  <c:v>42696.947916666664</c:v>
                </c:pt>
                <c:pt idx="11324">
                  <c:v>42696.958333333336</c:v>
                </c:pt>
                <c:pt idx="11325">
                  <c:v>42696.96875</c:v>
                </c:pt>
                <c:pt idx="11326">
                  <c:v>42696.979166666664</c:v>
                </c:pt>
                <c:pt idx="11327">
                  <c:v>42696.989583333336</c:v>
                </c:pt>
                <c:pt idx="11328">
                  <c:v>42697</c:v>
                </c:pt>
                <c:pt idx="11329">
                  <c:v>42697.010416666664</c:v>
                </c:pt>
                <c:pt idx="11330">
                  <c:v>42697.020833333336</c:v>
                </c:pt>
                <c:pt idx="11331">
                  <c:v>42697.03125</c:v>
                </c:pt>
                <c:pt idx="11332">
                  <c:v>42697.041666666664</c:v>
                </c:pt>
                <c:pt idx="11333">
                  <c:v>42697.052083333336</c:v>
                </c:pt>
                <c:pt idx="11334">
                  <c:v>42697.0625</c:v>
                </c:pt>
                <c:pt idx="11335">
                  <c:v>42697.072916666664</c:v>
                </c:pt>
                <c:pt idx="11336">
                  <c:v>42697.083333333336</c:v>
                </c:pt>
                <c:pt idx="11337">
                  <c:v>42697.09375</c:v>
                </c:pt>
                <c:pt idx="11338">
                  <c:v>42697.104166666664</c:v>
                </c:pt>
                <c:pt idx="11339">
                  <c:v>42697.114583333336</c:v>
                </c:pt>
                <c:pt idx="11340">
                  <c:v>42697.125</c:v>
                </c:pt>
                <c:pt idx="11341">
                  <c:v>42697.135416666664</c:v>
                </c:pt>
                <c:pt idx="11342">
                  <c:v>42697.145833333336</c:v>
                </c:pt>
                <c:pt idx="11343">
                  <c:v>42697.15625</c:v>
                </c:pt>
                <c:pt idx="11344">
                  <c:v>42697.166666666664</c:v>
                </c:pt>
                <c:pt idx="11345">
                  <c:v>42697.177083333336</c:v>
                </c:pt>
                <c:pt idx="11346">
                  <c:v>42697.1875</c:v>
                </c:pt>
                <c:pt idx="11347">
                  <c:v>42697.197916666664</c:v>
                </c:pt>
                <c:pt idx="11348">
                  <c:v>42697.208333333336</c:v>
                </c:pt>
                <c:pt idx="11349">
                  <c:v>42697.21875</c:v>
                </c:pt>
                <c:pt idx="11350">
                  <c:v>42697.229166666664</c:v>
                </c:pt>
                <c:pt idx="11351">
                  <c:v>42697.239583333336</c:v>
                </c:pt>
                <c:pt idx="11352">
                  <c:v>42697.25</c:v>
                </c:pt>
                <c:pt idx="11353">
                  <c:v>42697.260416666664</c:v>
                </c:pt>
                <c:pt idx="11354">
                  <c:v>42697.270833333336</c:v>
                </c:pt>
                <c:pt idx="11355">
                  <c:v>42697.28125</c:v>
                </c:pt>
                <c:pt idx="11356">
                  <c:v>42697.291666666664</c:v>
                </c:pt>
                <c:pt idx="11357">
                  <c:v>42697.302083333336</c:v>
                </c:pt>
                <c:pt idx="11358">
                  <c:v>42697.3125</c:v>
                </c:pt>
                <c:pt idx="11359">
                  <c:v>42697.322916666664</c:v>
                </c:pt>
                <c:pt idx="11360">
                  <c:v>42697.333333333336</c:v>
                </c:pt>
                <c:pt idx="11361">
                  <c:v>42697.34375</c:v>
                </c:pt>
                <c:pt idx="11362">
                  <c:v>42697.354166666664</c:v>
                </c:pt>
                <c:pt idx="11363">
                  <c:v>42697.364583333336</c:v>
                </c:pt>
                <c:pt idx="11364">
                  <c:v>42697.375</c:v>
                </c:pt>
                <c:pt idx="11365">
                  <c:v>42697.385416666664</c:v>
                </c:pt>
                <c:pt idx="11366">
                  <c:v>42697.395833333336</c:v>
                </c:pt>
                <c:pt idx="11367">
                  <c:v>42697.40625</c:v>
                </c:pt>
                <c:pt idx="11368">
                  <c:v>42697.416666666664</c:v>
                </c:pt>
                <c:pt idx="11369">
                  <c:v>42697.427083333336</c:v>
                </c:pt>
                <c:pt idx="11370">
                  <c:v>42697.4375</c:v>
                </c:pt>
                <c:pt idx="11371">
                  <c:v>42697.447916666664</c:v>
                </c:pt>
                <c:pt idx="11372">
                  <c:v>42697.458333333336</c:v>
                </c:pt>
                <c:pt idx="11373">
                  <c:v>42697.46875</c:v>
                </c:pt>
                <c:pt idx="11374">
                  <c:v>42697.479166666664</c:v>
                </c:pt>
                <c:pt idx="11375">
                  <c:v>42697.489583333336</c:v>
                </c:pt>
                <c:pt idx="11376">
                  <c:v>42697.5</c:v>
                </c:pt>
                <c:pt idx="11377">
                  <c:v>42697.510416666664</c:v>
                </c:pt>
                <c:pt idx="11378">
                  <c:v>42697.520833333336</c:v>
                </c:pt>
                <c:pt idx="11379">
                  <c:v>42697.53125</c:v>
                </c:pt>
                <c:pt idx="11380">
                  <c:v>42697.541666666664</c:v>
                </c:pt>
                <c:pt idx="11381">
                  <c:v>42697.552083333336</c:v>
                </c:pt>
                <c:pt idx="11382">
                  <c:v>42697.5625</c:v>
                </c:pt>
                <c:pt idx="11383">
                  <c:v>42697.572916666664</c:v>
                </c:pt>
                <c:pt idx="11384">
                  <c:v>42697.583333333336</c:v>
                </c:pt>
                <c:pt idx="11385">
                  <c:v>42697.59375</c:v>
                </c:pt>
                <c:pt idx="11386">
                  <c:v>42697.604166666664</c:v>
                </c:pt>
                <c:pt idx="11387">
                  <c:v>42697.614583333336</c:v>
                </c:pt>
                <c:pt idx="11388">
                  <c:v>42697.625</c:v>
                </c:pt>
                <c:pt idx="11389">
                  <c:v>42697.635416666664</c:v>
                </c:pt>
                <c:pt idx="11390">
                  <c:v>42697.645833333336</c:v>
                </c:pt>
                <c:pt idx="11391">
                  <c:v>42697.65625</c:v>
                </c:pt>
                <c:pt idx="11392">
                  <c:v>42697.666666666664</c:v>
                </c:pt>
                <c:pt idx="11393">
                  <c:v>42697.677083333336</c:v>
                </c:pt>
                <c:pt idx="11394">
                  <c:v>42697.6875</c:v>
                </c:pt>
                <c:pt idx="11395">
                  <c:v>42697.697916666664</c:v>
                </c:pt>
                <c:pt idx="11396">
                  <c:v>42697.708333333336</c:v>
                </c:pt>
                <c:pt idx="11397">
                  <c:v>42697.71875</c:v>
                </c:pt>
                <c:pt idx="11398">
                  <c:v>42697.729166666664</c:v>
                </c:pt>
                <c:pt idx="11399">
                  <c:v>42697.739583333336</c:v>
                </c:pt>
                <c:pt idx="11400">
                  <c:v>42697.75</c:v>
                </c:pt>
                <c:pt idx="11401">
                  <c:v>42697.760416666664</c:v>
                </c:pt>
                <c:pt idx="11402">
                  <c:v>42697.770833333336</c:v>
                </c:pt>
                <c:pt idx="11403">
                  <c:v>42697.78125</c:v>
                </c:pt>
                <c:pt idx="11404">
                  <c:v>42697.791666666664</c:v>
                </c:pt>
                <c:pt idx="11405">
                  <c:v>42697.802083333336</c:v>
                </c:pt>
                <c:pt idx="11406">
                  <c:v>42697.8125</c:v>
                </c:pt>
                <c:pt idx="11407">
                  <c:v>42697.822916666664</c:v>
                </c:pt>
                <c:pt idx="11408">
                  <c:v>42697.833333333336</c:v>
                </c:pt>
                <c:pt idx="11409">
                  <c:v>42697.84375</c:v>
                </c:pt>
                <c:pt idx="11410">
                  <c:v>42697.854166666664</c:v>
                </c:pt>
                <c:pt idx="11411">
                  <c:v>42697.864583333336</c:v>
                </c:pt>
                <c:pt idx="11412">
                  <c:v>42697.875</c:v>
                </c:pt>
                <c:pt idx="11413">
                  <c:v>42697.885416666664</c:v>
                </c:pt>
                <c:pt idx="11414">
                  <c:v>42697.895833333336</c:v>
                </c:pt>
                <c:pt idx="11415">
                  <c:v>42697.90625</c:v>
                </c:pt>
                <c:pt idx="11416">
                  <c:v>42697.916666666664</c:v>
                </c:pt>
                <c:pt idx="11417">
                  <c:v>42697.927083333336</c:v>
                </c:pt>
                <c:pt idx="11418">
                  <c:v>42697.9375</c:v>
                </c:pt>
                <c:pt idx="11419">
                  <c:v>42697.947916666664</c:v>
                </c:pt>
                <c:pt idx="11420">
                  <c:v>42697.958333333336</c:v>
                </c:pt>
                <c:pt idx="11421">
                  <c:v>42697.96875</c:v>
                </c:pt>
                <c:pt idx="11422">
                  <c:v>42697.979166666664</c:v>
                </c:pt>
                <c:pt idx="11423">
                  <c:v>42697.989583333336</c:v>
                </c:pt>
                <c:pt idx="11424">
                  <c:v>42698</c:v>
                </c:pt>
                <c:pt idx="11425">
                  <c:v>42698.010416666664</c:v>
                </c:pt>
                <c:pt idx="11426">
                  <c:v>42698.020833333336</c:v>
                </c:pt>
                <c:pt idx="11427">
                  <c:v>42698.03125</c:v>
                </c:pt>
                <c:pt idx="11428">
                  <c:v>42698.041666666664</c:v>
                </c:pt>
                <c:pt idx="11429">
                  <c:v>42698.052083333336</c:v>
                </c:pt>
                <c:pt idx="11430">
                  <c:v>42698.0625</c:v>
                </c:pt>
                <c:pt idx="11431">
                  <c:v>42698.072916666664</c:v>
                </c:pt>
                <c:pt idx="11432">
                  <c:v>42698.083333333336</c:v>
                </c:pt>
                <c:pt idx="11433">
                  <c:v>42698.09375</c:v>
                </c:pt>
                <c:pt idx="11434">
                  <c:v>42698.104166666664</c:v>
                </c:pt>
                <c:pt idx="11435">
                  <c:v>42698.114583333336</c:v>
                </c:pt>
                <c:pt idx="11436">
                  <c:v>42698.125</c:v>
                </c:pt>
                <c:pt idx="11437">
                  <c:v>42698.135416666664</c:v>
                </c:pt>
                <c:pt idx="11438">
                  <c:v>42698.145833333336</c:v>
                </c:pt>
                <c:pt idx="11439">
                  <c:v>42698.15625</c:v>
                </c:pt>
                <c:pt idx="11440">
                  <c:v>42698.166666666664</c:v>
                </c:pt>
                <c:pt idx="11441">
                  <c:v>42698.177083333336</c:v>
                </c:pt>
                <c:pt idx="11442">
                  <c:v>42698.1875</c:v>
                </c:pt>
                <c:pt idx="11443">
                  <c:v>42698.197916666664</c:v>
                </c:pt>
                <c:pt idx="11444">
                  <c:v>42698.208333333336</c:v>
                </c:pt>
                <c:pt idx="11445">
                  <c:v>42698.21875</c:v>
                </c:pt>
                <c:pt idx="11446">
                  <c:v>42698.229166666664</c:v>
                </c:pt>
                <c:pt idx="11447">
                  <c:v>42698.239583333336</c:v>
                </c:pt>
                <c:pt idx="11448">
                  <c:v>42698.25</c:v>
                </c:pt>
                <c:pt idx="11449">
                  <c:v>42698.260416666664</c:v>
                </c:pt>
                <c:pt idx="11450">
                  <c:v>42698.270833333336</c:v>
                </c:pt>
                <c:pt idx="11451">
                  <c:v>42698.28125</c:v>
                </c:pt>
                <c:pt idx="11452">
                  <c:v>42698.291666666664</c:v>
                </c:pt>
                <c:pt idx="11453">
                  <c:v>42698.302083333336</c:v>
                </c:pt>
                <c:pt idx="11454">
                  <c:v>42698.3125</c:v>
                </c:pt>
                <c:pt idx="11455">
                  <c:v>42698.322916666664</c:v>
                </c:pt>
                <c:pt idx="11456">
                  <c:v>42698.333333333336</c:v>
                </c:pt>
                <c:pt idx="11457">
                  <c:v>42698.34375</c:v>
                </c:pt>
                <c:pt idx="11458">
                  <c:v>42698.354166666664</c:v>
                </c:pt>
                <c:pt idx="11459">
                  <c:v>42698.364583333336</c:v>
                </c:pt>
                <c:pt idx="11460">
                  <c:v>42698.375</c:v>
                </c:pt>
                <c:pt idx="11461">
                  <c:v>42698.385416666664</c:v>
                </c:pt>
                <c:pt idx="11462">
                  <c:v>42698.395833333336</c:v>
                </c:pt>
                <c:pt idx="11463">
                  <c:v>42698.40625</c:v>
                </c:pt>
                <c:pt idx="11464">
                  <c:v>42698.416666666664</c:v>
                </c:pt>
                <c:pt idx="11465">
                  <c:v>42698.427083333336</c:v>
                </c:pt>
                <c:pt idx="11466">
                  <c:v>42698.4375</c:v>
                </c:pt>
                <c:pt idx="11467">
                  <c:v>42698.447916666664</c:v>
                </c:pt>
                <c:pt idx="11468">
                  <c:v>42698.458333333336</c:v>
                </c:pt>
                <c:pt idx="11469">
                  <c:v>42698.46875</c:v>
                </c:pt>
                <c:pt idx="11470">
                  <c:v>42698.479166666664</c:v>
                </c:pt>
                <c:pt idx="11471">
                  <c:v>42698.489583333336</c:v>
                </c:pt>
                <c:pt idx="11472">
                  <c:v>42698.5</c:v>
                </c:pt>
                <c:pt idx="11473">
                  <c:v>42698.510416666664</c:v>
                </c:pt>
                <c:pt idx="11474">
                  <c:v>42698.520833333336</c:v>
                </c:pt>
                <c:pt idx="11475">
                  <c:v>42698.53125</c:v>
                </c:pt>
                <c:pt idx="11476">
                  <c:v>42698.541666666664</c:v>
                </c:pt>
                <c:pt idx="11477">
                  <c:v>42698.552083333336</c:v>
                </c:pt>
                <c:pt idx="11478">
                  <c:v>42698.5625</c:v>
                </c:pt>
                <c:pt idx="11479">
                  <c:v>42698.572916666664</c:v>
                </c:pt>
                <c:pt idx="11480">
                  <c:v>42698.583333333336</c:v>
                </c:pt>
                <c:pt idx="11481">
                  <c:v>42698.59375</c:v>
                </c:pt>
                <c:pt idx="11482">
                  <c:v>42698.604166666664</c:v>
                </c:pt>
                <c:pt idx="11483">
                  <c:v>42698.614583333336</c:v>
                </c:pt>
                <c:pt idx="11484">
                  <c:v>42698.625</c:v>
                </c:pt>
                <c:pt idx="11485">
                  <c:v>42698.635416666664</c:v>
                </c:pt>
                <c:pt idx="11486">
                  <c:v>42698.645833333336</c:v>
                </c:pt>
                <c:pt idx="11487">
                  <c:v>42698.65625</c:v>
                </c:pt>
                <c:pt idx="11488">
                  <c:v>42698.666666666664</c:v>
                </c:pt>
                <c:pt idx="11489">
                  <c:v>42698.677083333336</c:v>
                </c:pt>
                <c:pt idx="11490">
                  <c:v>42698.6875</c:v>
                </c:pt>
                <c:pt idx="11491">
                  <c:v>42698.697916666664</c:v>
                </c:pt>
                <c:pt idx="11492">
                  <c:v>42698.708333333336</c:v>
                </c:pt>
                <c:pt idx="11493">
                  <c:v>42698.71875</c:v>
                </c:pt>
                <c:pt idx="11494">
                  <c:v>42698.729166666664</c:v>
                </c:pt>
                <c:pt idx="11495">
                  <c:v>42698.739583333336</c:v>
                </c:pt>
                <c:pt idx="11496">
                  <c:v>42698.75</c:v>
                </c:pt>
                <c:pt idx="11497">
                  <c:v>42698.760416666664</c:v>
                </c:pt>
                <c:pt idx="11498">
                  <c:v>42698.770833333336</c:v>
                </c:pt>
                <c:pt idx="11499">
                  <c:v>42698.78125</c:v>
                </c:pt>
                <c:pt idx="11500">
                  <c:v>42698.791666666664</c:v>
                </c:pt>
                <c:pt idx="11501">
                  <c:v>42698.802083333336</c:v>
                </c:pt>
                <c:pt idx="11502">
                  <c:v>42698.8125</c:v>
                </c:pt>
                <c:pt idx="11503">
                  <c:v>42698.822916666664</c:v>
                </c:pt>
                <c:pt idx="11504">
                  <c:v>42698.833333333336</c:v>
                </c:pt>
                <c:pt idx="11505">
                  <c:v>42698.84375</c:v>
                </c:pt>
                <c:pt idx="11506">
                  <c:v>42698.854166666664</c:v>
                </c:pt>
                <c:pt idx="11507">
                  <c:v>42698.864583333336</c:v>
                </c:pt>
                <c:pt idx="11508">
                  <c:v>42698.875</c:v>
                </c:pt>
                <c:pt idx="11509">
                  <c:v>42698.885416666664</c:v>
                </c:pt>
                <c:pt idx="11510">
                  <c:v>42698.895833333336</c:v>
                </c:pt>
                <c:pt idx="11511">
                  <c:v>42698.90625</c:v>
                </c:pt>
                <c:pt idx="11512">
                  <c:v>42698.916666666664</c:v>
                </c:pt>
                <c:pt idx="11513">
                  <c:v>42698.927083333336</c:v>
                </c:pt>
                <c:pt idx="11514">
                  <c:v>42698.9375</c:v>
                </c:pt>
                <c:pt idx="11515">
                  <c:v>42698.947916666664</c:v>
                </c:pt>
                <c:pt idx="11516">
                  <c:v>42698.958333333336</c:v>
                </c:pt>
                <c:pt idx="11517">
                  <c:v>42698.96875</c:v>
                </c:pt>
                <c:pt idx="11518">
                  <c:v>42698.979166666664</c:v>
                </c:pt>
                <c:pt idx="11519">
                  <c:v>42698.989583333336</c:v>
                </c:pt>
                <c:pt idx="11520">
                  <c:v>42699</c:v>
                </c:pt>
                <c:pt idx="11521">
                  <c:v>42699.010416666664</c:v>
                </c:pt>
                <c:pt idx="11522">
                  <c:v>42699.020833333336</c:v>
                </c:pt>
                <c:pt idx="11523">
                  <c:v>42699.03125</c:v>
                </c:pt>
                <c:pt idx="11524">
                  <c:v>42699.041666666664</c:v>
                </c:pt>
                <c:pt idx="11525">
                  <c:v>42699.052083333336</c:v>
                </c:pt>
                <c:pt idx="11526">
                  <c:v>42699.0625</c:v>
                </c:pt>
                <c:pt idx="11527">
                  <c:v>42699.072916666664</c:v>
                </c:pt>
                <c:pt idx="11528">
                  <c:v>42699.083333333336</c:v>
                </c:pt>
                <c:pt idx="11529">
                  <c:v>42699.09375</c:v>
                </c:pt>
                <c:pt idx="11530">
                  <c:v>42699.104166666664</c:v>
                </c:pt>
                <c:pt idx="11531">
                  <c:v>42699.114583333336</c:v>
                </c:pt>
                <c:pt idx="11532">
                  <c:v>42699.125</c:v>
                </c:pt>
                <c:pt idx="11533">
                  <c:v>42699.135416666664</c:v>
                </c:pt>
                <c:pt idx="11534">
                  <c:v>42699.145833333336</c:v>
                </c:pt>
                <c:pt idx="11535">
                  <c:v>42699.15625</c:v>
                </c:pt>
                <c:pt idx="11536">
                  <c:v>42699.166666666664</c:v>
                </c:pt>
                <c:pt idx="11537">
                  <c:v>42699.177083333336</c:v>
                </c:pt>
                <c:pt idx="11538">
                  <c:v>42699.1875</c:v>
                </c:pt>
                <c:pt idx="11539">
                  <c:v>42699.197916666664</c:v>
                </c:pt>
                <c:pt idx="11540">
                  <c:v>42699.208333333336</c:v>
                </c:pt>
                <c:pt idx="11541">
                  <c:v>42699.21875</c:v>
                </c:pt>
                <c:pt idx="11542">
                  <c:v>42699.229166666664</c:v>
                </c:pt>
                <c:pt idx="11543">
                  <c:v>42699.239583333336</c:v>
                </c:pt>
                <c:pt idx="11544">
                  <c:v>42699.25</c:v>
                </c:pt>
                <c:pt idx="11545">
                  <c:v>42699.260416666664</c:v>
                </c:pt>
                <c:pt idx="11546">
                  <c:v>42699.270833333336</c:v>
                </c:pt>
                <c:pt idx="11547">
                  <c:v>42699.28125</c:v>
                </c:pt>
                <c:pt idx="11548">
                  <c:v>42699.291666666664</c:v>
                </c:pt>
                <c:pt idx="11549">
                  <c:v>42699.302083333336</c:v>
                </c:pt>
                <c:pt idx="11550">
                  <c:v>42699.3125</c:v>
                </c:pt>
                <c:pt idx="11551">
                  <c:v>42699.322916666664</c:v>
                </c:pt>
                <c:pt idx="11552">
                  <c:v>42699.333333333336</c:v>
                </c:pt>
                <c:pt idx="11553">
                  <c:v>42699.34375</c:v>
                </c:pt>
                <c:pt idx="11554">
                  <c:v>42699.354166666664</c:v>
                </c:pt>
                <c:pt idx="11555">
                  <c:v>42699.364583333336</c:v>
                </c:pt>
                <c:pt idx="11556">
                  <c:v>42699.375</c:v>
                </c:pt>
                <c:pt idx="11557">
                  <c:v>42699.385416666664</c:v>
                </c:pt>
                <c:pt idx="11558">
                  <c:v>42699.395833333336</c:v>
                </c:pt>
                <c:pt idx="11559">
                  <c:v>42699.40625</c:v>
                </c:pt>
                <c:pt idx="11560">
                  <c:v>42699.416666666664</c:v>
                </c:pt>
                <c:pt idx="11561">
                  <c:v>42699.427083333336</c:v>
                </c:pt>
                <c:pt idx="11562">
                  <c:v>42699.4375</c:v>
                </c:pt>
                <c:pt idx="11563">
                  <c:v>42699.447916666664</c:v>
                </c:pt>
                <c:pt idx="11564">
                  <c:v>42699.458333333336</c:v>
                </c:pt>
                <c:pt idx="11565">
                  <c:v>42699.46875</c:v>
                </c:pt>
                <c:pt idx="11566">
                  <c:v>42699.479166666664</c:v>
                </c:pt>
                <c:pt idx="11567">
                  <c:v>42699.489583333336</c:v>
                </c:pt>
                <c:pt idx="11568">
                  <c:v>42699.5</c:v>
                </c:pt>
                <c:pt idx="11569">
                  <c:v>42699.510416666664</c:v>
                </c:pt>
                <c:pt idx="11570">
                  <c:v>42699.520833333336</c:v>
                </c:pt>
                <c:pt idx="11571">
                  <c:v>42699.53125</c:v>
                </c:pt>
                <c:pt idx="11572">
                  <c:v>42699.541666666664</c:v>
                </c:pt>
                <c:pt idx="11573">
                  <c:v>42699.552083333336</c:v>
                </c:pt>
                <c:pt idx="11574">
                  <c:v>42699.5625</c:v>
                </c:pt>
                <c:pt idx="11575">
                  <c:v>42699.572916666664</c:v>
                </c:pt>
                <c:pt idx="11576">
                  <c:v>42699.583333333336</c:v>
                </c:pt>
                <c:pt idx="11577">
                  <c:v>42699.59375</c:v>
                </c:pt>
                <c:pt idx="11578">
                  <c:v>42699.604166666664</c:v>
                </c:pt>
                <c:pt idx="11579">
                  <c:v>42699.614583333336</c:v>
                </c:pt>
                <c:pt idx="11580">
                  <c:v>42699.625</c:v>
                </c:pt>
                <c:pt idx="11581">
                  <c:v>42699.635416666664</c:v>
                </c:pt>
                <c:pt idx="11582">
                  <c:v>42699.645833333336</c:v>
                </c:pt>
                <c:pt idx="11583">
                  <c:v>42699.65625</c:v>
                </c:pt>
                <c:pt idx="11584">
                  <c:v>42699.666666666664</c:v>
                </c:pt>
                <c:pt idx="11585">
                  <c:v>42699.677083333336</c:v>
                </c:pt>
                <c:pt idx="11586">
                  <c:v>42699.6875</c:v>
                </c:pt>
                <c:pt idx="11587">
                  <c:v>42699.697916666664</c:v>
                </c:pt>
                <c:pt idx="11588">
                  <c:v>42699.708333333336</c:v>
                </c:pt>
                <c:pt idx="11589">
                  <c:v>42699.71875</c:v>
                </c:pt>
                <c:pt idx="11590">
                  <c:v>42699.729166666664</c:v>
                </c:pt>
                <c:pt idx="11591">
                  <c:v>42699.739583333336</c:v>
                </c:pt>
                <c:pt idx="11592">
                  <c:v>42699.75</c:v>
                </c:pt>
                <c:pt idx="11593">
                  <c:v>42699.760416666664</c:v>
                </c:pt>
                <c:pt idx="11594">
                  <c:v>42699.770833333336</c:v>
                </c:pt>
                <c:pt idx="11595">
                  <c:v>42699.78125</c:v>
                </c:pt>
                <c:pt idx="11596">
                  <c:v>42699.791666666664</c:v>
                </c:pt>
                <c:pt idx="11597">
                  <c:v>42699.802083333336</c:v>
                </c:pt>
                <c:pt idx="11598">
                  <c:v>42699.8125</c:v>
                </c:pt>
                <c:pt idx="11599">
                  <c:v>42699.822916666664</c:v>
                </c:pt>
                <c:pt idx="11600">
                  <c:v>42699.833333333336</c:v>
                </c:pt>
                <c:pt idx="11601">
                  <c:v>42699.84375</c:v>
                </c:pt>
                <c:pt idx="11602">
                  <c:v>42699.854166666664</c:v>
                </c:pt>
                <c:pt idx="11603">
                  <c:v>42699.864583333336</c:v>
                </c:pt>
                <c:pt idx="11604">
                  <c:v>42699.875</c:v>
                </c:pt>
                <c:pt idx="11605">
                  <c:v>42699.885416666664</c:v>
                </c:pt>
                <c:pt idx="11606">
                  <c:v>42699.895833333336</c:v>
                </c:pt>
                <c:pt idx="11607">
                  <c:v>42699.90625</c:v>
                </c:pt>
                <c:pt idx="11608">
                  <c:v>42699.916666666664</c:v>
                </c:pt>
                <c:pt idx="11609">
                  <c:v>42699.927083333336</c:v>
                </c:pt>
                <c:pt idx="11610">
                  <c:v>42699.9375</c:v>
                </c:pt>
                <c:pt idx="11611">
                  <c:v>42699.947916666664</c:v>
                </c:pt>
                <c:pt idx="11612">
                  <c:v>42699.958333333336</c:v>
                </c:pt>
                <c:pt idx="11613">
                  <c:v>42699.96875</c:v>
                </c:pt>
                <c:pt idx="11614">
                  <c:v>42699.979166666664</c:v>
                </c:pt>
                <c:pt idx="11615">
                  <c:v>42699.989583333336</c:v>
                </c:pt>
                <c:pt idx="11616">
                  <c:v>42700</c:v>
                </c:pt>
                <c:pt idx="11617">
                  <c:v>42700.010416666664</c:v>
                </c:pt>
                <c:pt idx="11618">
                  <c:v>42700.020833333336</c:v>
                </c:pt>
                <c:pt idx="11619">
                  <c:v>42700.03125</c:v>
                </c:pt>
                <c:pt idx="11620">
                  <c:v>42700.041666666664</c:v>
                </c:pt>
                <c:pt idx="11621">
                  <c:v>42700.052083333336</c:v>
                </c:pt>
                <c:pt idx="11622">
                  <c:v>42700.0625</c:v>
                </c:pt>
                <c:pt idx="11623">
                  <c:v>42700.072916666664</c:v>
                </c:pt>
                <c:pt idx="11624">
                  <c:v>42700.083333333336</c:v>
                </c:pt>
                <c:pt idx="11625">
                  <c:v>42700.09375</c:v>
                </c:pt>
                <c:pt idx="11626">
                  <c:v>42700.104166666664</c:v>
                </c:pt>
                <c:pt idx="11627">
                  <c:v>42700.114583333336</c:v>
                </c:pt>
                <c:pt idx="11628">
                  <c:v>42700.125</c:v>
                </c:pt>
                <c:pt idx="11629">
                  <c:v>42700.135416666664</c:v>
                </c:pt>
                <c:pt idx="11630">
                  <c:v>42700.145833333336</c:v>
                </c:pt>
                <c:pt idx="11631">
                  <c:v>42700.15625</c:v>
                </c:pt>
                <c:pt idx="11632">
                  <c:v>42700.166666666664</c:v>
                </c:pt>
                <c:pt idx="11633">
                  <c:v>42700.177083333336</c:v>
                </c:pt>
                <c:pt idx="11634">
                  <c:v>42700.1875</c:v>
                </c:pt>
                <c:pt idx="11635">
                  <c:v>42700.197916666664</c:v>
                </c:pt>
                <c:pt idx="11636">
                  <c:v>42700.208333333336</c:v>
                </c:pt>
                <c:pt idx="11637">
                  <c:v>42700.21875</c:v>
                </c:pt>
                <c:pt idx="11638">
                  <c:v>42700.229166666664</c:v>
                </c:pt>
                <c:pt idx="11639">
                  <c:v>42700.239583333336</c:v>
                </c:pt>
                <c:pt idx="11640">
                  <c:v>42700.25</c:v>
                </c:pt>
                <c:pt idx="11641">
                  <c:v>42700.260416666664</c:v>
                </c:pt>
                <c:pt idx="11642">
                  <c:v>42700.270833333336</c:v>
                </c:pt>
                <c:pt idx="11643">
                  <c:v>42700.28125</c:v>
                </c:pt>
                <c:pt idx="11644">
                  <c:v>42700.291666666664</c:v>
                </c:pt>
                <c:pt idx="11645">
                  <c:v>42700.302083333336</c:v>
                </c:pt>
                <c:pt idx="11646">
                  <c:v>42700.3125</c:v>
                </c:pt>
                <c:pt idx="11647">
                  <c:v>42700.322916666664</c:v>
                </c:pt>
                <c:pt idx="11648">
                  <c:v>42700.333333333336</c:v>
                </c:pt>
                <c:pt idx="11649">
                  <c:v>42700.34375</c:v>
                </c:pt>
                <c:pt idx="11650">
                  <c:v>42700.354166666664</c:v>
                </c:pt>
                <c:pt idx="11651">
                  <c:v>42700.364583333336</c:v>
                </c:pt>
                <c:pt idx="11652">
                  <c:v>42700.375</c:v>
                </c:pt>
                <c:pt idx="11653">
                  <c:v>42700.385416666664</c:v>
                </c:pt>
                <c:pt idx="11654">
                  <c:v>42700.395833333336</c:v>
                </c:pt>
                <c:pt idx="11655">
                  <c:v>42700.40625</c:v>
                </c:pt>
                <c:pt idx="11656">
                  <c:v>42700.416666666664</c:v>
                </c:pt>
                <c:pt idx="11657">
                  <c:v>42700.427083333336</c:v>
                </c:pt>
                <c:pt idx="11658">
                  <c:v>42700.4375</c:v>
                </c:pt>
                <c:pt idx="11659">
                  <c:v>42700.447916666664</c:v>
                </c:pt>
                <c:pt idx="11660">
                  <c:v>42700.458333333336</c:v>
                </c:pt>
                <c:pt idx="11661">
                  <c:v>42700.46875</c:v>
                </c:pt>
                <c:pt idx="11662">
                  <c:v>42700.479166666664</c:v>
                </c:pt>
                <c:pt idx="11663">
                  <c:v>42700.489583333336</c:v>
                </c:pt>
                <c:pt idx="11664">
                  <c:v>42700.5</c:v>
                </c:pt>
                <c:pt idx="11665">
                  <c:v>42700.510416666664</c:v>
                </c:pt>
                <c:pt idx="11666">
                  <c:v>42700.520833333336</c:v>
                </c:pt>
                <c:pt idx="11667">
                  <c:v>42700.53125</c:v>
                </c:pt>
                <c:pt idx="11668">
                  <c:v>42700.541666666664</c:v>
                </c:pt>
                <c:pt idx="11669">
                  <c:v>42700.552083333336</c:v>
                </c:pt>
                <c:pt idx="11670">
                  <c:v>42700.5625</c:v>
                </c:pt>
                <c:pt idx="11671">
                  <c:v>42700.572916666664</c:v>
                </c:pt>
                <c:pt idx="11672">
                  <c:v>42700.583333333336</c:v>
                </c:pt>
                <c:pt idx="11673">
                  <c:v>42700.59375</c:v>
                </c:pt>
                <c:pt idx="11674">
                  <c:v>42700.604166666664</c:v>
                </c:pt>
                <c:pt idx="11675">
                  <c:v>42700.614583333336</c:v>
                </c:pt>
                <c:pt idx="11676">
                  <c:v>42700.625</c:v>
                </c:pt>
                <c:pt idx="11677">
                  <c:v>42700.635416666664</c:v>
                </c:pt>
                <c:pt idx="11678">
                  <c:v>42700.645833333336</c:v>
                </c:pt>
                <c:pt idx="11679">
                  <c:v>42700.65625</c:v>
                </c:pt>
                <c:pt idx="11680">
                  <c:v>42700.666666666664</c:v>
                </c:pt>
                <c:pt idx="11681">
                  <c:v>42700.677083333336</c:v>
                </c:pt>
                <c:pt idx="11682">
                  <c:v>42700.6875</c:v>
                </c:pt>
                <c:pt idx="11683">
                  <c:v>42700.697916666664</c:v>
                </c:pt>
                <c:pt idx="11684">
                  <c:v>42700.708333333336</c:v>
                </c:pt>
                <c:pt idx="11685">
                  <c:v>42700.71875</c:v>
                </c:pt>
                <c:pt idx="11686">
                  <c:v>42700.729166666664</c:v>
                </c:pt>
                <c:pt idx="11687">
                  <c:v>42700.739583333336</c:v>
                </c:pt>
                <c:pt idx="11688">
                  <c:v>42700.75</c:v>
                </c:pt>
                <c:pt idx="11689">
                  <c:v>42700.760416666664</c:v>
                </c:pt>
                <c:pt idx="11690">
                  <c:v>42700.770833333336</c:v>
                </c:pt>
                <c:pt idx="11691">
                  <c:v>42700.78125</c:v>
                </c:pt>
                <c:pt idx="11692">
                  <c:v>42700.791666666664</c:v>
                </c:pt>
                <c:pt idx="11693">
                  <c:v>42700.802083333336</c:v>
                </c:pt>
                <c:pt idx="11694">
                  <c:v>42700.8125</c:v>
                </c:pt>
                <c:pt idx="11695">
                  <c:v>42700.822916666664</c:v>
                </c:pt>
                <c:pt idx="11696">
                  <c:v>42700.833333333336</c:v>
                </c:pt>
                <c:pt idx="11697">
                  <c:v>42700.84375</c:v>
                </c:pt>
                <c:pt idx="11698">
                  <c:v>42700.854166666664</c:v>
                </c:pt>
                <c:pt idx="11699">
                  <c:v>42700.864583333336</c:v>
                </c:pt>
                <c:pt idx="11700">
                  <c:v>42700.875</c:v>
                </c:pt>
                <c:pt idx="11701">
                  <c:v>42700.885416666664</c:v>
                </c:pt>
                <c:pt idx="11702">
                  <c:v>42700.895833333336</c:v>
                </c:pt>
                <c:pt idx="11703">
                  <c:v>42700.90625</c:v>
                </c:pt>
                <c:pt idx="11704">
                  <c:v>42700.916666666664</c:v>
                </c:pt>
                <c:pt idx="11705">
                  <c:v>42700.927083333336</c:v>
                </c:pt>
                <c:pt idx="11706">
                  <c:v>42700.9375</c:v>
                </c:pt>
                <c:pt idx="11707">
                  <c:v>42700.947916666664</c:v>
                </c:pt>
                <c:pt idx="11708">
                  <c:v>42700.958333333336</c:v>
                </c:pt>
                <c:pt idx="11709">
                  <c:v>42700.96875</c:v>
                </c:pt>
                <c:pt idx="11710">
                  <c:v>42700.979166666664</c:v>
                </c:pt>
                <c:pt idx="11711">
                  <c:v>42700.989583333336</c:v>
                </c:pt>
                <c:pt idx="11712">
                  <c:v>42701</c:v>
                </c:pt>
                <c:pt idx="11713">
                  <c:v>42701.010416666664</c:v>
                </c:pt>
                <c:pt idx="11714">
                  <c:v>42701.020833333336</c:v>
                </c:pt>
                <c:pt idx="11715">
                  <c:v>42701.03125</c:v>
                </c:pt>
                <c:pt idx="11716">
                  <c:v>42701.041666666664</c:v>
                </c:pt>
                <c:pt idx="11717">
                  <c:v>42701.052083333336</c:v>
                </c:pt>
                <c:pt idx="11718">
                  <c:v>42701.0625</c:v>
                </c:pt>
                <c:pt idx="11719">
                  <c:v>42701.072916666664</c:v>
                </c:pt>
                <c:pt idx="11720">
                  <c:v>42701.083333333336</c:v>
                </c:pt>
                <c:pt idx="11721">
                  <c:v>42701.09375</c:v>
                </c:pt>
                <c:pt idx="11722">
                  <c:v>42701.104166666664</c:v>
                </c:pt>
                <c:pt idx="11723">
                  <c:v>42701.114583333336</c:v>
                </c:pt>
                <c:pt idx="11724">
                  <c:v>42701.125</c:v>
                </c:pt>
                <c:pt idx="11725">
                  <c:v>42701.135416666664</c:v>
                </c:pt>
                <c:pt idx="11726">
                  <c:v>42701.145833333336</c:v>
                </c:pt>
                <c:pt idx="11727">
                  <c:v>42701.15625</c:v>
                </c:pt>
                <c:pt idx="11728">
                  <c:v>42701.166666666664</c:v>
                </c:pt>
                <c:pt idx="11729">
                  <c:v>42701.177083333336</c:v>
                </c:pt>
                <c:pt idx="11730">
                  <c:v>42701.1875</c:v>
                </c:pt>
                <c:pt idx="11731">
                  <c:v>42701.197916666664</c:v>
                </c:pt>
                <c:pt idx="11732">
                  <c:v>42701.208333333336</c:v>
                </c:pt>
                <c:pt idx="11733">
                  <c:v>42701.21875</c:v>
                </c:pt>
                <c:pt idx="11734">
                  <c:v>42701.229166666664</c:v>
                </c:pt>
                <c:pt idx="11735">
                  <c:v>42701.239583333336</c:v>
                </c:pt>
                <c:pt idx="11736">
                  <c:v>42701.25</c:v>
                </c:pt>
                <c:pt idx="11737">
                  <c:v>42701.260416666664</c:v>
                </c:pt>
                <c:pt idx="11738">
                  <c:v>42701.270833333336</c:v>
                </c:pt>
                <c:pt idx="11739">
                  <c:v>42701.28125</c:v>
                </c:pt>
                <c:pt idx="11740">
                  <c:v>42701.291666666664</c:v>
                </c:pt>
                <c:pt idx="11741">
                  <c:v>42701.302083333336</c:v>
                </c:pt>
                <c:pt idx="11742">
                  <c:v>42701.3125</c:v>
                </c:pt>
                <c:pt idx="11743">
                  <c:v>42701.322916666664</c:v>
                </c:pt>
                <c:pt idx="11744">
                  <c:v>42701.333333333336</c:v>
                </c:pt>
                <c:pt idx="11745">
                  <c:v>42701.34375</c:v>
                </c:pt>
                <c:pt idx="11746">
                  <c:v>42701.354166666664</c:v>
                </c:pt>
                <c:pt idx="11747">
                  <c:v>42701.364583333336</c:v>
                </c:pt>
                <c:pt idx="11748">
                  <c:v>42701.375</c:v>
                </c:pt>
                <c:pt idx="11749">
                  <c:v>42701.385416666664</c:v>
                </c:pt>
                <c:pt idx="11750">
                  <c:v>42701.395833333336</c:v>
                </c:pt>
                <c:pt idx="11751">
                  <c:v>42701.40625</c:v>
                </c:pt>
                <c:pt idx="11752">
                  <c:v>42701.416666666664</c:v>
                </c:pt>
                <c:pt idx="11753">
                  <c:v>42701.427083333336</c:v>
                </c:pt>
                <c:pt idx="11754">
                  <c:v>42701.4375</c:v>
                </c:pt>
                <c:pt idx="11755">
                  <c:v>42701.447916666664</c:v>
                </c:pt>
                <c:pt idx="11756">
                  <c:v>42701.458333333336</c:v>
                </c:pt>
                <c:pt idx="11757">
                  <c:v>42701.46875</c:v>
                </c:pt>
                <c:pt idx="11758">
                  <c:v>42701.479166666664</c:v>
                </c:pt>
                <c:pt idx="11759">
                  <c:v>42701.489583333336</c:v>
                </c:pt>
                <c:pt idx="11760">
                  <c:v>42701.5</c:v>
                </c:pt>
                <c:pt idx="11761">
                  <c:v>42701.510416666664</c:v>
                </c:pt>
                <c:pt idx="11762">
                  <c:v>42701.520833333336</c:v>
                </c:pt>
                <c:pt idx="11763">
                  <c:v>42701.53125</c:v>
                </c:pt>
                <c:pt idx="11764">
                  <c:v>42701.541666666664</c:v>
                </c:pt>
                <c:pt idx="11765">
                  <c:v>42701.552083333336</c:v>
                </c:pt>
                <c:pt idx="11766">
                  <c:v>42701.5625</c:v>
                </c:pt>
                <c:pt idx="11767">
                  <c:v>42701.572916666664</c:v>
                </c:pt>
                <c:pt idx="11768">
                  <c:v>42701.583333333336</c:v>
                </c:pt>
                <c:pt idx="11769">
                  <c:v>42701.59375</c:v>
                </c:pt>
                <c:pt idx="11770">
                  <c:v>42701.604166666664</c:v>
                </c:pt>
                <c:pt idx="11771">
                  <c:v>42701.614583333336</c:v>
                </c:pt>
                <c:pt idx="11772">
                  <c:v>42701.625</c:v>
                </c:pt>
                <c:pt idx="11773">
                  <c:v>42701.635416666664</c:v>
                </c:pt>
                <c:pt idx="11774">
                  <c:v>42701.645833333336</c:v>
                </c:pt>
                <c:pt idx="11775">
                  <c:v>42701.65625</c:v>
                </c:pt>
                <c:pt idx="11776">
                  <c:v>42701.666666666664</c:v>
                </c:pt>
                <c:pt idx="11777">
                  <c:v>42701.677083333336</c:v>
                </c:pt>
                <c:pt idx="11778">
                  <c:v>42701.6875</c:v>
                </c:pt>
                <c:pt idx="11779">
                  <c:v>42701.697916666664</c:v>
                </c:pt>
                <c:pt idx="11780">
                  <c:v>42701.708333333336</c:v>
                </c:pt>
                <c:pt idx="11781">
                  <c:v>42701.71875</c:v>
                </c:pt>
                <c:pt idx="11782">
                  <c:v>42701.729166666664</c:v>
                </c:pt>
                <c:pt idx="11783">
                  <c:v>42701.739583333336</c:v>
                </c:pt>
                <c:pt idx="11784">
                  <c:v>42701.75</c:v>
                </c:pt>
                <c:pt idx="11785">
                  <c:v>42701.760416666664</c:v>
                </c:pt>
                <c:pt idx="11786">
                  <c:v>42701.770833333336</c:v>
                </c:pt>
                <c:pt idx="11787">
                  <c:v>42701.78125</c:v>
                </c:pt>
                <c:pt idx="11788">
                  <c:v>42701.791666666664</c:v>
                </c:pt>
                <c:pt idx="11789">
                  <c:v>42701.802083333336</c:v>
                </c:pt>
                <c:pt idx="11790">
                  <c:v>42701.8125</c:v>
                </c:pt>
                <c:pt idx="11791">
                  <c:v>42701.822916666664</c:v>
                </c:pt>
                <c:pt idx="11792">
                  <c:v>42701.833333333336</c:v>
                </c:pt>
                <c:pt idx="11793">
                  <c:v>42701.84375</c:v>
                </c:pt>
                <c:pt idx="11794">
                  <c:v>42701.854166666664</c:v>
                </c:pt>
                <c:pt idx="11795">
                  <c:v>42701.864583333336</c:v>
                </c:pt>
                <c:pt idx="11796">
                  <c:v>42701.875</c:v>
                </c:pt>
                <c:pt idx="11797">
                  <c:v>42701.885416666664</c:v>
                </c:pt>
                <c:pt idx="11798">
                  <c:v>42701.895833333336</c:v>
                </c:pt>
                <c:pt idx="11799">
                  <c:v>42701.90625</c:v>
                </c:pt>
                <c:pt idx="11800">
                  <c:v>42701.916666666664</c:v>
                </c:pt>
                <c:pt idx="11801">
                  <c:v>42701.927083333336</c:v>
                </c:pt>
                <c:pt idx="11802">
                  <c:v>42701.9375</c:v>
                </c:pt>
                <c:pt idx="11803">
                  <c:v>42701.947916666664</c:v>
                </c:pt>
                <c:pt idx="11804">
                  <c:v>42701.958333333336</c:v>
                </c:pt>
                <c:pt idx="11805">
                  <c:v>42701.96875</c:v>
                </c:pt>
                <c:pt idx="11806">
                  <c:v>42701.979166666664</c:v>
                </c:pt>
                <c:pt idx="11807">
                  <c:v>42701.989583333336</c:v>
                </c:pt>
                <c:pt idx="11808">
                  <c:v>42702</c:v>
                </c:pt>
                <c:pt idx="11809">
                  <c:v>42702.010416666664</c:v>
                </c:pt>
                <c:pt idx="11810">
                  <c:v>42702.020833333336</c:v>
                </c:pt>
                <c:pt idx="11811">
                  <c:v>42702.03125</c:v>
                </c:pt>
                <c:pt idx="11812">
                  <c:v>42702.041666666664</c:v>
                </c:pt>
                <c:pt idx="11813">
                  <c:v>42702.052083333336</c:v>
                </c:pt>
                <c:pt idx="11814">
                  <c:v>42702.0625</c:v>
                </c:pt>
                <c:pt idx="11815">
                  <c:v>42702.072916666664</c:v>
                </c:pt>
                <c:pt idx="11816">
                  <c:v>42702.083333333336</c:v>
                </c:pt>
                <c:pt idx="11817">
                  <c:v>42702.09375</c:v>
                </c:pt>
                <c:pt idx="11818">
                  <c:v>42702.104166666664</c:v>
                </c:pt>
                <c:pt idx="11819">
                  <c:v>42702.114583333336</c:v>
                </c:pt>
                <c:pt idx="11820">
                  <c:v>42702.125</c:v>
                </c:pt>
                <c:pt idx="11821">
                  <c:v>42702.135416666664</c:v>
                </c:pt>
                <c:pt idx="11822">
                  <c:v>42702.145833333336</c:v>
                </c:pt>
                <c:pt idx="11823">
                  <c:v>42702.15625</c:v>
                </c:pt>
                <c:pt idx="11824">
                  <c:v>42702.166666666664</c:v>
                </c:pt>
                <c:pt idx="11825">
                  <c:v>42702.177083333336</c:v>
                </c:pt>
                <c:pt idx="11826">
                  <c:v>42702.1875</c:v>
                </c:pt>
                <c:pt idx="11827">
                  <c:v>42702.197916666664</c:v>
                </c:pt>
                <c:pt idx="11828">
                  <c:v>42702.208333333336</c:v>
                </c:pt>
                <c:pt idx="11829">
                  <c:v>42702.21875</c:v>
                </c:pt>
                <c:pt idx="11830">
                  <c:v>42702.229166666664</c:v>
                </c:pt>
                <c:pt idx="11831">
                  <c:v>42702.239583333336</c:v>
                </c:pt>
                <c:pt idx="11832">
                  <c:v>42702.25</c:v>
                </c:pt>
                <c:pt idx="11833">
                  <c:v>42702.260416666664</c:v>
                </c:pt>
                <c:pt idx="11834">
                  <c:v>42702.270833333336</c:v>
                </c:pt>
                <c:pt idx="11835">
                  <c:v>42702.28125</c:v>
                </c:pt>
                <c:pt idx="11836">
                  <c:v>42702.291666666664</c:v>
                </c:pt>
                <c:pt idx="11837">
                  <c:v>42702.302083333336</c:v>
                </c:pt>
                <c:pt idx="11838">
                  <c:v>42702.3125</c:v>
                </c:pt>
                <c:pt idx="11839">
                  <c:v>42702.322916666664</c:v>
                </c:pt>
                <c:pt idx="11840">
                  <c:v>42702.333333333336</c:v>
                </c:pt>
                <c:pt idx="11841">
                  <c:v>42702.34375</c:v>
                </c:pt>
                <c:pt idx="11842">
                  <c:v>42702.354166666664</c:v>
                </c:pt>
                <c:pt idx="11843">
                  <c:v>42702.364583333336</c:v>
                </c:pt>
                <c:pt idx="11844">
                  <c:v>42702.375</c:v>
                </c:pt>
                <c:pt idx="11845">
                  <c:v>42702.385416666664</c:v>
                </c:pt>
                <c:pt idx="11846">
                  <c:v>42702.395833333336</c:v>
                </c:pt>
                <c:pt idx="11847">
                  <c:v>42702.40625</c:v>
                </c:pt>
                <c:pt idx="11848">
                  <c:v>42702.416666666664</c:v>
                </c:pt>
                <c:pt idx="11849">
                  <c:v>42702.427083333336</c:v>
                </c:pt>
                <c:pt idx="11850">
                  <c:v>42702.4375</c:v>
                </c:pt>
                <c:pt idx="11851">
                  <c:v>42702.447916666664</c:v>
                </c:pt>
                <c:pt idx="11852">
                  <c:v>42702.458333333336</c:v>
                </c:pt>
                <c:pt idx="11853">
                  <c:v>42702.46875</c:v>
                </c:pt>
                <c:pt idx="11854">
                  <c:v>42702.479166666664</c:v>
                </c:pt>
                <c:pt idx="11855">
                  <c:v>42702.489583333336</c:v>
                </c:pt>
                <c:pt idx="11856">
                  <c:v>42702.5</c:v>
                </c:pt>
                <c:pt idx="11857">
                  <c:v>42702.510416666664</c:v>
                </c:pt>
                <c:pt idx="11858">
                  <c:v>42702.520833333336</c:v>
                </c:pt>
                <c:pt idx="11859">
                  <c:v>42702.53125</c:v>
                </c:pt>
                <c:pt idx="11860">
                  <c:v>42702.541666666664</c:v>
                </c:pt>
                <c:pt idx="11861">
                  <c:v>42702.552083333336</c:v>
                </c:pt>
                <c:pt idx="11862">
                  <c:v>42702.5625</c:v>
                </c:pt>
                <c:pt idx="11863">
                  <c:v>42702.572916666664</c:v>
                </c:pt>
                <c:pt idx="11864">
                  <c:v>42702.583333333336</c:v>
                </c:pt>
                <c:pt idx="11865">
                  <c:v>42702.59375</c:v>
                </c:pt>
                <c:pt idx="11866">
                  <c:v>42702.604166666664</c:v>
                </c:pt>
                <c:pt idx="11867">
                  <c:v>42702.614583333336</c:v>
                </c:pt>
                <c:pt idx="11868">
                  <c:v>42702.625</c:v>
                </c:pt>
                <c:pt idx="11869">
                  <c:v>42702.635416666664</c:v>
                </c:pt>
                <c:pt idx="11870">
                  <c:v>42702.645833333336</c:v>
                </c:pt>
                <c:pt idx="11871">
                  <c:v>42702.65625</c:v>
                </c:pt>
                <c:pt idx="11872">
                  <c:v>42702.666666666664</c:v>
                </c:pt>
                <c:pt idx="11873">
                  <c:v>42702.677083333336</c:v>
                </c:pt>
                <c:pt idx="11874">
                  <c:v>42702.6875</c:v>
                </c:pt>
                <c:pt idx="11875">
                  <c:v>42702.697916666664</c:v>
                </c:pt>
                <c:pt idx="11876">
                  <c:v>42702.708333333336</c:v>
                </c:pt>
                <c:pt idx="11877">
                  <c:v>42702.71875</c:v>
                </c:pt>
                <c:pt idx="11878">
                  <c:v>42702.729166666664</c:v>
                </c:pt>
                <c:pt idx="11879">
                  <c:v>42702.739583333336</c:v>
                </c:pt>
                <c:pt idx="11880">
                  <c:v>42702.75</c:v>
                </c:pt>
                <c:pt idx="11881">
                  <c:v>42702.760416666664</c:v>
                </c:pt>
                <c:pt idx="11882">
                  <c:v>42702.770833333336</c:v>
                </c:pt>
                <c:pt idx="11883">
                  <c:v>42702.78125</c:v>
                </c:pt>
                <c:pt idx="11884">
                  <c:v>42702.791666666664</c:v>
                </c:pt>
                <c:pt idx="11885">
                  <c:v>42702.802083333336</c:v>
                </c:pt>
                <c:pt idx="11886">
                  <c:v>42702.8125</c:v>
                </c:pt>
                <c:pt idx="11887">
                  <c:v>42702.822916666664</c:v>
                </c:pt>
                <c:pt idx="11888">
                  <c:v>42702.833333333336</c:v>
                </c:pt>
                <c:pt idx="11889">
                  <c:v>42702.84375</c:v>
                </c:pt>
                <c:pt idx="11890">
                  <c:v>42702.854166666664</c:v>
                </c:pt>
                <c:pt idx="11891">
                  <c:v>42702.864583333336</c:v>
                </c:pt>
                <c:pt idx="11892">
                  <c:v>42702.875</c:v>
                </c:pt>
                <c:pt idx="11893">
                  <c:v>42702.885416666664</c:v>
                </c:pt>
                <c:pt idx="11894">
                  <c:v>42702.895833333336</c:v>
                </c:pt>
                <c:pt idx="11895">
                  <c:v>42702.90625</c:v>
                </c:pt>
                <c:pt idx="11896">
                  <c:v>42702.916666666664</c:v>
                </c:pt>
                <c:pt idx="11897">
                  <c:v>42702.927083333336</c:v>
                </c:pt>
                <c:pt idx="11898">
                  <c:v>42702.9375</c:v>
                </c:pt>
                <c:pt idx="11899">
                  <c:v>42702.947916666664</c:v>
                </c:pt>
                <c:pt idx="11900">
                  <c:v>42702.958333333336</c:v>
                </c:pt>
                <c:pt idx="11901">
                  <c:v>42702.96875</c:v>
                </c:pt>
                <c:pt idx="11902">
                  <c:v>42702.979166666664</c:v>
                </c:pt>
                <c:pt idx="11903">
                  <c:v>42702.989583333336</c:v>
                </c:pt>
                <c:pt idx="11904">
                  <c:v>42703</c:v>
                </c:pt>
                <c:pt idx="11905">
                  <c:v>42703.010416666664</c:v>
                </c:pt>
                <c:pt idx="11906">
                  <c:v>42703.020833333336</c:v>
                </c:pt>
                <c:pt idx="11907">
                  <c:v>42703.03125</c:v>
                </c:pt>
                <c:pt idx="11908">
                  <c:v>42703.041666666664</c:v>
                </c:pt>
                <c:pt idx="11909">
                  <c:v>42703.052083333336</c:v>
                </c:pt>
                <c:pt idx="11910">
                  <c:v>42703.0625</c:v>
                </c:pt>
                <c:pt idx="11911">
                  <c:v>42703.072916666664</c:v>
                </c:pt>
                <c:pt idx="11912">
                  <c:v>42703.083333333336</c:v>
                </c:pt>
                <c:pt idx="11913">
                  <c:v>42703.09375</c:v>
                </c:pt>
                <c:pt idx="11914">
                  <c:v>42703.104166666664</c:v>
                </c:pt>
                <c:pt idx="11915">
                  <c:v>42703.114583333336</c:v>
                </c:pt>
                <c:pt idx="11916">
                  <c:v>42703.125</c:v>
                </c:pt>
                <c:pt idx="11917">
                  <c:v>42703.135416666664</c:v>
                </c:pt>
                <c:pt idx="11918">
                  <c:v>42703.145833333336</c:v>
                </c:pt>
                <c:pt idx="11919">
                  <c:v>42703.15625</c:v>
                </c:pt>
                <c:pt idx="11920">
                  <c:v>42703.166666666664</c:v>
                </c:pt>
                <c:pt idx="11921">
                  <c:v>42703.177083333336</c:v>
                </c:pt>
                <c:pt idx="11922">
                  <c:v>42703.1875</c:v>
                </c:pt>
                <c:pt idx="11923">
                  <c:v>42703.197916666664</c:v>
                </c:pt>
                <c:pt idx="11924">
                  <c:v>42703.208333333336</c:v>
                </c:pt>
                <c:pt idx="11925">
                  <c:v>42703.21875</c:v>
                </c:pt>
                <c:pt idx="11926">
                  <c:v>42703.229166666664</c:v>
                </c:pt>
                <c:pt idx="11927">
                  <c:v>42703.239583333336</c:v>
                </c:pt>
                <c:pt idx="11928">
                  <c:v>42703.25</c:v>
                </c:pt>
                <c:pt idx="11929">
                  <c:v>42703.260416666664</c:v>
                </c:pt>
                <c:pt idx="11930">
                  <c:v>42703.270833333336</c:v>
                </c:pt>
                <c:pt idx="11931">
                  <c:v>42703.28125</c:v>
                </c:pt>
                <c:pt idx="11932">
                  <c:v>42703.291666666664</c:v>
                </c:pt>
                <c:pt idx="11933">
                  <c:v>42703.302083333336</c:v>
                </c:pt>
                <c:pt idx="11934">
                  <c:v>42703.3125</c:v>
                </c:pt>
                <c:pt idx="11935">
                  <c:v>42703.322916666664</c:v>
                </c:pt>
                <c:pt idx="11936">
                  <c:v>42703.333333333336</c:v>
                </c:pt>
                <c:pt idx="11937">
                  <c:v>42703.34375</c:v>
                </c:pt>
                <c:pt idx="11938">
                  <c:v>42703.354166666664</c:v>
                </c:pt>
                <c:pt idx="11939">
                  <c:v>42703.364583333336</c:v>
                </c:pt>
                <c:pt idx="11940">
                  <c:v>42703.375</c:v>
                </c:pt>
                <c:pt idx="11941">
                  <c:v>42703.385416666664</c:v>
                </c:pt>
                <c:pt idx="11942">
                  <c:v>42703.395833333336</c:v>
                </c:pt>
                <c:pt idx="11943">
                  <c:v>42703.40625</c:v>
                </c:pt>
                <c:pt idx="11944">
                  <c:v>42703.416666666664</c:v>
                </c:pt>
                <c:pt idx="11945">
                  <c:v>42703.427083333336</c:v>
                </c:pt>
                <c:pt idx="11946">
                  <c:v>42703.4375</c:v>
                </c:pt>
                <c:pt idx="11947">
                  <c:v>42703.447916666664</c:v>
                </c:pt>
                <c:pt idx="11948">
                  <c:v>42703.458333333336</c:v>
                </c:pt>
                <c:pt idx="11949">
                  <c:v>42703.46875</c:v>
                </c:pt>
                <c:pt idx="11950">
                  <c:v>42703.479166666664</c:v>
                </c:pt>
                <c:pt idx="11951">
                  <c:v>42703.489583333336</c:v>
                </c:pt>
                <c:pt idx="11952">
                  <c:v>42703.5</c:v>
                </c:pt>
                <c:pt idx="11953">
                  <c:v>42703.510416666664</c:v>
                </c:pt>
                <c:pt idx="11954">
                  <c:v>42703.520833333336</c:v>
                </c:pt>
                <c:pt idx="11955">
                  <c:v>42703.53125</c:v>
                </c:pt>
                <c:pt idx="11956">
                  <c:v>42703.541666666664</c:v>
                </c:pt>
                <c:pt idx="11957">
                  <c:v>42703.552083333336</c:v>
                </c:pt>
                <c:pt idx="11958">
                  <c:v>42703.5625</c:v>
                </c:pt>
                <c:pt idx="11959">
                  <c:v>42703.572916666664</c:v>
                </c:pt>
                <c:pt idx="11960">
                  <c:v>42703.583333333336</c:v>
                </c:pt>
                <c:pt idx="11961">
                  <c:v>42703.59375</c:v>
                </c:pt>
                <c:pt idx="11962">
                  <c:v>42703.604166666664</c:v>
                </c:pt>
                <c:pt idx="11963">
                  <c:v>42703.614583333336</c:v>
                </c:pt>
                <c:pt idx="11964">
                  <c:v>42703.625</c:v>
                </c:pt>
                <c:pt idx="11965">
                  <c:v>42703.635416666664</c:v>
                </c:pt>
                <c:pt idx="11966">
                  <c:v>42703.645833333336</c:v>
                </c:pt>
                <c:pt idx="11967">
                  <c:v>42703.65625</c:v>
                </c:pt>
                <c:pt idx="11968">
                  <c:v>42703.666666666664</c:v>
                </c:pt>
                <c:pt idx="11969">
                  <c:v>42703.677083333336</c:v>
                </c:pt>
                <c:pt idx="11970">
                  <c:v>42703.6875</c:v>
                </c:pt>
                <c:pt idx="11971">
                  <c:v>42703.697916666664</c:v>
                </c:pt>
                <c:pt idx="11972">
                  <c:v>42703.708333333336</c:v>
                </c:pt>
                <c:pt idx="11973">
                  <c:v>42703.71875</c:v>
                </c:pt>
                <c:pt idx="11974">
                  <c:v>42703.729166666664</c:v>
                </c:pt>
                <c:pt idx="11975">
                  <c:v>42703.739583333336</c:v>
                </c:pt>
                <c:pt idx="11976">
                  <c:v>42703.75</c:v>
                </c:pt>
                <c:pt idx="11977">
                  <c:v>42703.760416666664</c:v>
                </c:pt>
                <c:pt idx="11978">
                  <c:v>42703.770833333336</c:v>
                </c:pt>
                <c:pt idx="11979">
                  <c:v>42703.78125</c:v>
                </c:pt>
                <c:pt idx="11980">
                  <c:v>42703.791666666664</c:v>
                </c:pt>
                <c:pt idx="11981">
                  <c:v>42703.802083333336</c:v>
                </c:pt>
                <c:pt idx="11982">
                  <c:v>42703.8125</c:v>
                </c:pt>
                <c:pt idx="11983">
                  <c:v>42703.822916666664</c:v>
                </c:pt>
                <c:pt idx="11984">
                  <c:v>42703.833333333336</c:v>
                </c:pt>
                <c:pt idx="11985">
                  <c:v>42703.84375</c:v>
                </c:pt>
                <c:pt idx="11986">
                  <c:v>42703.854166666664</c:v>
                </c:pt>
                <c:pt idx="11987">
                  <c:v>42703.864583333336</c:v>
                </c:pt>
                <c:pt idx="11988">
                  <c:v>42703.875</c:v>
                </c:pt>
                <c:pt idx="11989">
                  <c:v>42703.885416666664</c:v>
                </c:pt>
                <c:pt idx="11990">
                  <c:v>42703.895833333336</c:v>
                </c:pt>
                <c:pt idx="11991">
                  <c:v>42703.90625</c:v>
                </c:pt>
                <c:pt idx="11992">
                  <c:v>42703.916666666664</c:v>
                </c:pt>
                <c:pt idx="11993">
                  <c:v>42703.927083333336</c:v>
                </c:pt>
                <c:pt idx="11994">
                  <c:v>42703.9375</c:v>
                </c:pt>
                <c:pt idx="11995">
                  <c:v>42703.947916666664</c:v>
                </c:pt>
                <c:pt idx="11996">
                  <c:v>42703.958333333336</c:v>
                </c:pt>
                <c:pt idx="11997">
                  <c:v>42703.96875</c:v>
                </c:pt>
                <c:pt idx="11998">
                  <c:v>42703.979166666664</c:v>
                </c:pt>
                <c:pt idx="11999">
                  <c:v>42703.989583333336</c:v>
                </c:pt>
                <c:pt idx="12000">
                  <c:v>42704</c:v>
                </c:pt>
                <c:pt idx="12001">
                  <c:v>42704.010416666664</c:v>
                </c:pt>
                <c:pt idx="12002">
                  <c:v>42704.020833333336</c:v>
                </c:pt>
                <c:pt idx="12003">
                  <c:v>42704.03125</c:v>
                </c:pt>
                <c:pt idx="12004">
                  <c:v>42704.041666666664</c:v>
                </c:pt>
                <c:pt idx="12005">
                  <c:v>42704.052083333336</c:v>
                </c:pt>
                <c:pt idx="12006">
                  <c:v>42704.0625</c:v>
                </c:pt>
                <c:pt idx="12007">
                  <c:v>42704.072916666664</c:v>
                </c:pt>
                <c:pt idx="12008">
                  <c:v>42704.083333333336</c:v>
                </c:pt>
                <c:pt idx="12009">
                  <c:v>42704.09375</c:v>
                </c:pt>
                <c:pt idx="12010">
                  <c:v>42704.104166666664</c:v>
                </c:pt>
                <c:pt idx="12011">
                  <c:v>42704.114583333336</c:v>
                </c:pt>
                <c:pt idx="12012">
                  <c:v>42704.125</c:v>
                </c:pt>
                <c:pt idx="12013">
                  <c:v>42704.135416666664</c:v>
                </c:pt>
                <c:pt idx="12014">
                  <c:v>42704.145833333336</c:v>
                </c:pt>
                <c:pt idx="12015">
                  <c:v>42704.15625</c:v>
                </c:pt>
                <c:pt idx="12016">
                  <c:v>42704.166666666664</c:v>
                </c:pt>
                <c:pt idx="12017">
                  <c:v>42704.177083333336</c:v>
                </c:pt>
                <c:pt idx="12018">
                  <c:v>42704.1875</c:v>
                </c:pt>
                <c:pt idx="12019">
                  <c:v>42704.197916666664</c:v>
                </c:pt>
                <c:pt idx="12020">
                  <c:v>42704.208333333336</c:v>
                </c:pt>
                <c:pt idx="12021">
                  <c:v>42704.21875</c:v>
                </c:pt>
                <c:pt idx="12022">
                  <c:v>42704.229166666664</c:v>
                </c:pt>
                <c:pt idx="12023">
                  <c:v>42704.239583333336</c:v>
                </c:pt>
                <c:pt idx="12024">
                  <c:v>42704.25</c:v>
                </c:pt>
                <c:pt idx="12025">
                  <c:v>42704.260416666664</c:v>
                </c:pt>
                <c:pt idx="12026">
                  <c:v>42704.270833333336</c:v>
                </c:pt>
                <c:pt idx="12027">
                  <c:v>42704.28125</c:v>
                </c:pt>
                <c:pt idx="12028">
                  <c:v>42704.291666666664</c:v>
                </c:pt>
                <c:pt idx="12029">
                  <c:v>42704.302083333336</c:v>
                </c:pt>
                <c:pt idx="12030">
                  <c:v>42704.3125</c:v>
                </c:pt>
                <c:pt idx="12031">
                  <c:v>42704.322916666664</c:v>
                </c:pt>
                <c:pt idx="12032">
                  <c:v>42704.333333333336</c:v>
                </c:pt>
                <c:pt idx="12033">
                  <c:v>42704.34375</c:v>
                </c:pt>
                <c:pt idx="12034">
                  <c:v>42704.354166666664</c:v>
                </c:pt>
                <c:pt idx="12035">
                  <c:v>42704.364583333336</c:v>
                </c:pt>
                <c:pt idx="12036">
                  <c:v>42704.375</c:v>
                </c:pt>
                <c:pt idx="12037">
                  <c:v>42704.385416666664</c:v>
                </c:pt>
                <c:pt idx="12038">
                  <c:v>42704.395833333336</c:v>
                </c:pt>
                <c:pt idx="12039">
                  <c:v>42704.40625</c:v>
                </c:pt>
                <c:pt idx="12040">
                  <c:v>42704.416666666664</c:v>
                </c:pt>
                <c:pt idx="12041">
                  <c:v>42704.427083333336</c:v>
                </c:pt>
                <c:pt idx="12042">
                  <c:v>42704.4375</c:v>
                </c:pt>
                <c:pt idx="12043">
                  <c:v>42704.447916666664</c:v>
                </c:pt>
                <c:pt idx="12044">
                  <c:v>42704.458333333336</c:v>
                </c:pt>
                <c:pt idx="12045">
                  <c:v>42704.46875</c:v>
                </c:pt>
                <c:pt idx="12046">
                  <c:v>42704.479166666664</c:v>
                </c:pt>
                <c:pt idx="12047">
                  <c:v>42704.489583333336</c:v>
                </c:pt>
                <c:pt idx="12048">
                  <c:v>42704.5</c:v>
                </c:pt>
                <c:pt idx="12049">
                  <c:v>42704.510416666664</c:v>
                </c:pt>
                <c:pt idx="12050">
                  <c:v>42704.520833333336</c:v>
                </c:pt>
                <c:pt idx="12051">
                  <c:v>42704.53125</c:v>
                </c:pt>
                <c:pt idx="12052">
                  <c:v>42704.541666666664</c:v>
                </c:pt>
                <c:pt idx="12053">
                  <c:v>42704.552083333336</c:v>
                </c:pt>
                <c:pt idx="12054">
                  <c:v>42704.5625</c:v>
                </c:pt>
                <c:pt idx="12055">
                  <c:v>42704.572916666664</c:v>
                </c:pt>
                <c:pt idx="12056">
                  <c:v>42704.583333333336</c:v>
                </c:pt>
                <c:pt idx="12057">
                  <c:v>42704.59375</c:v>
                </c:pt>
                <c:pt idx="12058">
                  <c:v>42704.604166666664</c:v>
                </c:pt>
                <c:pt idx="12059">
                  <c:v>42704.614583333336</c:v>
                </c:pt>
                <c:pt idx="12060">
                  <c:v>42704.625</c:v>
                </c:pt>
                <c:pt idx="12061">
                  <c:v>42704.635416666664</c:v>
                </c:pt>
                <c:pt idx="12062">
                  <c:v>42704.645833333336</c:v>
                </c:pt>
                <c:pt idx="12063">
                  <c:v>42704.65625</c:v>
                </c:pt>
                <c:pt idx="12064">
                  <c:v>42704.666666666664</c:v>
                </c:pt>
                <c:pt idx="12065">
                  <c:v>42704.677083333336</c:v>
                </c:pt>
                <c:pt idx="12066">
                  <c:v>42704.6875</c:v>
                </c:pt>
                <c:pt idx="12067">
                  <c:v>42704.697916666664</c:v>
                </c:pt>
                <c:pt idx="12068">
                  <c:v>42704.708333333336</c:v>
                </c:pt>
                <c:pt idx="12069">
                  <c:v>42704.71875</c:v>
                </c:pt>
                <c:pt idx="12070">
                  <c:v>42704.729166666664</c:v>
                </c:pt>
                <c:pt idx="12071">
                  <c:v>42704.739583333336</c:v>
                </c:pt>
                <c:pt idx="12072">
                  <c:v>42704.75</c:v>
                </c:pt>
                <c:pt idx="12073">
                  <c:v>42704.760416666664</c:v>
                </c:pt>
                <c:pt idx="12074">
                  <c:v>42704.770833333336</c:v>
                </c:pt>
                <c:pt idx="12075">
                  <c:v>42704.78125</c:v>
                </c:pt>
                <c:pt idx="12076">
                  <c:v>42704.791666666664</c:v>
                </c:pt>
                <c:pt idx="12077">
                  <c:v>42704.802083333336</c:v>
                </c:pt>
                <c:pt idx="12078">
                  <c:v>42704.8125</c:v>
                </c:pt>
                <c:pt idx="12079">
                  <c:v>42704.822916666664</c:v>
                </c:pt>
                <c:pt idx="12080">
                  <c:v>42704.833333333336</c:v>
                </c:pt>
                <c:pt idx="12081">
                  <c:v>42704.84375</c:v>
                </c:pt>
                <c:pt idx="12082">
                  <c:v>42704.854166666664</c:v>
                </c:pt>
                <c:pt idx="12083">
                  <c:v>42704.864583333336</c:v>
                </c:pt>
                <c:pt idx="12084">
                  <c:v>42704.875</c:v>
                </c:pt>
                <c:pt idx="12085">
                  <c:v>42704.885416666664</c:v>
                </c:pt>
                <c:pt idx="12086">
                  <c:v>42704.895833333336</c:v>
                </c:pt>
                <c:pt idx="12087">
                  <c:v>42704.90625</c:v>
                </c:pt>
                <c:pt idx="12088">
                  <c:v>42704.916666666664</c:v>
                </c:pt>
                <c:pt idx="12089">
                  <c:v>42704.927083333336</c:v>
                </c:pt>
                <c:pt idx="12090">
                  <c:v>42704.9375</c:v>
                </c:pt>
                <c:pt idx="12091">
                  <c:v>42704.947916666664</c:v>
                </c:pt>
                <c:pt idx="12092">
                  <c:v>42704.958333333336</c:v>
                </c:pt>
                <c:pt idx="12093">
                  <c:v>42704.96875</c:v>
                </c:pt>
                <c:pt idx="12094">
                  <c:v>42704.979166666664</c:v>
                </c:pt>
                <c:pt idx="12095">
                  <c:v>42704.989583333336</c:v>
                </c:pt>
                <c:pt idx="12096">
                  <c:v>42705</c:v>
                </c:pt>
                <c:pt idx="12097">
                  <c:v>42705.010416666664</c:v>
                </c:pt>
                <c:pt idx="12098">
                  <c:v>42705.020833333336</c:v>
                </c:pt>
                <c:pt idx="12099">
                  <c:v>42705.03125</c:v>
                </c:pt>
                <c:pt idx="12100">
                  <c:v>42705.041666666664</c:v>
                </c:pt>
                <c:pt idx="12101">
                  <c:v>42705.052083333336</c:v>
                </c:pt>
                <c:pt idx="12102">
                  <c:v>42705.0625</c:v>
                </c:pt>
                <c:pt idx="12103">
                  <c:v>42705.072916666664</c:v>
                </c:pt>
                <c:pt idx="12104">
                  <c:v>42705.083333333336</c:v>
                </c:pt>
                <c:pt idx="12105">
                  <c:v>42705.09375</c:v>
                </c:pt>
                <c:pt idx="12106">
                  <c:v>42705.104166666664</c:v>
                </c:pt>
                <c:pt idx="12107">
                  <c:v>42705.114583333336</c:v>
                </c:pt>
                <c:pt idx="12108">
                  <c:v>42705.125</c:v>
                </c:pt>
                <c:pt idx="12109">
                  <c:v>42705.135416666664</c:v>
                </c:pt>
                <c:pt idx="12110">
                  <c:v>42705.145833333336</c:v>
                </c:pt>
                <c:pt idx="12111">
                  <c:v>42705.15625</c:v>
                </c:pt>
                <c:pt idx="12112">
                  <c:v>42705.166666666664</c:v>
                </c:pt>
                <c:pt idx="12113">
                  <c:v>42705.177083333336</c:v>
                </c:pt>
                <c:pt idx="12114">
                  <c:v>42705.1875</c:v>
                </c:pt>
                <c:pt idx="12115">
                  <c:v>42705.197916666664</c:v>
                </c:pt>
                <c:pt idx="12116">
                  <c:v>42705.208333333336</c:v>
                </c:pt>
                <c:pt idx="12117">
                  <c:v>42705.21875</c:v>
                </c:pt>
                <c:pt idx="12118">
                  <c:v>42705.229166666664</c:v>
                </c:pt>
                <c:pt idx="12119">
                  <c:v>42705.239583333336</c:v>
                </c:pt>
                <c:pt idx="12120">
                  <c:v>42705.25</c:v>
                </c:pt>
                <c:pt idx="12121">
                  <c:v>42705.260416666664</c:v>
                </c:pt>
                <c:pt idx="12122">
                  <c:v>42705.270833333336</c:v>
                </c:pt>
                <c:pt idx="12123">
                  <c:v>42705.28125</c:v>
                </c:pt>
                <c:pt idx="12124">
                  <c:v>42705.291666666664</c:v>
                </c:pt>
                <c:pt idx="12125">
                  <c:v>42705.302083333336</c:v>
                </c:pt>
                <c:pt idx="12126">
                  <c:v>42705.3125</c:v>
                </c:pt>
                <c:pt idx="12127">
                  <c:v>42705.322916666664</c:v>
                </c:pt>
                <c:pt idx="12128">
                  <c:v>42705.333333333336</c:v>
                </c:pt>
                <c:pt idx="12129">
                  <c:v>42705.34375</c:v>
                </c:pt>
                <c:pt idx="12130">
                  <c:v>42705.354166666664</c:v>
                </c:pt>
                <c:pt idx="12131">
                  <c:v>42705.364583333336</c:v>
                </c:pt>
                <c:pt idx="12132">
                  <c:v>42705.375</c:v>
                </c:pt>
                <c:pt idx="12133">
                  <c:v>42705.385416666664</c:v>
                </c:pt>
                <c:pt idx="12134">
                  <c:v>42705.395833333336</c:v>
                </c:pt>
                <c:pt idx="12135">
                  <c:v>42705.40625</c:v>
                </c:pt>
                <c:pt idx="12136">
                  <c:v>42705.416666666664</c:v>
                </c:pt>
                <c:pt idx="12137">
                  <c:v>42705.427083333336</c:v>
                </c:pt>
                <c:pt idx="12138">
                  <c:v>42705.4375</c:v>
                </c:pt>
                <c:pt idx="12139">
                  <c:v>42705.447916666664</c:v>
                </c:pt>
                <c:pt idx="12140">
                  <c:v>42705.458333333336</c:v>
                </c:pt>
                <c:pt idx="12141">
                  <c:v>42705.46875</c:v>
                </c:pt>
                <c:pt idx="12142">
                  <c:v>42705.479166666664</c:v>
                </c:pt>
                <c:pt idx="12143">
                  <c:v>42705.489583333336</c:v>
                </c:pt>
                <c:pt idx="12144">
                  <c:v>42705.5</c:v>
                </c:pt>
                <c:pt idx="12145">
                  <c:v>42705.510416666664</c:v>
                </c:pt>
                <c:pt idx="12146">
                  <c:v>42705.520833333336</c:v>
                </c:pt>
                <c:pt idx="12147">
                  <c:v>42705.53125</c:v>
                </c:pt>
                <c:pt idx="12148">
                  <c:v>42705.541666666664</c:v>
                </c:pt>
                <c:pt idx="12149">
                  <c:v>42705.552083333336</c:v>
                </c:pt>
                <c:pt idx="12150">
                  <c:v>42705.5625</c:v>
                </c:pt>
                <c:pt idx="12151">
                  <c:v>42705.572916666664</c:v>
                </c:pt>
                <c:pt idx="12152">
                  <c:v>42705.583333333336</c:v>
                </c:pt>
                <c:pt idx="12153">
                  <c:v>42705.59375</c:v>
                </c:pt>
                <c:pt idx="12154">
                  <c:v>42705.604166666664</c:v>
                </c:pt>
                <c:pt idx="12155">
                  <c:v>42705.614583333336</c:v>
                </c:pt>
                <c:pt idx="12156">
                  <c:v>42705.625</c:v>
                </c:pt>
                <c:pt idx="12157">
                  <c:v>42705.635416666664</c:v>
                </c:pt>
                <c:pt idx="12158">
                  <c:v>42705.645833333336</c:v>
                </c:pt>
                <c:pt idx="12159">
                  <c:v>42705.65625</c:v>
                </c:pt>
                <c:pt idx="12160">
                  <c:v>42705.666666666664</c:v>
                </c:pt>
                <c:pt idx="12161">
                  <c:v>42705.677083333336</c:v>
                </c:pt>
                <c:pt idx="12162">
                  <c:v>42705.6875</c:v>
                </c:pt>
                <c:pt idx="12163">
                  <c:v>42705.697916666664</c:v>
                </c:pt>
                <c:pt idx="12164">
                  <c:v>42705.708333333336</c:v>
                </c:pt>
                <c:pt idx="12165">
                  <c:v>42705.71875</c:v>
                </c:pt>
                <c:pt idx="12166">
                  <c:v>42705.729166666664</c:v>
                </c:pt>
                <c:pt idx="12167">
                  <c:v>42705.739583333336</c:v>
                </c:pt>
                <c:pt idx="12168">
                  <c:v>42705.75</c:v>
                </c:pt>
                <c:pt idx="12169">
                  <c:v>42705.760416666664</c:v>
                </c:pt>
                <c:pt idx="12170">
                  <c:v>42705.770833333336</c:v>
                </c:pt>
                <c:pt idx="12171">
                  <c:v>42705.78125</c:v>
                </c:pt>
                <c:pt idx="12172">
                  <c:v>42705.791666666664</c:v>
                </c:pt>
                <c:pt idx="12173">
                  <c:v>42705.802083333336</c:v>
                </c:pt>
                <c:pt idx="12174">
                  <c:v>42705.8125</c:v>
                </c:pt>
                <c:pt idx="12175">
                  <c:v>42705.822916666664</c:v>
                </c:pt>
                <c:pt idx="12176">
                  <c:v>42705.833333333336</c:v>
                </c:pt>
                <c:pt idx="12177">
                  <c:v>42705.84375</c:v>
                </c:pt>
                <c:pt idx="12178">
                  <c:v>42705.854166666664</c:v>
                </c:pt>
                <c:pt idx="12179">
                  <c:v>42705.864583333336</c:v>
                </c:pt>
                <c:pt idx="12180">
                  <c:v>42705.875</c:v>
                </c:pt>
                <c:pt idx="12181">
                  <c:v>42705.885416666664</c:v>
                </c:pt>
                <c:pt idx="12182">
                  <c:v>42705.895833333336</c:v>
                </c:pt>
                <c:pt idx="12183">
                  <c:v>42705.90625</c:v>
                </c:pt>
                <c:pt idx="12184">
                  <c:v>42705.916666666664</c:v>
                </c:pt>
                <c:pt idx="12185">
                  <c:v>42705.927083333336</c:v>
                </c:pt>
                <c:pt idx="12186">
                  <c:v>42705.9375</c:v>
                </c:pt>
                <c:pt idx="12187">
                  <c:v>42705.947916666664</c:v>
                </c:pt>
                <c:pt idx="12188">
                  <c:v>42705.958333333336</c:v>
                </c:pt>
                <c:pt idx="12189">
                  <c:v>42705.96875</c:v>
                </c:pt>
                <c:pt idx="12190">
                  <c:v>42705.979166666664</c:v>
                </c:pt>
                <c:pt idx="12191">
                  <c:v>42705.989583333336</c:v>
                </c:pt>
                <c:pt idx="12192">
                  <c:v>42706</c:v>
                </c:pt>
                <c:pt idx="12193">
                  <c:v>42706.010416666664</c:v>
                </c:pt>
                <c:pt idx="12194">
                  <c:v>42706.020833333336</c:v>
                </c:pt>
                <c:pt idx="12195">
                  <c:v>42706.03125</c:v>
                </c:pt>
                <c:pt idx="12196">
                  <c:v>42706.041666666664</c:v>
                </c:pt>
                <c:pt idx="12197">
                  <c:v>42706.052083333336</c:v>
                </c:pt>
                <c:pt idx="12198">
                  <c:v>42706.0625</c:v>
                </c:pt>
                <c:pt idx="12199">
                  <c:v>42706.072916666664</c:v>
                </c:pt>
                <c:pt idx="12200">
                  <c:v>42706.083333333336</c:v>
                </c:pt>
                <c:pt idx="12201">
                  <c:v>42706.09375</c:v>
                </c:pt>
                <c:pt idx="12202">
                  <c:v>42706.104166666664</c:v>
                </c:pt>
                <c:pt idx="12203">
                  <c:v>42706.114583333336</c:v>
                </c:pt>
                <c:pt idx="12204">
                  <c:v>42706.125</c:v>
                </c:pt>
                <c:pt idx="12205">
                  <c:v>42706.135416666664</c:v>
                </c:pt>
                <c:pt idx="12206">
                  <c:v>42706.145833333336</c:v>
                </c:pt>
                <c:pt idx="12207">
                  <c:v>42706.15625</c:v>
                </c:pt>
                <c:pt idx="12208">
                  <c:v>42706.166666666664</c:v>
                </c:pt>
                <c:pt idx="12209">
                  <c:v>42706.177083333336</c:v>
                </c:pt>
                <c:pt idx="12210">
                  <c:v>42706.1875</c:v>
                </c:pt>
                <c:pt idx="12211">
                  <c:v>42706.197916666664</c:v>
                </c:pt>
                <c:pt idx="12212">
                  <c:v>42706.208333333336</c:v>
                </c:pt>
                <c:pt idx="12213">
                  <c:v>42706.21875</c:v>
                </c:pt>
                <c:pt idx="12214">
                  <c:v>42706.229166666664</c:v>
                </c:pt>
                <c:pt idx="12215">
                  <c:v>42706.239583333336</c:v>
                </c:pt>
                <c:pt idx="12216">
                  <c:v>42706.25</c:v>
                </c:pt>
                <c:pt idx="12217">
                  <c:v>42706.260416666664</c:v>
                </c:pt>
                <c:pt idx="12218">
                  <c:v>42706.270833333336</c:v>
                </c:pt>
                <c:pt idx="12219">
                  <c:v>42706.28125</c:v>
                </c:pt>
                <c:pt idx="12220">
                  <c:v>42706.291666666664</c:v>
                </c:pt>
                <c:pt idx="12221">
                  <c:v>42706.302083333336</c:v>
                </c:pt>
                <c:pt idx="12222">
                  <c:v>42706.3125</c:v>
                </c:pt>
                <c:pt idx="12223">
                  <c:v>42706.322916666664</c:v>
                </c:pt>
                <c:pt idx="12224">
                  <c:v>42706.333333333336</c:v>
                </c:pt>
                <c:pt idx="12225">
                  <c:v>42706.34375</c:v>
                </c:pt>
                <c:pt idx="12226">
                  <c:v>42706.354166666664</c:v>
                </c:pt>
                <c:pt idx="12227">
                  <c:v>42706.364583333336</c:v>
                </c:pt>
                <c:pt idx="12228">
                  <c:v>42706.375</c:v>
                </c:pt>
                <c:pt idx="12229">
                  <c:v>42706.385416666664</c:v>
                </c:pt>
                <c:pt idx="12230">
                  <c:v>42706.395833333336</c:v>
                </c:pt>
                <c:pt idx="12231">
                  <c:v>42706.40625</c:v>
                </c:pt>
                <c:pt idx="12232">
                  <c:v>42706.416666666664</c:v>
                </c:pt>
                <c:pt idx="12233">
                  <c:v>42706.427083333336</c:v>
                </c:pt>
                <c:pt idx="12234">
                  <c:v>42706.4375</c:v>
                </c:pt>
                <c:pt idx="12235">
                  <c:v>42706.447916666664</c:v>
                </c:pt>
                <c:pt idx="12236">
                  <c:v>42706.458333333336</c:v>
                </c:pt>
                <c:pt idx="12237">
                  <c:v>42706.46875</c:v>
                </c:pt>
                <c:pt idx="12238">
                  <c:v>42706.479166666664</c:v>
                </c:pt>
                <c:pt idx="12239">
                  <c:v>42706.489583333336</c:v>
                </c:pt>
                <c:pt idx="12240">
                  <c:v>42706.5</c:v>
                </c:pt>
                <c:pt idx="12241">
                  <c:v>42706.510416666664</c:v>
                </c:pt>
                <c:pt idx="12242">
                  <c:v>42706.520833333336</c:v>
                </c:pt>
                <c:pt idx="12243">
                  <c:v>42706.53125</c:v>
                </c:pt>
                <c:pt idx="12244">
                  <c:v>42706.541666666664</c:v>
                </c:pt>
                <c:pt idx="12245">
                  <c:v>42706.552083333336</c:v>
                </c:pt>
                <c:pt idx="12246">
                  <c:v>42706.5625</c:v>
                </c:pt>
                <c:pt idx="12247">
                  <c:v>42706.572916666664</c:v>
                </c:pt>
                <c:pt idx="12248">
                  <c:v>42706.583333333336</c:v>
                </c:pt>
                <c:pt idx="12249">
                  <c:v>42706.59375</c:v>
                </c:pt>
                <c:pt idx="12250">
                  <c:v>42706.604166666664</c:v>
                </c:pt>
                <c:pt idx="12251">
                  <c:v>42706.614583333336</c:v>
                </c:pt>
                <c:pt idx="12252">
                  <c:v>42706.625</c:v>
                </c:pt>
                <c:pt idx="12253">
                  <c:v>42706.635416666664</c:v>
                </c:pt>
                <c:pt idx="12254">
                  <c:v>42706.645833333336</c:v>
                </c:pt>
                <c:pt idx="12255">
                  <c:v>42706.65625</c:v>
                </c:pt>
                <c:pt idx="12256">
                  <c:v>42706.666666666664</c:v>
                </c:pt>
                <c:pt idx="12257">
                  <c:v>42706.677083333336</c:v>
                </c:pt>
                <c:pt idx="12258">
                  <c:v>42706.6875</c:v>
                </c:pt>
                <c:pt idx="12259">
                  <c:v>42706.697916666664</c:v>
                </c:pt>
                <c:pt idx="12260">
                  <c:v>42706.708333333336</c:v>
                </c:pt>
                <c:pt idx="12261">
                  <c:v>42706.71875</c:v>
                </c:pt>
                <c:pt idx="12262">
                  <c:v>42706.729166666664</c:v>
                </c:pt>
                <c:pt idx="12263">
                  <c:v>42706.739583333336</c:v>
                </c:pt>
                <c:pt idx="12264">
                  <c:v>42706.75</c:v>
                </c:pt>
                <c:pt idx="12265">
                  <c:v>42706.760416666664</c:v>
                </c:pt>
                <c:pt idx="12266">
                  <c:v>42706.770833333336</c:v>
                </c:pt>
                <c:pt idx="12267">
                  <c:v>42706.78125</c:v>
                </c:pt>
                <c:pt idx="12268">
                  <c:v>42706.791666666664</c:v>
                </c:pt>
                <c:pt idx="12269">
                  <c:v>42706.802083333336</c:v>
                </c:pt>
                <c:pt idx="12270">
                  <c:v>42706.8125</c:v>
                </c:pt>
                <c:pt idx="12271">
                  <c:v>42706.822916666664</c:v>
                </c:pt>
                <c:pt idx="12272">
                  <c:v>42706.833333333336</c:v>
                </c:pt>
                <c:pt idx="12273">
                  <c:v>42706.84375</c:v>
                </c:pt>
                <c:pt idx="12274">
                  <c:v>42706.854166666664</c:v>
                </c:pt>
                <c:pt idx="12275">
                  <c:v>42706.864583333336</c:v>
                </c:pt>
                <c:pt idx="12276">
                  <c:v>42706.875</c:v>
                </c:pt>
                <c:pt idx="12277">
                  <c:v>42706.885416666664</c:v>
                </c:pt>
                <c:pt idx="12278">
                  <c:v>42706.895833333336</c:v>
                </c:pt>
                <c:pt idx="12279">
                  <c:v>42706.90625</c:v>
                </c:pt>
                <c:pt idx="12280">
                  <c:v>42706.916666666664</c:v>
                </c:pt>
                <c:pt idx="12281">
                  <c:v>42706.927083333336</c:v>
                </c:pt>
                <c:pt idx="12282">
                  <c:v>42706.9375</c:v>
                </c:pt>
                <c:pt idx="12283">
                  <c:v>42706.947916666664</c:v>
                </c:pt>
                <c:pt idx="12284">
                  <c:v>42706.958333333336</c:v>
                </c:pt>
                <c:pt idx="12285">
                  <c:v>42706.96875</c:v>
                </c:pt>
                <c:pt idx="12286">
                  <c:v>42706.979166666664</c:v>
                </c:pt>
                <c:pt idx="12287">
                  <c:v>42706.989583333336</c:v>
                </c:pt>
                <c:pt idx="12288">
                  <c:v>42707</c:v>
                </c:pt>
                <c:pt idx="12289">
                  <c:v>42707.010416666664</c:v>
                </c:pt>
                <c:pt idx="12290">
                  <c:v>42707.020833333336</c:v>
                </c:pt>
                <c:pt idx="12291">
                  <c:v>42707.03125</c:v>
                </c:pt>
                <c:pt idx="12292">
                  <c:v>42707.041666666664</c:v>
                </c:pt>
                <c:pt idx="12293">
                  <c:v>42707.052083333336</c:v>
                </c:pt>
                <c:pt idx="12294">
                  <c:v>42707.0625</c:v>
                </c:pt>
                <c:pt idx="12295">
                  <c:v>42707.072916666664</c:v>
                </c:pt>
                <c:pt idx="12296">
                  <c:v>42707.083333333336</c:v>
                </c:pt>
                <c:pt idx="12297">
                  <c:v>42707.09375</c:v>
                </c:pt>
                <c:pt idx="12298">
                  <c:v>42707.104166666664</c:v>
                </c:pt>
                <c:pt idx="12299">
                  <c:v>42707.114583333336</c:v>
                </c:pt>
                <c:pt idx="12300">
                  <c:v>42707.125</c:v>
                </c:pt>
                <c:pt idx="12301">
                  <c:v>42707.135416666664</c:v>
                </c:pt>
                <c:pt idx="12302">
                  <c:v>42707.145833333336</c:v>
                </c:pt>
                <c:pt idx="12303">
                  <c:v>42707.15625</c:v>
                </c:pt>
                <c:pt idx="12304">
                  <c:v>42707.166666666664</c:v>
                </c:pt>
                <c:pt idx="12305">
                  <c:v>42707.177083333336</c:v>
                </c:pt>
                <c:pt idx="12306">
                  <c:v>42707.1875</c:v>
                </c:pt>
                <c:pt idx="12307">
                  <c:v>42707.197916666664</c:v>
                </c:pt>
                <c:pt idx="12308">
                  <c:v>42707.208333333336</c:v>
                </c:pt>
                <c:pt idx="12309">
                  <c:v>42707.21875</c:v>
                </c:pt>
                <c:pt idx="12310">
                  <c:v>42707.229166666664</c:v>
                </c:pt>
                <c:pt idx="12311">
                  <c:v>42707.239583333336</c:v>
                </c:pt>
                <c:pt idx="12312">
                  <c:v>42707.25</c:v>
                </c:pt>
                <c:pt idx="12313">
                  <c:v>42707.260416666664</c:v>
                </c:pt>
                <c:pt idx="12314">
                  <c:v>42707.270833333336</c:v>
                </c:pt>
                <c:pt idx="12315">
                  <c:v>42707.28125</c:v>
                </c:pt>
                <c:pt idx="12316">
                  <c:v>42707.291666666664</c:v>
                </c:pt>
                <c:pt idx="12317">
                  <c:v>42707.302083333336</c:v>
                </c:pt>
                <c:pt idx="12318">
                  <c:v>42707.3125</c:v>
                </c:pt>
                <c:pt idx="12319">
                  <c:v>42707.322916666664</c:v>
                </c:pt>
                <c:pt idx="12320">
                  <c:v>42707.333333333336</c:v>
                </c:pt>
                <c:pt idx="12321">
                  <c:v>42707.34375</c:v>
                </c:pt>
                <c:pt idx="12322">
                  <c:v>42707.354166666664</c:v>
                </c:pt>
                <c:pt idx="12323">
                  <c:v>42707.364583333336</c:v>
                </c:pt>
                <c:pt idx="12324">
                  <c:v>42707.375</c:v>
                </c:pt>
                <c:pt idx="12325">
                  <c:v>42707.385416666664</c:v>
                </c:pt>
                <c:pt idx="12326">
                  <c:v>42707.395833333336</c:v>
                </c:pt>
                <c:pt idx="12327">
                  <c:v>42707.40625</c:v>
                </c:pt>
                <c:pt idx="12328">
                  <c:v>42707.416666666664</c:v>
                </c:pt>
                <c:pt idx="12329">
                  <c:v>42707.427083333336</c:v>
                </c:pt>
                <c:pt idx="12330">
                  <c:v>42707.4375</c:v>
                </c:pt>
                <c:pt idx="12331">
                  <c:v>42707.447916666664</c:v>
                </c:pt>
                <c:pt idx="12332">
                  <c:v>42707.458333333336</c:v>
                </c:pt>
                <c:pt idx="12333">
                  <c:v>42707.46875</c:v>
                </c:pt>
                <c:pt idx="12334">
                  <c:v>42707.479166666664</c:v>
                </c:pt>
                <c:pt idx="12335">
                  <c:v>42707.489583333336</c:v>
                </c:pt>
                <c:pt idx="12336">
                  <c:v>42707.5</c:v>
                </c:pt>
                <c:pt idx="12337">
                  <c:v>42707.510416666664</c:v>
                </c:pt>
                <c:pt idx="12338">
                  <c:v>42707.520833333336</c:v>
                </c:pt>
                <c:pt idx="12339">
                  <c:v>42707.53125</c:v>
                </c:pt>
                <c:pt idx="12340">
                  <c:v>42707.541666666664</c:v>
                </c:pt>
                <c:pt idx="12341">
                  <c:v>42707.552083333336</c:v>
                </c:pt>
                <c:pt idx="12342">
                  <c:v>42707.5625</c:v>
                </c:pt>
                <c:pt idx="12343">
                  <c:v>42707.572916666664</c:v>
                </c:pt>
                <c:pt idx="12344">
                  <c:v>42707.583333333336</c:v>
                </c:pt>
                <c:pt idx="12345">
                  <c:v>42707.59375</c:v>
                </c:pt>
                <c:pt idx="12346">
                  <c:v>42707.604166666664</c:v>
                </c:pt>
                <c:pt idx="12347">
                  <c:v>42707.614583333336</c:v>
                </c:pt>
                <c:pt idx="12348">
                  <c:v>42707.625</c:v>
                </c:pt>
                <c:pt idx="12349">
                  <c:v>42707.635416666664</c:v>
                </c:pt>
                <c:pt idx="12350">
                  <c:v>42707.645833333336</c:v>
                </c:pt>
                <c:pt idx="12351">
                  <c:v>42707.65625</c:v>
                </c:pt>
                <c:pt idx="12352">
                  <c:v>42707.666666666664</c:v>
                </c:pt>
                <c:pt idx="12353">
                  <c:v>42707.677083333336</c:v>
                </c:pt>
                <c:pt idx="12354">
                  <c:v>42707.6875</c:v>
                </c:pt>
                <c:pt idx="12355">
                  <c:v>42707.697916666664</c:v>
                </c:pt>
                <c:pt idx="12356">
                  <c:v>42707.708333333336</c:v>
                </c:pt>
                <c:pt idx="12357">
                  <c:v>42707.71875</c:v>
                </c:pt>
                <c:pt idx="12358">
                  <c:v>42707.729166666664</c:v>
                </c:pt>
                <c:pt idx="12359">
                  <c:v>42707.739583333336</c:v>
                </c:pt>
                <c:pt idx="12360">
                  <c:v>42707.75</c:v>
                </c:pt>
                <c:pt idx="12361">
                  <c:v>42707.760416666664</c:v>
                </c:pt>
                <c:pt idx="12362">
                  <c:v>42707.770833333336</c:v>
                </c:pt>
                <c:pt idx="12363">
                  <c:v>42707.78125</c:v>
                </c:pt>
                <c:pt idx="12364">
                  <c:v>42707.791666666664</c:v>
                </c:pt>
                <c:pt idx="12365">
                  <c:v>42707.802083333336</c:v>
                </c:pt>
                <c:pt idx="12366">
                  <c:v>42707.8125</c:v>
                </c:pt>
                <c:pt idx="12367">
                  <c:v>42707.822916666664</c:v>
                </c:pt>
                <c:pt idx="12368">
                  <c:v>42707.833333333336</c:v>
                </c:pt>
                <c:pt idx="12369">
                  <c:v>42707.84375</c:v>
                </c:pt>
                <c:pt idx="12370">
                  <c:v>42707.854166666664</c:v>
                </c:pt>
                <c:pt idx="12371">
                  <c:v>42707.864583333336</c:v>
                </c:pt>
                <c:pt idx="12372">
                  <c:v>42707.875</c:v>
                </c:pt>
                <c:pt idx="12373">
                  <c:v>42707.885416666664</c:v>
                </c:pt>
                <c:pt idx="12374">
                  <c:v>42707.895833333336</c:v>
                </c:pt>
                <c:pt idx="12375">
                  <c:v>42707.90625</c:v>
                </c:pt>
                <c:pt idx="12376">
                  <c:v>42707.916666666664</c:v>
                </c:pt>
                <c:pt idx="12377">
                  <c:v>42707.927083333336</c:v>
                </c:pt>
                <c:pt idx="12378">
                  <c:v>42707.9375</c:v>
                </c:pt>
                <c:pt idx="12379">
                  <c:v>42707.947916666664</c:v>
                </c:pt>
                <c:pt idx="12380">
                  <c:v>42707.958333333336</c:v>
                </c:pt>
                <c:pt idx="12381">
                  <c:v>42707.96875</c:v>
                </c:pt>
                <c:pt idx="12382">
                  <c:v>42707.979166666664</c:v>
                </c:pt>
                <c:pt idx="12383">
                  <c:v>42707.989583333336</c:v>
                </c:pt>
                <c:pt idx="12384">
                  <c:v>42708</c:v>
                </c:pt>
                <c:pt idx="12385">
                  <c:v>42708.010416666664</c:v>
                </c:pt>
                <c:pt idx="12386">
                  <c:v>42708.020833333336</c:v>
                </c:pt>
                <c:pt idx="12387">
                  <c:v>42708.03125</c:v>
                </c:pt>
                <c:pt idx="12388">
                  <c:v>42708.041666666664</c:v>
                </c:pt>
                <c:pt idx="12389">
                  <c:v>42708.052083333336</c:v>
                </c:pt>
                <c:pt idx="12390">
                  <c:v>42708.0625</c:v>
                </c:pt>
                <c:pt idx="12391">
                  <c:v>42708.072916666664</c:v>
                </c:pt>
                <c:pt idx="12392">
                  <c:v>42708.083333333336</c:v>
                </c:pt>
                <c:pt idx="12393">
                  <c:v>42708.09375</c:v>
                </c:pt>
                <c:pt idx="12394">
                  <c:v>42708.104166666664</c:v>
                </c:pt>
                <c:pt idx="12395">
                  <c:v>42708.114583333336</c:v>
                </c:pt>
                <c:pt idx="12396">
                  <c:v>42708.125</c:v>
                </c:pt>
                <c:pt idx="12397">
                  <c:v>42708.135416666664</c:v>
                </c:pt>
                <c:pt idx="12398">
                  <c:v>42708.145833333336</c:v>
                </c:pt>
                <c:pt idx="12399">
                  <c:v>42708.15625</c:v>
                </c:pt>
                <c:pt idx="12400">
                  <c:v>42708.166666666664</c:v>
                </c:pt>
                <c:pt idx="12401">
                  <c:v>42708.177083333336</c:v>
                </c:pt>
                <c:pt idx="12402">
                  <c:v>42708.1875</c:v>
                </c:pt>
                <c:pt idx="12403">
                  <c:v>42708.197916666664</c:v>
                </c:pt>
                <c:pt idx="12404">
                  <c:v>42708.208333333336</c:v>
                </c:pt>
                <c:pt idx="12405">
                  <c:v>42708.21875</c:v>
                </c:pt>
                <c:pt idx="12406">
                  <c:v>42708.229166666664</c:v>
                </c:pt>
                <c:pt idx="12407">
                  <c:v>42708.239583333336</c:v>
                </c:pt>
                <c:pt idx="12408">
                  <c:v>42708.25</c:v>
                </c:pt>
                <c:pt idx="12409">
                  <c:v>42708.260416666664</c:v>
                </c:pt>
                <c:pt idx="12410">
                  <c:v>42708.270833333336</c:v>
                </c:pt>
                <c:pt idx="12411">
                  <c:v>42708.28125</c:v>
                </c:pt>
                <c:pt idx="12412">
                  <c:v>42708.291666666664</c:v>
                </c:pt>
                <c:pt idx="12413">
                  <c:v>42708.302083333336</c:v>
                </c:pt>
                <c:pt idx="12414">
                  <c:v>42708.3125</c:v>
                </c:pt>
                <c:pt idx="12415">
                  <c:v>42708.322916666664</c:v>
                </c:pt>
                <c:pt idx="12416">
                  <c:v>42708.333333333336</c:v>
                </c:pt>
                <c:pt idx="12417">
                  <c:v>42708.34375</c:v>
                </c:pt>
                <c:pt idx="12418">
                  <c:v>42708.354166666664</c:v>
                </c:pt>
                <c:pt idx="12419">
                  <c:v>42708.364583333336</c:v>
                </c:pt>
                <c:pt idx="12420">
                  <c:v>42708.375</c:v>
                </c:pt>
                <c:pt idx="12421">
                  <c:v>42708.385416666664</c:v>
                </c:pt>
                <c:pt idx="12422">
                  <c:v>42708.395833333336</c:v>
                </c:pt>
                <c:pt idx="12423">
                  <c:v>42708.40625</c:v>
                </c:pt>
                <c:pt idx="12424">
                  <c:v>42708.416666666664</c:v>
                </c:pt>
                <c:pt idx="12425">
                  <c:v>42708.427083333336</c:v>
                </c:pt>
                <c:pt idx="12426">
                  <c:v>42708.4375</c:v>
                </c:pt>
                <c:pt idx="12427">
                  <c:v>42708.447916666664</c:v>
                </c:pt>
                <c:pt idx="12428">
                  <c:v>42708.458333333336</c:v>
                </c:pt>
                <c:pt idx="12429">
                  <c:v>42708.46875</c:v>
                </c:pt>
                <c:pt idx="12430">
                  <c:v>42708.479166666664</c:v>
                </c:pt>
                <c:pt idx="12431">
                  <c:v>42708.489583333336</c:v>
                </c:pt>
                <c:pt idx="12432">
                  <c:v>42708.5</c:v>
                </c:pt>
                <c:pt idx="12433">
                  <c:v>42708.510416666664</c:v>
                </c:pt>
                <c:pt idx="12434">
                  <c:v>42708.520833333336</c:v>
                </c:pt>
                <c:pt idx="12435">
                  <c:v>42708.53125</c:v>
                </c:pt>
                <c:pt idx="12436">
                  <c:v>42708.541666666664</c:v>
                </c:pt>
                <c:pt idx="12437">
                  <c:v>42708.552083333336</c:v>
                </c:pt>
                <c:pt idx="12438">
                  <c:v>42708.5625</c:v>
                </c:pt>
                <c:pt idx="12439">
                  <c:v>42708.572916666664</c:v>
                </c:pt>
                <c:pt idx="12440">
                  <c:v>42708.583333333336</c:v>
                </c:pt>
                <c:pt idx="12441">
                  <c:v>42708.59375</c:v>
                </c:pt>
                <c:pt idx="12442">
                  <c:v>42708.604166666664</c:v>
                </c:pt>
                <c:pt idx="12443">
                  <c:v>42708.614583333336</c:v>
                </c:pt>
                <c:pt idx="12444">
                  <c:v>42708.625</c:v>
                </c:pt>
                <c:pt idx="12445">
                  <c:v>42708.635416666664</c:v>
                </c:pt>
                <c:pt idx="12446">
                  <c:v>42708.645833333336</c:v>
                </c:pt>
                <c:pt idx="12447">
                  <c:v>42708.65625</c:v>
                </c:pt>
                <c:pt idx="12448">
                  <c:v>42708.666666666664</c:v>
                </c:pt>
                <c:pt idx="12449">
                  <c:v>42708.677083333336</c:v>
                </c:pt>
                <c:pt idx="12450">
                  <c:v>42708.6875</c:v>
                </c:pt>
                <c:pt idx="12451">
                  <c:v>42708.697916666664</c:v>
                </c:pt>
                <c:pt idx="12452">
                  <c:v>42708.708333333336</c:v>
                </c:pt>
                <c:pt idx="12453">
                  <c:v>42708.71875</c:v>
                </c:pt>
                <c:pt idx="12454">
                  <c:v>42708.729166666664</c:v>
                </c:pt>
                <c:pt idx="12455">
                  <c:v>42708.739583333336</c:v>
                </c:pt>
                <c:pt idx="12456">
                  <c:v>42708.75</c:v>
                </c:pt>
                <c:pt idx="12457">
                  <c:v>42708.760416666664</c:v>
                </c:pt>
                <c:pt idx="12458">
                  <c:v>42708.770833333336</c:v>
                </c:pt>
                <c:pt idx="12459">
                  <c:v>42708.78125</c:v>
                </c:pt>
                <c:pt idx="12460">
                  <c:v>42708.791666666664</c:v>
                </c:pt>
                <c:pt idx="12461">
                  <c:v>42708.802083333336</c:v>
                </c:pt>
                <c:pt idx="12462">
                  <c:v>42708.8125</c:v>
                </c:pt>
                <c:pt idx="12463">
                  <c:v>42708.822916666664</c:v>
                </c:pt>
                <c:pt idx="12464">
                  <c:v>42708.833333333336</c:v>
                </c:pt>
                <c:pt idx="12465">
                  <c:v>42708.84375</c:v>
                </c:pt>
                <c:pt idx="12466">
                  <c:v>42708.854166666664</c:v>
                </c:pt>
                <c:pt idx="12467">
                  <c:v>42708.864583333336</c:v>
                </c:pt>
                <c:pt idx="12468">
                  <c:v>42708.875</c:v>
                </c:pt>
                <c:pt idx="12469">
                  <c:v>42708.885416666664</c:v>
                </c:pt>
                <c:pt idx="12470">
                  <c:v>42708.895833333336</c:v>
                </c:pt>
                <c:pt idx="12471">
                  <c:v>42708.90625</c:v>
                </c:pt>
                <c:pt idx="12472">
                  <c:v>42708.916666666664</c:v>
                </c:pt>
                <c:pt idx="12473">
                  <c:v>42708.927083333336</c:v>
                </c:pt>
                <c:pt idx="12474">
                  <c:v>42708.9375</c:v>
                </c:pt>
                <c:pt idx="12475">
                  <c:v>42708.947916666664</c:v>
                </c:pt>
                <c:pt idx="12476">
                  <c:v>42708.958333333336</c:v>
                </c:pt>
                <c:pt idx="12477">
                  <c:v>42708.96875</c:v>
                </c:pt>
                <c:pt idx="12478">
                  <c:v>42708.979166666664</c:v>
                </c:pt>
                <c:pt idx="12479">
                  <c:v>42708.989583333336</c:v>
                </c:pt>
                <c:pt idx="12480">
                  <c:v>42709</c:v>
                </c:pt>
                <c:pt idx="12481">
                  <c:v>42709.010416666664</c:v>
                </c:pt>
                <c:pt idx="12482">
                  <c:v>42709.020833333336</c:v>
                </c:pt>
                <c:pt idx="12483">
                  <c:v>42709.03125</c:v>
                </c:pt>
                <c:pt idx="12484">
                  <c:v>42709.041666666664</c:v>
                </c:pt>
                <c:pt idx="12485">
                  <c:v>42709.052083333336</c:v>
                </c:pt>
                <c:pt idx="12486">
                  <c:v>42709.0625</c:v>
                </c:pt>
                <c:pt idx="12487">
                  <c:v>42709.072916666664</c:v>
                </c:pt>
                <c:pt idx="12488">
                  <c:v>42709.083333333336</c:v>
                </c:pt>
                <c:pt idx="12489">
                  <c:v>42709.09375</c:v>
                </c:pt>
                <c:pt idx="12490">
                  <c:v>42709.104166666664</c:v>
                </c:pt>
                <c:pt idx="12491">
                  <c:v>42709.114583333336</c:v>
                </c:pt>
                <c:pt idx="12492">
                  <c:v>42709.125</c:v>
                </c:pt>
                <c:pt idx="12493">
                  <c:v>42709.135416666664</c:v>
                </c:pt>
                <c:pt idx="12494">
                  <c:v>42709.145833333336</c:v>
                </c:pt>
                <c:pt idx="12495">
                  <c:v>42709.15625</c:v>
                </c:pt>
                <c:pt idx="12496">
                  <c:v>42709.166666666664</c:v>
                </c:pt>
                <c:pt idx="12497">
                  <c:v>42709.177083333336</c:v>
                </c:pt>
                <c:pt idx="12498">
                  <c:v>42709.1875</c:v>
                </c:pt>
                <c:pt idx="12499">
                  <c:v>42709.197916666664</c:v>
                </c:pt>
                <c:pt idx="12500">
                  <c:v>42709.208333333336</c:v>
                </c:pt>
                <c:pt idx="12501">
                  <c:v>42709.21875</c:v>
                </c:pt>
                <c:pt idx="12502">
                  <c:v>42709.229166666664</c:v>
                </c:pt>
                <c:pt idx="12503">
                  <c:v>42709.239583333336</c:v>
                </c:pt>
                <c:pt idx="12504">
                  <c:v>42709.25</c:v>
                </c:pt>
                <c:pt idx="12505">
                  <c:v>42709.260416666664</c:v>
                </c:pt>
                <c:pt idx="12506">
                  <c:v>42709.270833333336</c:v>
                </c:pt>
                <c:pt idx="12507">
                  <c:v>42709.28125</c:v>
                </c:pt>
                <c:pt idx="12508">
                  <c:v>42709.291666666664</c:v>
                </c:pt>
                <c:pt idx="12509">
                  <c:v>42709.302083333336</c:v>
                </c:pt>
                <c:pt idx="12510">
                  <c:v>42709.3125</c:v>
                </c:pt>
                <c:pt idx="12511">
                  <c:v>42709.322916666664</c:v>
                </c:pt>
                <c:pt idx="12512">
                  <c:v>42709.333333333336</c:v>
                </c:pt>
                <c:pt idx="12513">
                  <c:v>42709.34375</c:v>
                </c:pt>
                <c:pt idx="12514">
                  <c:v>42709.354166666664</c:v>
                </c:pt>
                <c:pt idx="12515">
                  <c:v>42709.364583333336</c:v>
                </c:pt>
                <c:pt idx="12516">
                  <c:v>42709.375</c:v>
                </c:pt>
                <c:pt idx="12517">
                  <c:v>42709.385416666664</c:v>
                </c:pt>
                <c:pt idx="12518">
                  <c:v>42709.395833333336</c:v>
                </c:pt>
                <c:pt idx="12519">
                  <c:v>42709.40625</c:v>
                </c:pt>
                <c:pt idx="12520">
                  <c:v>42709.416666666664</c:v>
                </c:pt>
                <c:pt idx="12521">
                  <c:v>42709.427083333336</c:v>
                </c:pt>
                <c:pt idx="12522">
                  <c:v>42709.4375</c:v>
                </c:pt>
                <c:pt idx="12523">
                  <c:v>42709.447916666664</c:v>
                </c:pt>
                <c:pt idx="12524">
                  <c:v>42709.458333333336</c:v>
                </c:pt>
                <c:pt idx="12525">
                  <c:v>42709.46875</c:v>
                </c:pt>
                <c:pt idx="12526">
                  <c:v>42709.479166666664</c:v>
                </c:pt>
                <c:pt idx="12527">
                  <c:v>42709.489583333336</c:v>
                </c:pt>
                <c:pt idx="12528">
                  <c:v>42709.5</c:v>
                </c:pt>
                <c:pt idx="12529">
                  <c:v>42709.510416666664</c:v>
                </c:pt>
                <c:pt idx="12530">
                  <c:v>42709.520833333336</c:v>
                </c:pt>
                <c:pt idx="12531">
                  <c:v>42709.53125</c:v>
                </c:pt>
                <c:pt idx="12532">
                  <c:v>42709.541666666664</c:v>
                </c:pt>
                <c:pt idx="12533">
                  <c:v>42709.552083333336</c:v>
                </c:pt>
                <c:pt idx="12534">
                  <c:v>42709.5625</c:v>
                </c:pt>
                <c:pt idx="12535">
                  <c:v>42709.572916666664</c:v>
                </c:pt>
                <c:pt idx="12536">
                  <c:v>42709.583333333336</c:v>
                </c:pt>
                <c:pt idx="12537">
                  <c:v>42709.59375</c:v>
                </c:pt>
                <c:pt idx="12538">
                  <c:v>42709.604166666664</c:v>
                </c:pt>
                <c:pt idx="12539">
                  <c:v>42709.614583333336</c:v>
                </c:pt>
                <c:pt idx="12540">
                  <c:v>42709.625</c:v>
                </c:pt>
                <c:pt idx="12541">
                  <c:v>42709.635416666664</c:v>
                </c:pt>
                <c:pt idx="12542">
                  <c:v>42709.645833333336</c:v>
                </c:pt>
                <c:pt idx="12543">
                  <c:v>42709.65625</c:v>
                </c:pt>
                <c:pt idx="12544">
                  <c:v>42709.666666666664</c:v>
                </c:pt>
                <c:pt idx="12545">
                  <c:v>42709.677083333336</c:v>
                </c:pt>
                <c:pt idx="12546">
                  <c:v>42709.6875</c:v>
                </c:pt>
                <c:pt idx="12547">
                  <c:v>42709.697916666664</c:v>
                </c:pt>
                <c:pt idx="12548">
                  <c:v>42709.708333333336</c:v>
                </c:pt>
                <c:pt idx="12549">
                  <c:v>42709.71875</c:v>
                </c:pt>
                <c:pt idx="12550">
                  <c:v>42709.729166666664</c:v>
                </c:pt>
                <c:pt idx="12551">
                  <c:v>42709.739583333336</c:v>
                </c:pt>
                <c:pt idx="12552">
                  <c:v>42709.75</c:v>
                </c:pt>
                <c:pt idx="12553">
                  <c:v>42709.760416666664</c:v>
                </c:pt>
                <c:pt idx="12554">
                  <c:v>42709.770833333336</c:v>
                </c:pt>
                <c:pt idx="12555">
                  <c:v>42709.78125</c:v>
                </c:pt>
                <c:pt idx="12556">
                  <c:v>42709.791666666664</c:v>
                </c:pt>
                <c:pt idx="12557">
                  <c:v>42709.802083333336</c:v>
                </c:pt>
                <c:pt idx="12558">
                  <c:v>42709.8125</c:v>
                </c:pt>
                <c:pt idx="12559">
                  <c:v>42709.822916666664</c:v>
                </c:pt>
                <c:pt idx="12560">
                  <c:v>42709.833333333336</c:v>
                </c:pt>
                <c:pt idx="12561">
                  <c:v>42709.84375</c:v>
                </c:pt>
                <c:pt idx="12562">
                  <c:v>42709.854166666664</c:v>
                </c:pt>
                <c:pt idx="12563">
                  <c:v>42709.864583333336</c:v>
                </c:pt>
                <c:pt idx="12564">
                  <c:v>42709.875</c:v>
                </c:pt>
                <c:pt idx="12565">
                  <c:v>42709.885416666664</c:v>
                </c:pt>
                <c:pt idx="12566">
                  <c:v>42709.895833333336</c:v>
                </c:pt>
                <c:pt idx="12567">
                  <c:v>42709.90625</c:v>
                </c:pt>
                <c:pt idx="12568">
                  <c:v>42709.916666666664</c:v>
                </c:pt>
                <c:pt idx="12569">
                  <c:v>42709.927083333336</c:v>
                </c:pt>
                <c:pt idx="12570">
                  <c:v>42709.9375</c:v>
                </c:pt>
                <c:pt idx="12571">
                  <c:v>42709.947916666664</c:v>
                </c:pt>
                <c:pt idx="12572">
                  <c:v>42709.958333333336</c:v>
                </c:pt>
                <c:pt idx="12573">
                  <c:v>42709.96875</c:v>
                </c:pt>
                <c:pt idx="12574">
                  <c:v>42709.979166666664</c:v>
                </c:pt>
                <c:pt idx="12575">
                  <c:v>42709.989583333336</c:v>
                </c:pt>
                <c:pt idx="12576">
                  <c:v>42710</c:v>
                </c:pt>
                <c:pt idx="12577">
                  <c:v>42710.010416666664</c:v>
                </c:pt>
                <c:pt idx="12578">
                  <c:v>42710.020833333336</c:v>
                </c:pt>
                <c:pt idx="12579">
                  <c:v>42710.03125</c:v>
                </c:pt>
                <c:pt idx="12580">
                  <c:v>42710.041666666664</c:v>
                </c:pt>
                <c:pt idx="12581">
                  <c:v>42710.052083333336</c:v>
                </c:pt>
                <c:pt idx="12582">
                  <c:v>42710.0625</c:v>
                </c:pt>
                <c:pt idx="12583">
                  <c:v>42710.072916666664</c:v>
                </c:pt>
                <c:pt idx="12584">
                  <c:v>42710.083333333336</c:v>
                </c:pt>
                <c:pt idx="12585">
                  <c:v>42710.09375</c:v>
                </c:pt>
                <c:pt idx="12586">
                  <c:v>42710.104166666664</c:v>
                </c:pt>
                <c:pt idx="12587">
                  <c:v>42710.114583333336</c:v>
                </c:pt>
                <c:pt idx="12588">
                  <c:v>42710.125</c:v>
                </c:pt>
                <c:pt idx="12589">
                  <c:v>42710.135416666664</c:v>
                </c:pt>
                <c:pt idx="12590">
                  <c:v>42710.145833333336</c:v>
                </c:pt>
                <c:pt idx="12591">
                  <c:v>42710.15625</c:v>
                </c:pt>
                <c:pt idx="12592">
                  <c:v>42710.166666666664</c:v>
                </c:pt>
                <c:pt idx="12593">
                  <c:v>42710.177083333336</c:v>
                </c:pt>
                <c:pt idx="12594">
                  <c:v>42710.1875</c:v>
                </c:pt>
                <c:pt idx="12595">
                  <c:v>42710.197916666664</c:v>
                </c:pt>
                <c:pt idx="12596">
                  <c:v>42710.208333333336</c:v>
                </c:pt>
                <c:pt idx="12597">
                  <c:v>42710.21875</c:v>
                </c:pt>
                <c:pt idx="12598">
                  <c:v>42710.229166666664</c:v>
                </c:pt>
                <c:pt idx="12599">
                  <c:v>42710.239583333336</c:v>
                </c:pt>
                <c:pt idx="12600">
                  <c:v>42710.25</c:v>
                </c:pt>
                <c:pt idx="12601">
                  <c:v>42710.260416666664</c:v>
                </c:pt>
                <c:pt idx="12602">
                  <c:v>42710.270833333336</c:v>
                </c:pt>
                <c:pt idx="12603">
                  <c:v>42710.28125</c:v>
                </c:pt>
                <c:pt idx="12604">
                  <c:v>42710.291666666664</c:v>
                </c:pt>
                <c:pt idx="12605">
                  <c:v>42710.302083333336</c:v>
                </c:pt>
                <c:pt idx="12606">
                  <c:v>42710.3125</c:v>
                </c:pt>
                <c:pt idx="12607">
                  <c:v>42710.322916666664</c:v>
                </c:pt>
                <c:pt idx="12608">
                  <c:v>42710.333333333336</c:v>
                </c:pt>
                <c:pt idx="12609">
                  <c:v>42710.34375</c:v>
                </c:pt>
                <c:pt idx="12610">
                  <c:v>42710.354166666664</c:v>
                </c:pt>
                <c:pt idx="12611">
                  <c:v>42710.364583333336</c:v>
                </c:pt>
                <c:pt idx="12612">
                  <c:v>42710.375</c:v>
                </c:pt>
                <c:pt idx="12613">
                  <c:v>42710.385416666664</c:v>
                </c:pt>
                <c:pt idx="12614">
                  <c:v>42710.395833333336</c:v>
                </c:pt>
                <c:pt idx="12615">
                  <c:v>42710.40625</c:v>
                </c:pt>
                <c:pt idx="12616">
                  <c:v>42710.416666666664</c:v>
                </c:pt>
                <c:pt idx="12617">
                  <c:v>42710.427083333336</c:v>
                </c:pt>
                <c:pt idx="12618">
                  <c:v>42710.4375</c:v>
                </c:pt>
                <c:pt idx="12619">
                  <c:v>42710.447916666664</c:v>
                </c:pt>
                <c:pt idx="12620">
                  <c:v>42710.458333333336</c:v>
                </c:pt>
                <c:pt idx="12621">
                  <c:v>42710.46875</c:v>
                </c:pt>
                <c:pt idx="12622">
                  <c:v>42710.479166666664</c:v>
                </c:pt>
                <c:pt idx="12623">
                  <c:v>42710.489583333336</c:v>
                </c:pt>
                <c:pt idx="12624">
                  <c:v>42710.5</c:v>
                </c:pt>
                <c:pt idx="12625">
                  <c:v>42710.510416666664</c:v>
                </c:pt>
                <c:pt idx="12626">
                  <c:v>42710.520833333336</c:v>
                </c:pt>
                <c:pt idx="12627">
                  <c:v>42710.53125</c:v>
                </c:pt>
                <c:pt idx="12628">
                  <c:v>42710.541666666664</c:v>
                </c:pt>
                <c:pt idx="12629">
                  <c:v>42710.552083333336</c:v>
                </c:pt>
                <c:pt idx="12630">
                  <c:v>42710.5625</c:v>
                </c:pt>
                <c:pt idx="12631">
                  <c:v>42710.572916666664</c:v>
                </c:pt>
                <c:pt idx="12632">
                  <c:v>42710.583333333336</c:v>
                </c:pt>
                <c:pt idx="12633">
                  <c:v>42710.59375</c:v>
                </c:pt>
                <c:pt idx="12634">
                  <c:v>42710.604166666664</c:v>
                </c:pt>
                <c:pt idx="12635">
                  <c:v>42710.614583333336</c:v>
                </c:pt>
                <c:pt idx="12636">
                  <c:v>42710.625</c:v>
                </c:pt>
                <c:pt idx="12637">
                  <c:v>42710.635416666664</c:v>
                </c:pt>
                <c:pt idx="12638">
                  <c:v>42710.645833333336</c:v>
                </c:pt>
                <c:pt idx="12639">
                  <c:v>42710.65625</c:v>
                </c:pt>
                <c:pt idx="12640">
                  <c:v>42710.666666666664</c:v>
                </c:pt>
                <c:pt idx="12641">
                  <c:v>42710.677083333336</c:v>
                </c:pt>
                <c:pt idx="12642">
                  <c:v>42710.6875</c:v>
                </c:pt>
                <c:pt idx="12643">
                  <c:v>42710.697916666664</c:v>
                </c:pt>
                <c:pt idx="12644">
                  <c:v>42710.708333333336</c:v>
                </c:pt>
                <c:pt idx="12645">
                  <c:v>42710.71875</c:v>
                </c:pt>
                <c:pt idx="12646">
                  <c:v>42710.729166666664</c:v>
                </c:pt>
                <c:pt idx="12647">
                  <c:v>42710.739583333336</c:v>
                </c:pt>
                <c:pt idx="12648">
                  <c:v>42710.75</c:v>
                </c:pt>
                <c:pt idx="12649">
                  <c:v>42710.760416666664</c:v>
                </c:pt>
                <c:pt idx="12650">
                  <c:v>42710.770833333336</c:v>
                </c:pt>
                <c:pt idx="12651">
                  <c:v>42710.78125</c:v>
                </c:pt>
                <c:pt idx="12652">
                  <c:v>42710.791666666664</c:v>
                </c:pt>
                <c:pt idx="12653">
                  <c:v>42710.802083333336</c:v>
                </c:pt>
                <c:pt idx="12654">
                  <c:v>42710.8125</c:v>
                </c:pt>
                <c:pt idx="12655">
                  <c:v>42710.822916666664</c:v>
                </c:pt>
                <c:pt idx="12656">
                  <c:v>42710.833333333336</c:v>
                </c:pt>
                <c:pt idx="12657">
                  <c:v>42710.84375</c:v>
                </c:pt>
                <c:pt idx="12658">
                  <c:v>42710.854166666664</c:v>
                </c:pt>
                <c:pt idx="12659">
                  <c:v>42710.864583333336</c:v>
                </c:pt>
                <c:pt idx="12660">
                  <c:v>42710.875</c:v>
                </c:pt>
                <c:pt idx="12661">
                  <c:v>42710.885416666664</c:v>
                </c:pt>
                <c:pt idx="12662">
                  <c:v>42710.895833333336</c:v>
                </c:pt>
                <c:pt idx="12663">
                  <c:v>42710.90625</c:v>
                </c:pt>
                <c:pt idx="12664">
                  <c:v>42710.916666666664</c:v>
                </c:pt>
                <c:pt idx="12665">
                  <c:v>42710.927083333336</c:v>
                </c:pt>
                <c:pt idx="12666">
                  <c:v>42710.9375</c:v>
                </c:pt>
                <c:pt idx="12667">
                  <c:v>42710.947916666664</c:v>
                </c:pt>
                <c:pt idx="12668">
                  <c:v>42710.958333333336</c:v>
                </c:pt>
                <c:pt idx="12669">
                  <c:v>42710.96875</c:v>
                </c:pt>
                <c:pt idx="12670">
                  <c:v>42710.979166666664</c:v>
                </c:pt>
                <c:pt idx="12671">
                  <c:v>42710.989583333336</c:v>
                </c:pt>
                <c:pt idx="12672">
                  <c:v>42711</c:v>
                </c:pt>
                <c:pt idx="12673">
                  <c:v>42711.010416666664</c:v>
                </c:pt>
                <c:pt idx="12674">
                  <c:v>42711.020833333336</c:v>
                </c:pt>
                <c:pt idx="12675">
                  <c:v>42711.03125</c:v>
                </c:pt>
                <c:pt idx="12676">
                  <c:v>42711.041666666664</c:v>
                </c:pt>
                <c:pt idx="12677">
                  <c:v>42711.052083333336</c:v>
                </c:pt>
                <c:pt idx="12678">
                  <c:v>42711.0625</c:v>
                </c:pt>
                <c:pt idx="12679">
                  <c:v>42711.072916666664</c:v>
                </c:pt>
                <c:pt idx="12680">
                  <c:v>42711.083333333336</c:v>
                </c:pt>
                <c:pt idx="12681">
                  <c:v>42711.09375</c:v>
                </c:pt>
                <c:pt idx="12682">
                  <c:v>42711.104166666664</c:v>
                </c:pt>
                <c:pt idx="12683">
                  <c:v>42711.114583333336</c:v>
                </c:pt>
                <c:pt idx="12684">
                  <c:v>42711.125</c:v>
                </c:pt>
                <c:pt idx="12685">
                  <c:v>42711.135416666664</c:v>
                </c:pt>
                <c:pt idx="12686">
                  <c:v>42711.145833333336</c:v>
                </c:pt>
                <c:pt idx="12687">
                  <c:v>42711.15625</c:v>
                </c:pt>
                <c:pt idx="12688">
                  <c:v>42711.166666666664</c:v>
                </c:pt>
                <c:pt idx="12689">
                  <c:v>42711.177083333336</c:v>
                </c:pt>
                <c:pt idx="12690">
                  <c:v>42711.1875</c:v>
                </c:pt>
                <c:pt idx="12691">
                  <c:v>42711.197916666664</c:v>
                </c:pt>
                <c:pt idx="12692">
                  <c:v>42711.208333333336</c:v>
                </c:pt>
                <c:pt idx="12693">
                  <c:v>42711.21875</c:v>
                </c:pt>
                <c:pt idx="12694">
                  <c:v>42711.229166666664</c:v>
                </c:pt>
                <c:pt idx="12695">
                  <c:v>42711.239583333336</c:v>
                </c:pt>
                <c:pt idx="12696">
                  <c:v>42711.25</c:v>
                </c:pt>
                <c:pt idx="12697">
                  <c:v>42711.260416666664</c:v>
                </c:pt>
                <c:pt idx="12698">
                  <c:v>42711.270833333336</c:v>
                </c:pt>
                <c:pt idx="12699">
                  <c:v>42711.28125</c:v>
                </c:pt>
                <c:pt idx="12700">
                  <c:v>42711.291666666664</c:v>
                </c:pt>
                <c:pt idx="12701">
                  <c:v>42711.302083333336</c:v>
                </c:pt>
                <c:pt idx="12702">
                  <c:v>42711.3125</c:v>
                </c:pt>
                <c:pt idx="12703">
                  <c:v>42711.322916666664</c:v>
                </c:pt>
                <c:pt idx="12704">
                  <c:v>42711.333333333336</c:v>
                </c:pt>
                <c:pt idx="12705">
                  <c:v>42711.34375</c:v>
                </c:pt>
                <c:pt idx="12706">
                  <c:v>42711.354166666664</c:v>
                </c:pt>
                <c:pt idx="12707">
                  <c:v>42711.364583333336</c:v>
                </c:pt>
                <c:pt idx="12708">
                  <c:v>42711.375</c:v>
                </c:pt>
                <c:pt idx="12709">
                  <c:v>42711.385416666664</c:v>
                </c:pt>
                <c:pt idx="12710">
                  <c:v>42711.395833333336</c:v>
                </c:pt>
                <c:pt idx="12711">
                  <c:v>42711.40625</c:v>
                </c:pt>
                <c:pt idx="12712">
                  <c:v>42711.416666666664</c:v>
                </c:pt>
                <c:pt idx="12713">
                  <c:v>42711.427083333336</c:v>
                </c:pt>
                <c:pt idx="12714">
                  <c:v>42711.4375</c:v>
                </c:pt>
                <c:pt idx="12715">
                  <c:v>42711.447916666664</c:v>
                </c:pt>
                <c:pt idx="12716">
                  <c:v>42711.458333333336</c:v>
                </c:pt>
                <c:pt idx="12717">
                  <c:v>42711.46875</c:v>
                </c:pt>
                <c:pt idx="12718">
                  <c:v>42711.479166666664</c:v>
                </c:pt>
                <c:pt idx="12719">
                  <c:v>42711.489583333336</c:v>
                </c:pt>
                <c:pt idx="12720">
                  <c:v>42711.5</c:v>
                </c:pt>
                <c:pt idx="12721">
                  <c:v>42711.510416666664</c:v>
                </c:pt>
                <c:pt idx="12722">
                  <c:v>42711.520833333336</c:v>
                </c:pt>
                <c:pt idx="12723">
                  <c:v>42711.53125</c:v>
                </c:pt>
                <c:pt idx="12724">
                  <c:v>42711.541666666664</c:v>
                </c:pt>
                <c:pt idx="12725">
                  <c:v>42711.552083333336</c:v>
                </c:pt>
                <c:pt idx="12726">
                  <c:v>42711.5625</c:v>
                </c:pt>
                <c:pt idx="12727">
                  <c:v>42711.572916666664</c:v>
                </c:pt>
                <c:pt idx="12728">
                  <c:v>42711.583333333336</c:v>
                </c:pt>
                <c:pt idx="12729">
                  <c:v>42711.59375</c:v>
                </c:pt>
                <c:pt idx="12730">
                  <c:v>42711.604166666664</c:v>
                </c:pt>
                <c:pt idx="12731">
                  <c:v>42711.614583333336</c:v>
                </c:pt>
                <c:pt idx="12732">
                  <c:v>42711.625</c:v>
                </c:pt>
                <c:pt idx="12733">
                  <c:v>42711.635416666664</c:v>
                </c:pt>
                <c:pt idx="12734">
                  <c:v>42711.645833333336</c:v>
                </c:pt>
                <c:pt idx="12735">
                  <c:v>42711.65625</c:v>
                </c:pt>
                <c:pt idx="12736">
                  <c:v>42711.666666666664</c:v>
                </c:pt>
                <c:pt idx="12737">
                  <c:v>42711.677083333336</c:v>
                </c:pt>
                <c:pt idx="12738">
                  <c:v>42711.6875</c:v>
                </c:pt>
                <c:pt idx="12739">
                  <c:v>42711.697916666664</c:v>
                </c:pt>
                <c:pt idx="12740">
                  <c:v>42711.708333333336</c:v>
                </c:pt>
                <c:pt idx="12741">
                  <c:v>42711.71875</c:v>
                </c:pt>
                <c:pt idx="12742">
                  <c:v>42711.729166666664</c:v>
                </c:pt>
                <c:pt idx="12743">
                  <c:v>42711.739583333336</c:v>
                </c:pt>
                <c:pt idx="12744">
                  <c:v>42711.75</c:v>
                </c:pt>
                <c:pt idx="12745">
                  <c:v>42711.760416666664</c:v>
                </c:pt>
                <c:pt idx="12746">
                  <c:v>42711.770833333336</c:v>
                </c:pt>
                <c:pt idx="12747">
                  <c:v>42711.78125</c:v>
                </c:pt>
                <c:pt idx="12748">
                  <c:v>42711.791666666664</c:v>
                </c:pt>
                <c:pt idx="12749">
                  <c:v>42711.802083333336</c:v>
                </c:pt>
                <c:pt idx="12750">
                  <c:v>42711.8125</c:v>
                </c:pt>
                <c:pt idx="12751">
                  <c:v>42711.822916666664</c:v>
                </c:pt>
                <c:pt idx="12752">
                  <c:v>42711.833333333336</c:v>
                </c:pt>
                <c:pt idx="12753">
                  <c:v>42711.84375</c:v>
                </c:pt>
                <c:pt idx="12754">
                  <c:v>42711.854166666664</c:v>
                </c:pt>
                <c:pt idx="12755">
                  <c:v>42711.864583333336</c:v>
                </c:pt>
                <c:pt idx="12756">
                  <c:v>42711.875</c:v>
                </c:pt>
                <c:pt idx="12757">
                  <c:v>42711.885416666664</c:v>
                </c:pt>
                <c:pt idx="12758">
                  <c:v>42711.895833333336</c:v>
                </c:pt>
                <c:pt idx="12759">
                  <c:v>42711.90625</c:v>
                </c:pt>
                <c:pt idx="12760">
                  <c:v>42711.916666666664</c:v>
                </c:pt>
                <c:pt idx="12761">
                  <c:v>42711.927083333336</c:v>
                </c:pt>
                <c:pt idx="12762">
                  <c:v>42711.9375</c:v>
                </c:pt>
                <c:pt idx="12763">
                  <c:v>42711.947916666664</c:v>
                </c:pt>
                <c:pt idx="12764">
                  <c:v>42711.958333333336</c:v>
                </c:pt>
                <c:pt idx="12765">
                  <c:v>42711.96875</c:v>
                </c:pt>
                <c:pt idx="12766">
                  <c:v>42711.979166666664</c:v>
                </c:pt>
                <c:pt idx="12767">
                  <c:v>42711.989583333336</c:v>
                </c:pt>
                <c:pt idx="12768">
                  <c:v>42712</c:v>
                </c:pt>
                <c:pt idx="12769">
                  <c:v>42712.010416666664</c:v>
                </c:pt>
                <c:pt idx="12770">
                  <c:v>42712.020833333336</c:v>
                </c:pt>
                <c:pt idx="12771">
                  <c:v>42712.03125</c:v>
                </c:pt>
                <c:pt idx="12772">
                  <c:v>42712.041666666664</c:v>
                </c:pt>
                <c:pt idx="12773">
                  <c:v>42712.052083333336</c:v>
                </c:pt>
                <c:pt idx="12774">
                  <c:v>42712.0625</c:v>
                </c:pt>
                <c:pt idx="12775">
                  <c:v>42712.072916666664</c:v>
                </c:pt>
                <c:pt idx="12776">
                  <c:v>42712.083333333336</c:v>
                </c:pt>
                <c:pt idx="12777">
                  <c:v>42712.09375</c:v>
                </c:pt>
                <c:pt idx="12778">
                  <c:v>42712.104166666664</c:v>
                </c:pt>
                <c:pt idx="12779">
                  <c:v>42712.114583333336</c:v>
                </c:pt>
                <c:pt idx="12780">
                  <c:v>42712.125</c:v>
                </c:pt>
                <c:pt idx="12781">
                  <c:v>42712.135416666664</c:v>
                </c:pt>
                <c:pt idx="12782">
                  <c:v>42712.145833333336</c:v>
                </c:pt>
                <c:pt idx="12783">
                  <c:v>42712.15625</c:v>
                </c:pt>
                <c:pt idx="12784">
                  <c:v>42712.166666666664</c:v>
                </c:pt>
                <c:pt idx="12785">
                  <c:v>42712.177083333336</c:v>
                </c:pt>
                <c:pt idx="12786">
                  <c:v>42712.1875</c:v>
                </c:pt>
                <c:pt idx="12787">
                  <c:v>42712.197916666664</c:v>
                </c:pt>
                <c:pt idx="12788">
                  <c:v>42712.208333333336</c:v>
                </c:pt>
                <c:pt idx="12789">
                  <c:v>42712.21875</c:v>
                </c:pt>
                <c:pt idx="12790">
                  <c:v>42712.229166666664</c:v>
                </c:pt>
                <c:pt idx="12791">
                  <c:v>42712.239583333336</c:v>
                </c:pt>
                <c:pt idx="12792">
                  <c:v>42712.25</c:v>
                </c:pt>
                <c:pt idx="12793">
                  <c:v>42712.260416666664</c:v>
                </c:pt>
                <c:pt idx="12794">
                  <c:v>42712.270833333336</c:v>
                </c:pt>
                <c:pt idx="12795">
                  <c:v>42712.28125</c:v>
                </c:pt>
                <c:pt idx="12796">
                  <c:v>42712.291666666664</c:v>
                </c:pt>
                <c:pt idx="12797">
                  <c:v>42712.302083333336</c:v>
                </c:pt>
                <c:pt idx="12798">
                  <c:v>42712.3125</c:v>
                </c:pt>
                <c:pt idx="12799">
                  <c:v>42712.322916666664</c:v>
                </c:pt>
                <c:pt idx="12800">
                  <c:v>42712.333333333336</c:v>
                </c:pt>
                <c:pt idx="12801">
                  <c:v>42712.34375</c:v>
                </c:pt>
                <c:pt idx="12802">
                  <c:v>42712.354166666664</c:v>
                </c:pt>
                <c:pt idx="12803">
                  <c:v>42712.364583333336</c:v>
                </c:pt>
                <c:pt idx="12804">
                  <c:v>42712.375</c:v>
                </c:pt>
                <c:pt idx="12805">
                  <c:v>42712.385416666664</c:v>
                </c:pt>
                <c:pt idx="12806">
                  <c:v>42712.395833333336</c:v>
                </c:pt>
                <c:pt idx="12807">
                  <c:v>42712.40625</c:v>
                </c:pt>
                <c:pt idx="12808">
                  <c:v>42712.416666666664</c:v>
                </c:pt>
                <c:pt idx="12809">
                  <c:v>42712.427083333336</c:v>
                </c:pt>
                <c:pt idx="12810">
                  <c:v>42712.4375</c:v>
                </c:pt>
                <c:pt idx="12811">
                  <c:v>42712.447916666664</c:v>
                </c:pt>
                <c:pt idx="12812">
                  <c:v>42712.458333333336</c:v>
                </c:pt>
                <c:pt idx="12813">
                  <c:v>42712.46875</c:v>
                </c:pt>
                <c:pt idx="12814">
                  <c:v>42712.479166666664</c:v>
                </c:pt>
                <c:pt idx="12815">
                  <c:v>42712.489583333336</c:v>
                </c:pt>
                <c:pt idx="12816">
                  <c:v>42712.5</c:v>
                </c:pt>
                <c:pt idx="12817">
                  <c:v>42712.510416666664</c:v>
                </c:pt>
                <c:pt idx="12818">
                  <c:v>42712.520833333336</c:v>
                </c:pt>
                <c:pt idx="12819">
                  <c:v>42712.53125</c:v>
                </c:pt>
                <c:pt idx="12820">
                  <c:v>42712.541666666664</c:v>
                </c:pt>
                <c:pt idx="12821">
                  <c:v>42712.552083333336</c:v>
                </c:pt>
                <c:pt idx="12822">
                  <c:v>42712.5625</c:v>
                </c:pt>
                <c:pt idx="12823">
                  <c:v>42712.572916666664</c:v>
                </c:pt>
                <c:pt idx="12824">
                  <c:v>42712.583333333336</c:v>
                </c:pt>
                <c:pt idx="12825">
                  <c:v>42712.59375</c:v>
                </c:pt>
                <c:pt idx="12826">
                  <c:v>42712.604166666664</c:v>
                </c:pt>
                <c:pt idx="12827">
                  <c:v>42712.614583333336</c:v>
                </c:pt>
                <c:pt idx="12828">
                  <c:v>42712.625</c:v>
                </c:pt>
                <c:pt idx="12829">
                  <c:v>42712.635416666664</c:v>
                </c:pt>
                <c:pt idx="12830">
                  <c:v>42712.645833333336</c:v>
                </c:pt>
                <c:pt idx="12831">
                  <c:v>42712.65625</c:v>
                </c:pt>
                <c:pt idx="12832">
                  <c:v>42712.666666666664</c:v>
                </c:pt>
                <c:pt idx="12833">
                  <c:v>42712.677083333336</c:v>
                </c:pt>
                <c:pt idx="12834">
                  <c:v>42712.6875</c:v>
                </c:pt>
                <c:pt idx="12835">
                  <c:v>42712.697916666664</c:v>
                </c:pt>
                <c:pt idx="12836">
                  <c:v>42712.708333333336</c:v>
                </c:pt>
                <c:pt idx="12837">
                  <c:v>42712.71875</c:v>
                </c:pt>
                <c:pt idx="12838">
                  <c:v>42712.729166666664</c:v>
                </c:pt>
                <c:pt idx="12839">
                  <c:v>42712.739583333336</c:v>
                </c:pt>
                <c:pt idx="12840">
                  <c:v>42712.75</c:v>
                </c:pt>
                <c:pt idx="12841">
                  <c:v>42712.760416666664</c:v>
                </c:pt>
                <c:pt idx="12842">
                  <c:v>42712.770833333336</c:v>
                </c:pt>
                <c:pt idx="12843">
                  <c:v>42712.78125</c:v>
                </c:pt>
                <c:pt idx="12844">
                  <c:v>42712.791666666664</c:v>
                </c:pt>
                <c:pt idx="12845">
                  <c:v>42712.802083333336</c:v>
                </c:pt>
                <c:pt idx="12846">
                  <c:v>42712.8125</c:v>
                </c:pt>
                <c:pt idx="12847">
                  <c:v>42712.822916666664</c:v>
                </c:pt>
                <c:pt idx="12848">
                  <c:v>42712.833333333336</c:v>
                </c:pt>
                <c:pt idx="12849">
                  <c:v>42712.84375</c:v>
                </c:pt>
                <c:pt idx="12850">
                  <c:v>42712.854166666664</c:v>
                </c:pt>
                <c:pt idx="12851">
                  <c:v>42712.864583333336</c:v>
                </c:pt>
                <c:pt idx="12852">
                  <c:v>42712.875</c:v>
                </c:pt>
                <c:pt idx="12853">
                  <c:v>42712.885416666664</c:v>
                </c:pt>
                <c:pt idx="12854">
                  <c:v>42712.895833333336</c:v>
                </c:pt>
                <c:pt idx="12855">
                  <c:v>42712.90625</c:v>
                </c:pt>
                <c:pt idx="12856">
                  <c:v>42712.916666666664</c:v>
                </c:pt>
                <c:pt idx="12857">
                  <c:v>42712.927083333336</c:v>
                </c:pt>
                <c:pt idx="12858">
                  <c:v>42712.9375</c:v>
                </c:pt>
                <c:pt idx="12859">
                  <c:v>42712.947916666664</c:v>
                </c:pt>
                <c:pt idx="12860">
                  <c:v>42712.958333333336</c:v>
                </c:pt>
                <c:pt idx="12861">
                  <c:v>42712.96875</c:v>
                </c:pt>
                <c:pt idx="12862">
                  <c:v>42712.979166666664</c:v>
                </c:pt>
                <c:pt idx="12863">
                  <c:v>42712.989583333336</c:v>
                </c:pt>
                <c:pt idx="12864">
                  <c:v>42713</c:v>
                </c:pt>
                <c:pt idx="12865">
                  <c:v>42713.010416666664</c:v>
                </c:pt>
                <c:pt idx="12866">
                  <c:v>42713.020833333336</c:v>
                </c:pt>
                <c:pt idx="12867">
                  <c:v>42713.03125</c:v>
                </c:pt>
                <c:pt idx="12868">
                  <c:v>42713.041666666664</c:v>
                </c:pt>
                <c:pt idx="12869">
                  <c:v>42713.052083333336</c:v>
                </c:pt>
                <c:pt idx="12870">
                  <c:v>42713.0625</c:v>
                </c:pt>
                <c:pt idx="12871">
                  <c:v>42713.072916666664</c:v>
                </c:pt>
                <c:pt idx="12872">
                  <c:v>42713.083333333336</c:v>
                </c:pt>
                <c:pt idx="12873">
                  <c:v>42713.09375</c:v>
                </c:pt>
                <c:pt idx="12874">
                  <c:v>42713.104166666664</c:v>
                </c:pt>
                <c:pt idx="12875">
                  <c:v>42713.114583333336</c:v>
                </c:pt>
                <c:pt idx="12876">
                  <c:v>42713.125</c:v>
                </c:pt>
                <c:pt idx="12877">
                  <c:v>42713.135416666664</c:v>
                </c:pt>
                <c:pt idx="12878">
                  <c:v>42713.145833333336</c:v>
                </c:pt>
                <c:pt idx="12879">
                  <c:v>42713.15625</c:v>
                </c:pt>
                <c:pt idx="12880">
                  <c:v>42713.166666666664</c:v>
                </c:pt>
                <c:pt idx="12881">
                  <c:v>42713.177083333336</c:v>
                </c:pt>
                <c:pt idx="12882">
                  <c:v>42713.1875</c:v>
                </c:pt>
                <c:pt idx="12883">
                  <c:v>42713.197916666664</c:v>
                </c:pt>
                <c:pt idx="12884">
                  <c:v>42713.208333333336</c:v>
                </c:pt>
                <c:pt idx="12885">
                  <c:v>42713.21875</c:v>
                </c:pt>
                <c:pt idx="12886">
                  <c:v>42713.229166666664</c:v>
                </c:pt>
                <c:pt idx="12887">
                  <c:v>42713.239583333336</c:v>
                </c:pt>
                <c:pt idx="12888">
                  <c:v>42713.25</c:v>
                </c:pt>
                <c:pt idx="12889">
                  <c:v>42713.260416666664</c:v>
                </c:pt>
                <c:pt idx="12890">
                  <c:v>42713.270833333336</c:v>
                </c:pt>
                <c:pt idx="12891">
                  <c:v>42713.28125</c:v>
                </c:pt>
                <c:pt idx="12892">
                  <c:v>42713.291666666664</c:v>
                </c:pt>
                <c:pt idx="12893">
                  <c:v>42713.302083333336</c:v>
                </c:pt>
                <c:pt idx="12894">
                  <c:v>42713.3125</c:v>
                </c:pt>
                <c:pt idx="12895">
                  <c:v>42713.322916666664</c:v>
                </c:pt>
                <c:pt idx="12896">
                  <c:v>42713.333333333336</c:v>
                </c:pt>
                <c:pt idx="12897">
                  <c:v>42713.34375</c:v>
                </c:pt>
                <c:pt idx="12898">
                  <c:v>42713.354166666664</c:v>
                </c:pt>
                <c:pt idx="12899">
                  <c:v>42713.364583333336</c:v>
                </c:pt>
                <c:pt idx="12900">
                  <c:v>42713.375</c:v>
                </c:pt>
                <c:pt idx="12901">
                  <c:v>42713.385416666664</c:v>
                </c:pt>
                <c:pt idx="12902">
                  <c:v>42713.395833333336</c:v>
                </c:pt>
                <c:pt idx="12903">
                  <c:v>42713.40625</c:v>
                </c:pt>
                <c:pt idx="12904">
                  <c:v>42713.416666666664</c:v>
                </c:pt>
                <c:pt idx="12905">
                  <c:v>42713.427083333336</c:v>
                </c:pt>
                <c:pt idx="12906">
                  <c:v>42713.4375</c:v>
                </c:pt>
                <c:pt idx="12907">
                  <c:v>42713.447916666664</c:v>
                </c:pt>
                <c:pt idx="12908">
                  <c:v>42713.458333333336</c:v>
                </c:pt>
                <c:pt idx="12909">
                  <c:v>42713.46875</c:v>
                </c:pt>
                <c:pt idx="12910">
                  <c:v>42713.479166666664</c:v>
                </c:pt>
                <c:pt idx="12911">
                  <c:v>42713.489583333336</c:v>
                </c:pt>
                <c:pt idx="12912">
                  <c:v>42713.5</c:v>
                </c:pt>
                <c:pt idx="12913">
                  <c:v>42713.510416666664</c:v>
                </c:pt>
                <c:pt idx="12914">
                  <c:v>42713.520833333336</c:v>
                </c:pt>
                <c:pt idx="12915">
                  <c:v>42713.53125</c:v>
                </c:pt>
                <c:pt idx="12916">
                  <c:v>42713.541666666664</c:v>
                </c:pt>
                <c:pt idx="12917">
                  <c:v>42713.552083333336</c:v>
                </c:pt>
                <c:pt idx="12918">
                  <c:v>42713.5625</c:v>
                </c:pt>
                <c:pt idx="12919">
                  <c:v>42713.572916666664</c:v>
                </c:pt>
                <c:pt idx="12920">
                  <c:v>42713.583333333336</c:v>
                </c:pt>
                <c:pt idx="12921">
                  <c:v>42713.59375</c:v>
                </c:pt>
                <c:pt idx="12922">
                  <c:v>42713.604166666664</c:v>
                </c:pt>
                <c:pt idx="12923">
                  <c:v>42713.614583333336</c:v>
                </c:pt>
                <c:pt idx="12924">
                  <c:v>42713.625</c:v>
                </c:pt>
                <c:pt idx="12925">
                  <c:v>42713.635416666664</c:v>
                </c:pt>
                <c:pt idx="12926">
                  <c:v>42713.645833333336</c:v>
                </c:pt>
                <c:pt idx="12927">
                  <c:v>42713.65625</c:v>
                </c:pt>
                <c:pt idx="12928">
                  <c:v>42713.666666666664</c:v>
                </c:pt>
                <c:pt idx="12929">
                  <c:v>42713.677083333336</c:v>
                </c:pt>
                <c:pt idx="12930">
                  <c:v>42713.6875</c:v>
                </c:pt>
                <c:pt idx="12931">
                  <c:v>42713.697916666664</c:v>
                </c:pt>
                <c:pt idx="12932">
                  <c:v>42713.708333333336</c:v>
                </c:pt>
                <c:pt idx="12933">
                  <c:v>42713.71875</c:v>
                </c:pt>
                <c:pt idx="12934">
                  <c:v>42713.729166666664</c:v>
                </c:pt>
                <c:pt idx="12935">
                  <c:v>42713.739583333336</c:v>
                </c:pt>
                <c:pt idx="12936">
                  <c:v>42713.75</c:v>
                </c:pt>
                <c:pt idx="12937">
                  <c:v>42713.760416666664</c:v>
                </c:pt>
                <c:pt idx="12938">
                  <c:v>42713.770833333336</c:v>
                </c:pt>
                <c:pt idx="12939">
                  <c:v>42713.78125</c:v>
                </c:pt>
                <c:pt idx="12940">
                  <c:v>42713.791666666664</c:v>
                </c:pt>
                <c:pt idx="12941">
                  <c:v>42713.802083333336</c:v>
                </c:pt>
                <c:pt idx="12942">
                  <c:v>42713.8125</c:v>
                </c:pt>
                <c:pt idx="12943">
                  <c:v>42713.822916666664</c:v>
                </c:pt>
                <c:pt idx="12944">
                  <c:v>42713.833333333336</c:v>
                </c:pt>
                <c:pt idx="12945">
                  <c:v>42713.84375</c:v>
                </c:pt>
                <c:pt idx="12946">
                  <c:v>42713.854166666664</c:v>
                </c:pt>
                <c:pt idx="12947">
                  <c:v>42713.864583333336</c:v>
                </c:pt>
                <c:pt idx="12948">
                  <c:v>42713.875</c:v>
                </c:pt>
                <c:pt idx="12949">
                  <c:v>42713.885416666664</c:v>
                </c:pt>
                <c:pt idx="12950">
                  <c:v>42713.895833333336</c:v>
                </c:pt>
                <c:pt idx="12951">
                  <c:v>42713.90625</c:v>
                </c:pt>
                <c:pt idx="12952">
                  <c:v>42713.916666666664</c:v>
                </c:pt>
                <c:pt idx="12953">
                  <c:v>42713.927083333336</c:v>
                </c:pt>
                <c:pt idx="12954">
                  <c:v>42713.9375</c:v>
                </c:pt>
                <c:pt idx="12955">
                  <c:v>42713.947916666664</c:v>
                </c:pt>
                <c:pt idx="12956">
                  <c:v>42713.958333333336</c:v>
                </c:pt>
                <c:pt idx="12957">
                  <c:v>42713.96875</c:v>
                </c:pt>
                <c:pt idx="12958">
                  <c:v>42713.979166666664</c:v>
                </c:pt>
                <c:pt idx="12959">
                  <c:v>42713.989583333336</c:v>
                </c:pt>
                <c:pt idx="12960">
                  <c:v>42714</c:v>
                </c:pt>
                <c:pt idx="12961">
                  <c:v>42714.010416666664</c:v>
                </c:pt>
                <c:pt idx="12962">
                  <c:v>42714.020833333336</c:v>
                </c:pt>
                <c:pt idx="12963">
                  <c:v>42714.03125</c:v>
                </c:pt>
                <c:pt idx="12964">
                  <c:v>42714.041666666664</c:v>
                </c:pt>
                <c:pt idx="12965">
                  <c:v>42714.052083333336</c:v>
                </c:pt>
                <c:pt idx="12966">
                  <c:v>42714.0625</c:v>
                </c:pt>
                <c:pt idx="12967">
                  <c:v>42714.072916666664</c:v>
                </c:pt>
                <c:pt idx="12968">
                  <c:v>42714.083333333336</c:v>
                </c:pt>
                <c:pt idx="12969">
                  <c:v>42714.09375</c:v>
                </c:pt>
                <c:pt idx="12970">
                  <c:v>42714.104166666664</c:v>
                </c:pt>
                <c:pt idx="12971">
                  <c:v>42714.114583333336</c:v>
                </c:pt>
                <c:pt idx="12972">
                  <c:v>42714.125</c:v>
                </c:pt>
                <c:pt idx="12973">
                  <c:v>42714.135416666664</c:v>
                </c:pt>
                <c:pt idx="12974">
                  <c:v>42714.145833333336</c:v>
                </c:pt>
                <c:pt idx="12975">
                  <c:v>42714.15625</c:v>
                </c:pt>
                <c:pt idx="12976">
                  <c:v>42714.166666666664</c:v>
                </c:pt>
                <c:pt idx="12977">
                  <c:v>42714.177083333336</c:v>
                </c:pt>
                <c:pt idx="12978">
                  <c:v>42714.1875</c:v>
                </c:pt>
                <c:pt idx="12979">
                  <c:v>42714.197916666664</c:v>
                </c:pt>
                <c:pt idx="12980">
                  <c:v>42714.208333333336</c:v>
                </c:pt>
                <c:pt idx="12981">
                  <c:v>42714.21875</c:v>
                </c:pt>
                <c:pt idx="12982">
                  <c:v>42714.229166666664</c:v>
                </c:pt>
                <c:pt idx="12983">
                  <c:v>42714.239583333336</c:v>
                </c:pt>
                <c:pt idx="12984">
                  <c:v>42714.25</c:v>
                </c:pt>
                <c:pt idx="12985">
                  <c:v>42714.260416666664</c:v>
                </c:pt>
                <c:pt idx="12986">
                  <c:v>42714.270833333336</c:v>
                </c:pt>
                <c:pt idx="12987">
                  <c:v>42714.28125</c:v>
                </c:pt>
                <c:pt idx="12988">
                  <c:v>42714.291666666664</c:v>
                </c:pt>
                <c:pt idx="12989">
                  <c:v>42714.302083333336</c:v>
                </c:pt>
                <c:pt idx="12990">
                  <c:v>42714.3125</c:v>
                </c:pt>
                <c:pt idx="12991">
                  <c:v>42714.322916666664</c:v>
                </c:pt>
                <c:pt idx="12992">
                  <c:v>42714.333333333336</c:v>
                </c:pt>
                <c:pt idx="12993">
                  <c:v>42714.34375</c:v>
                </c:pt>
                <c:pt idx="12994">
                  <c:v>42714.354166666664</c:v>
                </c:pt>
                <c:pt idx="12995">
                  <c:v>42714.364583333336</c:v>
                </c:pt>
                <c:pt idx="12996">
                  <c:v>42714.375</c:v>
                </c:pt>
                <c:pt idx="12997">
                  <c:v>42714.385416666664</c:v>
                </c:pt>
                <c:pt idx="12998">
                  <c:v>42714.395833333336</c:v>
                </c:pt>
                <c:pt idx="12999">
                  <c:v>42714.40625</c:v>
                </c:pt>
                <c:pt idx="13000">
                  <c:v>42714.416666666664</c:v>
                </c:pt>
                <c:pt idx="13001">
                  <c:v>42714.427083333336</c:v>
                </c:pt>
                <c:pt idx="13002">
                  <c:v>42714.4375</c:v>
                </c:pt>
                <c:pt idx="13003">
                  <c:v>42714.447916666664</c:v>
                </c:pt>
                <c:pt idx="13004">
                  <c:v>42714.458333333336</c:v>
                </c:pt>
                <c:pt idx="13005">
                  <c:v>42714.46875</c:v>
                </c:pt>
                <c:pt idx="13006">
                  <c:v>42714.479166666664</c:v>
                </c:pt>
                <c:pt idx="13007">
                  <c:v>42714.489583333336</c:v>
                </c:pt>
                <c:pt idx="13008">
                  <c:v>42714.5</c:v>
                </c:pt>
                <c:pt idx="13009">
                  <c:v>42714.510416666664</c:v>
                </c:pt>
                <c:pt idx="13010">
                  <c:v>42714.520833333336</c:v>
                </c:pt>
                <c:pt idx="13011">
                  <c:v>42714.53125</c:v>
                </c:pt>
                <c:pt idx="13012">
                  <c:v>42714.541666666664</c:v>
                </c:pt>
                <c:pt idx="13013">
                  <c:v>42714.552083333336</c:v>
                </c:pt>
                <c:pt idx="13014">
                  <c:v>42714.5625</c:v>
                </c:pt>
                <c:pt idx="13015">
                  <c:v>42714.572916666664</c:v>
                </c:pt>
                <c:pt idx="13016">
                  <c:v>42714.583333333336</c:v>
                </c:pt>
                <c:pt idx="13017">
                  <c:v>42714.59375</c:v>
                </c:pt>
                <c:pt idx="13018">
                  <c:v>42714.604166666664</c:v>
                </c:pt>
                <c:pt idx="13019">
                  <c:v>42714.614583333336</c:v>
                </c:pt>
                <c:pt idx="13020">
                  <c:v>42714.625</c:v>
                </c:pt>
                <c:pt idx="13021">
                  <c:v>42714.635416666664</c:v>
                </c:pt>
                <c:pt idx="13022">
                  <c:v>42714.645833333336</c:v>
                </c:pt>
                <c:pt idx="13023">
                  <c:v>42714.65625</c:v>
                </c:pt>
                <c:pt idx="13024">
                  <c:v>42714.666666666664</c:v>
                </c:pt>
                <c:pt idx="13025">
                  <c:v>42714.677083333336</c:v>
                </c:pt>
                <c:pt idx="13026">
                  <c:v>42714.6875</c:v>
                </c:pt>
                <c:pt idx="13027">
                  <c:v>42714.697916666664</c:v>
                </c:pt>
                <c:pt idx="13028">
                  <c:v>42714.708333333336</c:v>
                </c:pt>
                <c:pt idx="13029">
                  <c:v>42714.71875</c:v>
                </c:pt>
                <c:pt idx="13030">
                  <c:v>42714.729166666664</c:v>
                </c:pt>
                <c:pt idx="13031">
                  <c:v>42714.739583333336</c:v>
                </c:pt>
                <c:pt idx="13032">
                  <c:v>42714.75</c:v>
                </c:pt>
                <c:pt idx="13033">
                  <c:v>42714.760416666664</c:v>
                </c:pt>
                <c:pt idx="13034">
                  <c:v>42714.770833333336</c:v>
                </c:pt>
                <c:pt idx="13035">
                  <c:v>42714.78125</c:v>
                </c:pt>
                <c:pt idx="13036">
                  <c:v>42714.791666666664</c:v>
                </c:pt>
                <c:pt idx="13037">
                  <c:v>42714.802083333336</c:v>
                </c:pt>
                <c:pt idx="13038">
                  <c:v>42714.8125</c:v>
                </c:pt>
                <c:pt idx="13039">
                  <c:v>42714.822916666664</c:v>
                </c:pt>
                <c:pt idx="13040">
                  <c:v>42714.833333333336</c:v>
                </c:pt>
                <c:pt idx="13041">
                  <c:v>42714.84375</c:v>
                </c:pt>
                <c:pt idx="13042">
                  <c:v>42714.854166666664</c:v>
                </c:pt>
                <c:pt idx="13043">
                  <c:v>42714.864583333336</c:v>
                </c:pt>
                <c:pt idx="13044">
                  <c:v>42714.875</c:v>
                </c:pt>
                <c:pt idx="13045">
                  <c:v>42714.885416666664</c:v>
                </c:pt>
                <c:pt idx="13046">
                  <c:v>42714.895833333336</c:v>
                </c:pt>
                <c:pt idx="13047">
                  <c:v>42714.90625</c:v>
                </c:pt>
                <c:pt idx="13048">
                  <c:v>42714.916666666664</c:v>
                </c:pt>
                <c:pt idx="13049">
                  <c:v>42714.927083333336</c:v>
                </c:pt>
                <c:pt idx="13050">
                  <c:v>42714.9375</c:v>
                </c:pt>
                <c:pt idx="13051">
                  <c:v>42714.947916666664</c:v>
                </c:pt>
                <c:pt idx="13052">
                  <c:v>42714.958333333336</c:v>
                </c:pt>
                <c:pt idx="13053">
                  <c:v>42714.96875</c:v>
                </c:pt>
                <c:pt idx="13054">
                  <c:v>42714.979166666664</c:v>
                </c:pt>
                <c:pt idx="13055">
                  <c:v>42714.989583333336</c:v>
                </c:pt>
                <c:pt idx="13056">
                  <c:v>42715</c:v>
                </c:pt>
                <c:pt idx="13057">
                  <c:v>42715.010416666664</c:v>
                </c:pt>
                <c:pt idx="13058">
                  <c:v>42715.020833333336</c:v>
                </c:pt>
                <c:pt idx="13059">
                  <c:v>42715.03125</c:v>
                </c:pt>
                <c:pt idx="13060">
                  <c:v>42715.041666666664</c:v>
                </c:pt>
                <c:pt idx="13061">
                  <c:v>42715.052083333336</c:v>
                </c:pt>
                <c:pt idx="13062">
                  <c:v>42715.0625</c:v>
                </c:pt>
                <c:pt idx="13063">
                  <c:v>42715.072916666664</c:v>
                </c:pt>
                <c:pt idx="13064">
                  <c:v>42715.083333333336</c:v>
                </c:pt>
                <c:pt idx="13065">
                  <c:v>42715.09375</c:v>
                </c:pt>
                <c:pt idx="13066">
                  <c:v>42715.104166666664</c:v>
                </c:pt>
                <c:pt idx="13067">
                  <c:v>42715.114583333336</c:v>
                </c:pt>
                <c:pt idx="13068">
                  <c:v>42715.125</c:v>
                </c:pt>
                <c:pt idx="13069">
                  <c:v>42715.135416666664</c:v>
                </c:pt>
                <c:pt idx="13070">
                  <c:v>42715.145833333336</c:v>
                </c:pt>
                <c:pt idx="13071">
                  <c:v>42715.15625</c:v>
                </c:pt>
                <c:pt idx="13072">
                  <c:v>42715.166666666664</c:v>
                </c:pt>
                <c:pt idx="13073">
                  <c:v>42715.177083333336</c:v>
                </c:pt>
                <c:pt idx="13074">
                  <c:v>42715.1875</c:v>
                </c:pt>
                <c:pt idx="13075">
                  <c:v>42715.197916666664</c:v>
                </c:pt>
                <c:pt idx="13076">
                  <c:v>42715.208333333336</c:v>
                </c:pt>
                <c:pt idx="13077">
                  <c:v>42715.21875</c:v>
                </c:pt>
                <c:pt idx="13078">
                  <c:v>42715.229166666664</c:v>
                </c:pt>
                <c:pt idx="13079">
                  <c:v>42715.239583333336</c:v>
                </c:pt>
                <c:pt idx="13080">
                  <c:v>42715.25</c:v>
                </c:pt>
                <c:pt idx="13081">
                  <c:v>42715.260416666664</c:v>
                </c:pt>
                <c:pt idx="13082">
                  <c:v>42715.270833333336</c:v>
                </c:pt>
                <c:pt idx="13083">
                  <c:v>42715.28125</c:v>
                </c:pt>
                <c:pt idx="13084">
                  <c:v>42715.291666666664</c:v>
                </c:pt>
                <c:pt idx="13085">
                  <c:v>42715.302083333336</c:v>
                </c:pt>
                <c:pt idx="13086">
                  <c:v>42715.3125</c:v>
                </c:pt>
                <c:pt idx="13087">
                  <c:v>42715.322916666664</c:v>
                </c:pt>
                <c:pt idx="13088">
                  <c:v>42715.333333333336</c:v>
                </c:pt>
                <c:pt idx="13089">
                  <c:v>42715.34375</c:v>
                </c:pt>
                <c:pt idx="13090">
                  <c:v>42715.354166666664</c:v>
                </c:pt>
                <c:pt idx="13091">
                  <c:v>42715.364583333336</c:v>
                </c:pt>
                <c:pt idx="13092">
                  <c:v>42715.375</c:v>
                </c:pt>
                <c:pt idx="13093">
                  <c:v>42715.385416666664</c:v>
                </c:pt>
                <c:pt idx="13094">
                  <c:v>42715.395833333336</c:v>
                </c:pt>
                <c:pt idx="13095">
                  <c:v>42715.40625</c:v>
                </c:pt>
                <c:pt idx="13096">
                  <c:v>42715.416666666664</c:v>
                </c:pt>
                <c:pt idx="13097">
                  <c:v>42715.427083333336</c:v>
                </c:pt>
                <c:pt idx="13098">
                  <c:v>42715.4375</c:v>
                </c:pt>
                <c:pt idx="13099">
                  <c:v>42715.447916666664</c:v>
                </c:pt>
                <c:pt idx="13100">
                  <c:v>42715.458333333336</c:v>
                </c:pt>
                <c:pt idx="13101">
                  <c:v>42715.46875</c:v>
                </c:pt>
                <c:pt idx="13102">
                  <c:v>42715.479166666664</c:v>
                </c:pt>
                <c:pt idx="13103">
                  <c:v>42715.489583333336</c:v>
                </c:pt>
                <c:pt idx="13104">
                  <c:v>42715.5</c:v>
                </c:pt>
                <c:pt idx="13105">
                  <c:v>42715.510416666664</c:v>
                </c:pt>
                <c:pt idx="13106">
                  <c:v>42715.520833333336</c:v>
                </c:pt>
                <c:pt idx="13107">
                  <c:v>42715.53125</c:v>
                </c:pt>
                <c:pt idx="13108">
                  <c:v>42715.541666666664</c:v>
                </c:pt>
                <c:pt idx="13109">
                  <c:v>42715.552083333336</c:v>
                </c:pt>
                <c:pt idx="13110">
                  <c:v>42715.5625</c:v>
                </c:pt>
                <c:pt idx="13111">
                  <c:v>42715.572916666664</c:v>
                </c:pt>
                <c:pt idx="13112">
                  <c:v>42715.583333333336</c:v>
                </c:pt>
                <c:pt idx="13113">
                  <c:v>42715.59375</c:v>
                </c:pt>
                <c:pt idx="13114">
                  <c:v>42715.604166666664</c:v>
                </c:pt>
                <c:pt idx="13115">
                  <c:v>42715.614583333336</c:v>
                </c:pt>
                <c:pt idx="13116">
                  <c:v>42715.625</c:v>
                </c:pt>
                <c:pt idx="13117">
                  <c:v>42715.635416666664</c:v>
                </c:pt>
                <c:pt idx="13118">
                  <c:v>42715.645833333336</c:v>
                </c:pt>
                <c:pt idx="13119">
                  <c:v>42715.65625</c:v>
                </c:pt>
                <c:pt idx="13120">
                  <c:v>42715.666666666664</c:v>
                </c:pt>
                <c:pt idx="13121">
                  <c:v>42715.677083333336</c:v>
                </c:pt>
                <c:pt idx="13122">
                  <c:v>42715.6875</c:v>
                </c:pt>
                <c:pt idx="13123">
                  <c:v>42715.697916666664</c:v>
                </c:pt>
                <c:pt idx="13124">
                  <c:v>42715.708333333336</c:v>
                </c:pt>
                <c:pt idx="13125">
                  <c:v>42715.71875</c:v>
                </c:pt>
                <c:pt idx="13126">
                  <c:v>42715.729166666664</c:v>
                </c:pt>
                <c:pt idx="13127">
                  <c:v>42715.739583333336</c:v>
                </c:pt>
                <c:pt idx="13128">
                  <c:v>42715.75</c:v>
                </c:pt>
                <c:pt idx="13129">
                  <c:v>42715.760416666664</c:v>
                </c:pt>
                <c:pt idx="13130">
                  <c:v>42715.770833333336</c:v>
                </c:pt>
                <c:pt idx="13131">
                  <c:v>42715.78125</c:v>
                </c:pt>
                <c:pt idx="13132">
                  <c:v>42715.791666666664</c:v>
                </c:pt>
                <c:pt idx="13133">
                  <c:v>42715.802083333336</c:v>
                </c:pt>
                <c:pt idx="13134">
                  <c:v>42715.8125</c:v>
                </c:pt>
                <c:pt idx="13135">
                  <c:v>42715.822916666664</c:v>
                </c:pt>
                <c:pt idx="13136">
                  <c:v>42715.833333333336</c:v>
                </c:pt>
                <c:pt idx="13137">
                  <c:v>42715.84375</c:v>
                </c:pt>
                <c:pt idx="13138">
                  <c:v>42715.854166666664</c:v>
                </c:pt>
                <c:pt idx="13139">
                  <c:v>42715.864583333336</c:v>
                </c:pt>
                <c:pt idx="13140">
                  <c:v>42715.875</c:v>
                </c:pt>
                <c:pt idx="13141">
                  <c:v>42715.885416666664</c:v>
                </c:pt>
                <c:pt idx="13142">
                  <c:v>42715.895833333336</c:v>
                </c:pt>
                <c:pt idx="13143">
                  <c:v>42715.90625</c:v>
                </c:pt>
                <c:pt idx="13144">
                  <c:v>42715.916666666664</c:v>
                </c:pt>
                <c:pt idx="13145">
                  <c:v>42715.927083333336</c:v>
                </c:pt>
                <c:pt idx="13146">
                  <c:v>42715.9375</c:v>
                </c:pt>
                <c:pt idx="13147">
                  <c:v>42715.947916666664</c:v>
                </c:pt>
                <c:pt idx="13148">
                  <c:v>42715.958333333336</c:v>
                </c:pt>
                <c:pt idx="13149">
                  <c:v>42715.96875</c:v>
                </c:pt>
                <c:pt idx="13150">
                  <c:v>42715.979166666664</c:v>
                </c:pt>
                <c:pt idx="13151">
                  <c:v>42715.989583333336</c:v>
                </c:pt>
                <c:pt idx="13152">
                  <c:v>42716</c:v>
                </c:pt>
                <c:pt idx="13153">
                  <c:v>42716.010416666664</c:v>
                </c:pt>
                <c:pt idx="13154">
                  <c:v>42716.020833333336</c:v>
                </c:pt>
                <c:pt idx="13155">
                  <c:v>42716.03125</c:v>
                </c:pt>
                <c:pt idx="13156">
                  <c:v>42716.041666666664</c:v>
                </c:pt>
                <c:pt idx="13157">
                  <c:v>42716.052083333336</c:v>
                </c:pt>
                <c:pt idx="13158">
                  <c:v>42716.0625</c:v>
                </c:pt>
                <c:pt idx="13159">
                  <c:v>42716.072916666664</c:v>
                </c:pt>
                <c:pt idx="13160">
                  <c:v>42716.083333333336</c:v>
                </c:pt>
                <c:pt idx="13161">
                  <c:v>42716.09375</c:v>
                </c:pt>
                <c:pt idx="13162">
                  <c:v>42716.104166666664</c:v>
                </c:pt>
                <c:pt idx="13163">
                  <c:v>42716.114583333336</c:v>
                </c:pt>
                <c:pt idx="13164">
                  <c:v>42716.125</c:v>
                </c:pt>
                <c:pt idx="13165">
                  <c:v>42716.135416666664</c:v>
                </c:pt>
                <c:pt idx="13166">
                  <c:v>42716.145833333336</c:v>
                </c:pt>
                <c:pt idx="13167">
                  <c:v>42716.15625</c:v>
                </c:pt>
                <c:pt idx="13168">
                  <c:v>42716.166666666664</c:v>
                </c:pt>
                <c:pt idx="13169">
                  <c:v>42716.177083333336</c:v>
                </c:pt>
                <c:pt idx="13170">
                  <c:v>42716.1875</c:v>
                </c:pt>
                <c:pt idx="13171">
                  <c:v>42716.197916666664</c:v>
                </c:pt>
                <c:pt idx="13172">
                  <c:v>42716.208333333336</c:v>
                </c:pt>
                <c:pt idx="13173">
                  <c:v>42716.21875</c:v>
                </c:pt>
                <c:pt idx="13174">
                  <c:v>42716.229166666664</c:v>
                </c:pt>
                <c:pt idx="13175">
                  <c:v>42716.239583333336</c:v>
                </c:pt>
                <c:pt idx="13176">
                  <c:v>42716.25</c:v>
                </c:pt>
                <c:pt idx="13177">
                  <c:v>42716.260416666664</c:v>
                </c:pt>
                <c:pt idx="13178">
                  <c:v>42716.270833333336</c:v>
                </c:pt>
                <c:pt idx="13179">
                  <c:v>42716.28125</c:v>
                </c:pt>
                <c:pt idx="13180">
                  <c:v>42716.291666666664</c:v>
                </c:pt>
                <c:pt idx="13181">
                  <c:v>42716.302083333336</c:v>
                </c:pt>
                <c:pt idx="13182">
                  <c:v>42716.3125</c:v>
                </c:pt>
                <c:pt idx="13183">
                  <c:v>42716.322916666664</c:v>
                </c:pt>
                <c:pt idx="13184">
                  <c:v>42716.333333333336</c:v>
                </c:pt>
                <c:pt idx="13185">
                  <c:v>42716.34375</c:v>
                </c:pt>
                <c:pt idx="13186">
                  <c:v>42716.354166666664</c:v>
                </c:pt>
                <c:pt idx="13187">
                  <c:v>42716.364583333336</c:v>
                </c:pt>
                <c:pt idx="13188">
                  <c:v>42716.375</c:v>
                </c:pt>
                <c:pt idx="13189">
                  <c:v>42716.385416666664</c:v>
                </c:pt>
                <c:pt idx="13190">
                  <c:v>42716.395833333336</c:v>
                </c:pt>
                <c:pt idx="13191">
                  <c:v>42716.40625</c:v>
                </c:pt>
                <c:pt idx="13192">
                  <c:v>42716.416666666664</c:v>
                </c:pt>
                <c:pt idx="13193">
                  <c:v>42716.427083333336</c:v>
                </c:pt>
                <c:pt idx="13194">
                  <c:v>42716.4375</c:v>
                </c:pt>
                <c:pt idx="13195">
                  <c:v>42716.447916666664</c:v>
                </c:pt>
                <c:pt idx="13196">
                  <c:v>42716.458333333336</c:v>
                </c:pt>
                <c:pt idx="13197">
                  <c:v>42716.46875</c:v>
                </c:pt>
                <c:pt idx="13198">
                  <c:v>42716.479166666664</c:v>
                </c:pt>
                <c:pt idx="13199">
                  <c:v>42716.489583333336</c:v>
                </c:pt>
                <c:pt idx="13200">
                  <c:v>42716.5</c:v>
                </c:pt>
                <c:pt idx="13201">
                  <c:v>42716.510416666664</c:v>
                </c:pt>
                <c:pt idx="13202">
                  <c:v>42716.520833333336</c:v>
                </c:pt>
                <c:pt idx="13203">
                  <c:v>42716.53125</c:v>
                </c:pt>
                <c:pt idx="13204">
                  <c:v>42716.541666666664</c:v>
                </c:pt>
                <c:pt idx="13205">
                  <c:v>42716.552083333336</c:v>
                </c:pt>
                <c:pt idx="13206">
                  <c:v>42716.5625</c:v>
                </c:pt>
                <c:pt idx="13207">
                  <c:v>42716.572916666664</c:v>
                </c:pt>
                <c:pt idx="13208">
                  <c:v>42716.583333333336</c:v>
                </c:pt>
                <c:pt idx="13209">
                  <c:v>42716.59375</c:v>
                </c:pt>
                <c:pt idx="13210">
                  <c:v>42716.604166666664</c:v>
                </c:pt>
                <c:pt idx="13211">
                  <c:v>42716.614583333336</c:v>
                </c:pt>
                <c:pt idx="13212">
                  <c:v>42716.625</c:v>
                </c:pt>
                <c:pt idx="13213">
                  <c:v>42716.635416666664</c:v>
                </c:pt>
                <c:pt idx="13214">
                  <c:v>42716.645833333336</c:v>
                </c:pt>
                <c:pt idx="13215">
                  <c:v>42716.65625</c:v>
                </c:pt>
                <c:pt idx="13216">
                  <c:v>42716.666666666664</c:v>
                </c:pt>
                <c:pt idx="13217">
                  <c:v>42716.677083333336</c:v>
                </c:pt>
                <c:pt idx="13218">
                  <c:v>42716.6875</c:v>
                </c:pt>
                <c:pt idx="13219">
                  <c:v>42716.697916666664</c:v>
                </c:pt>
                <c:pt idx="13220">
                  <c:v>42716.708333333336</c:v>
                </c:pt>
                <c:pt idx="13221">
                  <c:v>42716.71875</c:v>
                </c:pt>
                <c:pt idx="13222">
                  <c:v>42716.729166666664</c:v>
                </c:pt>
                <c:pt idx="13223">
                  <c:v>42716.739583333336</c:v>
                </c:pt>
                <c:pt idx="13224">
                  <c:v>42716.75</c:v>
                </c:pt>
                <c:pt idx="13225">
                  <c:v>42716.760416666664</c:v>
                </c:pt>
                <c:pt idx="13226">
                  <c:v>42716.770833333336</c:v>
                </c:pt>
                <c:pt idx="13227">
                  <c:v>42716.78125</c:v>
                </c:pt>
                <c:pt idx="13228">
                  <c:v>42716.791666666664</c:v>
                </c:pt>
                <c:pt idx="13229">
                  <c:v>42716.802083333336</c:v>
                </c:pt>
                <c:pt idx="13230">
                  <c:v>42716.8125</c:v>
                </c:pt>
                <c:pt idx="13231">
                  <c:v>42716.822916666664</c:v>
                </c:pt>
                <c:pt idx="13232">
                  <c:v>42716.833333333336</c:v>
                </c:pt>
                <c:pt idx="13233">
                  <c:v>42716.84375</c:v>
                </c:pt>
                <c:pt idx="13234">
                  <c:v>42716.854166666664</c:v>
                </c:pt>
                <c:pt idx="13235">
                  <c:v>42716.864583333336</c:v>
                </c:pt>
                <c:pt idx="13236">
                  <c:v>42716.875</c:v>
                </c:pt>
                <c:pt idx="13237">
                  <c:v>42716.885416666664</c:v>
                </c:pt>
                <c:pt idx="13238">
                  <c:v>42716.895833333336</c:v>
                </c:pt>
                <c:pt idx="13239">
                  <c:v>42716.90625</c:v>
                </c:pt>
                <c:pt idx="13240">
                  <c:v>42716.916666666664</c:v>
                </c:pt>
                <c:pt idx="13241">
                  <c:v>42716.927083333336</c:v>
                </c:pt>
                <c:pt idx="13242">
                  <c:v>42716.9375</c:v>
                </c:pt>
                <c:pt idx="13243">
                  <c:v>42716.947916666664</c:v>
                </c:pt>
                <c:pt idx="13244">
                  <c:v>42716.958333333336</c:v>
                </c:pt>
                <c:pt idx="13245">
                  <c:v>42716.96875</c:v>
                </c:pt>
                <c:pt idx="13246">
                  <c:v>42716.979166666664</c:v>
                </c:pt>
                <c:pt idx="13247">
                  <c:v>42716.989583333336</c:v>
                </c:pt>
                <c:pt idx="13248">
                  <c:v>42717</c:v>
                </c:pt>
                <c:pt idx="13249">
                  <c:v>42717.010416666664</c:v>
                </c:pt>
                <c:pt idx="13250">
                  <c:v>42717.020833333336</c:v>
                </c:pt>
                <c:pt idx="13251">
                  <c:v>42717.03125</c:v>
                </c:pt>
                <c:pt idx="13252">
                  <c:v>42717.041666666664</c:v>
                </c:pt>
                <c:pt idx="13253">
                  <c:v>42717.052083333336</c:v>
                </c:pt>
                <c:pt idx="13254">
                  <c:v>42717.0625</c:v>
                </c:pt>
                <c:pt idx="13255">
                  <c:v>42717.072916666664</c:v>
                </c:pt>
                <c:pt idx="13256">
                  <c:v>42717.083333333336</c:v>
                </c:pt>
                <c:pt idx="13257">
                  <c:v>42717.09375</c:v>
                </c:pt>
                <c:pt idx="13258">
                  <c:v>42717.104166666664</c:v>
                </c:pt>
                <c:pt idx="13259">
                  <c:v>42717.114583333336</c:v>
                </c:pt>
                <c:pt idx="13260">
                  <c:v>42717.125</c:v>
                </c:pt>
                <c:pt idx="13261">
                  <c:v>42717.135416666664</c:v>
                </c:pt>
                <c:pt idx="13262">
                  <c:v>42717.145833333336</c:v>
                </c:pt>
                <c:pt idx="13263">
                  <c:v>42717.15625</c:v>
                </c:pt>
                <c:pt idx="13264">
                  <c:v>42717.166666666664</c:v>
                </c:pt>
                <c:pt idx="13265">
                  <c:v>42717.177083333336</c:v>
                </c:pt>
                <c:pt idx="13266">
                  <c:v>42717.1875</c:v>
                </c:pt>
                <c:pt idx="13267">
                  <c:v>42717.197916666664</c:v>
                </c:pt>
                <c:pt idx="13268">
                  <c:v>42717.208333333336</c:v>
                </c:pt>
                <c:pt idx="13269">
                  <c:v>42717.21875</c:v>
                </c:pt>
                <c:pt idx="13270">
                  <c:v>42717.229166666664</c:v>
                </c:pt>
                <c:pt idx="13271">
                  <c:v>42717.239583333336</c:v>
                </c:pt>
                <c:pt idx="13272">
                  <c:v>42717.25</c:v>
                </c:pt>
                <c:pt idx="13273">
                  <c:v>42717.260416666664</c:v>
                </c:pt>
                <c:pt idx="13274">
                  <c:v>42717.270833333336</c:v>
                </c:pt>
                <c:pt idx="13275">
                  <c:v>42717.28125</c:v>
                </c:pt>
                <c:pt idx="13276">
                  <c:v>42717.291666666664</c:v>
                </c:pt>
                <c:pt idx="13277">
                  <c:v>42717.302083333336</c:v>
                </c:pt>
                <c:pt idx="13278">
                  <c:v>42717.3125</c:v>
                </c:pt>
                <c:pt idx="13279">
                  <c:v>42717.322916666664</c:v>
                </c:pt>
                <c:pt idx="13280">
                  <c:v>42717.333333333336</c:v>
                </c:pt>
                <c:pt idx="13281">
                  <c:v>42717.34375</c:v>
                </c:pt>
                <c:pt idx="13282">
                  <c:v>42717.354166666664</c:v>
                </c:pt>
                <c:pt idx="13283">
                  <c:v>42717.364583333336</c:v>
                </c:pt>
                <c:pt idx="13284">
                  <c:v>42717.375</c:v>
                </c:pt>
                <c:pt idx="13285">
                  <c:v>42717.385416666664</c:v>
                </c:pt>
                <c:pt idx="13286">
                  <c:v>42717.395833333336</c:v>
                </c:pt>
                <c:pt idx="13287">
                  <c:v>42717.40625</c:v>
                </c:pt>
                <c:pt idx="13288">
                  <c:v>42717.416666666664</c:v>
                </c:pt>
                <c:pt idx="13289">
                  <c:v>42717.427083333336</c:v>
                </c:pt>
                <c:pt idx="13290">
                  <c:v>42717.4375</c:v>
                </c:pt>
                <c:pt idx="13291">
                  <c:v>42717.447916666664</c:v>
                </c:pt>
                <c:pt idx="13292">
                  <c:v>42717.458333333336</c:v>
                </c:pt>
                <c:pt idx="13293">
                  <c:v>42717.46875</c:v>
                </c:pt>
                <c:pt idx="13294">
                  <c:v>42717.479166666664</c:v>
                </c:pt>
                <c:pt idx="13295">
                  <c:v>42717.489583333336</c:v>
                </c:pt>
                <c:pt idx="13296">
                  <c:v>42717.5</c:v>
                </c:pt>
                <c:pt idx="13297">
                  <c:v>42717.510416666664</c:v>
                </c:pt>
                <c:pt idx="13298">
                  <c:v>42717.520833333336</c:v>
                </c:pt>
                <c:pt idx="13299">
                  <c:v>42717.53125</c:v>
                </c:pt>
                <c:pt idx="13300">
                  <c:v>42717.541666666664</c:v>
                </c:pt>
                <c:pt idx="13301">
                  <c:v>42717.552083333336</c:v>
                </c:pt>
                <c:pt idx="13302">
                  <c:v>42717.5625</c:v>
                </c:pt>
                <c:pt idx="13303">
                  <c:v>42717.572916666664</c:v>
                </c:pt>
                <c:pt idx="13304">
                  <c:v>42717.583333333336</c:v>
                </c:pt>
                <c:pt idx="13305">
                  <c:v>42717.59375</c:v>
                </c:pt>
                <c:pt idx="13306">
                  <c:v>42717.604166666664</c:v>
                </c:pt>
                <c:pt idx="13307">
                  <c:v>42717.614583333336</c:v>
                </c:pt>
                <c:pt idx="13308">
                  <c:v>42717.625</c:v>
                </c:pt>
                <c:pt idx="13309">
                  <c:v>42717.635416666664</c:v>
                </c:pt>
                <c:pt idx="13310">
                  <c:v>42717.645833333336</c:v>
                </c:pt>
                <c:pt idx="13311">
                  <c:v>42717.65625</c:v>
                </c:pt>
                <c:pt idx="13312">
                  <c:v>42717.666666666664</c:v>
                </c:pt>
                <c:pt idx="13313">
                  <c:v>42717.677083333336</c:v>
                </c:pt>
                <c:pt idx="13314">
                  <c:v>42717.6875</c:v>
                </c:pt>
                <c:pt idx="13315">
                  <c:v>42717.697916666664</c:v>
                </c:pt>
                <c:pt idx="13316">
                  <c:v>42717.708333333336</c:v>
                </c:pt>
                <c:pt idx="13317">
                  <c:v>42717.71875</c:v>
                </c:pt>
                <c:pt idx="13318">
                  <c:v>42717.729166666664</c:v>
                </c:pt>
                <c:pt idx="13319">
                  <c:v>42717.739583333336</c:v>
                </c:pt>
                <c:pt idx="13320">
                  <c:v>42717.75</c:v>
                </c:pt>
                <c:pt idx="13321">
                  <c:v>42717.760416666664</c:v>
                </c:pt>
                <c:pt idx="13322">
                  <c:v>42717.770833333336</c:v>
                </c:pt>
                <c:pt idx="13323">
                  <c:v>42717.78125</c:v>
                </c:pt>
                <c:pt idx="13324">
                  <c:v>42717.791666666664</c:v>
                </c:pt>
                <c:pt idx="13325">
                  <c:v>42717.802083333336</c:v>
                </c:pt>
                <c:pt idx="13326">
                  <c:v>42717.8125</c:v>
                </c:pt>
                <c:pt idx="13327">
                  <c:v>42717.822916666664</c:v>
                </c:pt>
                <c:pt idx="13328">
                  <c:v>42717.833333333336</c:v>
                </c:pt>
                <c:pt idx="13329">
                  <c:v>42717.84375</c:v>
                </c:pt>
                <c:pt idx="13330">
                  <c:v>42717.854166666664</c:v>
                </c:pt>
                <c:pt idx="13331">
                  <c:v>42717.864583333336</c:v>
                </c:pt>
                <c:pt idx="13332">
                  <c:v>42717.875</c:v>
                </c:pt>
                <c:pt idx="13333">
                  <c:v>42717.885416666664</c:v>
                </c:pt>
                <c:pt idx="13334">
                  <c:v>42717.895833333336</c:v>
                </c:pt>
                <c:pt idx="13335">
                  <c:v>42717.90625</c:v>
                </c:pt>
                <c:pt idx="13336">
                  <c:v>42717.916666666664</c:v>
                </c:pt>
                <c:pt idx="13337">
                  <c:v>42717.927083333336</c:v>
                </c:pt>
                <c:pt idx="13338">
                  <c:v>42717.9375</c:v>
                </c:pt>
                <c:pt idx="13339">
                  <c:v>42717.947916666664</c:v>
                </c:pt>
                <c:pt idx="13340">
                  <c:v>42717.958333333336</c:v>
                </c:pt>
                <c:pt idx="13341">
                  <c:v>42717.96875</c:v>
                </c:pt>
                <c:pt idx="13342">
                  <c:v>42717.979166666664</c:v>
                </c:pt>
                <c:pt idx="13343">
                  <c:v>42717.989583333336</c:v>
                </c:pt>
                <c:pt idx="13344">
                  <c:v>42718</c:v>
                </c:pt>
                <c:pt idx="13345">
                  <c:v>42718.010416666664</c:v>
                </c:pt>
                <c:pt idx="13346">
                  <c:v>42718.020833333336</c:v>
                </c:pt>
                <c:pt idx="13347">
                  <c:v>42718.03125</c:v>
                </c:pt>
                <c:pt idx="13348">
                  <c:v>42718.041666666664</c:v>
                </c:pt>
                <c:pt idx="13349">
                  <c:v>42718.052083333336</c:v>
                </c:pt>
                <c:pt idx="13350">
                  <c:v>42718.0625</c:v>
                </c:pt>
                <c:pt idx="13351">
                  <c:v>42718.072916666664</c:v>
                </c:pt>
                <c:pt idx="13352">
                  <c:v>42718.083333333336</c:v>
                </c:pt>
                <c:pt idx="13353">
                  <c:v>42718.09375</c:v>
                </c:pt>
                <c:pt idx="13354">
                  <c:v>42718.104166666664</c:v>
                </c:pt>
                <c:pt idx="13355">
                  <c:v>42718.114583333336</c:v>
                </c:pt>
                <c:pt idx="13356">
                  <c:v>42718.125</c:v>
                </c:pt>
                <c:pt idx="13357">
                  <c:v>42718.135416666664</c:v>
                </c:pt>
                <c:pt idx="13358">
                  <c:v>42718.145833333336</c:v>
                </c:pt>
                <c:pt idx="13359">
                  <c:v>42718.15625</c:v>
                </c:pt>
                <c:pt idx="13360">
                  <c:v>42718.166666666664</c:v>
                </c:pt>
                <c:pt idx="13361">
                  <c:v>42718.177083333336</c:v>
                </c:pt>
                <c:pt idx="13362">
                  <c:v>42718.1875</c:v>
                </c:pt>
                <c:pt idx="13363">
                  <c:v>42718.197916666664</c:v>
                </c:pt>
                <c:pt idx="13364">
                  <c:v>42718.208333333336</c:v>
                </c:pt>
                <c:pt idx="13365">
                  <c:v>42718.21875</c:v>
                </c:pt>
                <c:pt idx="13366">
                  <c:v>42718.229166666664</c:v>
                </c:pt>
                <c:pt idx="13367">
                  <c:v>42718.239583333336</c:v>
                </c:pt>
                <c:pt idx="13368">
                  <c:v>42718.25</c:v>
                </c:pt>
                <c:pt idx="13369">
                  <c:v>42718.260416666664</c:v>
                </c:pt>
                <c:pt idx="13370">
                  <c:v>42718.270833333336</c:v>
                </c:pt>
                <c:pt idx="13371">
                  <c:v>42718.28125</c:v>
                </c:pt>
                <c:pt idx="13372">
                  <c:v>42718.291666666664</c:v>
                </c:pt>
                <c:pt idx="13373">
                  <c:v>42718.302083333336</c:v>
                </c:pt>
                <c:pt idx="13374">
                  <c:v>42718.3125</c:v>
                </c:pt>
                <c:pt idx="13375">
                  <c:v>42718.322916666664</c:v>
                </c:pt>
                <c:pt idx="13376">
                  <c:v>42718.333333333336</c:v>
                </c:pt>
                <c:pt idx="13377">
                  <c:v>42718.34375</c:v>
                </c:pt>
                <c:pt idx="13378">
                  <c:v>42718.354166666664</c:v>
                </c:pt>
                <c:pt idx="13379">
                  <c:v>42718.364583333336</c:v>
                </c:pt>
                <c:pt idx="13380">
                  <c:v>42718.375</c:v>
                </c:pt>
                <c:pt idx="13381">
                  <c:v>42718.385416666664</c:v>
                </c:pt>
                <c:pt idx="13382">
                  <c:v>42718.395833333336</c:v>
                </c:pt>
                <c:pt idx="13383">
                  <c:v>42718.40625</c:v>
                </c:pt>
                <c:pt idx="13384">
                  <c:v>42718.416666666664</c:v>
                </c:pt>
                <c:pt idx="13385">
                  <c:v>42718.427083333336</c:v>
                </c:pt>
                <c:pt idx="13386">
                  <c:v>42718.4375</c:v>
                </c:pt>
                <c:pt idx="13387">
                  <c:v>42718.447916666664</c:v>
                </c:pt>
                <c:pt idx="13388">
                  <c:v>42718.458333333336</c:v>
                </c:pt>
                <c:pt idx="13389">
                  <c:v>42718.46875</c:v>
                </c:pt>
                <c:pt idx="13390">
                  <c:v>42718.479166666664</c:v>
                </c:pt>
                <c:pt idx="13391">
                  <c:v>42718.489583333336</c:v>
                </c:pt>
                <c:pt idx="13392">
                  <c:v>42718.5</c:v>
                </c:pt>
                <c:pt idx="13393">
                  <c:v>42718.510416666664</c:v>
                </c:pt>
                <c:pt idx="13394">
                  <c:v>42718.520833333336</c:v>
                </c:pt>
                <c:pt idx="13395">
                  <c:v>42718.53125</c:v>
                </c:pt>
                <c:pt idx="13396">
                  <c:v>42718.541666666664</c:v>
                </c:pt>
                <c:pt idx="13397">
                  <c:v>42718.552083333336</c:v>
                </c:pt>
                <c:pt idx="13398">
                  <c:v>42718.5625</c:v>
                </c:pt>
                <c:pt idx="13399">
                  <c:v>42718.572916666664</c:v>
                </c:pt>
                <c:pt idx="13400">
                  <c:v>42718.583333333336</c:v>
                </c:pt>
                <c:pt idx="13401">
                  <c:v>42718.59375</c:v>
                </c:pt>
                <c:pt idx="13402">
                  <c:v>42718.604166666664</c:v>
                </c:pt>
                <c:pt idx="13403">
                  <c:v>42718.614583333336</c:v>
                </c:pt>
                <c:pt idx="13404">
                  <c:v>42718.625</c:v>
                </c:pt>
                <c:pt idx="13405">
                  <c:v>42718.635416666664</c:v>
                </c:pt>
                <c:pt idx="13406">
                  <c:v>42718.645833333336</c:v>
                </c:pt>
                <c:pt idx="13407">
                  <c:v>42718.65625</c:v>
                </c:pt>
                <c:pt idx="13408">
                  <c:v>42718.666666666664</c:v>
                </c:pt>
                <c:pt idx="13409">
                  <c:v>42718.677083333336</c:v>
                </c:pt>
                <c:pt idx="13410">
                  <c:v>42718.6875</c:v>
                </c:pt>
                <c:pt idx="13411">
                  <c:v>42718.697916666664</c:v>
                </c:pt>
                <c:pt idx="13412">
                  <c:v>42718.708333333336</c:v>
                </c:pt>
                <c:pt idx="13413">
                  <c:v>42718.71875</c:v>
                </c:pt>
                <c:pt idx="13414">
                  <c:v>42718.729166666664</c:v>
                </c:pt>
                <c:pt idx="13415">
                  <c:v>42718.739583333336</c:v>
                </c:pt>
                <c:pt idx="13416">
                  <c:v>42718.75</c:v>
                </c:pt>
                <c:pt idx="13417">
                  <c:v>42718.760416666664</c:v>
                </c:pt>
                <c:pt idx="13418">
                  <c:v>42718.770833333336</c:v>
                </c:pt>
                <c:pt idx="13419">
                  <c:v>42718.78125</c:v>
                </c:pt>
                <c:pt idx="13420">
                  <c:v>42718.791666666664</c:v>
                </c:pt>
                <c:pt idx="13421">
                  <c:v>42718.802083333336</c:v>
                </c:pt>
                <c:pt idx="13422">
                  <c:v>42718.8125</c:v>
                </c:pt>
                <c:pt idx="13423">
                  <c:v>42718.822916666664</c:v>
                </c:pt>
                <c:pt idx="13424">
                  <c:v>42718.833333333336</c:v>
                </c:pt>
                <c:pt idx="13425">
                  <c:v>42718.84375</c:v>
                </c:pt>
                <c:pt idx="13426">
                  <c:v>42718.854166666664</c:v>
                </c:pt>
                <c:pt idx="13427">
                  <c:v>42718.864583333336</c:v>
                </c:pt>
                <c:pt idx="13428">
                  <c:v>42718.875</c:v>
                </c:pt>
                <c:pt idx="13429">
                  <c:v>42718.885416666664</c:v>
                </c:pt>
                <c:pt idx="13430">
                  <c:v>42718.895833333336</c:v>
                </c:pt>
                <c:pt idx="13431">
                  <c:v>42718.90625</c:v>
                </c:pt>
                <c:pt idx="13432">
                  <c:v>42718.916666666664</c:v>
                </c:pt>
                <c:pt idx="13433">
                  <c:v>42718.927083333336</c:v>
                </c:pt>
                <c:pt idx="13434">
                  <c:v>42718.9375</c:v>
                </c:pt>
                <c:pt idx="13435">
                  <c:v>42718.947916666664</c:v>
                </c:pt>
                <c:pt idx="13436">
                  <c:v>42718.958333333336</c:v>
                </c:pt>
                <c:pt idx="13437">
                  <c:v>42718.96875</c:v>
                </c:pt>
                <c:pt idx="13438">
                  <c:v>42718.979166666664</c:v>
                </c:pt>
                <c:pt idx="13439">
                  <c:v>42718.989583333336</c:v>
                </c:pt>
                <c:pt idx="13440">
                  <c:v>42719</c:v>
                </c:pt>
                <c:pt idx="13441">
                  <c:v>42719.010416666664</c:v>
                </c:pt>
                <c:pt idx="13442">
                  <c:v>42719.020833333336</c:v>
                </c:pt>
                <c:pt idx="13443">
                  <c:v>42719.03125</c:v>
                </c:pt>
                <c:pt idx="13444">
                  <c:v>42719.041666666664</c:v>
                </c:pt>
                <c:pt idx="13445">
                  <c:v>42719.052083333336</c:v>
                </c:pt>
                <c:pt idx="13446">
                  <c:v>42719.0625</c:v>
                </c:pt>
                <c:pt idx="13447">
                  <c:v>42719.072916666664</c:v>
                </c:pt>
                <c:pt idx="13448">
                  <c:v>42719.083333333336</c:v>
                </c:pt>
                <c:pt idx="13449">
                  <c:v>42719.09375</c:v>
                </c:pt>
                <c:pt idx="13450">
                  <c:v>42719.104166666664</c:v>
                </c:pt>
                <c:pt idx="13451">
                  <c:v>42719.114583333336</c:v>
                </c:pt>
                <c:pt idx="13452">
                  <c:v>42719.125</c:v>
                </c:pt>
                <c:pt idx="13453">
                  <c:v>42719.135416666664</c:v>
                </c:pt>
                <c:pt idx="13454">
                  <c:v>42719.145833333336</c:v>
                </c:pt>
                <c:pt idx="13455">
                  <c:v>42719.15625</c:v>
                </c:pt>
                <c:pt idx="13456">
                  <c:v>42719.166666666664</c:v>
                </c:pt>
                <c:pt idx="13457">
                  <c:v>42719.177083333336</c:v>
                </c:pt>
                <c:pt idx="13458">
                  <c:v>42719.1875</c:v>
                </c:pt>
                <c:pt idx="13459">
                  <c:v>42719.197916666664</c:v>
                </c:pt>
                <c:pt idx="13460">
                  <c:v>42719.208333333336</c:v>
                </c:pt>
                <c:pt idx="13461">
                  <c:v>42719.21875</c:v>
                </c:pt>
                <c:pt idx="13462">
                  <c:v>42719.229166666664</c:v>
                </c:pt>
                <c:pt idx="13463">
                  <c:v>42719.239583333336</c:v>
                </c:pt>
                <c:pt idx="13464">
                  <c:v>42719.25</c:v>
                </c:pt>
                <c:pt idx="13465">
                  <c:v>42719.260416666664</c:v>
                </c:pt>
                <c:pt idx="13466">
                  <c:v>42719.270833333336</c:v>
                </c:pt>
                <c:pt idx="13467">
                  <c:v>42719.28125</c:v>
                </c:pt>
                <c:pt idx="13468">
                  <c:v>42719.291666666664</c:v>
                </c:pt>
                <c:pt idx="13469">
                  <c:v>42719.302083333336</c:v>
                </c:pt>
                <c:pt idx="13470">
                  <c:v>42719.3125</c:v>
                </c:pt>
                <c:pt idx="13471">
                  <c:v>42719.322916666664</c:v>
                </c:pt>
                <c:pt idx="13472">
                  <c:v>42719.333333333336</c:v>
                </c:pt>
                <c:pt idx="13473">
                  <c:v>42719.34375</c:v>
                </c:pt>
                <c:pt idx="13474">
                  <c:v>42719.354166666664</c:v>
                </c:pt>
                <c:pt idx="13475">
                  <c:v>42719.364583333336</c:v>
                </c:pt>
                <c:pt idx="13476">
                  <c:v>42719.375</c:v>
                </c:pt>
                <c:pt idx="13477">
                  <c:v>42719.385416666664</c:v>
                </c:pt>
                <c:pt idx="13478">
                  <c:v>42719.395833333336</c:v>
                </c:pt>
                <c:pt idx="13479">
                  <c:v>42719.40625</c:v>
                </c:pt>
                <c:pt idx="13480">
                  <c:v>42719.416666666664</c:v>
                </c:pt>
                <c:pt idx="13481">
                  <c:v>42719.427083333336</c:v>
                </c:pt>
                <c:pt idx="13482">
                  <c:v>42719.4375</c:v>
                </c:pt>
                <c:pt idx="13483">
                  <c:v>42719.447916666664</c:v>
                </c:pt>
                <c:pt idx="13484">
                  <c:v>42719.458333333336</c:v>
                </c:pt>
                <c:pt idx="13485">
                  <c:v>42719.46875</c:v>
                </c:pt>
                <c:pt idx="13486">
                  <c:v>42719.479166666664</c:v>
                </c:pt>
                <c:pt idx="13487">
                  <c:v>42719.489583333336</c:v>
                </c:pt>
                <c:pt idx="13488">
                  <c:v>42719.5</c:v>
                </c:pt>
                <c:pt idx="13489">
                  <c:v>42719.510416666664</c:v>
                </c:pt>
                <c:pt idx="13490">
                  <c:v>42719.520833333336</c:v>
                </c:pt>
                <c:pt idx="13491">
                  <c:v>42719.53125</c:v>
                </c:pt>
                <c:pt idx="13492">
                  <c:v>42719.541666666664</c:v>
                </c:pt>
                <c:pt idx="13493">
                  <c:v>42719.552083333336</c:v>
                </c:pt>
                <c:pt idx="13494">
                  <c:v>42719.5625</c:v>
                </c:pt>
                <c:pt idx="13495">
                  <c:v>42719.572916666664</c:v>
                </c:pt>
                <c:pt idx="13496">
                  <c:v>42719.583333333336</c:v>
                </c:pt>
                <c:pt idx="13497">
                  <c:v>42719.59375</c:v>
                </c:pt>
                <c:pt idx="13498">
                  <c:v>42719.604166666664</c:v>
                </c:pt>
                <c:pt idx="13499">
                  <c:v>42719.614583333336</c:v>
                </c:pt>
                <c:pt idx="13500">
                  <c:v>42719.625</c:v>
                </c:pt>
                <c:pt idx="13501">
                  <c:v>42719.635416666664</c:v>
                </c:pt>
                <c:pt idx="13502">
                  <c:v>42719.645833333336</c:v>
                </c:pt>
                <c:pt idx="13503">
                  <c:v>42719.65625</c:v>
                </c:pt>
                <c:pt idx="13504">
                  <c:v>42719.666666666664</c:v>
                </c:pt>
                <c:pt idx="13505">
                  <c:v>42719.677083333336</c:v>
                </c:pt>
                <c:pt idx="13506">
                  <c:v>42719.6875</c:v>
                </c:pt>
                <c:pt idx="13507">
                  <c:v>42719.697916666664</c:v>
                </c:pt>
                <c:pt idx="13508">
                  <c:v>42719.708333333336</c:v>
                </c:pt>
                <c:pt idx="13509">
                  <c:v>42719.71875</c:v>
                </c:pt>
                <c:pt idx="13510">
                  <c:v>42719.729166666664</c:v>
                </c:pt>
                <c:pt idx="13511">
                  <c:v>42719.739583333336</c:v>
                </c:pt>
                <c:pt idx="13512">
                  <c:v>42719.75</c:v>
                </c:pt>
                <c:pt idx="13513">
                  <c:v>42719.760416666664</c:v>
                </c:pt>
                <c:pt idx="13514">
                  <c:v>42719.770833333336</c:v>
                </c:pt>
                <c:pt idx="13515">
                  <c:v>42719.78125</c:v>
                </c:pt>
                <c:pt idx="13516">
                  <c:v>42719.791666666664</c:v>
                </c:pt>
                <c:pt idx="13517">
                  <c:v>42719.802083333336</c:v>
                </c:pt>
                <c:pt idx="13518">
                  <c:v>42719.8125</c:v>
                </c:pt>
                <c:pt idx="13519">
                  <c:v>42719.822916666664</c:v>
                </c:pt>
                <c:pt idx="13520">
                  <c:v>42719.833333333336</c:v>
                </c:pt>
                <c:pt idx="13521">
                  <c:v>42719.84375</c:v>
                </c:pt>
                <c:pt idx="13522">
                  <c:v>42719.854166666664</c:v>
                </c:pt>
                <c:pt idx="13523">
                  <c:v>42719.864583333336</c:v>
                </c:pt>
                <c:pt idx="13524">
                  <c:v>42719.875</c:v>
                </c:pt>
                <c:pt idx="13525">
                  <c:v>42719.885416666664</c:v>
                </c:pt>
                <c:pt idx="13526">
                  <c:v>42719.895833333336</c:v>
                </c:pt>
                <c:pt idx="13527">
                  <c:v>42719.90625</c:v>
                </c:pt>
                <c:pt idx="13528">
                  <c:v>42719.916666666664</c:v>
                </c:pt>
                <c:pt idx="13529">
                  <c:v>42719.927083333336</c:v>
                </c:pt>
                <c:pt idx="13530">
                  <c:v>42719.9375</c:v>
                </c:pt>
                <c:pt idx="13531">
                  <c:v>42719.947916666664</c:v>
                </c:pt>
                <c:pt idx="13532">
                  <c:v>42719.958333333336</c:v>
                </c:pt>
                <c:pt idx="13533">
                  <c:v>42719.96875</c:v>
                </c:pt>
                <c:pt idx="13534">
                  <c:v>42719.979166666664</c:v>
                </c:pt>
                <c:pt idx="13535">
                  <c:v>42719.989583333336</c:v>
                </c:pt>
                <c:pt idx="13536">
                  <c:v>42720</c:v>
                </c:pt>
                <c:pt idx="13537">
                  <c:v>42720.010416666664</c:v>
                </c:pt>
                <c:pt idx="13538">
                  <c:v>42720.020833333336</c:v>
                </c:pt>
                <c:pt idx="13539">
                  <c:v>42720.03125</c:v>
                </c:pt>
                <c:pt idx="13540">
                  <c:v>42720.041666666664</c:v>
                </c:pt>
                <c:pt idx="13541">
                  <c:v>42720.052083333336</c:v>
                </c:pt>
                <c:pt idx="13542">
                  <c:v>42720.0625</c:v>
                </c:pt>
                <c:pt idx="13543">
                  <c:v>42720.072916666664</c:v>
                </c:pt>
                <c:pt idx="13544">
                  <c:v>42720.083333333336</c:v>
                </c:pt>
                <c:pt idx="13545">
                  <c:v>42720.09375</c:v>
                </c:pt>
                <c:pt idx="13546">
                  <c:v>42720.104166666664</c:v>
                </c:pt>
                <c:pt idx="13547">
                  <c:v>42720.114583333336</c:v>
                </c:pt>
                <c:pt idx="13548">
                  <c:v>42720.125</c:v>
                </c:pt>
                <c:pt idx="13549">
                  <c:v>42720.135416666664</c:v>
                </c:pt>
                <c:pt idx="13550">
                  <c:v>42720.145833333336</c:v>
                </c:pt>
                <c:pt idx="13551">
                  <c:v>42720.15625</c:v>
                </c:pt>
                <c:pt idx="13552">
                  <c:v>42720.166666666664</c:v>
                </c:pt>
                <c:pt idx="13553">
                  <c:v>42720.177083333336</c:v>
                </c:pt>
                <c:pt idx="13554">
                  <c:v>42720.1875</c:v>
                </c:pt>
                <c:pt idx="13555">
                  <c:v>42720.197916666664</c:v>
                </c:pt>
                <c:pt idx="13556">
                  <c:v>42720.208333333336</c:v>
                </c:pt>
                <c:pt idx="13557">
                  <c:v>42720.21875</c:v>
                </c:pt>
                <c:pt idx="13558">
                  <c:v>42720.229166666664</c:v>
                </c:pt>
                <c:pt idx="13559">
                  <c:v>42720.239583333336</c:v>
                </c:pt>
                <c:pt idx="13560">
                  <c:v>42720.25</c:v>
                </c:pt>
                <c:pt idx="13561">
                  <c:v>42720.260416666664</c:v>
                </c:pt>
                <c:pt idx="13562">
                  <c:v>42720.270833333336</c:v>
                </c:pt>
                <c:pt idx="13563">
                  <c:v>42720.28125</c:v>
                </c:pt>
                <c:pt idx="13564">
                  <c:v>42720.291666666664</c:v>
                </c:pt>
                <c:pt idx="13565">
                  <c:v>42720.302083333336</c:v>
                </c:pt>
                <c:pt idx="13566">
                  <c:v>42720.3125</c:v>
                </c:pt>
                <c:pt idx="13567">
                  <c:v>42720.322916666664</c:v>
                </c:pt>
                <c:pt idx="13568">
                  <c:v>42720.333333333336</c:v>
                </c:pt>
                <c:pt idx="13569">
                  <c:v>42720.34375</c:v>
                </c:pt>
                <c:pt idx="13570">
                  <c:v>42720.354166666664</c:v>
                </c:pt>
                <c:pt idx="13571">
                  <c:v>42720.364583333336</c:v>
                </c:pt>
                <c:pt idx="13572">
                  <c:v>42720.375</c:v>
                </c:pt>
                <c:pt idx="13573">
                  <c:v>42720.385416666664</c:v>
                </c:pt>
                <c:pt idx="13574">
                  <c:v>42720.395833333336</c:v>
                </c:pt>
                <c:pt idx="13575">
                  <c:v>42720.40625</c:v>
                </c:pt>
                <c:pt idx="13576">
                  <c:v>42720.416666666664</c:v>
                </c:pt>
                <c:pt idx="13577">
                  <c:v>42720.427083333336</c:v>
                </c:pt>
                <c:pt idx="13578">
                  <c:v>42720.4375</c:v>
                </c:pt>
                <c:pt idx="13579">
                  <c:v>42720.447916666664</c:v>
                </c:pt>
                <c:pt idx="13580">
                  <c:v>42720.458333333336</c:v>
                </c:pt>
                <c:pt idx="13581">
                  <c:v>42720.46875</c:v>
                </c:pt>
                <c:pt idx="13582">
                  <c:v>42720.479166666664</c:v>
                </c:pt>
                <c:pt idx="13583">
                  <c:v>42720.489583333336</c:v>
                </c:pt>
                <c:pt idx="13584">
                  <c:v>42720.5</c:v>
                </c:pt>
                <c:pt idx="13585">
                  <c:v>42720.510416666664</c:v>
                </c:pt>
                <c:pt idx="13586">
                  <c:v>42720.520833333336</c:v>
                </c:pt>
                <c:pt idx="13587">
                  <c:v>42720.53125</c:v>
                </c:pt>
                <c:pt idx="13588">
                  <c:v>42720.541666666664</c:v>
                </c:pt>
                <c:pt idx="13589">
                  <c:v>42720.552083333336</c:v>
                </c:pt>
                <c:pt idx="13590">
                  <c:v>42720.5625</c:v>
                </c:pt>
                <c:pt idx="13591">
                  <c:v>42720.572916666664</c:v>
                </c:pt>
                <c:pt idx="13592">
                  <c:v>42720.583333333336</c:v>
                </c:pt>
                <c:pt idx="13593">
                  <c:v>42720.59375</c:v>
                </c:pt>
                <c:pt idx="13594">
                  <c:v>42720.604166666664</c:v>
                </c:pt>
                <c:pt idx="13595">
                  <c:v>42720.614583333336</c:v>
                </c:pt>
                <c:pt idx="13596">
                  <c:v>42720.625</c:v>
                </c:pt>
                <c:pt idx="13597">
                  <c:v>42720.635416666664</c:v>
                </c:pt>
                <c:pt idx="13598">
                  <c:v>42720.645833333336</c:v>
                </c:pt>
                <c:pt idx="13599">
                  <c:v>42720.65625</c:v>
                </c:pt>
                <c:pt idx="13600">
                  <c:v>42720.666666666664</c:v>
                </c:pt>
                <c:pt idx="13601">
                  <c:v>42720.677083333336</c:v>
                </c:pt>
                <c:pt idx="13602">
                  <c:v>42720.6875</c:v>
                </c:pt>
                <c:pt idx="13603">
                  <c:v>42720.697916666664</c:v>
                </c:pt>
                <c:pt idx="13604">
                  <c:v>42720.708333333336</c:v>
                </c:pt>
                <c:pt idx="13605">
                  <c:v>42720.71875</c:v>
                </c:pt>
                <c:pt idx="13606">
                  <c:v>42720.729166666664</c:v>
                </c:pt>
                <c:pt idx="13607">
                  <c:v>42720.739583333336</c:v>
                </c:pt>
                <c:pt idx="13608">
                  <c:v>42720.75</c:v>
                </c:pt>
                <c:pt idx="13609">
                  <c:v>42720.760416666664</c:v>
                </c:pt>
                <c:pt idx="13610">
                  <c:v>42720.770833333336</c:v>
                </c:pt>
                <c:pt idx="13611">
                  <c:v>42720.78125</c:v>
                </c:pt>
                <c:pt idx="13612">
                  <c:v>42720.791666666664</c:v>
                </c:pt>
                <c:pt idx="13613">
                  <c:v>42720.802083333336</c:v>
                </c:pt>
                <c:pt idx="13614">
                  <c:v>42720.8125</c:v>
                </c:pt>
                <c:pt idx="13615">
                  <c:v>42720.822916666664</c:v>
                </c:pt>
                <c:pt idx="13616">
                  <c:v>42720.833333333336</c:v>
                </c:pt>
                <c:pt idx="13617">
                  <c:v>42720.84375</c:v>
                </c:pt>
                <c:pt idx="13618">
                  <c:v>42720.854166666664</c:v>
                </c:pt>
                <c:pt idx="13619">
                  <c:v>42720.864583333336</c:v>
                </c:pt>
                <c:pt idx="13620">
                  <c:v>42720.875</c:v>
                </c:pt>
                <c:pt idx="13621">
                  <c:v>42720.885416666664</c:v>
                </c:pt>
                <c:pt idx="13622">
                  <c:v>42720.895833333336</c:v>
                </c:pt>
                <c:pt idx="13623">
                  <c:v>42720.90625</c:v>
                </c:pt>
                <c:pt idx="13624">
                  <c:v>42720.916666666664</c:v>
                </c:pt>
                <c:pt idx="13625">
                  <c:v>42720.927083333336</c:v>
                </c:pt>
                <c:pt idx="13626">
                  <c:v>42720.9375</c:v>
                </c:pt>
                <c:pt idx="13627">
                  <c:v>42720.947916666664</c:v>
                </c:pt>
                <c:pt idx="13628">
                  <c:v>42720.958333333336</c:v>
                </c:pt>
                <c:pt idx="13629">
                  <c:v>42720.96875</c:v>
                </c:pt>
                <c:pt idx="13630">
                  <c:v>42720.979166666664</c:v>
                </c:pt>
                <c:pt idx="13631">
                  <c:v>42720.989583333336</c:v>
                </c:pt>
                <c:pt idx="13632">
                  <c:v>42721</c:v>
                </c:pt>
                <c:pt idx="13633">
                  <c:v>42721.010416666664</c:v>
                </c:pt>
                <c:pt idx="13634">
                  <c:v>42721.020833333336</c:v>
                </c:pt>
                <c:pt idx="13635">
                  <c:v>42721.03125</c:v>
                </c:pt>
                <c:pt idx="13636">
                  <c:v>42721.041666666664</c:v>
                </c:pt>
                <c:pt idx="13637">
                  <c:v>42721.052083333336</c:v>
                </c:pt>
                <c:pt idx="13638">
                  <c:v>42721.0625</c:v>
                </c:pt>
                <c:pt idx="13639">
                  <c:v>42721.072916666664</c:v>
                </c:pt>
                <c:pt idx="13640">
                  <c:v>42721.083333333336</c:v>
                </c:pt>
                <c:pt idx="13641">
                  <c:v>42721.09375</c:v>
                </c:pt>
                <c:pt idx="13642">
                  <c:v>42721.104166666664</c:v>
                </c:pt>
                <c:pt idx="13643">
                  <c:v>42721.114583333336</c:v>
                </c:pt>
                <c:pt idx="13644">
                  <c:v>42721.125</c:v>
                </c:pt>
                <c:pt idx="13645">
                  <c:v>42721.135416666664</c:v>
                </c:pt>
                <c:pt idx="13646">
                  <c:v>42721.145833333336</c:v>
                </c:pt>
                <c:pt idx="13647">
                  <c:v>42721.15625</c:v>
                </c:pt>
                <c:pt idx="13648">
                  <c:v>42721.166666666664</c:v>
                </c:pt>
                <c:pt idx="13649">
                  <c:v>42721.177083333336</c:v>
                </c:pt>
                <c:pt idx="13650">
                  <c:v>42721.1875</c:v>
                </c:pt>
                <c:pt idx="13651">
                  <c:v>42721.197916666664</c:v>
                </c:pt>
                <c:pt idx="13652">
                  <c:v>42721.208333333336</c:v>
                </c:pt>
                <c:pt idx="13653">
                  <c:v>42721.21875</c:v>
                </c:pt>
                <c:pt idx="13654">
                  <c:v>42721.229166666664</c:v>
                </c:pt>
                <c:pt idx="13655">
                  <c:v>42721.239583333336</c:v>
                </c:pt>
                <c:pt idx="13656">
                  <c:v>42721.25</c:v>
                </c:pt>
                <c:pt idx="13657">
                  <c:v>42721.260416666664</c:v>
                </c:pt>
                <c:pt idx="13658">
                  <c:v>42721.270833333336</c:v>
                </c:pt>
                <c:pt idx="13659">
                  <c:v>42721.28125</c:v>
                </c:pt>
                <c:pt idx="13660">
                  <c:v>42721.291666666664</c:v>
                </c:pt>
                <c:pt idx="13661">
                  <c:v>42721.302083333336</c:v>
                </c:pt>
                <c:pt idx="13662">
                  <c:v>42721.3125</c:v>
                </c:pt>
                <c:pt idx="13663">
                  <c:v>42721.322916666664</c:v>
                </c:pt>
                <c:pt idx="13664">
                  <c:v>42721.333333333336</c:v>
                </c:pt>
                <c:pt idx="13665">
                  <c:v>42721.34375</c:v>
                </c:pt>
                <c:pt idx="13666">
                  <c:v>42721.354166666664</c:v>
                </c:pt>
                <c:pt idx="13667">
                  <c:v>42721.364583333336</c:v>
                </c:pt>
                <c:pt idx="13668">
                  <c:v>42721.375</c:v>
                </c:pt>
                <c:pt idx="13669">
                  <c:v>42721.385416666664</c:v>
                </c:pt>
                <c:pt idx="13670">
                  <c:v>42721.395833333336</c:v>
                </c:pt>
                <c:pt idx="13671">
                  <c:v>42721.40625</c:v>
                </c:pt>
                <c:pt idx="13672">
                  <c:v>42721.416666666664</c:v>
                </c:pt>
                <c:pt idx="13673">
                  <c:v>42721.427083333336</c:v>
                </c:pt>
                <c:pt idx="13674">
                  <c:v>42721.4375</c:v>
                </c:pt>
                <c:pt idx="13675">
                  <c:v>42721.447916666664</c:v>
                </c:pt>
                <c:pt idx="13676">
                  <c:v>42721.458333333336</c:v>
                </c:pt>
                <c:pt idx="13677">
                  <c:v>42721.46875</c:v>
                </c:pt>
                <c:pt idx="13678">
                  <c:v>42721.479166666664</c:v>
                </c:pt>
                <c:pt idx="13679">
                  <c:v>42721.489583333336</c:v>
                </c:pt>
                <c:pt idx="13680">
                  <c:v>42721.5</c:v>
                </c:pt>
                <c:pt idx="13681">
                  <c:v>42721.510416666664</c:v>
                </c:pt>
                <c:pt idx="13682">
                  <c:v>42721.520833333336</c:v>
                </c:pt>
                <c:pt idx="13683">
                  <c:v>42721.53125</c:v>
                </c:pt>
                <c:pt idx="13684">
                  <c:v>42721.541666666664</c:v>
                </c:pt>
                <c:pt idx="13685">
                  <c:v>42721.552083333336</c:v>
                </c:pt>
                <c:pt idx="13686">
                  <c:v>42721.5625</c:v>
                </c:pt>
                <c:pt idx="13687">
                  <c:v>42721.572916666664</c:v>
                </c:pt>
                <c:pt idx="13688">
                  <c:v>42721.583333333336</c:v>
                </c:pt>
                <c:pt idx="13689">
                  <c:v>42721.59375</c:v>
                </c:pt>
                <c:pt idx="13690">
                  <c:v>42721.604166666664</c:v>
                </c:pt>
                <c:pt idx="13691">
                  <c:v>42721.614583333336</c:v>
                </c:pt>
                <c:pt idx="13692">
                  <c:v>42721.625</c:v>
                </c:pt>
                <c:pt idx="13693">
                  <c:v>42721.635416666664</c:v>
                </c:pt>
                <c:pt idx="13694">
                  <c:v>42721.645833333336</c:v>
                </c:pt>
                <c:pt idx="13695">
                  <c:v>42721.65625</c:v>
                </c:pt>
                <c:pt idx="13696">
                  <c:v>42721.666666666664</c:v>
                </c:pt>
                <c:pt idx="13697">
                  <c:v>42721.677083333336</c:v>
                </c:pt>
                <c:pt idx="13698">
                  <c:v>42721.6875</c:v>
                </c:pt>
                <c:pt idx="13699">
                  <c:v>42721.697916666664</c:v>
                </c:pt>
                <c:pt idx="13700">
                  <c:v>42721.708333333336</c:v>
                </c:pt>
                <c:pt idx="13701">
                  <c:v>42721.71875</c:v>
                </c:pt>
                <c:pt idx="13702">
                  <c:v>42721.729166666664</c:v>
                </c:pt>
                <c:pt idx="13703">
                  <c:v>42721.739583333336</c:v>
                </c:pt>
                <c:pt idx="13704">
                  <c:v>42721.75</c:v>
                </c:pt>
                <c:pt idx="13705">
                  <c:v>42721.760416666664</c:v>
                </c:pt>
                <c:pt idx="13706">
                  <c:v>42721.770833333336</c:v>
                </c:pt>
                <c:pt idx="13707">
                  <c:v>42721.78125</c:v>
                </c:pt>
                <c:pt idx="13708">
                  <c:v>42721.791666666664</c:v>
                </c:pt>
                <c:pt idx="13709">
                  <c:v>42721.802083333336</c:v>
                </c:pt>
                <c:pt idx="13710">
                  <c:v>42721.8125</c:v>
                </c:pt>
                <c:pt idx="13711">
                  <c:v>42721.822916666664</c:v>
                </c:pt>
                <c:pt idx="13712">
                  <c:v>42721.833333333336</c:v>
                </c:pt>
                <c:pt idx="13713">
                  <c:v>42721.84375</c:v>
                </c:pt>
                <c:pt idx="13714">
                  <c:v>42721.854166666664</c:v>
                </c:pt>
                <c:pt idx="13715">
                  <c:v>42721.864583333336</c:v>
                </c:pt>
                <c:pt idx="13716">
                  <c:v>42721.875</c:v>
                </c:pt>
                <c:pt idx="13717">
                  <c:v>42721.885416666664</c:v>
                </c:pt>
                <c:pt idx="13718">
                  <c:v>42721.895833333336</c:v>
                </c:pt>
                <c:pt idx="13719">
                  <c:v>42721.90625</c:v>
                </c:pt>
                <c:pt idx="13720">
                  <c:v>42721.916666666664</c:v>
                </c:pt>
                <c:pt idx="13721">
                  <c:v>42721.927083333336</c:v>
                </c:pt>
                <c:pt idx="13722">
                  <c:v>42721.9375</c:v>
                </c:pt>
                <c:pt idx="13723">
                  <c:v>42721.947916666664</c:v>
                </c:pt>
                <c:pt idx="13724">
                  <c:v>42721.958333333336</c:v>
                </c:pt>
                <c:pt idx="13725">
                  <c:v>42721.96875</c:v>
                </c:pt>
                <c:pt idx="13726">
                  <c:v>42721.979166666664</c:v>
                </c:pt>
                <c:pt idx="13727">
                  <c:v>42721.989583333336</c:v>
                </c:pt>
                <c:pt idx="13728">
                  <c:v>42722</c:v>
                </c:pt>
                <c:pt idx="13729">
                  <c:v>42722.010416666664</c:v>
                </c:pt>
                <c:pt idx="13730">
                  <c:v>42722.020833333336</c:v>
                </c:pt>
                <c:pt idx="13731">
                  <c:v>42722.03125</c:v>
                </c:pt>
                <c:pt idx="13732">
                  <c:v>42722.041666666664</c:v>
                </c:pt>
                <c:pt idx="13733">
                  <c:v>42722.052083333336</c:v>
                </c:pt>
                <c:pt idx="13734">
                  <c:v>42722.0625</c:v>
                </c:pt>
                <c:pt idx="13735">
                  <c:v>42722.072916666664</c:v>
                </c:pt>
                <c:pt idx="13736">
                  <c:v>42722.083333333336</c:v>
                </c:pt>
                <c:pt idx="13737">
                  <c:v>42722.09375</c:v>
                </c:pt>
                <c:pt idx="13738">
                  <c:v>42722.104166666664</c:v>
                </c:pt>
                <c:pt idx="13739">
                  <c:v>42722.114583333336</c:v>
                </c:pt>
                <c:pt idx="13740">
                  <c:v>42722.125</c:v>
                </c:pt>
                <c:pt idx="13741">
                  <c:v>42722.135416666664</c:v>
                </c:pt>
                <c:pt idx="13742">
                  <c:v>42722.145833333336</c:v>
                </c:pt>
                <c:pt idx="13743">
                  <c:v>42722.15625</c:v>
                </c:pt>
                <c:pt idx="13744">
                  <c:v>42722.166666666664</c:v>
                </c:pt>
                <c:pt idx="13745">
                  <c:v>42722.177083333336</c:v>
                </c:pt>
                <c:pt idx="13746">
                  <c:v>42722.1875</c:v>
                </c:pt>
                <c:pt idx="13747">
                  <c:v>42722.197916666664</c:v>
                </c:pt>
                <c:pt idx="13748">
                  <c:v>42722.208333333336</c:v>
                </c:pt>
                <c:pt idx="13749">
                  <c:v>42722.21875</c:v>
                </c:pt>
                <c:pt idx="13750">
                  <c:v>42722.229166666664</c:v>
                </c:pt>
                <c:pt idx="13751">
                  <c:v>42722.239583333336</c:v>
                </c:pt>
                <c:pt idx="13752">
                  <c:v>42722.25</c:v>
                </c:pt>
                <c:pt idx="13753">
                  <c:v>42722.260416666664</c:v>
                </c:pt>
                <c:pt idx="13754">
                  <c:v>42722.270833333336</c:v>
                </c:pt>
                <c:pt idx="13755">
                  <c:v>42722.28125</c:v>
                </c:pt>
                <c:pt idx="13756">
                  <c:v>42722.291666666664</c:v>
                </c:pt>
                <c:pt idx="13757">
                  <c:v>42722.302083333336</c:v>
                </c:pt>
                <c:pt idx="13758">
                  <c:v>42722.3125</c:v>
                </c:pt>
                <c:pt idx="13759">
                  <c:v>42722.322916666664</c:v>
                </c:pt>
                <c:pt idx="13760">
                  <c:v>42722.333333333336</c:v>
                </c:pt>
                <c:pt idx="13761">
                  <c:v>42722.34375</c:v>
                </c:pt>
                <c:pt idx="13762">
                  <c:v>42722.354166666664</c:v>
                </c:pt>
                <c:pt idx="13763">
                  <c:v>42722.364583333336</c:v>
                </c:pt>
                <c:pt idx="13764">
                  <c:v>42722.375</c:v>
                </c:pt>
                <c:pt idx="13765">
                  <c:v>42722.385416666664</c:v>
                </c:pt>
                <c:pt idx="13766">
                  <c:v>42722.395833333336</c:v>
                </c:pt>
                <c:pt idx="13767">
                  <c:v>42722.40625</c:v>
                </c:pt>
                <c:pt idx="13768">
                  <c:v>42722.416666666664</c:v>
                </c:pt>
                <c:pt idx="13769">
                  <c:v>42722.427083333336</c:v>
                </c:pt>
                <c:pt idx="13770">
                  <c:v>42722.4375</c:v>
                </c:pt>
                <c:pt idx="13771">
                  <c:v>42722.447916666664</c:v>
                </c:pt>
                <c:pt idx="13772">
                  <c:v>42722.458333333336</c:v>
                </c:pt>
                <c:pt idx="13773">
                  <c:v>42722.46875</c:v>
                </c:pt>
                <c:pt idx="13774">
                  <c:v>42722.479166666664</c:v>
                </c:pt>
                <c:pt idx="13775">
                  <c:v>42722.489583333336</c:v>
                </c:pt>
                <c:pt idx="13776">
                  <c:v>42722.5</c:v>
                </c:pt>
                <c:pt idx="13777">
                  <c:v>42722.510416666664</c:v>
                </c:pt>
                <c:pt idx="13778">
                  <c:v>42722.520833333336</c:v>
                </c:pt>
                <c:pt idx="13779">
                  <c:v>42722.53125</c:v>
                </c:pt>
                <c:pt idx="13780">
                  <c:v>42722.541666666664</c:v>
                </c:pt>
                <c:pt idx="13781">
                  <c:v>42722.552083333336</c:v>
                </c:pt>
                <c:pt idx="13782">
                  <c:v>42722.5625</c:v>
                </c:pt>
                <c:pt idx="13783">
                  <c:v>42722.572916666664</c:v>
                </c:pt>
                <c:pt idx="13784">
                  <c:v>42722.583333333336</c:v>
                </c:pt>
                <c:pt idx="13785">
                  <c:v>42722.59375</c:v>
                </c:pt>
                <c:pt idx="13786">
                  <c:v>42722.604166666664</c:v>
                </c:pt>
                <c:pt idx="13787">
                  <c:v>42722.614583333336</c:v>
                </c:pt>
                <c:pt idx="13788">
                  <c:v>42722.625</c:v>
                </c:pt>
                <c:pt idx="13789">
                  <c:v>42722.635416666664</c:v>
                </c:pt>
                <c:pt idx="13790">
                  <c:v>42722.645833333336</c:v>
                </c:pt>
                <c:pt idx="13791">
                  <c:v>42722.65625</c:v>
                </c:pt>
                <c:pt idx="13792">
                  <c:v>42722.666666666664</c:v>
                </c:pt>
                <c:pt idx="13793">
                  <c:v>42722.677083333336</c:v>
                </c:pt>
                <c:pt idx="13794">
                  <c:v>42722.6875</c:v>
                </c:pt>
                <c:pt idx="13795">
                  <c:v>42722.697916666664</c:v>
                </c:pt>
                <c:pt idx="13796">
                  <c:v>42722.708333333336</c:v>
                </c:pt>
                <c:pt idx="13797">
                  <c:v>42722.71875</c:v>
                </c:pt>
                <c:pt idx="13798">
                  <c:v>42722.729166666664</c:v>
                </c:pt>
                <c:pt idx="13799">
                  <c:v>42722.739583333336</c:v>
                </c:pt>
                <c:pt idx="13800">
                  <c:v>42722.75</c:v>
                </c:pt>
                <c:pt idx="13801">
                  <c:v>42722.760416666664</c:v>
                </c:pt>
                <c:pt idx="13802">
                  <c:v>42722.770833333336</c:v>
                </c:pt>
                <c:pt idx="13803">
                  <c:v>42722.78125</c:v>
                </c:pt>
                <c:pt idx="13804">
                  <c:v>42722.791666666664</c:v>
                </c:pt>
                <c:pt idx="13805">
                  <c:v>42722.802083333336</c:v>
                </c:pt>
                <c:pt idx="13806">
                  <c:v>42722.8125</c:v>
                </c:pt>
                <c:pt idx="13807">
                  <c:v>42722.822916666664</c:v>
                </c:pt>
                <c:pt idx="13808">
                  <c:v>42722.833333333336</c:v>
                </c:pt>
                <c:pt idx="13809">
                  <c:v>42722.84375</c:v>
                </c:pt>
                <c:pt idx="13810">
                  <c:v>42722.854166666664</c:v>
                </c:pt>
                <c:pt idx="13811">
                  <c:v>42722.864583333336</c:v>
                </c:pt>
                <c:pt idx="13812">
                  <c:v>42722.875</c:v>
                </c:pt>
                <c:pt idx="13813">
                  <c:v>42722.885416666664</c:v>
                </c:pt>
                <c:pt idx="13814">
                  <c:v>42722.895833333336</c:v>
                </c:pt>
                <c:pt idx="13815">
                  <c:v>42722.90625</c:v>
                </c:pt>
                <c:pt idx="13816">
                  <c:v>42722.916666666664</c:v>
                </c:pt>
                <c:pt idx="13817">
                  <c:v>42722.927083333336</c:v>
                </c:pt>
                <c:pt idx="13818">
                  <c:v>42722.9375</c:v>
                </c:pt>
                <c:pt idx="13819">
                  <c:v>42722.947916666664</c:v>
                </c:pt>
                <c:pt idx="13820">
                  <c:v>42722.958333333336</c:v>
                </c:pt>
                <c:pt idx="13821">
                  <c:v>42722.96875</c:v>
                </c:pt>
                <c:pt idx="13822">
                  <c:v>42722.979166666664</c:v>
                </c:pt>
                <c:pt idx="13823">
                  <c:v>42722.989583333336</c:v>
                </c:pt>
                <c:pt idx="13824">
                  <c:v>42723</c:v>
                </c:pt>
                <c:pt idx="13825">
                  <c:v>42723.010416666664</c:v>
                </c:pt>
                <c:pt idx="13826">
                  <c:v>42723.020833333336</c:v>
                </c:pt>
                <c:pt idx="13827">
                  <c:v>42723.03125</c:v>
                </c:pt>
                <c:pt idx="13828">
                  <c:v>42723.041666666664</c:v>
                </c:pt>
                <c:pt idx="13829">
                  <c:v>42723.052083333336</c:v>
                </c:pt>
                <c:pt idx="13830">
                  <c:v>42723.0625</c:v>
                </c:pt>
                <c:pt idx="13831">
                  <c:v>42723.072916666664</c:v>
                </c:pt>
                <c:pt idx="13832">
                  <c:v>42723.083333333336</c:v>
                </c:pt>
                <c:pt idx="13833">
                  <c:v>42723.09375</c:v>
                </c:pt>
                <c:pt idx="13834">
                  <c:v>42723.104166666664</c:v>
                </c:pt>
                <c:pt idx="13835">
                  <c:v>42723.114583333336</c:v>
                </c:pt>
                <c:pt idx="13836">
                  <c:v>42723.125</c:v>
                </c:pt>
                <c:pt idx="13837">
                  <c:v>42723.135416666664</c:v>
                </c:pt>
                <c:pt idx="13838">
                  <c:v>42723.145833333336</c:v>
                </c:pt>
                <c:pt idx="13839">
                  <c:v>42723.15625</c:v>
                </c:pt>
                <c:pt idx="13840">
                  <c:v>42723.166666666664</c:v>
                </c:pt>
                <c:pt idx="13841">
                  <c:v>42723.177083333336</c:v>
                </c:pt>
                <c:pt idx="13842">
                  <c:v>42723.1875</c:v>
                </c:pt>
                <c:pt idx="13843">
                  <c:v>42723.197916666664</c:v>
                </c:pt>
                <c:pt idx="13844">
                  <c:v>42723.208333333336</c:v>
                </c:pt>
                <c:pt idx="13845">
                  <c:v>42723.21875</c:v>
                </c:pt>
                <c:pt idx="13846">
                  <c:v>42723.229166666664</c:v>
                </c:pt>
                <c:pt idx="13847">
                  <c:v>42723.239583333336</c:v>
                </c:pt>
                <c:pt idx="13848">
                  <c:v>42723.25</c:v>
                </c:pt>
                <c:pt idx="13849">
                  <c:v>42723.260416666664</c:v>
                </c:pt>
                <c:pt idx="13850">
                  <c:v>42723.270833333336</c:v>
                </c:pt>
                <c:pt idx="13851">
                  <c:v>42723.28125</c:v>
                </c:pt>
                <c:pt idx="13852">
                  <c:v>42723.291666666664</c:v>
                </c:pt>
                <c:pt idx="13853">
                  <c:v>42723.302083333336</c:v>
                </c:pt>
                <c:pt idx="13854">
                  <c:v>42723.3125</c:v>
                </c:pt>
                <c:pt idx="13855">
                  <c:v>42723.322916666664</c:v>
                </c:pt>
                <c:pt idx="13856">
                  <c:v>42723.333333333336</c:v>
                </c:pt>
                <c:pt idx="13857">
                  <c:v>42723.34375</c:v>
                </c:pt>
                <c:pt idx="13858">
                  <c:v>42723.354166666664</c:v>
                </c:pt>
                <c:pt idx="13859">
                  <c:v>42723.364583333336</c:v>
                </c:pt>
                <c:pt idx="13860">
                  <c:v>42723.375</c:v>
                </c:pt>
                <c:pt idx="13861">
                  <c:v>42723.385416666664</c:v>
                </c:pt>
                <c:pt idx="13862">
                  <c:v>42723.395833333336</c:v>
                </c:pt>
                <c:pt idx="13863">
                  <c:v>42723.40625</c:v>
                </c:pt>
                <c:pt idx="13864">
                  <c:v>42723.416666666664</c:v>
                </c:pt>
                <c:pt idx="13865">
                  <c:v>42723.427083333336</c:v>
                </c:pt>
                <c:pt idx="13866">
                  <c:v>42723.4375</c:v>
                </c:pt>
                <c:pt idx="13867">
                  <c:v>42723.447916666664</c:v>
                </c:pt>
                <c:pt idx="13868">
                  <c:v>42723.458333333336</c:v>
                </c:pt>
                <c:pt idx="13869">
                  <c:v>42723.46875</c:v>
                </c:pt>
                <c:pt idx="13870">
                  <c:v>42723.479166666664</c:v>
                </c:pt>
                <c:pt idx="13871">
                  <c:v>42723.489583333336</c:v>
                </c:pt>
                <c:pt idx="13872">
                  <c:v>42723.5</c:v>
                </c:pt>
                <c:pt idx="13873">
                  <c:v>42723.510416666664</c:v>
                </c:pt>
                <c:pt idx="13874">
                  <c:v>42723.520833333336</c:v>
                </c:pt>
                <c:pt idx="13875">
                  <c:v>42723.53125</c:v>
                </c:pt>
                <c:pt idx="13876">
                  <c:v>42723.541666666664</c:v>
                </c:pt>
                <c:pt idx="13877">
                  <c:v>42723.552083333336</c:v>
                </c:pt>
                <c:pt idx="13878">
                  <c:v>42723.5625</c:v>
                </c:pt>
                <c:pt idx="13879">
                  <c:v>42723.572916666664</c:v>
                </c:pt>
                <c:pt idx="13880">
                  <c:v>42723.583333333336</c:v>
                </c:pt>
                <c:pt idx="13881">
                  <c:v>42723.59375</c:v>
                </c:pt>
                <c:pt idx="13882">
                  <c:v>42723.604166666664</c:v>
                </c:pt>
                <c:pt idx="13883">
                  <c:v>42723.614583333336</c:v>
                </c:pt>
                <c:pt idx="13884">
                  <c:v>42723.625</c:v>
                </c:pt>
                <c:pt idx="13885">
                  <c:v>42723.635416666664</c:v>
                </c:pt>
                <c:pt idx="13886">
                  <c:v>42723.645833333336</c:v>
                </c:pt>
                <c:pt idx="13887">
                  <c:v>42723.65625</c:v>
                </c:pt>
                <c:pt idx="13888">
                  <c:v>42723.666666666664</c:v>
                </c:pt>
                <c:pt idx="13889">
                  <c:v>42723.677083333336</c:v>
                </c:pt>
                <c:pt idx="13890">
                  <c:v>42723.6875</c:v>
                </c:pt>
                <c:pt idx="13891">
                  <c:v>42723.697916666664</c:v>
                </c:pt>
                <c:pt idx="13892">
                  <c:v>42723.708333333336</c:v>
                </c:pt>
                <c:pt idx="13893">
                  <c:v>42723.71875</c:v>
                </c:pt>
                <c:pt idx="13894">
                  <c:v>42723.729166666664</c:v>
                </c:pt>
                <c:pt idx="13895">
                  <c:v>42723.739583333336</c:v>
                </c:pt>
                <c:pt idx="13896">
                  <c:v>42723.75</c:v>
                </c:pt>
                <c:pt idx="13897">
                  <c:v>42723.760416666664</c:v>
                </c:pt>
                <c:pt idx="13898">
                  <c:v>42723.770833333336</c:v>
                </c:pt>
                <c:pt idx="13899">
                  <c:v>42723.78125</c:v>
                </c:pt>
                <c:pt idx="13900">
                  <c:v>42723.791666666664</c:v>
                </c:pt>
                <c:pt idx="13901">
                  <c:v>42723.802083333336</c:v>
                </c:pt>
                <c:pt idx="13902">
                  <c:v>42723.8125</c:v>
                </c:pt>
                <c:pt idx="13903">
                  <c:v>42723.822916666664</c:v>
                </c:pt>
                <c:pt idx="13904">
                  <c:v>42723.833333333336</c:v>
                </c:pt>
                <c:pt idx="13905">
                  <c:v>42723.84375</c:v>
                </c:pt>
                <c:pt idx="13906">
                  <c:v>42723.854166666664</c:v>
                </c:pt>
                <c:pt idx="13907">
                  <c:v>42723.864583333336</c:v>
                </c:pt>
                <c:pt idx="13908">
                  <c:v>42723.875</c:v>
                </c:pt>
                <c:pt idx="13909">
                  <c:v>42723.885416666664</c:v>
                </c:pt>
                <c:pt idx="13910">
                  <c:v>42723.895833333336</c:v>
                </c:pt>
                <c:pt idx="13911">
                  <c:v>42723.90625</c:v>
                </c:pt>
                <c:pt idx="13912">
                  <c:v>42723.916666666664</c:v>
                </c:pt>
                <c:pt idx="13913">
                  <c:v>42723.927083333336</c:v>
                </c:pt>
                <c:pt idx="13914">
                  <c:v>42723.9375</c:v>
                </c:pt>
                <c:pt idx="13915">
                  <c:v>42723.947916666664</c:v>
                </c:pt>
                <c:pt idx="13916">
                  <c:v>42723.958333333336</c:v>
                </c:pt>
                <c:pt idx="13917">
                  <c:v>42723.96875</c:v>
                </c:pt>
                <c:pt idx="13918">
                  <c:v>42723.979166666664</c:v>
                </c:pt>
                <c:pt idx="13919">
                  <c:v>42723.989583333336</c:v>
                </c:pt>
                <c:pt idx="13920">
                  <c:v>42724</c:v>
                </c:pt>
                <c:pt idx="13921">
                  <c:v>42724.010416666664</c:v>
                </c:pt>
                <c:pt idx="13922">
                  <c:v>42724.020833333336</c:v>
                </c:pt>
                <c:pt idx="13923">
                  <c:v>42724.03125</c:v>
                </c:pt>
                <c:pt idx="13924">
                  <c:v>42724.041666666664</c:v>
                </c:pt>
                <c:pt idx="13925">
                  <c:v>42724.052083333336</c:v>
                </c:pt>
                <c:pt idx="13926">
                  <c:v>42724.0625</c:v>
                </c:pt>
                <c:pt idx="13927">
                  <c:v>42724.072916666664</c:v>
                </c:pt>
                <c:pt idx="13928">
                  <c:v>42724.083333333336</c:v>
                </c:pt>
                <c:pt idx="13929">
                  <c:v>42724.09375</c:v>
                </c:pt>
                <c:pt idx="13930">
                  <c:v>42724.104166666664</c:v>
                </c:pt>
                <c:pt idx="13931">
                  <c:v>42724.114583333336</c:v>
                </c:pt>
                <c:pt idx="13932">
                  <c:v>42724.125</c:v>
                </c:pt>
                <c:pt idx="13933">
                  <c:v>42724.135416666664</c:v>
                </c:pt>
                <c:pt idx="13934">
                  <c:v>42724.145833333336</c:v>
                </c:pt>
                <c:pt idx="13935">
                  <c:v>42724.15625</c:v>
                </c:pt>
                <c:pt idx="13936">
                  <c:v>42724.166666666664</c:v>
                </c:pt>
                <c:pt idx="13937">
                  <c:v>42724.177083333336</c:v>
                </c:pt>
                <c:pt idx="13938">
                  <c:v>42724.1875</c:v>
                </c:pt>
                <c:pt idx="13939">
                  <c:v>42724.197916666664</c:v>
                </c:pt>
                <c:pt idx="13940">
                  <c:v>42724.208333333336</c:v>
                </c:pt>
                <c:pt idx="13941">
                  <c:v>42724.21875</c:v>
                </c:pt>
                <c:pt idx="13942">
                  <c:v>42724.229166666664</c:v>
                </c:pt>
                <c:pt idx="13943">
                  <c:v>42724.239583333336</c:v>
                </c:pt>
                <c:pt idx="13944">
                  <c:v>42724.25</c:v>
                </c:pt>
                <c:pt idx="13945">
                  <c:v>42724.260416666664</c:v>
                </c:pt>
                <c:pt idx="13946">
                  <c:v>42724.270833333336</c:v>
                </c:pt>
                <c:pt idx="13947">
                  <c:v>42724.28125</c:v>
                </c:pt>
                <c:pt idx="13948">
                  <c:v>42724.291666666664</c:v>
                </c:pt>
                <c:pt idx="13949">
                  <c:v>42724.302083333336</c:v>
                </c:pt>
                <c:pt idx="13950">
                  <c:v>42724.3125</c:v>
                </c:pt>
                <c:pt idx="13951">
                  <c:v>42724.322916666664</c:v>
                </c:pt>
                <c:pt idx="13952">
                  <c:v>42724.333333333336</c:v>
                </c:pt>
                <c:pt idx="13953">
                  <c:v>42724.34375</c:v>
                </c:pt>
                <c:pt idx="13954">
                  <c:v>42724.354166666664</c:v>
                </c:pt>
                <c:pt idx="13955">
                  <c:v>42724.364583333336</c:v>
                </c:pt>
                <c:pt idx="13956">
                  <c:v>42724.375</c:v>
                </c:pt>
                <c:pt idx="13957">
                  <c:v>42724.385416666664</c:v>
                </c:pt>
                <c:pt idx="13958">
                  <c:v>42724.395833333336</c:v>
                </c:pt>
                <c:pt idx="13959">
                  <c:v>42724.40625</c:v>
                </c:pt>
                <c:pt idx="13960">
                  <c:v>42724.416666666664</c:v>
                </c:pt>
                <c:pt idx="13961">
                  <c:v>42724.427083333336</c:v>
                </c:pt>
                <c:pt idx="13962">
                  <c:v>42724.4375</c:v>
                </c:pt>
                <c:pt idx="13963">
                  <c:v>42724.447916666664</c:v>
                </c:pt>
                <c:pt idx="13964">
                  <c:v>42724.458333333336</c:v>
                </c:pt>
                <c:pt idx="13965">
                  <c:v>42724.46875</c:v>
                </c:pt>
                <c:pt idx="13966">
                  <c:v>42724.479166666664</c:v>
                </c:pt>
                <c:pt idx="13967">
                  <c:v>42724.489583333336</c:v>
                </c:pt>
                <c:pt idx="13968">
                  <c:v>42724.5</c:v>
                </c:pt>
                <c:pt idx="13969">
                  <c:v>42724.510416666664</c:v>
                </c:pt>
                <c:pt idx="13970">
                  <c:v>42724.520833333336</c:v>
                </c:pt>
                <c:pt idx="13971">
                  <c:v>42724.53125</c:v>
                </c:pt>
                <c:pt idx="13972">
                  <c:v>42724.541666666664</c:v>
                </c:pt>
                <c:pt idx="13973">
                  <c:v>42724.552083333336</c:v>
                </c:pt>
                <c:pt idx="13974">
                  <c:v>42724.5625</c:v>
                </c:pt>
                <c:pt idx="13975">
                  <c:v>42724.572916666664</c:v>
                </c:pt>
                <c:pt idx="13976">
                  <c:v>42724.583333333336</c:v>
                </c:pt>
                <c:pt idx="13977">
                  <c:v>42724.59375</c:v>
                </c:pt>
                <c:pt idx="13978">
                  <c:v>42724.604166666664</c:v>
                </c:pt>
                <c:pt idx="13979">
                  <c:v>42724.614583333336</c:v>
                </c:pt>
                <c:pt idx="13980">
                  <c:v>42724.625</c:v>
                </c:pt>
                <c:pt idx="13981">
                  <c:v>42724.635416666664</c:v>
                </c:pt>
                <c:pt idx="13982">
                  <c:v>42724.645833333336</c:v>
                </c:pt>
                <c:pt idx="13983">
                  <c:v>42724.65625</c:v>
                </c:pt>
                <c:pt idx="13984">
                  <c:v>42724.666666666664</c:v>
                </c:pt>
                <c:pt idx="13985">
                  <c:v>42724.677083333336</c:v>
                </c:pt>
                <c:pt idx="13986">
                  <c:v>42724.6875</c:v>
                </c:pt>
                <c:pt idx="13987">
                  <c:v>42724.697916666664</c:v>
                </c:pt>
                <c:pt idx="13988">
                  <c:v>42724.708333333336</c:v>
                </c:pt>
                <c:pt idx="13989">
                  <c:v>42724.71875</c:v>
                </c:pt>
                <c:pt idx="13990">
                  <c:v>42724.729166666664</c:v>
                </c:pt>
                <c:pt idx="13991">
                  <c:v>42724.739583333336</c:v>
                </c:pt>
                <c:pt idx="13992">
                  <c:v>42724.75</c:v>
                </c:pt>
                <c:pt idx="13993">
                  <c:v>42724.760416666664</c:v>
                </c:pt>
                <c:pt idx="13994">
                  <c:v>42724.770833333336</c:v>
                </c:pt>
                <c:pt idx="13995">
                  <c:v>42724.78125</c:v>
                </c:pt>
                <c:pt idx="13996">
                  <c:v>42724.791666666664</c:v>
                </c:pt>
                <c:pt idx="13997">
                  <c:v>42724.802083333336</c:v>
                </c:pt>
                <c:pt idx="13998">
                  <c:v>42724.8125</c:v>
                </c:pt>
                <c:pt idx="13999">
                  <c:v>42724.822916666664</c:v>
                </c:pt>
                <c:pt idx="14000">
                  <c:v>42724.833333333336</c:v>
                </c:pt>
                <c:pt idx="14001">
                  <c:v>42724.84375</c:v>
                </c:pt>
                <c:pt idx="14002">
                  <c:v>42724.854166666664</c:v>
                </c:pt>
                <c:pt idx="14003">
                  <c:v>42724.864583333336</c:v>
                </c:pt>
                <c:pt idx="14004">
                  <c:v>42724.875</c:v>
                </c:pt>
                <c:pt idx="14005">
                  <c:v>42724.885416666664</c:v>
                </c:pt>
                <c:pt idx="14006">
                  <c:v>42724.895833333336</c:v>
                </c:pt>
                <c:pt idx="14007">
                  <c:v>42724.90625</c:v>
                </c:pt>
                <c:pt idx="14008">
                  <c:v>42724.916666666664</c:v>
                </c:pt>
                <c:pt idx="14009">
                  <c:v>42724.927083333336</c:v>
                </c:pt>
                <c:pt idx="14010">
                  <c:v>42724.9375</c:v>
                </c:pt>
                <c:pt idx="14011">
                  <c:v>42724.947916666664</c:v>
                </c:pt>
                <c:pt idx="14012">
                  <c:v>42724.958333333336</c:v>
                </c:pt>
                <c:pt idx="14013">
                  <c:v>42724.96875</c:v>
                </c:pt>
                <c:pt idx="14014">
                  <c:v>42724.979166666664</c:v>
                </c:pt>
                <c:pt idx="14015">
                  <c:v>42724.989583333336</c:v>
                </c:pt>
                <c:pt idx="14016">
                  <c:v>42725</c:v>
                </c:pt>
                <c:pt idx="14017">
                  <c:v>42725.010416666664</c:v>
                </c:pt>
                <c:pt idx="14018">
                  <c:v>42725.020833333336</c:v>
                </c:pt>
                <c:pt idx="14019">
                  <c:v>42725.03125</c:v>
                </c:pt>
                <c:pt idx="14020">
                  <c:v>42725.041666666664</c:v>
                </c:pt>
                <c:pt idx="14021">
                  <c:v>42725.052083333336</c:v>
                </c:pt>
                <c:pt idx="14022">
                  <c:v>42725.0625</c:v>
                </c:pt>
                <c:pt idx="14023">
                  <c:v>42725.072916666664</c:v>
                </c:pt>
                <c:pt idx="14024">
                  <c:v>42725.083333333336</c:v>
                </c:pt>
                <c:pt idx="14025">
                  <c:v>42725.09375</c:v>
                </c:pt>
                <c:pt idx="14026">
                  <c:v>42725.104166666664</c:v>
                </c:pt>
                <c:pt idx="14027">
                  <c:v>42725.114583333336</c:v>
                </c:pt>
                <c:pt idx="14028">
                  <c:v>42725.125</c:v>
                </c:pt>
                <c:pt idx="14029">
                  <c:v>42725.135416666664</c:v>
                </c:pt>
                <c:pt idx="14030">
                  <c:v>42725.145833333336</c:v>
                </c:pt>
                <c:pt idx="14031">
                  <c:v>42725.15625</c:v>
                </c:pt>
                <c:pt idx="14032">
                  <c:v>42725.166666666664</c:v>
                </c:pt>
                <c:pt idx="14033">
                  <c:v>42725.177083333336</c:v>
                </c:pt>
                <c:pt idx="14034">
                  <c:v>42725.1875</c:v>
                </c:pt>
                <c:pt idx="14035">
                  <c:v>42725.197916666664</c:v>
                </c:pt>
                <c:pt idx="14036">
                  <c:v>42725.208333333336</c:v>
                </c:pt>
                <c:pt idx="14037">
                  <c:v>42725.21875</c:v>
                </c:pt>
                <c:pt idx="14038">
                  <c:v>42725.229166666664</c:v>
                </c:pt>
                <c:pt idx="14039">
                  <c:v>42725.239583333336</c:v>
                </c:pt>
                <c:pt idx="14040">
                  <c:v>42725.25</c:v>
                </c:pt>
                <c:pt idx="14041">
                  <c:v>42725.260416666664</c:v>
                </c:pt>
                <c:pt idx="14042">
                  <c:v>42725.270833333336</c:v>
                </c:pt>
                <c:pt idx="14043">
                  <c:v>42725.28125</c:v>
                </c:pt>
                <c:pt idx="14044">
                  <c:v>42725.291666666664</c:v>
                </c:pt>
                <c:pt idx="14045">
                  <c:v>42725.302083333336</c:v>
                </c:pt>
                <c:pt idx="14046">
                  <c:v>42725.3125</c:v>
                </c:pt>
                <c:pt idx="14047">
                  <c:v>42725.322916666664</c:v>
                </c:pt>
                <c:pt idx="14048">
                  <c:v>42725.333333333336</c:v>
                </c:pt>
                <c:pt idx="14049">
                  <c:v>42725.34375</c:v>
                </c:pt>
                <c:pt idx="14050">
                  <c:v>42725.354166666664</c:v>
                </c:pt>
                <c:pt idx="14051">
                  <c:v>42725.364583333336</c:v>
                </c:pt>
                <c:pt idx="14052">
                  <c:v>42725.375</c:v>
                </c:pt>
                <c:pt idx="14053">
                  <c:v>42725.385416666664</c:v>
                </c:pt>
                <c:pt idx="14054">
                  <c:v>42725.395833333336</c:v>
                </c:pt>
                <c:pt idx="14055">
                  <c:v>42725.40625</c:v>
                </c:pt>
                <c:pt idx="14056">
                  <c:v>42725.416666666664</c:v>
                </c:pt>
                <c:pt idx="14057">
                  <c:v>42725.427083333336</c:v>
                </c:pt>
                <c:pt idx="14058">
                  <c:v>42725.4375</c:v>
                </c:pt>
                <c:pt idx="14059">
                  <c:v>42725.447916666664</c:v>
                </c:pt>
                <c:pt idx="14060">
                  <c:v>42725.458333333336</c:v>
                </c:pt>
                <c:pt idx="14061">
                  <c:v>42725.46875</c:v>
                </c:pt>
                <c:pt idx="14062">
                  <c:v>42725.479166666664</c:v>
                </c:pt>
                <c:pt idx="14063">
                  <c:v>42725.489583333336</c:v>
                </c:pt>
                <c:pt idx="14064">
                  <c:v>42725.5</c:v>
                </c:pt>
                <c:pt idx="14065">
                  <c:v>42725.510416666664</c:v>
                </c:pt>
                <c:pt idx="14066">
                  <c:v>42725.520833333336</c:v>
                </c:pt>
                <c:pt idx="14067">
                  <c:v>42725.53125</c:v>
                </c:pt>
                <c:pt idx="14068">
                  <c:v>42725.541666666664</c:v>
                </c:pt>
                <c:pt idx="14069">
                  <c:v>42725.552083333336</c:v>
                </c:pt>
                <c:pt idx="14070">
                  <c:v>42725.5625</c:v>
                </c:pt>
                <c:pt idx="14071">
                  <c:v>42725.572916666664</c:v>
                </c:pt>
                <c:pt idx="14072">
                  <c:v>42725.583333333336</c:v>
                </c:pt>
                <c:pt idx="14073">
                  <c:v>42725.59375</c:v>
                </c:pt>
                <c:pt idx="14074">
                  <c:v>42725.604166666664</c:v>
                </c:pt>
                <c:pt idx="14075">
                  <c:v>42725.614583333336</c:v>
                </c:pt>
                <c:pt idx="14076">
                  <c:v>42725.625</c:v>
                </c:pt>
                <c:pt idx="14077">
                  <c:v>42725.635416666664</c:v>
                </c:pt>
                <c:pt idx="14078">
                  <c:v>42725.645833333336</c:v>
                </c:pt>
                <c:pt idx="14079">
                  <c:v>42725.65625</c:v>
                </c:pt>
                <c:pt idx="14080">
                  <c:v>42725.666666666664</c:v>
                </c:pt>
                <c:pt idx="14081">
                  <c:v>42725.677083333336</c:v>
                </c:pt>
                <c:pt idx="14082">
                  <c:v>42725.6875</c:v>
                </c:pt>
                <c:pt idx="14083">
                  <c:v>42725.697916666664</c:v>
                </c:pt>
                <c:pt idx="14084">
                  <c:v>42725.708333333336</c:v>
                </c:pt>
                <c:pt idx="14085">
                  <c:v>42725.71875</c:v>
                </c:pt>
                <c:pt idx="14086">
                  <c:v>42725.729166666664</c:v>
                </c:pt>
                <c:pt idx="14087">
                  <c:v>42725.739583333336</c:v>
                </c:pt>
                <c:pt idx="14088">
                  <c:v>42725.75</c:v>
                </c:pt>
                <c:pt idx="14089">
                  <c:v>42725.760416666664</c:v>
                </c:pt>
                <c:pt idx="14090">
                  <c:v>42725.770833333336</c:v>
                </c:pt>
                <c:pt idx="14091">
                  <c:v>42725.78125</c:v>
                </c:pt>
                <c:pt idx="14092">
                  <c:v>42725.791666666664</c:v>
                </c:pt>
                <c:pt idx="14093">
                  <c:v>42725.802083333336</c:v>
                </c:pt>
                <c:pt idx="14094">
                  <c:v>42725.8125</c:v>
                </c:pt>
                <c:pt idx="14095">
                  <c:v>42725.822916666664</c:v>
                </c:pt>
                <c:pt idx="14096">
                  <c:v>42725.833333333336</c:v>
                </c:pt>
                <c:pt idx="14097">
                  <c:v>42725.84375</c:v>
                </c:pt>
                <c:pt idx="14098">
                  <c:v>42725.854166666664</c:v>
                </c:pt>
                <c:pt idx="14099">
                  <c:v>42725.864583333336</c:v>
                </c:pt>
                <c:pt idx="14100">
                  <c:v>42725.875</c:v>
                </c:pt>
                <c:pt idx="14101">
                  <c:v>42725.885416666664</c:v>
                </c:pt>
                <c:pt idx="14102">
                  <c:v>42725.895833333336</c:v>
                </c:pt>
                <c:pt idx="14103">
                  <c:v>42725.90625</c:v>
                </c:pt>
                <c:pt idx="14104">
                  <c:v>42725.916666666664</c:v>
                </c:pt>
                <c:pt idx="14105">
                  <c:v>42725.927083333336</c:v>
                </c:pt>
                <c:pt idx="14106">
                  <c:v>42725.9375</c:v>
                </c:pt>
                <c:pt idx="14107">
                  <c:v>42725.947916666664</c:v>
                </c:pt>
                <c:pt idx="14108">
                  <c:v>42725.958333333336</c:v>
                </c:pt>
                <c:pt idx="14109">
                  <c:v>42725.96875</c:v>
                </c:pt>
                <c:pt idx="14110">
                  <c:v>42725.979166666664</c:v>
                </c:pt>
                <c:pt idx="14111">
                  <c:v>42725.989583333336</c:v>
                </c:pt>
                <c:pt idx="14112">
                  <c:v>42726</c:v>
                </c:pt>
                <c:pt idx="14113">
                  <c:v>42726.010416666664</c:v>
                </c:pt>
                <c:pt idx="14114">
                  <c:v>42726.020833333336</c:v>
                </c:pt>
                <c:pt idx="14115">
                  <c:v>42726.03125</c:v>
                </c:pt>
                <c:pt idx="14116">
                  <c:v>42726.041666666664</c:v>
                </c:pt>
                <c:pt idx="14117">
                  <c:v>42726.052083333336</c:v>
                </c:pt>
                <c:pt idx="14118">
                  <c:v>42726.0625</c:v>
                </c:pt>
                <c:pt idx="14119">
                  <c:v>42726.072916666664</c:v>
                </c:pt>
                <c:pt idx="14120">
                  <c:v>42726.083333333336</c:v>
                </c:pt>
                <c:pt idx="14121">
                  <c:v>42726.09375</c:v>
                </c:pt>
                <c:pt idx="14122">
                  <c:v>42726.104166666664</c:v>
                </c:pt>
                <c:pt idx="14123">
                  <c:v>42726.114583333336</c:v>
                </c:pt>
                <c:pt idx="14124">
                  <c:v>42726.125</c:v>
                </c:pt>
                <c:pt idx="14125">
                  <c:v>42726.135416666664</c:v>
                </c:pt>
                <c:pt idx="14126">
                  <c:v>42726.145833333336</c:v>
                </c:pt>
                <c:pt idx="14127">
                  <c:v>42726.15625</c:v>
                </c:pt>
                <c:pt idx="14128">
                  <c:v>42726.166666666664</c:v>
                </c:pt>
                <c:pt idx="14129">
                  <c:v>42726.177083333336</c:v>
                </c:pt>
                <c:pt idx="14130">
                  <c:v>42726.1875</c:v>
                </c:pt>
                <c:pt idx="14131">
                  <c:v>42726.197916666664</c:v>
                </c:pt>
                <c:pt idx="14132">
                  <c:v>42726.208333333336</c:v>
                </c:pt>
                <c:pt idx="14133">
                  <c:v>42726.21875</c:v>
                </c:pt>
                <c:pt idx="14134">
                  <c:v>42726.229166666664</c:v>
                </c:pt>
                <c:pt idx="14135">
                  <c:v>42726.239583333336</c:v>
                </c:pt>
                <c:pt idx="14136">
                  <c:v>42726.25</c:v>
                </c:pt>
                <c:pt idx="14137">
                  <c:v>42726.260416666664</c:v>
                </c:pt>
                <c:pt idx="14138">
                  <c:v>42726.270833333336</c:v>
                </c:pt>
                <c:pt idx="14139">
                  <c:v>42726.28125</c:v>
                </c:pt>
                <c:pt idx="14140">
                  <c:v>42726.291666666664</c:v>
                </c:pt>
                <c:pt idx="14141">
                  <c:v>42726.302083333336</c:v>
                </c:pt>
                <c:pt idx="14142">
                  <c:v>42726.3125</c:v>
                </c:pt>
                <c:pt idx="14143">
                  <c:v>42726.322916666664</c:v>
                </c:pt>
                <c:pt idx="14144">
                  <c:v>42726.333333333336</c:v>
                </c:pt>
                <c:pt idx="14145">
                  <c:v>42726.34375</c:v>
                </c:pt>
                <c:pt idx="14146">
                  <c:v>42726.354166666664</c:v>
                </c:pt>
                <c:pt idx="14147">
                  <c:v>42726.364583333336</c:v>
                </c:pt>
                <c:pt idx="14148">
                  <c:v>42726.375</c:v>
                </c:pt>
                <c:pt idx="14149">
                  <c:v>42726.385416666664</c:v>
                </c:pt>
                <c:pt idx="14150">
                  <c:v>42726.395833333336</c:v>
                </c:pt>
                <c:pt idx="14151">
                  <c:v>42726.40625</c:v>
                </c:pt>
                <c:pt idx="14152">
                  <c:v>42726.416666666664</c:v>
                </c:pt>
                <c:pt idx="14153">
                  <c:v>42726.427083333336</c:v>
                </c:pt>
                <c:pt idx="14154">
                  <c:v>42726.4375</c:v>
                </c:pt>
                <c:pt idx="14155">
                  <c:v>42726.447916666664</c:v>
                </c:pt>
                <c:pt idx="14156">
                  <c:v>42726.458333333336</c:v>
                </c:pt>
                <c:pt idx="14157">
                  <c:v>42726.46875</c:v>
                </c:pt>
                <c:pt idx="14158">
                  <c:v>42726.479166666664</c:v>
                </c:pt>
                <c:pt idx="14159">
                  <c:v>42726.489583333336</c:v>
                </c:pt>
                <c:pt idx="14160">
                  <c:v>42726.5</c:v>
                </c:pt>
                <c:pt idx="14161">
                  <c:v>42726.510416666664</c:v>
                </c:pt>
                <c:pt idx="14162">
                  <c:v>42726.520833333336</c:v>
                </c:pt>
                <c:pt idx="14163">
                  <c:v>42726.53125</c:v>
                </c:pt>
                <c:pt idx="14164">
                  <c:v>42726.541666666664</c:v>
                </c:pt>
                <c:pt idx="14165">
                  <c:v>42726.552083333336</c:v>
                </c:pt>
                <c:pt idx="14166">
                  <c:v>42726.5625</c:v>
                </c:pt>
                <c:pt idx="14167">
                  <c:v>42726.572916666664</c:v>
                </c:pt>
                <c:pt idx="14168">
                  <c:v>42726.583333333336</c:v>
                </c:pt>
                <c:pt idx="14169">
                  <c:v>42726.59375</c:v>
                </c:pt>
                <c:pt idx="14170">
                  <c:v>42726.604166666664</c:v>
                </c:pt>
                <c:pt idx="14171">
                  <c:v>42726.614583333336</c:v>
                </c:pt>
                <c:pt idx="14172">
                  <c:v>42726.625</c:v>
                </c:pt>
                <c:pt idx="14173">
                  <c:v>42726.635416666664</c:v>
                </c:pt>
                <c:pt idx="14174">
                  <c:v>42726.645833333336</c:v>
                </c:pt>
                <c:pt idx="14175">
                  <c:v>42726.65625</c:v>
                </c:pt>
                <c:pt idx="14176">
                  <c:v>42726.666666666664</c:v>
                </c:pt>
                <c:pt idx="14177">
                  <c:v>42726.677083333336</c:v>
                </c:pt>
                <c:pt idx="14178">
                  <c:v>42726.6875</c:v>
                </c:pt>
                <c:pt idx="14179">
                  <c:v>42726.697916666664</c:v>
                </c:pt>
                <c:pt idx="14180">
                  <c:v>42726.708333333336</c:v>
                </c:pt>
                <c:pt idx="14181">
                  <c:v>42726.71875</c:v>
                </c:pt>
                <c:pt idx="14182">
                  <c:v>42726.729166666664</c:v>
                </c:pt>
                <c:pt idx="14183">
                  <c:v>42726.739583333336</c:v>
                </c:pt>
                <c:pt idx="14184">
                  <c:v>42726.75</c:v>
                </c:pt>
                <c:pt idx="14185">
                  <c:v>42726.760416666664</c:v>
                </c:pt>
                <c:pt idx="14186">
                  <c:v>42726.770833333336</c:v>
                </c:pt>
                <c:pt idx="14187">
                  <c:v>42726.78125</c:v>
                </c:pt>
                <c:pt idx="14188">
                  <c:v>42726.791666666664</c:v>
                </c:pt>
                <c:pt idx="14189">
                  <c:v>42726.802083333336</c:v>
                </c:pt>
                <c:pt idx="14190">
                  <c:v>42726.8125</c:v>
                </c:pt>
                <c:pt idx="14191">
                  <c:v>42726.822916666664</c:v>
                </c:pt>
                <c:pt idx="14192">
                  <c:v>42726.833333333336</c:v>
                </c:pt>
                <c:pt idx="14193">
                  <c:v>42726.84375</c:v>
                </c:pt>
                <c:pt idx="14194">
                  <c:v>42726.854166666664</c:v>
                </c:pt>
                <c:pt idx="14195">
                  <c:v>42726.864583333336</c:v>
                </c:pt>
                <c:pt idx="14196">
                  <c:v>42726.875</c:v>
                </c:pt>
                <c:pt idx="14197">
                  <c:v>42726.885416666664</c:v>
                </c:pt>
                <c:pt idx="14198">
                  <c:v>42726.895833333336</c:v>
                </c:pt>
                <c:pt idx="14199">
                  <c:v>42726.90625</c:v>
                </c:pt>
                <c:pt idx="14200">
                  <c:v>42726.916666666664</c:v>
                </c:pt>
                <c:pt idx="14201">
                  <c:v>42726.927083333336</c:v>
                </c:pt>
                <c:pt idx="14202">
                  <c:v>42726.9375</c:v>
                </c:pt>
                <c:pt idx="14203">
                  <c:v>42726.947916666664</c:v>
                </c:pt>
                <c:pt idx="14204">
                  <c:v>42726.958333333336</c:v>
                </c:pt>
                <c:pt idx="14205">
                  <c:v>42726.96875</c:v>
                </c:pt>
                <c:pt idx="14206">
                  <c:v>42726.979166666664</c:v>
                </c:pt>
                <c:pt idx="14207">
                  <c:v>42726.989583333336</c:v>
                </c:pt>
                <c:pt idx="14208">
                  <c:v>42727</c:v>
                </c:pt>
                <c:pt idx="14209">
                  <c:v>42727.010416666664</c:v>
                </c:pt>
                <c:pt idx="14210">
                  <c:v>42727.020833333336</c:v>
                </c:pt>
                <c:pt idx="14211">
                  <c:v>42727.03125</c:v>
                </c:pt>
                <c:pt idx="14212">
                  <c:v>42727.041666666664</c:v>
                </c:pt>
                <c:pt idx="14213">
                  <c:v>42727.052083333336</c:v>
                </c:pt>
                <c:pt idx="14214">
                  <c:v>42727.0625</c:v>
                </c:pt>
                <c:pt idx="14215">
                  <c:v>42727.072916666664</c:v>
                </c:pt>
                <c:pt idx="14216">
                  <c:v>42727.083333333336</c:v>
                </c:pt>
                <c:pt idx="14217">
                  <c:v>42727.09375</c:v>
                </c:pt>
                <c:pt idx="14218">
                  <c:v>42727.104166666664</c:v>
                </c:pt>
                <c:pt idx="14219">
                  <c:v>42727.114583333336</c:v>
                </c:pt>
                <c:pt idx="14220">
                  <c:v>42727.125</c:v>
                </c:pt>
                <c:pt idx="14221">
                  <c:v>42727.135416666664</c:v>
                </c:pt>
                <c:pt idx="14222">
                  <c:v>42727.145833333336</c:v>
                </c:pt>
                <c:pt idx="14223">
                  <c:v>42727.15625</c:v>
                </c:pt>
                <c:pt idx="14224">
                  <c:v>42727.166666666664</c:v>
                </c:pt>
                <c:pt idx="14225">
                  <c:v>42727.177083333336</c:v>
                </c:pt>
                <c:pt idx="14226">
                  <c:v>42727.1875</c:v>
                </c:pt>
                <c:pt idx="14227">
                  <c:v>42727.197916666664</c:v>
                </c:pt>
                <c:pt idx="14228">
                  <c:v>42727.208333333336</c:v>
                </c:pt>
                <c:pt idx="14229">
                  <c:v>42727.21875</c:v>
                </c:pt>
                <c:pt idx="14230">
                  <c:v>42727.229166666664</c:v>
                </c:pt>
                <c:pt idx="14231">
                  <c:v>42727.239583333336</c:v>
                </c:pt>
                <c:pt idx="14232">
                  <c:v>42727.25</c:v>
                </c:pt>
                <c:pt idx="14233">
                  <c:v>42727.260416666664</c:v>
                </c:pt>
                <c:pt idx="14234">
                  <c:v>42727.270833333336</c:v>
                </c:pt>
                <c:pt idx="14235">
                  <c:v>42727.28125</c:v>
                </c:pt>
                <c:pt idx="14236">
                  <c:v>42727.291666666664</c:v>
                </c:pt>
                <c:pt idx="14237">
                  <c:v>42727.302083333336</c:v>
                </c:pt>
                <c:pt idx="14238">
                  <c:v>42727.3125</c:v>
                </c:pt>
                <c:pt idx="14239">
                  <c:v>42727.322916666664</c:v>
                </c:pt>
                <c:pt idx="14240">
                  <c:v>42727.333333333336</c:v>
                </c:pt>
                <c:pt idx="14241">
                  <c:v>42727.34375</c:v>
                </c:pt>
                <c:pt idx="14242">
                  <c:v>42727.354166666664</c:v>
                </c:pt>
                <c:pt idx="14243">
                  <c:v>42727.364583333336</c:v>
                </c:pt>
                <c:pt idx="14244">
                  <c:v>42727.375</c:v>
                </c:pt>
                <c:pt idx="14245">
                  <c:v>42727.385416666664</c:v>
                </c:pt>
                <c:pt idx="14246">
                  <c:v>42727.395833333336</c:v>
                </c:pt>
                <c:pt idx="14247">
                  <c:v>42727.40625</c:v>
                </c:pt>
                <c:pt idx="14248">
                  <c:v>42727.416666666664</c:v>
                </c:pt>
                <c:pt idx="14249">
                  <c:v>42727.427083333336</c:v>
                </c:pt>
                <c:pt idx="14250">
                  <c:v>42727.4375</c:v>
                </c:pt>
                <c:pt idx="14251">
                  <c:v>42727.447916666664</c:v>
                </c:pt>
                <c:pt idx="14252">
                  <c:v>42727.458333333336</c:v>
                </c:pt>
                <c:pt idx="14253">
                  <c:v>42727.46875</c:v>
                </c:pt>
                <c:pt idx="14254">
                  <c:v>42727.479166666664</c:v>
                </c:pt>
                <c:pt idx="14255">
                  <c:v>42727.489583333336</c:v>
                </c:pt>
                <c:pt idx="14256">
                  <c:v>42727.5</c:v>
                </c:pt>
                <c:pt idx="14257">
                  <c:v>42727.510416666664</c:v>
                </c:pt>
                <c:pt idx="14258">
                  <c:v>42727.520833333336</c:v>
                </c:pt>
                <c:pt idx="14259">
                  <c:v>42727.53125</c:v>
                </c:pt>
                <c:pt idx="14260">
                  <c:v>42727.541666666664</c:v>
                </c:pt>
                <c:pt idx="14261">
                  <c:v>42727.552083333336</c:v>
                </c:pt>
                <c:pt idx="14262">
                  <c:v>42727.5625</c:v>
                </c:pt>
                <c:pt idx="14263">
                  <c:v>42727.572916666664</c:v>
                </c:pt>
                <c:pt idx="14264">
                  <c:v>42727.583333333336</c:v>
                </c:pt>
                <c:pt idx="14265">
                  <c:v>42727.59375</c:v>
                </c:pt>
                <c:pt idx="14266">
                  <c:v>42727.604166666664</c:v>
                </c:pt>
                <c:pt idx="14267">
                  <c:v>42727.614583333336</c:v>
                </c:pt>
                <c:pt idx="14268">
                  <c:v>42727.625</c:v>
                </c:pt>
                <c:pt idx="14269">
                  <c:v>42727.635416666664</c:v>
                </c:pt>
                <c:pt idx="14270">
                  <c:v>42727.645833333336</c:v>
                </c:pt>
                <c:pt idx="14271">
                  <c:v>42727.65625</c:v>
                </c:pt>
                <c:pt idx="14272">
                  <c:v>42727.666666666664</c:v>
                </c:pt>
                <c:pt idx="14273">
                  <c:v>42727.677083333336</c:v>
                </c:pt>
                <c:pt idx="14274">
                  <c:v>42727.6875</c:v>
                </c:pt>
                <c:pt idx="14275">
                  <c:v>42727.697916666664</c:v>
                </c:pt>
                <c:pt idx="14276">
                  <c:v>42727.708333333336</c:v>
                </c:pt>
                <c:pt idx="14277">
                  <c:v>42727.71875</c:v>
                </c:pt>
                <c:pt idx="14278">
                  <c:v>42727.729166666664</c:v>
                </c:pt>
                <c:pt idx="14279">
                  <c:v>42727.739583333336</c:v>
                </c:pt>
                <c:pt idx="14280">
                  <c:v>42727.75</c:v>
                </c:pt>
                <c:pt idx="14281">
                  <c:v>42727.760416666664</c:v>
                </c:pt>
                <c:pt idx="14282">
                  <c:v>42727.770833333336</c:v>
                </c:pt>
                <c:pt idx="14283">
                  <c:v>42727.78125</c:v>
                </c:pt>
                <c:pt idx="14284">
                  <c:v>42727.791666666664</c:v>
                </c:pt>
                <c:pt idx="14285">
                  <c:v>42727.802083333336</c:v>
                </c:pt>
                <c:pt idx="14286">
                  <c:v>42727.8125</c:v>
                </c:pt>
                <c:pt idx="14287">
                  <c:v>42727.822916666664</c:v>
                </c:pt>
                <c:pt idx="14288">
                  <c:v>42727.833333333336</c:v>
                </c:pt>
                <c:pt idx="14289">
                  <c:v>42727.84375</c:v>
                </c:pt>
                <c:pt idx="14290">
                  <c:v>42727.854166666664</c:v>
                </c:pt>
                <c:pt idx="14291">
                  <c:v>42727.864583333336</c:v>
                </c:pt>
                <c:pt idx="14292">
                  <c:v>42727.875</c:v>
                </c:pt>
                <c:pt idx="14293">
                  <c:v>42727.885416666664</c:v>
                </c:pt>
                <c:pt idx="14294">
                  <c:v>42727.895833333336</c:v>
                </c:pt>
                <c:pt idx="14295">
                  <c:v>42727.90625</c:v>
                </c:pt>
                <c:pt idx="14296">
                  <c:v>42727.916666666664</c:v>
                </c:pt>
                <c:pt idx="14297">
                  <c:v>42727.927083333336</c:v>
                </c:pt>
                <c:pt idx="14298">
                  <c:v>42727.9375</c:v>
                </c:pt>
                <c:pt idx="14299">
                  <c:v>42727.947916666664</c:v>
                </c:pt>
                <c:pt idx="14300">
                  <c:v>42727.958333333336</c:v>
                </c:pt>
                <c:pt idx="14301">
                  <c:v>42727.96875</c:v>
                </c:pt>
                <c:pt idx="14302">
                  <c:v>42727.979166666664</c:v>
                </c:pt>
                <c:pt idx="14303">
                  <c:v>42727.989583333336</c:v>
                </c:pt>
                <c:pt idx="14304">
                  <c:v>42728</c:v>
                </c:pt>
                <c:pt idx="14305">
                  <c:v>42728.010416666664</c:v>
                </c:pt>
                <c:pt idx="14306">
                  <c:v>42728.020833333336</c:v>
                </c:pt>
                <c:pt idx="14307">
                  <c:v>42728.03125</c:v>
                </c:pt>
                <c:pt idx="14308">
                  <c:v>42728.041666666664</c:v>
                </c:pt>
                <c:pt idx="14309">
                  <c:v>42728.052083333336</c:v>
                </c:pt>
                <c:pt idx="14310">
                  <c:v>42728.0625</c:v>
                </c:pt>
                <c:pt idx="14311">
                  <c:v>42728.072916666664</c:v>
                </c:pt>
                <c:pt idx="14312">
                  <c:v>42728.083333333336</c:v>
                </c:pt>
                <c:pt idx="14313">
                  <c:v>42728.09375</c:v>
                </c:pt>
                <c:pt idx="14314">
                  <c:v>42728.104166666664</c:v>
                </c:pt>
                <c:pt idx="14315">
                  <c:v>42728.114583333336</c:v>
                </c:pt>
                <c:pt idx="14316">
                  <c:v>42728.125</c:v>
                </c:pt>
                <c:pt idx="14317">
                  <c:v>42728.135416666664</c:v>
                </c:pt>
                <c:pt idx="14318">
                  <c:v>42728.145833333336</c:v>
                </c:pt>
                <c:pt idx="14319">
                  <c:v>42728.15625</c:v>
                </c:pt>
                <c:pt idx="14320">
                  <c:v>42728.166666666664</c:v>
                </c:pt>
                <c:pt idx="14321">
                  <c:v>42728.177083333336</c:v>
                </c:pt>
                <c:pt idx="14322">
                  <c:v>42728.1875</c:v>
                </c:pt>
                <c:pt idx="14323">
                  <c:v>42728.197916666664</c:v>
                </c:pt>
                <c:pt idx="14324">
                  <c:v>42728.208333333336</c:v>
                </c:pt>
                <c:pt idx="14325">
                  <c:v>42728.21875</c:v>
                </c:pt>
                <c:pt idx="14326">
                  <c:v>42728.229166666664</c:v>
                </c:pt>
                <c:pt idx="14327">
                  <c:v>42728.239583333336</c:v>
                </c:pt>
                <c:pt idx="14328">
                  <c:v>42728.25</c:v>
                </c:pt>
                <c:pt idx="14329">
                  <c:v>42728.260416666664</c:v>
                </c:pt>
                <c:pt idx="14330">
                  <c:v>42728.270833333336</c:v>
                </c:pt>
                <c:pt idx="14331">
                  <c:v>42728.28125</c:v>
                </c:pt>
                <c:pt idx="14332">
                  <c:v>42728.291666666664</c:v>
                </c:pt>
                <c:pt idx="14333">
                  <c:v>42728.302083333336</c:v>
                </c:pt>
                <c:pt idx="14334">
                  <c:v>42728.3125</c:v>
                </c:pt>
                <c:pt idx="14335">
                  <c:v>42728.322916666664</c:v>
                </c:pt>
                <c:pt idx="14336">
                  <c:v>42728.333333333336</c:v>
                </c:pt>
                <c:pt idx="14337">
                  <c:v>42728.34375</c:v>
                </c:pt>
                <c:pt idx="14338">
                  <c:v>42728.354166666664</c:v>
                </c:pt>
                <c:pt idx="14339">
                  <c:v>42728.364583333336</c:v>
                </c:pt>
                <c:pt idx="14340">
                  <c:v>42728.375</c:v>
                </c:pt>
                <c:pt idx="14341">
                  <c:v>42728.385416666664</c:v>
                </c:pt>
                <c:pt idx="14342">
                  <c:v>42728.395833333336</c:v>
                </c:pt>
                <c:pt idx="14343">
                  <c:v>42728.40625</c:v>
                </c:pt>
                <c:pt idx="14344">
                  <c:v>42728.416666666664</c:v>
                </c:pt>
                <c:pt idx="14345">
                  <c:v>42728.427083333336</c:v>
                </c:pt>
                <c:pt idx="14346">
                  <c:v>42728.4375</c:v>
                </c:pt>
                <c:pt idx="14347">
                  <c:v>42728.447916666664</c:v>
                </c:pt>
                <c:pt idx="14348">
                  <c:v>42728.458333333336</c:v>
                </c:pt>
                <c:pt idx="14349">
                  <c:v>42728.46875</c:v>
                </c:pt>
                <c:pt idx="14350">
                  <c:v>42728.479166666664</c:v>
                </c:pt>
                <c:pt idx="14351">
                  <c:v>42728.489583333336</c:v>
                </c:pt>
                <c:pt idx="14352">
                  <c:v>42728.5</c:v>
                </c:pt>
                <c:pt idx="14353">
                  <c:v>42728.510416666664</c:v>
                </c:pt>
                <c:pt idx="14354">
                  <c:v>42728.520833333336</c:v>
                </c:pt>
                <c:pt idx="14355">
                  <c:v>42728.53125</c:v>
                </c:pt>
                <c:pt idx="14356">
                  <c:v>42728.541666666664</c:v>
                </c:pt>
                <c:pt idx="14357">
                  <c:v>42728.552083333336</c:v>
                </c:pt>
                <c:pt idx="14358">
                  <c:v>42728.5625</c:v>
                </c:pt>
                <c:pt idx="14359">
                  <c:v>42728.572916666664</c:v>
                </c:pt>
                <c:pt idx="14360">
                  <c:v>42728.583333333336</c:v>
                </c:pt>
                <c:pt idx="14361">
                  <c:v>42728.59375</c:v>
                </c:pt>
                <c:pt idx="14362">
                  <c:v>42728.604166666664</c:v>
                </c:pt>
                <c:pt idx="14363">
                  <c:v>42728.614583333336</c:v>
                </c:pt>
                <c:pt idx="14364">
                  <c:v>42728.625</c:v>
                </c:pt>
                <c:pt idx="14365">
                  <c:v>42728.635416666664</c:v>
                </c:pt>
                <c:pt idx="14366">
                  <c:v>42728.645833333336</c:v>
                </c:pt>
                <c:pt idx="14367">
                  <c:v>42728.65625</c:v>
                </c:pt>
                <c:pt idx="14368">
                  <c:v>42728.666666666664</c:v>
                </c:pt>
                <c:pt idx="14369">
                  <c:v>42728.677083333336</c:v>
                </c:pt>
                <c:pt idx="14370">
                  <c:v>42728.6875</c:v>
                </c:pt>
                <c:pt idx="14371">
                  <c:v>42728.697916666664</c:v>
                </c:pt>
                <c:pt idx="14372">
                  <c:v>42728.708333333336</c:v>
                </c:pt>
                <c:pt idx="14373">
                  <c:v>42728.71875</c:v>
                </c:pt>
                <c:pt idx="14374">
                  <c:v>42728.729166666664</c:v>
                </c:pt>
                <c:pt idx="14375">
                  <c:v>42728.739583333336</c:v>
                </c:pt>
                <c:pt idx="14376">
                  <c:v>42728.75</c:v>
                </c:pt>
                <c:pt idx="14377">
                  <c:v>42728.760416666664</c:v>
                </c:pt>
                <c:pt idx="14378">
                  <c:v>42728.770833333336</c:v>
                </c:pt>
                <c:pt idx="14379">
                  <c:v>42728.78125</c:v>
                </c:pt>
                <c:pt idx="14380">
                  <c:v>42728.791666666664</c:v>
                </c:pt>
                <c:pt idx="14381">
                  <c:v>42728.802083333336</c:v>
                </c:pt>
                <c:pt idx="14382">
                  <c:v>42728.8125</c:v>
                </c:pt>
                <c:pt idx="14383">
                  <c:v>42728.822916666664</c:v>
                </c:pt>
                <c:pt idx="14384">
                  <c:v>42728.833333333336</c:v>
                </c:pt>
                <c:pt idx="14385">
                  <c:v>42728.84375</c:v>
                </c:pt>
                <c:pt idx="14386">
                  <c:v>42728.854166666664</c:v>
                </c:pt>
                <c:pt idx="14387">
                  <c:v>42728.864583333336</c:v>
                </c:pt>
                <c:pt idx="14388">
                  <c:v>42728.875</c:v>
                </c:pt>
                <c:pt idx="14389">
                  <c:v>42728.885416666664</c:v>
                </c:pt>
                <c:pt idx="14390">
                  <c:v>42728.895833333336</c:v>
                </c:pt>
                <c:pt idx="14391">
                  <c:v>42728.90625</c:v>
                </c:pt>
                <c:pt idx="14392">
                  <c:v>42728.916666666664</c:v>
                </c:pt>
                <c:pt idx="14393">
                  <c:v>42728.927083333336</c:v>
                </c:pt>
                <c:pt idx="14394">
                  <c:v>42728.9375</c:v>
                </c:pt>
                <c:pt idx="14395">
                  <c:v>42728.947916666664</c:v>
                </c:pt>
                <c:pt idx="14396">
                  <c:v>42728.958333333336</c:v>
                </c:pt>
                <c:pt idx="14397">
                  <c:v>42728.96875</c:v>
                </c:pt>
                <c:pt idx="14398">
                  <c:v>42728.979166666664</c:v>
                </c:pt>
                <c:pt idx="14399">
                  <c:v>42728.989583333336</c:v>
                </c:pt>
                <c:pt idx="14400">
                  <c:v>42729</c:v>
                </c:pt>
                <c:pt idx="14401">
                  <c:v>42729.010416666664</c:v>
                </c:pt>
                <c:pt idx="14402">
                  <c:v>42729.020833333336</c:v>
                </c:pt>
                <c:pt idx="14403">
                  <c:v>42729.03125</c:v>
                </c:pt>
                <c:pt idx="14404">
                  <c:v>42729.041666666664</c:v>
                </c:pt>
                <c:pt idx="14405">
                  <c:v>42729.052083333336</c:v>
                </c:pt>
                <c:pt idx="14406">
                  <c:v>42729.0625</c:v>
                </c:pt>
                <c:pt idx="14407">
                  <c:v>42729.072916666664</c:v>
                </c:pt>
                <c:pt idx="14408">
                  <c:v>42729.083333333336</c:v>
                </c:pt>
                <c:pt idx="14409">
                  <c:v>42729.09375</c:v>
                </c:pt>
                <c:pt idx="14410">
                  <c:v>42729.104166666664</c:v>
                </c:pt>
                <c:pt idx="14411">
                  <c:v>42729.114583333336</c:v>
                </c:pt>
                <c:pt idx="14412">
                  <c:v>42729.125</c:v>
                </c:pt>
                <c:pt idx="14413">
                  <c:v>42729.135416666664</c:v>
                </c:pt>
                <c:pt idx="14414">
                  <c:v>42729.145833333336</c:v>
                </c:pt>
                <c:pt idx="14415">
                  <c:v>42729.15625</c:v>
                </c:pt>
                <c:pt idx="14416">
                  <c:v>42729.166666666664</c:v>
                </c:pt>
                <c:pt idx="14417">
                  <c:v>42729.177083333336</c:v>
                </c:pt>
                <c:pt idx="14418">
                  <c:v>42729.1875</c:v>
                </c:pt>
                <c:pt idx="14419">
                  <c:v>42729.197916666664</c:v>
                </c:pt>
                <c:pt idx="14420">
                  <c:v>42729.208333333336</c:v>
                </c:pt>
                <c:pt idx="14421">
                  <c:v>42729.21875</c:v>
                </c:pt>
                <c:pt idx="14422">
                  <c:v>42729.229166666664</c:v>
                </c:pt>
                <c:pt idx="14423">
                  <c:v>42729.239583333336</c:v>
                </c:pt>
                <c:pt idx="14424">
                  <c:v>42729.25</c:v>
                </c:pt>
                <c:pt idx="14425">
                  <c:v>42729.260416666664</c:v>
                </c:pt>
                <c:pt idx="14426">
                  <c:v>42729.270833333336</c:v>
                </c:pt>
                <c:pt idx="14427">
                  <c:v>42729.28125</c:v>
                </c:pt>
                <c:pt idx="14428">
                  <c:v>42729.291666666664</c:v>
                </c:pt>
                <c:pt idx="14429">
                  <c:v>42729.302083333336</c:v>
                </c:pt>
                <c:pt idx="14430">
                  <c:v>42729.3125</c:v>
                </c:pt>
                <c:pt idx="14431">
                  <c:v>42729.322916666664</c:v>
                </c:pt>
                <c:pt idx="14432">
                  <c:v>42729.333333333336</c:v>
                </c:pt>
                <c:pt idx="14433">
                  <c:v>42729.34375</c:v>
                </c:pt>
                <c:pt idx="14434">
                  <c:v>42729.354166666664</c:v>
                </c:pt>
                <c:pt idx="14435">
                  <c:v>42729.364583333336</c:v>
                </c:pt>
                <c:pt idx="14436">
                  <c:v>42729.375</c:v>
                </c:pt>
                <c:pt idx="14437">
                  <c:v>42729.385416666664</c:v>
                </c:pt>
                <c:pt idx="14438">
                  <c:v>42729.395833333336</c:v>
                </c:pt>
                <c:pt idx="14439">
                  <c:v>42729.40625</c:v>
                </c:pt>
                <c:pt idx="14440">
                  <c:v>42729.416666666664</c:v>
                </c:pt>
                <c:pt idx="14441">
                  <c:v>42729.427083333336</c:v>
                </c:pt>
                <c:pt idx="14442">
                  <c:v>42729.4375</c:v>
                </c:pt>
                <c:pt idx="14443">
                  <c:v>42729.447916666664</c:v>
                </c:pt>
                <c:pt idx="14444">
                  <c:v>42729.458333333336</c:v>
                </c:pt>
                <c:pt idx="14445">
                  <c:v>42729.46875</c:v>
                </c:pt>
                <c:pt idx="14446">
                  <c:v>42729.479166666664</c:v>
                </c:pt>
                <c:pt idx="14447">
                  <c:v>42729.489583333336</c:v>
                </c:pt>
                <c:pt idx="14448">
                  <c:v>42729.5</c:v>
                </c:pt>
                <c:pt idx="14449">
                  <c:v>42729.510416666664</c:v>
                </c:pt>
                <c:pt idx="14450">
                  <c:v>42729.520833333336</c:v>
                </c:pt>
                <c:pt idx="14451">
                  <c:v>42729.53125</c:v>
                </c:pt>
                <c:pt idx="14452">
                  <c:v>42729.541666666664</c:v>
                </c:pt>
                <c:pt idx="14453">
                  <c:v>42729.552083333336</c:v>
                </c:pt>
                <c:pt idx="14454">
                  <c:v>42729.5625</c:v>
                </c:pt>
                <c:pt idx="14455">
                  <c:v>42729.572916666664</c:v>
                </c:pt>
                <c:pt idx="14456">
                  <c:v>42729.583333333336</c:v>
                </c:pt>
                <c:pt idx="14457">
                  <c:v>42729.59375</c:v>
                </c:pt>
                <c:pt idx="14458">
                  <c:v>42729.604166666664</c:v>
                </c:pt>
                <c:pt idx="14459">
                  <c:v>42729.614583333336</c:v>
                </c:pt>
                <c:pt idx="14460">
                  <c:v>42729.625</c:v>
                </c:pt>
                <c:pt idx="14461">
                  <c:v>42729.635416666664</c:v>
                </c:pt>
                <c:pt idx="14462">
                  <c:v>42729.645833333336</c:v>
                </c:pt>
                <c:pt idx="14463">
                  <c:v>42729.65625</c:v>
                </c:pt>
                <c:pt idx="14464">
                  <c:v>42729.666666666664</c:v>
                </c:pt>
                <c:pt idx="14465">
                  <c:v>42729.677083333336</c:v>
                </c:pt>
                <c:pt idx="14466">
                  <c:v>42729.6875</c:v>
                </c:pt>
                <c:pt idx="14467">
                  <c:v>42729.697916666664</c:v>
                </c:pt>
                <c:pt idx="14468">
                  <c:v>42729.708333333336</c:v>
                </c:pt>
                <c:pt idx="14469">
                  <c:v>42729.71875</c:v>
                </c:pt>
                <c:pt idx="14470">
                  <c:v>42729.729166666664</c:v>
                </c:pt>
                <c:pt idx="14471">
                  <c:v>42729.739583333336</c:v>
                </c:pt>
                <c:pt idx="14472">
                  <c:v>42729.75</c:v>
                </c:pt>
                <c:pt idx="14473">
                  <c:v>42729.760416666664</c:v>
                </c:pt>
                <c:pt idx="14474">
                  <c:v>42729.770833333336</c:v>
                </c:pt>
                <c:pt idx="14475">
                  <c:v>42729.78125</c:v>
                </c:pt>
                <c:pt idx="14476">
                  <c:v>42729.791666666664</c:v>
                </c:pt>
                <c:pt idx="14477">
                  <c:v>42729.802083333336</c:v>
                </c:pt>
                <c:pt idx="14478">
                  <c:v>42729.8125</c:v>
                </c:pt>
                <c:pt idx="14479">
                  <c:v>42729.822916666664</c:v>
                </c:pt>
                <c:pt idx="14480">
                  <c:v>42729.833333333336</c:v>
                </c:pt>
                <c:pt idx="14481">
                  <c:v>42729.84375</c:v>
                </c:pt>
                <c:pt idx="14482">
                  <c:v>42729.854166666664</c:v>
                </c:pt>
                <c:pt idx="14483">
                  <c:v>42729.864583333336</c:v>
                </c:pt>
                <c:pt idx="14484">
                  <c:v>42729.875</c:v>
                </c:pt>
                <c:pt idx="14485">
                  <c:v>42729.885416666664</c:v>
                </c:pt>
                <c:pt idx="14486">
                  <c:v>42729.895833333336</c:v>
                </c:pt>
                <c:pt idx="14487">
                  <c:v>42729.90625</c:v>
                </c:pt>
                <c:pt idx="14488">
                  <c:v>42729.916666666664</c:v>
                </c:pt>
                <c:pt idx="14489">
                  <c:v>42729.927083333336</c:v>
                </c:pt>
                <c:pt idx="14490">
                  <c:v>42729.9375</c:v>
                </c:pt>
                <c:pt idx="14491">
                  <c:v>42729.947916666664</c:v>
                </c:pt>
                <c:pt idx="14492">
                  <c:v>42729.958333333336</c:v>
                </c:pt>
                <c:pt idx="14493">
                  <c:v>42729.96875</c:v>
                </c:pt>
                <c:pt idx="14494">
                  <c:v>42729.979166666664</c:v>
                </c:pt>
                <c:pt idx="14495">
                  <c:v>42729.989583333336</c:v>
                </c:pt>
                <c:pt idx="14496">
                  <c:v>42730</c:v>
                </c:pt>
                <c:pt idx="14497">
                  <c:v>42730.010416666664</c:v>
                </c:pt>
                <c:pt idx="14498">
                  <c:v>42730.020833333336</c:v>
                </c:pt>
                <c:pt idx="14499">
                  <c:v>42730.03125</c:v>
                </c:pt>
                <c:pt idx="14500">
                  <c:v>42730.041666666664</c:v>
                </c:pt>
                <c:pt idx="14501">
                  <c:v>42730.052083333336</c:v>
                </c:pt>
                <c:pt idx="14502">
                  <c:v>42730.0625</c:v>
                </c:pt>
                <c:pt idx="14503">
                  <c:v>42730.072916666664</c:v>
                </c:pt>
                <c:pt idx="14504">
                  <c:v>42730.083333333336</c:v>
                </c:pt>
                <c:pt idx="14505">
                  <c:v>42730.09375</c:v>
                </c:pt>
                <c:pt idx="14506">
                  <c:v>42730.104166666664</c:v>
                </c:pt>
                <c:pt idx="14507">
                  <c:v>42730.114583333336</c:v>
                </c:pt>
                <c:pt idx="14508">
                  <c:v>42730.125</c:v>
                </c:pt>
                <c:pt idx="14509">
                  <c:v>42730.135416666664</c:v>
                </c:pt>
                <c:pt idx="14510">
                  <c:v>42730.145833333336</c:v>
                </c:pt>
                <c:pt idx="14511">
                  <c:v>42730.15625</c:v>
                </c:pt>
                <c:pt idx="14512">
                  <c:v>42730.166666666664</c:v>
                </c:pt>
                <c:pt idx="14513">
                  <c:v>42730.177083333336</c:v>
                </c:pt>
                <c:pt idx="14514">
                  <c:v>42730.1875</c:v>
                </c:pt>
                <c:pt idx="14515">
                  <c:v>42730.197916666664</c:v>
                </c:pt>
                <c:pt idx="14516">
                  <c:v>42730.208333333336</c:v>
                </c:pt>
                <c:pt idx="14517">
                  <c:v>42730.21875</c:v>
                </c:pt>
                <c:pt idx="14518">
                  <c:v>42730.229166666664</c:v>
                </c:pt>
                <c:pt idx="14519">
                  <c:v>42730.239583333336</c:v>
                </c:pt>
                <c:pt idx="14520">
                  <c:v>42730.25</c:v>
                </c:pt>
                <c:pt idx="14521">
                  <c:v>42730.260416666664</c:v>
                </c:pt>
                <c:pt idx="14522">
                  <c:v>42730.270833333336</c:v>
                </c:pt>
                <c:pt idx="14523">
                  <c:v>42730.28125</c:v>
                </c:pt>
                <c:pt idx="14524">
                  <c:v>42730.291666666664</c:v>
                </c:pt>
                <c:pt idx="14525">
                  <c:v>42730.302083333336</c:v>
                </c:pt>
                <c:pt idx="14526">
                  <c:v>42730.3125</c:v>
                </c:pt>
                <c:pt idx="14527">
                  <c:v>42730.322916666664</c:v>
                </c:pt>
                <c:pt idx="14528">
                  <c:v>42730.333333333336</c:v>
                </c:pt>
                <c:pt idx="14529">
                  <c:v>42730.34375</c:v>
                </c:pt>
                <c:pt idx="14530">
                  <c:v>42730.354166666664</c:v>
                </c:pt>
                <c:pt idx="14531">
                  <c:v>42730.364583333336</c:v>
                </c:pt>
                <c:pt idx="14532">
                  <c:v>42730.375</c:v>
                </c:pt>
                <c:pt idx="14533">
                  <c:v>42730.385416666664</c:v>
                </c:pt>
                <c:pt idx="14534">
                  <c:v>42730.395833333336</c:v>
                </c:pt>
                <c:pt idx="14535">
                  <c:v>42730.40625</c:v>
                </c:pt>
                <c:pt idx="14536">
                  <c:v>42730.416666666664</c:v>
                </c:pt>
                <c:pt idx="14537">
                  <c:v>42730.427083333336</c:v>
                </c:pt>
                <c:pt idx="14538">
                  <c:v>42730.4375</c:v>
                </c:pt>
                <c:pt idx="14539">
                  <c:v>42730.447916666664</c:v>
                </c:pt>
                <c:pt idx="14540">
                  <c:v>42730.458333333336</c:v>
                </c:pt>
                <c:pt idx="14541">
                  <c:v>42730.46875</c:v>
                </c:pt>
                <c:pt idx="14542">
                  <c:v>42730.479166666664</c:v>
                </c:pt>
                <c:pt idx="14543">
                  <c:v>42730.489583333336</c:v>
                </c:pt>
                <c:pt idx="14544">
                  <c:v>42730.5</c:v>
                </c:pt>
                <c:pt idx="14545">
                  <c:v>42730.510416666664</c:v>
                </c:pt>
                <c:pt idx="14546">
                  <c:v>42730.520833333336</c:v>
                </c:pt>
                <c:pt idx="14547">
                  <c:v>42730.53125</c:v>
                </c:pt>
                <c:pt idx="14548">
                  <c:v>42730.541666666664</c:v>
                </c:pt>
                <c:pt idx="14549">
                  <c:v>42730.552083333336</c:v>
                </c:pt>
                <c:pt idx="14550">
                  <c:v>42730.5625</c:v>
                </c:pt>
                <c:pt idx="14551">
                  <c:v>42730.572916666664</c:v>
                </c:pt>
                <c:pt idx="14552">
                  <c:v>42730.583333333336</c:v>
                </c:pt>
                <c:pt idx="14553">
                  <c:v>42730.59375</c:v>
                </c:pt>
                <c:pt idx="14554">
                  <c:v>42730.604166666664</c:v>
                </c:pt>
                <c:pt idx="14555">
                  <c:v>42730.614583333336</c:v>
                </c:pt>
                <c:pt idx="14556">
                  <c:v>42730.625</c:v>
                </c:pt>
                <c:pt idx="14557">
                  <c:v>42730.635416666664</c:v>
                </c:pt>
                <c:pt idx="14558">
                  <c:v>42730.645833333336</c:v>
                </c:pt>
                <c:pt idx="14559">
                  <c:v>42730.65625</c:v>
                </c:pt>
                <c:pt idx="14560">
                  <c:v>42730.666666666664</c:v>
                </c:pt>
                <c:pt idx="14561">
                  <c:v>42730.677083333336</c:v>
                </c:pt>
                <c:pt idx="14562">
                  <c:v>42730.6875</c:v>
                </c:pt>
                <c:pt idx="14563">
                  <c:v>42730.697916666664</c:v>
                </c:pt>
                <c:pt idx="14564">
                  <c:v>42730.708333333336</c:v>
                </c:pt>
                <c:pt idx="14565">
                  <c:v>42730.71875</c:v>
                </c:pt>
                <c:pt idx="14566">
                  <c:v>42730.729166666664</c:v>
                </c:pt>
                <c:pt idx="14567">
                  <c:v>42730.739583333336</c:v>
                </c:pt>
                <c:pt idx="14568">
                  <c:v>42730.75</c:v>
                </c:pt>
                <c:pt idx="14569">
                  <c:v>42730.760416666664</c:v>
                </c:pt>
                <c:pt idx="14570">
                  <c:v>42730.770833333336</c:v>
                </c:pt>
                <c:pt idx="14571">
                  <c:v>42730.78125</c:v>
                </c:pt>
                <c:pt idx="14572">
                  <c:v>42730.791666666664</c:v>
                </c:pt>
                <c:pt idx="14573">
                  <c:v>42730.802083333336</c:v>
                </c:pt>
                <c:pt idx="14574">
                  <c:v>42730.8125</c:v>
                </c:pt>
                <c:pt idx="14575">
                  <c:v>42730.822916666664</c:v>
                </c:pt>
                <c:pt idx="14576">
                  <c:v>42730.833333333336</c:v>
                </c:pt>
                <c:pt idx="14577">
                  <c:v>42730.84375</c:v>
                </c:pt>
                <c:pt idx="14578">
                  <c:v>42730.854166666664</c:v>
                </c:pt>
                <c:pt idx="14579">
                  <c:v>42730.864583333336</c:v>
                </c:pt>
                <c:pt idx="14580">
                  <c:v>42730.875</c:v>
                </c:pt>
                <c:pt idx="14581">
                  <c:v>42730.885416666664</c:v>
                </c:pt>
                <c:pt idx="14582">
                  <c:v>42730.895833333336</c:v>
                </c:pt>
                <c:pt idx="14583">
                  <c:v>42730.90625</c:v>
                </c:pt>
                <c:pt idx="14584">
                  <c:v>42730.916666666664</c:v>
                </c:pt>
                <c:pt idx="14585">
                  <c:v>42730.927083333336</c:v>
                </c:pt>
                <c:pt idx="14586">
                  <c:v>42730.9375</c:v>
                </c:pt>
                <c:pt idx="14587">
                  <c:v>42730.947916666664</c:v>
                </c:pt>
                <c:pt idx="14588">
                  <c:v>42730.958333333336</c:v>
                </c:pt>
                <c:pt idx="14589">
                  <c:v>42730.96875</c:v>
                </c:pt>
                <c:pt idx="14590">
                  <c:v>42730.979166666664</c:v>
                </c:pt>
                <c:pt idx="14591">
                  <c:v>42730.989583333336</c:v>
                </c:pt>
                <c:pt idx="14592">
                  <c:v>42731</c:v>
                </c:pt>
                <c:pt idx="14593">
                  <c:v>42731.010416666664</c:v>
                </c:pt>
                <c:pt idx="14594">
                  <c:v>42731.020833333336</c:v>
                </c:pt>
                <c:pt idx="14595">
                  <c:v>42731.03125</c:v>
                </c:pt>
                <c:pt idx="14596">
                  <c:v>42731.041666666664</c:v>
                </c:pt>
                <c:pt idx="14597">
                  <c:v>42731.052083333336</c:v>
                </c:pt>
                <c:pt idx="14598">
                  <c:v>42731.0625</c:v>
                </c:pt>
                <c:pt idx="14599">
                  <c:v>42731.072916666664</c:v>
                </c:pt>
                <c:pt idx="14600">
                  <c:v>42731.083333333336</c:v>
                </c:pt>
                <c:pt idx="14601">
                  <c:v>42731.09375</c:v>
                </c:pt>
                <c:pt idx="14602">
                  <c:v>42731.104166666664</c:v>
                </c:pt>
                <c:pt idx="14603">
                  <c:v>42731.114583333336</c:v>
                </c:pt>
                <c:pt idx="14604">
                  <c:v>42731.125</c:v>
                </c:pt>
                <c:pt idx="14605">
                  <c:v>42731.135416666664</c:v>
                </c:pt>
                <c:pt idx="14606">
                  <c:v>42731.145833333336</c:v>
                </c:pt>
                <c:pt idx="14607">
                  <c:v>42731.15625</c:v>
                </c:pt>
                <c:pt idx="14608">
                  <c:v>42731.166666666664</c:v>
                </c:pt>
                <c:pt idx="14609">
                  <c:v>42731.177083333336</c:v>
                </c:pt>
                <c:pt idx="14610">
                  <c:v>42731.1875</c:v>
                </c:pt>
                <c:pt idx="14611">
                  <c:v>42731.197916666664</c:v>
                </c:pt>
                <c:pt idx="14612">
                  <c:v>42731.208333333336</c:v>
                </c:pt>
                <c:pt idx="14613">
                  <c:v>42731.21875</c:v>
                </c:pt>
                <c:pt idx="14614">
                  <c:v>42731.229166666664</c:v>
                </c:pt>
                <c:pt idx="14615">
                  <c:v>42731.239583333336</c:v>
                </c:pt>
                <c:pt idx="14616">
                  <c:v>42731.25</c:v>
                </c:pt>
                <c:pt idx="14617">
                  <c:v>42731.260416666664</c:v>
                </c:pt>
                <c:pt idx="14618">
                  <c:v>42731.270833333336</c:v>
                </c:pt>
                <c:pt idx="14619">
                  <c:v>42731.28125</c:v>
                </c:pt>
                <c:pt idx="14620">
                  <c:v>42731.291666666664</c:v>
                </c:pt>
                <c:pt idx="14621">
                  <c:v>42731.302083333336</c:v>
                </c:pt>
                <c:pt idx="14622">
                  <c:v>42731.3125</c:v>
                </c:pt>
                <c:pt idx="14623">
                  <c:v>42731.322916666664</c:v>
                </c:pt>
                <c:pt idx="14624">
                  <c:v>42731.333333333336</c:v>
                </c:pt>
                <c:pt idx="14625">
                  <c:v>42731.34375</c:v>
                </c:pt>
                <c:pt idx="14626">
                  <c:v>42731.354166666664</c:v>
                </c:pt>
                <c:pt idx="14627">
                  <c:v>42731.364583333336</c:v>
                </c:pt>
                <c:pt idx="14628">
                  <c:v>42731.375</c:v>
                </c:pt>
                <c:pt idx="14629">
                  <c:v>42731.385416666664</c:v>
                </c:pt>
                <c:pt idx="14630">
                  <c:v>42731.395833333336</c:v>
                </c:pt>
                <c:pt idx="14631">
                  <c:v>42731.40625</c:v>
                </c:pt>
                <c:pt idx="14632">
                  <c:v>42731.416666666664</c:v>
                </c:pt>
                <c:pt idx="14633">
                  <c:v>42731.427083333336</c:v>
                </c:pt>
                <c:pt idx="14634">
                  <c:v>42731.4375</c:v>
                </c:pt>
                <c:pt idx="14635">
                  <c:v>42731.447916666664</c:v>
                </c:pt>
                <c:pt idx="14636">
                  <c:v>42731.458333333336</c:v>
                </c:pt>
                <c:pt idx="14637">
                  <c:v>42731.46875</c:v>
                </c:pt>
                <c:pt idx="14638">
                  <c:v>42731.479166666664</c:v>
                </c:pt>
                <c:pt idx="14639">
                  <c:v>42731.489583333336</c:v>
                </c:pt>
                <c:pt idx="14640">
                  <c:v>42731.5</c:v>
                </c:pt>
                <c:pt idx="14641">
                  <c:v>42731.510416666664</c:v>
                </c:pt>
                <c:pt idx="14642">
                  <c:v>42731.520833333336</c:v>
                </c:pt>
                <c:pt idx="14643">
                  <c:v>42731.53125</c:v>
                </c:pt>
                <c:pt idx="14644">
                  <c:v>42731.541666666664</c:v>
                </c:pt>
                <c:pt idx="14645">
                  <c:v>42731.552083333336</c:v>
                </c:pt>
                <c:pt idx="14646">
                  <c:v>42731.5625</c:v>
                </c:pt>
                <c:pt idx="14647">
                  <c:v>42731.572916666664</c:v>
                </c:pt>
                <c:pt idx="14648">
                  <c:v>42731.583333333336</c:v>
                </c:pt>
                <c:pt idx="14649">
                  <c:v>42731.59375</c:v>
                </c:pt>
                <c:pt idx="14650">
                  <c:v>42731.604166666664</c:v>
                </c:pt>
                <c:pt idx="14651">
                  <c:v>42731.614583333336</c:v>
                </c:pt>
                <c:pt idx="14652">
                  <c:v>42731.625</c:v>
                </c:pt>
                <c:pt idx="14653">
                  <c:v>42731.635416666664</c:v>
                </c:pt>
                <c:pt idx="14654">
                  <c:v>42731.645833333336</c:v>
                </c:pt>
                <c:pt idx="14655">
                  <c:v>42731.65625</c:v>
                </c:pt>
                <c:pt idx="14656">
                  <c:v>42731.666666666664</c:v>
                </c:pt>
                <c:pt idx="14657">
                  <c:v>42731.677083333336</c:v>
                </c:pt>
                <c:pt idx="14658">
                  <c:v>42731.6875</c:v>
                </c:pt>
                <c:pt idx="14659">
                  <c:v>42731.697916666664</c:v>
                </c:pt>
                <c:pt idx="14660">
                  <c:v>42731.708333333336</c:v>
                </c:pt>
                <c:pt idx="14661">
                  <c:v>42731.71875</c:v>
                </c:pt>
                <c:pt idx="14662">
                  <c:v>42731.729166666664</c:v>
                </c:pt>
                <c:pt idx="14663">
                  <c:v>42731.739583333336</c:v>
                </c:pt>
                <c:pt idx="14664">
                  <c:v>42731.75</c:v>
                </c:pt>
                <c:pt idx="14665">
                  <c:v>42731.760416666664</c:v>
                </c:pt>
                <c:pt idx="14666">
                  <c:v>42731.770833333336</c:v>
                </c:pt>
                <c:pt idx="14667">
                  <c:v>42731.78125</c:v>
                </c:pt>
                <c:pt idx="14668">
                  <c:v>42731.791666666664</c:v>
                </c:pt>
                <c:pt idx="14669">
                  <c:v>42731.802083333336</c:v>
                </c:pt>
                <c:pt idx="14670">
                  <c:v>42731.8125</c:v>
                </c:pt>
                <c:pt idx="14671">
                  <c:v>42731.822916666664</c:v>
                </c:pt>
                <c:pt idx="14672">
                  <c:v>42731.833333333336</c:v>
                </c:pt>
                <c:pt idx="14673">
                  <c:v>42731.84375</c:v>
                </c:pt>
                <c:pt idx="14674">
                  <c:v>42731.854166666664</c:v>
                </c:pt>
                <c:pt idx="14675">
                  <c:v>42731.864583333336</c:v>
                </c:pt>
                <c:pt idx="14676">
                  <c:v>42731.875</c:v>
                </c:pt>
                <c:pt idx="14677">
                  <c:v>42731.885416666664</c:v>
                </c:pt>
                <c:pt idx="14678">
                  <c:v>42731.895833333336</c:v>
                </c:pt>
                <c:pt idx="14679">
                  <c:v>42731.90625</c:v>
                </c:pt>
                <c:pt idx="14680">
                  <c:v>42731.916666666664</c:v>
                </c:pt>
                <c:pt idx="14681">
                  <c:v>42731.927083333336</c:v>
                </c:pt>
                <c:pt idx="14682">
                  <c:v>42731.9375</c:v>
                </c:pt>
                <c:pt idx="14683">
                  <c:v>42731.947916666664</c:v>
                </c:pt>
                <c:pt idx="14684">
                  <c:v>42731.958333333336</c:v>
                </c:pt>
                <c:pt idx="14685">
                  <c:v>42731.96875</c:v>
                </c:pt>
                <c:pt idx="14686">
                  <c:v>42731.979166666664</c:v>
                </c:pt>
                <c:pt idx="14687">
                  <c:v>42731.989583333336</c:v>
                </c:pt>
                <c:pt idx="14688">
                  <c:v>42732</c:v>
                </c:pt>
                <c:pt idx="14689">
                  <c:v>42732.010416666664</c:v>
                </c:pt>
                <c:pt idx="14690">
                  <c:v>42732.020833333336</c:v>
                </c:pt>
                <c:pt idx="14691">
                  <c:v>42732.03125</c:v>
                </c:pt>
                <c:pt idx="14692">
                  <c:v>42732.041666666664</c:v>
                </c:pt>
                <c:pt idx="14693">
                  <c:v>42732.052083333336</c:v>
                </c:pt>
                <c:pt idx="14694">
                  <c:v>42732.0625</c:v>
                </c:pt>
                <c:pt idx="14695">
                  <c:v>42732.072916666664</c:v>
                </c:pt>
                <c:pt idx="14696">
                  <c:v>42732.083333333336</c:v>
                </c:pt>
                <c:pt idx="14697">
                  <c:v>42732.09375</c:v>
                </c:pt>
                <c:pt idx="14698">
                  <c:v>42732.104166666664</c:v>
                </c:pt>
                <c:pt idx="14699">
                  <c:v>42732.114583333336</c:v>
                </c:pt>
                <c:pt idx="14700">
                  <c:v>42732.125</c:v>
                </c:pt>
                <c:pt idx="14701">
                  <c:v>42732.135416666664</c:v>
                </c:pt>
                <c:pt idx="14702">
                  <c:v>42732.145833333336</c:v>
                </c:pt>
                <c:pt idx="14703">
                  <c:v>42732.15625</c:v>
                </c:pt>
                <c:pt idx="14704">
                  <c:v>42732.166666666664</c:v>
                </c:pt>
                <c:pt idx="14705">
                  <c:v>42732.177083333336</c:v>
                </c:pt>
                <c:pt idx="14706">
                  <c:v>42732.1875</c:v>
                </c:pt>
                <c:pt idx="14707">
                  <c:v>42732.197916666664</c:v>
                </c:pt>
                <c:pt idx="14708">
                  <c:v>42732.208333333336</c:v>
                </c:pt>
                <c:pt idx="14709">
                  <c:v>42732.21875</c:v>
                </c:pt>
                <c:pt idx="14710">
                  <c:v>42732.229166666664</c:v>
                </c:pt>
                <c:pt idx="14711">
                  <c:v>42732.239583333336</c:v>
                </c:pt>
                <c:pt idx="14712">
                  <c:v>42732.25</c:v>
                </c:pt>
                <c:pt idx="14713">
                  <c:v>42732.260416666664</c:v>
                </c:pt>
                <c:pt idx="14714">
                  <c:v>42732.270833333336</c:v>
                </c:pt>
                <c:pt idx="14715">
                  <c:v>42732.28125</c:v>
                </c:pt>
                <c:pt idx="14716">
                  <c:v>42732.291666666664</c:v>
                </c:pt>
                <c:pt idx="14717">
                  <c:v>42732.302083333336</c:v>
                </c:pt>
                <c:pt idx="14718">
                  <c:v>42732.3125</c:v>
                </c:pt>
                <c:pt idx="14719">
                  <c:v>42732.322916666664</c:v>
                </c:pt>
                <c:pt idx="14720">
                  <c:v>42732.333333333336</c:v>
                </c:pt>
                <c:pt idx="14721">
                  <c:v>42732.34375</c:v>
                </c:pt>
                <c:pt idx="14722">
                  <c:v>42732.354166666664</c:v>
                </c:pt>
                <c:pt idx="14723">
                  <c:v>42732.364583333336</c:v>
                </c:pt>
                <c:pt idx="14724">
                  <c:v>42732.375</c:v>
                </c:pt>
                <c:pt idx="14725">
                  <c:v>42732.385416666664</c:v>
                </c:pt>
                <c:pt idx="14726">
                  <c:v>42732.395833333336</c:v>
                </c:pt>
                <c:pt idx="14727">
                  <c:v>42732.40625</c:v>
                </c:pt>
                <c:pt idx="14728">
                  <c:v>42732.416666666664</c:v>
                </c:pt>
                <c:pt idx="14729">
                  <c:v>42732.427083333336</c:v>
                </c:pt>
                <c:pt idx="14730">
                  <c:v>42732.4375</c:v>
                </c:pt>
                <c:pt idx="14731">
                  <c:v>42732.447916666664</c:v>
                </c:pt>
                <c:pt idx="14732">
                  <c:v>42732.458333333336</c:v>
                </c:pt>
                <c:pt idx="14733">
                  <c:v>42732.46875</c:v>
                </c:pt>
                <c:pt idx="14734">
                  <c:v>42732.479166666664</c:v>
                </c:pt>
                <c:pt idx="14735">
                  <c:v>42732.489583333336</c:v>
                </c:pt>
                <c:pt idx="14736">
                  <c:v>42732.5</c:v>
                </c:pt>
                <c:pt idx="14737">
                  <c:v>42732.510416666664</c:v>
                </c:pt>
                <c:pt idx="14738">
                  <c:v>42732.520833333336</c:v>
                </c:pt>
                <c:pt idx="14739">
                  <c:v>42732.53125</c:v>
                </c:pt>
                <c:pt idx="14740">
                  <c:v>42732.541666666664</c:v>
                </c:pt>
                <c:pt idx="14741">
                  <c:v>42732.552083333336</c:v>
                </c:pt>
                <c:pt idx="14742">
                  <c:v>42732.5625</c:v>
                </c:pt>
                <c:pt idx="14743">
                  <c:v>42732.572916666664</c:v>
                </c:pt>
                <c:pt idx="14744">
                  <c:v>42732.583333333336</c:v>
                </c:pt>
                <c:pt idx="14745">
                  <c:v>42732.59375</c:v>
                </c:pt>
                <c:pt idx="14746">
                  <c:v>42732.604166666664</c:v>
                </c:pt>
                <c:pt idx="14747">
                  <c:v>42732.614583333336</c:v>
                </c:pt>
                <c:pt idx="14748">
                  <c:v>42732.625</c:v>
                </c:pt>
                <c:pt idx="14749">
                  <c:v>42732.635416666664</c:v>
                </c:pt>
                <c:pt idx="14750">
                  <c:v>42732.645833333336</c:v>
                </c:pt>
                <c:pt idx="14751">
                  <c:v>42732.65625</c:v>
                </c:pt>
                <c:pt idx="14752">
                  <c:v>42732.666666666664</c:v>
                </c:pt>
                <c:pt idx="14753">
                  <c:v>42732.677083333336</c:v>
                </c:pt>
                <c:pt idx="14754">
                  <c:v>42732.6875</c:v>
                </c:pt>
                <c:pt idx="14755">
                  <c:v>42732.697916666664</c:v>
                </c:pt>
                <c:pt idx="14756">
                  <c:v>42732.708333333336</c:v>
                </c:pt>
                <c:pt idx="14757">
                  <c:v>42732.71875</c:v>
                </c:pt>
                <c:pt idx="14758">
                  <c:v>42732.729166666664</c:v>
                </c:pt>
                <c:pt idx="14759">
                  <c:v>42732.739583333336</c:v>
                </c:pt>
                <c:pt idx="14760">
                  <c:v>42732.75</c:v>
                </c:pt>
                <c:pt idx="14761">
                  <c:v>42732.760416666664</c:v>
                </c:pt>
                <c:pt idx="14762">
                  <c:v>42732.770833333336</c:v>
                </c:pt>
                <c:pt idx="14763">
                  <c:v>42732.78125</c:v>
                </c:pt>
                <c:pt idx="14764">
                  <c:v>42732.791666666664</c:v>
                </c:pt>
                <c:pt idx="14765">
                  <c:v>42732.802083333336</c:v>
                </c:pt>
                <c:pt idx="14766">
                  <c:v>42732.8125</c:v>
                </c:pt>
                <c:pt idx="14767">
                  <c:v>42732.822916666664</c:v>
                </c:pt>
                <c:pt idx="14768">
                  <c:v>42732.833333333336</c:v>
                </c:pt>
                <c:pt idx="14769">
                  <c:v>42732.84375</c:v>
                </c:pt>
                <c:pt idx="14770">
                  <c:v>42732.854166666664</c:v>
                </c:pt>
                <c:pt idx="14771">
                  <c:v>42732.864583333336</c:v>
                </c:pt>
                <c:pt idx="14772">
                  <c:v>42732.875</c:v>
                </c:pt>
                <c:pt idx="14773">
                  <c:v>42732.885416666664</c:v>
                </c:pt>
                <c:pt idx="14774">
                  <c:v>42732.895833333336</c:v>
                </c:pt>
                <c:pt idx="14775">
                  <c:v>42732.90625</c:v>
                </c:pt>
                <c:pt idx="14776">
                  <c:v>42732.916666666664</c:v>
                </c:pt>
                <c:pt idx="14777">
                  <c:v>42732.927083333336</c:v>
                </c:pt>
                <c:pt idx="14778">
                  <c:v>42732.9375</c:v>
                </c:pt>
                <c:pt idx="14779">
                  <c:v>42732.947916666664</c:v>
                </c:pt>
                <c:pt idx="14780">
                  <c:v>42732.958333333336</c:v>
                </c:pt>
                <c:pt idx="14781">
                  <c:v>42732.96875</c:v>
                </c:pt>
                <c:pt idx="14782">
                  <c:v>42732.979166666664</c:v>
                </c:pt>
                <c:pt idx="14783">
                  <c:v>42732.989583333336</c:v>
                </c:pt>
                <c:pt idx="14784">
                  <c:v>42733</c:v>
                </c:pt>
                <c:pt idx="14785">
                  <c:v>42733.010416666664</c:v>
                </c:pt>
                <c:pt idx="14786">
                  <c:v>42733.020833333336</c:v>
                </c:pt>
                <c:pt idx="14787">
                  <c:v>42733.03125</c:v>
                </c:pt>
                <c:pt idx="14788">
                  <c:v>42733.041666666664</c:v>
                </c:pt>
                <c:pt idx="14789">
                  <c:v>42733.052083333336</c:v>
                </c:pt>
                <c:pt idx="14790">
                  <c:v>42733.0625</c:v>
                </c:pt>
                <c:pt idx="14791">
                  <c:v>42733.072916666664</c:v>
                </c:pt>
                <c:pt idx="14792">
                  <c:v>42733.083333333336</c:v>
                </c:pt>
                <c:pt idx="14793">
                  <c:v>42733.09375</c:v>
                </c:pt>
                <c:pt idx="14794">
                  <c:v>42733.104166666664</c:v>
                </c:pt>
                <c:pt idx="14795">
                  <c:v>42733.114583333336</c:v>
                </c:pt>
                <c:pt idx="14796">
                  <c:v>42733.125</c:v>
                </c:pt>
                <c:pt idx="14797">
                  <c:v>42733.135416666664</c:v>
                </c:pt>
                <c:pt idx="14798">
                  <c:v>42733.145833333336</c:v>
                </c:pt>
                <c:pt idx="14799">
                  <c:v>42733.15625</c:v>
                </c:pt>
                <c:pt idx="14800">
                  <c:v>42733.166666666664</c:v>
                </c:pt>
                <c:pt idx="14801">
                  <c:v>42733.177083333336</c:v>
                </c:pt>
                <c:pt idx="14802">
                  <c:v>42733.1875</c:v>
                </c:pt>
                <c:pt idx="14803">
                  <c:v>42733.197916666664</c:v>
                </c:pt>
                <c:pt idx="14804">
                  <c:v>42733.208333333336</c:v>
                </c:pt>
                <c:pt idx="14805">
                  <c:v>42733.21875</c:v>
                </c:pt>
                <c:pt idx="14806">
                  <c:v>42733.229166666664</c:v>
                </c:pt>
                <c:pt idx="14807">
                  <c:v>42733.239583333336</c:v>
                </c:pt>
                <c:pt idx="14808">
                  <c:v>42733.25</c:v>
                </c:pt>
                <c:pt idx="14809">
                  <c:v>42733.260416666664</c:v>
                </c:pt>
                <c:pt idx="14810">
                  <c:v>42733.270833333336</c:v>
                </c:pt>
                <c:pt idx="14811">
                  <c:v>42733.28125</c:v>
                </c:pt>
                <c:pt idx="14812">
                  <c:v>42733.291666666664</c:v>
                </c:pt>
                <c:pt idx="14813">
                  <c:v>42733.302083333336</c:v>
                </c:pt>
                <c:pt idx="14814">
                  <c:v>42733.3125</c:v>
                </c:pt>
                <c:pt idx="14815">
                  <c:v>42733.322916666664</c:v>
                </c:pt>
                <c:pt idx="14816">
                  <c:v>42733.333333333336</c:v>
                </c:pt>
                <c:pt idx="14817">
                  <c:v>42733.34375</c:v>
                </c:pt>
                <c:pt idx="14818">
                  <c:v>42733.354166666664</c:v>
                </c:pt>
                <c:pt idx="14819">
                  <c:v>42733.364583333336</c:v>
                </c:pt>
                <c:pt idx="14820">
                  <c:v>42733.375</c:v>
                </c:pt>
                <c:pt idx="14821">
                  <c:v>42733.385416666664</c:v>
                </c:pt>
                <c:pt idx="14822">
                  <c:v>42733.395833333336</c:v>
                </c:pt>
                <c:pt idx="14823">
                  <c:v>42733.40625</c:v>
                </c:pt>
                <c:pt idx="14824">
                  <c:v>42733.416666666664</c:v>
                </c:pt>
                <c:pt idx="14825">
                  <c:v>42733.427083333336</c:v>
                </c:pt>
                <c:pt idx="14826">
                  <c:v>42733.4375</c:v>
                </c:pt>
                <c:pt idx="14827">
                  <c:v>42733.447916666664</c:v>
                </c:pt>
                <c:pt idx="14828">
                  <c:v>42733.458333333336</c:v>
                </c:pt>
                <c:pt idx="14829">
                  <c:v>42733.46875</c:v>
                </c:pt>
                <c:pt idx="14830">
                  <c:v>42733.479166666664</c:v>
                </c:pt>
                <c:pt idx="14831">
                  <c:v>42733.489583333336</c:v>
                </c:pt>
                <c:pt idx="14832">
                  <c:v>42733.5</c:v>
                </c:pt>
                <c:pt idx="14833">
                  <c:v>42733.510416666664</c:v>
                </c:pt>
                <c:pt idx="14834">
                  <c:v>42733.520833333336</c:v>
                </c:pt>
                <c:pt idx="14835">
                  <c:v>42733.53125</c:v>
                </c:pt>
                <c:pt idx="14836">
                  <c:v>42733.541666666664</c:v>
                </c:pt>
                <c:pt idx="14837">
                  <c:v>42733.552083333336</c:v>
                </c:pt>
                <c:pt idx="14838">
                  <c:v>42733.5625</c:v>
                </c:pt>
                <c:pt idx="14839">
                  <c:v>42733.572916666664</c:v>
                </c:pt>
                <c:pt idx="14840">
                  <c:v>42733.583333333336</c:v>
                </c:pt>
                <c:pt idx="14841">
                  <c:v>42733.59375</c:v>
                </c:pt>
                <c:pt idx="14842">
                  <c:v>42733.604166666664</c:v>
                </c:pt>
                <c:pt idx="14843">
                  <c:v>42733.614583333336</c:v>
                </c:pt>
                <c:pt idx="14844">
                  <c:v>42733.625</c:v>
                </c:pt>
                <c:pt idx="14845">
                  <c:v>42733.635416666664</c:v>
                </c:pt>
                <c:pt idx="14846">
                  <c:v>42733.645833333336</c:v>
                </c:pt>
                <c:pt idx="14847">
                  <c:v>42733.65625</c:v>
                </c:pt>
                <c:pt idx="14848">
                  <c:v>42733.666666666664</c:v>
                </c:pt>
                <c:pt idx="14849">
                  <c:v>42733.677083333336</c:v>
                </c:pt>
                <c:pt idx="14850">
                  <c:v>42733.6875</c:v>
                </c:pt>
                <c:pt idx="14851">
                  <c:v>42733.697916666664</c:v>
                </c:pt>
                <c:pt idx="14852">
                  <c:v>42733.708333333336</c:v>
                </c:pt>
                <c:pt idx="14853">
                  <c:v>42733.71875</c:v>
                </c:pt>
                <c:pt idx="14854">
                  <c:v>42733.729166666664</c:v>
                </c:pt>
                <c:pt idx="14855">
                  <c:v>42733.739583333336</c:v>
                </c:pt>
                <c:pt idx="14856">
                  <c:v>42733.75</c:v>
                </c:pt>
                <c:pt idx="14857">
                  <c:v>42733.760416666664</c:v>
                </c:pt>
                <c:pt idx="14858">
                  <c:v>42733.770833333336</c:v>
                </c:pt>
                <c:pt idx="14859">
                  <c:v>42733.78125</c:v>
                </c:pt>
                <c:pt idx="14860">
                  <c:v>42733.791666666664</c:v>
                </c:pt>
                <c:pt idx="14861">
                  <c:v>42733.802083333336</c:v>
                </c:pt>
                <c:pt idx="14862">
                  <c:v>42733.8125</c:v>
                </c:pt>
                <c:pt idx="14863">
                  <c:v>42733.822916666664</c:v>
                </c:pt>
                <c:pt idx="14864">
                  <c:v>42733.833333333336</c:v>
                </c:pt>
                <c:pt idx="14865">
                  <c:v>42733.84375</c:v>
                </c:pt>
                <c:pt idx="14866">
                  <c:v>42733.854166666664</c:v>
                </c:pt>
                <c:pt idx="14867">
                  <c:v>42733.864583333336</c:v>
                </c:pt>
                <c:pt idx="14868">
                  <c:v>42733.875</c:v>
                </c:pt>
                <c:pt idx="14869">
                  <c:v>42733.885416666664</c:v>
                </c:pt>
                <c:pt idx="14870">
                  <c:v>42733.895833333336</c:v>
                </c:pt>
                <c:pt idx="14871">
                  <c:v>42733.90625</c:v>
                </c:pt>
                <c:pt idx="14872">
                  <c:v>42733.916666666664</c:v>
                </c:pt>
                <c:pt idx="14873">
                  <c:v>42733.927083333336</c:v>
                </c:pt>
                <c:pt idx="14874">
                  <c:v>42733.9375</c:v>
                </c:pt>
                <c:pt idx="14875">
                  <c:v>42733.947916666664</c:v>
                </c:pt>
                <c:pt idx="14876">
                  <c:v>42733.958333333336</c:v>
                </c:pt>
                <c:pt idx="14877">
                  <c:v>42733.96875</c:v>
                </c:pt>
                <c:pt idx="14878">
                  <c:v>42733.979166666664</c:v>
                </c:pt>
                <c:pt idx="14879">
                  <c:v>42733.989583333336</c:v>
                </c:pt>
                <c:pt idx="14880">
                  <c:v>42734</c:v>
                </c:pt>
                <c:pt idx="14881">
                  <c:v>42734.010416666664</c:v>
                </c:pt>
                <c:pt idx="14882">
                  <c:v>42734.020833333336</c:v>
                </c:pt>
                <c:pt idx="14883">
                  <c:v>42734.03125</c:v>
                </c:pt>
                <c:pt idx="14884">
                  <c:v>42734.041666666664</c:v>
                </c:pt>
                <c:pt idx="14885">
                  <c:v>42734.052083333336</c:v>
                </c:pt>
                <c:pt idx="14886">
                  <c:v>42734.0625</c:v>
                </c:pt>
                <c:pt idx="14887">
                  <c:v>42734.072916666664</c:v>
                </c:pt>
                <c:pt idx="14888">
                  <c:v>42734.083333333336</c:v>
                </c:pt>
                <c:pt idx="14889">
                  <c:v>42734.09375</c:v>
                </c:pt>
                <c:pt idx="14890">
                  <c:v>42734.104166666664</c:v>
                </c:pt>
                <c:pt idx="14891">
                  <c:v>42734.114583333336</c:v>
                </c:pt>
                <c:pt idx="14892">
                  <c:v>42734.125</c:v>
                </c:pt>
                <c:pt idx="14893">
                  <c:v>42734.135416666664</c:v>
                </c:pt>
                <c:pt idx="14894">
                  <c:v>42734.145833333336</c:v>
                </c:pt>
                <c:pt idx="14895">
                  <c:v>42734.15625</c:v>
                </c:pt>
                <c:pt idx="14896">
                  <c:v>42734.166666666664</c:v>
                </c:pt>
                <c:pt idx="14897">
                  <c:v>42734.177083333336</c:v>
                </c:pt>
                <c:pt idx="14898">
                  <c:v>42734.1875</c:v>
                </c:pt>
                <c:pt idx="14899">
                  <c:v>42734.197916666664</c:v>
                </c:pt>
                <c:pt idx="14900">
                  <c:v>42734.208333333336</c:v>
                </c:pt>
                <c:pt idx="14901">
                  <c:v>42734.21875</c:v>
                </c:pt>
                <c:pt idx="14902">
                  <c:v>42734.229166666664</c:v>
                </c:pt>
                <c:pt idx="14903">
                  <c:v>42734.239583333336</c:v>
                </c:pt>
                <c:pt idx="14904">
                  <c:v>42734.25</c:v>
                </c:pt>
                <c:pt idx="14905">
                  <c:v>42734.260416666664</c:v>
                </c:pt>
                <c:pt idx="14906">
                  <c:v>42734.270833333336</c:v>
                </c:pt>
                <c:pt idx="14907">
                  <c:v>42734.28125</c:v>
                </c:pt>
                <c:pt idx="14908">
                  <c:v>42734.291666666664</c:v>
                </c:pt>
                <c:pt idx="14909">
                  <c:v>42734.302083333336</c:v>
                </c:pt>
                <c:pt idx="14910">
                  <c:v>42734.3125</c:v>
                </c:pt>
                <c:pt idx="14911">
                  <c:v>42734.322916666664</c:v>
                </c:pt>
                <c:pt idx="14912">
                  <c:v>42734.333333333336</c:v>
                </c:pt>
                <c:pt idx="14913">
                  <c:v>42734.34375</c:v>
                </c:pt>
                <c:pt idx="14914">
                  <c:v>42734.354166666664</c:v>
                </c:pt>
                <c:pt idx="14915">
                  <c:v>42734.364583333336</c:v>
                </c:pt>
                <c:pt idx="14916">
                  <c:v>42734.375</c:v>
                </c:pt>
                <c:pt idx="14917">
                  <c:v>42734.385416666664</c:v>
                </c:pt>
                <c:pt idx="14918">
                  <c:v>42734.395833333336</c:v>
                </c:pt>
                <c:pt idx="14919">
                  <c:v>42734.40625</c:v>
                </c:pt>
                <c:pt idx="14920">
                  <c:v>42734.416666666664</c:v>
                </c:pt>
                <c:pt idx="14921">
                  <c:v>42734.427083333336</c:v>
                </c:pt>
                <c:pt idx="14922">
                  <c:v>42734.4375</c:v>
                </c:pt>
                <c:pt idx="14923">
                  <c:v>42734.447916666664</c:v>
                </c:pt>
                <c:pt idx="14924">
                  <c:v>42734.458333333336</c:v>
                </c:pt>
                <c:pt idx="14925">
                  <c:v>42734.46875</c:v>
                </c:pt>
                <c:pt idx="14926">
                  <c:v>42734.479166666664</c:v>
                </c:pt>
                <c:pt idx="14927">
                  <c:v>42734.489583333336</c:v>
                </c:pt>
                <c:pt idx="14928">
                  <c:v>42734.5</c:v>
                </c:pt>
                <c:pt idx="14929">
                  <c:v>42734.510416666664</c:v>
                </c:pt>
                <c:pt idx="14930">
                  <c:v>42734.520833333336</c:v>
                </c:pt>
                <c:pt idx="14931">
                  <c:v>42734.53125</c:v>
                </c:pt>
                <c:pt idx="14932">
                  <c:v>42734.541666666664</c:v>
                </c:pt>
                <c:pt idx="14933">
                  <c:v>42734.552083333336</c:v>
                </c:pt>
                <c:pt idx="14934">
                  <c:v>42734.5625</c:v>
                </c:pt>
                <c:pt idx="14935">
                  <c:v>42734.572916666664</c:v>
                </c:pt>
                <c:pt idx="14936">
                  <c:v>42734.583333333336</c:v>
                </c:pt>
                <c:pt idx="14937">
                  <c:v>42734.59375</c:v>
                </c:pt>
                <c:pt idx="14938">
                  <c:v>42734.604166666664</c:v>
                </c:pt>
                <c:pt idx="14939">
                  <c:v>42734.614583333336</c:v>
                </c:pt>
                <c:pt idx="14940">
                  <c:v>42734.625</c:v>
                </c:pt>
                <c:pt idx="14941">
                  <c:v>42734.635416666664</c:v>
                </c:pt>
                <c:pt idx="14942">
                  <c:v>42734.645833333336</c:v>
                </c:pt>
                <c:pt idx="14943">
                  <c:v>42734.65625</c:v>
                </c:pt>
                <c:pt idx="14944">
                  <c:v>42734.666666666664</c:v>
                </c:pt>
                <c:pt idx="14945">
                  <c:v>42734.677083333336</c:v>
                </c:pt>
                <c:pt idx="14946">
                  <c:v>42734.6875</c:v>
                </c:pt>
                <c:pt idx="14947">
                  <c:v>42734.697916666664</c:v>
                </c:pt>
                <c:pt idx="14948">
                  <c:v>42734.708333333336</c:v>
                </c:pt>
                <c:pt idx="14949">
                  <c:v>42734.71875</c:v>
                </c:pt>
                <c:pt idx="14950">
                  <c:v>42734.729166666664</c:v>
                </c:pt>
                <c:pt idx="14951">
                  <c:v>42734.739583333336</c:v>
                </c:pt>
                <c:pt idx="14952">
                  <c:v>42734.75</c:v>
                </c:pt>
                <c:pt idx="14953">
                  <c:v>42734.760416666664</c:v>
                </c:pt>
                <c:pt idx="14954">
                  <c:v>42734.770833333336</c:v>
                </c:pt>
                <c:pt idx="14955">
                  <c:v>42734.78125</c:v>
                </c:pt>
                <c:pt idx="14956">
                  <c:v>42734.791666666664</c:v>
                </c:pt>
                <c:pt idx="14957">
                  <c:v>42734.802083333336</c:v>
                </c:pt>
                <c:pt idx="14958">
                  <c:v>42734.8125</c:v>
                </c:pt>
                <c:pt idx="14959">
                  <c:v>42734.822916666664</c:v>
                </c:pt>
                <c:pt idx="14960">
                  <c:v>42734.833333333336</c:v>
                </c:pt>
                <c:pt idx="14961">
                  <c:v>42734.84375</c:v>
                </c:pt>
                <c:pt idx="14962">
                  <c:v>42734.854166666664</c:v>
                </c:pt>
                <c:pt idx="14963">
                  <c:v>42734.864583333336</c:v>
                </c:pt>
                <c:pt idx="14964">
                  <c:v>42734.875</c:v>
                </c:pt>
                <c:pt idx="14965">
                  <c:v>42734.885416666664</c:v>
                </c:pt>
                <c:pt idx="14966">
                  <c:v>42734.895833333336</c:v>
                </c:pt>
                <c:pt idx="14967">
                  <c:v>42734.90625</c:v>
                </c:pt>
                <c:pt idx="14968">
                  <c:v>42734.916666666664</c:v>
                </c:pt>
                <c:pt idx="14969">
                  <c:v>42734.927083333336</c:v>
                </c:pt>
                <c:pt idx="14970">
                  <c:v>42734.9375</c:v>
                </c:pt>
                <c:pt idx="14971">
                  <c:v>42734.947916666664</c:v>
                </c:pt>
                <c:pt idx="14972">
                  <c:v>42734.958333333336</c:v>
                </c:pt>
                <c:pt idx="14973">
                  <c:v>42734.96875</c:v>
                </c:pt>
                <c:pt idx="14974">
                  <c:v>42734.979166666664</c:v>
                </c:pt>
                <c:pt idx="14975">
                  <c:v>42734.989583333336</c:v>
                </c:pt>
                <c:pt idx="14976">
                  <c:v>42735</c:v>
                </c:pt>
                <c:pt idx="14977">
                  <c:v>42735.010416666664</c:v>
                </c:pt>
                <c:pt idx="14978">
                  <c:v>42735.020833333336</c:v>
                </c:pt>
                <c:pt idx="14979">
                  <c:v>42735.03125</c:v>
                </c:pt>
                <c:pt idx="14980">
                  <c:v>42735.041666666664</c:v>
                </c:pt>
                <c:pt idx="14981">
                  <c:v>42735.052083333336</c:v>
                </c:pt>
                <c:pt idx="14982">
                  <c:v>42735.0625</c:v>
                </c:pt>
                <c:pt idx="14983">
                  <c:v>42735.072916666664</c:v>
                </c:pt>
                <c:pt idx="14984">
                  <c:v>42735.083333333336</c:v>
                </c:pt>
                <c:pt idx="14985">
                  <c:v>42735.09375</c:v>
                </c:pt>
                <c:pt idx="14986">
                  <c:v>42735.104166666664</c:v>
                </c:pt>
                <c:pt idx="14987">
                  <c:v>42735.114583333336</c:v>
                </c:pt>
                <c:pt idx="14988">
                  <c:v>42735.125</c:v>
                </c:pt>
                <c:pt idx="14989">
                  <c:v>42735.135416666664</c:v>
                </c:pt>
                <c:pt idx="14990">
                  <c:v>42735.145833333336</c:v>
                </c:pt>
                <c:pt idx="14991">
                  <c:v>42735.15625</c:v>
                </c:pt>
                <c:pt idx="14992">
                  <c:v>42735.166666666664</c:v>
                </c:pt>
                <c:pt idx="14993">
                  <c:v>42735.177083333336</c:v>
                </c:pt>
                <c:pt idx="14994">
                  <c:v>42735.1875</c:v>
                </c:pt>
                <c:pt idx="14995">
                  <c:v>42735.197916666664</c:v>
                </c:pt>
                <c:pt idx="14996">
                  <c:v>42735.208333333336</c:v>
                </c:pt>
                <c:pt idx="14997">
                  <c:v>42735.21875</c:v>
                </c:pt>
                <c:pt idx="14998">
                  <c:v>42735.229166666664</c:v>
                </c:pt>
                <c:pt idx="14999">
                  <c:v>42735.239583333336</c:v>
                </c:pt>
                <c:pt idx="15000">
                  <c:v>42735.25</c:v>
                </c:pt>
                <c:pt idx="15001">
                  <c:v>42735.260416666664</c:v>
                </c:pt>
                <c:pt idx="15002">
                  <c:v>42735.270833333336</c:v>
                </c:pt>
                <c:pt idx="15003">
                  <c:v>42735.28125</c:v>
                </c:pt>
                <c:pt idx="15004">
                  <c:v>42735.291666666664</c:v>
                </c:pt>
                <c:pt idx="15005">
                  <c:v>42735.302083333336</c:v>
                </c:pt>
                <c:pt idx="15006">
                  <c:v>42735.3125</c:v>
                </c:pt>
                <c:pt idx="15007">
                  <c:v>42735.322916666664</c:v>
                </c:pt>
                <c:pt idx="15008">
                  <c:v>42735.333333333336</c:v>
                </c:pt>
                <c:pt idx="15009">
                  <c:v>42735.34375</c:v>
                </c:pt>
                <c:pt idx="15010">
                  <c:v>42735.354166666664</c:v>
                </c:pt>
                <c:pt idx="15011">
                  <c:v>42735.364583333336</c:v>
                </c:pt>
                <c:pt idx="15012">
                  <c:v>42735.375</c:v>
                </c:pt>
                <c:pt idx="15013">
                  <c:v>42735.385416666664</c:v>
                </c:pt>
                <c:pt idx="15014">
                  <c:v>42735.395833333336</c:v>
                </c:pt>
                <c:pt idx="15015">
                  <c:v>42735.40625</c:v>
                </c:pt>
                <c:pt idx="15016">
                  <c:v>42735.416666666664</c:v>
                </c:pt>
                <c:pt idx="15017">
                  <c:v>42735.427083333336</c:v>
                </c:pt>
                <c:pt idx="15018">
                  <c:v>42735.4375</c:v>
                </c:pt>
                <c:pt idx="15019">
                  <c:v>42735.447916666664</c:v>
                </c:pt>
                <c:pt idx="15020">
                  <c:v>42735.458333333336</c:v>
                </c:pt>
                <c:pt idx="15021">
                  <c:v>42735.46875</c:v>
                </c:pt>
                <c:pt idx="15022">
                  <c:v>42735.479166666664</c:v>
                </c:pt>
                <c:pt idx="15023">
                  <c:v>42735.489583333336</c:v>
                </c:pt>
                <c:pt idx="15024">
                  <c:v>42735.5</c:v>
                </c:pt>
                <c:pt idx="15025">
                  <c:v>42735.510416666664</c:v>
                </c:pt>
                <c:pt idx="15026">
                  <c:v>42735.520833333336</c:v>
                </c:pt>
                <c:pt idx="15027">
                  <c:v>42735.53125</c:v>
                </c:pt>
                <c:pt idx="15028">
                  <c:v>42735.541666666664</c:v>
                </c:pt>
                <c:pt idx="15029">
                  <c:v>42735.552083333336</c:v>
                </c:pt>
                <c:pt idx="15030">
                  <c:v>42735.5625</c:v>
                </c:pt>
                <c:pt idx="15031">
                  <c:v>42735.572916666664</c:v>
                </c:pt>
                <c:pt idx="15032">
                  <c:v>42735.583333333336</c:v>
                </c:pt>
                <c:pt idx="15033">
                  <c:v>42735.59375</c:v>
                </c:pt>
                <c:pt idx="15034">
                  <c:v>42735.604166666664</c:v>
                </c:pt>
                <c:pt idx="15035">
                  <c:v>42735.614583333336</c:v>
                </c:pt>
                <c:pt idx="15036">
                  <c:v>42735.625</c:v>
                </c:pt>
                <c:pt idx="15037">
                  <c:v>42735.635416666664</c:v>
                </c:pt>
                <c:pt idx="15038">
                  <c:v>42735.645833333336</c:v>
                </c:pt>
                <c:pt idx="15039">
                  <c:v>42735.65625</c:v>
                </c:pt>
                <c:pt idx="15040">
                  <c:v>42735.666666666664</c:v>
                </c:pt>
                <c:pt idx="15041">
                  <c:v>42735.677083333336</c:v>
                </c:pt>
                <c:pt idx="15042">
                  <c:v>42735.6875</c:v>
                </c:pt>
                <c:pt idx="15043">
                  <c:v>42735.697916666664</c:v>
                </c:pt>
                <c:pt idx="15044">
                  <c:v>42735.708333333336</c:v>
                </c:pt>
                <c:pt idx="15045">
                  <c:v>42735.71875</c:v>
                </c:pt>
                <c:pt idx="15046">
                  <c:v>42735.729166666664</c:v>
                </c:pt>
                <c:pt idx="15047">
                  <c:v>42735.739583333336</c:v>
                </c:pt>
                <c:pt idx="15048">
                  <c:v>42735.75</c:v>
                </c:pt>
                <c:pt idx="15049">
                  <c:v>42735.760416666664</c:v>
                </c:pt>
                <c:pt idx="15050">
                  <c:v>42735.770833333336</c:v>
                </c:pt>
                <c:pt idx="15051">
                  <c:v>42735.78125</c:v>
                </c:pt>
                <c:pt idx="15052">
                  <c:v>42735.791666666664</c:v>
                </c:pt>
                <c:pt idx="15053">
                  <c:v>42735.802083333336</c:v>
                </c:pt>
                <c:pt idx="15054">
                  <c:v>42735.8125</c:v>
                </c:pt>
                <c:pt idx="15055">
                  <c:v>42735.822916666664</c:v>
                </c:pt>
                <c:pt idx="15056">
                  <c:v>42735.833333333336</c:v>
                </c:pt>
                <c:pt idx="15057">
                  <c:v>42735.84375</c:v>
                </c:pt>
                <c:pt idx="15058">
                  <c:v>42735.854166666664</c:v>
                </c:pt>
                <c:pt idx="15059">
                  <c:v>42735.864583333336</c:v>
                </c:pt>
                <c:pt idx="15060">
                  <c:v>42735.875</c:v>
                </c:pt>
                <c:pt idx="15061">
                  <c:v>42735.885416666664</c:v>
                </c:pt>
                <c:pt idx="15062">
                  <c:v>42735.895833333336</c:v>
                </c:pt>
                <c:pt idx="15063">
                  <c:v>42735.90625</c:v>
                </c:pt>
                <c:pt idx="15064">
                  <c:v>42735.916666666664</c:v>
                </c:pt>
                <c:pt idx="15065">
                  <c:v>42735.927083333336</c:v>
                </c:pt>
                <c:pt idx="15066">
                  <c:v>42735.9375</c:v>
                </c:pt>
                <c:pt idx="15067">
                  <c:v>42735.947916666664</c:v>
                </c:pt>
                <c:pt idx="15068">
                  <c:v>42735.958333333336</c:v>
                </c:pt>
                <c:pt idx="15069">
                  <c:v>42735.96875</c:v>
                </c:pt>
                <c:pt idx="15070">
                  <c:v>42735.979166666664</c:v>
                </c:pt>
                <c:pt idx="15071">
                  <c:v>42735.989583333336</c:v>
                </c:pt>
              </c:numCache>
            </c:numRef>
          </c:xVal>
          <c:yVal>
            <c:numRef>
              <c:f>'DB MainsWaterMonitoring'!$D$2:$D$15073</c:f>
              <c:numCache>
                <c:formatCode>General</c:formatCode>
                <c:ptCount val="15072"/>
                <c:pt idx="0">
                  <c:v>619.99199999999996</c:v>
                </c:pt>
                <c:pt idx="1">
                  <c:v>640.00800000000004</c:v>
                </c:pt>
                <c:pt idx="2">
                  <c:v>640.00800000000004</c:v>
                </c:pt>
                <c:pt idx="3">
                  <c:v>640.00800000000004</c:v>
                </c:pt>
                <c:pt idx="4">
                  <c:v>619.99199999999996</c:v>
                </c:pt>
                <c:pt idx="5">
                  <c:v>640.00800000000004</c:v>
                </c:pt>
                <c:pt idx="6">
                  <c:v>640.00800000000004</c:v>
                </c:pt>
                <c:pt idx="7">
                  <c:v>619.99199999999996</c:v>
                </c:pt>
                <c:pt idx="8">
                  <c:v>640.00800000000004</c:v>
                </c:pt>
                <c:pt idx="9">
                  <c:v>619.99199999999996</c:v>
                </c:pt>
                <c:pt idx="10">
                  <c:v>640.00800000000004</c:v>
                </c:pt>
                <c:pt idx="11">
                  <c:v>640.00800000000004</c:v>
                </c:pt>
                <c:pt idx="12">
                  <c:v>619.99199999999996</c:v>
                </c:pt>
                <c:pt idx="13">
                  <c:v>640.00800000000004</c:v>
                </c:pt>
                <c:pt idx="14">
                  <c:v>619.99199999999996</c:v>
                </c:pt>
                <c:pt idx="15">
                  <c:v>640.00800000000004</c:v>
                </c:pt>
                <c:pt idx="16">
                  <c:v>619.99199999999996</c:v>
                </c:pt>
                <c:pt idx="17">
                  <c:v>640.00800000000004</c:v>
                </c:pt>
                <c:pt idx="18">
                  <c:v>640.00800000000004</c:v>
                </c:pt>
                <c:pt idx="19">
                  <c:v>619.99199999999996</c:v>
                </c:pt>
                <c:pt idx="20">
                  <c:v>640.00800000000004</c:v>
                </c:pt>
                <c:pt idx="21">
                  <c:v>619.99199999999996</c:v>
                </c:pt>
                <c:pt idx="22">
                  <c:v>640.00800000000004</c:v>
                </c:pt>
                <c:pt idx="23">
                  <c:v>640.00800000000004</c:v>
                </c:pt>
                <c:pt idx="24">
                  <c:v>640.00800000000004</c:v>
                </c:pt>
                <c:pt idx="25">
                  <c:v>619.99199999999996</c:v>
                </c:pt>
                <c:pt idx="26">
                  <c:v>640.00800000000004</c:v>
                </c:pt>
                <c:pt idx="27">
                  <c:v>619.99199999999996</c:v>
                </c:pt>
                <c:pt idx="28">
                  <c:v>640.00800000000004</c:v>
                </c:pt>
                <c:pt idx="29">
                  <c:v>699.98400000000004</c:v>
                </c:pt>
                <c:pt idx="30">
                  <c:v>640.00800000000004</c:v>
                </c:pt>
                <c:pt idx="31">
                  <c:v>1680.0119999999999</c:v>
                </c:pt>
                <c:pt idx="32">
                  <c:v>699.98400000000004</c:v>
                </c:pt>
                <c:pt idx="33">
                  <c:v>740.01599999999996</c:v>
                </c:pt>
                <c:pt idx="34">
                  <c:v>720</c:v>
                </c:pt>
                <c:pt idx="35">
                  <c:v>799.99199999999996</c:v>
                </c:pt>
                <c:pt idx="36">
                  <c:v>839.98800000000006</c:v>
                </c:pt>
                <c:pt idx="37">
                  <c:v>839.98800000000006</c:v>
                </c:pt>
                <c:pt idx="38">
                  <c:v>1280.0160000000001</c:v>
                </c:pt>
                <c:pt idx="39">
                  <c:v>2340</c:v>
                </c:pt>
                <c:pt idx="40">
                  <c:v>1299.9960000000001</c:v>
                </c:pt>
                <c:pt idx="41">
                  <c:v>1400.0039999999999</c:v>
                </c:pt>
                <c:pt idx="42">
                  <c:v>1199.9880000000001</c:v>
                </c:pt>
                <c:pt idx="43">
                  <c:v>1040.0039999999999</c:v>
                </c:pt>
                <c:pt idx="44">
                  <c:v>960.01199999999994</c:v>
                </c:pt>
                <c:pt idx="45">
                  <c:v>1959.9839999999999</c:v>
                </c:pt>
                <c:pt idx="46">
                  <c:v>860.00400000000002</c:v>
                </c:pt>
                <c:pt idx="47">
                  <c:v>839.98800000000006</c:v>
                </c:pt>
                <c:pt idx="48">
                  <c:v>820.00800000000004</c:v>
                </c:pt>
                <c:pt idx="49">
                  <c:v>799.99199999999996</c:v>
                </c:pt>
                <c:pt idx="50">
                  <c:v>820.00800000000004</c:v>
                </c:pt>
                <c:pt idx="51">
                  <c:v>799.99199999999996</c:v>
                </c:pt>
                <c:pt idx="52">
                  <c:v>799.99199999999996</c:v>
                </c:pt>
                <c:pt idx="53">
                  <c:v>759.99599999999998</c:v>
                </c:pt>
                <c:pt idx="54">
                  <c:v>1760.0039999999999</c:v>
                </c:pt>
                <c:pt idx="55">
                  <c:v>759.99599999999998</c:v>
                </c:pt>
                <c:pt idx="56">
                  <c:v>759.99599999999998</c:v>
                </c:pt>
                <c:pt idx="57">
                  <c:v>879.98400000000004</c:v>
                </c:pt>
                <c:pt idx="58">
                  <c:v>1019.9880000000001</c:v>
                </c:pt>
                <c:pt idx="59">
                  <c:v>1100.0160000000001</c:v>
                </c:pt>
                <c:pt idx="60">
                  <c:v>1040.0039999999999</c:v>
                </c:pt>
                <c:pt idx="61">
                  <c:v>1980</c:v>
                </c:pt>
                <c:pt idx="62">
                  <c:v>960.01199999999994</c:v>
                </c:pt>
                <c:pt idx="63">
                  <c:v>1019.9880000000001</c:v>
                </c:pt>
                <c:pt idx="64">
                  <c:v>1159.992</c:v>
                </c:pt>
                <c:pt idx="65">
                  <c:v>1119.9960000000001</c:v>
                </c:pt>
                <c:pt idx="66">
                  <c:v>1080</c:v>
                </c:pt>
                <c:pt idx="67">
                  <c:v>1000.008</c:v>
                </c:pt>
                <c:pt idx="68">
                  <c:v>960.01199999999994</c:v>
                </c:pt>
                <c:pt idx="69">
                  <c:v>1000.008</c:v>
                </c:pt>
                <c:pt idx="70">
                  <c:v>960.01199999999994</c:v>
                </c:pt>
                <c:pt idx="71">
                  <c:v>960.01199999999994</c:v>
                </c:pt>
                <c:pt idx="72">
                  <c:v>900</c:v>
                </c:pt>
                <c:pt idx="73">
                  <c:v>820.00800000000004</c:v>
                </c:pt>
                <c:pt idx="74">
                  <c:v>799.99199999999996</c:v>
                </c:pt>
                <c:pt idx="75">
                  <c:v>759.99599999999998</c:v>
                </c:pt>
                <c:pt idx="76">
                  <c:v>740.01599999999996</c:v>
                </c:pt>
                <c:pt idx="77">
                  <c:v>720</c:v>
                </c:pt>
                <c:pt idx="78">
                  <c:v>759.99599999999998</c:v>
                </c:pt>
                <c:pt idx="79">
                  <c:v>699.98400000000004</c:v>
                </c:pt>
                <c:pt idx="80">
                  <c:v>699.98400000000004</c:v>
                </c:pt>
                <c:pt idx="81">
                  <c:v>680.00400000000002</c:v>
                </c:pt>
                <c:pt idx="82">
                  <c:v>699.98400000000004</c:v>
                </c:pt>
                <c:pt idx="83">
                  <c:v>680.00400000000002</c:v>
                </c:pt>
                <c:pt idx="84">
                  <c:v>699.98400000000004</c:v>
                </c:pt>
                <c:pt idx="85">
                  <c:v>740.01599999999996</c:v>
                </c:pt>
                <c:pt idx="86">
                  <c:v>659.98800000000006</c:v>
                </c:pt>
                <c:pt idx="87">
                  <c:v>659.98800000000006</c:v>
                </c:pt>
                <c:pt idx="88">
                  <c:v>640.00800000000004</c:v>
                </c:pt>
                <c:pt idx="89">
                  <c:v>659.98800000000006</c:v>
                </c:pt>
                <c:pt idx="90">
                  <c:v>659.98800000000006</c:v>
                </c:pt>
                <c:pt idx="91">
                  <c:v>659.98800000000006</c:v>
                </c:pt>
                <c:pt idx="92">
                  <c:v>659.98800000000006</c:v>
                </c:pt>
                <c:pt idx="93">
                  <c:v>659.98800000000006</c:v>
                </c:pt>
                <c:pt idx="94">
                  <c:v>659.98800000000006</c:v>
                </c:pt>
                <c:pt idx="95">
                  <c:v>659.98800000000006</c:v>
                </c:pt>
                <c:pt idx="96">
                  <c:v>1559.9880000000001</c:v>
                </c:pt>
                <c:pt idx="97">
                  <c:v>640.00800000000004</c:v>
                </c:pt>
                <c:pt idx="98">
                  <c:v>640.00800000000004</c:v>
                </c:pt>
                <c:pt idx="99">
                  <c:v>640.00800000000004</c:v>
                </c:pt>
                <c:pt idx="100">
                  <c:v>619.99199999999996</c:v>
                </c:pt>
                <c:pt idx="101">
                  <c:v>640.00800000000004</c:v>
                </c:pt>
                <c:pt idx="102">
                  <c:v>640.00800000000004</c:v>
                </c:pt>
                <c:pt idx="103">
                  <c:v>640.00800000000004</c:v>
                </c:pt>
                <c:pt idx="104">
                  <c:v>640.00800000000004</c:v>
                </c:pt>
                <c:pt idx="105">
                  <c:v>640.00800000000004</c:v>
                </c:pt>
                <c:pt idx="106">
                  <c:v>640.00800000000004</c:v>
                </c:pt>
                <c:pt idx="107">
                  <c:v>640.00800000000004</c:v>
                </c:pt>
                <c:pt idx="108">
                  <c:v>640.00800000000004</c:v>
                </c:pt>
                <c:pt idx="109">
                  <c:v>640.00800000000004</c:v>
                </c:pt>
                <c:pt idx="110">
                  <c:v>640.00800000000004</c:v>
                </c:pt>
                <c:pt idx="111">
                  <c:v>619.99199999999996</c:v>
                </c:pt>
                <c:pt idx="112">
                  <c:v>640.00800000000004</c:v>
                </c:pt>
                <c:pt idx="113">
                  <c:v>640.00800000000004</c:v>
                </c:pt>
                <c:pt idx="114">
                  <c:v>640.00800000000004</c:v>
                </c:pt>
                <c:pt idx="115">
                  <c:v>640.00800000000004</c:v>
                </c:pt>
                <c:pt idx="116">
                  <c:v>640.00800000000004</c:v>
                </c:pt>
                <c:pt idx="117">
                  <c:v>640.00800000000004</c:v>
                </c:pt>
                <c:pt idx="118">
                  <c:v>640.00800000000004</c:v>
                </c:pt>
                <c:pt idx="119">
                  <c:v>640.00800000000004</c:v>
                </c:pt>
                <c:pt idx="120">
                  <c:v>640.00800000000004</c:v>
                </c:pt>
                <c:pt idx="121">
                  <c:v>640.00800000000004</c:v>
                </c:pt>
                <c:pt idx="122">
                  <c:v>619.99199999999996</c:v>
                </c:pt>
                <c:pt idx="123">
                  <c:v>640.00800000000004</c:v>
                </c:pt>
                <c:pt idx="124">
                  <c:v>659.98800000000006</c:v>
                </c:pt>
                <c:pt idx="125">
                  <c:v>640.00800000000004</c:v>
                </c:pt>
                <c:pt idx="126">
                  <c:v>720</c:v>
                </c:pt>
                <c:pt idx="127">
                  <c:v>699.98400000000004</c:v>
                </c:pt>
                <c:pt idx="128">
                  <c:v>720</c:v>
                </c:pt>
                <c:pt idx="129">
                  <c:v>720</c:v>
                </c:pt>
                <c:pt idx="130">
                  <c:v>1500.0119999999999</c:v>
                </c:pt>
                <c:pt idx="131">
                  <c:v>920.01599999999996</c:v>
                </c:pt>
                <c:pt idx="132">
                  <c:v>740.01599999999996</c:v>
                </c:pt>
                <c:pt idx="133">
                  <c:v>699.98400000000004</c:v>
                </c:pt>
                <c:pt idx="134">
                  <c:v>799.99199999999996</c:v>
                </c:pt>
                <c:pt idx="135">
                  <c:v>900</c:v>
                </c:pt>
                <c:pt idx="136">
                  <c:v>1080</c:v>
                </c:pt>
                <c:pt idx="137">
                  <c:v>1059.9839999999999</c:v>
                </c:pt>
                <c:pt idx="138">
                  <c:v>1980</c:v>
                </c:pt>
                <c:pt idx="139">
                  <c:v>1019.9880000000001</c:v>
                </c:pt>
                <c:pt idx="140">
                  <c:v>1000.008</c:v>
                </c:pt>
                <c:pt idx="141">
                  <c:v>1019.9880000000001</c:v>
                </c:pt>
                <c:pt idx="142">
                  <c:v>960.01199999999994</c:v>
                </c:pt>
                <c:pt idx="143">
                  <c:v>920.01599999999996</c:v>
                </c:pt>
                <c:pt idx="144">
                  <c:v>879.98400000000004</c:v>
                </c:pt>
                <c:pt idx="145">
                  <c:v>1879.992</c:v>
                </c:pt>
                <c:pt idx="146">
                  <c:v>740.01599999999996</c:v>
                </c:pt>
                <c:pt idx="147">
                  <c:v>740.01599999999996</c:v>
                </c:pt>
                <c:pt idx="148">
                  <c:v>759.99599999999998</c:v>
                </c:pt>
                <c:pt idx="149">
                  <c:v>799.99199999999996</c:v>
                </c:pt>
                <c:pt idx="150">
                  <c:v>820.00800000000004</c:v>
                </c:pt>
                <c:pt idx="151">
                  <c:v>900</c:v>
                </c:pt>
                <c:pt idx="152">
                  <c:v>879.98400000000004</c:v>
                </c:pt>
                <c:pt idx="153">
                  <c:v>1900.008</c:v>
                </c:pt>
                <c:pt idx="154">
                  <c:v>860.00400000000002</c:v>
                </c:pt>
                <c:pt idx="155">
                  <c:v>1140.0119999999999</c:v>
                </c:pt>
                <c:pt idx="156">
                  <c:v>1220.0039999999999</c:v>
                </c:pt>
                <c:pt idx="157">
                  <c:v>1180.008</c:v>
                </c:pt>
                <c:pt idx="158">
                  <c:v>1080</c:v>
                </c:pt>
                <c:pt idx="159">
                  <c:v>979.99199999999996</c:v>
                </c:pt>
                <c:pt idx="160">
                  <c:v>860.00400000000002</c:v>
                </c:pt>
                <c:pt idx="161">
                  <c:v>860.00400000000002</c:v>
                </c:pt>
                <c:pt idx="162">
                  <c:v>1800</c:v>
                </c:pt>
                <c:pt idx="163">
                  <c:v>780.01199999999994</c:v>
                </c:pt>
                <c:pt idx="164">
                  <c:v>799.99199999999996</c:v>
                </c:pt>
                <c:pt idx="165">
                  <c:v>799.99199999999996</c:v>
                </c:pt>
                <c:pt idx="166">
                  <c:v>759.99599999999998</c:v>
                </c:pt>
                <c:pt idx="167">
                  <c:v>759.99599999999998</c:v>
                </c:pt>
                <c:pt idx="168">
                  <c:v>720</c:v>
                </c:pt>
                <c:pt idx="169">
                  <c:v>720</c:v>
                </c:pt>
                <c:pt idx="170">
                  <c:v>699.98400000000004</c:v>
                </c:pt>
                <c:pt idx="171">
                  <c:v>680.00400000000002</c:v>
                </c:pt>
                <c:pt idx="172">
                  <c:v>680.00400000000002</c:v>
                </c:pt>
                <c:pt idx="173">
                  <c:v>680.00400000000002</c:v>
                </c:pt>
                <c:pt idx="174">
                  <c:v>680.00400000000002</c:v>
                </c:pt>
                <c:pt idx="175">
                  <c:v>680.00400000000002</c:v>
                </c:pt>
                <c:pt idx="176">
                  <c:v>680.00400000000002</c:v>
                </c:pt>
                <c:pt idx="177">
                  <c:v>680.00400000000002</c:v>
                </c:pt>
                <c:pt idx="178">
                  <c:v>659.98800000000006</c:v>
                </c:pt>
                <c:pt idx="179">
                  <c:v>680.00400000000002</c:v>
                </c:pt>
                <c:pt idx="180">
                  <c:v>680.00400000000002</c:v>
                </c:pt>
                <c:pt idx="181">
                  <c:v>740.01599999999996</c:v>
                </c:pt>
                <c:pt idx="182">
                  <c:v>699.98400000000004</c:v>
                </c:pt>
                <c:pt idx="183">
                  <c:v>699.98400000000004</c:v>
                </c:pt>
                <c:pt idx="184">
                  <c:v>720</c:v>
                </c:pt>
                <c:pt idx="185">
                  <c:v>699.98400000000004</c:v>
                </c:pt>
                <c:pt idx="186">
                  <c:v>699.98400000000004</c:v>
                </c:pt>
                <c:pt idx="187">
                  <c:v>699.98400000000004</c:v>
                </c:pt>
                <c:pt idx="188">
                  <c:v>720</c:v>
                </c:pt>
                <c:pt idx="189">
                  <c:v>759.99599999999998</c:v>
                </c:pt>
                <c:pt idx="190">
                  <c:v>759.99599999999998</c:v>
                </c:pt>
                <c:pt idx="191">
                  <c:v>780.01199999999994</c:v>
                </c:pt>
                <c:pt idx="192">
                  <c:v>759.99599999999998</c:v>
                </c:pt>
                <c:pt idx="193">
                  <c:v>759.99599999999998</c:v>
                </c:pt>
                <c:pt idx="194">
                  <c:v>759.99599999999998</c:v>
                </c:pt>
                <c:pt idx="195">
                  <c:v>759.99599999999998</c:v>
                </c:pt>
                <c:pt idx="196">
                  <c:v>759.99599999999998</c:v>
                </c:pt>
                <c:pt idx="197">
                  <c:v>740.01599999999996</c:v>
                </c:pt>
                <c:pt idx="198">
                  <c:v>740.01599999999996</c:v>
                </c:pt>
                <c:pt idx="199">
                  <c:v>720</c:v>
                </c:pt>
                <c:pt idx="200">
                  <c:v>699.98400000000004</c:v>
                </c:pt>
                <c:pt idx="201">
                  <c:v>720</c:v>
                </c:pt>
                <c:pt idx="202">
                  <c:v>680.00400000000002</c:v>
                </c:pt>
                <c:pt idx="203">
                  <c:v>699.98400000000004</c:v>
                </c:pt>
                <c:pt idx="204">
                  <c:v>680.00400000000002</c:v>
                </c:pt>
                <c:pt idx="205">
                  <c:v>699.98400000000004</c:v>
                </c:pt>
                <c:pt idx="206">
                  <c:v>680.00400000000002</c:v>
                </c:pt>
                <c:pt idx="207">
                  <c:v>680.00400000000002</c:v>
                </c:pt>
                <c:pt idx="208">
                  <c:v>680.00400000000002</c:v>
                </c:pt>
                <c:pt idx="209">
                  <c:v>659.98800000000006</c:v>
                </c:pt>
                <c:pt idx="210">
                  <c:v>680.00400000000002</c:v>
                </c:pt>
                <c:pt idx="211">
                  <c:v>659.98800000000006</c:v>
                </c:pt>
                <c:pt idx="212">
                  <c:v>659.98800000000006</c:v>
                </c:pt>
                <c:pt idx="213">
                  <c:v>659.98800000000006</c:v>
                </c:pt>
                <c:pt idx="214">
                  <c:v>659.98800000000006</c:v>
                </c:pt>
                <c:pt idx="215">
                  <c:v>659.98800000000006</c:v>
                </c:pt>
                <c:pt idx="216">
                  <c:v>659.98800000000006</c:v>
                </c:pt>
                <c:pt idx="217">
                  <c:v>659.98800000000006</c:v>
                </c:pt>
                <c:pt idx="218">
                  <c:v>659.98800000000006</c:v>
                </c:pt>
                <c:pt idx="219">
                  <c:v>640.00800000000004</c:v>
                </c:pt>
                <c:pt idx="220">
                  <c:v>659.98800000000006</c:v>
                </c:pt>
                <c:pt idx="221">
                  <c:v>640.00800000000004</c:v>
                </c:pt>
                <c:pt idx="222">
                  <c:v>640.00800000000004</c:v>
                </c:pt>
                <c:pt idx="223">
                  <c:v>640.00800000000004</c:v>
                </c:pt>
                <c:pt idx="224">
                  <c:v>640.00800000000004</c:v>
                </c:pt>
                <c:pt idx="225">
                  <c:v>640.00800000000004</c:v>
                </c:pt>
                <c:pt idx="226">
                  <c:v>640.00800000000004</c:v>
                </c:pt>
                <c:pt idx="227">
                  <c:v>640.00800000000004</c:v>
                </c:pt>
                <c:pt idx="228">
                  <c:v>619.99199999999996</c:v>
                </c:pt>
                <c:pt idx="229">
                  <c:v>640.00800000000004</c:v>
                </c:pt>
                <c:pt idx="230">
                  <c:v>640.00800000000004</c:v>
                </c:pt>
                <c:pt idx="231">
                  <c:v>640.00800000000004</c:v>
                </c:pt>
                <c:pt idx="232">
                  <c:v>619.99199999999996</c:v>
                </c:pt>
                <c:pt idx="233">
                  <c:v>640.00800000000004</c:v>
                </c:pt>
                <c:pt idx="234">
                  <c:v>640.00800000000004</c:v>
                </c:pt>
                <c:pt idx="235">
                  <c:v>619.99199999999996</c:v>
                </c:pt>
                <c:pt idx="236">
                  <c:v>640.00800000000004</c:v>
                </c:pt>
                <c:pt idx="237">
                  <c:v>640.00800000000004</c:v>
                </c:pt>
                <c:pt idx="238">
                  <c:v>640.00800000000004</c:v>
                </c:pt>
                <c:pt idx="239">
                  <c:v>640.00800000000004</c:v>
                </c:pt>
                <c:pt idx="240">
                  <c:v>640.00800000000004</c:v>
                </c:pt>
                <c:pt idx="241">
                  <c:v>640.00800000000004</c:v>
                </c:pt>
                <c:pt idx="242">
                  <c:v>640.00800000000004</c:v>
                </c:pt>
                <c:pt idx="243">
                  <c:v>619.99199999999996</c:v>
                </c:pt>
                <c:pt idx="244">
                  <c:v>659.98800000000006</c:v>
                </c:pt>
                <c:pt idx="245">
                  <c:v>659.98800000000006</c:v>
                </c:pt>
                <c:pt idx="246">
                  <c:v>659.98800000000006</c:v>
                </c:pt>
                <c:pt idx="247">
                  <c:v>699.98400000000004</c:v>
                </c:pt>
                <c:pt idx="248">
                  <c:v>699.98400000000004</c:v>
                </c:pt>
                <c:pt idx="249">
                  <c:v>1640.0160000000001</c:v>
                </c:pt>
                <c:pt idx="250">
                  <c:v>720</c:v>
                </c:pt>
                <c:pt idx="251">
                  <c:v>699.98400000000004</c:v>
                </c:pt>
                <c:pt idx="252">
                  <c:v>720</c:v>
                </c:pt>
                <c:pt idx="253">
                  <c:v>699.98400000000004</c:v>
                </c:pt>
                <c:pt idx="254">
                  <c:v>699.98400000000004</c:v>
                </c:pt>
                <c:pt idx="255">
                  <c:v>640.00800000000004</c:v>
                </c:pt>
                <c:pt idx="256">
                  <c:v>640.00800000000004</c:v>
                </c:pt>
                <c:pt idx="257">
                  <c:v>640.00800000000004</c:v>
                </c:pt>
                <c:pt idx="258">
                  <c:v>640.00800000000004</c:v>
                </c:pt>
                <c:pt idx="259">
                  <c:v>640.00800000000004</c:v>
                </c:pt>
                <c:pt idx="260">
                  <c:v>659.98800000000006</c:v>
                </c:pt>
                <c:pt idx="261">
                  <c:v>640.00800000000004</c:v>
                </c:pt>
                <c:pt idx="262">
                  <c:v>640.00800000000004</c:v>
                </c:pt>
                <c:pt idx="263">
                  <c:v>640.00800000000004</c:v>
                </c:pt>
                <c:pt idx="264">
                  <c:v>640.00800000000004</c:v>
                </c:pt>
                <c:pt idx="265">
                  <c:v>640.00800000000004</c:v>
                </c:pt>
                <c:pt idx="266">
                  <c:v>659.98800000000006</c:v>
                </c:pt>
                <c:pt idx="267">
                  <c:v>640.00800000000004</c:v>
                </c:pt>
                <c:pt idx="268">
                  <c:v>640.00800000000004</c:v>
                </c:pt>
                <c:pt idx="269">
                  <c:v>659.98800000000006</c:v>
                </c:pt>
                <c:pt idx="270">
                  <c:v>640.00800000000004</c:v>
                </c:pt>
                <c:pt idx="271">
                  <c:v>640.00800000000004</c:v>
                </c:pt>
                <c:pt idx="272">
                  <c:v>659.98800000000006</c:v>
                </c:pt>
                <c:pt idx="273">
                  <c:v>640.00800000000004</c:v>
                </c:pt>
                <c:pt idx="274">
                  <c:v>640.00800000000004</c:v>
                </c:pt>
                <c:pt idx="275">
                  <c:v>659.98800000000006</c:v>
                </c:pt>
                <c:pt idx="276">
                  <c:v>640.00800000000004</c:v>
                </c:pt>
                <c:pt idx="277">
                  <c:v>680.00400000000002</c:v>
                </c:pt>
                <c:pt idx="278">
                  <c:v>659.98800000000006</c:v>
                </c:pt>
                <c:pt idx="279">
                  <c:v>640.00800000000004</c:v>
                </c:pt>
                <c:pt idx="280">
                  <c:v>640.00800000000004</c:v>
                </c:pt>
                <c:pt idx="281">
                  <c:v>659.98800000000006</c:v>
                </c:pt>
                <c:pt idx="282">
                  <c:v>640.00800000000004</c:v>
                </c:pt>
                <c:pt idx="283">
                  <c:v>659.98800000000006</c:v>
                </c:pt>
                <c:pt idx="284">
                  <c:v>640.00800000000004</c:v>
                </c:pt>
                <c:pt idx="285">
                  <c:v>659.98800000000006</c:v>
                </c:pt>
                <c:pt idx="286">
                  <c:v>659.98800000000006</c:v>
                </c:pt>
                <c:pt idx="287">
                  <c:v>640.00800000000004</c:v>
                </c:pt>
                <c:pt idx="288">
                  <c:v>659.98800000000006</c:v>
                </c:pt>
                <c:pt idx="289">
                  <c:v>640.00800000000004</c:v>
                </c:pt>
                <c:pt idx="290">
                  <c:v>659.98800000000006</c:v>
                </c:pt>
                <c:pt idx="291">
                  <c:v>640.00800000000004</c:v>
                </c:pt>
                <c:pt idx="292">
                  <c:v>659.98800000000006</c:v>
                </c:pt>
                <c:pt idx="293">
                  <c:v>640.00800000000004</c:v>
                </c:pt>
                <c:pt idx="294">
                  <c:v>659.98800000000006</c:v>
                </c:pt>
                <c:pt idx="295">
                  <c:v>640.00800000000004</c:v>
                </c:pt>
                <c:pt idx="296">
                  <c:v>659.98800000000006</c:v>
                </c:pt>
                <c:pt idx="297">
                  <c:v>640.00800000000004</c:v>
                </c:pt>
                <c:pt idx="298">
                  <c:v>659.98800000000006</c:v>
                </c:pt>
                <c:pt idx="299">
                  <c:v>640.00800000000004</c:v>
                </c:pt>
                <c:pt idx="300">
                  <c:v>659.98800000000006</c:v>
                </c:pt>
                <c:pt idx="301">
                  <c:v>640.00800000000004</c:v>
                </c:pt>
                <c:pt idx="302">
                  <c:v>659.98800000000006</c:v>
                </c:pt>
                <c:pt idx="303">
                  <c:v>640.00800000000004</c:v>
                </c:pt>
                <c:pt idx="304">
                  <c:v>659.98800000000006</c:v>
                </c:pt>
                <c:pt idx="305">
                  <c:v>640.00800000000004</c:v>
                </c:pt>
                <c:pt idx="306">
                  <c:v>659.98800000000006</c:v>
                </c:pt>
                <c:pt idx="307">
                  <c:v>640.00800000000004</c:v>
                </c:pt>
                <c:pt idx="308">
                  <c:v>659.98800000000006</c:v>
                </c:pt>
                <c:pt idx="309">
                  <c:v>640.00800000000004</c:v>
                </c:pt>
                <c:pt idx="310">
                  <c:v>659.98800000000006</c:v>
                </c:pt>
                <c:pt idx="311">
                  <c:v>640.00800000000004</c:v>
                </c:pt>
                <c:pt idx="312">
                  <c:v>659.98800000000006</c:v>
                </c:pt>
                <c:pt idx="313">
                  <c:v>640.00800000000004</c:v>
                </c:pt>
                <c:pt idx="314">
                  <c:v>640.00800000000004</c:v>
                </c:pt>
                <c:pt idx="315">
                  <c:v>659.98800000000006</c:v>
                </c:pt>
                <c:pt idx="316">
                  <c:v>640.00800000000004</c:v>
                </c:pt>
                <c:pt idx="317">
                  <c:v>640.00800000000004</c:v>
                </c:pt>
                <c:pt idx="318">
                  <c:v>659.98800000000006</c:v>
                </c:pt>
                <c:pt idx="319">
                  <c:v>640.00800000000004</c:v>
                </c:pt>
                <c:pt idx="320">
                  <c:v>640.00800000000004</c:v>
                </c:pt>
                <c:pt idx="321">
                  <c:v>640.00800000000004</c:v>
                </c:pt>
                <c:pt idx="322">
                  <c:v>619.99199999999996</c:v>
                </c:pt>
                <c:pt idx="323">
                  <c:v>640.00800000000004</c:v>
                </c:pt>
                <c:pt idx="324">
                  <c:v>640.00800000000004</c:v>
                </c:pt>
                <c:pt idx="325">
                  <c:v>640.00800000000004</c:v>
                </c:pt>
                <c:pt idx="326">
                  <c:v>619.99199999999996</c:v>
                </c:pt>
                <c:pt idx="327">
                  <c:v>640.00800000000004</c:v>
                </c:pt>
                <c:pt idx="328">
                  <c:v>640.00800000000004</c:v>
                </c:pt>
                <c:pt idx="329">
                  <c:v>640.00800000000004</c:v>
                </c:pt>
                <c:pt idx="330">
                  <c:v>640.00800000000004</c:v>
                </c:pt>
                <c:pt idx="331">
                  <c:v>640.00800000000004</c:v>
                </c:pt>
                <c:pt idx="332">
                  <c:v>619.99199999999996</c:v>
                </c:pt>
                <c:pt idx="333">
                  <c:v>640.00800000000004</c:v>
                </c:pt>
                <c:pt idx="334">
                  <c:v>640.00800000000004</c:v>
                </c:pt>
                <c:pt idx="335">
                  <c:v>640.00800000000004</c:v>
                </c:pt>
                <c:pt idx="336">
                  <c:v>640.00800000000004</c:v>
                </c:pt>
                <c:pt idx="337">
                  <c:v>640.00800000000004</c:v>
                </c:pt>
                <c:pt idx="338">
                  <c:v>659.98800000000006</c:v>
                </c:pt>
                <c:pt idx="339">
                  <c:v>640.00800000000004</c:v>
                </c:pt>
                <c:pt idx="340">
                  <c:v>640.00800000000004</c:v>
                </c:pt>
                <c:pt idx="341">
                  <c:v>640.00800000000004</c:v>
                </c:pt>
                <c:pt idx="342">
                  <c:v>680.00400000000002</c:v>
                </c:pt>
                <c:pt idx="343">
                  <c:v>720</c:v>
                </c:pt>
                <c:pt idx="344">
                  <c:v>699.98400000000004</c:v>
                </c:pt>
                <c:pt idx="345">
                  <c:v>720</c:v>
                </c:pt>
                <c:pt idx="346">
                  <c:v>1659.9960000000001</c:v>
                </c:pt>
                <c:pt idx="347">
                  <c:v>699.98400000000004</c:v>
                </c:pt>
                <c:pt idx="348">
                  <c:v>699.98400000000004</c:v>
                </c:pt>
                <c:pt idx="349">
                  <c:v>699.98400000000004</c:v>
                </c:pt>
                <c:pt idx="350">
                  <c:v>720</c:v>
                </c:pt>
                <c:pt idx="351">
                  <c:v>680.00400000000002</c:v>
                </c:pt>
                <c:pt idx="352">
                  <c:v>640.00800000000004</c:v>
                </c:pt>
                <c:pt idx="353">
                  <c:v>640.00800000000004</c:v>
                </c:pt>
                <c:pt idx="354">
                  <c:v>640.00800000000004</c:v>
                </c:pt>
                <c:pt idx="355">
                  <c:v>640.00800000000004</c:v>
                </c:pt>
                <c:pt idx="356">
                  <c:v>640.00800000000004</c:v>
                </c:pt>
                <c:pt idx="357">
                  <c:v>640.00800000000004</c:v>
                </c:pt>
                <c:pt idx="358">
                  <c:v>640.00800000000004</c:v>
                </c:pt>
                <c:pt idx="359">
                  <c:v>640.00800000000004</c:v>
                </c:pt>
                <c:pt idx="360">
                  <c:v>640.00800000000004</c:v>
                </c:pt>
                <c:pt idx="361">
                  <c:v>640.00800000000004</c:v>
                </c:pt>
                <c:pt idx="362">
                  <c:v>640.00800000000004</c:v>
                </c:pt>
                <c:pt idx="363">
                  <c:v>640.00800000000004</c:v>
                </c:pt>
                <c:pt idx="364">
                  <c:v>640.00800000000004</c:v>
                </c:pt>
                <c:pt idx="365">
                  <c:v>640.00800000000004</c:v>
                </c:pt>
                <c:pt idx="366">
                  <c:v>640.00800000000004</c:v>
                </c:pt>
                <c:pt idx="367">
                  <c:v>640.00800000000004</c:v>
                </c:pt>
                <c:pt idx="368">
                  <c:v>659.98800000000006</c:v>
                </c:pt>
                <c:pt idx="369">
                  <c:v>640.00800000000004</c:v>
                </c:pt>
                <c:pt idx="370">
                  <c:v>640.00800000000004</c:v>
                </c:pt>
                <c:pt idx="371">
                  <c:v>640.00800000000004</c:v>
                </c:pt>
                <c:pt idx="372">
                  <c:v>640.00800000000004</c:v>
                </c:pt>
                <c:pt idx="373">
                  <c:v>680.00400000000002</c:v>
                </c:pt>
                <c:pt idx="374">
                  <c:v>640.00800000000004</c:v>
                </c:pt>
                <c:pt idx="375">
                  <c:v>659.98800000000006</c:v>
                </c:pt>
                <c:pt idx="376">
                  <c:v>640.00800000000004</c:v>
                </c:pt>
                <c:pt idx="377">
                  <c:v>640.00800000000004</c:v>
                </c:pt>
                <c:pt idx="378">
                  <c:v>640.00800000000004</c:v>
                </c:pt>
                <c:pt idx="379">
                  <c:v>659.98800000000006</c:v>
                </c:pt>
                <c:pt idx="380">
                  <c:v>640.00800000000004</c:v>
                </c:pt>
                <c:pt idx="381">
                  <c:v>640.00800000000004</c:v>
                </c:pt>
                <c:pt idx="382">
                  <c:v>659.98800000000006</c:v>
                </c:pt>
                <c:pt idx="383">
                  <c:v>640.00800000000004</c:v>
                </c:pt>
                <c:pt idx="384">
                  <c:v>640.00800000000004</c:v>
                </c:pt>
                <c:pt idx="385">
                  <c:v>659.98800000000006</c:v>
                </c:pt>
                <c:pt idx="386">
                  <c:v>640.00800000000004</c:v>
                </c:pt>
                <c:pt idx="387">
                  <c:v>659.98800000000006</c:v>
                </c:pt>
                <c:pt idx="388">
                  <c:v>640.00800000000004</c:v>
                </c:pt>
                <c:pt idx="389">
                  <c:v>640.00800000000004</c:v>
                </c:pt>
                <c:pt idx="390">
                  <c:v>659.98800000000006</c:v>
                </c:pt>
                <c:pt idx="391">
                  <c:v>640.00800000000004</c:v>
                </c:pt>
                <c:pt idx="392">
                  <c:v>659.98800000000006</c:v>
                </c:pt>
                <c:pt idx="393">
                  <c:v>640.00800000000004</c:v>
                </c:pt>
                <c:pt idx="394">
                  <c:v>659.98800000000006</c:v>
                </c:pt>
                <c:pt idx="395">
                  <c:v>659.98800000000006</c:v>
                </c:pt>
                <c:pt idx="396">
                  <c:v>640.00800000000004</c:v>
                </c:pt>
                <c:pt idx="397">
                  <c:v>659.98800000000006</c:v>
                </c:pt>
                <c:pt idx="398">
                  <c:v>640.00800000000004</c:v>
                </c:pt>
                <c:pt idx="399">
                  <c:v>659.98800000000006</c:v>
                </c:pt>
                <c:pt idx="400">
                  <c:v>659.98800000000006</c:v>
                </c:pt>
                <c:pt idx="401">
                  <c:v>640.00800000000004</c:v>
                </c:pt>
                <c:pt idx="402">
                  <c:v>659.98800000000006</c:v>
                </c:pt>
                <c:pt idx="403">
                  <c:v>640.00800000000004</c:v>
                </c:pt>
                <c:pt idx="404">
                  <c:v>659.98800000000006</c:v>
                </c:pt>
                <c:pt idx="405">
                  <c:v>640.00800000000004</c:v>
                </c:pt>
                <c:pt idx="406">
                  <c:v>640.00800000000004</c:v>
                </c:pt>
                <c:pt idx="407">
                  <c:v>659.98800000000006</c:v>
                </c:pt>
                <c:pt idx="408">
                  <c:v>640.00800000000004</c:v>
                </c:pt>
                <c:pt idx="409">
                  <c:v>659.98800000000006</c:v>
                </c:pt>
                <c:pt idx="410">
                  <c:v>640.00800000000004</c:v>
                </c:pt>
                <c:pt idx="411">
                  <c:v>699.98400000000004</c:v>
                </c:pt>
                <c:pt idx="412">
                  <c:v>659.98800000000006</c:v>
                </c:pt>
                <c:pt idx="413">
                  <c:v>1599.9839999999999</c:v>
                </c:pt>
                <c:pt idx="414">
                  <c:v>680.00400000000002</c:v>
                </c:pt>
                <c:pt idx="415">
                  <c:v>640.00800000000004</c:v>
                </c:pt>
                <c:pt idx="416">
                  <c:v>699.98400000000004</c:v>
                </c:pt>
                <c:pt idx="417">
                  <c:v>659.98800000000006</c:v>
                </c:pt>
                <c:pt idx="418">
                  <c:v>680.00400000000002</c:v>
                </c:pt>
                <c:pt idx="419">
                  <c:v>740.01599999999996</c:v>
                </c:pt>
                <c:pt idx="420">
                  <c:v>740.01599999999996</c:v>
                </c:pt>
                <c:pt idx="421">
                  <c:v>780.01199999999994</c:v>
                </c:pt>
                <c:pt idx="422">
                  <c:v>2040.0119999999999</c:v>
                </c:pt>
                <c:pt idx="423">
                  <c:v>1260</c:v>
                </c:pt>
                <c:pt idx="424">
                  <c:v>1080</c:v>
                </c:pt>
                <c:pt idx="425">
                  <c:v>939.99599999999998</c:v>
                </c:pt>
                <c:pt idx="426">
                  <c:v>900</c:v>
                </c:pt>
                <c:pt idx="427">
                  <c:v>860.00400000000002</c:v>
                </c:pt>
                <c:pt idx="428">
                  <c:v>839.98800000000006</c:v>
                </c:pt>
                <c:pt idx="429">
                  <c:v>1919.9880000000001</c:v>
                </c:pt>
                <c:pt idx="430">
                  <c:v>799.99199999999996</c:v>
                </c:pt>
                <c:pt idx="431">
                  <c:v>759.99599999999998</c:v>
                </c:pt>
                <c:pt idx="432">
                  <c:v>879.98400000000004</c:v>
                </c:pt>
                <c:pt idx="433">
                  <c:v>900</c:v>
                </c:pt>
                <c:pt idx="434">
                  <c:v>860.00400000000002</c:v>
                </c:pt>
                <c:pt idx="435">
                  <c:v>879.98400000000004</c:v>
                </c:pt>
                <c:pt idx="436">
                  <c:v>860.00400000000002</c:v>
                </c:pt>
                <c:pt idx="437">
                  <c:v>1820.0160000000001</c:v>
                </c:pt>
                <c:pt idx="438">
                  <c:v>740.01599999999996</c:v>
                </c:pt>
                <c:pt idx="439">
                  <c:v>720</c:v>
                </c:pt>
                <c:pt idx="440">
                  <c:v>759.99599999999998</c:v>
                </c:pt>
                <c:pt idx="441">
                  <c:v>860.00400000000002</c:v>
                </c:pt>
                <c:pt idx="442">
                  <c:v>920.01599999999996</c:v>
                </c:pt>
                <c:pt idx="443">
                  <c:v>939.99599999999998</c:v>
                </c:pt>
                <c:pt idx="444">
                  <c:v>900</c:v>
                </c:pt>
                <c:pt idx="445">
                  <c:v>1839.9960000000001</c:v>
                </c:pt>
                <c:pt idx="446">
                  <c:v>1180.008</c:v>
                </c:pt>
                <c:pt idx="447">
                  <c:v>1280.0160000000001</c:v>
                </c:pt>
                <c:pt idx="448">
                  <c:v>1059.9839999999999</c:v>
                </c:pt>
                <c:pt idx="449">
                  <c:v>920.01599999999996</c:v>
                </c:pt>
                <c:pt idx="450">
                  <c:v>1839.9960000000001</c:v>
                </c:pt>
                <c:pt idx="451">
                  <c:v>680.00400000000002</c:v>
                </c:pt>
                <c:pt idx="452">
                  <c:v>699.98400000000004</c:v>
                </c:pt>
                <c:pt idx="453">
                  <c:v>720</c:v>
                </c:pt>
                <c:pt idx="454">
                  <c:v>720</c:v>
                </c:pt>
                <c:pt idx="455">
                  <c:v>680.00400000000002</c:v>
                </c:pt>
                <c:pt idx="456">
                  <c:v>699.98400000000004</c:v>
                </c:pt>
                <c:pt idx="457">
                  <c:v>680.00400000000002</c:v>
                </c:pt>
                <c:pt idx="458">
                  <c:v>680.00400000000002</c:v>
                </c:pt>
                <c:pt idx="459">
                  <c:v>680.00400000000002</c:v>
                </c:pt>
                <c:pt idx="460">
                  <c:v>680.00400000000002</c:v>
                </c:pt>
                <c:pt idx="461">
                  <c:v>659.98800000000006</c:v>
                </c:pt>
                <c:pt idx="462">
                  <c:v>680.00400000000002</c:v>
                </c:pt>
                <c:pt idx="463">
                  <c:v>659.98800000000006</c:v>
                </c:pt>
                <c:pt idx="464">
                  <c:v>659.98800000000006</c:v>
                </c:pt>
                <c:pt idx="465">
                  <c:v>659.98800000000006</c:v>
                </c:pt>
                <c:pt idx="466">
                  <c:v>680.00400000000002</c:v>
                </c:pt>
                <c:pt idx="467">
                  <c:v>659.98800000000006</c:v>
                </c:pt>
                <c:pt idx="468">
                  <c:v>659.98800000000006</c:v>
                </c:pt>
                <c:pt idx="469">
                  <c:v>680.00400000000002</c:v>
                </c:pt>
                <c:pt idx="470">
                  <c:v>659.98800000000006</c:v>
                </c:pt>
                <c:pt idx="471">
                  <c:v>640.00800000000004</c:v>
                </c:pt>
                <c:pt idx="472">
                  <c:v>659.98800000000006</c:v>
                </c:pt>
                <c:pt idx="473">
                  <c:v>640.00800000000004</c:v>
                </c:pt>
                <c:pt idx="474">
                  <c:v>659.98800000000006</c:v>
                </c:pt>
                <c:pt idx="475">
                  <c:v>640.00800000000004</c:v>
                </c:pt>
                <c:pt idx="476">
                  <c:v>659.98800000000006</c:v>
                </c:pt>
                <c:pt idx="477">
                  <c:v>659.98800000000006</c:v>
                </c:pt>
                <c:pt idx="478">
                  <c:v>640.00800000000004</c:v>
                </c:pt>
                <c:pt idx="479">
                  <c:v>659.98800000000006</c:v>
                </c:pt>
                <c:pt idx="480">
                  <c:v>659.98800000000006</c:v>
                </c:pt>
                <c:pt idx="481">
                  <c:v>659.98800000000006</c:v>
                </c:pt>
                <c:pt idx="482">
                  <c:v>640.00800000000004</c:v>
                </c:pt>
                <c:pt idx="483">
                  <c:v>659.98800000000006</c:v>
                </c:pt>
                <c:pt idx="484">
                  <c:v>659.98800000000006</c:v>
                </c:pt>
                <c:pt idx="485">
                  <c:v>659.98800000000006</c:v>
                </c:pt>
                <c:pt idx="486">
                  <c:v>699.98400000000004</c:v>
                </c:pt>
                <c:pt idx="487">
                  <c:v>720</c:v>
                </c:pt>
                <c:pt idx="488">
                  <c:v>720</c:v>
                </c:pt>
                <c:pt idx="489">
                  <c:v>720</c:v>
                </c:pt>
                <c:pt idx="490">
                  <c:v>740.01599999999996</c:v>
                </c:pt>
                <c:pt idx="491">
                  <c:v>720</c:v>
                </c:pt>
                <c:pt idx="492">
                  <c:v>720</c:v>
                </c:pt>
                <c:pt idx="493">
                  <c:v>720</c:v>
                </c:pt>
                <c:pt idx="494">
                  <c:v>699.98400000000004</c:v>
                </c:pt>
                <c:pt idx="495">
                  <c:v>659.98800000000006</c:v>
                </c:pt>
                <c:pt idx="496">
                  <c:v>640.00800000000004</c:v>
                </c:pt>
                <c:pt idx="497">
                  <c:v>659.98800000000006</c:v>
                </c:pt>
                <c:pt idx="498">
                  <c:v>659.98800000000006</c:v>
                </c:pt>
                <c:pt idx="499">
                  <c:v>640.00800000000004</c:v>
                </c:pt>
                <c:pt idx="500">
                  <c:v>659.98800000000006</c:v>
                </c:pt>
                <c:pt idx="501">
                  <c:v>659.98800000000006</c:v>
                </c:pt>
                <c:pt idx="502">
                  <c:v>640.00800000000004</c:v>
                </c:pt>
                <c:pt idx="503">
                  <c:v>659.98800000000006</c:v>
                </c:pt>
                <c:pt idx="504">
                  <c:v>640.00800000000004</c:v>
                </c:pt>
                <c:pt idx="505">
                  <c:v>640.00800000000004</c:v>
                </c:pt>
                <c:pt idx="506">
                  <c:v>659.98800000000006</c:v>
                </c:pt>
                <c:pt idx="507">
                  <c:v>680.00400000000002</c:v>
                </c:pt>
                <c:pt idx="508">
                  <c:v>640.00800000000004</c:v>
                </c:pt>
                <c:pt idx="509">
                  <c:v>1620</c:v>
                </c:pt>
                <c:pt idx="510">
                  <c:v>659.98800000000006</c:v>
                </c:pt>
                <c:pt idx="511">
                  <c:v>680.00400000000002</c:v>
                </c:pt>
                <c:pt idx="512">
                  <c:v>659.98800000000006</c:v>
                </c:pt>
                <c:pt idx="513">
                  <c:v>680.00400000000002</c:v>
                </c:pt>
                <c:pt idx="514">
                  <c:v>699.98400000000004</c:v>
                </c:pt>
                <c:pt idx="515">
                  <c:v>780.01199999999994</c:v>
                </c:pt>
                <c:pt idx="516">
                  <c:v>879.98400000000004</c:v>
                </c:pt>
                <c:pt idx="517">
                  <c:v>900</c:v>
                </c:pt>
                <c:pt idx="518">
                  <c:v>2120.0039999999999</c:v>
                </c:pt>
                <c:pt idx="519">
                  <c:v>1379.9880000000001</c:v>
                </c:pt>
                <c:pt idx="520">
                  <c:v>1180.008</c:v>
                </c:pt>
                <c:pt idx="521">
                  <c:v>1000.008</c:v>
                </c:pt>
                <c:pt idx="522">
                  <c:v>879.98400000000004</c:v>
                </c:pt>
                <c:pt idx="523">
                  <c:v>900</c:v>
                </c:pt>
                <c:pt idx="524">
                  <c:v>1860.0119999999999</c:v>
                </c:pt>
                <c:pt idx="525">
                  <c:v>780.01199999999994</c:v>
                </c:pt>
                <c:pt idx="526">
                  <c:v>839.98800000000006</c:v>
                </c:pt>
                <c:pt idx="527">
                  <c:v>839.98800000000006</c:v>
                </c:pt>
                <c:pt idx="528">
                  <c:v>799.99199999999996</c:v>
                </c:pt>
                <c:pt idx="529">
                  <c:v>799.99199999999996</c:v>
                </c:pt>
                <c:pt idx="530">
                  <c:v>780.01199999999994</c:v>
                </c:pt>
                <c:pt idx="531">
                  <c:v>799.99199999999996</c:v>
                </c:pt>
                <c:pt idx="532">
                  <c:v>1839.9960000000001</c:v>
                </c:pt>
                <c:pt idx="533">
                  <c:v>759.99599999999998</c:v>
                </c:pt>
                <c:pt idx="534">
                  <c:v>799.99199999999996</c:v>
                </c:pt>
                <c:pt idx="535">
                  <c:v>839.98800000000006</c:v>
                </c:pt>
                <c:pt idx="536">
                  <c:v>820.00800000000004</c:v>
                </c:pt>
                <c:pt idx="537">
                  <c:v>839.98800000000006</c:v>
                </c:pt>
                <c:pt idx="538">
                  <c:v>820.00800000000004</c:v>
                </c:pt>
                <c:pt idx="539">
                  <c:v>1739.9880000000001</c:v>
                </c:pt>
                <c:pt idx="540">
                  <c:v>759.99599999999998</c:v>
                </c:pt>
                <c:pt idx="541">
                  <c:v>780.01199999999994</c:v>
                </c:pt>
                <c:pt idx="542">
                  <c:v>759.99599999999998</c:v>
                </c:pt>
                <c:pt idx="543">
                  <c:v>759.99599999999998</c:v>
                </c:pt>
                <c:pt idx="544">
                  <c:v>699.98400000000004</c:v>
                </c:pt>
                <c:pt idx="545">
                  <c:v>699.98400000000004</c:v>
                </c:pt>
                <c:pt idx="546">
                  <c:v>720</c:v>
                </c:pt>
                <c:pt idx="547">
                  <c:v>1659.9960000000001</c:v>
                </c:pt>
                <c:pt idx="548">
                  <c:v>699.98400000000004</c:v>
                </c:pt>
                <c:pt idx="549">
                  <c:v>720</c:v>
                </c:pt>
                <c:pt idx="550">
                  <c:v>680.00400000000002</c:v>
                </c:pt>
                <c:pt idx="551">
                  <c:v>759.99599999999998</c:v>
                </c:pt>
                <c:pt idx="552">
                  <c:v>680.00400000000002</c:v>
                </c:pt>
                <c:pt idx="553">
                  <c:v>680.00400000000002</c:v>
                </c:pt>
                <c:pt idx="554">
                  <c:v>680.00400000000002</c:v>
                </c:pt>
                <c:pt idx="555">
                  <c:v>680.00400000000002</c:v>
                </c:pt>
                <c:pt idx="556">
                  <c:v>699.98400000000004</c:v>
                </c:pt>
                <c:pt idx="557">
                  <c:v>680.00400000000002</c:v>
                </c:pt>
                <c:pt idx="558">
                  <c:v>680.00400000000002</c:v>
                </c:pt>
                <c:pt idx="559">
                  <c:v>680.00400000000002</c:v>
                </c:pt>
                <c:pt idx="560">
                  <c:v>680.00400000000002</c:v>
                </c:pt>
                <c:pt idx="561">
                  <c:v>680.00400000000002</c:v>
                </c:pt>
                <c:pt idx="562">
                  <c:v>680.00400000000002</c:v>
                </c:pt>
                <c:pt idx="563">
                  <c:v>680.00400000000002</c:v>
                </c:pt>
                <c:pt idx="564">
                  <c:v>680.00400000000002</c:v>
                </c:pt>
                <c:pt idx="565">
                  <c:v>699.98400000000004</c:v>
                </c:pt>
                <c:pt idx="566">
                  <c:v>659.98800000000006</c:v>
                </c:pt>
                <c:pt idx="567">
                  <c:v>659.98800000000006</c:v>
                </c:pt>
                <c:pt idx="568">
                  <c:v>659.98800000000006</c:v>
                </c:pt>
                <c:pt idx="569">
                  <c:v>659.98800000000006</c:v>
                </c:pt>
                <c:pt idx="570">
                  <c:v>659.98800000000006</c:v>
                </c:pt>
                <c:pt idx="571">
                  <c:v>659.98800000000006</c:v>
                </c:pt>
                <c:pt idx="572">
                  <c:v>659.98800000000006</c:v>
                </c:pt>
                <c:pt idx="573">
                  <c:v>659.98800000000006</c:v>
                </c:pt>
                <c:pt idx="574">
                  <c:v>659.98800000000006</c:v>
                </c:pt>
                <c:pt idx="575">
                  <c:v>659.98800000000006</c:v>
                </c:pt>
                <c:pt idx="576">
                  <c:v>659.98800000000006</c:v>
                </c:pt>
                <c:pt idx="577">
                  <c:v>659.98800000000006</c:v>
                </c:pt>
                <c:pt idx="578">
                  <c:v>659.98800000000006</c:v>
                </c:pt>
                <c:pt idx="579">
                  <c:v>659.98800000000006</c:v>
                </c:pt>
                <c:pt idx="580">
                  <c:v>659.98800000000006</c:v>
                </c:pt>
                <c:pt idx="581">
                  <c:v>659.98800000000006</c:v>
                </c:pt>
                <c:pt idx="582">
                  <c:v>680.00400000000002</c:v>
                </c:pt>
                <c:pt idx="583">
                  <c:v>659.98800000000006</c:v>
                </c:pt>
                <c:pt idx="584">
                  <c:v>659.98800000000006</c:v>
                </c:pt>
                <c:pt idx="585">
                  <c:v>659.98800000000006</c:v>
                </c:pt>
                <c:pt idx="586">
                  <c:v>680.00400000000002</c:v>
                </c:pt>
                <c:pt idx="587">
                  <c:v>659.98800000000006</c:v>
                </c:pt>
                <c:pt idx="588">
                  <c:v>659.98800000000006</c:v>
                </c:pt>
                <c:pt idx="589">
                  <c:v>659.98800000000006</c:v>
                </c:pt>
                <c:pt idx="590">
                  <c:v>659.98800000000006</c:v>
                </c:pt>
                <c:pt idx="591">
                  <c:v>659.98800000000006</c:v>
                </c:pt>
                <c:pt idx="592">
                  <c:v>659.98800000000006</c:v>
                </c:pt>
                <c:pt idx="593">
                  <c:v>659.98800000000006</c:v>
                </c:pt>
                <c:pt idx="594">
                  <c:v>680.00400000000002</c:v>
                </c:pt>
                <c:pt idx="595">
                  <c:v>659.98800000000006</c:v>
                </c:pt>
                <c:pt idx="596">
                  <c:v>659.98800000000006</c:v>
                </c:pt>
                <c:pt idx="597">
                  <c:v>659.98800000000006</c:v>
                </c:pt>
                <c:pt idx="598">
                  <c:v>659.98800000000006</c:v>
                </c:pt>
                <c:pt idx="599">
                  <c:v>659.98800000000006</c:v>
                </c:pt>
                <c:pt idx="600">
                  <c:v>640.00800000000004</c:v>
                </c:pt>
                <c:pt idx="601">
                  <c:v>659.98800000000006</c:v>
                </c:pt>
                <c:pt idx="602">
                  <c:v>659.98800000000006</c:v>
                </c:pt>
                <c:pt idx="603">
                  <c:v>659.98800000000006</c:v>
                </c:pt>
                <c:pt idx="604">
                  <c:v>1699.992</c:v>
                </c:pt>
                <c:pt idx="605">
                  <c:v>659.98800000000006</c:v>
                </c:pt>
                <c:pt idx="606">
                  <c:v>680.00400000000002</c:v>
                </c:pt>
                <c:pt idx="607">
                  <c:v>699.98400000000004</c:v>
                </c:pt>
                <c:pt idx="608">
                  <c:v>680.00400000000002</c:v>
                </c:pt>
                <c:pt idx="609">
                  <c:v>1019.9880000000001</c:v>
                </c:pt>
                <c:pt idx="610">
                  <c:v>1140.0119999999999</c:v>
                </c:pt>
                <c:pt idx="611">
                  <c:v>1119.9960000000001</c:v>
                </c:pt>
                <c:pt idx="612">
                  <c:v>1040.0039999999999</c:v>
                </c:pt>
                <c:pt idx="613">
                  <c:v>979.99199999999996</c:v>
                </c:pt>
                <c:pt idx="614">
                  <c:v>1980</c:v>
                </c:pt>
                <c:pt idx="615">
                  <c:v>979.99199999999996</c:v>
                </c:pt>
                <c:pt idx="616">
                  <c:v>920.01599999999996</c:v>
                </c:pt>
                <c:pt idx="617">
                  <c:v>860.00400000000002</c:v>
                </c:pt>
                <c:pt idx="618">
                  <c:v>799.99199999999996</c:v>
                </c:pt>
                <c:pt idx="619">
                  <c:v>780.01199999999994</c:v>
                </c:pt>
                <c:pt idx="620">
                  <c:v>799.99199999999996</c:v>
                </c:pt>
                <c:pt idx="621">
                  <c:v>1860.0119999999999</c:v>
                </c:pt>
                <c:pt idx="622">
                  <c:v>799.99199999999996</c:v>
                </c:pt>
                <c:pt idx="623">
                  <c:v>780.01199999999994</c:v>
                </c:pt>
                <c:pt idx="624">
                  <c:v>780.01199999999994</c:v>
                </c:pt>
                <c:pt idx="625">
                  <c:v>780.01199999999994</c:v>
                </c:pt>
                <c:pt idx="626">
                  <c:v>780.01199999999994</c:v>
                </c:pt>
                <c:pt idx="627">
                  <c:v>759.99599999999998</c:v>
                </c:pt>
                <c:pt idx="628">
                  <c:v>839.98800000000006</c:v>
                </c:pt>
                <c:pt idx="629">
                  <c:v>1839.9960000000001</c:v>
                </c:pt>
                <c:pt idx="630">
                  <c:v>839.98800000000006</c:v>
                </c:pt>
                <c:pt idx="631">
                  <c:v>820.00800000000004</c:v>
                </c:pt>
                <c:pt idx="632">
                  <c:v>839.98800000000006</c:v>
                </c:pt>
                <c:pt idx="633">
                  <c:v>820.00800000000004</c:v>
                </c:pt>
                <c:pt idx="634">
                  <c:v>860.00400000000002</c:v>
                </c:pt>
                <c:pt idx="635">
                  <c:v>839.98800000000006</c:v>
                </c:pt>
                <c:pt idx="636">
                  <c:v>879.98400000000004</c:v>
                </c:pt>
                <c:pt idx="637">
                  <c:v>1879.992</c:v>
                </c:pt>
                <c:pt idx="638">
                  <c:v>820.00800000000004</c:v>
                </c:pt>
                <c:pt idx="639">
                  <c:v>799.99199999999996</c:v>
                </c:pt>
                <c:pt idx="640">
                  <c:v>780.01199999999994</c:v>
                </c:pt>
                <c:pt idx="641">
                  <c:v>860.00400000000002</c:v>
                </c:pt>
                <c:pt idx="642">
                  <c:v>860.00400000000002</c:v>
                </c:pt>
                <c:pt idx="643">
                  <c:v>860.00400000000002</c:v>
                </c:pt>
                <c:pt idx="644">
                  <c:v>839.98800000000006</c:v>
                </c:pt>
                <c:pt idx="645">
                  <c:v>839.98800000000006</c:v>
                </c:pt>
                <c:pt idx="646">
                  <c:v>780.01199999999994</c:v>
                </c:pt>
                <c:pt idx="647">
                  <c:v>780.01199999999994</c:v>
                </c:pt>
                <c:pt idx="648">
                  <c:v>759.99599999999998</c:v>
                </c:pt>
                <c:pt idx="649">
                  <c:v>740.01599999999996</c:v>
                </c:pt>
                <c:pt idx="650">
                  <c:v>720</c:v>
                </c:pt>
                <c:pt idx="651">
                  <c:v>720</c:v>
                </c:pt>
                <c:pt idx="652">
                  <c:v>699.98400000000004</c:v>
                </c:pt>
                <c:pt idx="653">
                  <c:v>699.98400000000004</c:v>
                </c:pt>
                <c:pt idx="654">
                  <c:v>1599.9839999999999</c:v>
                </c:pt>
                <c:pt idx="655">
                  <c:v>659.98800000000006</c:v>
                </c:pt>
                <c:pt idx="656">
                  <c:v>659.98800000000006</c:v>
                </c:pt>
                <c:pt idx="657">
                  <c:v>659.98800000000006</c:v>
                </c:pt>
                <c:pt idx="658">
                  <c:v>659.98800000000006</c:v>
                </c:pt>
                <c:pt idx="659">
                  <c:v>659.98800000000006</c:v>
                </c:pt>
                <c:pt idx="660">
                  <c:v>659.98800000000006</c:v>
                </c:pt>
                <c:pt idx="661">
                  <c:v>699.98400000000004</c:v>
                </c:pt>
                <c:pt idx="662">
                  <c:v>659.98800000000006</c:v>
                </c:pt>
                <c:pt idx="663">
                  <c:v>659.98800000000006</c:v>
                </c:pt>
                <c:pt idx="664">
                  <c:v>659.98800000000006</c:v>
                </c:pt>
                <c:pt idx="665">
                  <c:v>659.98800000000006</c:v>
                </c:pt>
                <c:pt idx="666">
                  <c:v>659.98800000000006</c:v>
                </c:pt>
                <c:pt idx="667">
                  <c:v>680.00400000000002</c:v>
                </c:pt>
                <c:pt idx="668">
                  <c:v>659.98800000000006</c:v>
                </c:pt>
                <c:pt idx="669">
                  <c:v>659.98800000000006</c:v>
                </c:pt>
                <c:pt idx="670">
                  <c:v>659.98800000000006</c:v>
                </c:pt>
                <c:pt idx="671">
                  <c:v>659.98800000000006</c:v>
                </c:pt>
                <c:pt idx="672">
                  <c:v>680.00400000000002</c:v>
                </c:pt>
                <c:pt idx="673">
                  <c:v>659.98800000000006</c:v>
                </c:pt>
                <c:pt idx="674">
                  <c:v>659.98800000000006</c:v>
                </c:pt>
                <c:pt idx="675">
                  <c:v>659.98800000000006</c:v>
                </c:pt>
                <c:pt idx="676">
                  <c:v>680.00400000000002</c:v>
                </c:pt>
                <c:pt idx="677">
                  <c:v>659.98800000000006</c:v>
                </c:pt>
                <c:pt idx="678">
                  <c:v>659.98800000000006</c:v>
                </c:pt>
                <c:pt idx="679">
                  <c:v>659.98800000000006</c:v>
                </c:pt>
                <c:pt idx="680">
                  <c:v>659.98800000000006</c:v>
                </c:pt>
                <c:pt idx="681">
                  <c:v>680.00400000000002</c:v>
                </c:pt>
                <c:pt idx="682">
                  <c:v>659.98800000000006</c:v>
                </c:pt>
                <c:pt idx="683">
                  <c:v>659.98800000000006</c:v>
                </c:pt>
                <c:pt idx="684">
                  <c:v>659.98800000000006</c:v>
                </c:pt>
                <c:pt idx="685">
                  <c:v>659.98800000000006</c:v>
                </c:pt>
                <c:pt idx="686">
                  <c:v>659.98800000000006</c:v>
                </c:pt>
                <c:pt idx="687">
                  <c:v>680.00400000000002</c:v>
                </c:pt>
                <c:pt idx="688">
                  <c:v>659.98800000000006</c:v>
                </c:pt>
                <c:pt idx="689">
                  <c:v>659.98800000000006</c:v>
                </c:pt>
                <c:pt idx="690">
                  <c:v>659.98800000000006</c:v>
                </c:pt>
                <c:pt idx="691">
                  <c:v>659.98800000000006</c:v>
                </c:pt>
                <c:pt idx="692">
                  <c:v>680.00400000000002</c:v>
                </c:pt>
                <c:pt idx="693">
                  <c:v>659.98800000000006</c:v>
                </c:pt>
                <c:pt idx="694">
                  <c:v>659.98800000000006</c:v>
                </c:pt>
                <c:pt idx="695">
                  <c:v>659.98800000000006</c:v>
                </c:pt>
                <c:pt idx="696">
                  <c:v>640.00800000000004</c:v>
                </c:pt>
                <c:pt idx="697">
                  <c:v>659.98800000000006</c:v>
                </c:pt>
                <c:pt idx="698">
                  <c:v>659.98800000000006</c:v>
                </c:pt>
                <c:pt idx="699">
                  <c:v>680.00400000000002</c:v>
                </c:pt>
                <c:pt idx="700">
                  <c:v>720</c:v>
                </c:pt>
                <c:pt idx="701">
                  <c:v>659.98800000000006</c:v>
                </c:pt>
                <c:pt idx="702">
                  <c:v>659.98800000000006</c:v>
                </c:pt>
                <c:pt idx="703">
                  <c:v>640.00800000000004</c:v>
                </c:pt>
                <c:pt idx="704">
                  <c:v>659.98800000000006</c:v>
                </c:pt>
                <c:pt idx="705">
                  <c:v>1640.0160000000001</c:v>
                </c:pt>
                <c:pt idx="706">
                  <c:v>659.98800000000006</c:v>
                </c:pt>
                <c:pt idx="707">
                  <c:v>659.98800000000006</c:v>
                </c:pt>
                <c:pt idx="708">
                  <c:v>680.00400000000002</c:v>
                </c:pt>
                <c:pt idx="709">
                  <c:v>640.00800000000004</c:v>
                </c:pt>
                <c:pt idx="710">
                  <c:v>659.98800000000006</c:v>
                </c:pt>
                <c:pt idx="711">
                  <c:v>680.00400000000002</c:v>
                </c:pt>
                <c:pt idx="712">
                  <c:v>659.98800000000006</c:v>
                </c:pt>
                <c:pt idx="713">
                  <c:v>740.01599999999996</c:v>
                </c:pt>
                <c:pt idx="714">
                  <c:v>1980</c:v>
                </c:pt>
                <c:pt idx="715">
                  <c:v>879.98400000000004</c:v>
                </c:pt>
                <c:pt idx="716">
                  <c:v>900</c:v>
                </c:pt>
                <c:pt idx="717">
                  <c:v>860.00400000000002</c:v>
                </c:pt>
                <c:pt idx="718">
                  <c:v>839.98800000000006</c:v>
                </c:pt>
                <c:pt idx="719">
                  <c:v>799.99199999999996</c:v>
                </c:pt>
                <c:pt idx="720">
                  <c:v>759.99599999999998</c:v>
                </c:pt>
                <c:pt idx="721">
                  <c:v>1159.992</c:v>
                </c:pt>
                <c:pt idx="722">
                  <c:v>1379.9880000000001</c:v>
                </c:pt>
                <c:pt idx="723">
                  <c:v>820.00800000000004</c:v>
                </c:pt>
                <c:pt idx="724">
                  <c:v>780.01199999999994</c:v>
                </c:pt>
                <c:pt idx="725">
                  <c:v>780.01199999999994</c:v>
                </c:pt>
                <c:pt idx="726">
                  <c:v>799.99199999999996</c:v>
                </c:pt>
                <c:pt idx="727">
                  <c:v>920.01599999999996</c:v>
                </c:pt>
                <c:pt idx="728">
                  <c:v>1680.0119999999999</c:v>
                </c:pt>
                <c:pt idx="729">
                  <c:v>1460.0160000000001</c:v>
                </c:pt>
                <c:pt idx="730">
                  <c:v>1140.0119999999999</c:v>
                </c:pt>
                <c:pt idx="731">
                  <c:v>1180.008</c:v>
                </c:pt>
                <c:pt idx="732">
                  <c:v>1100.0160000000001</c:v>
                </c:pt>
                <c:pt idx="733">
                  <c:v>1119.9960000000001</c:v>
                </c:pt>
                <c:pt idx="734">
                  <c:v>979.99199999999996</c:v>
                </c:pt>
                <c:pt idx="735">
                  <c:v>900</c:v>
                </c:pt>
                <c:pt idx="736">
                  <c:v>820.00800000000004</c:v>
                </c:pt>
                <c:pt idx="737">
                  <c:v>1699.992</c:v>
                </c:pt>
                <c:pt idx="738">
                  <c:v>720</c:v>
                </c:pt>
                <c:pt idx="739">
                  <c:v>699.98400000000004</c:v>
                </c:pt>
                <c:pt idx="740">
                  <c:v>699.98400000000004</c:v>
                </c:pt>
                <c:pt idx="741">
                  <c:v>699.98400000000004</c:v>
                </c:pt>
                <c:pt idx="742">
                  <c:v>680.00400000000002</c:v>
                </c:pt>
                <c:pt idx="743">
                  <c:v>699.98400000000004</c:v>
                </c:pt>
                <c:pt idx="744">
                  <c:v>699.98400000000004</c:v>
                </c:pt>
                <c:pt idx="745">
                  <c:v>699.98400000000004</c:v>
                </c:pt>
                <c:pt idx="746">
                  <c:v>680.00400000000002</c:v>
                </c:pt>
                <c:pt idx="747">
                  <c:v>699.98400000000004</c:v>
                </c:pt>
                <c:pt idx="748">
                  <c:v>699.98400000000004</c:v>
                </c:pt>
                <c:pt idx="749">
                  <c:v>680.00400000000002</c:v>
                </c:pt>
                <c:pt idx="750">
                  <c:v>699.98400000000004</c:v>
                </c:pt>
                <c:pt idx="751">
                  <c:v>680.00400000000002</c:v>
                </c:pt>
                <c:pt idx="752">
                  <c:v>699.98400000000004</c:v>
                </c:pt>
                <c:pt idx="753">
                  <c:v>680.00400000000002</c:v>
                </c:pt>
                <c:pt idx="754">
                  <c:v>699.98400000000004</c:v>
                </c:pt>
                <c:pt idx="755">
                  <c:v>680.00400000000002</c:v>
                </c:pt>
                <c:pt idx="756">
                  <c:v>680.00400000000002</c:v>
                </c:pt>
                <c:pt idx="757">
                  <c:v>740.01599999999996</c:v>
                </c:pt>
                <c:pt idx="758">
                  <c:v>659.98800000000006</c:v>
                </c:pt>
                <c:pt idx="759">
                  <c:v>659.98800000000006</c:v>
                </c:pt>
                <c:pt idx="760">
                  <c:v>659.98800000000006</c:v>
                </c:pt>
                <c:pt idx="761">
                  <c:v>659.98800000000006</c:v>
                </c:pt>
                <c:pt idx="762">
                  <c:v>659.98800000000006</c:v>
                </c:pt>
                <c:pt idx="763">
                  <c:v>659.98800000000006</c:v>
                </c:pt>
                <c:pt idx="764">
                  <c:v>680.00400000000002</c:v>
                </c:pt>
                <c:pt idx="765">
                  <c:v>659.98800000000006</c:v>
                </c:pt>
                <c:pt idx="766">
                  <c:v>659.98800000000006</c:v>
                </c:pt>
                <c:pt idx="767">
                  <c:v>659.98800000000006</c:v>
                </c:pt>
                <c:pt idx="768">
                  <c:v>659.98800000000006</c:v>
                </c:pt>
                <c:pt idx="769">
                  <c:v>659.98800000000006</c:v>
                </c:pt>
                <c:pt idx="770">
                  <c:v>659.98800000000006</c:v>
                </c:pt>
                <c:pt idx="771">
                  <c:v>659.98800000000006</c:v>
                </c:pt>
                <c:pt idx="772">
                  <c:v>659.98800000000006</c:v>
                </c:pt>
                <c:pt idx="773">
                  <c:v>659.98800000000006</c:v>
                </c:pt>
                <c:pt idx="774">
                  <c:v>659.98800000000006</c:v>
                </c:pt>
                <c:pt idx="775">
                  <c:v>659.98800000000006</c:v>
                </c:pt>
                <c:pt idx="776">
                  <c:v>659.98800000000006</c:v>
                </c:pt>
                <c:pt idx="777">
                  <c:v>659.98800000000006</c:v>
                </c:pt>
                <c:pt idx="778">
                  <c:v>680.00400000000002</c:v>
                </c:pt>
                <c:pt idx="779">
                  <c:v>659.98800000000006</c:v>
                </c:pt>
                <c:pt idx="780">
                  <c:v>659.98800000000006</c:v>
                </c:pt>
                <c:pt idx="781">
                  <c:v>659.98800000000006</c:v>
                </c:pt>
                <c:pt idx="782">
                  <c:v>659.98800000000006</c:v>
                </c:pt>
                <c:pt idx="783">
                  <c:v>659.98800000000006</c:v>
                </c:pt>
                <c:pt idx="784">
                  <c:v>680.00400000000002</c:v>
                </c:pt>
                <c:pt idx="785">
                  <c:v>659.98800000000006</c:v>
                </c:pt>
                <c:pt idx="786">
                  <c:v>659.98800000000006</c:v>
                </c:pt>
                <c:pt idx="787">
                  <c:v>659.98800000000006</c:v>
                </c:pt>
                <c:pt idx="788">
                  <c:v>659.98800000000006</c:v>
                </c:pt>
                <c:pt idx="789">
                  <c:v>659.98800000000006</c:v>
                </c:pt>
                <c:pt idx="790">
                  <c:v>659.98800000000006</c:v>
                </c:pt>
                <c:pt idx="791">
                  <c:v>1580.0039999999999</c:v>
                </c:pt>
                <c:pt idx="792">
                  <c:v>659.98800000000006</c:v>
                </c:pt>
                <c:pt idx="793">
                  <c:v>659.98800000000006</c:v>
                </c:pt>
                <c:pt idx="794">
                  <c:v>640.00800000000004</c:v>
                </c:pt>
                <c:pt idx="795">
                  <c:v>680.00400000000002</c:v>
                </c:pt>
                <c:pt idx="796">
                  <c:v>720</c:v>
                </c:pt>
                <c:pt idx="797">
                  <c:v>659.98800000000006</c:v>
                </c:pt>
                <c:pt idx="798">
                  <c:v>659.98800000000006</c:v>
                </c:pt>
                <c:pt idx="799">
                  <c:v>680.00400000000002</c:v>
                </c:pt>
                <c:pt idx="800">
                  <c:v>659.98800000000006</c:v>
                </c:pt>
                <c:pt idx="801">
                  <c:v>680.00400000000002</c:v>
                </c:pt>
                <c:pt idx="802">
                  <c:v>1659.9960000000001</c:v>
                </c:pt>
                <c:pt idx="803">
                  <c:v>699.98400000000004</c:v>
                </c:pt>
                <c:pt idx="804">
                  <c:v>720</c:v>
                </c:pt>
                <c:pt idx="805">
                  <c:v>759.99599999999998</c:v>
                </c:pt>
                <c:pt idx="806">
                  <c:v>839.98800000000006</c:v>
                </c:pt>
                <c:pt idx="807">
                  <c:v>900</c:v>
                </c:pt>
                <c:pt idx="808">
                  <c:v>1000.008</c:v>
                </c:pt>
                <c:pt idx="809">
                  <c:v>960.01199999999994</c:v>
                </c:pt>
                <c:pt idx="810">
                  <c:v>1879.992</c:v>
                </c:pt>
                <c:pt idx="811">
                  <c:v>820.00800000000004</c:v>
                </c:pt>
                <c:pt idx="812">
                  <c:v>860.00400000000002</c:v>
                </c:pt>
                <c:pt idx="813">
                  <c:v>879.98400000000004</c:v>
                </c:pt>
                <c:pt idx="814">
                  <c:v>960.01199999999994</c:v>
                </c:pt>
                <c:pt idx="815">
                  <c:v>1000.008</c:v>
                </c:pt>
                <c:pt idx="816">
                  <c:v>960.01199999999994</c:v>
                </c:pt>
                <c:pt idx="817">
                  <c:v>2000.0160000000001</c:v>
                </c:pt>
                <c:pt idx="818">
                  <c:v>1360.008</c:v>
                </c:pt>
                <c:pt idx="819">
                  <c:v>1299.9960000000001</c:v>
                </c:pt>
                <c:pt idx="820">
                  <c:v>1119.9960000000001</c:v>
                </c:pt>
                <c:pt idx="821">
                  <c:v>960.01199999999994</c:v>
                </c:pt>
                <c:pt idx="822">
                  <c:v>920.01599999999996</c:v>
                </c:pt>
                <c:pt idx="823">
                  <c:v>879.98400000000004</c:v>
                </c:pt>
                <c:pt idx="824">
                  <c:v>1860.0119999999999</c:v>
                </c:pt>
                <c:pt idx="825">
                  <c:v>780.01199999999994</c:v>
                </c:pt>
                <c:pt idx="826">
                  <c:v>780.01199999999994</c:v>
                </c:pt>
                <c:pt idx="827">
                  <c:v>799.99199999999996</c:v>
                </c:pt>
                <c:pt idx="828">
                  <c:v>799.99199999999996</c:v>
                </c:pt>
                <c:pt idx="829">
                  <c:v>780.01199999999994</c:v>
                </c:pt>
                <c:pt idx="830">
                  <c:v>839.98800000000006</c:v>
                </c:pt>
                <c:pt idx="831">
                  <c:v>879.98400000000004</c:v>
                </c:pt>
                <c:pt idx="832">
                  <c:v>1900.008</c:v>
                </c:pt>
                <c:pt idx="833">
                  <c:v>1239.9839999999999</c:v>
                </c:pt>
                <c:pt idx="834">
                  <c:v>1500.0119999999999</c:v>
                </c:pt>
                <c:pt idx="835">
                  <c:v>1280.0160000000001</c:v>
                </c:pt>
                <c:pt idx="836">
                  <c:v>1080</c:v>
                </c:pt>
                <c:pt idx="837">
                  <c:v>1080</c:v>
                </c:pt>
                <c:pt idx="838">
                  <c:v>979.99199999999996</c:v>
                </c:pt>
                <c:pt idx="839">
                  <c:v>900</c:v>
                </c:pt>
                <c:pt idx="840">
                  <c:v>820.00800000000004</c:v>
                </c:pt>
                <c:pt idx="841">
                  <c:v>799.99199999999996</c:v>
                </c:pt>
                <c:pt idx="842">
                  <c:v>759.99599999999998</c:v>
                </c:pt>
                <c:pt idx="843">
                  <c:v>720</c:v>
                </c:pt>
                <c:pt idx="844">
                  <c:v>740.01599999999996</c:v>
                </c:pt>
                <c:pt idx="845">
                  <c:v>699.98400000000004</c:v>
                </c:pt>
                <c:pt idx="846">
                  <c:v>720</c:v>
                </c:pt>
                <c:pt idx="847">
                  <c:v>680.00400000000002</c:v>
                </c:pt>
                <c:pt idx="848">
                  <c:v>699.98400000000004</c:v>
                </c:pt>
                <c:pt idx="849">
                  <c:v>699.98400000000004</c:v>
                </c:pt>
                <c:pt idx="850">
                  <c:v>680.00400000000002</c:v>
                </c:pt>
                <c:pt idx="851">
                  <c:v>680.00400000000002</c:v>
                </c:pt>
                <c:pt idx="852">
                  <c:v>680.00400000000002</c:v>
                </c:pt>
                <c:pt idx="853">
                  <c:v>759.99599999999998</c:v>
                </c:pt>
                <c:pt idx="854">
                  <c:v>640.00800000000004</c:v>
                </c:pt>
                <c:pt idx="855">
                  <c:v>659.98800000000006</c:v>
                </c:pt>
                <c:pt idx="856">
                  <c:v>659.98800000000006</c:v>
                </c:pt>
                <c:pt idx="857">
                  <c:v>659.98800000000006</c:v>
                </c:pt>
                <c:pt idx="858">
                  <c:v>659.98800000000006</c:v>
                </c:pt>
                <c:pt idx="859">
                  <c:v>659.98800000000006</c:v>
                </c:pt>
                <c:pt idx="860">
                  <c:v>659.98800000000006</c:v>
                </c:pt>
                <c:pt idx="861">
                  <c:v>659.98800000000006</c:v>
                </c:pt>
                <c:pt idx="862">
                  <c:v>659.98800000000006</c:v>
                </c:pt>
                <c:pt idx="863">
                  <c:v>659.98800000000006</c:v>
                </c:pt>
                <c:pt idx="864">
                  <c:v>659.98800000000006</c:v>
                </c:pt>
                <c:pt idx="865">
                  <c:v>659.98800000000006</c:v>
                </c:pt>
                <c:pt idx="866">
                  <c:v>659.98800000000006</c:v>
                </c:pt>
                <c:pt idx="867">
                  <c:v>659.98800000000006</c:v>
                </c:pt>
                <c:pt idx="868">
                  <c:v>659.98800000000006</c:v>
                </c:pt>
                <c:pt idx="869">
                  <c:v>1620</c:v>
                </c:pt>
                <c:pt idx="870">
                  <c:v>680.00400000000002</c:v>
                </c:pt>
                <c:pt idx="871">
                  <c:v>659.98800000000006</c:v>
                </c:pt>
                <c:pt idx="872">
                  <c:v>659.98800000000006</c:v>
                </c:pt>
                <c:pt idx="873">
                  <c:v>659.98800000000006</c:v>
                </c:pt>
                <c:pt idx="874">
                  <c:v>659.98800000000006</c:v>
                </c:pt>
                <c:pt idx="875">
                  <c:v>659.98800000000006</c:v>
                </c:pt>
                <c:pt idx="876">
                  <c:v>659.98800000000006</c:v>
                </c:pt>
                <c:pt idx="877">
                  <c:v>680.00400000000002</c:v>
                </c:pt>
                <c:pt idx="878">
                  <c:v>659.98800000000006</c:v>
                </c:pt>
                <c:pt idx="879">
                  <c:v>659.98800000000006</c:v>
                </c:pt>
                <c:pt idx="880">
                  <c:v>659.98800000000006</c:v>
                </c:pt>
                <c:pt idx="881">
                  <c:v>659.98800000000006</c:v>
                </c:pt>
                <c:pt idx="882">
                  <c:v>659.98800000000006</c:v>
                </c:pt>
                <c:pt idx="883">
                  <c:v>659.98800000000006</c:v>
                </c:pt>
                <c:pt idx="884">
                  <c:v>680.00400000000002</c:v>
                </c:pt>
                <c:pt idx="885">
                  <c:v>659.98800000000006</c:v>
                </c:pt>
                <c:pt idx="886">
                  <c:v>659.98800000000006</c:v>
                </c:pt>
                <c:pt idx="887">
                  <c:v>659.98800000000006</c:v>
                </c:pt>
                <c:pt idx="888">
                  <c:v>659.98800000000006</c:v>
                </c:pt>
                <c:pt idx="889">
                  <c:v>659.98800000000006</c:v>
                </c:pt>
                <c:pt idx="890">
                  <c:v>659.98800000000006</c:v>
                </c:pt>
                <c:pt idx="891">
                  <c:v>659.98800000000006</c:v>
                </c:pt>
                <c:pt idx="892">
                  <c:v>659.98800000000006</c:v>
                </c:pt>
                <c:pt idx="893">
                  <c:v>640.00800000000004</c:v>
                </c:pt>
                <c:pt idx="894">
                  <c:v>659.98800000000006</c:v>
                </c:pt>
                <c:pt idx="895">
                  <c:v>640.00800000000004</c:v>
                </c:pt>
                <c:pt idx="896">
                  <c:v>659.98800000000006</c:v>
                </c:pt>
                <c:pt idx="897">
                  <c:v>659.98800000000006</c:v>
                </c:pt>
                <c:pt idx="898">
                  <c:v>640.00800000000004</c:v>
                </c:pt>
                <c:pt idx="899">
                  <c:v>640.00800000000004</c:v>
                </c:pt>
                <c:pt idx="900">
                  <c:v>659.98800000000006</c:v>
                </c:pt>
                <c:pt idx="901">
                  <c:v>640.00800000000004</c:v>
                </c:pt>
                <c:pt idx="902">
                  <c:v>640.00800000000004</c:v>
                </c:pt>
                <c:pt idx="903">
                  <c:v>659.98800000000006</c:v>
                </c:pt>
                <c:pt idx="904">
                  <c:v>640.00800000000004</c:v>
                </c:pt>
                <c:pt idx="905">
                  <c:v>640.00800000000004</c:v>
                </c:pt>
                <c:pt idx="906">
                  <c:v>640.00800000000004</c:v>
                </c:pt>
                <c:pt idx="907">
                  <c:v>659.98800000000006</c:v>
                </c:pt>
                <c:pt idx="908">
                  <c:v>640.00800000000004</c:v>
                </c:pt>
                <c:pt idx="909">
                  <c:v>640.00800000000004</c:v>
                </c:pt>
                <c:pt idx="910">
                  <c:v>659.98800000000006</c:v>
                </c:pt>
                <c:pt idx="911">
                  <c:v>659.98800000000006</c:v>
                </c:pt>
                <c:pt idx="912">
                  <c:v>640.00800000000004</c:v>
                </c:pt>
                <c:pt idx="913">
                  <c:v>659.98800000000006</c:v>
                </c:pt>
                <c:pt idx="914">
                  <c:v>659.98800000000006</c:v>
                </c:pt>
                <c:pt idx="915">
                  <c:v>659.98800000000006</c:v>
                </c:pt>
                <c:pt idx="916">
                  <c:v>659.98800000000006</c:v>
                </c:pt>
                <c:pt idx="917">
                  <c:v>640.00800000000004</c:v>
                </c:pt>
                <c:pt idx="918">
                  <c:v>680.00400000000002</c:v>
                </c:pt>
                <c:pt idx="919">
                  <c:v>720</c:v>
                </c:pt>
                <c:pt idx="920">
                  <c:v>720</c:v>
                </c:pt>
                <c:pt idx="921">
                  <c:v>720</c:v>
                </c:pt>
                <c:pt idx="922">
                  <c:v>720</c:v>
                </c:pt>
                <c:pt idx="923">
                  <c:v>720</c:v>
                </c:pt>
                <c:pt idx="924">
                  <c:v>720</c:v>
                </c:pt>
                <c:pt idx="925">
                  <c:v>740.01599999999996</c:v>
                </c:pt>
                <c:pt idx="926">
                  <c:v>659.98800000000006</c:v>
                </c:pt>
                <c:pt idx="927">
                  <c:v>640.00800000000004</c:v>
                </c:pt>
                <c:pt idx="928">
                  <c:v>659.98800000000006</c:v>
                </c:pt>
                <c:pt idx="929">
                  <c:v>659.98800000000006</c:v>
                </c:pt>
                <c:pt idx="930">
                  <c:v>640.00800000000004</c:v>
                </c:pt>
                <c:pt idx="931">
                  <c:v>659.98800000000006</c:v>
                </c:pt>
                <c:pt idx="932">
                  <c:v>640.00800000000004</c:v>
                </c:pt>
                <c:pt idx="933">
                  <c:v>659.98800000000006</c:v>
                </c:pt>
                <c:pt idx="934">
                  <c:v>640.00800000000004</c:v>
                </c:pt>
                <c:pt idx="935">
                  <c:v>1580.0039999999999</c:v>
                </c:pt>
                <c:pt idx="936">
                  <c:v>659.98800000000006</c:v>
                </c:pt>
                <c:pt idx="937">
                  <c:v>640.00800000000004</c:v>
                </c:pt>
                <c:pt idx="938">
                  <c:v>640.00800000000004</c:v>
                </c:pt>
                <c:pt idx="939">
                  <c:v>659.98800000000006</c:v>
                </c:pt>
                <c:pt idx="940">
                  <c:v>640.00800000000004</c:v>
                </c:pt>
                <c:pt idx="941">
                  <c:v>659.98800000000006</c:v>
                </c:pt>
                <c:pt idx="942">
                  <c:v>640.00800000000004</c:v>
                </c:pt>
                <c:pt idx="943">
                  <c:v>659.98800000000006</c:v>
                </c:pt>
                <c:pt idx="944">
                  <c:v>640.00800000000004</c:v>
                </c:pt>
                <c:pt idx="945">
                  <c:v>659.98800000000006</c:v>
                </c:pt>
                <c:pt idx="946">
                  <c:v>659.98800000000006</c:v>
                </c:pt>
                <c:pt idx="947">
                  <c:v>640.00800000000004</c:v>
                </c:pt>
                <c:pt idx="948">
                  <c:v>659.98800000000006</c:v>
                </c:pt>
                <c:pt idx="949">
                  <c:v>680.00400000000002</c:v>
                </c:pt>
                <c:pt idx="950">
                  <c:v>659.98800000000006</c:v>
                </c:pt>
                <c:pt idx="951">
                  <c:v>659.98800000000006</c:v>
                </c:pt>
                <c:pt idx="952">
                  <c:v>640.00800000000004</c:v>
                </c:pt>
                <c:pt idx="953">
                  <c:v>659.98800000000006</c:v>
                </c:pt>
                <c:pt idx="954">
                  <c:v>659.98800000000006</c:v>
                </c:pt>
                <c:pt idx="955">
                  <c:v>659.98800000000006</c:v>
                </c:pt>
                <c:pt idx="956">
                  <c:v>659.98800000000006</c:v>
                </c:pt>
                <c:pt idx="957">
                  <c:v>640.00800000000004</c:v>
                </c:pt>
                <c:pt idx="958">
                  <c:v>659.98800000000006</c:v>
                </c:pt>
                <c:pt idx="959">
                  <c:v>659.98800000000006</c:v>
                </c:pt>
                <c:pt idx="960">
                  <c:v>659.98800000000006</c:v>
                </c:pt>
                <c:pt idx="961">
                  <c:v>659.98800000000006</c:v>
                </c:pt>
                <c:pt idx="962">
                  <c:v>659.98800000000006</c:v>
                </c:pt>
                <c:pt idx="963">
                  <c:v>659.98800000000006</c:v>
                </c:pt>
                <c:pt idx="964">
                  <c:v>659.98800000000006</c:v>
                </c:pt>
                <c:pt idx="965">
                  <c:v>659.98800000000006</c:v>
                </c:pt>
                <c:pt idx="966">
                  <c:v>640.00800000000004</c:v>
                </c:pt>
                <c:pt idx="967">
                  <c:v>659.98800000000006</c:v>
                </c:pt>
                <c:pt idx="968">
                  <c:v>659.98800000000006</c:v>
                </c:pt>
                <c:pt idx="969">
                  <c:v>659.98800000000006</c:v>
                </c:pt>
                <c:pt idx="970">
                  <c:v>659.98800000000006</c:v>
                </c:pt>
                <c:pt idx="971">
                  <c:v>659.98800000000006</c:v>
                </c:pt>
                <c:pt idx="972">
                  <c:v>659.98800000000006</c:v>
                </c:pt>
                <c:pt idx="973">
                  <c:v>659.98800000000006</c:v>
                </c:pt>
                <c:pt idx="974">
                  <c:v>659.98800000000006</c:v>
                </c:pt>
                <c:pt idx="975">
                  <c:v>659.98800000000006</c:v>
                </c:pt>
                <c:pt idx="976">
                  <c:v>659.98800000000006</c:v>
                </c:pt>
                <c:pt idx="977">
                  <c:v>659.98800000000006</c:v>
                </c:pt>
                <c:pt idx="978">
                  <c:v>659.98800000000006</c:v>
                </c:pt>
                <c:pt idx="979">
                  <c:v>659.98800000000006</c:v>
                </c:pt>
                <c:pt idx="980">
                  <c:v>659.98800000000006</c:v>
                </c:pt>
                <c:pt idx="981">
                  <c:v>659.98800000000006</c:v>
                </c:pt>
                <c:pt idx="982">
                  <c:v>659.98800000000006</c:v>
                </c:pt>
                <c:pt idx="983">
                  <c:v>659.98800000000006</c:v>
                </c:pt>
                <c:pt idx="984">
                  <c:v>659.98800000000006</c:v>
                </c:pt>
                <c:pt idx="985">
                  <c:v>659.98800000000006</c:v>
                </c:pt>
                <c:pt idx="986">
                  <c:v>659.98800000000006</c:v>
                </c:pt>
                <c:pt idx="987">
                  <c:v>659.98800000000006</c:v>
                </c:pt>
                <c:pt idx="988">
                  <c:v>640.00800000000004</c:v>
                </c:pt>
                <c:pt idx="989">
                  <c:v>659.98800000000006</c:v>
                </c:pt>
                <c:pt idx="990">
                  <c:v>659.98800000000006</c:v>
                </c:pt>
                <c:pt idx="991">
                  <c:v>640.00800000000004</c:v>
                </c:pt>
                <c:pt idx="992">
                  <c:v>659.98800000000006</c:v>
                </c:pt>
                <c:pt idx="993">
                  <c:v>640.00800000000004</c:v>
                </c:pt>
                <c:pt idx="994">
                  <c:v>640.00800000000004</c:v>
                </c:pt>
                <c:pt idx="995">
                  <c:v>659.98800000000006</c:v>
                </c:pt>
                <c:pt idx="996">
                  <c:v>640.00800000000004</c:v>
                </c:pt>
                <c:pt idx="997">
                  <c:v>659.98800000000006</c:v>
                </c:pt>
                <c:pt idx="998">
                  <c:v>640.00800000000004</c:v>
                </c:pt>
                <c:pt idx="999">
                  <c:v>659.98800000000006</c:v>
                </c:pt>
                <c:pt idx="1000">
                  <c:v>640.00800000000004</c:v>
                </c:pt>
                <c:pt idx="1001">
                  <c:v>640.00800000000004</c:v>
                </c:pt>
                <c:pt idx="1002">
                  <c:v>659.98800000000006</c:v>
                </c:pt>
                <c:pt idx="1003">
                  <c:v>640.00800000000004</c:v>
                </c:pt>
                <c:pt idx="1004">
                  <c:v>659.98800000000006</c:v>
                </c:pt>
                <c:pt idx="1005">
                  <c:v>640.00800000000004</c:v>
                </c:pt>
                <c:pt idx="1006">
                  <c:v>659.98800000000006</c:v>
                </c:pt>
                <c:pt idx="1007">
                  <c:v>640.00800000000004</c:v>
                </c:pt>
                <c:pt idx="1008">
                  <c:v>659.98800000000006</c:v>
                </c:pt>
                <c:pt idx="1009">
                  <c:v>659.98800000000006</c:v>
                </c:pt>
                <c:pt idx="1010">
                  <c:v>640.00800000000004</c:v>
                </c:pt>
                <c:pt idx="1011">
                  <c:v>659.98800000000006</c:v>
                </c:pt>
                <c:pt idx="1012">
                  <c:v>640.00800000000004</c:v>
                </c:pt>
                <c:pt idx="1013">
                  <c:v>659.98800000000006</c:v>
                </c:pt>
                <c:pt idx="1014">
                  <c:v>699.98400000000004</c:v>
                </c:pt>
                <c:pt idx="1015">
                  <c:v>720</c:v>
                </c:pt>
                <c:pt idx="1016">
                  <c:v>720</c:v>
                </c:pt>
                <c:pt idx="1017">
                  <c:v>699.98400000000004</c:v>
                </c:pt>
                <c:pt idx="1018">
                  <c:v>720</c:v>
                </c:pt>
                <c:pt idx="1019">
                  <c:v>720</c:v>
                </c:pt>
                <c:pt idx="1020">
                  <c:v>720</c:v>
                </c:pt>
                <c:pt idx="1021">
                  <c:v>720</c:v>
                </c:pt>
                <c:pt idx="1022">
                  <c:v>1599.9839999999999</c:v>
                </c:pt>
                <c:pt idx="1023">
                  <c:v>659.98800000000006</c:v>
                </c:pt>
                <c:pt idx="1024">
                  <c:v>640.00800000000004</c:v>
                </c:pt>
                <c:pt idx="1025">
                  <c:v>640.00800000000004</c:v>
                </c:pt>
                <c:pt idx="1026">
                  <c:v>659.98800000000006</c:v>
                </c:pt>
                <c:pt idx="1027">
                  <c:v>640.00800000000004</c:v>
                </c:pt>
                <c:pt idx="1028">
                  <c:v>640.00800000000004</c:v>
                </c:pt>
                <c:pt idx="1029">
                  <c:v>659.98800000000006</c:v>
                </c:pt>
                <c:pt idx="1030">
                  <c:v>640.00800000000004</c:v>
                </c:pt>
                <c:pt idx="1031">
                  <c:v>659.98800000000006</c:v>
                </c:pt>
                <c:pt idx="1032">
                  <c:v>640.00800000000004</c:v>
                </c:pt>
                <c:pt idx="1033">
                  <c:v>640.00800000000004</c:v>
                </c:pt>
                <c:pt idx="1034">
                  <c:v>659.98800000000006</c:v>
                </c:pt>
                <c:pt idx="1035">
                  <c:v>640.00800000000004</c:v>
                </c:pt>
                <c:pt idx="1036">
                  <c:v>640.00800000000004</c:v>
                </c:pt>
                <c:pt idx="1037">
                  <c:v>659.98800000000006</c:v>
                </c:pt>
                <c:pt idx="1038">
                  <c:v>680.00400000000002</c:v>
                </c:pt>
                <c:pt idx="1039">
                  <c:v>640.00800000000004</c:v>
                </c:pt>
                <c:pt idx="1040">
                  <c:v>659.98800000000006</c:v>
                </c:pt>
                <c:pt idx="1041">
                  <c:v>640.00800000000004</c:v>
                </c:pt>
                <c:pt idx="1042">
                  <c:v>659.98800000000006</c:v>
                </c:pt>
                <c:pt idx="1043">
                  <c:v>640.00800000000004</c:v>
                </c:pt>
                <c:pt idx="1044">
                  <c:v>659.98800000000006</c:v>
                </c:pt>
                <c:pt idx="1045">
                  <c:v>680.00400000000002</c:v>
                </c:pt>
                <c:pt idx="1046">
                  <c:v>659.98800000000006</c:v>
                </c:pt>
                <c:pt idx="1047">
                  <c:v>640.00800000000004</c:v>
                </c:pt>
                <c:pt idx="1048">
                  <c:v>659.98800000000006</c:v>
                </c:pt>
                <c:pt idx="1049">
                  <c:v>640.00800000000004</c:v>
                </c:pt>
                <c:pt idx="1050">
                  <c:v>659.98800000000006</c:v>
                </c:pt>
                <c:pt idx="1051">
                  <c:v>640.00800000000004</c:v>
                </c:pt>
                <c:pt idx="1052">
                  <c:v>659.98800000000006</c:v>
                </c:pt>
                <c:pt idx="1053">
                  <c:v>659.98800000000006</c:v>
                </c:pt>
                <c:pt idx="1054">
                  <c:v>659.98800000000006</c:v>
                </c:pt>
                <c:pt idx="1055">
                  <c:v>640.00800000000004</c:v>
                </c:pt>
                <c:pt idx="1056">
                  <c:v>659.98800000000006</c:v>
                </c:pt>
                <c:pt idx="1057">
                  <c:v>659.98800000000006</c:v>
                </c:pt>
                <c:pt idx="1058">
                  <c:v>659.98800000000006</c:v>
                </c:pt>
                <c:pt idx="1059">
                  <c:v>659.98800000000006</c:v>
                </c:pt>
                <c:pt idx="1060">
                  <c:v>640.00800000000004</c:v>
                </c:pt>
                <c:pt idx="1061">
                  <c:v>659.98800000000006</c:v>
                </c:pt>
                <c:pt idx="1062">
                  <c:v>659.98800000000006</c:v>
                </c:pt>
                <c:pt idx="1063">
                  <c:v>659.98800000000006</c:v>
                </c:pt>
                <c:pt idx="1064">
                  <c:v>659.98800000000006</c:v>
                </c:pt>
                <c:pt idx="1065">
                  <c:v>659.98800000000006</c:v>
                </c:pt>
                <c:pt idx="1066">
                  <c:v>659.98800000000006</c:v>
                </c:pt>
                <c:pt idx="1067">
                  <c:v>640.00800000000004</c:v>
                </c:pt>
                <c:pt idx="1068">
                  <c:v>659.98800000000006</c:v>
                </c:pt>
                <c:pt idx="1069">
                  <c:v>659.98800000000006</c:v>
                </c:pt>
                <c:pt idx="1070">
                  <c:v>659.98800000000006</c:v>
                </c:pt>
                <c:pt idx="1071">
                  <c:v>640.00800000000004</c:v>
                </c:pt>
                <c:pt idx="1072">
                  <c:v>659.98800000000006</c:v>
                </c:pt>
                <c:pt idx="1073">
                  <c:v>659.98800000000006</c:v>
                </c:pt>
                <c:pt idx="1074">
                  <c:v>659.98800000000006</c:v>
                </c:pt>
                <c:pt idx="1075">
                  <c:v>640.00800000000004</c:v>
                </c:pt>
                <c:pt idx="1076">
                  <c:v>659.98800000000006</c:v>
                </c:pt>
                <c:pt idx="1077">
                  <c:v>659.98800000000006</c:v>
                </c:pt>
                <c:pt idx="1078">
                  <c:v>640.00800000000004</c:v>
                </c:pt>
                <c:pt idx="1079">
                  <c:v>659.98800000000006</c:v>
                </c:pt>
                <c:pt idx="1080">
                  <c:v>659.98800000000006</c:v>
                </c:pt>
                <c:pt idx="1081">
                  <c:v>640.00800000000004</c:v>
                </c:pt>
                <c:pt idx="1082">
                  <c:v>640.00800000000004</c:v>
                </c:pt>
                <c:pt idx="1083">
                  <c:v>680.00400000000002</c:v>
                </c:pt>
                <c:pt idx="1084">
                  <c:v>1659.9960000000001</c:v>
                </c:pt>
                <c:pt idx="1085">
                  <c:v>680.00400000000002</c:v>
                </c:pt>
                <c:pt idx="1086">
                  <c:v>640.00800000000004</c:v>
                </c:pt>
                <c:pt idx="1087">
                  <c:v>659.98800000000006</c:v>
                </c:pt>
                <c:pt idx="1088">
                  <c:v>659.98800000000006</c:v>
                </c:pt>
                <c:pt idx="1089">
                  <c:v>659.98800000000006</c:v>
                </c:pt>
                <c:pt idx="1090">
                  <c:v>860.00400000000002</c:v>
                </c:pt>
                <c:pt idx="1091">
                  <c:v>680.00400000000002</c:v>
                </c:pt>
                <c:pt idx="1092">
                  <c:v>659.98800000000006</c:v>
                </c:pt>
                <c:pt idx="1093">
                  <c:v>720</c:v>
                </c:pt>
                <c:pt idx="1094">
                  <c:v>1599.9839999999999</c:v>
                </c:pt>
                <c:pt idx="1095">
                  <c:v>680.00400000000002</c:v>
                </c:pt>
                <c:pt idx="1096">
                  <c:v>839.98800000000006</c:v>
                </c:pt>
                <c:pt idx="1097">
                  <c:v>1460.0160000000001</c:v>
                </c:pt>
                <c:pt idx="1098">
                  <c:v>2520</c:v>
                </c:pt>
                <c:pt idx="1099">
                  <c:v>1599.9839999999999</c:v>
                </c:pt>
                <c:pt idx="1100">
                  <c:v>1140.0119999999999</c:v>
                </c:pt>
                <c:pt idx="1101">
                  <c:v>1059.9839999999999</c:v>
                </c:pt>
                <c:pt idx="1102">
                  <c:v>920.01599999999996</c:v>
                </c:pt>
                <c:pt idx="1103">
                  <c:v>820.00800000000004</c:v>
                </c:pt>
                <c:pt idx="1104">
                  <c:v>820.00800000000004</c:v>
                </c:pt>
                <c:pt idx="1105">
                  <c:v>1739.9880000000001</c:v>
                </c:pt>
                <c:pt idx="1106">
                  <c:v>799.99199999999996</c:v>
                </c:pt>
                <c:pt idx="1107">
                  <c:v>680.00400000000002</c:v>
                </c:pt>
                <c:pt idx="1108">
                  <c:v>680.00400000000002</c:v>
                </c:pt>
                <c:pt idx="1109">
                  <c:v>659.98800000000006</c:v>
                </c:pt>
                <c:pt idx="1110">
                  <c:v>680.00400000000002</c:v>
                </c:pt>
                <c:pt idx="1111">
                  <c:v>720</c:v>
                </c:pt>
                <c:pt idx="1112">
                  <c:v>740.01599999999996</c:v>
                </c:pt>
                <c:pt idx="1113">
                  <c:v>1860.0119999999999</c:v>
                </c:pt>
                <c:pt idx="1114">
                  <c:v>759.99599999999998</c:v>
                </c:pt>
                <c:pt idx="1115">
                  <c:v>759.99599999999998</c:v>
                </c:pt>
                <c:pt idx="1116">
                  <c:v>759.99599999999998</c:v>
                </c:pt>
                <c:pt idx="1117">
                  <c:v>759.99599999999998</c:v>
                </c:pt>
                <c:pt idx="1118">
                  <c:v>740.01599999999996</c:v>
                </c:pt>
                <c:pt idx="1119">
                  <c:v>659.98800000000006</c:v>
                </c:pt>
                <c:pt idx="1120">
                  <c:v>699.98400000000004</c:v>
                </c:pt>
                <c:pt idx="1121">
                  <c:v>1820.0160000000001</c:v>
                </c:pt>
                <c:pt idx="1122">
                  <c:v>799.99199999999996</c:v>
                </c:pt>
                <c:pt idx="1123">
                  <c:v>799.99199999999996</c:v>
                </c:pt>
                <c:pt idx="1124">
                  <c:v>799.99199999999996</c:v>
                </c:pt>
                <c:pt idx="1125">
                  <c:v>759.99599999999998</c:v>
                </c:pt>
                <c:pt idx="1126">
                  <c:v>780.01199999999994</c:v>
                </c:pt>
                <c:pt idx="1127">
                  <c:v>759.99599999999998</c:v>
                </c:pt>
                <c:pt idx="1128">
                  <c:v>740.01599999999996</c:v>
                </c:pt>
                <c:pt idx="1129">
                  <c:v>740.01599999999996</c:v>
                </c:pt>
                <c:pt idx="1130">
                  <c:v>699.98400000000004</c:v>
                </c:pt>
                <c:pt idx="1131">
                  <c:v>720</c:v>
                </c:pt>
                <c:pt idx="1132">
                  <c:v>699.98400000000004</c:v>
                </c:pt>
                <c:pt idx="1133">
                  <c:v>680.00400000000002</c:v>
                </c:pt>
                <c:pt idx="1134">
                  <c:v>699.98400000000004</c:v>
                </c:pt>
                <c:pt idx="1135">
                  <c:v>680.00400000000002</c:v>
                </c:pt>
                <c:pt idx="1136">
                  <c:v>680.00400000000002</c:v>
                </c:pt>
                <c:pt idx="1137">
                  <c:v>680.00400000000002</c:v>
                </c:pt>
                <c:pt idx="1138">
                  <c:v>680.00400000000002</c:v>
                </c:pt>
                <c:pt idx="1139">
                  <c:v>659.98800000000006</c:v>
                </c:pt>
                <c:pt idx="1140">
                  <c:v>680.00400000000002</c:v>
                </c:pt>
                <c:pt idx="1141">
                  <c:v>720</c:v>
                </c:pt>
                <c:pt idx="1142">
                  <c:v>659.98800000000006</c:v>
                </c:pt>
                <c:pt idx="1143">
                  <c:v>640.00800000000004</c:v>
                </c:pt>
                <c:pt idx="1144">
                  <c:v>659.98800000000006</c:v>
                </c:pt>
                <c:pt idx="1145">
                  <c:v>640.00800000000004</c:v>
                </c:pt>
                <c:pt idx="1146">
                  <c:v>659.98800000000006</c:v>
                </c:pt>
                <c:pt idx="1147">
                  <c:v>640.00800000000004</c:v>
                </c:pt>
                <c:pt idx="1148">
                  <c:v>659.98800000000006</c:v>
                </c:pt>
                <c:pt idx="1149">
                  <c:v>640.00800000000004</c:v>
                </c:pt>
                <c:pt idx="1150">
                  <c:v>659.98800000000006</c:v>
                </c:pt>
                <c:pt idx="1151">
                  <c:v>640.00800000000004</c:v>
                </c:pt>
                <c:pt idx="1152">
                  <c:v>659.98800000000006</c:v>
                </c:pt>
                <c:pt idx="1153">
                  <c:v>659.98800000000006</c:v>
                </c:pt>
                <c:pt idx="1154">
                  <c:v>640.00800000000004</c:v>
                </c:pt>
                <c:pt idx="1155">
                  <c:v>659.98800000000006</c:v>
                </c:pt>
                <c:pt idx="1156">
                  <c:v>659.98800000000006</c:v>
                </c:pt>
                <c:pt idx="1157">
                  <c:v>659.98800000000006</c:v>
                </c:pt>
                <c:pt idx="1158">
                  <c:v>659.98800000000006</c:v>
                </c:pt>
                <c:pt idx="1159">
                  <c:v>640.00800000000004</c:v>
                </c:pt>
                <c:pt idx="1160">
                  <c:v>659.98800000000006</c:v>
                </c:pt>
                <c:pt idx="1161">
                  <c:v>659.98800000000006</c:v>
                </c:pt>
                <c:pt idx="1162">
                  <c:v>659.98800000000006</c:v>
                </c:pt>
                <c:pt idx="1163">
                  <c:v>659.98800000000006</c:v>
                </c:pt>
                <c:pt idx="1164">
                  <c:v>659.98800000000006</c:v>
                </c:pt>
                <c:pt idx="1165">
                  <c:v>659.98800000000006</c:v>
                </c:pt>
                <c:pt idx="1166">
                  <c:v>659.98800000000006</c:v>
                </c:pt>
                <c:pt idx="1167">
                  <c:v>659.98800000000006</c:v>
                </c:pt>
                <c:pt idx="1168">
                  <c:v>640.00800000000004</c:v>
                </c:pt>
                <c:pt idx="1169">
                  <c:v>659.98800000000006</c:v>
                </c:pt>
                <c:pt idx="1170">
                  <c:v>659.98800000000006</c:v>
                </c:pt>
                <c:pt idx="1171">
                  <c:v>659.98800000000006</c:v>
                </c:pt>
                <c:pt idx="1172">
                  <c:v>659.98800000000006</c:v>
                </c:pt>
                <c:pt idx="1173">
                  <c:v>659.98800000000006</c:v>
                </c:pt>
                <c:pt idx="1174">
                  <c:v>659.98800000000006</c:v>
                </c:pt>
                <c:pt idx="1175">
                  <c:v>659.98800000000006</c:v>
                </c:pt>
                <c:pt idx="1176">
                  <c:v>640.00800000000004</c:v>
                </c:pt>
                <c:pt idx="1177">
                  <c:v>659.98800000000006</c:v>
                </c:pt>
                <c:pt idx="1178">
                  <c:v>1720.008</c:v>
                </c:pt>
                <c:pt idx="1179">
                  <c:v>659.98800000000006</c:v>
                </c:pt>
                <c:pt idx="1180">
                  <c:v>659.98800000000006</c:v>
                </c:pt>
                <c:pt idx="1181">
                  <c:v>659.98800000000006</c:v>
                </c:pt>
                <c:pt idx="1182">
                  <c:v>659.98800000000006</c:v>
                </c:pt>
                <c:pt idx="1183">
                  <c:v>640.00800000000004</c:v>
                </c:pt>
                <c:pt idx="1184">
                  <c:v>659.98800000000006</c:v>
                </c:pt>
                <c:pt idx="1185">
                  <c:v>699.98400000000004</c:v>
                </c:pt>
                <c:pt idx="1186">
                  <c:v>720</c:v>
                </c:pt>
                <c:pt idx="1187">
                  <c:v>740.01599999999996</c:v>
                </c:pt>
                <c:pt idx="1188">
                  <c:v>740.01599999999996</c:v>
                </c:pt>
                <c:pt idx="1189">
                  <c:v>1800</c:v>
                </c:pt>
                <c:pt idx="1190">
                  <c:v>780.01199999999994</c:v>
                </c:pt>
                <c:pt idx="1191">
                  <c:v>839.98800000000006</c:v>
                </c:pt>
                <c:pt idx="1192">
                  <c:v>1019.9880000000001</c:v>
                </c:pt>
                <c:pt idx="1193">
                  <c:v>1000.008</c:v>
                </c:pt>
                <c:pt idx="1194">
                  <c:v>1980</c:v>
                </c:pt>
                <c:pt idx="1195">
                  <c:v>1220.0039999999999</c:v>
                </c:pt>
                <c:pt idx="1196">
                  <c:v>1100.0160000000001</c:v>
                </c:pt>
                <c:pt idx="1197">
                  <c:v>1119.9960000000001</c:v>
                </c:pt>
                <c:pt idx="1198">
                  <c:v>1100.0160000000001</c:v>
                </c:pt>
                <c:pt idx="1199">
                  <c:v>1059.9839999999999</c:v>
                </c:pt>
                <c:pt idx="1200">
                  <c:v>979.99199999999996</c:v>
                </c:pt>
                <c:pt idx="1201">
                  <c:v>1580.0039999999999</c:v>
                </c:pt>
                <c:pt idx="1202">
                  <c:v>1220.0039999999999</c:v>
                </c:pt>
                <c:pt idx="1203">
                  <c:v>900</c:v>
                </c:pt>
                <c:pt idx="1204">
                  <c:v>879.98400000000004</c:v>
                </c:pt>
                <c:pt idx="1205">
                  <c:v>839.98800000000006</c:v>
                </c:pt>
                <c:pt idx="1206">
                  <c:v>799.99199999999996</c:v>
                </c:pt>
                <c:pt idx="1207">
                  <c:v>780.01199999999994</c:v>
                </c:pt>
                <c:pt idx="1208">
                  <c:v>740.01599999999996</c:v>
                </c:pt>
                <c:pt idx="1209">
                  <c:v>740.01599999999996</c:v>
                </c:pt>
                <c:pt idx="1210">
                  <c:v>759.99599999999998</c:v>
                </c:pt>
                <c:pt idx="1211">
                  <c:v>1739.9880000000001</c:v>
                </c:pt>
                <c:pt idx="1212">
                  <c:v>680.00400000000002</c:v>
                </c:pt>
                <c:pt idx="1213">
                  <c:v>680.00400000000002</c:v>
                </c:pt>
                <c:pt idx="1214">
                  <c:v>740.01599999999996</c:v>
                </c:pt>
                <c:pt idx="1215">
                  <c:v>920.01599999999996</c:v>
                </c:pt>
                <c:pt idx="1216">
                  <c:v>1019.9880000000001</c:v>
                </c:pt>
                <c:pt idx="1217">
                  <c:v>1000.008</c:v>
                </c:pt>
                <c:pt idx="1218">
                  <c:v>2059.9920000000002</c:v>
                </c:pt>
                <c:pt idx="1219">
                  <c:v>1080</c:v>
                </c:pt>
                <c:pt idx="1220">
                  <c:v>1019.9880000000001</c:v>
                </c:pt>
                <c:pt idx="1221">
                  <c:v>920.01599999999996</c:v>
                </c:pt>
                <c:pt idx="1222">
                  <c:v>860.00400000000002</c:v>
                </c:pt>
                <c:pt idx="1223">
                  <c:v>799.99199999999996</c:v>
                </c:pt>
                <c:pt idx="1224">
                  <c:v>759.99599999999998</c:v>
                </c:pt>
                <c:pt idx="1225">
                  <c:v>759.99599999999998</c:v>
                </c:pt>
                <c:pt idx="1226">
                  <c:v>740.01599999999996</c:v>
                </c:pt>
                <c:pt idx="1227">
                  <c:v>720</c:v>
                </c:pt>
                <c:pt idx="1228">
                  <c:v>720</c:v>
                </c:pt>
                <c:pt idx="1229">
                  <c:v>699.98400000000004</c:v>
                </c:pt>
                <c:pt idx="1230">
                  <c:v>699.98400000000004</c:v>
                </c:pt>
                <c:pt idx="1231">
                  <c:v>699.98400000000004</c:v>
                </c:pt>
                <c:pt idx="1232">
                  <c:v>699.98400000000004</c:v>
                </c:pt>
                <c:pt idx="1233">
                  <c:v>699.98400000000004</c:v>
                </c:pt>
                <c:pt idx="1234">
                  <c:v>680.00400000000002</c:v>
                </c:pt>
                <c:pt idx="1235">
                  <c:v>680.00400000000002</c:v>
                </c:pt>
                <c:pt idx="1236">
                  <c:v>699.98400000000004</c:v>
                </c:pt>
                <c:pt idx="1237">
                  <c:v>740.01599999999996</c:v>
                </c:pt>
                <c:pt idx="1238">
                  <c:v>680.00400000000002</c:v>
                </c:pt>
                <c:pt idx="1239">
                  <c:v>659.98800000000006</c:v>
                </c:pt>
                <c:pt idx="1240">
                  <c:v>659.98800000000006</c:v>
                </c:pt>
                <c:pt idx="1241">
                  <c:v>680.00400000000002</c:v>
                </c:pt>
                <c:pt idx="1242">
                  <c:v>659.98800000000006</c:v>
                </c:pt>
                <c:pt idx="1243">
                  <c:v>680.00400000000002</c:v>
                </c:pt>
                <c:pt idx="1244">
                  <c:v>659.98800000000006</c:v>
                </c:pt>
                <c:pt idx="1245">
                  <c:v>680.00400000000002</c:v>
                </c:pt>
                <c:pt idx="1246">
                  <c:v>659.98800000000006</c:v>
                </c:pt>
                <c:pt idx="1247">
                  <c:v>680.00400000000002</c:v>
                </c:pt>
                <c:pt idx="1248">
                  <c:v>680.00400000000002</c:v>
                </c:pt>
                <c:pt idx="1249">
                  <c:v>659.98800000000006</c:v>
                </c:pt>
                <c:pt idx="1250">
                  <c:v>680.00400000000002</c:v>
                </c:pt>
                <c:pt idx="1251">
                  <c:v>680.00400000000002</c:v>
                </c:pt>
                <c:pt idx="1252">
                  <c:v>659.98800000000006</c:v>
                </c:pt>
                <c:pt idx="1253">
                  <c:v>680.00400000000002</c:v>
                </c:pt>
                <c:pt idx="1254">
                  <c:v>680.00400000000002</c:v>
                </c:pt>
                <c:pt idx="1255">
                  <c:v>680.00400000000002</c:v>
                </c:pt>
                <c:pt idx="1256">
                  <c:v>680.00400000000002</c:v>
                </c:pt>
                <c:pt idx="1257">
                  <c:v>680.00400000000002</c:v>
                </c:pt>
                <c:pt idx="1258">
                  <c:v>680.00400000000002</c:v>
                </c:pt>
                <c:pt idx="1259">
                  <c:v>1640.0160000000001</c:v>
                </c:pt>
                <c:pt idx="1260">
                  <c:v>680.00400000000002</c:v>
                </c:pt>
                <c:pt idx="1261">
                  <c:v>680.00400000000002</c:v>
                </c:pt>
                <c:pt idx="1262">
                  <c:v>680.00400000000002</c:v>
                </c:pt>
                <c:pt idx="1263">
                  <c:v>680.00400000000002</c:v>
                </c:pt>
                <c:pt idx="1264">
                  <c:v>680.00400000000002</c:v>
                </c:pt>
                <c:pt idx="1265">
                  <c:v>680.00400000000002</c:v>
                </c:pt>
                <c:pt idx="1266">
                  <c:v>680.00400000000002</c:v>
                </c:pt>
                <c:pt idx="1267">
                  <c:v>680.00400000000002</c:v>
                </c:pt>
                <c:pt idx="1268">
                  <c:v>659.98800000000006</c:v>
                </c:pt>
                <c:pt idx="1269">
                  <c:v>680.00400000000002</c:v>
                </c:pt>
                <c:pt idx="1270">
                  <c:v>680.00400000000002</c:v>
                </c:pt>
                <c:pt idx="1271">
                  <c:v>680.00400000000002</c:v>
                </c:pt>
                <c:pt idx="1272">
                  <c:v>680.00400000000002</c:v>
                </c:pt>
                <c:pt idx="1273">
                  <c:v>680.00400000000002</c:v>
                </c:pt>
                <c:pt idx="1274">
                  <c:v>680.00400000000002</c:v>
                </c:pt>
                <c:pt idx="1275">
                  <c:v>680.00400000000002</c:v>
                </c:pt>
                <c:pt idx="1276">
                  <c:v>680.00400000000002</c:v>
                </c:pt>
                <c:pt idx="1277">
                  <c:v>680.00400000000002</c:v>
                </c:pt>
                <c:pt idx="1278">
                  <c:v>759.99599999999998</c:v>
                </c:pt>
                <c:pt idx="1279">
                  <c:v>740.01599999999996</c:v>
                </c:pt>
                <c:pt idx="1280">
                  <c:v>780.01199999999994</c:v>
                </c:pt>
                <c:pt idx="1281">
                  <c:v>780.01199999999994</c:v>
                </c:pt>
                <c:pt idx="1282">
                  <c:v>740.01599999999996</c:v>
                </c:pt>
                <c:pt idx="1283">
                  <c:v>740.01599999999996</c:v>
                </c:pt>
                <c:pt idx="1284">
                  <c:v>1760.0039999999999</c:v>
                </c:pt>
                <c:pt idx="1285">
                  <c:v>780.01199999999994</c:v>
                </c:pt>
                <c:pt idx="1286">
                  <c:v>839.98800000000006</c:v>
                </c:pt>
                <c:pt idx="1287">
                  <c:v>920.01599999999996</c:v>
                </c:pt>
                <c:pt idx="1288">
                  <c:v>1000.008</c:v>
                </c:pt>
                <c:pt idx="1289">
                  <c:v>900</c:v>
                </c:pt>
                <c:pt idx="1290">
                  <c:v>1839.9960000000001</c:v>
                </c:pt>
                <c:pt idx="1291">
                  <c:v>839.98800000000006</c:v>
                </c:pt>
                <c:pt idx="1292">
                  <c:v>839.98800000000006</c:v>
                </c:pt>
                <c:pt idx="1293">
                  <c:v>839.98800000000006</c:v>
                </c:pt>
                <c:pt idx="1294">
                  <c:v>839.98800000000006</c:v>
                </c:pt>
                <c:pt idx="1295">
                  <c:v>820.00800000000004</c:v>
                </c:pt>
                <c:pt idx="1296">
                  <c:v>1839.9960000000001</c:v>
                </c:pt>
                <c:pt idx="1297">
                  <c:v>860.00400000000002</c:v>
                </c:pt>
                <c:pt idx="1298">
                  <c:v>839.98800000000006</c:v>
                </c:pt>
                <c:pt idx="1299">
                  <c:v>860.00400000000002</c:v>
                </c:pt>
                <c:pt idx="1300">
                  <c:v>839.98800000000006</c:v>
                </c:pt>
                <c:pt idx="1301">
                  <c:v>879.98400000000004</c:v>
                </c:pt>
                <c:pt idx="1302">
                  <c:v>860.00400000000002</c:v>
                </c:pt>
                <c:pt idx="1303">
                  <c:v>839.98800000000006</c:v>
                </c:pt>
                <c:pt idx="1304">
                  <c:v>1860.0119999999999</c:v>
                </c:pt>
                <c:pt idx="1305">
                  <c:v>780.01199999999994</c:v>
                </c:pt>
                <c:pt idx="1306">
                  <c:v>759.99599999999998</c:v>
                </c:pt>
                <c:pt idx="1307">
                  <c:v>780.01199999999994</c:v>
                </c:pt>
                <c:pt idx="1308">
                  <c:v>780.01199999999994</c:v>
                </c:pt>
                <c:pt idx="1309">
                  <c:v>780.01199999999994</c:v>
                </c:pt>
                <c:pt idx="1310">
                  <c:v>799.99199999999996</c:v>
                </c:pt>
                <c:pt idx="1311">
                  <c:v>1339.992</c:v>
                </c:pt>
                <c:pt idx="1312">
                  <c:v>2700</c:v>
                </c:pt>
                <c:pt idx="1313">
                  <c:v>1260</c:v>
                </c:pt>
                <c:pt idx="1314">
                  <c:v>1159.992</c:v>
                </c:pt>
                <c:pt idx="1315">
                  <c:v>1119.9960000000001</c:v>
                </c:pt>
                <c:pt idx="1316">
                  <c:v>939.99599999999998</c:v>
                </c:pt>
                <c:pt idx="1317">
                  <c:v>860.00400000000002</c:v>
                </c:pt>
                <c:pt idx="1318">
                  <c:v>799.99199999999996</c:v>
                </c:pt>
                <c:pt idx="1319">
                  <c:v>780.01199999999994</c:v>
                </c:pt>
                <c:pt idx="1320">
                  <c:v>759.99599999999998</c:v>
                </c:pt>
                <c:pt idx="1321">
                  <c:v>740.01599999999996</c:v>
                </c:pt>
                <c:pt idx="1322">
                  <c:v>740.01599999999996</c:v>
                </c:pt>
                <c:pt idx="1323">
                  <c:v>720</c:v>
                </c:pt>
                <c:pt idx="1324">
                  <c:v>720</c:v>
                </c:pt>
                <c:pt idx="1325">
                  <c:v>720</c:v>
                </c:pt>
                <c:pt idx="1326">
                  <c:v>720</c:v>
                </c:pt>
                <c:pt idx="1327">
                  <c:v>699.98400000000004</c:v>
                </c:pt>
                <c:pt idx="1328">
                  <c:v>720</c:v>
                </c:pt>
                <c:pt idx="1329">
                  <c:v>720</c:v>
                </c:pt>
                <c:pt idx="1330">
                  <c:v>699.98400000000004</c:v>
                </c:pt>
                <c:pt idx="1331">
                  <c:v>699.98400000000004</c:v>
                </c:pt>
                <c:pt idx="1332">
                  <c:v>699.98400000000004</c:v>
                </c:pt>
                <c:pt idx="1333">
                  <c:v>780.01199999999994</c:v>
                </c:pt>
                <c:pt idx="1334">
                  <c:v>680.00400000000002</c:v>
                </c:pt>
                <c:pt idx="1335">
                  <c:v>680.00400000000002</c:v>
                </c:pt>
                <c:pt idx="1336">
                  <c:v>680.00400000000002</c:v>
                </c:pt>
                <c:pt idx="1337">
                  <c:v>699.98400000000004</c:v>
                </c:pt>
                <c:pt idx="1338">
                  <c:v>680.00400000000002</c:v>
                </c:pt>
                <c:pt idx="1339">
                  <c:v>699.98400000000004</c:v>
                </c:pt>
                <c:pt idx="1340">
                  <c:v>680.00400000000002</c:v>
                </c:pt>
                <c:pt idx="1341">
                  <c:v>680.00400000000002</c:v>
                </c:pt>
                <c:pt idx="1342">
                  <c:v>699.98400000000004</c:v>
                </c:pt>
                <c:pt idx="1343">
                  <c:v>680.00400000000002</c:v>
                </c:pt>
                <c:pt idx="1344">
                  <c:v>699.98400000000004</c:v>
                </c:pt>
                <c:pt idx="1345">
                  <c:v>699.98400000000004</c:v>
                </c:pt>
                <c:pt idx="1346">
                  <c:v>680.00400000000002</c:v>
                </c:pt>
                <c:pt idx="1347">
                  <c:v>699.98400000000004</c:v>
                </c:pt>
                <c:pt idx="1348">
                  <c:v>699.98400000000004</c:v>
                </c:pt>
                <c:pt idx="1349">
                  <c:v>680.00400000000002</c:v>
                </c:pt>
                <c:pt idx="1350">
                  <c:v>699.98400000000004</c:v>
                </c:pt>
                <c:pt idx="1351">
                  <c:v>699.98400000000004</c:v>
                </c:pt>
                <c:pt idx="1352">
                  <c:v>699.98400000000004</c:v>
                </c:pt>
                <c:pt idx="1353">
                  <c:v>680.00400000000002</c:v>
                </c:pt>
                <c:pt idx="1354">
                  <c:v>699.98400000000004</c:v>
                </c:pt>
                <c:pt idx="1355">
                  <c:v>699.98400000000004</c:v>
                </c:pt>
                <c:pt idx="1356">
                  <c:v>680.00400000000002</c:v>
                </c:pt>
                <c:pt idx="1357">
                  <c:v>699.98400000000004</c:v>
                </c:pt>
                <c:pt idx="1358">
                  <c:v>699.98400000000004</c:v>
                </c:pt>
                <c:pt idx="1359">
                  <c:v>680.00400000000002</c:v>
                </c:pt>
                <c:pt idx="1360">
                  <c:v>699.98400000000004</c:v>
                </c:pt>
                <c:pt idx="1361">
                  <c:v>699.98400000000004</c:v>
                </c:pt>
                <c:pt idx="1362">
                  <c:v>680.00400000000002</c:v>
                </c:pt>
                <c:pt idx="1363">
                  <c:v>699.98400000000004</c:v>
                </c:pt>
                <c:pt idx="1364">
                  <c:v>699.98400000000004</c:v>
                </c:pt>
                <c:pt idx="1365">
                  <c:v>699.98400000000004</c:v>
                </c:pt>
                <c:pt idx="1366">
                  <c:v>680.00400000000002</c:v>
                </c:pt>
                <c:pt idx="1367">
                  <c:v>699.98400000000004</c:v>
                </c:pt>
                <c:pt idx="1368">
                  <c:v>699.98400000000004</c:v>
                </c:pt>
                <c:pt idx="1369">
                  <c:v>699.98400000000004</c:v>
                </c:pt>
                <c:pt idx="1370">
                  <c:v>680.00400000000002</c:v>
                </c:pt>
                <c:pt idx="1371">
                  <c:v>1800</c:v>
                </c:pt>
                <c:pt idx="1372">
                  <c:v>740.01599999999996</c:v>
                </c:pt>
                <c:pt idx="1373">
                  <c:v>699.98400000000004</c:v>
                </c:pt>
                <c:pt idx="1374">
                  <c:v>680.00400000000002</c:v>
                </c:pt>
                <c:pt idx="1375">
                  <c:v>759.99599999999998</c:v>
                </c:pt>
                <c:pt idx="1376">
                  <c:v>759.99599999999998</c:v>
                </c:pt>
                <c:pt idx="1377">
                  <c:v>759.99599999999998</c:v>
                </c:pt>
                <c:pt idx="1378">
                  <c:v>759.99599999999998</c:v>
                </c:pt>
                <c:pt idx="1379">
                  <c:v>780.01199999999994</c:v>
                </c:pt>
                <c:pt idx="1380">
                  <c:v>759.99599999999998</c:v>
                </c:pt>
                <c:pt idx="1381">
                  <c:v>1919.9880000000001</c:v>
                </c:pt>
                <c:pt idx="1382">
                  <c:v>879.98400000000004</c:v>
                </c:pt>
                <c:pt idx="1383">
                  <c:v>920.01599999999996</c:v>
                </c:pt>
                <c:pt idx="1384">
                  <c:v>1019.9880000000001</c:v>
                </c:pt>
                <c:pt idx="1385">
                  <c:v>1019.9880000000001</c:v>
                </c:pt>
                <c:pt idx="1386">
                  <c:v>1000.008</c:v>
                </c:pt>
                <c:pt idx="1387">
                  <c:v>1059.9839999999999</c:v>
                </c:pt>
                <c:pt idx="1388">
                  <c:v>2139.9839999999999</c:v>
                </c:pt>
                <c:pt idx="1389">
                  <c:v>1159.992</c:v>
                </c:pt>
                <c:pt idx="1390">
                  <c:v>1100.0160000000001</c:v>
                </c:pt>
                <c:pt idx="1391">
                  <c:v>1000.008</c:v>
                </c:pt>
                <c:pt idx="1392">
                  <c:v>939.99599999999998</c:v>
                </c:pt>
                <c:pt idx="1393">
                  <c:v>900</c:v>
                </c:pt>
                <c:pt idx="1394">
                  <c:v>879.98400000000004</c:v>
                </c:pt>
                <c:pt idx="1395">
                  <c:v>939.99599999999998</c:v>
                </c:pt>
                <c:pt idx="1396">
                  <c:v>939.99599999999998</c:v>
                </c:pt>
                <c:pt idx="1397">
                  <c:v>939.99599999999998</c:v>
                </c:pt>
                <c:pt idx="1398">
                  <c:v>1919.9880000000001</c:v>
                </c:pt>
                <c:pt idx="1399">
                  <c:v>939.99599999999998</c:v>
                </c:pt>
                <c:pt idx="1400">
                  <c:v>979.99199999999996</c:v>
                </c:pt>
                <c:pt idx="1401">
                  <c:v>960.01199999999994</c:v>
                </c:pt>
                <c:pt idx="1402">
                  <c:v>1000.008</c:v>
                </c:pt>
                <c:pt idx="1403">
                  <c:v>939.99599999999998</c:v>
                </c:pt>
                <c:pt idx="1404">
                  <c:v>960.01199999999994</c:v>
                </c:pt>
                <c:pt idx="1405">
                  <c:v>900</c:v>
                </c:pt>
                <c:pt idx="1406">
                  <c:v>1839.9960000000001</c:v>
                </c:pt>
                <c:pt idx="1407">
                  <c:v>839.98800000000006</c:v>
                </c:pt>
                <c:pt idx="1408">
                  <c:v>799.99199999999996</c:v>
                </c:pt>
                <c:pt idx="1409">
                  <c:v>820.00800000000004</c:v>
                </c:pt>
                <c:pt idx="1410">
                  <c:v>799.99199999999996</c:v>
                </c:pt>
                <c:pt idx="1411">
                  <c:v>799.99199999999996</c:v>
                </c:pt>
                <c:pt idx="1412">
                  <c:v>799.99199999999996</c:v>
                </c:pt>
                <c:pt idx="1413">
                  <c:v>820.00800000000004</c:v>
                </c:pt>
                <c:pt idx="1414">
                  <c:v>780.01199999999994</c:v>
                </c:pt>
                <c:pt idx="1415">
                  <c:v>799.99199999999996</c:v>
                </c:pt>
                <c:pt idx="1416">
                  <c:v>780.01199999999994</c:v>
                </c:pt>
                <c:pt idx="1417">
                  <c:v>780.01199999999994</c:v>
                </c:pt>
                <c:pt idx="1418">
                  <c:v>799.99199999999996</c:v>
                </c:pt>
                <c:pt idx="1419">
                  <c:v>759.99599999999998</c:v>
                </c:pt>
                <c:pt idx="1420">
                  <c:v>780.01199999999994</c:v>
                </c:pt>
                <c:pt idx="1421">
                  <c:v>740.01599999999996</c:v>
                </c:pt>
                <c:pt idx="1422">
                  <c:v>759.99599999999998</c:v>
                </c:pt>
                <c:pt idx="1423">
                  <c:v>740.01599999999996</c:v>
                </c:pt>
                <c:pt idx="1424">
                  <c:v>740.01599999999996</c:v>
                </c:pt>
                <c:pt idx="1425">
                  <c:v>740.01599999999996</c:v>
                </c:pt>
                <c:pt idx="1426">
                  <c:v>720</c:v>
                </c:pt>
                <c:pt idx="1427">
                  <c:v>740.01599999999996</c:v>
                </c:pt>
                <c:pt idx="1428">
                  <c:v>740.01599999999996</c:v>
                </c:pt>
                <c:pt idx="1429">
                  <c:v>780.01199999999994</c:v>
                </c:pt>
                <c:pt idx="1430">
                  <c:v>720</c:v>
                </c:pt>
                <c:pt idx="1431">
                  <c:v>699.98400000000004</c:v>
                </c:pt>
                <c:pt idx="1432">
                  <c:v>699.98400000000004</c:v>
                </c:pt>
                <c:pt idx="1433">
                  <c:v>699.98400000000004</c:v>
                </c:pt>
                <c:pt idx="1434">
                  <c:v>720</c:v>
                </c:pt>
                <c:pt idx="1435">
                  <c:v>699.98400000000004</c:v>
                </c:pt>
                <c:pt idx="1436">
                  <c:v>699.98400000000004</c:v>
                </c:pt>
                <c:pt idx="1437">
                  <c:v>720</c:v>
                </c:pt>
                <c:pt idx="1438">
                  <c:v>699.98400000000004</c:v>
                </c:pt>
                <c:pt idx="1439">
                  <c:v>720</c:v>
                </c:pt>
                <c:pt idx="1440">
                  <c:v>1659.9960000000001</c:v>
                </c:pt>
                <c:pt idx="1441">
                  <c:v>699.98400000000004</c:v>
                </c:pt>
                <c:pt idx="1442">
                  <c:v>720</c:v>
                </c:pt>
                <c:pt idx="1443">
                  <c:v>720</c:v>
                </c:pt>
                <c:pt idx="1444">
                  <c:v>699.98400000000004</c:v>
                </c:pt>
                <c:pt idx="1445">
                  <c:v>720</c:v>
                </c:pt>
                <c:pt idx="1446">
                  <c:v>699.98400000000004</c:v>
                </c:pt>
                <c:pt idx="1447">
                  <c:v>720</c:v>
                </c:pt>
                <c:pt idx="1448">
                  <c:v>699.98400000000004</c:v>
                </c:pt>
                <c:pt idx="1449">
                  <c:v>720</c:v>
                </c:pt>
                <c:pt idx="1450">
                  <c:v>699.98400000000004</c:v>
                </c:pt>
                <c:pt idx="1451">
                  <c:v>720</c:v>
                </c:pt>
                <c:pt idx="1452">
                  <c:v>699.98400000000004</c:v>
                </c:pt>
                <c:pt idx="1453">
                  <c:v>720</c:v>
                </c:pt>
                <c:pt idx="1454">
                  <c:v>699.98400000000004</c:v>
                </c:pt>
                <c:pt idx="1455">
                  <c:v>720</c:v>
                </c:pt>
                <c:pt idx="1456">
                  <c:v>720</c:v>
                </c:pt>
                <c:pt idx="1457">
                  <c:v>699.98400000000004</c:v>
                </c:pt>
                <c:pt idx="1458">
                  <c:v>720</c:v>
                </c:pt>
                <c:pt idx="1459">
                  <c:v>699.98400000000004</c:v>
                </c:pt>
                <c:pt idx="1460">
                  <c:v>720</c:v>
                </c:pt>
                <c:pt idx="1461">
                  <c:v>699.98400000000004</c:v>
                </c:pt>
                <c:pt idx="1462">
                  <c:v>720</c:v>
                </c:pt>
                <c:pt idx="1463">
                  <c:v>740.01599999999996</c:v>
                </c:pt>
                <c:pt idx="1464">
                  <c:v>720</c:v>
                </c:pt>
                <c:pt idx="1465">
                  <c:v>759.99599999999998</c:v>
                </c:pt>
                <c:pt idx="1466">
                  <c:v>780.01199999999994</c:v>
                </c:pt>
                <c:pt idx="1467">
                  <c:v>699.98400000000004</c:v>
                </c:pt>
                <c:pt idx="1468">
                  <c:v>720</c:v>
                </c:pt>
                <c:pt idx="1469">
                  <c:v>720</c:v>
                </c:pt>
                <c:pt idx="1470">
                  <c:v>740.01599999999996</c:v>
                </c:pt>
                <c:pt idx="1471">
                  <c:v>780.01199999999994</c:v>
                </c:pt>
                <c:pt idx="1472">
                  <c:v>780.01199999999994</c:v>
                </c:pt>
                <c:pt idx="1473">
                  <c:v>860.00400000000002</c:v>
                </c:pt>
                <c:pt idx="1474">
                  <c:v>2080.0079999999998</c:v>
                </c:pt>
                <c:pt idx="1475">
                  <c:v>1239.9839999999999</c:v>
                </c:pt>
                <c:pt idx="1476">
                  <c:v>1140.0119999999999</c:v>
                </c:pt>
                <c:pt idx="1477">
                  <c:v>1040.0039999999999</c:v>
                </c:pt>
                <c:pt idx="1478">
                  <c:v>960.01199999999994</c:v>
                </c:pt>
                <c:pt idx="1479">
                  <c:v>979.99199999999996</c:v>
                </c:pt>
                <c:pt idx="1480">
                  <c:v>2000.0160000000001</c:v>
                </c:pt>
                <c:pt idx="1481">
                  <c:v>920.01599999999996</c:v>
                </c:pt>
                <c:pt idx="1482">
                  <c:v>960.01199999999994</c:v>
                </c:pt>
                <c:pt idx="1483">
                  <c:v>939.99599999999998</c:v>
                </c:pt>
                <c:pt idx="1484">
                  <c:v>939.99599999999998</c:v>
                </c:pt>
                <c:pt idx="1485">
                  <c:v>920.01599999999996</c:v>
                </c:pt>
                <c:pt idx="1486">
                  <c:v>920.01599999999996</c:v>
                </c:pt>
                <c:pt idx="1487">
                  <c:v>920.01599999999996</c:v>
                </c:pt>
                <c:pt idx="1488">
                  <c:v>2040.0119999999999</c:v>
                </c:pt>
                <c:pt idx="1489">
                  <c:v>1199.9880000000001</c:v>
                </c:pt>
                <c:pt idx="1490">
                  <c:v>1100.0160000000001</c:v>
                </c:pt>
                <c:pt idx="1491">
                  <c:v>979.99199999999996</c:v>
                </c:pt>
                <c:pt idx="1492">
                  <c:v>920.01599999999996</c:v>
                </c:pt>
                <c:pt idx="1493">
                  <c:v>879.98400000000004</c:v>
                </c:pt>
                <c:pt idx="1494">
                  <c:v>839.98800000000006</c:v>
                </c:pt>
                <c:pt idx="1495">
                  <c:v>799.99199999999996</c:v>
                </c:pt>
                <c:pt idx="1496">
                  <c:v>820.00800000000004</c:v>
                </c:pt>
                <c:pt idx="1497">
                  <c:v>1779.9839999999999</c:v>
                </c:pt>
                <c:pt idx="1498">
                  <c:v>740.01599999999996</c:v>
                </c:pt>
                <c:pt idx="1499">
                  <c:v>759.99599999999998</c:v>
                </c:pt>
                <c:pt idx="1500">
                  <c:v>740.01599999999996</c:v>
                </c:pt>
                <c:pt idx="1501">
                  <c:v>759.99599999999998</c:v>
                </c:pt>
                <c:pt idx="1502">
                  <c:v>720</c:v>
                </c:pt>
                <c:pt idx="1503">
                  <c:v>740.01599999999996</c:v>
                </c:pt>
                <c:pt idx="1504">
                  <c:v>720</c:v>
                </c:pt>
                <c:pt idx="1505">
                  <c:v>740.01599999999996</c:v>
                </c:pt>
                <c:pt idx="1506">
                  <c:v>1659.9960000000001</c:v>
                </c:pt>
                <c:pt idx="1507">
                  <c:v>740.01599999999996</c:v>
                </c:pt>
                <c:pt idx="1508">
                  <c:v>720</c:v>
                </c:pt>
                <c:pt idx="1509">
                  <c:v>720</c:v>
                </c:pt>
                <c:pt idx="1510">
                  <c:v>740.01599999999996</c:v>
                </c:pt>
                <c:pt idx="1511">
                  <c:v>740.01599999999996</c:v>
                </c:pt>
                <c:pt idx="1512">
                  <c:v>720</c:v>
                </c:pt>
                <c:pt idx="1513">
                  <c:v>720</c:v>
                </c:pt>
                <c:pt idx="1514">
                  <c:v>740.01599999999996</c:v>
                </c:pt>
                <c:pt idx="1515">
                  <c:v>740.01599999999996</c:v>
                </c:pt>
                <c:pt idx="1516">
                  <c:v>720</c:v>
                </c:pt>
                <c:pt idx="1517">
                  <c:v>720</c:v>
                </c:pt>
                <c:pt idx="1518">
                  <c:v>740.01599999999996</c:v>
                </c:pt>
                <c:pt idx="1519">
                  <c:v>720</c:v>
                </c:pt>
                <c:pt idx="1520">
                  <c:v>740.01599999999996</c:v>
                </c:pt>
                <c:pt idx="1521">
                  <c:v>720</c:v>
                </c:pt>
                <c:pt idx="1522">
                  <c:v>720</c:v>
                </c:pt>
                <c:pt idx="1523">
                  <c:v>740.01599999999996</c:v>
                </c:pt>
                <c:pt idx="1524">
                  <c:v>720</c:v>
                </c:pt>
                <c:pt idx="1525">
                  <c:v>820.00800000000004</c:v>
                </c:pt>
                <c:pt idx="1526">
                  <c:v>720</c:v>
                </c:pt>
                <c:pt idx="1527">
                  <c:v>740.01599999999996</c:v>
                </c:pt>
                <c:pt idx="1528">
                  <c:v>740.01599999999996</c:v>
                </c:pt>
                <c:pt idx="1529">
                  <c:v>720</c:v>
                </c:pt>
                <c:pt idx="1530">
                  <c:v>740.01599999999996</c:v>
                </c:pt>
                <c:pt idx="1531">
                  <c:v>740.01599999999996</c:v>
                </c:pt>
                <c:pt idx="1532">
                  <c:v>740.01599999999996</c:v>
                </c:pt>
                <c:pt idx="1533">
                  <c:v>720</c:v>
                </c:pt>
                <c:pt idx="1534">
                  <c:v>740.01599999999996</c:v>
                </c:pt>
                <c:pt idx="1535">
                  <c:v>740.01599999999996</c:v>
                </c:pt>
                <c:pt idx="1536">
                  <c:v>740.01599999999996</c:v>
                </c:pt>
                <c:pt idx="1537">
                  <c:v>720</c:v>
                </c:pt>
                <c:pt idx="1538">
                  <c:v>740.01599999999996</c:v>
                </c:pt>
                <c:pt idx="1539">
                  <c:v>740.01599999999996</c:v>
                </c:pt>
                <c:pt idx="1540">
                  <c:v>740.01599999999996</c:v>
                </c:pt>
                <c:pt idx="1541">
                  <c:v>720</c:v>
                </c:pt>
                <c:pt idx="1542">
                  <c:v>740.01599999999996</c:v>
                </c:pt>
                <c:pt idx="1543">
                  <c:v>799.99199999999996</c:v>
                </c:pt>
                <c:pt idx="1544">
                  <c:v>799.99199999999996</c:v>
                </c:pt>
                <c:pt idx="1545">
                  <c:v>799.99199999999996</c:v>
                </c:pt>
                <c:pt idx="1546">
                  <c:v>799.99199999999996</c:v>
                </c:pt>
                <c:pt idx="1547">
                  <c:v>799.99199999999996</c:v>
                </c:pt>
                <c:pt idx="1548">
                  <c:v>799.99199999999996</c:v>
                </c:pt>
                <c:pt idx="1549">
                  <c:v>780.01199999999994</c:v>
                </c:pt>
                <c:pt idx="1550">
                  <c:v>780.01199999999994</c:v>
                </c:pt>
                <c:pt idx="1551">
                  <c:v>720</c:v>
                </c:pt>
                <c:pt idx="1552">
                  <c:v>720</c:v>
                </c:pt>
                <c:pt idx="1553">
                  <c:v>740.01599999999996</c:v>
                </c:pt>
                <c:pt idx="1554">
                  <c:v>720</c:v>
                </c:pt>
                <c:pt idx="1555">
                  <c:v>720</c:v>
                </c:pt>
                <c:pt idx="1556">
                  <c:v>720</c:v>
                </c:pt>
                <c:pt idx="1557">
                  <c:v>720</c:v>
                </c:pt>
                <c:pt idx="1558">
                  <c:v>740.01599999999996</c:v>
                </c:pt>
                <c:pt idx="1559">
                  <c:v>720</c:v>
                </c:pt>
                <c:pt idx="1560">
                  <c:v>720</c:v>
                </c:pt>
                <c:pt idx="1561">
                  <c:v>720</c:v>
                </c:pt>
                <c:pt idx="1562">
                  <c:v>720</c:v>
                </c:pt>
                <c:pt idx="1563">
                  <c:v>720</c:v>
                </c:pt>
                <c:pt idx="1564">
                  <c:v>699.98400000000004</c:v>
                </c:pt>
                <c:pt idx="1565">
                  <c:v>720</c:v>
                </c:pt>
                <c:pt idx="1566">
                  <c:v>720</c:v>
                </c:pt>
                <c:pt idx="1567">
                  <c:v>699.98400000000004</c:v>
                </c:pt>
                <c:pt idx="1568">
                  <c:v>699.98400000000004</c:v>
                </c:pt>
                <c:pt idx="1569">
                  <c:v>699.98400000000004</c:v>
                </c:pt>
                <c:pt idx="1570">
                  <c:v>720</c:v>
                </c:pt>
                <c:pt idx="1571">
                  <c:v>699.98400000000004</c:v>
                </c:pt>
                <c:pt idx="1572">
                  <c:v>699.98400000000004</c:v>
                </c:pt>
                <c:pt idx="1573">
                  <c:v>699.98400000000004</c:v>
                </c:pt>
                <c:pt idx="1574">
                  <c:v>1620</c:v>
                </c:pt>
                <c:pt idx="1575">
                  <c:v>699.98400000000004</c:v>
                </c:pt>
                <c:pt idx="1576">
                  <c:v>699.98400000000004</c:v>
                </c:pt>
                <c:pt idx="1577">
                  <c:v>699.98400000000004</c:v>
                </c:pt>
                <c:pt idx="1578">
                  <c:v>699.98400000000004</c:v>
                </c:pt>
                <c:pt idx="1579">
                  <c:v>699.98400000000004</c:v>
                </c:pt>
                <c:pt idx="1580">
                  <c:v>699.98400000000004</c:v>
                </c:pt>
                <c:pt idx="1581">
                  <c:v>720</c:v>
                </c:pt>
                <c:pt idx="1582">
                  <c:v>699.98400000000004</c:v>
                </c:pt>
                <c:pt idx="1583">
                  <c:v>699.98400000000004</c:v>
                </c:pt>
                <c:pt idx="1584">
                  <c:v>699.98400000000004</c:v>
                </c:pt>
                <c:pt idx="1585">
                  <c:v>699.98400000000004</c:v>
                </c:pt>
                <c:pt idx="1586">
                  <c:v>699.98400000000004</c:v>
                </c:pt>
                <c:pt idx="1587">
                  <c:v>720</c:v>
                </c:pt>
                <c:pt idx="1588">
                  <c:v>699.98400000000004</c:v>
                </c:pt>
                <c:pt idx="1589">
                  <c:v>699.98400000000004</c:v>
                </c:pt>
                <c:pt idx="1590">
                  <c:v>699.98400000000004</c:v>
                </c:pt>
                <c:pt idx="1591">
                  <c:v>699.98400000000004</c:v>
                </c:pt>
                <c:pt idx="1592">
                  <c:v>699.98400000000004</c:v>
                </c:pt>
                <c:pt idx="1593">
                  <c:v>699.98400000000004</c:v>
                </c:pt>
                <c:pt idx="1594">
                  <c:v>699.98400000000004</c:v>
                </c:pt>
                <c:pt idx="1595">
                  <c:v>699.98400000000004</c:v>
                </c:pt>
                <c:pt idx="1596">
                  <c:v>699.98400000000004</c:v>
                </c:pt>
                <c:pt idx="1597">
                  <c:v>720</c:v>
                </c:pt>
                <c:pt idx="1598">
                  <c:v>699.98400000000004</c:v>
                </c:pt>
                <c:pt idx="1599">
                  <c:v>699.98400000000004</c:v>
                </c:pt>
                <c:pt idx="1600">
                  <c:v>699.98400000000004</c:v>
                </c:pt>
                <c:pt idx="1601">
                  <c:v>699.98400000000004</c:v>
                </c:pt>
                <c:pt idx="1602">
                  <c:v>699.98400000000004</c:v>
                </c:pt>
                <c:pt idx="1603">
                  <c:v>720</c:v>
                </c:pt>
                <c:pt idx="1604">
                  <c:v>699.98400000000004</c:v>
                </c:pt>
                <c:pt idx="1605">
                  <c:v>699.98400000000004</c:v>
                </c:pt>
                <c:pt idx="1606">
                  <c:v>699.98400000000004</c:v>
                </c:pt>
                <c:pt idx="1607">
                  <c:v>699.98400000000004</c:v>
                </c:pt>
                <c:pt idx="1608">
                  <c:v>720</c:v>
                </c:pt>
                <c:pt idx="1609">
                  <c:v>699.98400000000004</c:v>
                </c:pt>
                <c:pt idx="1610">
                  <c:v>699.98400000000004</c:v>
                </c:pt>
                <c:pt idx="1611">
                  <c:v>720</c:v>
                </c:pt>
                <c:pt idx="1612">
                  <c:v>699.98400000000004</c:v>
                </c:pt>
                <c:pt idx="1613">
                  <c:v>720</c:v>
                </c:pt>
                <c:pt idx="1614">
                  <c:v>699.98400000000004</c:v>
                </c:pt>
                <c:pt idx="1615">
                  <c:v>699.98400000000004</c:v>
                </c:pt>
                <c:pt idx="1616">
                  <c:v>720</c:v>
                </c:pt>
                <c:pt idx="1617">
                  <c:v>699.98400000000004</c:v>
                </c:pt>
                <c:pt idx="1618">
                  <c:v>720</c:v>
                </c:pt>
                <c:pt idx="1619">
                  <c:v>699.98400000000004</c:v>
                </c:pt>
                <c:pt idx="1620">
                  <c:v>720</c:v>
                </c:pt>
                <c:pt idx="1621">
                  <c:v>780.01199999999994</c:v>
                </c:pt>
                <c:pt idx="1622">
                  <c:v>720</c:v>
                </c:pt>
                <c:pt idx="1623">
                  <c:v>699.98400000000004</c:v>
                </c:pt>
                <c:pt idx="1624">
                  <c:v>720</c:v>
                </c:pt>
                <c:pt idx="1625">
                  <c:v>699.98400000000004</c:v>
                </c:pt>
                <c:pt idx="1626">
                  <c:v>720</c:v>
                </c:pt>
                <c:pt idx="1627">
                  <c:v>720</c:v>
                </c:pt>
                <c:pt idx="1628">
                  <c:v>699.98400000000004</c:v>
                </c:pt>
                <c:pt idx="1629">
                  <c:v>720</c:v>
                </c:pt>
                <c:pt idx="1630">
                  <c:v>720</c:v>
                </c:pt>
                <c:pt idx="1631">
                  <c:v>699.98400000000004</c:v>
                </c:pt>
                <c:pt idx="1632">
                  <c:v>720</c:v>
                </c:pt>
                <c:pt idx="1633">
                  <c:v>720</c:v>
                </c:pt>
                <c:pt idx="1634">
                  <c:v>720</c:v>
                </c:pt>
                <c:pt idx="1635">
                  <c:v>699.98400000000004</c:v>
                </c:pt>
                <c:pt idx="1636">
                  <c:v>720</c:v>
                </c:pt>
                <c:pt idx="1637">
                  <c:v>720</c:v>
                </c:pt>
                <c:pt idx="1638">
                  <c:v>759.99599999999998</c:v>
                </c:pt>
                <c:pt idx="1639">
                  <c:v>780.01199999999994</c:v>
                </c:pt>
                <c:pt idx="1640">
                  <c:v>780.01199999999994</c:v>
                </c:pt>
                <c:pt idx="1641">
                  <c:v>780.01199999999994</c:v>
                </c:pt>
                <c:pt idx="1642">
                  <c:v>780.01199999999994</c:v>
                </c:pt>
                <c:pt idx="1643">
                  <c:v>780.01199999999994</c:v>
                </c:pt>
                <c:pt idx="1644">
                  <c:v>780.01199999999994</c:v>
                </c:pt>
                <c:pt idx="1645">
                  <c:v>780.01199999999994</c:v>
                </c:pt>
                <c:pt idx="1646">
                  <c:v>740.01599999999996</c:v>
                </c:pt>
                <c:pt idx="1647">
                  <c:v>720</c:v>
                </c:pt>
                <c:pt idx="1648">
                  <c:v>720</c:v>
                </c:pt>
                <c:pt idx="1649">
                  <c:v>699.98400000000004</c:v>
                </c:pt>
                <c:pt idx="1650">
                  <c:v>720</c:v>
                </c:pt>
                <c:pt idx="1651">
                  <c:v>720</c:v>
                </c:pt>
                <c:pt idx="1652">
                  <c:v>720</c:v>
                </c:pt>
                <c:pt idx="1653">
                  <c:v>720</c:v>
                </c:pt>
                <c:pt idx="1654">
                  <c:v>699.98400000000004</c:v>
                </c:pt>
                <c:pt idx="1655">
                  <c:v>720</c:v>
                </c:pt>
                <c:pt idx="1656">
                  <c:v>720</c:v>
                </c:pt>
                <c:pt idx="1657">
                  <c:v>720</c:v>
                </c:pt>
                <c:pt idx="1658">
                  <c:v>699.98400000000004</c:v>
                </c:pt>
                <c:pt idx="1659">
                  <c:v>720</c:v>
                </c:pt>
                <c:pt idx="1660">
                  <c:v>699.98400000000004</c:v>
                </c:pt>
                <c:pt idx="1661">
                  <c:v>720</c:v>
                </c:pt>
                <c:pt idx="1662">
                  <c:v>699.98400000000004</c:v>
                </c:pt>
                <c:pt idx="1663">
                  <c:v>720</c:v>
                </c:pt>
                <c:pt idx="1664">
                  <c:v>699.98400000000004</c:v>
                </c:pt>
                <c:pt idx="1665">
                  <c:v>720</c:v>
                </c:pt>
                <c:pt idx="1666">
                  <c:v>699.98400000000004</c:v>
                </c:pt>
                <c:pt idx="1667">
                  <c:v>699.98400000000004</c:v>
                </c:pt>
                <c:pt idx="1668">
                  <c:v>699.98400000000004</c:v>
                </c:pt>
                <c:pt idx="1669">
                  <c:v>699.98400000000004</c:v>
                </c:pt>
                <c:pt idx="1670">
                  <c:v>699.98400000000004</c:v>
                </c:pt>
                <c:pt idx="1671">
                  <c:v>699.98400000000004</c:v>
                </c:pt>
                <c:pt idx="1672">
                  <c:v>720</c:v>
                </c:pt>
                <c:pt idx="1673">
                  <c:v>699.98400000000004</c:v>
                </c:pt>
                <c:pt idx="1674">
                  <c:v>699.98400000000004</c:v>
                </c:pt>
                <c:pt idx="1675">
                  <c:v>699.98400000000004</c:v>
                </c:pt>
                <c:pt idx="1676">
                  <c:v>699.98400000000004</c:v>
                </c:pt>
                <c:pt idx="1677">
                  <c:v>699.98400000000004</c:v>
                </c:pt>
                <c:pt idx="1678">
                  <c:v>699.98400000000004</c:v>
                </c:pt>
                <c:pt idx="1679">
                  <c:v>699.98400000000004</c:v>
                </c:pt>
                <c:pt idx="1680">
                  <c:v>1640.0160000000001</c:v>
                </c:pt>
                <c:pt idx="1681">
                  <c:v>699.98400000000004</c:v>
                </c:pt>
                <c:pt idx="1682">
                  <c:v>699.98400000000004</c:v>
                </c:pt>
                <c:pt idx="1683">
                  <c:v>699.98400000000004</c:v>
                </c:pt>
                <c:pt idx="1684">
                  <c:v>720</c:v>
                </c:pt>
                <c:pt idx="1685">
                  <c:v>720</c:v>
                </c:pt>
                <c:pt idx="1686">
                  <c:v>759.99599999999998</c:v>
                </c:pt>
                <c:pt idx="1687">
                  <c:v>780.01199999999994</c:v>
                </c:pt>
                <c:pt idx="1688">
                  <c:v>780.01199999999994</c:v>
                </c:pt>
                <c:pt idx="1689">
                  <c:v>780.01199999999994</c:v>
                </c:pt>
                <c:pt idx="1690">
                  <c:v>780.01199999999994</c:v>
                </c:pt>
                <c:pt idx="1691">
                  <c:v>759.99599999999998</c:v>
                </c:pt>
                <c:pt idx="1692">
                  <c:v>780.01199999999994</c:v>
                </c:pt>
                <c:pt idx="1693">
                  <c:v>780.01199999999994</c:v>
                </c:pt>
                <c:pt idx="1694">
                  <c:v>780.01199999999994</c:v>
                </c:pt>
                <c:pt idx="1695">
                  <c:v>759.99599999999998</c:v>
                </c:pt>
                <c:pt idx="1696">
                  <c:v>780.01199999999994</c:v>
                </c:pt>
                <c:pt idx="1697">
                  <c:v>720</c:v>
                </c:pt>
                <c:pt idx="1698">
                  <c:v>699.98400000000004</c:v>
                </c:pt>
                <c:pt idx="1699">
                  <c:v>699.98400000000004</c:v>
                </c:pt>
                <c:pt idx="1700">
                  <c:v>699.98400000000004</c:v>
                </c:pt>
                <c:pt idx="1701">
                  <c:v>720</c:v>
                </c:pt>
                <c:pt idx="1702">
                  <c:v>699.98400000000004</c:v>
                </c:pt>
                <c:pt idx="1703">
                  <c:v>699.98400000000004</c:v>
                </c:pt>
                <c:pt idx="1704">
                  <c:v>699.98400000000004</c:v>
                </c:pt>
                <c:pt idx="1705">
                  <c:v>699.98400000000004</c:v>
                </c:pt>
                <c:pt idx="1706">
                  <c:v>699.98400000000004</c:v>
                </c:pt>
                <c:pt idx="1707">
                  <c:v>699.98400000000004</c:v>
                </c:pt>
                <c:pt idx="1708">
                  <c:v>699.98400000000004</c:v>
                </c:pt>
                <c:pt idx="1709">
                  <c:v>699.98400000000004</c:v>
                </c:pt>
                <c:pt idx="1710">
                  <c:v>720</c:v>
                </c:pt>
                <c:pt idx="1711">
                  <c:v>699.98400000000004</c:v>
                </c:pt>
                <c:pt idx="1712">
                  <c:v>699.98400000000004</c:v>
                </c:pt>
                <c:pt idx="1713">
                  <c:v>699.98400000000004</c:v>
                </c:pt>
                <c:pt idx="1714">
                  <c:v>699.98400000000004</c:v>
                </c:pt>
                <c:pt idx="1715">
                  <c:v>720</c:v>
                </c:pt>
                <c:pt idx="1716">
                  <c:v>699.98400000000004</c:v>
                </c:pt>
                <c:pt idx="1717">
                  <c:v>759.99599999999998</c:v>
                </c:pt>
                <c:pt idx="1718">
                  <c:v>720</c:v>
                </c:pt>
                <c:pt idx="1719">
                  <c:v>699.98400000000004</c:v>
                </c:pt>
                <c:pt idx="1720">
                  <c:v>720</c:v>
                </c:pt>
                <c:pt idx="1721">
                  <c:v>699.98400000000004</c:v>
                </c:pt>
                <c:pt idx="1722">
                  <c:v>720</c:v>
                </c:pt>
                <c:pt idx="1723">
                  <c:v>699.98400000000004</c:v>
                </c:pt>
                <c:pt idx="1724">
                  <c:v>720</c:v>
                </c:pt>
                <c:pt idx="1725">
                  <c:v>699.98400000000004</c:v>
                </c:pt>
                <c:pt idx="1726">
                  <c:v>720</c:v>
                </c:pt>
                <c:pt idx="1727">
                  <c:v>699.98400000000004</c:v>
                </c:pt>
                <c:pt idx="1728">
                  <c:v>720</c:v>
                </c:pt>
                <c:pt idx="1729">
                  <c:v>720</c:v>
                </c:pt>
                <c:pt idx="1730">
                  <c:v>699.98400000000004</c:v>
                </c:pt>
                <c:pt idx="1731">
                  <c:v>720</c:v>
                </c:pt>
                <c:pt idx="1732">
                  <c:v>699.98400000000004</c:v>
                </c:pt>
                <c:pt idx="1733">
                  <c:v>720</c:v>
                </c:pt>
                <c:pt idx="1734">
                  <c:v>699.98400000000004</c:v>
                </c:pt>
                <c:pt idx="1735">
                  <c:v>720</c:v>
                </c:pt>
                <c:pt idx="1736">
                  <c:v>720</c:v>
                </c:pt>
                <c:pt idx="1737">
                  <c:v>699.98400000000004</c:v>
                </c:pt>
                <c:pt idx="1738">
                  <c:v>720</c:v>
                </c:pt>
                <c:pt idx="1739">
                  <c:v>720</c:v>
                </c:pt>
                <c:pt idx="1740">
                  <c:v>699.98400000000004</c:v>
                </c:pt>
                <c:pt idx="1741">
                  <c:v>720</c:v>
                </c:pt>
                <c:pt idx="1742">
                  <c:v>720</c:v>
                </c:pt>
                <c:pt idx="1743">
                  <c:v>699.98400000000004</c:v>
                </c:pt>
                <c:pt idx="1744">
                  <c:v>720</c:v>
                </c:pt>
                <c:pt idx="1745">
                  <c:v>720</c:v>
                </c:pt>
                <c:pt idx="1746">
                  <c:v>720</c:v>
                </c:pt>
                <c:pt idx="1747">
                  <c:v>699.98400000000004</c:v>
                </c:pt>
                <c:pt idx="1748">
                  <c:v>720</c:v>
                </c:pt>
                <c:pt idx="1749">
                  <c:v>720</c:v>
                </c:pt>
                <c:pt idx="1750">
                  <c:v>699.98400000000004</c:v>
                </c:pt>
                <c:pt idx="1751">
                  <c:v>720</c:v>
                </c:pt>
                <c:pt idx="1752">
                  <c:v>699.98400000000004</c:v>
                </c:pt>
                <c:pt idx="1753">
                  <c:v>720</c:v>
                </c:pt>
                <c:pt idx="1754">
                  <c:v>780.01199999999994</c:v>
                </c:pt>
                <c:pt idx="1755">
                  <c:v>720</c:v>
                </c:pt>
                <c:pt idx="1756">
                  <c:v>1680.0119999999999</c:v>
                </c:pt>
                <c:pt idx="1757">
                  <c:v>699.98400000000004</c:v>
                </c:pt>
                <c:pt idx="1758">
                  <c:v>720</c:v>
                </c:pt>
                <c:pt idx="1759">
                  <c:v>740.01599999999996</c:v>
                </c:pt>
                <c:pt idx="1760">
                  <c:v>720</c:v>
                </c:pt>
                <c:pt idx="1761">
                  <c:v>900</c:v>
                </c:pt>
                <c:pt idx="1762">
                  <c:v>1199.9880000000001</c:v>
                </c:pt>
                <c:pt idx="1763">
                  <c:v>1159.992</c:v>
                </c:pt>
                <c:pt idx="1764">
                  <c:v>1280.0160000000001</c:v>
                </c:pt>
                <c:pt idx="1765">
                  <c:v>1360.008</c:v>
                </c:pt>
                <c:pt idx="1766">
                  <c:v>1299.9960000000001</c:v>
                </c:pt>
                <c:pt idx="1767">
                  <c:v>2080.0079999999998</c:v>
                </c:pt>
                <c:pt idx="1768">
                  <c:v>1040.0039999999999</c:v>
                </c:pt>
                <c:pt idx="1769">
                  <c:v>1019.9880000000001</c:v>
                </c:pt>
                <c:pt idx="1770">
                  <c:v>1000.008</c:v>
                </c:pt>
                <c:pt idx="1771">
                  <c:v>979.99199999999996</c:v>
                </c:pt>
                <c:pt idx="1772">
                  <c:v>979.99199999999996</c:v>
                </c:pt>
                <c:pt idx="1773">
                  <c:v>1980</c:v>
                </c:pt>
                <c:pt idx="1774">
                  <c:v>860.00400000000002</c:v>
                </c:pt>
                <c:pt idx="1775">
                  <c:v>799.99199999999996</c:v>
                </c:pt>
                <c:pt idx="1776">
                  <c:v>799.99199999999996</c:v>
                </c:pt>
                <c:pt idx="1777">
                  <c:v>799.99199999999996</c:v>
                </c:pt>
                <c:pt idx="1778">
                  <c:v>799.99199999999996</c:v>
                </c:pt>
                <c:pt idx="1779">
                  <c:v>820.00800000000004</c:v>
                </c:pt>
                <c:pt idx="1780">
                  <c:v>799.99199999999996</c:v>
                </c:pt>
                <c:pt idx="1781">
                  <c:v>1839.9960000000001</c:v>
                </c:pt>
                <c:pt idx="1782">
                  <c:v>780.01199999999994</c:v>
                </c:pt>
                <c:pt idx="1783">
                  <c:v>939.99599999999998</c:v>
                </c:pt>
                <c:pt idx="1784">
                  <c:v>939.99599999999998</c:v>
                </c:pt>
                <c:pt idx="1785">
                  <c:v>939.99599999999998</c:v>
                </c:pt>
                <c:pt idx="1786">
                  <c:v>920.01599999999996</c:v>
                </c:pt>
                <c:pt idx="1787">
                  <c:v>879.98400000000004</c:v>
                </c:pt>
                <c:pt idx="1788">
                  <c:v>860.00400000000002</c:v>
                </c:pt>
                <c:pt idx="1789">
                  <c:v>1860.0119999999999</c:v>
                </c:pt>
                <c:pt idx="1790">
                  <c:v>780.01199999999994</c:v>
                </c:pt>
                <c:pt idx="1791">
                  <c:v>780.01199999999994</c:v>
                </c:pt>
                <c:pt idx="1792">
                  <c:v>759.99599999999998</c:v>
                </c:pt>
                <c:pt idx="1793">
                  <c:v>799.99199999999996</c:v>
                </c:pt>
                <c:pt idx="1794">
                  <c:v>780.01199999999994</c:v>
                </c:pt>
                <c:pt idx="1795">
                  <c:v>780.01199999999994</c:v>
                </c:pt>
                <c:pt idx="1796">
                  <c:v>759.99599999999998</c:v>
                </c:pt>
                <c:pt idx="1797">
                  <c:v>759.99599999999998</c:v>
                </c:pt>
                <c:pt idx="1798">
                  <c:v>759.99599999999998</c:v>
                </c:pt>
                <c:pt idx="1799">
                  <c:v>780.01199999999994</c:v>
                </c:pt>
                <c:pt idx="1800">
                  <c:v>740.01599999999996</c:v>
                </c:pt>
                <c:pt idx="1801">
                  <c:v>759.99599999999998</c:v>
                </c:pt>
                <c:pt idx="1802">
                  <c:v>759.99599999999998</c:v>
                </c:pt>
                <c:pt idx="1803">
                  <c:v>759.99599999999998</c:v>
                </c:pt>
                <c:pt idx="1804">
                  <c:v>740.01599999999996</c:v>
                </c:pt>
                <c:pt idx="1805">
                  <c:v>759.99599999999998</c:v>
                </c:pt>
                <c:pt idx="1806">
                  <c:v>740.01599999999996</c:v>
                </c:pt>
                <c:pt idx="1807">
                  <c:v>1680.0119999999999</c:v>
                </c:pt>
                <c:pt idx="1808">
                  <c:v>720</c:v>
                </c:pt>
                <c:pt idx="1809">
                  <c:v>720</c:v>
                </c:pt>
                <c:pt idx="1810">
                  <c:v>699.98400000000004</c:v>
                </c:pt>
                <c:pt idx="1811">
                  <c:v>720</c:v>
                </c:pt>
                <c:pt idx="1812">
                  <c:v>720</c:v>
                </c:pt>
                <c:pt idx="1813">
                  <c:v>740.01599999999996</c:v>
                </c:pt>
                <c:pt idx="1814">
                  <c:v>699.98400000000004</c:v>
                </c:pt>
                <c:pt idx="1815">
                  <c:v>720</c:v>
                </c:pt>
                <c:pt idx="1816">
                  <c:v>720</c:v>
                </c:pt>
                <c:pt idx="1817">
                  <c:v>699.98400000000004</c:v>
                </c:pt>
                <c:pt idx="1818">
                  <c:v>720</c:v>
                </c:pt>
                <c:pt idx="1819">
                  <c:v>720</c:v>
                </c:pt>
                <c:pt idx="1820">
                  <c:v>720</c:v>
                </c:pt>
                <c:pt idx="1821">
                  <c:v>720</c:v>
                </c:pt>
                <c:pt idx="1822">
                  <c:v>720</c:v>
                </c:pt>
                <c:pt idx="1823">
                  <c:v>720</c:v>
                </c:pt>
                <c:pt idx="1824">
                  <c:v>720</c:v>
                </c:pt>
                <c:pt idx="1825">
                  <c:v>720</c:v>
                </c:pt>
                <c:pt idx="1826">
                  <c:v>720</c:v>
                </c:pt>
                <c:pt idx="1827">
                  <c:v>720</c:v>
                </c:pt>
                <c:pt idx="1828">
                  <c:v>699.98400000000004</c:v>
                </c:pt>
                <c:pt idx="1829">
                  <c:v>720</c:v>
                </c:pt>
                <c:pt idx="1830">
                  <c:v>720</c:v>
                </c:pt>
                <c:pt idx="1831">
                  <c:v>720</c:v>
                </c:pt>
                <c:pt idx="1832">
                  <c:v>720</c:v>
                </c:pt>
                <c:pt idx="1833">
                  <c:v>720</c:v>
                </c:pt>
                <c:pt idx="1834">
                  <c:v>720</c:v>
                </c:pt>
                <c:pt idx="1835">
                  <c:v>720</c:v>
                </c:pt>
                <c:pt idx="1836">
                  <c:v>720</c:v>
                </c:pt>
                <c:pt idx="1837">
                  <c:v>720</c:v>
                </c:pt>
                <c:pt idx="1838">
                  <c:v>720</c:v>
                </c:pt>
                <c:pt idx="1839">
                  <c:v>699.98400000000004</c:v>
                </c:pt>
                <c:pt idx="1840">
                  <c:v>720</c:v>
                </c:pt>
                <c:pt idx="1841">
                  <c:v>720</c:v>
                </c:pt>
                <c:pt idx="1842">
                  <c:v>720</c:v>
                </c:pt>
                <c:pt idx="1843">
                  <c:v>720</c:v>
                </c:pt>
                <c:pt idx="1844">
                  <c:v>699.98400000000004</c:v>
                </c:pt>
                <c:pt idx="1845">
                  <c:v>720</c:v>
                </c:pt>
                <c:pt idx="1846">
                  <c:v>720</c:v>
                </c:pt>
                <c:pt idx="1847">
                  <c:v>699.98400000000004</c:v>
                </c:pt>
                <c:pt idx="1848">
                  <c:v>720</c:v>
                </c:pt>
                <c:pt idx="1849">
                  <c:v>699.98400000000004</c:v>
                </c:pt>
                <c:pt idx="1850">
                  <c:v>740.01599999999996</c:v>
                </c:pt>
                <c:pt idx="1851">
                  <c:v>699.98400000000004</c:v>
                </c:pt>
                <c:pt idx="1852">
                  <c:v>699.98400000000004</c:v>
                </c:pt>
                <c:pt idx="1853">
                  <c:v>699.98400000000004</c:v>
                </c:pt>
                <c:pt idx="1854">
                  <c:v>720</c:v>
                </c:pt>
                <c:pt idx="1855">
                  <c:v>740.01599999999996</c:v>
                </c:pt>
                <c:pt idx="1856">
                  <c:v>1720.008</c:v>
                </c:pt>
                <c:pt idx="1857">
                  <c:v>780.01199999999994</c:v>
                </c:pt>
                <c:pt idx="1858">
                  <c:v>780.01199999999994</c:v>
                </c:pt>
                <c:pt idx="1859">
                  <c:v>780.01199999999994</c:v>
                </c:pt>
                <c:pt idx="1860">
                  <c:v>780.01199999999994</c:v>
                </c:pt>
                <c:pt idx="1861">
                  <c:v>780.01199999999994</c:v>
                </c:pt>
                <c:pt idx="1862">
                  <c:v>780.01199999999994</c:v>
                </c:pt>
                <c:pt idx="1863">
                  <c:v>2059.9920000000002</c:v>
                </c:pt>
                <c:pt idx="1864">
                  <c:v>1119.9960000000001</c:v>
                </c:pt>
                <c:pt idx="1865">
                  <c:v>1100.0160000000001</c:v>
                </c:pt>
                <c:pt idx="1866">
                  <c:v>1040.0039999999999</c:v>
                </c:pt>
                <c:pt idx="1867">
                  <c:v>979.99199999999996</c:v>
                </c:pt>
                <c:pt idx="1868">
                  <c:v>939.99599999999998</c:v>
                </c:pt>
                <c:pt idx="1869">
                  <c:v>1659.9960000000001</c:v>
                </c:pt>
                <c:pt idx="1870">
                  <c:v>1080</c:v>
                </c:pt>
                <c:pt idx="1871">
                  <c:v>799.99199999999996</c:v>
                </c:pt>
                <c:pt idx="1872">
                  <c:v>799.99199999999996</c:v>
                </c:pt>
                <c:pt idx="1873">
                  <c:v>900</c:v>
                </c:pt>
                <c:pt idx="1874">
                  <c:v>900</c:v>
                </c:pt>
                <c:pt idx="1875">
                  <c:v>939.99599999999998</c:v>
                </c:pt>
                <c:pt idx="1876">
                  <c:v>900</c:v>
                </c:pt>
                <c:pt idx="1877">
                  <c:v>1900.008</c:v>
                </c:pt>
                <c:pt idx="1878">
                  <c:v>879.98400000000004</c:v>
                </c:pt>
                <c:pt idx="1879">
                  <c:v>879.98400000000004</c:v>
                </c:pt>
                <c:pt idx="1880">
                  <c:v>920.01599999999996</c:v>
                </c:pt>
                <c:pt idx="1881">
                  <c:v>900</c:v>
                </c:pt>
                <c:pt idx="1882">
                  <c:v>879.98400000000004</c:v>
                </c:pt>
                <c:pt idx="1883">
                  <c:v>860.00400000000002</c:v>
                </c:pt>
                <c:pt idx="1884">
                  <c:v>820.00800000000004</c:v>
                </c:pt>
                <c:pt idx="1885">
                  <c:v>1000.008</c:v>
                </c:pt>
                <c:pt idx="1886">
                  <c:v>1620</c:v>
                </c:pt>
                <c:pt idx="1887">
                  <c:v>740.01599999999996</c:v>
                </c:pt>
                <c:pt idx="1888">
                  <c:v>759.99599999999998</c:v>
                </c:pt>
                <c:pt idx="1889">
                  <c:v>839.98800000000006</c:v>
                </c:pt>
                <c:pt idx="1890">
                  <c:v>920.01599999999996</c:v>
                </c:pt>
                <c:pt idx="1891">
                  <c:v>920.01599999999996</c:v>
                </c:pt>
                <c:pt idx="1892">
                  <c:v>900</c:v>
                </c:pt>
                <c:pt idx="1893">
                  <c:v>1000.008</c:v>
                </c:pt>
                <c:pt idx="1894">
                  <c:v>1000.008</c:v>
                </c:pt>
                <c:pt idx="1895">
                  <c:v>939.99599999999998</c:v>
                </c:pt>
                <c:pt idx="1896">
                  <c:v>920.01599999999996</c:v>
                </c:pt>
                <c:pt idx="1897">
                  <c:v>839.98800000000006</c:v>
                </c:pt>
                <c:pt idx="1898">
                  <c:v>820.00800000000004</c:v>
                </c:pt>
                <c:pt idx="1899">
                  <c:v>780.01199999999994</c:v>
                </c:pt>
                <c:pt idx="1900">
                  <c:v>780.01199999999994</c:v>
                </c:pt>
                <c:pt idx="1901">
                  <c:v>1699.992</c:v>
                </c:pt>
                <c:pt idx="1902">
                  <c:v>699.98400000000004</c:v>
                </c:pt>
                <c:pt idx="1903">
                  <c:v>720</c:v>
                </c:pt>
                <c:pt idx="1904">
                  <c:v>720</c:v>
                </c:pt>
                <c:pt idx="1905">
                  <c:v>699.98400000000004</c:v>
                </c:pt>
                <c:pt idx="1906">
                  <c:v>720</c:v>
                </c:pt>
                <c:pt idx="1907">
                  <c:v>720</c:v>
                </c:pt>
                <c:pt idx="1908">
                  <c:v>720</c:v>
                </c:pt>
                <c:pt idx="1909">
                  <c:v>720</c:v>
                </c:pt>
                <c:pt idx="1910">
                  <c:v>720</c:v>
                </c:pt>
                <c:pt idx="1911">
                  <c:v>720</c:v>
                </c:pt>
                <c:pt idx="1912">
                  <c:v>699.98400000000004</c:v>
                </c:pt>
                <c:pt idx="1913">
                  <c:v>720</c:v>
                </c:pt>
                <c:pt idx="1914">
                  <c:v>720</c:v>
                </c:pt>
                <c:pt idx="1915">
                  <c:v>699.98400000000004</c:v>
                </c:pt>
                <c:pt idx="1916">
                  <c:v>720</c:v>
                </c:pt>
                <c:pt idx="1917">
                  <c:v>699.98400000000004</c:v>
                </c:pt>
                <c:pt idx="1918">
                  <c:v>720</c:v>
                </c:pt>
                <c:pt idx="1919">
                  <c:v>699.98400000000004</c:v>
                </c:pt>
                <c:pt idx="1920">
                  <c:v>720</c:v>
                </c:pt>
                <c:pt idx="1921">
                  <c:v>699.98400000000004</c:v>
                </c:pt>
                <c:pt idx="1922">
                  <c:v>720</c:v>
                </c:pt>
                <c:pt idx="1923">
                  <c:v>720</c:v>
                </c:pt>
                <c:pt idx="1924">
                  <c:v>699.98400000000004</c:v>
                </c:pt>
                <c:pt idx="1925">
                  <c:v>699.98400000000004</c:v>
                </c:pt>
                <c:pt idx="1926">
                  <c:v>720</c:v>
                </c:pt>
                <c:pt idx="1927">
                  <c:v>699.98400000000004</c:v>
                </c:pt>
                <c:pt idx="1928">
                  <c:v>720</c:v>
                </c:pt>
                <c:pt idx="1929">
                  <c:v>699.98400000000004</c:v>
                </c:pt>
                <c:pt idx="1930">
                  <c:v>699.98400000000004</c:v>
                </c:pt>
                <c:pt idx="1931">
                  <c:v>720</c:v>
                </c:pt>
                <c:pt idx="1932">
                  <c:v>699.98400000000004</c:v>
                </c:pt>
                <c:pt idx="1933">
                  <c:v>699.98400000000004</c:v>
                </c:pt>
                <c:pt idx="1934">
                  <c:v>720</c:v>
                </c:pt>
                <c:pt idx="1935">
                  <c:v>699.98400000000004</c:v>
                </c:pt>
                <c:pt idx="1936">
                  <c:v>699.98400000000004</c:v>
                </c:pt>
                <c:pt idx="1937">
                  <c:v>699.98400000000004</c:v>
                </c:pt>
                <c:pt idx="1938">
                  <c:v>720</c:v>
                </c:pt>
                <c:pt idx="1939">
                  <c:v>699.98400000000004</c:v>
                </c:pt>
                <c:pt idx="1940">
                  <c:v>699.98400000000004</c:v>
                </c:pt>
                <c:pt idx="1941">
                  <c:v>699.98400000000004</c:v>
                </c:pt>
                <c:pt idx="1942">
                  <c:v>699.98400000000004</c:v>
                </c:pt>
                <c:pt idx="1943">
                  <c:v>699.98400000000004</c:v>
                </c:pt>
                <c:pt idx="1944">
                  <c:v>720</c:v>
                </c:pt>
                <c:pt idx="1945">
                  <c:v>699.98400000000004</c:v>
                </c:pt>
                <c:pt idx="1946">
                  <c:v>699.98400000000004</c:v>
                </c:pt>
                <c:pt idx="1947">
                  <c:v>699.98400000000004</c:v>
                </c:pt>
                <c:pt idx="1948">
                  <c:v>680.00400000000002</c:v>
                </c:pt>
                <c:pt idx="1949">
                  <c:v>759.99599999999998</c:v>
                </c:pt>
                <c:pt idx="1950">
                  <c:v>680.00400000000002</c:v>
                </c:pt>
                <c:pt idx="1951">
                  <c:v>1720.008</c:v>
                </c:pt>
                <c:pt idx="1952">
                  <c:v>740.01599999999996</c:v>
                </c:pt>
                <c:pt idx="1953">
                  <c:v>759.99599999999998</c:v>
                </c:pt>
                <c:pt idx="1954">
                  <c:v>780.01199999999994</c:v>
                </c:pt>
                <c:pt idx="1955">
                  <c:v>759.99599999999998</c:v>
                </c:pt>
                <c:pt idx="1956">
                  <c:v>780.01199999999994</c:v>
                </c:pt>
                <c:pt idx="1957">
                  <c:v>1879.992</c:v>
                </c:pt>
                <c:pt idx="1958">
                  <c:v>879.98400000000004</c:v>
                </c:pt>
                <c:pt idx="1959">
                  <c:v>920.01599999999996</c:v>
                </c:pt>
                <c:pt idx="1960">
                  <c:v>920.01599999999996</c:v>
                </c:pt>
                <c:pt idx="1961">
                  <c:v>900</c:v>
                </c:pt>
                <c:pt idx="1962">
                  <c:v>879.98400000000004</c:v>
                </c:pt>
                <c:pt idx="1963">
                  <c:v>839.98800000000006</c:v>
                </c:pt>
                <c:pt idx="1964">
                  <c:v>1860.0119999999999</c:v>
                </c:pt>
                <c:pt idx="1965">
                  <c:v>780.01199999999994</c:v>
                </c:pt>
                <c:pt idx="1966">
                  <c:v>799.99199999999996</c:v>
                </c:pt>
                <c:pt idx="1967">
                  <c:v>780.01199999999994</c:v>
                </c:pt>
                <c:pt idx="1968">
                  <c:v>860.00400000000002</c:v>
                </c:pt>
                <c:pt idx="1969">
                  <c:v>920.01599999999996</c:v>
                </c:pt>
                <c:pt idx="1970">
                  <c:v>939.99599999999998</c:v>
                </c:pt>
                <c:pt idx="1971">
                  <c:v>960.01199999999994</c:v>
                </c:pt>
                <c:pt idx="1972">
                  <c:v>1959.9839999999999</c:v>
                </c:pt>
                <c:pt idx="1973">
                  <c:v>860.00400000000002</c:v>
                </c:pt>
                <c:pt idx="1974">
                  <c:v>860.00400000000002</c:v>
                </c:pt>
                <c:pt idx="1975">
                  <c:v>860.00400000000002</c:v>
                </c:pt>
                <c:pt idx="1976">
                  <c:v>860.00400000000002</c:v>
                </c:pt>
                <c:pt idx="1977">
                  <c:v>839.98800000000006</c:v>
                </c:pt>
                <c:pt idx="1978">
                  <c:v>860.00400000000002</c:v>
                </c:pt>
                <c:pt idx="1979">
                  <c:v>820.00800000000004</c:v>
                </c:pt>
                <c:pt idx="1980">
                  <c:v>820.00800000000004</c:v>
                </c:pt>
                <c:pt idx="1981">
                  <c:v>1839.9960000000001</c:v>
                </c:pt>
                <c:pt idx="1982">
                  <c:v>820.00800000000004</c:v>
                </c:pt>
                <c:pt idx="1983">
                  <c:v>839.98800000000006</c:v>
                </c:pt>
                <c:pt idx="1984">
                  <c:v>799.99199999999996</c:v>
                </c:pt>
                <c:pt idx="1985">
                  <c:v>839.98800000000006</c:v>
                </c:pt>
                <c:pt idx="1986">
                  <c:v>900</c:v>
                </c:pt>
                <c:pt idx="1987">
                  <c:v>960.01199999999994</c:v>
                </c:pt>
                <c:pt idx="1988">
                  <c:v>939.99599999999998</c:v>
                </c:pt>
                <c:pt idx="1989">
                  <c:v>939.99599999999998</c:v>
                </c:pt>
                <c:pt idx="1990">
                  <c:v>939.99599999999998</c:v>
                </c:pt>
                <c:pt idx="1991">
                  <c:v>960.01199999999994</c:v>
                </c:pt>
                <c:pt idx="1992">
                  <c:v>939.99599999999998</c:v>
                </c:pt>
                <c:pt idx="1993">
                  <c:v>900</c:v>
                </c:pt>
                <c:pt idx="1994">
                  <c:v>860.00400000000002</c:v>
                </c:pt>
                <c:pt idx="1995">
                  <c:v>820.00800000000004</c:v>
                </c:pt>
                <c:pt idx="1996">
                  <c:v>799.99199999999996</c:v>
                </c:pt>
                <c:pt idx="1997">
                  <c:v>759.99599999999998</c:v>
                </c:pt>
                <c:pt idx="1998">
                  <c:v>740.01599999999996</c:v>
                </c:pt>
                <c:pt idx="1999">
                  <c:v>740.01599999999996</c:v>
                </c:pt>
                <c:pt idx="2000">
                  <c:v>720</c:v>
                </c:pt>
                <c:pt idx="2001">
                  <c:v>720</c:v>
                </c:pt>
                <c:pt idx="2002">
                  <c:v>720</c:v>
                </c:pt>
                <c:pt idx="2003">
                  <c:v>699.98400000000004</c:v>
                </c:pt>
                <c:pt idx="2004">
                  <c:v>699.98400000000004</c:v>
                </c:pt>
                <c:pt idx="2005">
                  <c:v>780.01199999999994</c:v>
                </c:pt>
                <c:pt idx="2006">
                  <c:v>659.98800000000006</c:v>
                </c:pt>
                <c:pt idx="2007">
                  <c:v>680.00400000000002</c:v>
                </c:pt>
                <c:pt idx="2008">
                  <c:v>680.00400000000002</c:v>
                </c:pt>
                <c:pt idx="2009">
                  <c:v>680.00400000000002</c:v>
                </c:pt>
                <c:pt idx="2010">
                  <c:v>680.00400000000002</c:v>
                </c:pt>
                <c:pt idx="2011">
                  <c:v>680.00400000000002</c:v>
                </c:pt>
                <c:pt idx="2012">
                  <c:v>680.00400000000002</c:v>
                </c:pt>
                <c:pt idx="2013">
                  <c:v>680.00400000000002</c:v>
                </c:pt>
                <c:pt idx="2014">
                  <c:v>680.00400000000002</c:v>
                </c:pt>
                <c:pt idx="2015">
                  <c:v>680.00400000000002</c:v>
                </c:pt>
                <c:pt idx="2016">
                  <c:v>699.98400000000004</c:v>
                </c:pt>
                <c:pt idx="2017">
                  <c:v>1640.0160000000001</c:v>
                </c:pt>
                <c:pt idx="2018">
                  <c:v>680.00400000000002</c:v>
                </c:pt>
                <c:pt idx="2019">
                  <c:v>680.00400000000002</c:v>
                </c:pt>
                <c:pt idx="2020">
                  <c:v>699.98400000000004</c:v>
                </c:pt>
                <c:pt idx="2021">
                  <c:v>680.00400000000002</c:v>
                </c:pt>
                <c:pt idx="2022">
                  <c:v>680.00400000000002</c:v>
                </c:pt>
                <c:pt idx="2023">
                  <c:v>680.00400000000002</c:v>
                </c:pt>
                <c:pt idx="2024">
                  <c:v>680.00400000000002</c:v>
                </c:pt>
                <c:pt idx="2025">
                  <c:v>680.00400000000002</c:v>
                </c:pt>
                <c:pt idx="2026">
                  <c:v>680.00400000000002</c:v>
                </c:pt>
                <c:pt idx="2027">
                  <c:v>680.00400000000002</c:v>
                </c:pt>
                <c:pt idx="2028">
                  <c:v>680.00400000000002</c:v>
                </c:pt>
                <c:pt idx="2029">
                  <c:v>699.98400000000004</c:v>
                </c:pt>
                <c:pt idx="2030">
                  <c:v>680.00400000000002</c:v>
                </c:pt>
                <c:pt idx="2031">
                  <c:v>680.00400000000002</c:v>
                </c:pt>
                <c:pt idx="2032">
                  <c:v>680.00400000000002</c:v>
                </c:pt>
                <c:pt idx="2033">
                  <c:v>680.00400000000002</c:v>
                </c:pt>
                <c:pt idx="2034">
                  <c:v>699.98400000000004</c:v>
                </c:pt>
                <c:pt idx="2035">
                  <c:v>680.00400000000002</c:v>
                </c:pt>
                <c:pt idx="2036">
                  <c:v>680.00400000000002</c:v>
                </c:pt>
                <c:pt idx="2037">
                  <c:v>680.00400000000002</c:v>
                </c:pt>
                <c:pt idx="2038">
                  <c:v>680.00400000000002</c:v>
                </c:pt>
                <c:pt idx="2039">
                  <c:v>699.98400000000004</c:v>
                </c:pt>
                <c:pt idx="2040">
                  <c:v>680.00400000000002</c:v>
                </c:pt>
                <c:pt idx="2041">
                  <c:v>680.00400000000002</c:v>
                </c:pt>
                <c:pt idx="2042">
                  <c:v>720</c:v>
                </c:pt>
                <c:pt idx="2043">
                  <c:v>680.00400000000002</c:v>
                </c:pt>
                <c:pt idx="2044">
                  <c:v>740.01599999999996</c:v>
                </c:pt>
                <c:pt idx="2045">
                  <c:v>659.98800000000006</c:v>
                </c:pt>
                <c:pt idx="2046">
                  <c:v>680.00400000000002</c:v>
                </c:pt>
                <c:pt idx="2047">
                  <c:v>720</c:v>
                </c:pt>
                <c:pt idx="2048">
                  <c:v>759.99599999999998</c:v>
                </c:pt>
                <c:pt idx="2049">
                  <c:v>780.01199999999994</c:v>
                </c:pt>
                <c:pt idx="2050">
                  <c:v>820.00800000000004</c:v>
                </c:pt>
                <c:pt idx="2051">
                  <c:v>799.99199999999996</c:v>
                </c:pt>
                <c:pt idx="2052">
                  <c:v>820.00800000000004</c:v>
                </c:pt>
                <c:pt idx="2053">
                  <c:v>1919.9880000000001</c:v>
                </c:pt>
                <c:pt idx="2054">
                  <c:v>820.00800000000004</c:v>
                </c:pt>
                <c:pt idx="2055">
                  <c:v>860.00400000000002</c:v>
                </c:pt>
                <c:pt idx="2056">
                  <c:v>960.01199999999994</c:v>
                </c:pt>
                <c:pt idx="2057">
                  <c:v>939.99599999999998</c:v>
                </c:pt>
                <c:pt idx="2058">
                  <c:v>920.01599999999996</c:v>
                </c:pt>
                <c:pt idx="2059">
                  <c:v>860.00400000000002</c:v>
                </c:pt>
                <c:pt idx="2060">
                  <c:v>1839.9960000000001</c:v>
                </c:pt>
                <c:pt idx="2061">
                  <c:v>820.00800000000004</c:v>
                </c:pt>
                <c:pt idx="2062">
                  <c:v>820.00800000000004</c:v>
                </c:pt>
                <c:pt idx="2063">
                  <c:v>839.98800000000006</c:v>
                </c:pt>
                <c:pt idx="2064">
                  <c:v>820.00800000000004</c:v>
                </c:pt>
                <c:pt idx="2065">
                  <c:v>820.00800000000004</c:v>
                </c:pt>
                <c:pt idx="2066">
                  <c:v>780.01199999999994</c:v>
                </c:pt>
                <c:pt idx="2067">
                  <c:v>1779.9839999999999</c:v>
                </c:pt>
                <c:pt idx="2068">
                  <c:v>759.99599999999998</c:v>
                </c:pt>
                <c:pt idx="2069">
                  <c:v>759.99599999999998</c:v>
                </c:pt>
                <c:pt idx="2070">
                  <c:v>759.99599999999998</c:v>
                </c:pt>
                <c:pt idx="2071">
                  <c:v>780.01199999999994</c:v>
                </c:pt>
                <c:pt idx="2072">
                  <c:v>759.99599999999998</c:v>
                </c:pt>
                <c:pt idx="2073">
                  <c:v>759.99599999999998</c:v>
                </c:pt>
                <c:pt idx="2074">
                  <c:v>759.99599999999998</c:v>
                </c:pt>
                <c:pt idx="2075">
                  <c:v>740.01599999999996</c:v>
                </c:pt>
                <c:pt idx="2076">
                  <c:v>740.01599999999996</c:v>
                </c:pt>
                <c:pt idx="2077">
                  <c:v>1739.9880000000001</c:v>
                </c:pt>
                <c:pt idx="2078">
                  <c:v>780.01199999999994</c:v>
                </c:pt>
                <c:pt idx="2079">
                  <c:v>759.99599999999998</c:v>
                </c:pt>
                <c:pt idx="2080">
                  <c:v>740.01599999999996</c:v>
                </c:pt>
                <c:pt idx="2081">
                  <c:v>759.99599999999998</c:v>
                </c:pt>
                <c:pt idx="2082">
                  <c:v>759.99599999999998</c:v>
                </c:pt>
                <c:pt idx="2083">
                  <c:v>740.01599999999996</c:v>
                </c:pt>
                <c:pt idx="2084">
                  <c:v>740.01599999999996</c:v>
                </c:pt>
                <c:pt idx="2085">
                  <c:v>740.01599999999996</c:v>
                </c:pt>
                <c:pt idx="2086">
                  <c:v>740.01599999999996</c:v>
                </c:pt>
                <c:pt idx="2087">
                  <c:v>780.01199999999994</c:v>
                </c:pt>
                <c:pt idx="2088">
                  <c:v>720</c:v>
                </c:pt>
                <c:pt idx="2089">
                  <c:v>720</c:v>
                </c:pt>
                <c:pt idx="2090">
                  <c:v>720</c:v>
                </c:pt>
                <c:pt idx="2091">
                  <c:v>699.98400000000004</c:v>
                </c:pt>
                <c:pt idx="2092">
                  <c:v>699.98400000000004</c:v>
                </c:pt>
                <c:pt idx="2093">
                  <c:v>699.98400000000004</c:v>
                </c:pt>
                <c:pt idx="2094">
                  <c:v>680.00400000000002</c:v>
                </c:pt>
                <c:pt idx="2095">
                  <c:v>699.98400000000004</c:v>
                </c:pt>
                <c:pt idx="2096">
                  <c:v>699.98400000000004</c:v>
                </c:pt>
                <c:pt idx="2097">
                  <c:v>680.00400000000002</c:v>
                </c:pt>
                <c:pt idx="2098">
                  <c:v>680.00400000000002</c:v>
                </c:pt>
                <c:pt idx="2099">
                  <c:v>699.98400000000004</c:v>
                </c:pt>
                <c:pt idx="2100">
                  <c:v>680.00400000000002</c:v>
                </c:pt>
                <c:pt idx="2101">
                  <c:v>759.99599999999998</c:v>
                </c:pt>
                <c:pt idx="2102">
                  <c:v>659.98800000000006</c:v>
                </c:pt>
                <c:pt idx="2103">
                  <c:v>680.00400000000002</c:v>
                </c:pt>
                <c:pt idx="2104">
                  <c:v>659.98800000000006</c:v>
                </c:pt>
                <c:pt idx="2105">
                  <c:v>659.98800000000006</c:v>
                </c:pt>
                <c:pt idx="2106">
                  <c:v>680.00400000000002</c:v>
                </c:pt>
                <c:pt idx="2107">
                  <c:v>659.98800000000006</c:v>
                </c:pt>
                <c:pt idx="2108">
                  <c:v>680.00400000000002</c:v>
                </c:pt>
                <c:pt idx="2109">
                  <c:v>659.98800000000006</c:v>
                </c:pt>
                <c:pt idx="2110">
                  <c:v>680.00400000000002</c:v>
                </c:pt>
                <c:pt idx="2111">
                  <c:v>680.00400000000002</c:v>
                </c:pt>
                <c:pt idx="2112">
                  <c:v>659.98800000000006</c:v>
                </c:pt>
                <c:pt idx="2113">
                  <c:v>680.00400000000002</c:v>
                </c:pt>
                <c:pt idx="2114">
                  <c:v>659.98800000000006</c:v>
                </c:pt>
                <c:pt idx="2115">
                  <c:v>680.00400000000002</c:v>
                </c:pt>
                <c:pt idx="2116">
                  <c:v>680.00400000000002</c:v>
                </c:pt>
                <c:pt idx="2117">
                  <c:v>659.98800000000006</c:v>
                </c:pt>
                <c:pt idx="2118">
                  <c:v>680.00400000000002</c:v>
                </c:pt>
                <c:pt idx="2119">
                  <c:v>659.98800000000006</c:v>
                </c:pt>
                <c:pt idx="2120">
                  <c:v>680.00400000000002</c:v>
                </c:pt>
                <c:pt idx="2121">
                  <c:v>680.00400000000002</c:v>
                </c:pt>
                <c:pt idx="2122">
                  <c:v>659.98800000000006</c:v>
                </c:pt>
                <c:pt idx="2123">
                  <c:v>1659.9960000000001</c:v>
                </c:pt>
                <c:pt idx="2124">
                  <c:v>680.00400000000002</c:v>
                </c:pt>
                <c:pt idx="2125">
                  <c:v>659.98800000000006</c:v>
                </c:pt>
                <c:pt idx="2126">
                  <c:v>680.00400000000002</c:v>
                </c:pt>
                <c:pt idx="2127">
                  <c:v>659.98800000000006</c:v>
                </c:pt>
                <c:pt idx="2128">
                  <c:v>680.00400000000002</c:v>
                </c:pt>
                <c:pt idx="2129">
                  <c:v>680.00400000000002</c:v>
                </c:pt>
                <c:pt idx="2130">
                  <c:v>659.98800000000006</c:v>
                </c:pt>
                <c:pt idx="2131">
                  <c:v>680.00400000000002</c:v>
                </c:pt>
                <c:pt idx="2132">
                  <c:v>680.00400000000002</c:v>
                </c:pt>
                <c:pt idx="2133">
                  <c:v>659.98800000000006</c:v>
                </c:pt>
                <c:pt idx="2134">
                  <c:v>680.00400000000002</c:v>
                </c:pt>
                <c:pt idx="2135">
                  <c:v>659.98800000000006</c:v>
                </c:pt>
                <c:pt idx="2136">
                  <c:v>680.00400000000002</c:v>
                </c:pt>
                <c:pt idx="2137">
                  <c:v>659.98800000000006</c:v>
                </c:pt>
                <c:pt idx="2138">
                  <c:v>680.00400000000002</c:v>
                </c:pt>
                <c:pt idx="2139">
                  <c:v>659.98800000000006</c:v>
                </c:pt>
                <c:pt idx="2140">
                  <c:v>699.98400000000004</c:v>
                </c:pt>
                <c:pt idx="2141">
                  <c:v>659.98800000000006</c:v>
                </c:pt>
                <c:pt idx="2142">
                  <c:v>680.00400000000002</c:v>
                </c:pt>
                <c:pt idx="2143">
                  <c:v>720</c:v>
                </c:pt>
                <c:pt idx="2144">
                  <c:v>780.01199999999994</c:v>
                </c:pt>
                <c:pt idx="2145">
                  <c:v>740.01599999999996</c:v>
                </c:pt>
                <c:pt idx="2146">
                  <c:v>740.01599999999996</c:v>
                </c:pt>
                <c:pt idx="2147">
                  <c:v>740.01599999999996</c:v>
                </c:pt>
                <c:pt idx="2148">
                  <c:v>720</c:v>
                </c:pt>
                <c:pt idx="2149">
                  <c:v>1800</c:v>
                </c:pt>
                <c:pt idx="2150">
                  <c:v>740.01599999999996</c:v>
                </c:pt>
                <c:pt idx="2151">
                  <c:v>799.99199999999996</c:v>
                </c:pt>
                <c:pt idx="2152">
                  <c:v>780.01199999999994</c:v>
                </c:pt>
                <c:pt idx="2153">
                  <c:v>820.00800000000004</c:v>
                </c:pt>
                <c:pt idx="2154">
                  <c:v>839.98800000000006</c:v>
                </c:pt>
                <c:pt idx="2155">
                  <c:v>839.98800000000006</c:v>
                </c:pt>
                <c:pt idx="2156">
                  <c:v>1839.9960000000001</c:v>
                </c:pt>
                <c:pt idx="2157">
                  <c:v>820.00800000000004</c:v>
                </c:pt>
                <c:pt idx="2158">
                  <c:v>820.00800000000004</c:v>
                </c:pt>
                <c:pt idx="2159">
                  <c:v>820.00800000000004</c:v>
                </c:pt>
                <c:pt idx="2160">
                  <c:v>799.99199999999996</c:v>
                </c:pt>
                <c:pt idx="2161">
                  <c:v>780.01199999999994</c:v>
                </c:pt>
                <c:pt idx="2162">
                  <c:v>780.01199999999994</c:v>
                </c:pt>
                <c:pt idx="2163">
                  <c:v>759.99599999999998</c:v>
                </c:pt>
                <c:pt idx="2164">
                  <c:v>759.99599999999998</c:v>
                </c:pt>
                <c:pt idx="2165">
                  <c:v>740.01599999999996</c:v>
                </c:pt>
                <c:pt idx="2166">
                  <c:v>1800</c:v>
                </c:pt>
                <c:pt idx="2167">
                  <c:v>820.00800000000004</c:v>
                </c:pt>
                <c:pt idx="2168">
                  <c:v>820.00800000000004</c:v>
                </c:pt>
                <c:pt idx="2169">
                  <c:v>820.00800000000004</c:v>
                </c:pt>
                <c:pt idx="2170">
                  <c:v>839.98800000000006</c:v>
                </c:pt>
                <c:pt idx="2171">
                  <c:v>799.99199999999996</c:v>
                </c:pt>
                <c:pt idx="2172">
                  <c:v>839.98800000000006</c:v>
                </c:pt>
                <c:pt idx="2173">
                  <c:v>799.99199999999996</c:v>
                </c:pt>
                <c:pt idx="2174">
                  <c:v>820.00800000000004</c:v>
                </c:pt>
                <c:pt idx="2175">
                  <c:v>799.99199999999996</c:v>
                </c:pt>
                <c:pt idx="2176">
                  <c:v>740.01599999999996</c:v>
                </c:pt>
                <c:pt idx="2177">
                  <c:v>1220.0039999999999</c:v>
                </c:pt>
                <c:pt idx="2178">
                  <c:v>1199.9880000000001</c:v>
                </c:pt>
                <c:pt idx="2179">
                  <c:v>659.98800000000006</c:v>
                </c:pt>
                <c:pt idx="2180">
                  <c:v>680.00400000000002</c:v>
                </c:pt>
                <c:pt idx="2181">
                  <c:v>659.98800000000006</c:v>
                </c:pt>
                <c:pt idx="2182">
                  <c:v>659.98800000000006</c:v>
                </c:pt>
                <c:pt idx="2183">
                  <c:v>680.00400000000002</c:v>
                </c:pt>
                <c:pt idx="2184">
                  <c:v>659.98800000000006</c:v>
                </c:pt>
                <c:pt idx="2185">
                  <c:v>659.98800000000006</c:v>
                </c:pt>
                <c:pt idx="2186">
                  <c:v>659.98800000000006</c:v>
                </c:pt>
                <c:pt idx="2187">
                  <c:v>659.98800000000006</c:v>
                </c:pt>
                <c:pt idx="2188">
                  <c:v>659.98800000000006</c:v>
                </c:pt>
                <c:pt idx="2189">
                  <c:v>659.98800000000006</c:v>
                </c:pt>
                <c:pt idx="2190">
                  <c:v>659.98800000000006</c:v>
                </c:pt>
                <c:pt idx="2191">
                  <c:v>659.98800000000006</c:v>
                </c:pt>
                <c:pt idx="2192">
                  <c:v>659.98800000000006</c:v>
                </c:pt>
                <c:pt idx="2193">
                  <c:v>680.00400000000002</c:v>
                </c:pt>
                <c:pt idx="2194">
                  <c:v>659.98800000000006</c:v>
                </c:pt>
                <c:pt idx="2195">
                  <c:v>659.98800000000006</c:v>
                </c:pt>
                <c:pt idx="2196">
                  <c:v>680.00400000000002</c:v>
                </c:pt>
                <c:pt idx="2197">
                  <c:v>699.98400000000004</c:v>
                </c:pt>
                <c:pt idx="2198">
                  <c:v>659.98800000000006</c:v>
                </c:pt>
                <c:pt idx="2199">
                  <c:v>659.98800000000006</c:v>
                </c:pt>
                <c:pt idx="2200">
                  <c:v>680.00400000000002</c:v>
                </c:pt>
                <c:pt idx="2201">
                  <c:v>659.98800000000006</c:v>
                </c:pt>
                <c:pt idx="2202">
                  <c:v>659.98800000000006</c:v>
                </c:pt>
                <c:pt idx="2203">
                  <c:v>680.00400000000002</c:v>
                </c:pt>
                <c:pt idx="2204">
                  <c:v>659.98800000000006</c:v>
                </c:pt>
                <c:pt idx="2205">
                  <c:v>680.00400000000002</c:v>
                </c:pt>
                <c:pt idx="2206">
                  <c:v>659.98800000000006</c:v>
                </c:pt>
                <c:pt idx="2207">
                  <c:v>659.98800000000006</c:v>
                </c:pt>
                <c:pt idx="2208">
                  <c:v>680.00400000000002</c:v>
                </c:pt>
                <c:pt idx="2209">
                  <c:v>659.98800000000006</c:v>
                </c:pt>
                <c:pt idx="2210">
                  <c:v>680.00400000000002</c:v>
                </c:pt>
                <c:pt idx="2211">
                  <c:v>659.98800000000006</c:v>
                </c:pt>
                <c:pt idx="2212">
                  <c:v>680.00400000000002</c:v>
                </c:pt>
                <c:pt idx="2213">
                  <c:v>659.98800000000006</c:v>
                </c:pt>
                <c:pt idx="2214">
                  <c:v>659.98800000000006</c:v>
                </c:pt>
                <c:pt idx="2215">
                  <c:v>680.00400000000002</c:v>
                </c:pt>
                <c:pt idx="2216">
                  <c:v>659.98800000000006</c:v>
                </c:pt>
                <c:pt idx="2217">
                  <c:v>659.98800000000006</c:v>
                </c:pt>
                <c:pt idx="2218">
                  <c:v>680.00400000000002</c:v>
                </c:pt>
                <c:pt idx="2219">
                  <c:v>659.98800000000006</c:v>
                </c:pt>
                <c:pt idx="2220">
                  <c:v>659.98800000000006</c:v>
                </c:pt>
                <c:pt idx="2221">
                  <c:v>659.98800000000006</c:v>
                </c:pt>
                <c:pt idx="2222">
                  <c:v>659.98800000000006</c:v>
                </c:pt>
                <c:pt idx="2223">
                  <c:v>680.00400000000002</c:v>
                </c:pt>
                <c:pt idx="2224">
                  <c:v>659.98800000000006</c:v>
                </c:pt>
                <c:pt idx="2225">
                  <c:v>659.98800000000006</c:v>
                </c:pt>
                <c:pt idx="2226">
                  <c:v>659.98800000000006</c:v>
                </c:pt>
                <c:pt idx="2227">
                  <c:v>659.98800000000006</c:v>
                </c:pt>
                <c:pt idx="2228">
                  <c:v>680.00400000000002</c:v>
                </c:pt>
                <c:pt idx="2229">
                  <c:v>659.98800000000006</c:v>
                </c:pt>
                <c:pt idx="2230">
                  <c:v>659.98800000000006</c:v>
                </c:pt>
                <c:pt idx="2231">
                  <c:v>659.98800000000006</c:v>
                </c:pt>
                <c:pt idx="2232">
                  <c:v>659.98800000000006</c:v>
                </c:pt>
                <c:pt idx="2233">
                  <c:v>659.98800000000006</c:v>
                </c:pt>
                <c:pt idx="2234">
                  <c:v>659.98800000000006</c:v>
                </c:pt>
                <c:pt idx="2235">
                  <c:v>659.98800000000006</c:v>
                </c:pt>
                <c:pt idx="2236">
                  <c:v>659.98800000000006</c:v>
                </c:pt>
                <c:pt idx="2237">
                  <c:v>659.98800000000006</c:v>
                </c:pt>
                <c:pt idx="2238">
                  <c:v>659.98800000000006</c:v>
                </c:pt>
                <c:pt idx="2239">
                  <c:v>640.00800000000004</c:v>
                </c:pt>
                <c:pt idx="2240">
                  <c:v>659.98800000000006</c:v>
                </c:pt>
                <c:pt idx="2241">
                  <c:v>640.00800000000004</c:v>
                </c:pt>
                <c:pt idx="2242">
                  <c:v>659.98800000000006</c:v>
                </c:pt>
                <c:pt idx="2243">
                  <c:v>640.00800000000004</c:v>
                </c:pt>
                <c:pt idx="2244">
                  <c:v>659.98800000000006</c:v>
                </c:pt>
                <c:pt idx="2245">
                  <c:v>640.00800000000004</c:v>
                </c:pt>
                <c:pt idx="2246">
                  <c:v>640.00800000000004</c:v>
                </c:pt>
                <c:pt idx="2247">
                  <c:v>659.98800000000006</c:v>
                </c:pt>
                <c:pt idx="2248">
                  <c:v>640.00800000000004</c:v>
                </c:pt>
                <c:pt idx="2249">
                  <c:v>659.98800000000006</c:v>
                </c:pt>
                <c:pt idx="2250">
                  <c:v>640.00800000000004</c:v>
                </c:pt>
                <c:pt idx="2251">
                  <c:v>640.00800000000004</c:v>
                </c:pt>
                <c:pt idx="2252">
                  <c:v>659.98800000000006</c:v>
                </c:pt>
                <c:pt idx="2253">
                  <c:v>640.00800000000004</c:v>
                </c:pt>
                <c:pt idx="2254">
                  <c:v>659.98800000000006</c:v>
                </c:pt>
                <c:pt idx="2255">
                  <c:v>640.00800000000004</c:v>
                </c:pt>
                <c:pt idx="2256">
                  <c:v>659.98800000000006</c:v>
                </c:pt>
                <c:pt idx="2257">
                  <c:v>640.00800000000004</c:v>
                </c:pt>
                <c:pt idx="2258">
                  <c:v>659.98800000000006</c:v>
                </c:pt>
                <c:pt idx="2259">
                  <c:v>680.00400000000002</c:v>
                </c:pt>
                <c:pt idx="2260">
                  <c:v>1580.0039999999999</c:v>
                </c:pt>
                <c:pt idx="2261">
                  <c:v>640.00800000000004</c:v>
                </c:pt>
                <c:pt idx="2262">
                  <c:v>720</c:v>
                </c:pt>
                <c:pt idx="2263">
                  <c:v>720</c:v>
                </c:pt>
                <c:pt idx="2264">
                  <c:v>740.01599999999996</c:v>
                </c:pt>
                <c:pt idx="2265">
                  <c:v>699.98400000000004</c:v>
                </c:pt>
                <c:pt idx="2266">
                  <c:v>720</c:v>
                </c:pt>
                <c:pt idx="2267">
                  <c:v>720</c:v>
                </c:pt>
                <c:pt idx="2268">
                  <c:v>699.98400000000004</c:v>
                </c:pt>
                <c:pt idx="2269">
                  <c:v>720</c:v>
                </c:pt>
                <c:pt idx="2270">
                  <c:v>699.98400000000004</c:v>
                </c:pt>
                <c:pt idx="2271">
                  <c:v>680.00400000000002</c:v>
                </c:pt>
                <c:pt idx="2272">
                  <c:v>659.98800000000006</c:v>
                </c:pt>
                <c:pt idx="2273">
                  <c:v>640.00800000000004</c:v>
                </c:pt>
                <c:pt idx="2274">
                  <c:v>659.98800000000006</c:v>
                </c:pt>
                <c:pt idx="2275">
                  <c:v>640.00800000000004</c:v>
                </c:pt>
                <c:pt idx="2276">
                  <c:v>640.00800000000004</c:v>
                </c:pt>
                <c:pt idx="2277">
                  <c:v>659.98800000000006</c:v>
                </c:pt>
                <c:pt idx="2278">
                  <c:v>640.00800000000004</c:v>
                </c:pt>
                <c:pt idx="2279">
                  <c:v>659.98800000000006</c:v>
                </c:pt>
                <c:pt idx="2280">
                  <c:v>640.00800000000004</c:v>
                </c:pt>
                <c:pt idx="2281">
                  <c:v>659.98800000000006</c:v>
                </c:pt>
                <c:pt idx="2282">
                  <c:v>640.00800000000004</c:v>
                </c:pt>
                <c:pt idx="2283">
                  <c:v>659.98800000000006</c:v>
                </c:pt>
                <c:pt idx="2284">
                  <c:v>640.00800000000004</c:v>
                </c:pt>
                <c:pt idx="2285">
                  <c:v>659.98800000000006</c:v>
                </c:pt>
                <c:pt idx="2286">
                  <c:v>640.00800000000004</c:v>
                </c:pt>
                <c:pt idx="2287">
                  <c:v>659.98800000000006</c:v>
                </c:pt>
                <c:pt idx="2288">
                  <c:v>640.00800000000004</c:v>
                </c:pt>
                <c:pt idx="2289">
                  <c:v>659.98800000000006</c:v>
                </c:pt>
                <c:pt idx="2290">
                  <c:v>659.98800000000006</c:v>
                </c:pt>
                <c:pt idx="2291">
                  <c:v>659.98800000000006</c:v>
                </c:pt>
                <c:pt idx="2292">
                  <c:v>680.00400000000002</c:v>
                </c:pt>
                <c:pt idx="2293">
                  <c:v>659.98800000000006</c:v>
                </c:pt>
                <c:pt idx="2294">
                  <c:v>659.98800000000006</c:v>
                </c:pt>
                <c:pt idx="2295">
                  <c:v>659.98800000000006</c:v>
                </c:pt>
                <c:pt idx="2296">
                  <c:v>659.98800000000006</c:v>
                </c:pt>
                <c:pt idx="2297">
                  <c:v>659.98800000000006</c:v>
                </c:pt>
                <c:pt idx="2298">
                  <c:v>659.98800000000006</c:v>
                </c:pt>
                <c:pt idx="2299">
                  <c:v>640.00800000000004</c:v>
                </c:pt>
                <c:pt idx="2300">
                  <c:v>659.98800000000006</c:v>
                </c:pt>
                <c:pt idx="2301">
                  <c:v>659.98800000000006</c:v>
                </c:pt>
                <c:pt idx="2302">
                  <c:v>659.98800000000006</c:v>
                </c:pt>
                <c:pt idx="2303">
                  <c:v>659.98800000000006</c:v>
                </c:pt>
                <c:pt idx="2304">
                  <c:v>659.98800000000006</c:v>
                </c:pt>
                <c:pt idx="2305">
                  <c:v>659.98800000000006</c:v>
                </c:pt>
                <c:pt idx="2306">
                  <c:v>659.98800000000006</c:v>
                </c:pt>
                <c:pt idx="2307">
                  <c:v>659.98800000000006</c:v>
                </c:pt>
                <c:pt idx="2308">
                  <c:v>640.00800000000004</c:v>
                </c:pt>
                <c:pt idx="2309">
                  <c:v>680.00400000000002</c:v>
                </c:pt>
                <c:pt idx="2310">
                  <c:v>640.00800000000004</c:v>
                </c:pt>
                <c:pt idx="2311">
                  <c:v>659.98800000000006</c:v>
                </c:pt>
                <c:pt idx="2312">
                  <c:v>680.00400000000002</c:v>
                </c:pt>
                <c:pt idx="2313">
                  <c:v>659.98800000000006</c:v>
                </c:pt>
                <c:pt idx="2314">
                  <c:v>659.98800000000006</c:v>
                </c:pt>
                <c:pt idx="2315">
                  <c:v>659.98800000000006</c:v>
                </c:pt>
                <c:pt idx="2316">
                  <c:v>659.98800000000006</c:v>
                </c:pt>
                <c:pt idx="2317">
                  <c:v>659.98800000000006</c:v>
                </c:pt>
                <c:pt idx="2318">
                  <c:v>659.98800000000006</c:v>
                </c:pt>
                <c:pt idx="2319">
                  <c:v>659.98800000000006</c:v>
                </c:pt>
                <c:pt idx="2320">
                  <c:v>659.98800000000006</c:v>
                </c:pt>
                <c:pt idx="2321">
                  <c:v>680.00400000000002</c:v>
                </c:pt>
                <c:pt idx="2322">
                  <c:v>659.98800000000006</c:v>
                </c:pt>
                <c:pt idx="2323">
                  <c:v>659.98800000000006</c:v>
                </c:pt>
                <c:pt idx="2324">
                  <c:v>659.98800000000006</c:v>
                </c:pt>
                <c:pt idx="2325">
                  <c:v>680.00400000000002</c:v>
                </c:pt>
                <c:pt idx="2326">
                  <c:v>659.98800000000006</c:v>
                </c:pt>
                <c:pt idx="2327">
                  <c:v>659.98800000000006</c:v>
                </c:pt>
                <c:pt idx="2328">
                  <c:v>659.98800000000006</c:v>
                </c:pt>
                <c:pt idx="2329">
                  <c:v>659.98800000000006</c:v>
                </c:pt>
                <c:pt idx="2330">
                  <c:v>659.98800000000006</c:v>
                </c:pt>
                <c:pt idx="2331">
                  <c:v>659.98800000000006</c:v>
                </c:pt>
                <c:pt idx="2332">
                  <c:v>659.98800000000006</c:v>
                </c:pt>
                <c:pt idx="2333">
                  <c:v>659.98800000000006</c:v>
                </c:pt>
                <c:pt idx="2334">
                  <c:v>659.98800000000006</c:v>
                </c:pt>
                <c:pt idx="2335">
                  <c:v>659.98800000000006</c:v>
                </c:pt>
                <c:pt idx="2336">
                  <c:v>659.98800000000006</c:v>
                </c:pt>
                <c:pt idx="2337">
                  <c:v>659.98800000000006</c:v>
                </c:pt>
                <c:pt idx="2338">
                  <c:v>659.98800000000006</c:v>
                </c:pt>
                <c:pt idx="2339">
                  <c:v>659.98800000000006</c:v>
                </c:pt>
                <c:pt idx="2340">
                  <c:v>640.00800000000004</c:v>
                </c:pt>
                <c:pt idx="2341">
                  <c:v>659.98800000000006</c:v>
                </c:pt>
                <c:pt idx="2342">
                  <c:v>640.00800000000004</c:v>
                </c:pt>
                <c:pt idx="2343">
                  <c:v>659.98800000000006</c:v>
                </c:pt>
                <c:pt idx="2344">
                  <c:v>659.98800000000006</c:v>
                </c:pt>
                <c:pt idx="2345">
                  <c:v>640.00800000000004</c:v>
                </c:pt>
                <c:pt idx="2346">
                  <c:v>659.98800000000006</c:v>
                </c:pt>
                <c:pt idx="2347">
                  <c:v>640.00800000000004</c:v>
                </c:pt>
                <c:pt idx="2348">
                  <c:v>659.98800000000006</c:v>
                </c:pt>
                <c:pt idx="2349">
                  <c:v>659.98800000000006</c:v>
                </c:pt>
                <c:pt idx="2350">
                  <c:v>659.98800000000006</c:v>
                </c:pt>
                <c:pt idx="2351">
                  <c:v>659.98800000000006</c:v>
                </c:pt>
                <c:pt idx="2352">
                  <c:v>659.98800000000006</c:v>
                </c:pt>
                <c:pt idx="2353">
                  <c:v>659.98800000000006</c:v>
                </c:pt>
                <c:pt idx="2354">
                  <c:v>659.98800000000006</c:v>
                </c:pt>
                <c:pt idx="2355">
                  <c:v>659.98800000000006</c:v>
                </c:pt>
                <c:pt idx="2356">
                  <c:v>659.98800000000006</c:v>
                </c:pt>
                <c:pt idx="2357">
                  <c:v>1640.0160000000001</c:v>
                </c:pt>
                <c:pt idx="2358">
                  <c:v>699.98400000000004</c:v>
                </c:pt>
                <c:pt idx="2359">
                  <c:v>720</c:v>
                </c:pt>
                <c:pt idx="2360">
                  <c:v>740.01599999999996</c:v>
                </c:pt>
                <c:pt idx="2361">
                  <c:v>720</c:v>
                </c:pt>
                <c:pt idx="2362">
                  <c:v>720</c:v>
                </c:pt>
                <c:pt idx="2363">
                  <c:v>720</c:v>
                </c:pt>
                <c:pt idx="2364">
                  <c:v>720</c:v>
                </c:pt>
                <c:pt idx="2365">
                  <c:v>720</c:v>
                </c:pt>
                <c:pt idx="2366">
                  <c:v>720</c:v>
                </c:pt>
                <c:pt idx="2367">
                  <c:v>680.00400000000002</c:v>
                </c:pt>
                <c:pt idx="2368">
                  <c:v>659.98800000000006</c:v>
                </c:pt>
                <c:pt idx="2369">
                  <c:v>659.98800000000006</c:v>
                </c:pt>
                <c:pt idx="2370">
                  <c:v>640.00800000000004</c:v>
                </c:pt>
                <c:pt idx="2371">
                  <c:v>659.98800000000006</c:v>
                </c:pt>
                <c:pt idx="2372">
                  <c:v>659.98800000000006</c:v>
                </c:pt>
                <c:pt idx="2373">
                  <c:v>640.00800000000004</c:v>
                </c:pt>
                <c:pt idx="2374">
                  <c:v>659.98800000000006</c:v>
                </c:pt>
                <c:pt idx="2375">
                  <c:v>640.00800000000004</c:v>
                </c:pt>
                <c:pt idx="2376">
                  <c:v>659.98800000000006</c:v>
                </c:pt>
                <c:pt idx="2377">
                  <c:v>659.98800000000006</c:v>
                </c:pt>
                <c:pt idx="2378">
                  <c:v>640.00800000000004</c:v>
                </c:pt>
                <c:pt idx="2379">
                  <c:v>659.98800000000006</c:v>
                </c:pt>
                <c:pt idx="2380">
                  <c:v>659.98800000000006</c:v>
                </c:pt>
                <c:pt idx="2381">
                  <c:v>640.00800000000004</c:v>
                </c:pt>
                <c:pt idx="2382">
                  <c:v>659.98800000000006</c:v>
                </c:pt>
                <c:pt idx="2383">
                  <c:v>659.98800000000006</c:v>
                </c:pt>
                <c:pt idx="2384">
                  <c:v>659.98800000000006</c:v>
                </c:pt>
                <c:pt idx="2385">
                  <c:v>640.00800000000004</c:v>
                </c:pt>
                <c:pt idx="2386">
                  <c:v>659.98800000000006</c:v>
                </c:pt>
                <c:pt idx="2387">
                  <c:v>659.98800000000006</c:v>
                </c:pt>
                <c:pt idx="2388">
                  <c:v>699.98400000000004</c:v>
                </c:pt>
                <c:pt idx="2389">
                  <c:v>659.98800000000006</c:v>
                </c:pt>
                <c:pt idx="2390">
                  <c:v>659.98800000000006</c:v>
                </c:pt>
                <c:pt idx="2391">
                  <c:v>659.98800000000006</c:v>
                </c:pt>
                <c:pt idx="2392">
                  <c:v>659.98800000000006</c:v>
                </c:pt>
                <c:pt idx="2393">
                  <c:v>659.98800000000006</c:v>
                </c:pt>
                <c:pt idx="2394">
                  <c:v>659.98800000000006</c:v>
                </c:pt>
                <c:pt idx="2395">
                  <c:v>659.98800000000006</c:v>
                </c:pt>
                <c:pt idx="2396">
                  <c:v>659.98800000000006</c:v>
                </c:pt>
                <c:pt idx="2397">
                  <c:v>680.00400000000002</c:v>
                </c:pt>
                <c:pt idx="2398">
                  <c:v>659.98800000000006</c:v>
                </c:pt>
                <c:pt idx="2399">
                  <c:v>659.98800000000006</c:v>
                </c:pt>
                <c:pt idx="2400">
                  <c:v>659.98800000000006</c:v>
                </c:pt>
                <c:pt idx="2401">
                  <c:v>659.98800000000006</c:v>
                </c:pt>
                <c:pt idx="2402">
                  <c:v>659.98800000000006</c:v>
                </c:pt>
                <c:pt idx="2403">
                  <c:v>659.98800000000006</c:v>
                </c:pt>
                <c:pt idx="2404">
                  <c:v>680.00400000000002</c:v>
                </c:pt>
                <c:pt idx="2405">
                  <c:v>659.98800000000006</c:v>
                </c:pt>
                <c:pt idx="2406">
                  <c:v>659.98800000000006</c:v>
                </c:pt>
                <c:pt idx="2407">
                  <c:v>659.98800000000006</c:v>
                </c:pt>
                <c:pt idx="2408">
                  <c:v>680.00400000000002</c:v>
                </c:pt>
                <c:pt idx="2409">
                  <c:v>659.98800000000006</c:v>
                </c:pt>
                <c:pt idx="2410">
                  <c:v>659.98800000000006</c:v>
                </c:pt>
                <c:pt idx="2411">
                  <c:v>680.00400000000002</c:v>
                </c:pt>
                <c:pt idx="2412">
                  <c:v>659.98800000000006</c:v>
                </c:pt>
                <c:pt idx="2413">
                  <c:v>680.00400000000002</c:v>
                </c:pt>
                <c:pt idx="2414">
                  <c:v>659.98800000000006</c:v>
                </c:pt>
                <c:pt idx="2415">
                  <c:v>680.00400000000002</c:v>
                </c:pt>
                <c:pt idx="2416">
                  <c:v>680.00400000000002</c:v>
                </c:pt>
                <c:pt idx="2417">
                  <c:v>659.98800000000006</c:v>
                </c:pt>
                <c:pt idx="2418">
                  <c:v>680.00400000000002</c:v>
                </c:pt>
                <c:pt idx="2419">
                  <c:v>659.98800000000006</c:v>
                </c:pt>
                <c:pt idx="2420">
                  <c:v>659.98800000000006</c:v>
                </c:pt>
                <c:pt idx="2421">
                  <c:v>680.00400000000002</c:v>
                </c:pt>
                <c:pt idx="2422">
                  <c:v>680.00400000000002</c:v>
                </c:pt>
                <c:pt idx="2423">
                  <c:v>659.98800000000006</c:v>
                </c:pt>
                <c:pt idx="2424">
                  <c:v>659.98800000000006</c:v>
                </c:pt>
                <c:pt idx="2425">
                  <c:v>680.00400000000002</c:v>
                </c:pt>
                <c:pt idx="2426">
                  <c:v>680.00400000000002</c:v>
                </c:pt>
                <c:pt idx="2427">
                  <c:v>680.00400000000002</c:v>
                </c:pt>
                <c:pt idx="2428">
                  <c:v>680.00400000000002</c:v>
                </c:pt>
                <c:pt idx="2429">
                  <c:v>680.00400000000002</c:v>
                </c:pt>
                <c:pt idx="2430">
                  <c:v>699.98400000000004</c:v>
                </c:pt>
                <c:pt idx="2431">
                  <c:v>1599.9839999999999</c:v>
                </c:pt>
                <c:pt idx="2432">
                  <c:v>720</c:v>
                </c:pt>
                <c:pt idx="2433">
                  <c:v>740.01599999999996</c:v>
                </c:pt>
                <c:pt idx="2434">
                  <c:v>759.99599999999998</c:v>
                </c:pt>
                <c:pt idx="2435">
                  <c:v>740.01599999999996</c:v>
                </c:pt>
                <c:pt idx="2436">
                  <c:v>740.01599999999996</c:v>
                </c:pt>
                <c:pt idx="2437">
                  <c:v>780.01199999999994</c:v>
                </c:pt>
                <c:pt idx="2438">
                  <c:v>1080</c:v>
                </c:pt>
                <c:pt idx="2439">
                  <c:v>1860.0119999999999</c:v>
                </c:pt>
                <c:pt idx="2440">
                  <c:v>2400.0120000000002</c:v>
                </c:pt>
                <c:pt idx="2441">
                  <c:v>1159.992</c:v>
                </c:pt>
                <c:pt idx="2442">
                  <c:v>979.99199999999996</c:v>
                </c:pt>
                <c:pt idx="2443">
                  <c:v>860.00400000000002</c:v>
                </c:pt>
                <c:pt idx="2444">
                  <c:v>780.01199999999994</c:v>
                </c:pt>
                <c:pt idx="2445">
                  <c:v>759.99599999999998</c:v>
                </c:pt>
                <c:pt idx="2446">
                  <c:v>740.01599999999996</c:v>
                </c:pt>
                <c:pt idx="2447">
                  <c:v>740.01599999999996</c:v>
                </c:pt>
                <c:pt idx="2448">
                  <c:v>720</c:v>
                </c:pt>
                <c:pt idx="2449">
                  <c:v>1699.992</c:v>
                </c:pt>
                <c:pt idx="2450">
                  <c:v>680.00400000000002</c:v>
                </c:pt>
                <c:pt idx="2451">
                  <c:v>680.00400000000002</c:v>
                </c:pt>
                <c:pt idx="2452">
                  <c:v>699.98400000000004</c:v>
                </c:pt>
                <c:pt idx="2453">
                  <c:v>699.98400000000004</c:v>
                </c:pt>
                <c:pt idx="2454">
                  <c:v>680.00400000000002</c:v>
                </c:pt>
                <c:pt idx="2455">
                  <c:v>680.00400000000002</c:v>
                </c:pt>
                <c:pt idx="2456">
                  <c:v>1379.9880000000001</c:v>
                </c:pt>
                <c:pt idx="2457">
                  <c:v>1019.9880000000001</c:v>
                </c:pt>
                <c:pt idx="2458">
                  <c:v>720</c:v>
                </c:pt>
                <c:pt idx="2459">
                  <c:v>720</c:v>
                </c:pt>
                <c:pt idx="2460">
                  <c:v>680.00400000000002</c:v>
                </c:pt>
                <c:pt idx="2461">
                  <c:v>740.01599999999996</c:v>
                </c:pt>
                <c:pt idx="2462">
                  <c:v>720</c:v>
                </c:pt>
                <c:pt idx="2463">
                  <c:v>979.99199999999996</c:v>
                </c:pt>
                <c:pt idx="2464">
                  <c:v>1119.9960000000001</c:v>
                </c:pt>
                <c:pt idx="2465">
                  <c:v>1000.008</c:v>
                </c:pt>
                <c:pt idx="2466">
                  <c:v>900</c:v>
                </c:pt>
                <c:pt idx="2467">
                  <c:v>839.98800000000006</c:v>
                </c:pt>
                <c:pt idx="2468">
                  <c:v>799.99199999999996</c:v>
                </c:pt>
                <c:pt idx="2469">
                  <c:v>1680.0119999999999</c:v>
                </c:pt>
                <c:pt idx="2470">
                  <c:v>699.98400000000004</c:v>
                </c:pt>
                <c:pt idx="2471">
                  <c:v>680.00400000000002</c:v>
                </c:pt>
                <c:pt idx="2472">
                  <c:v>699.98400000000004</c:v>
                </c:pt>
                <c:pt idx="2473">
                  <c:v>680.00400000000002</c:v>
                </c:pt>
                <c:pt idx="2474">
                  <c:v>699.98400000000004</c:v>
                </c:pt>
                <c:pt idx="2475">
                  <c:v>680.00400000000002</c:v>
                </c:pt>
                <c:pt idx="2476">
                  <c:v>699.98400000000004</c:v>
                </c:pt>
                <c:pt idx="2477">
                  <c:v>680.00400000000002</c:v>
                </c:pt>
                <c:pt idx="2478">
                  <c:v>699.98400000000004</c:v>
                </c:pt>
                <c:pt idx="2479">
                  <c:v>680.00400000000002</c:v>
                </c:pt>
                <c:pt idx="2480">
                  <c:v>699.98400000000004</c:v>
                </c:pt>
                <c:pt idx="2481">
                  <c:v>680.00400000000002</c:v>
                </c:pt>
                <c:pt idx="2482">
                  <c:v>680.00400000000002</c:v>
                </c:pt>
                <c:pt idx="2483">
                  <c:v>699.98400000000004</c:v>
                </c:pt>
                <c:pt idx="2484">
                  <c:v>699.98400000000004</c:v>
                </c:pt>
                <c:pt idx="2485">
                  <c:v>680.00400000000002</c:v>
                </c:pt>
                <c:pt idx="2486">
                  <c:v>659.98800000000006</c:v>
                </c:pt>
                <c:pt idx="2487">
                  <c:v>680.00400000000002</c:v>
                </c:pt>
                <c:pt idx="2488">
                  <c:v>680.00400000000002</c:v>
                </c:pt>
                <c:pt idx="2489">
                  <c:v>680.00400000000002</c:v>
                </c:pt>
                <c:pt idx="2490">
                  <c:v>659.98800000000006</c:v>
                </c:pt>
                <c:pt idx="2491">
                  <c:v>680.00400000000002</c:v>
                </c:pt>
                <c:pt idx="2492">
                  <c:v>680.00400000000002</c:v>
                </c:pt>
                <c:pt idx="2493">
                  <c:v>680.00400000000002</c:v>
                </c:pt>
                <c:pt idx="2494">
                  <c:v>680.00400000000002</c:v>
                </c:pt>
                <c:pt idx="2495">
                  <c:v>680.00400000000002</c:v>
                </c:pt>
                <c:pt idx="2496">
                  <c:v>680.00400000000002</c:v>
                </c:pt>
                <c:pt idx="2497">
                  <c:v>680.00400000000002</c:v>
                </c:pt>
                <c:pt idx="2498">
                  <c:v>699.98400000000004</c:v>
                </c:pt>
                <c:pt idx="2499">
                  <c:v>680.00400000000002</c:v>
                </c:pt>
                <c:pt idx="2500">
                  <c:v>680.00400000000002</c:v>
                </c:pt>
                <c:pt idx="2501">
                  <c:v>680.00400000000002</c:v>
                </c:pt>
                <c:pt idx="2502">
                  <c:v>680.00400000000002</c:v>
                </c:pt>
                <c:pt idx="2503">
                  <c:v>680.00400000000002</c:v>
                </c:pt>
                <c:pt idx="2504">
                  <c:v>680.00400000000002</c:v>
                </c:pt>
                <c:pt idx="2505">
                  <c:v>680.00400000000002</c:v>
                </c:pt>
                <c:pt idx="2506">
                  <c:v>680.00400000000002</c:v>
                </c:pt>
                <c:pt idx="2507">
                  <c:v>680.00400000000002</c:v>
                </c:pt>
                <c:pt idx="2508">
                  <c:v>680.00400000000002</c:v>
                </c:pt>
                <c:pt idx="2509">
                  <c:v>680.00400000000002</c:v>
                </c:pt>
                <c:pt idx="2510">
                  <c:v>680.00400000000002</c:v>
                </c:pt>
                <c:pt idx="2511">
                  <c:v>680.00400000000002</c:v>
                </c:pt>
                <c:pt idx="2512">
                  <c:v>680.00400000000002</c:v>
                </c:pt>
                <c:pt idx="2513">
                  <c:v>680.00400000000002</c:v>
                </c:pt>
                <c:pt idx="2514">
                  <c:v>680.00400000000002</c:v>
                </c:pt>
                <c:pt idx="2515">
                  <c:v>680.00400000000002</c:v>
                </c:pt>
                <c:pt idx="2516">
                  <c:v>680.00400000000002</c:v>
                </c:pt>
                <c:pt idx="2517">
                  <c:v>680.00400000000002</c:v>
                </c:pt>
                <c:pt idx="2518">
                  <c:v>659.98800000000006</c:v>
                </c:pt>
                <c:pt idx="2519">
                  <c:v>680.00400000000002</c:v>
                </c:pt>
                <c:pt idx="2520">
                  <c:v>680.00400000000002</c:v>
                </c:pt>
                <c:pt idx="2521">
                  <c:v>680.00400000000002</c:v>
                </c:pt>
                <c:pt idx="2522">
                  <c:v>659.98800000000006</c:v>
                </c:pt>
                <c:pt idx="2523">
                  <c:v>680.00400000000002</c:v>
                </c:pt>
                <c:pt idx="2524">
                  <c:v>699.98400000000004</c:v>
                </c:pt>
                <c:pt idx="2525">
                  <c:v>680.00400000000002</c:v>
                </c:pt>
                <c:pt idx="2526">
                  <c:v>720</c:v>
                </c:pt>
                <c:pt idx="2527">
                  <c:v>960.01199999999994</c:v>
                </c:pt>
                <c:pt idx="2528">
                  <c:v>1519.992</c:v>
                </c:pt>
                <c:pt idx="2529">
                  <c:v>759.99599999999998</c:v>
                </c:pt>
                <c:pt idx="2530">
                  <c:v>740.01599999999996</c:v>
                </c:pt>
                <c:pt idx="2531">
                  <c:v>839.98800000000006</c:v>
                </c:pt>
                <c:pt idx="2532">
                  <c:v>839.98800000000006</c:v>
                </c:pt>
                <c:pt idx="2533">
                  <c:v>1239.9839999999999</c:v>
                </c:pt>
                <c:pt idx="2534">
                  <c:v>1779.9839999999999</c:v>
                </c:pt>
                <c:pt idx="2535">
                  <c:v>1620</c:v>
                </c:pt>
                <c:pt idx="2536">
                  <c:v>2340</c:v>
                </c:pt>
                <c:pt idx="2537">
                  <c:v>1159.992</c:v>
                </c:pt>
                <c:pt idx="2538">
                  <c:v>1000.008</c:v>
                </c:pt>
                <c:pt idx="2539">
                  <c:v>960.01199999999994</c:v>
                </c:pt>
                <c:pt idx="2540">
                  <c:v>900</c:v>
                </c:pt>
                <c:pt idx="2541">
                  <c:v>879.98400000000004</c:v>
                </c:pt>
                <c:pt idx="2542">
                  <c:v>839.98800000000006</c:v>
                </c:pt>
                <c:pt idx="2543">
                  <c:v>820.00800000000004</c:v>
                </c:pt>
                <c:pt idx="2544">
                  <c:v>1739.9880000000001</c:v>
                </c:pt>
                <c:pt idx="2545">
                  <c:v>780.01199999999994</c:v>
                </c:pt>
                <c:pt idx="2546">
                  <c:v>759.99599999999998</c:v>
                </c:pt>
                <c:pt idx="2547">
                  <c:v>780.01199999999994</c:v>
                </c:pt>
                <c:pt idx="2548">
                  <c:v>780.01199999999994</c:v>
                </c:pt>
                <c:pt idx="2549">
                  <c:v>799.99199999999996</c:v>
                </c:pt>
                <c:pt idx="2550">
                  <c:v>780.01199999999994</c:v>
                </c:pt>
                <c:pt idx="2551">
                  <c:v>759.99599999999998</c:v>
                </c:pt>
                <c:pt idx="2552">
                  <c:v>1159.992</c:v>
                </c:pt>
                <c:pt idx="2553">
                  <c:v>1460.0160000000001</c:v>
                </c:pt>
                <c:pt idx="2554">
                  <c:v>920.01599999999996</c:v>
                </c:pt>
                <c:pt idx="2555">
                  <c:v>920.01599999999996</c:v>
                </c:pt>
                <c:pt idx="2556">
                  <c:v>879.98400000000004</c:v>
                </c:pt>
                <c:pt idx="2557">
                  <c:v>900</c:v>
                </c:pt>
                <c:pt idx="2558">
                  <c:v>860.00400000000002</c:v>
                </c:pt>
                <c:pt idx="2559">
                  <c:v>879.98400000000004</c:v>
                </c:pt>
                <c:pt idx="2560">
                  <c:v>979.99199999999996</c:v>
                </c:pt>
                <c:pt idx="2561">
                  <c:v>979.99199999999996</c:v>
                </c:pt>
                <c:pt idx="2562">
                  <c:v>1959.9839999999999</c:v>
                </c:pt>
                <c:pt idx="2563">
                  <c:v>1080</c:v>
                </c:pt>
                <c:pt idx="2564">
                  <c:v>1019.9880000000001</c:v>
                </c:pt>
                <c:pt idx="2565">
                  <c:v>900</c:v>
                </c:pt>
                <c:pt idx="2566">
                  <c:v>860.00400000000002</c:v>
                </c:pt>
                <c:pt idx="2567">
                  <c:v>799.99199999999996</c:v>
                </c:pt>
                <c:pt idx="2568">
                  <c:v>780.01199999999994</c:v>
                </c:pt>
                <c:pt idx="2569">
                  <c:v>759.99599999999998</c:v>
                </c:pt>
                <c:pt idx="2570">
                  <c:v>740.01599999999996</c:v>
                </c:pt>
                <c:pt idx="2571">
                  <c:v>720</c:v>
                </c:pt>
                <c:pt idx="2572">
                  <c:v>720</c:v>
                </c:pt>
                <c:pt idx="2573">
                  <c:v>699.98400000000004</c:v>
                </c:pt>
                <c:pt idx="2574">
                  <c:v>720</c:v>
                </c:pt>
                <c:pt idx="2575">
                  <c:v>699.98400000000004</c:v>
                </c:pt>
                <c:pt idx="2576">
                  <c:v>699.98400000000004</c:v>
                </c:pt>
                <c:pt idx="2577">
                  <c:v>699.98400000000004</c:v>
                </c:pt>
                <c:pt idx="2578">
                  <c:v>699.98400000000004</c:v>
                </c:pt>
                <c:pt idx="2579">
                  <c:v>699.98400000000004</c:v>
                </c:pt>
                <c:pt idx="2580">
                  <c:v>720</c:v>
                </c:pt>
                <c:pt idx="2581">
                  <c:v>680.00400000000002</c:v>
                </c:pt>
                <c:pt idx="2582">
                  <c:v>680.00400000000002</c:v>
                </c:pt>
                <c:pt idx="2583">
                  <c:v>680.00400000000002</c:v>
                </c:pt>
                <c:pt idx="2584">
                  <c:v>659.98800000000006</c:v>
                </c:pt>
                <c:pt idx="2585">
                  <c:v>680.00400000000002</c:v>
                </c:pt>
                <c:pt idx="2586">
                  <c:v>680.00400000000002</c:v>
                </c:pt>
                <c:pt idx="2587">
                  <c:v>680.00400000000002</c:v>
                </c:pt>
                <c:pt idx="2588">
                  <c:v>680.00400000000002</c:v>
                </c:pt>
                <c:pt idx="2589">
                  <c:v>680.00400000000002</c:v>
                </c:pt>
                <c:pt idx="2590">
                  <c:v>659.98800000000006</c:v>
                </c:pt>
                <c:pt idx="2591">
                  <c:v>680.00400000000002</c:v>
                </c:pt>
                <c:pt idx="2592">
                  <c:v>680.00400000000002</c:v>
                </c:pt>
                <c:pt idx="2593">
                  <c:v>680.00400000000002</c:v>
                </c:pt>
                <c:pt idx="2594">
                  <c:v>680.00400000000002</c:v>
                </c:pt>
                <c:pt idx="2595">
                  <c:v>680.00400000000002</c:v>
                </c:pt>
                <c:pt idx="2596">
                  <c:v>680.00400000000002</c:v>
                </c:pt>
                <c:pt idx="2597">
                  <c:v>680.00400000000002</c:v>
                </c:pt>
                <c:pt idx="2598">
                  <c:v>680.00400000000002</c:v>
                </c:pt>
                <c:pt idx="2599">
                  <c:v>680.00400000000002</c:v>
                </c:pt>
                <c:pt idx="2600">
                  <c:v>680.00400000000002</c:v>
                </c:pt>
                <c:pt idx="2601">
                  <c:v>699.98400000000004</c:v>
                </c:pt>
                <c:pt idx="2602">
                  <c:v>680.00400000000002</c:v>
                </c:pt>
                <c:pt idx="2603">
                  <c:v>680.00400000000002</c:v>
                </c:pt>
                <c:pt idx="2604">
                  <c:v>659.98800000000006</c:v>
                </c:pt>
                <c:pt idx="2605">
                  <c:v>680.00400000000002</c:v>
                </c:pt>
                <c:pt idx="2606">
                  <c:v>680.00400000000002</c:v>
                </c:pt>
                <c:pt idx="2607">
                  <c:v>680.00400000000002</c:v>
                </c:pt>
                <c:pt idx="2608">
                  <c:v>680.00400000000002</c:v>
                </c:pt>
                <c:pt idx="2609">
                  <c:v>680.00400000000002</c:v>
                </c:pt>
                <c:pt idx="2610">
                  <c:v>680.00400000000002</c:v>
                </c:pt>
                <c:pt idx="2611">
                  <c:v>680.00400000000002</c:v>
                </c:pt>
                <c:pt idx="2612">
                  <c:v>680.00400000000002</c:v>
                </c:pt>
                <c:pt idx="2613">
                  <c:v>680.00400000000002</c:v>
                </c:pt>
                <c:pt idx="2614">
                  <c:v>680.00400000000002</c:v>
                </c:pt>
                <c:pt idx="2615">
                  <c:v>680.00400000000002</c:v>
                </c:pt>
                <c:pt idx="2616">
                  <c:v>680.00400000000002</c:v>
                </c:pt>
                <c:pt idx="2617">
                  <c:v>680.00400000000002</c:v>
                </c:pt>
                <c:pt idx="2618">
                  <c:v>659.98800000000006</c:v>
                </c:pt>
                <c:pt idx="2619">
                  <c:v>699.98400000000004</c:v>
                </c:pt>
                <c:pt idx="2620">
                  <c:v>659.98800000000006</c:v>
                </c:pt>
                <c:pt idx="2621">
                  <c:v>680.00400000000002</c:v>
                </c:pt>
                <c:pt idx="2622">
                  <c:v>680.00400000000002</c:v>
                </c:pt>
                <c:pt idx="2623">
                  <c:v>740.01599999999996</c:v>
                </c:pt>
                <c:pt idx="2624">
                  <c:v>1760.0039999999999</c:v>
                </c:pt>
                <c:pt idx="2625">
                  <c:v>740.01599999999996</c:v>
                </c:pt>
                <c:pt idx="2626">
                  <c:v>759.99599999999998</c:v>
                </c:pt>
                <c:pt idx="2627">
                  <c:v>759.99599999999998</c:v>
                </c:pt>
                <c:pt idx="2628">
                  <c:v>759.99599999999998</c:v>
                </c:pt>
                <c:pt idx="2629">
                  <c:v>740.01599999999996</c:v>
                </c:pt>
                <c:pt idx="2630">
                  <c:v>740.01599999999996</c:v>
                </c:pt>
                <c:pt idx="2631">
                  <c:v>1519.992</c:v>
                </c:pt>
                <c:pt idx="2632">
                  <c:v>1059.9839999999999</c:v>
                </c:pt>
                <c:pt idx="2633">
                  <c:v>680.00400000000002</c:v>
                </c:pt>
                <c:pt idx="2634">
                  <c:v>759.99599999999998</c:v>
                </c:pt>
                <c:pt idx="2635">
                  <c:v>799.99199999999996</c:v>
                </c:pt>
                <c:pt idx="2636">
                  <c:v>780.01199999999994</c:v>
                </c:pt>
                <c:pt idx="2637">
                  <c:v>799.99199999999996</c:v>
                </c:pt>
                <c:pt idx="2638">
                  <c:v>799.99199999999996</c:v>
                </c:pt>
                <c:pt idx="2639">
                  <c:v>780.01199999999994</c:v>
                </c:pt>
                <c:pt idx="2640">
                  <c:v>780.01199999999994</c:v>
                </c:pt>
                <c:pt idx="2641">
                  <c:v>759.99599999999998</c:v>
                </c:pt>
                <c:pt idx="2642">
                  <c:v>1739.9880000000001</c:v>
                </c:pt>
                <c:pt idx="2643">
                  <c:v>740.01599999999996</c:v>
                </c:pt>
                <c:pt idx="2644">
                  <c:v>720</c:v>
                </c:pt>
                <c:pt idx="2645">
                  <c:v>740.01599999999996</c:v>
                </c:pt>
                <c:pt idx="2646">
                  <c:v>780.01199999999994</c:v>
                </c:pt>
                <c:pt idx="2647">
                  <c:v>740.01599999999996</c:v>
                </c:pt>
                <c:pt idx="2648">
                  <c:v>740.01599999999996</c:v>
                </c:pt>
                <c:pt idx="2649">
                  <c:v>740.01599999999996</c:v>
                </c:pt>
                <c:pt idx="2650">
                  <c:v>740.01599999999996</c:v>
                </c:pt>
                <c:pt idx="2651">
                  <c:v>759.99599999999998</c:v>
                </c:pt>
                <c:pt idx="2652">
                  <c:v>1779.9839999999999</c:v>
                </c:pt>
                <c:pt idx="2653">
                  <c:v>740.01599999999996</c:v>
                </c:pt>
                <c:pt idx="2654">
                  <c:v>720</c:v>
                </c:pt>
                <c:pt idx="2655">
                  <c:v>740.01599999999996</c:v>
                </c:pt>
                <c:pt idx="2656">
                  <c:v>740.01599999999996</c:v>
                </c:pt>
                <c:pt idx="2657">
                  <c:v>740.01599999999996</c:v>
                </c:pt>
                <c:pt idx="2658">
                  <c:v>759.99599999999998</c:v>
                </c:pt>
                <c:pt idx="2659">
                  <c:v>740.01599999999996</c:v>
                </c:pt>
                <c:pt idx="2660">
                  <c:v>720</c:v>
                </c:pt>
                <c:pt idx="2661">
                  <c:v>740.01599999999996</c:v>
                </c:pt>
                <c:pt idx="2662">
                  <c:v>720</c:v>
                </c:pt>
                <c:pt idx="2663">
                  <c:v>720</c:v>
                </c:pt>
                <c:pt idx="2664">
                  <c:v>720</c:v>
                </c:pt>
                <c:pt idx="2665">
                  <c:v>720</c:v>
                </c:pt>
                <c:pt idx="2666">
                  <c:v>720</c:v>
                </c:pt>
                <c:pt idx="2667">
                  <c:v>699.98400000000004</c:v>
                </c:pt>
                <c:pt idx="2668">
                  <c:v>720</c:v>
                </c:pt>
                <c:pt idx="2669">
                  <c:v>699.98400000000004</c:v>
                </c:pt>
                <c:pt idx="2670">
                  <c:v>720</c:v>
                </c:pt>
                <c:pt idx="2671">
                  <c:v>699.98400000000004</c:v>
                </c:pt>
                <c:pt idx="2672">
                  <c:v>699.98400000000004</c:v>
                </c:pt>
                <c:pt idx="2673">
                  <c:v>699.98400000000004</c:v>
                </c:pt>
                <c:pt idx="2674">
                  <c:v>699.98400000000004</c:v>
                </c:pt>
                <c:pt idx="2675">
                  <c:v>680.00400000000002</c:v>
                </c:pt>
                <c:pt idx="2676">
                  <c:v>780.01199999999994</c:v>
                </c:pt>
                <c:pt idx="2677">
                  <c:v>680.00400000000002</c:v>
                </c:pt>
                <c:pt idx="2678">
                  <c:v>659.98800000000006</c:v>
                </c:pt>
                <c:pt idx="2679">
                  <c:v>680.00400000000002</c:v>
                </c:pt>
                <c:pt idx="2680">
                  <c:v>680.00400000000002</c:v>
                </c:pt>
                <c:pt idx="2681">
                  <c:v>659.98800000000006</c:v>
                </c:pt>
                <c:pt idx="2682">
                  <c:v>680.00400000000002</c:v>
                </c:pt>
                <c:pt idx="2683">
                  <c:v>680.00400000000002</c:v>
                </c:pt>
                <c:pt idx="2684">
                  <c:v>659.98800000000006</c:v>
                </c:pt>
                <c:pt idx="2685">
                  <c:v>680.00400000000002</c:v>
                </c:pt>
                <c:pt idx="2686">
                  <c:v>680.00400000000002</c:v>
                </c:pt>
                <c:pt idx="2687">
                  <c:v>659.98800000000006</c:v>
                </c:pt>
                <c:pt idx="2688">
                  <c:v>680.00400000000002</c:v>
                </c:pt>
                <c:pt idx="2689">
                  <c:v>680.00400000000002</c:v>
                </c:pt>
                <c:pt idx="2690">
                  <c:v>680.00400000000002</c:v>
                </c:pt>
                <c:pt idx="2691">
                  <c:v>680.00400000000002</c:v>
                </c:pt>
                <c:pt idx="2692">
                  <c:v>659.98800000000006</c:v>
                </c:pt>
                <c:pt idx="2693">
                  <c:v>680.00400000000002</c:v>
                </c:pt>
                <c:pt idx="2694">
                  <c:v>680.00400000000002</c:v>
                </c:pt>
                <c:pt idx="2695">
                  <c:v>680.00400000000002</c:v>
                </c:pt>
                <c:pt idx="2696">
                  <c:v>680.00400000000002</c:v>
                </c:pt>
                <c:pt idx="2697">
                  <c:v>680.00400000000002</c:v>
                </c:pt>
                <c:pt idx="2698">
                  <c:v>680.00400000000002</c:v>
                </c:pt>
                <c:pt idx="2699">
                  <c:v>659.98800000000006</c:v>
                </c:pt>
                <c:pt idx="2700">
                  <c:v>680.00400000000002</c:v>
                </c:pt>
                <c:pt idx="2701">
                  <c:v>680.00400000000002</c:v>
                </c:pt>
                <c:pt idx="2702">
                  <c:v>659.98800000000006</c:v>
                </c:pt>
                <c:pt idx="2703">
                  <c:v>1620</c:v>
                </c:pt>
                <c:pt idx="2704">
                  <c:v>680.00400000000002</c:v>
                </c:pt>
                <c:pt idx="2705">
                  <c:v>659.98800000000006</c:v>
                </c:pt>
                <c:pt idx="2706">
                  <c:v>659.98800000000006</c:v>
                </c:pt>
                <c:pt idx="2707">
                  <c:v>680.00400000000002</c:v>
                </c:pt>
                <c:pt idx="2708">
                  <c:v>659.98800000000006</c:v>
                </c:pt>
                <c:pt idx="2709">
                  <c:v>659.98800000000006</c:v>
                </c:pt>
                <c:pt idx="2710">
                  <c:v>680.00400000000002</c:v>
                </c:pt>
                <c:pt idx="2711">
                  <c:v>659.98800000000006</c:v>
                </c:pt>
                <c:pt idx="2712">
                  <c:v>659.98800000000006</c:v>
                </c:pt>
                <c:pt idx="2713">
                  <c:v>680.00400000000002</c:v>
                </c:pt>
                <c:pt idx="2714">
                  <c:v>699.98400000000004</c:v>
                </c:pt>
                <c:pt idx="2715">
                  <c:v>659.98800000000006</c:v>
                </c:pt>
                <c:pt idx="2716">
                  <c:v>659.98800000000006</c:v>
                </c:pt>
                <c:pt idx="2717">
                  <c:v>659.98800000000006</c:v>
                </c:pt>
                <c:pt idx="2718">
                  <c:v>699.98400000000004</c:v>
                </c:pt>
                <c:pt idx="2719">
                  <c:v>720</c:v>
                </c:pt>
                <c:pt idx="2720">
                  <c:v>759.99599999999998</c:v>
                </c:pt>
                <c:pt idx="2721">
                  <c:v>740.01599999999996</c:v>
                </c:pt>
                <c:pt idx="2722">
                  <c:v>740.01599999999996</c:v>
                </c:pt>
                <c:pt idx="2723">
                  <c:v>740.01599999999996</c:v>
                </c:pt>
                <c:pt idx="2724">
                  <c:v>720</c:v>
                </c:pt>
                <c:pt idx="2725">
                  <c:v>1760.0039999999999</c:v>
                </c:pt>
                <c:pt idx="2726">
                  <c:v>720</c:v>
                </c:pt>
                <c:pt idx="2727">
                  <c:v>740.01599999999996</c:v>
                </c:pt>
                <c:pt idx="2728">
                  <c:v>860.00400000000002</c:v>
                </c:pt>
                <c:pt idx="2729">
                  <c:v>799.99199999999996</c:v>
                </c:pt>
                <c:pt idx="2730">
                  <c:v>799.99199999999996</c:v>
                </c:pt>
                <c:pt idx="2731">
                  <c:v>1119.9960000000001</c:v>
                </c:pt>
                <c:pt idx="2732">
                  <c:v>1540.008</c:v>
                </c:pt>
                <c:pt idx="2733">
                  <c:v>820.00800000000004</c:v>
                </c:pt>
                <c:pt idx="2734">
                  <c:v>820.00800000000004</c:v>
                </c:pt>
                <c:pt idx="2735">
                  <c:v>799.99199999999996</c:v>
                </c:pt>
                <c:pt idx="2736">
                  <c:v>799.99199999999996</c:v>
                </c:pt>
                <c:pt idx="2737">
                  <c:v>799.99199999999996</c:v>
                </c:pt>
                <c:pt idx="2738">
                  <c:v>1760.0039999999999</c:v>
                </c:pt>
                <c:pt idx="2739">
                  <c:v>740.01599999999996</c:v>
                </c:pt>
                <c:pt idx="2740">
                  <c:v>740.01599999999996</c:v>
                </c:pt>
                <c:pt idx="2741">
                  <c:v>780.01199999999994</c:v>
                </c:pt>
                <c:pt idx="2742">
                  <c:v>740.01599999999996</c:v>
                </c:pt>
                <c:pt idx="2743">
                  <c:v>740.01599999999996</c:v>
                </c:pt>
                <c:pt idx="2744">
                  <c:v>759.99599999999998</c:v>
                </c:pt>
                <c:pt idx="2745">
                  <c:v>740.01599999999996</c:v>
                </c:pt>
                <c:pt idx="2746">
                  <c:v>1779.9839999999999</c:v>
                </c:pt>
                <c:pt idx="2747">
                  <c:v>759.99599999999998</c:v>
                </c:pt>
                <c:pt idx="2748">
                  <c:v>759.99599999999998</c:v>
                </c:pt>
                <c:pt idx="2749">
                  <c:v>759.99599999999998</c:v>
                </c:pt>
                <c:pt idx="2750">
                  <c:v>759.99599999999998</c:v>
                </c:pt>
                <c:pt idx="2751">
                  <c:v>780.01199999999994</c:v>
                </c:pt>
                <c:pt idx="2752">
                  <c:v>740.01599999999996</c:v>
                </c:pt>
                <c:pt idx="2753">
                  <c:v>759.99599999999998</c:v>
                </c:pt>
                <c:pt idx="2754">
                  <c:v>740.01599999999996</c:v>
                </c:pt>
                <c:pt idx="2755">
                  <c:v>740.01599999999996</c:v>
                </c:pt>
                <c:pt idx="2756">
                  <c:v>720</c:v>
                </c:pt>
                <c:pt idx="2757">
                  <c:v>1720.008</c:v>
                </c:pt>
                <c:pt idx="2758">
                  <c:v>699.98400000000004</c:v>
                </c:pt>
                <c:pt idx="2759">
                  <c:v>740.01599999999996</c:v>
                </c:pt>
                <c:pt idx="2760">
                  <c:v>720</c:v>
                </c:pt>
                <c:pt idx="2761">
                  <c:v>720</c:v>
                </c:pt>
                <c:pt idx="2762">
                  <c:v>720</c:v>
                </c:pt>
                <c:pt idx="2763">
                  <c:v>720</c:v>
                </c:pt>
                <c:pt idx="2764">
                  <c:v>720</c:v>
                </c:pt>
                <c:pt idx="2765">
                  <c:v>699.98400000000004</c:v>
                </c:pt>
                <c:pt idx="2766">
                  <c:v>720</c:v>
                </c:pt>
                <c:pt idx="2767">
                  <c:v>699.98400000000004</c:v>
                </c:pt>
                <c:pt idx="2768">
                  <c:v>699.98400000000004</c:v>
                </c:pt>
                <c:pt idx="2769">
                  <c:v>680.00400000000002</c:v>
                </c:pt>
                <c:pt idx="2770">
                  <c:v>699.98400000000004</c:v>
                </c:pt>
                <c:pt idx="2771">
                  <c:v>680.00400000000002</c:v>
                </c:pt>
                <c:pt idx="2772">
                  <c:v>720</c:v>
                </c:pt>
                <c:pt idx="2773">
                  <c:v>659.98800000000006</c:v>
                </c:pt>
                <c:pt idx="2774">
                  <c:v>659.98800000000006</c:v>
                </c:pt>
                <c:pt idx="2775">
                  <c:v>659.98800000000006</c:v>
                </c:pt>
                <c:pt idx="2776">
                  <c:v>659.98800000000006</c:v>
                </c:pt>
                <c:pt idx="2777">
                  <c:v>659.98800000000006</c:v>
                </c:pt>
                <c:pt idx="2778">
                  <c:v>659.98800000000006</c:v>
                </c:pt>
                <c:pt idx="2779">
                  <c:v>659.98800000000006</c:v>
                </c:pt>
                <c:pt idx="2780">
                  <c:v>659.98800000000006</c:v>
                </c:pt>
                <c:pt idx="2781">
                  <c:v>659.98800000000006</c:v>
                </c:pt>
                <c:pt idx="2782">
                  <c:v>680.00400000000002</c:v>
                </c:pt>
                <c:pt idx="2783">
                  <c:v>659.98800000000006</c:v>
                </c:pt>
                <c:pt idx="2784">
                  <c:v>659.98800000000006</c:v>
                </c:pt>
                <c:pt idx="2785">
                  <c:v>659.98800000000006</c:v>
                </c:pt>
                <c:pt idx="2786">
                  <c:v>659.98800000000006</c:v>
                </c:pt>
                <c:pt idx="2787">
                  <c:v>659.98800000000006</c:v>
                </c:pt>
                <c:pt idx="2788">
                  <c:v>659.98800000000006</c:v>
                </c:pt>
                <c:pt idx="2789">
                  <c:v>659.98800000000006</c:v>
                </c:pt>
                <c:pt idx="2790">
                  <c:v>680.00400000000002</c:v>
                </c:pt>
                <c:pt idx="2791">
                  <c:v>659.98800000000006</c:v>
                </c:pt>
                <c:pt idx="2792">
                  <c:v>659.98800000000006</c:v>
                </c:pt>
                <c:pt idx="2793">
                  <c:v>659.98800000000006</c:v>
                </c:pt>
                <c:pt idx="2794">
                  <c:v>659.98800000000006</c:v>
                </c:pt>
                <c:pt idx="2795">
                  <c:v>659.98800000000006</c:v>
                </c:pt>
                <c:pt idx="2796">
                  <c:v>659.98800000000006</c:v>
                </c:pt>
                <c:pt idx="2797">
                  <c:v>659.98800000000006</c:v>
                </c:pt>
                <c:pt idx="2798">
                  <c:v>659.98800000000006</c:v>
                </c:pt>
                <c:pt idx="2799">
                  <c:v>659.98800000000006</c:v>
                </c:pt>
                <c:pt idx="2800">
                  <c:v>659.98800000000006</c:v>
                </c:pt>
                <c:pt idx="2801">
                  <c:v>659.98800000000006</c:v>
                </c:pt>
                <c:pt idx="2802">
                  <c:v>659.98800000000006</c:v>
                </c:pt>
                <c:pt idx="2803">
                  <c:v>659.98800000000006</c:v>
                </c:pt>
                <c:pt idx="2804">
                  <c:v>659.98800000000006</c:v>
                </c:pt>
                <c:pt idx="2805">
                  <c:v>659.98800000000006</c:v>
                </c:pt>
                <c:pt idx="2806">
                  <c:v>659.98800000000006</c:v>
                </c:pt>
                <c:pt idx="2807">
                  <c:v>640.00800000000004</c:v>
                </c:pt>
                <c:pt idx="2808">
                  <c:v>659.98800000000006</c:v>
                </c:pt>
                <c:pt idx="2809">
                  <c:v>659.98800000000006</c:v>
                </c:pt>
                <c:pt idx="2810">
                  <c:v>659.98800000000006</c:v>
                </c:pt>
                <c:pt idx="2811">
                  <c:v>659.98800000000006</c:v>
                </c:pt>
                <c:pt idx="2812">
                  <c:v>640.00800000000004</c:v>
                </c:pt>
                <c:pt idx="2813">
                  <c:v>699.98400000000004</c:v>
                </c:pt>
                <c:pt idx="2814">
                  <c:v>680.00400000000002</c:v>
                </c:pt>
                <c:pt idx="2815">
                  <c:v>1640.0160000000001</c:v>
                </c:pt>
                <c:pt idx="2816">
                  <c:v>699.98400000000004</c:v>
                </c:pt>
                <c:pt idx="2817">
                  <c:v>720</c:v>
                </c:pt>
                <c:pt idx="2818">
                  <c:v>720</c:v>
                </c:pt>
                <c:pt idx="2819">
                  <c:v>720</c:v>
                </c:pt>
                <c:pt idx="2820">
                  <c:v>699.98400000000004</c:v>
                </c:pt>
                <c:pt idx="2821">
                  <c:v>720</c:v>
                </c:pt>
                <c:pt idx="2822">
                  <c:v>720</c:v>
                </c:pt>
                <c:pt idx="2823">
                  <c:v>699.98400000000004</c:v>
                </c:pt>
                <c:pt idx="2824">
                  <c:v>1720.008</c:v>
                </c:pt>
                <c:pt idx="2825">
                  <c:v>680.00400000000002</c:v>
                </c:pt>
                <c:pt idx="2826">
                  <c:v>699.98400000000004</c:v>
                </c:pt>
                <c:pt idx="2827">
                  <c:v>720</c:v>
                </c:pt>
                <c:pt idx="2828">
                  <c:v>740.01599999999996</c:v>
                </c:pt>
                <c:pt idx="2829">
                  <c:v>780.01199999999994</c:v>
                </c:pt>
                <c:pt idx="2830">
                  <c:v>780.01199999999994</c:v>
                </c:pt>
                <c:pt idx="2831">
                  <c:v>1460.0160000000001</c:v>
                </c:pt>
                <c:pt idx="2832">
                  <c:v>1100.0160000000001</c:v>
                </c:pt>
                <c:pt idx="2833">
                  <c:v>759.99599999999998</c:v>
                </c:pt>
                <c:pt idx="2834">
                  <c:v>759.99599999999998</c:v>
                </c:pt>
                <c:pt idx="2835">
                  <c:v>759.99599999999998</c:v>
                </c:pt>
                <c:pt idx="2836">
                  <c:v>780.01199999999994</c:v>
                </c:pt>
                <c:pt idx="2837">
                  <c:v>839.98800000000006</c:v>
                </c:pt>
                <c:pt idx="2838">
                  <c:v>839.98800000000006</c:v>
                </c:pt>
                <c:pt idx="2839">
                  <c:v>820.00800000000004</c:v>
                </c:pt>
                <c:pt idx="2840">
                  <c:v>860.00400000000002</c:v>
                </c:pt>
                <c:pt idx="2841">
                  <c:v>839.98800000000006</c:v>
                </c:pt>
                <c:pt idx="2842">
                  <c:v>1860.0119999999999</c:v>
                </c:pt>
                <c:pt idx="2843">
                  <c:v>920.01599999999996</c:v>
                </c:pt>
                <c:pt idx="2844">
                  <c:v>900</c:v>
                </c:pt>
                <c:pt idx="2845">
                  <c:v>860.00400000000002</c:v>
                </c:pt>
                <c:pt idx="2846">
                  <c:v>799.99199999999996</c:v>
                </c:pt>
                <c:pt idx="2847">
                  <c:v>759.99599999999998</c:v>
                </c:pt>
                <c:pt idx="2848">
                  <c:v>759.99599999999998</c:v>
                </c:pt>
                <c:pt idx="2849">
                  <c:v>740.01599999999996</c:v>
                </c:pt>
                <c:pt idx="2850">
                  <c:v>720</c:v>
                </c:pt>
                <c:pt idx="2851">
                  <c:v>699.98400000000004</c:v>
                </c:pt>
                <c:pt idx="2852">
                  <c:v>699.98400000000004</c:v>
                </c:pt>
                <c:pt idx="2853">
                  <c:v>680.00400000000002</c:v>
                </c:pt>
                <c:pt idx="2854">
                  <c:v>680.00400000000002</c:v>
                </c:pt>
                <c:pt idx="2855">
                  <c:v>680.00400000000002</c:v>
                </c:pt>
                <c:pt idx="2856">
                  <c:v>659.98800000000006</c:v>
                </c:pt>
                <c:pt idx="2857">
                  <c:v>680.00400000000002</c:v>
                </c:pt>
                <c:pt idx="2858">
                  <c:v>659.98800000000006</c:v>
                </c:pt>
                <c:pt idx="2859">
                  <c:v>1580.0039999999999</c:v>
                </c:pt>
                <c:pt idx="2860">
                  <c:v>640.00800000000004</c:v>
                </c:pt>
                <c:pt idx="2861">
                  <c:v>640.00800000000004</c:v>
                </c:pt>
                <c:pt idx="2862">
                  <c:v>640.00800000000004</c:v>
                </c:pt>
                <c:pt idx="2863">
                  <c:v>640.00800000000004</c:v>
                </c:pt>
                <c:pt idx="2864">
                  <c:v>640.00800000000004</c:v>
                </c:pt>
                <c:pt idx="2865">
                  <c:v>640.00800000000004</c:v>
                </c:pt>
                <c:pt idx="2866">
                  <c:v>640.00800000000004</c:v>
                </c:pt>
                <c:pt idx="2867">
                  <c:v>659.98800000000006</c:v>
                </c:pt>
                <c:pt idx="2868">
                  <c:v>699.98400000000004</c:v>
                </c:pt>
                <c:pt idx="2869">
                  <c:v>640.00800000000004</c:v>
                </c:pt>
                <c:pt idx="2870">
                  <c:v>640.00800000000004</c:v>
                </c:pt>
                <c:pt idx="2871">
                  <c:v>640.00800000000004</c:v>
                </c:pt>
                <c:pt idx="2872">
                  <c:v>640.00800000000004</c:v>
                </c:pt>
                <c:pt idx="2873">
                  <c:v>659.98800000000006</c:v>
                </c:pt>
                <c:pt idx="2874">
                  <c:v>640.00800000000004</c:v>
                </c:pt>
                <c:pt idx="2875">
                  <c:v>640.00800000000004</c:v>
                </c:pt>
                <c:pt idx="2876">
                  <c:v>659.98800000000006</c:v>
                </c:pt>
                <c:pt idx="2877">
                  <c:v>640.00800000000004</c:v>
                </c:pt>
                <c:pt idx="2878">
                  <c:v>640.00800000000004</c:v>
                </c:pt>
                <c:pt idx="2879">
                  <c:v>659.98800000000006</c:v>
                </c:pt>
                <c:pt idx="2880">
                  <c:v>640.00800000000004</c:v>
                </c:pt>
                <c:pt idx="2881">
                  <c:v>659.98800000000006</c:v>
                </c:pt>
                <c:pt idx="2882">
                  <c:v>640.00800000000004</c:v>
                </c:pt>
                <c:pt idx="2883">
                  <c:v>659.98800000000006</c:v>
                </c:pt>
                <c:pt idx="2884">
                  <c:v>640.00800000000004</c:v>
                </c:pt>
                <c:pt idx="2885">
                  <c:v>659.98800000000006</c:v>
                </c:pt>
                <c:pt idx="2886">
                  <c:v>640.00800000000004</c:v>
                </c:pt>
                <c:pt idx="2887">
                  <c:v>659.98800000000006</c:v>
                </c:pt>
                <c:pt idx="2888">
                  <c:v>640.00800000000004</c:v>
                </c:pt>
                <c:pt idx="2889">
                  <c:v>659.98800000000006</c:v>
                </c:pt>
                <c:pt idx="2890">
                  <c:v>640.00800000000004</c:v>
                </c:pt>
                <c:pt idx="2891">
                  <c:v>659.98800000000006</c:v>
                </c:pt>
                <c:pt idx="2892">
                  <c:v>640.00800000000004</c:v>
                </c:pt>
                <c:pt idx="2893">
                  <c:v>659.98800000000006</c:v>
                </c:pt>
                <c:pt idx="2894">
                  <c:v>640.00800000000004</c:v>
                </c:pt>
                <c:pt idx="2895">
                  <c:v>640.00800000000004</c:v>
                </c:pt>
                <c:pt idx="2896">
                  <c:v>659.98800000000006</c:v>
                </c:pt>
                <c:pt idx="2897">
                  <c:v>640.00800000000004</c:v>
                </c:pt>
                <c:pt idx="2898">
                  <c:v>659.98800000000006</c:v>
                </c:pt>
                <c:pt idx="2899">
                  <c:v>659.98800000000006</c:v>
                </c:pt>
                <c:pt idx="2900">
                  <c:v>640.00800000000004</c:v>
                </c:pt>
                <c:pt idx="2901">
                  <c:v>659.98800000000006</c:v>
                </c:pt>
                <c:pt idx="2902">
                  <c:v>640.00800000000004</c:v>
                </c:pt>
                <c:pt idx="2903">
                  <c:v>659.98800000000006</c:v>
                </c:pt>
                <c:pt idx="2904">
                  <c:v>640.00800000000004</c:v>
                </c:pt>
                <c:pt idx="2905">
                  <c:v>640.00800000000004</c:v>
                </c:pt>
                <c:pt idx="2906">
                  <c:v>659.98800000000006</c:v>
                </c:pt>
                <c:pt idx="2907">
                  <c:v>640.00800000000004</c:v>
                </c:pt>
                <c:pt idx="2908">
                  <c:v>640.00800000000004</c:v>
                </c:pt>
                <c:pt idx="2909">
                  <c:v>659.98800000000006</c:v>
                </c:pt>
                <c:pt idx="2910">
                  <c:v>640.00800000000004</c:v>
                </c:pt>
                <c:pt idx="2911">
                  <c:v>699.98400000000004</c:v>
                </c:pt>
                <c:pt idx="2912">
                  <c:v>699.98400000000004</c:v>
                </c:pt>
                <c:pt idx="2913">
                  <c:v>699.98400000000004</c:v>
                </c:pt>
                <c:pt idx="2914">
                  <c:v>720</c:v>
                </c:pt>
                <c:pt idx="2915">
                  <c:v>699.98400000000004</c:v>
                </c:pt>
                <c:pt idx="2916">
                  <c:v>699.98400000000004</c:v>
                </c:pt>
                <c:pt idx="2917">
                  <c:v>699.98400000000004</c:v>
                </c:pt>
                <c:pt idx="2918">
                  <c:v>699.98400000000004</c:v>
                </c:pt>
                <c:pt idx="2919">
                  <c:v>640.00800000000004</c:v>
                </c:pt>
                <c:pt idx="2920">
                  <c:v>640.00800000000004</c:v>
                </c:pt>
                <c:pt idx="2921">
                  <c:v>640.00800000000004</c:v>
                </c:pt>
                <c:pt idx="2922">
                  <c:v>640.00800000000004</c:v>
                </c:pt>
                <c:pt idx="2923">
                  <c:v>640.00800000000004</c:v>
                </c:pt>
                <c:pt idx="2924">
                  <c:v>640.00800000000004</c:v>
                </c:pt>
                <c:pt idx="2925">
                  <c:v>640.00800000000004</c:v>
                </c:pt>
                <c:pt idx="2926">
                  <c:v>640.00800000000004</c:v>
                </c:pt>
                <c:pt idx="2927">
                  <c:v>640.00800000000004</c:v>
                </c:pt>
                <c:pt idx="2928">
                  <c:v>640.00800000000004</c:v>
                </c:pt>
                <c:pt idx="2929">
                  <c:v>659.98800000000006</c:v>
                </c:pt>
                <c:pt idx="2930">
                  <c:v>640.00800000000004</c:v>
                </c:pt>
                <c:pt idx="2931">
                  <c:v>640.00800000000004</c:v>
                </c:pt>
                <c:pt idx="2932">
                  <c:v>640.00800000000004</c:v>
                </c:pt>
                <c:pt idx="2933">
                  <c:v>640.00800000000004</c:v>
                </c:pt>
                <c:pt idx="2934">
                  <c:v>640.00800000000004</c:v>
                </c:pt>
                <c:pt idx="2935">
                  <c:v>659.98800000000006</c:v>
                </c:pt>
                <c:pt idx="2936">
                  <c:v>640.00800000000004</c:v>
                </c:pt>
                <c:pt idx="2937">
                  <c:v>659.98800000000006</c:v>
                </c:pt>
                <c:pt idx="2938">
                  <c:v>640.00800000000004</c:v>
                </c:pt>
                <c:pt idx="2939">
                  <c:v>640.00800000000004</c:v>
                </c:pt>
                <c:pt idx="2940">
                  <c:v>659.98800000000006</c:v>
                </c:pt>
                <c:pt idx="2941">
                  <c:v>640.00800000000004</c:v>
                </c:pt>
                <c:pt idx="2942">
                  <c:v>659.98800000000006</c:v>
                </c:pt>
                <c:pt idx="2943">
                  <c:v>640.00800000000004</c:v>
                </c:pt>
                <c:pt idx="2944">
                  <c:v>640.00800000000004</c:v>
                </c:pt>
                <c:pt idx="2945">
                  <c:v>640.00800000000004</c:v>
                </c:pt>
                <c:pt idx="2946">
                  <c:v>659.98800000000006</c:v>
                </c:pt>
                <c:pt idx="2947">
                  <c:v>640.00800000000004</c:v>
                </c:pt>
                <c:pt idx="2948">
                  <c:v>1620</c:v>
                </c:pt>
                <c:pt idx="2949">
                  <c:v>659.98800000000006</c:v>
                </c:pt>
                <c:pt idx="2950">
                  <c:v>619.99199999999996</c:v>
                </c:pt>
                <c:pt idx="2951">
                  <c:v>640.00800000000004</c:v>
                </c:pt>
                <c:pt idx="2952">
                  <c:v>659.98800000000006</c:v>
                </c:pt>
                <c:pt idx="2953">
                  <c:v>640.00800000000004</c:v>
                </c:pt>
                <c:pt idx="2954">
                  <c:v>640.00800000000004</c:v>
                </c:pt>
                <c:pt idx="2955">
                  <c:v>640.00800000000004</c:v>
                </c:pt>
                <c:pt idx="2956">
                  <c:v>640.00800000000004</c:v>
                </c:pt>
                <c:pt idx="2957">
                  <c:v>640.00800000000004</c:v>
                </c:pt>
                <c:pt idx="2958">
                  <c:v>640.00800000000004</c:v>
                </c:pt>
                <c:pt idx="2959">
                  <c:v>640.00800000000004</c:v>
                </c:pt>
                <c:pt idx="2960">
                  <c:v>640.00800000000004</c:v>
                </c:pt>
                <c:pt idx="2961">
                  <c:v>640.00800000000004</c:v>
                </c:pt>
                <c:pt idx="2962">
                  <c:v>640.00800000000004</c:v>
                </c:pt>
                <c:pt idx="2963">
                  <c:v>659.98800000000006</c:v>
                </c:pt>
                <c:pt idx="2964">
                  <c:v>659.98800000000006</c:v>
                </c:pt>
                <c:pt idx="2965">
                  <c:v>640.00800000000004</c:v>
                </c:pt>
                <c:pt idx="2966">
                  <c:v>640.00800000000004</c:v>
                </c:pt>
                <c:pt idx="2967">
                  <c:v>659.98800000000006</c:v>
                </c:pt>
                <c:pt idx="2968">
                  <c:v>640.00800000000004</c:v>
                </c:pt>
                <c:pt idx="2969">
                  <c:v>640.00800000000004</c:v>
                </c:pt>
                <c:pt idx="2970">
                  <c:v>640.00800000000004</c:v>
                </c:pt>
                <c:pt idx="2971">
                  <c:v>659.98800000000006</c:v>
                </c:pt>
                <c:pt idx="2972">
                  <c:v>640.00800000000004</c:v>
                </c:pt>
                <c:pt idx="2973">
                  <c:v>659.98800000000006</c:v>
                </c:pt>
                <c:pt idx="2974">
                  <c:v>640.00800000000004</c:v>
                </c:pt>
                <c:pt idx="2975">
                  <c:v>640.00800000000004</c:v>
                </c:pt>
                <c:pt idx="2976">
                  <c:v>659.98800000000006</c:v>
                </c:pt>
                <c:pt idx="2977">
                  <c:v>640.00800000000004</c:v>
                </c:pt>
                <c:pt idx="2978">
                  <c:v>659.98800000000006</c:v>
                </c:pt>
                <c:pt idx="2979">
                  <c:v>640.00800000000004</c:v>
                </c:pt>
                <c:pt idx="2980">
                  <c:v>659.98800000000006</c:v>
                </c:pt>
                <c:pt idx="2981">
                  <c:v>640.00800000000004</c:v>
                </c:pt>
                <c:pt idx="2982">
                  <c:v>659.98800000000006</c:v>
                </c:pt>
                <c:pt idx="2983">
                  <c:v>640.00800000000004</c:v>
                </c:pt>
                <c:pt idx="2984">
                  <c:v>659.98800000000006</c:v>
                </c:pt>
                <c:pt idx="2985">
                  <c:v>640.00800000000004</c:v>
                </c:pt>
                <c:pt idx="2986">
                  <c:v>659.98800000000006</c:v>
                </c:pt>
                <c:pt idx="2987">
                  <c:v>640.00800000000004</c:v>
                </c:pt>
                <c:pt idx="2988">
                  <c:v>659.98800000000006</c:v>
                </c:pt>
                <c:pt idx="2989">
                  <c:v>659.98800000000006</c:v>
                </c:pt>
                <c:pt idx="2990">
                  <c:v>640.00800000000004</c:v>
                </c:pt>
                <c:pt idx="2991">
                  <c:v>659.98800000000006</c:v>
                </c:pt>
                <c:pt idx="2992">
                  <c:v>640.00800000000004</c:v>
                </c:pt>
                <c:pt idx="2993">
                  <c:v>659.98800000000006</c:v>
                </c:pt>
                <c:pt idx="2994">
                  <c:v>659.98800000000006</c:v>
                </c:pt>
                <c:pt idx="2995">
                  <c:v>640.00800000000004</c:v>
                </c:pt>
                <c:pt idx="2996">
                  <c:v>659.98800000000006</c:v>
                </c:pt>
                <c:pt idx="2997">
                  <c:v>659.98800000000006</c:v>
                </c:pt>
                <c:pt idx="2998">
                  <c:v>640.00800000000004</c:v>
                </c:pt>
                <c:pt idx="2999">
                  <c:v>659.98800000000006</c:v>
                </c:pt>
                <c:pt idx="3000">
                  <c:v>640.00800000000004</c:v>
                </c:pt>
                <c:pt idx="3001">
                  <c:v>659.98800000000006</c:v>
                </c:pt>
                <c:pt idx="3002">
                  <c:v>640.00800000000004</c:v>
                </c:pt>
                <c:pt idx="3003">
                  <c:v>659.98800000000006</c:v>
                </c:pt>
                <c:pt idx="3004">
                  <c:v>640.00800000000004</c:v>
                </c:pt>
                <c:pt idx="3005">
                  <c:v>659.98800000000006</c:v>
                </c:pt>
                <c:pt idx="3006">
                  <c:v>640.00800000000004</c:v>
                </c:pt>
                <c:pt idx="3007">
                  <c:v>699.98400000000004</c:v>
                </c:pt>
                <c:pt idx="3008">
                  <c:v>720</c:v>
                </c:pt>
                <c:pt idx="3009">
                  <c:v>720</c:v>
                </c:pt>
                <c:pt idx="3010">
                  <c:v>699.98400000000004</c:v>
                </c:pt>
                <c:pt idx="3011">
                  <c:v>720</c:v>
                </c:pt>
                <c:pt idx="3012">
                  <c:v>699.98400000000004</c:v>
                </c:pt>
                <c:pt idx="3013">
                  <c:v>720</c:v>
                </c:pt>
                <c:pt idx="3014">
                  <c:v>699.98400000000004</c:v>
                </c:pt>
                <c:pt idx="3015">
                  <c:v>640.00800000000004</c:v>
                </c:pt>
                <c:pt idx="3016">
                  <c:v>640.00800000000004</c:v>
                </c:pt>
                <c:pt idx="3017">
                  <c:v>659.98800000000006</c:v>
                </c:pt>
                <c:pt idx="3018">
                  <c:v>640.00800000000004</c:v>
                </c:pt>
                <c:pt idx="3019">
                  <c:v>640.00800000000004</c:v>
                </c:pt>
                <c:pt idx="3020">
                  <c:v>640.00800000000004</c:v>
                </c:pt>
                <c:pt idx="3021">
                  <c:v>640.00800000000004</c:v>
                </c:pt>
                <c:pt idx="3022">
                  <c:v>640.00800000000004</c:v>
                </c:pt>
                <c:pt idx="3023">
                  <c:v>640.00800000000004</c:v>
                </c:pt>
                <c:pt idx="3024">
                  <c:v>659.98800000000006</c:v>
                </c:pt>
                <c:pt idx="3025">
                  <c:v>640.00800000000004</c:v>
                </c:pt>
                <c:pt idx="3026">
                  <c:v>659.98800000000006</c:v>
                </c:pt>
                <c:pt idx="3027">
                  <c:v>640.00800000000004</c:v>
                </c:pt>
                <c:pt idx="3028">
                  <c:v>659.98800000000006</c:v>
                </c:pt>
                <c:pt idx="3029">
                  <c:v>659.98800000000006</c:v>
                </c:pt>
                <c:pt idx="3030">
                  <c:v>640.00800000000004</c:v>
                </c:pt>
                <c:pt idx="3031">
                  <c:v>659.98800000000006</c:v>
                </c:pt>
                <c:pt idx="3032">
                  <c:v>640.00800000000004</c:v>
                </c:pt>
                <c:pt idx="3033">
                  <c:v>659.98800000000006</c:v>
                </c:pt>
                <c:pt idx="3034">
                  <c:v>659.98800000000006</c:v>
                </c:pt>
                <c:pt idx="3035">
                  <c:v>640.00800000000004</c:v>
                </c:pt>
                <c:pt idx="3036">
                  <c:v>640.00800000000004</c:v>
                </c:pt>
                <c:pt idx="3037">
                  <c:v>659.98800000000006</c:v>
                </c:pt>
                <c:pt idx="3038">
                  <c:v>640.00800000000004</c:v>
                </c:pt>
                <c:pt idx="3039">
                  <c:v>640.00800000000004</c:v>
                </c:pt>
                <c:pt idx="3040">
                  <c:v>640.00800000000004</c:v>
                </c:pt>
                <c:pt idx="3041">
                  <c:v>659.98800000000006</c:v>
                </c:pt>
                <c:pt idx="3042">
                  <c:v>640.00800000000004</c:v>
                </c:pt>
                <c:pt idx="3043">
                  <c:v>640.00800000000004</c:v>
                </c:pt>
                <c:pt idx="3044">
                  <c:v>640.00800000000004</c:v>
                </c:pt>
                <c:pt idx="3045">
                  <c:v>640.00800000000004</c:v>
                </c:pt>
                <c:pt idx="3046">
                  <c:v>640.00800000000004</c:v>
                </c:pt>
                <c:pt idx="3047">
                  <c:v>1540.008</c:v>
                </c:pt>
                <c:pt idx="3048">
                  <c:v>640.00800000000004</c:v>
                </c:pt>
                <c:pt idx="3049">
                  <c:v>640.00800000000004</c:v>
                </c:pt>
                <c:pt idx="3050">
                  <c:v>659.98800000000006</c:v>
                </c:pt>
                <c:pt idx="3051">
                  <c:v>640.00800000000004</c:v>
                </c:pt>
                <c:pt idx="3052">
                  <c:v>640.00800000000004</c:v>
                </c:pt>
                <c:pt idx="3053">
                  <c:v>640.00800000000004</c:v>
                </c:pt>
                <c:pt idx="3054">
                  <c:v>659.98800000000006</c:v>
                </c:pt>
                <c:pt idx="3055">
                  <c:v>640.00800000000004</c:v>
                </c:pt>
                <c:pt idx="3056">
                  <c:v>640.00800000000004</c:v>
                </c:pt>
                <c:pt idx="3057">
                  <c:v>640.00800000000004</c:v>
                </c:pt>
                <c:pt idx="3058">
                  <c:v>659.98800000000006</c:v>
                </c:pt>
                <c:pt idx="3059">
                  <c:v>640.00800000000004</c:v>
                </c:pt>
                <c:pt idx="3060">
                  <c:v>720</c:v>
                </c:pt>
                <c:pt idx="3061">
                  <c:v>640.00800000000004</c:v>
                </c:pt>
                <c:pt idx="3062">
                  <c:v>659.98800000000006</c:v>
                </c:pt>
                <c:pt idx="3063">
                  <c:v>640.00800000000004</c:v>
                </c:pt>
                <c:pt idx="3064">
                  <c:v>640.00800000000004</c:v>
                </c:pt>
                <c:pt idx="3065">
                  <c:v>659.98800000000006</c:v>
                </c:pt>
                <c:pt idx="3066">
                  <c:v>640.00800000000004</c:v>
                </c:pt>
                <c:pt idx="3067">
                  <c:v>659.98800000000006</c:v>
                </c:pt>
                <c:pt idx="3068">
                  <c:v>640.00800000000004</c:v>
                </c:pt>
                <c:pt idx="3069">
                  <c:v>659.98800000000006</c:v>
                </c:pt>
                <c:pt idx="3070">
                  <c:v>640.00800000000004</c:v>
                </c:pt>
                <c:pt idx="3071">
                  <c:v>659.98800000000006</c:v>
                </c:pt>
                <c:pt idx="3072">
                  <c:v>640.00800000000004</c:v>
                </c:pt>
                <c:pt idx="3073">
                  <c:v>659.98800000000006</c:v>
                </c:pt>
                <c:pt idx="3074">
                  <c:v>659.98800000000006</c:v>
                </c:pt>
                <c:pt idx="3075">
                  <c:v>640.00800000000004</c:v>
                </c:pt>
                <c:pt idx="3076">
                  <c:v>659.98800000000006</c:v>
                </c:pt>
                <c:pt idx="3077">
                  <c:v>640.00800000000004</c:v>
                </c:pt>
                <c:pt idx="3078">
                  <c:v>680.00400000000002</c:v>
                </c:pt>
                <c:pt idx="3079">
                  <c:v>720</c:v>
                </c:pt>
                <c:pt idx="3080">
                  <c:v>720</c:v>
                </c:pt>
                <c:pt idx="3081">
                  <c:v>720</c:v>
                </c:pt>
                <c:pt idx="3082">
                  <c:v>720</c:v>
                </c:pt>
                <c:pt idx="3083">
                  <c:v>740.01599999999996</c:v>
                </c:pt>
                <c:pt idx="3084">
                  <c:v>720</c:v>
                </c:pt>
                <c:pt idx="3085">
                  <c:v>720</c:v>
                </c:pt>
                <c:pt idx="3086">
                  <c:v>659.98800000000006</c:v>
                </c:pt>
                <c:pt idx="3087">
                  <c:v>659.98800000000006</c:v>
                </c:pt>
                <c:pt idx="3088">
                  <c:v>640.00800000000004</c:v>
                </c:pt>
                <c:pt idx="3089">
                  <c:v>659.98800000000006</c:v>
                </c:pt>
                <c:pt idx="3090">
                  <c:v>659.98800000000006</c:v>
                </c:pt>
                <c:pt idx="3091">
                  <c:v>640.00800000000004</c:v>
                </c:pt>
                <c:pt idx="3092">
                  <c:v>659.98800000000006</c:v>
                </c:pt>
                <c:pt idx="3093">
                  <c:v>659.98800000000006</c:v>
                </c:pt>
                <c:pt idx="3094">
                  <c:v>640.00800000000004</c:v>
                </c:pt>
                <c:pt idx="3095">
                  <c:v>659.98800000000006</c:v>
                </c:pt>
                <c:pt idx="3096">
                  <c:v>659.98800000000006</c:v>
                </c:pt>
                <c:pt idx="3097">
                  <c:v>640.00800000000004</c:v>
                </c:pt>
                <c:pt idx="3098">
                  <c:v>659.98800000000006</c:v>
                </c:pt>
                <c:pt idx="3099">
                  <c:v>640.00800000000004</c:v>
                </c:pt>
                <c:pt idx="3100">
                  <c:v>659.98800000000006</c:v>
                </c:pt>
                <c:pt idx="3101">
                  <c:v>640.00800000000004</c:v>
                </c:pt>
                <c:pt idx="3102">
                  <c:v>659.98800000000006</c:v>
                </c:pt>
                <c:pt idx="3103">
                  <c:v>640.00800000000004</c:v>
                </c:pt>
                <c:pt idx="3104">
                  <c:v>640.00800000000004</c:v>
                </c:pt>
                <c:pt idx="3105">
                  <c:v>640.00800000000004</c:v>
                </c:pt>
                <c:pt idx="3106">
                  <c:v>659.98800000000006</c:v>
                </c:pt>
                <c:pt idx="3107">
                  <c:v>640.00800000000004</c:v>
                </c:pt>
                <c:pt idx="3108">
                  <c:v>640.00800000000004</c:v>
                </c:pt>
                <c:pt idx="3109">
                  <c:v>640.00800000000004</c:v>
                </c:pt>
                <c:pt idx="3110">
                  <c:v>640.00800000000004</c:v>
                </c:pt>
                <c:pt idx="3111">
                  <c:v>659.98800000000006</c:v>
                </c:pt>
                <c:pt idx="3112">
                  <c:v>640.00800000000004</c:v>
                </c:pt>
                <c:pt idx="3113">
                  <c:v>640.00800000000004</c:v>
                </c:pt>
                <c:pt idx="3114">
                  <c:v>640.00800000000004</c:v>
                </c:pt>
                <c:pt idx="3115">
                  <c:v>640.00800000000004</c:v>
                </c:pt>
                <c:pt idx="3116">
                  <c:v>659.98800000000006</c:v>
                </c:pt>
                <c:pt idx="3117">
                  <c:v>699.98400000000004</c:v>
                </c:pt>
                <c:pt idx="3118">
                  <c:v>699.98400000000004</c:v>
                </c:pt>
                <c:pt idx="3119">
                  <c:v>720</c:v>
                </c:pt>
                <c:pt idx="3120">
                  <c:v>720</c:v>
                </c:pt>
                <c:pt idx="3121">
                  <c:v>740.01599999999996</c:v>
                </c:pt>
                <c:pt idx="3122">
                  <c:v>720</c:v>
                </c:pt>
                <c:pt idx="3123">
                  <c:v>720</c:v>
                </c:pt>
                <c:pt idx="3124">
                  <c:v>720</c:v>
                </c:pt>
                <c:pt idx="3125">
                  <c:v>699.98400000000004</c:v>
                </c:pt>
                <c:pt idx="3126">
                  <c:v>659.98800000000006</c:v>
                </c:pt>
                <c:pt idx="3127">
                  <c:v>659.98800000000006</c:v>
                </c:pt>
                <c:pt idx="3128">
                  <c:v>659.98800000000006</c:v>
                </c:pt>
                <c:pt idx="3129">
                  <c:v>640.00800000000004</c:v>
                </c:pt>
                <c:pt idx="3130">
                  <c:v>659.98800000000006</c:v>
                </c:pt>
                <c:pt idx="3131">
                  <c:v>659.98800000000006</c:v>
                </c:pt>
                <c:pt idx="3132">
                  <c:v>659.98800000000006</c:v>
                </c:pt>
                <c:pt idx="3133">
                  <c:v>640.00800000000004</c:v>
                </c:pt>
                <c:pt idx="3134">
                  <c:v>659.98800000000006</c:v>
                </c:pt>
                <c:pt idx="3135">
                  <c:v>640.00800000000004</c:v>
                </c:pt>
                <c:pt idx="3136">
                  <c:v>659.98800000000006</c:v>
                </c:pt>
                <c:pt idx="3137">
                  <c:v>640.00800000000004</c:v>
                </c:pt>
                <c:pt idx="3138">
                  <c:v>659.98800000000006</c:v>
                </c:pt>
                <c:pt idx="3139">
                  <c:v>640.00800000000004</c:v>
                </c:pt>
                <c:pt idx="3140">
                  <c:v>659.98800000000006</c:v>
                </c:pt>
                <c:pt idx="3141">
                  <c:v>640.00800000000004</c:v>
                </c:pt>
                <c:pt idx="3142">
                  <c:v>640.00800000000004</c:v>
                </c:pt>
                <c:pt idx="3143">
                  <c:v>1559.9880000000001</c:v>
                </c:pt>
                <c:pt idx="3144">
                  <c:v>640.00800000000004</c:v>
                </c:pt>
                <c:pt idx="3145">
                  <c:v>640.00800000000004</c:v>
                </c:pt>
                <c:pt idx="3146">
                  <c:v>659.98800000000006</c:v>
                </c:pt>
                <c:pt idx="3147">
                  <c:v>640.00800000000004</c:v>
                </c:pt>
                <c:pt idx="3148">
                  <c:v>640.00800000000004</c:v>
                </c:pt>
                <c:pt idx="3149">
                  <c:v>640.00800000000004</c:v>
                </c:pt>
                <c:pt idx="3150">
                  <c:v>659.98800000000006</c:v>
                </c:pt>
                <c:pt idx="3151">
                  <c:v>640.00800000000004</c:v>
                </c:pt>
                <c:pt idx="3152">
                  <c:v>659.98800000000006</c:v>
                </c:pt>
                <c:pt idx="3153">
                  <c:v>640.00800000000004</c:v>
                </c:pt>
                <c:pt idx="3154">
                  <c:v>659.98800000000006</c:v>
                </c:pt>
                <c:pt idx="3155">
                  <c:v>640.00800000000004</c:v>
                </c:pt>
                <c:pt idx="3156">
                  <c:v>720</c:v>
                </c:pt>
                <c:pt idx="3157">
                  <c:v>640.00800000000004</c:v>
                </c:pt>
                <c:pt idx="3158">
                  <c:v>659.98800000000006</c:v>
                </c:pt>
                <c:pt idx="3159">
                  <c:v>659.98800000000006</c:v>
                </c:pt>
                <c:pt idx="3160">
                  <c:v>640.00800000000004</c:v>
                </c:pt>
                <c:pt idx="3161">
                  <c:v>659.98800000000006</c:v>
                </c:pt>
                <c:pt idx="3162">
                  <c:v>659.98800000000006</c:v>
                </c:pt>
                <c:pt idx="3163">
                  <c:v>640.00800000000004</c:v>
                </c:pt>
                <c:pt idx="3164">
                  <c:v>659.98800000000006</c:v>
                </c:pt>
                <c:pt idx="3165">
                  <c:v>659.98800000000006</c:v>
                </c:pt>
                <c:pt idx="3166">
                  <c:v>640.00800000000004</c:v>
                </c:pt>
                <c:pt idx="3167">
                  <c:v>659.98800000000006</c:v>
                </c:pt>
                <c:pt idx="3168">
                  <c:v>659.98800000000006</c:v>
                </c:pt>
                <c:pt idx="3169">
                  <c:v>659.98800000000006</c:v>
                </c:pt>
                <c:pt idx="3170">
                  <c:v>640.00800000000004</c:v>
                </c:pt>
                <c:pt idx="3171">
                  <c:v>659.98800000000006</c:v>
                </c:pt>
                <c:pt idx="3172">
                  <c:v>659.98800000000006</c:v>
                </c:pt>
                <c:pt idx="3173">
                  <c:v>659.98800000000006</c:v>
                </c:pt>
                <c:pt idx="3174">
                  <c:v>659.98800000000006</c:v>
                </c:pt>
                <c:pt idx="3175">
                  <c:v>659.98800000000006</c:v>
                </c:pt>
                <c:pt idx="3176">
                  <c:v>659.98800000000006</c:v>
                </c:pt>
                <c:pt idx="3177">
                  <c:v>659.98800000000006</c:v>
                </c:pt>
                <c:pt idx="3178">
                  <c:v>640.00800000000004</c:v>
                </c:pt>
                <c:pt idx="3179">
                  <c:v>659.98800000000006</c:v>
                </c:pt>
                <c:pt idx="3180">
                  <c:v>659.98800000000006</c:v>
                </c:pt>
                <c:pt idx="3181">
                  <c:v>659.98800000000006</c:v>
                </c:pt>
                <c:pt idx="3182">
                  <c:v>659.98800000000006</c:v>
                </c:pt>
                <c:pt idx="3183">
                  <c:v>659.98800000000006</c:v>
                </c:pt>
                <c:pt idx="3184">
                  <c:v>659.98800000000006</c:v>
                </c:pt>
                <c:pt idx="3185">
                  <c:v>659.98800000000006</c:v>
                </c:pt>
                <c:pt idx="3186">
                  <c:v>659.98800000000006</c:v>
                </c:pt>
                <c:pt idx="3187">
                  <c:v>659.98800000000006</c:v>
                </c:pt>
                <c:pt idx="3188">
                  <c:v>659.98800000000006</c:v>
                </c:pt>
                <c:pt idx="3189">
                  <c:v>640.00800000000004</c:v>
                </c:pt>
                <c:pt idx="3190">
                  <c:v>659.98800000000006</c:v>
                </c:pt>
                <c:pt idx="3191">
                  <c:v>659.98800000000006</c:v>
                </c:pt>
                <c:pt idx="3192">
                  <c:v>659.98800000000006</c:v>
                </c:pt>
                <c:pt idx="3193">
                  <c:v>680.00400000000002</c:v>
                </c:pt>
                <c:pt idx="3194">
                  <c:v>659.98800000000006</c:v>
                </c:pt>
                <c:pt idx="3195">
                  <c:v>659.98800000000006</c:v>
                </c:pt>
                <c:pt idx="3196">
                  <c:v>659.98800000000006</c:v>
                </c:pt>
                <c:pt idx="3197">
                  <c:v>699.98400000000004</c:v>
                </c:pt>
                <c:pt idx="3198">
                  <c:v>659.98800000000006</c:v>
                </c:pt>
                <c:pt idx="3199">
                  <c:v>740.01599999999996</c:v>
                </c:pt>
                <c:pt idx="3200">
                  <c:v>720</c:v>
                </c:pt>
                <c:pt idx="3201">
                  <c:v>740.01599999999996</c:v>
                </c:pt>
                <c:pt idx="3202">
                  <c:v>720</c:v>
                </c:pt>
                <c:pt idx="3203">
                  <c:v>740.01599999999996</c:v>
                </c:pt>
                <c:pt idx="3204">
                  <c:v>1720.008</c:v>
                </c:pt>
                <c:pt idx="3205">
                  <c:v>720</c:v>
                </c:pt>
                <c:pt idx="3206">
                  <c:v>860.00400000000002</c:v>
                </c:pt>
                <c:pt idx="3207">
                  <c:v>939.99599999999998</c:v>
                </c:pt>
                <c:pt idx="3208">
                  <c:v>920.01599999999996</c:v>
                </c:pt>
                <c:pt idx="3209">
                  <c:v>960.01199999999994</c:v>
                </c:pt>
                <c:pt idx="3210">
                  <c:v>1860.0119999999999</c:v>
                </c:pt>
                <c:pt idx="3211">
                  <c:v>879.98400000000004</c:v>
                </c:pt>
                <c:pt idx="3212">
                  <c:v>860.00400000000002</c:v>
                </c:pt>
                <c:pt idx="3213">
                  <c:v>820.00800000000004</c:v>
                </c:pt>
                <c:pt idx="3214">
                  <c:v>799.99199999999996</c:v>
                </c:pt>
                <c:pt idx="3215">
                  <c:v>759.99599999999998</c:v>
                </c:pt>
                <c:pt idx="3216">
                  <c:v>740.01599999999996</c:v>
                </c:pt>
                <c:pt idx="3217">
                  <c:v>720</c:v>
                </c:pt>
                <c:pt idx="3218">
                  <c:v>720</c:v>
                </c:pt>
                <c:pt idx="3219">
                  <c:v>1739.9880000000001</c:v>
                </c:pt>
                <c:pt idx="3220">
                  <c:v>740.01599999999996</c:v>
                </c:pt>
                <c:pt idx="3221">
                  <c:v>759.99599999999998</c:v>
                </c:pt>
                <c:pt idx="3222">
                  <c:v>780.01199999999994</c:v>
                </c:pt>
                <c:pt idx="3223">
                  <c:v>780.01199999999994</c:v>
                </c:pt>
                <c:pt idx="3224">
                  <c:v>759.99599999999998</c:v>
                </c:pt>
                <c:pt idx="3225">
                  <c:v>780.01199999999994</c:v>
                </c:pt>
                <c:pt idx="3226">
                  <c:v>780.01199999999994</c:v>
                </c:pt>
                <c:pt idx="3227">
                  <c:v>939.99599999999998</c:v>
                </c:pt>
                <c:pt idx="3228">
                  <c:v>780.01199999999994</c:v>
                </c:pt>
                <c:pt idx="3229">
                  <c:v>759.99599999999998</c:v>
                </c:pt>
                <c:pt idx="3230">
                  <c:v>759.99599999999998</c:v>
                </c:pt>
                <c:pt idx="3231">
                  <c:v>1839.9960000000001</c:v>
                </c:pt>
                <c:pt idx="3232">
                  <c:v>759.99599999999998</c:v>
                </c:pt>
                <c:pt idx="3233">
                  <c:v>759.99599999999998</c:v>
                </c:pt>
                <c:pt idx="3234">
                  <c:v>759.99599999999998</c:v>
                </c:pt>
                <c:pt idx="3235">
                  <c:v>740.01599999999996</c:v>
                </c:pt>
                <c:pt idx="3236">
                  <c:v>740.01599999999996</c:v>
                </c:pt>
                <c:pt idx="3237">
                  <c:v>740.01599999999996</c:v>
                </c:pt>
                <c:pt idx="3238">
                  <c:v>720</c:v>
                </c:pt>
                <c:pt idx="3239">
                  <c:v>699.98400000000004</c:v>
                </c:pt>
                <c:pt idx="3240">
                  <c:v>699.98400000000004</c:v>
                </c:pt>
                <c:pt idx="3241">
                  <c:v>680.00400000000002</c:v>
                </c:pt>
                <c:pt idx="3242">
                  <c:v>699.98400000000004</c:v>
                </c:pt>
                <c:pt idx="3243">
                  <c:v>680.00400000000002</c:v>
                </c:pt>
                <c:pt idx="3244">
                  <c:v>680.00400000000002</c:v>
                </c:pt>
                <c:pt idx="3245">
                  <c:v>659.98800000000006</c:v>
                </c:pt>
                <c:pt idx="3246">
                  <c:v>680.00400000000002</c:v>
                </c:pt>
                <c:pt idx="3247">
                  <c:v>680.00400000000002</c:v>
                </c:pt>
                <c:pt idx="3248">
                  <c:v>659.98800000000006</c:v>
                </c:pt>
                <c:pt idx="3249">
                  <c:v>659.98800000000006</c:v>
                </c:pt>
                <c:pt idx="3250">
                  <c:v>680.00400000000002</c:v>
                </c:pt>
                <c:pt idx="3251">
                  <c:v>659.98800000000006</c:v>
                </c:pt>
                <c:pt idx="3252">
                  <c:v>759.99599999999998</c:v>
                </c:pt>
                <c:pt idx="3253">
                  <c:v>640.00800000000004</c:v>
                </c:pt>
                <c:pt idx="3254">
                  <c:v>659.98800000000006</c:v>
                </c:pt>
                <c:pt idx="3255">
                  <c:v>659.98800000000006</c:v>
                </c:pt>
                <c:pt idx="3256">
                  <c:v>659.98800000000006</c:v>
                </c:pt>
                <c:pt idx="3257">
                  <c:v>640.00800000000004</c:v>
                </c:pt>
                <c:pt idx="3258">
                  <c:v>659.98800000000006</c:v>
                </c:pt>
                <c:pt idx="3259">
                  <c:v>659.98800000000006</c:v>
                </c:pt>
                <c:pt idx="3260">
                  <c:v>659.98800000000006</c:v>
                </c:pt>
                <c:pt idx="3261">
                  <c:v>659.98800000000006</c:v>
                </c:pt>
                <c:pt idx="3262">
                  <c:v>659.98800000000006</c:v>
                </c:pt>
                <c:pt idx="3263">
                  <c:v>640.00800000000004</c:v>
                </c:pt>
                <c:pt idx="3264">
                  <c:v>659.98800000000006</c:v>
                </c:pt>
                <c:pt idx="3265">
                  <c:v>659.98800000000006</c:v>
                </c:pt>
                <c:pt idx="3266">
                  <c:v>659.98800000000006</c:v>
                </c:pt>
                <c:pt idx="3267">
                  <c:v>659.98800000000006</c:v>
                </c:pt>
                <c:pt idx="3268">
                  <c:v>659.98800000000006</c:v>
                </c:pt>
                <c:pt idx="3269">
                  <c:v>659.98800000000006</c:v>
                </c:pt>
                <c:pt idx="3270">
                  <c:v>640.00800000000004</c:v>
                </c:pt>
                <c:pt idx="3271">
                  <c:v>659.98800000000006</c:v>
                </c:pt>
                <c:pt idx="3272">
                  <c:v>659.98800000000006</c:v>
                </c:pt>
                <c:pt idx="3273">
                  <c:v>659.98800000000006</c:v>
                </c:pt>
                <c:pt idx="3274">
                  <c:v>659.98800000000006</c:v>
                </c:pt>
                <c:pt idx="3275">
                  <c:v>659.98800000000006</c:v>
                </c:pt>
                <c:pt idx="3276">
                  <c:v>640.00800000000004</c:v>
                </c:pt>
                <c:pt idx="3277">
                  <c:v>659.98800000000006</c:v>
                </c:pt>
                <c:pt idx="3278">
                  <c:v>659.98800000000006</c:v>
                </c:pt>
                <c:pt idx="3279">
                  <c:v>659.98800000000006</c:v>
                </c:pt>
                <c:pt idx="3280">
                  <c:v>659.98800000000006</c:v>
                </c:pt>
                <c:pt idx="3281">
                  <c:v>659.98800000000006</c:v>
                </c:pt>
                <c:pt idx="3282">
                  <c:v>659.98800000000006</c:v>
                </c:pt>
                <c:pt idx="3283">
                  <c:v>659.98800000000006</c:v>
                </c:pt>
                <c:pt idx="3284">
                  <c:v>659.98800000000006</c:v>
                </c:pt>
                <c:pt idx="3285">
                  <c:v>659.98800000000006</c:v>
                </c:pt>
                <c:pt idx="3286">
                  <c:v>659.98800000000006</c:v>
                </c:pt>
                <c:pt idx="3287">
                  <c:v>640.00800000000004</c:v>
                </c:pt>
                <c:pt idx="3288">
                  <c:v>659.98800000000006</c:v>
                </c:pt>
                <c:pt idx="3289">
                  <c:v>659.98800000000006</c:v>
                </c:pt>
                <c:pt idx="3290">
                  <c:v>659.98800000000006</c:v>
                </c:pt>
                <c:pt idx="3291">
                  <c:v>1620</c:v>
                </c:pt>
                <c:pt idx="3292">
                  <c:v>680.00400000000002</c:v>
                </c:pt>
                <c:pt idx="3293">
                  <c:v>659.98800000000006</c:v>
                </c:pt>
                <c:pt idx="3294">
                  <c:v>640.00800000000004</c:v>
                </c:pt>
                <c:pt idx="3295">
                  <c:v>720</c:v>
                </c:pt>
                <c:pt idx="3296">
                  <c:v>740.01599999999996</c:v>
                </c:pt>
                <c:pt idx="3297">
                  <c:v>720</c:v>
                </c:pt>
                <c:pt idx="3298">
                  <c:v>720</c:v>
                </c:pt>
                <c:pt idx="3299">
                  <c:v>699.98400000000004</c:v>
                </c:pt>
                <c:pt idx="3300">
                  <c:v>720</c:v>
                </c:pt>
                <c:pt idx="3301">
                  <c:v>740.01599999999996</c:v>
                </c:pt>
                <c:pt idx="3302">
                  <c:v>720</c:v>
                </c:pt>
                <c:pt idx="3303">
                  <c:v>1299.9960000000001</c:v>
                </c:pt>
                <c:pt idx="3304">
                  <c:v>1059.9839999999999</c:v>
                </c:pt>
                <c:pt idx="3305">
                  <c:v>680.00400000000002</c:v>
                </c:pt>
                <c:pt idx="3306">
                  <c:v>979.99199999999996</c:v>
                </c:pt>
                <c:pt idx="3307">
                  <c:v>1140.0119999999999</c:v>
                </c:pt>
                <c:pt idx="3308">
                  <c:v>1159.992</c:v>
                </c:pt>
                <c:pt idx="3309">
                  <c:v>1059.9839999999999</c:v>
                </c:pt>
                <c:pt idx="3310">
                  <c:v>1000.008</c:v>
                </c:pt>
                <c:pt idx="3311">
                  <c:v>1019.9880000000001</c:v>
                </c:pt>
                <c:pt idx="3312">
                  <c:v>1019.9880000000001</c:v>
                </c:pt>
                <c:pt idx="3313">
                  <c:v>939.99599999999998</c:v>
                </c:pt>
                <c:pt idx="3314">
                  <c:v>1779.9839999999999</c:v>
                </c:pt>
                <c:pt idx="3315">
                  <c:v>780.01199999999994</c:v>
                </c:pt>
                <c:pt idx="3316">
                  <c:v>759.99599999999998</c:v>
                </c:pt>
                <c:pt idx="3317">
                  <c:v>759.99599999999998</c:v>
                </c:pt>
                <c:pt idx="3318">
                  <c:v>740.01599999999996</c:v>
                </c:pt>
                <c:pt idx="3319">
                  <c:v>820.00800000000004</c:v>
                </c:pt>
                <c:pt idx="3320">
                  <c:v>720</c:v>
                </c:pt>
                <c:pt idx="3321">
                  <c:v>699.98400000000004</c:v>
                </c:pt>
                <c:pt idx="3322">
                  <c:v>720</c:v>
                </c:pt>
                <c:pt idx="3323">
                  <c:v>680.00400000000002</c:v>
                </c:pt>
                <c:pt idx="3324">
                  <c:v>720</c:v>
                </c:pt>
                <c:pt idx="3325">
                  <c:v>1659.9960000000001</c:v>
                </c:pt>
                <c:pt idx="3326">
                  <c:v>699.98400000000004</c:v>
                </c:pt>
                <c:pt idx="3327">
                  <c:v>699.98400000000004</c:v>
                </c:pt>
                <c:pt idx="3328">
                  <c:v>699.98400000000004</c:v>
                </c:pt>
                <c:pt idx="3329">
                  <c:v>699.98400000000004</c:v>
                </c:pt>
                <c:pt idx="3330">
                  <c:v>680.00400000000002</c:v>
                </c:pt>
                <c:pt idx="3331">
                  <c:v>699.98400000000004</c:v>
                </c:pt>
                <c:pt idx="3332">
                  <c:v>699.98400000000004</c:v>
                </c:pt>
                <c:pt idx="3333">
                  <c:v>680.00400000000002</c:v>
                </c:pt>
                <c:pt idx="3334">
                  <c:v>699.98400000000004</c:v>
                </c:pt>
                <c:pt idx="3335">
                  <c:v>680.00400000000002</c:v>
                </c:pt>
                <c:pt idx="3336">
                  <c:v>680.00400000000002</c:v>
                </c:pt>
                <c:pt idx="3337">
                  <c:v>699.98400000000004</c:v>
                </c:pt>
                <c:pt idx="3338">
                  <c:v>680.00400000000002</c:v>
                </c:pt>
                <c:pt idx="3339">
                  <c:v>680.00400000000002</c:v>
                </c:pt>
                <c:pt idx="3340">
                  <c:v>680.00400000000002</c:v>
                </c:pt>
                <c:pt idx="3341">
                  <c:v>680.00400000000002</c:v>
                </c:pt>
                <c:pt idx="3342">
                  <c:v>680.00400000000002</c:v>
                </c:pt>
                <c:pt idx="3343">
                  <c:v>680.00400000000002</c:v>
                </c:pt>
                <c:pt idx="3344">
                  <c:v>680.00400000000002</c:v>
                </c:pt>
                <c:pt idx="3345">
                  <c:v>680.00400000000002</c:v>
                </c:pt>
                <c:pt idx="3346">
                  <c:v>659.98800000000006</c:v>
                </c:pt>
                <c:pt idx="3347">
                  <c:v>680.00400000000002</c:v>
                </c:pt>
                <c:pt idx="3348">
                  <c:v>759.99599999999998</c:v>
                </c:pt>
                <c:pt idx="3349">
                  <c:v>640.00800000000004</c:v>
                </c:pt>
                <c:pt idx="3350">
                  <c:v>640.00800000000004</c:v>
                </c:pt>
                <c:pt idx="3351">
                  <c:v>659.98800000000006</c:v>
                </c:pt>
                <c:pt idx="3352">
                  <c:v>640.00800000000004</c:v>
                </c:pt>
                <c:pt idx="3353">
                  <c:v>659.98800000000006</c:v>
                </c:pt>
                <c:pt idx="3354">
                  <c:v>640.00800000000004</c:v>
                </c:pt>
                <c:pt idx="3355">
                  <c:v>659.98800000000006</c:v>
                </c:pt>
                <c:pt idx="3356">
                  <c:v>659.98800000000006</c:v>
                </c:pt>
                <c:pt idx="3357">
                  <c:v>640.00800000000004</c:v>
                </c:pt>
                <c:pt idx="3358">
                  <c:v>659.98800000000006</c:v>
                </c:pt>
                <c:pt idx="3359">
                  <c:v>659.98800000000006</c:v>
                </c:pt>
                <c:pt idx="3360">
                  <c:v>659.98800000000006</c:v>
                </c:pt>
                <c:pt idx="3361">
                  <c:v>640.00800000000004</c:v>
                </c:pt>
                <c:pt idx="3362">
                  <c:v>659.98800000000006</c:v>
                </c:pt>
                <c:pt idx="3363">
                  <c:v>659.98800000000006</c:v>
                </c:pt>
                <c:pt idx="3364">
                  <c:v>659.98800000000006</c:v>
                </c:pt>
                <c:pt idx="3365">
                  <c:v>659.98800000000006</c:v>
                </c:pt>
                <c:pt idx="3366">
                  <c:v>640.00800000000004</c:v>
                </c:pt>
                <c:pt idx="3367">
                  <c:v>659.98800000000006</c:v>
                </c:pt>
                <c:pt idx="3368">
                  <c:v>659.98800000000006</c:v>
                </c:pt>
                <c:pt idx="3369">
                  <c:v>659.98800000000006</c:v>
                </c:pt>
                <c:pt idx="3370">
                  <c:v>659.98800000000006</c:v>
                </c:pt>
                <c:pt idx="3371">
                  <c:v>659.98800000000006</c:v>
                </c:pt>
                <c:pt idx="3372">
                  <c:v>640.00800000000004</c:v>
                </c:pt>
                <c:pt idx="3373">
                  <c:v>659.98800000000006</c:v>
                </c:pt>
                <c:pt idx="3374">
                  <c:v>659.98800000000006</c:v>
                </c:pt>
                <c:pt idx="3375">
                  <c:v>659.98800000000006</c:v>
                </c:pt>
                <c:pt idx="3376">
                  <c:v>640.00800000000004</c:v>
                </c:pt>
                <c:pt idx="3377">
                  <c:v>659.98800000000006</c:v>
                </c:pt>
                <c:pt idx="3378">
                  <c:v>659.98800000000006</c:v>
                </c:pt>
                <c:pt idx="3379">
                  <c:v>640.00800000000004</c:v>
                </c:pt>
                <c:pt idx="3380">
                  <c:v>659.98800000000006</c:v>
                </c:pt>
                <c:pt idx="3381">
                  <c:v>659.98800000000006</c:v>
                </c:pt>
                <c:pt idx="3382">
                  <c:v>640.00800000000004</c:v>
                </c:pt>
                <c:pt idx="3383">
                  <c:v>659.98800000000006</c:v>
                </c:pt>
                <c:pt idx="3384">
                  <c:v>640.00800000000004</c:v>
                </c:pt>
                <c:pt idx="3385">
                  <c:v>1019.9880000000001</c:v>
                </c:pt>
                <c:pt idx="3386">
                  <c:v>1220.0039999999999</c:v>
                </c:pt>
                <c:pt idx="3387">
                  <c:v>699.98400000000004</c:v>
                </c:pt>
                <c:pt idx="3388">
                  <c:v>699.98400000000004</c:v>
                </c:pt>
                <c:pt idx="3389">
                  <c:v>640.00800000000004</c:v>
                </c:pt>
                <c:pt idx="3390">
                  <c:v>640.00800000000004</c:v>
                </c:pt>
                <c:pt idx="3391">
                  <c:v>720</c:v>
                </c:pt>
                <c:pt idx="3392">
                  <c:v>720</c:v>
                </c:pt>
                <c:pt idx="3393">
                  <c:v>720</c:v>
                </c:pt>
                <c:pt idx="3394">
                  <c:v>740.01599999999996</c:v>
                </c:pt>
                <c:pt idx="3395">
                  <c:v>720</c:v>
                </c:pt>
                <c:pt idx="3396">
                  <c:v>740.01599999999996</c:v>
                </c:pt>
                <c:pt idx="3397">
                  <c:v>780.01199999999994</c:v>
                </c:pt>
                <c:pt idx="3398">
                  <c:v>1779.9839999999999</c:v>
                </c:pt>
                <c:pt idx="3399">
                  <c:v>900</c:v>
                </c:pt>
                <c:pt idx="3400">
                  <c:v>1059.9839999999999</c:v>
                </c:pt>
                <c:pt idx="3401">
                  <c:v>1000.008</c:v>
                </c:pt>
                <c:pt idx="3402">
                  <c:v>979.99199999999996</c:v>
                </c:pt>
                <c:pt idx="3403">
                  <c:v>900</c:v>
                </c:pt>
                <c:pt idx="3404">
                  <c:v>1900.008</c:v>
                </c:pt>
                <c:pt idx="3405">
                  <c:v>720</c:v>
                </c:pt>
                <c:pt idx="3406">
                  <c:v>740.01599999999996</c:v>
                </c:pt>
                <c:pt idx="3407">
                  <c:v>740.01599999999996</c:v>
                </c:pt>
                <c:pt idx="3408">
                  <c:v>740.01599999999996</c:v>
                </c:pt>
                <c:pt idx="3409">
                  <c:v>720</c:v>
                </c:pt>
                <c:pt idx="3410">
                  <c:v>860.00400000000002</c:v>
                </c:pt>
                <c:pt idx="3411">
                  <c:v>1019.9880000000001</c:v>
                </c:pt>
                <c:pt idx="3412">
                  <c:v>1100.0160000000001</c:v>
                </c:pt>
                <c:pt idx="3413">
                  <c:v>2139.9839999999999</c:v>
                </c:pt>
                <c:pt idx="3414">
                  <c:v>1019.9880000000001</c:v>
                </c:pt>
                <c:pt idx="3415">
                  <c:v>920.01599999999996</c:v>
                </c:pt>
                <c:pt idx="3416">
                  <c:v>839.98800000000006</c:v>
                </c:pt>
                <c:pt idx="3417">
                  <c:v>799.99199999999996</c:v>
                </c:pt>
                <c:pt idx="3418">
                  <c:v>799.99199999999996</c:v>
                </c:pt>
                <c:pt idx="3419">
                  <c:v>780.01199999999994</c:v>
                </c:pt>
                <c:pt idx="3420">
                  <c:v>780.01199999999994</c:v>
                </c:pt>
                <c:pt idx="3421">
                  <c:v>759.99599999999998</c:v>
                </c:pt>
                <c:pt idx="3422">
                  <c:v>820.00800000000004</c:v>
                </c:pt>
                <c:pt idx="3423">
                  <c:v>1019.9880000000001</c:v>
                </c:pt>
                <c:pt idx="3424">
                  <c:v>2059.9920000000002</c:v>
                </c:pt>
                <c:pt idx="3425">
                  <c:v>1059.9839999999999</c:v>
                </c:pt>
                <c:pt idx="3426">
                  <c:v>939.99599999999998</c:v>
                </c:pt>
                <c:pt idx="3427">
                  <c:v>860.00400000000002</c:v>
                </c:pt>
                <c:pt idx="3428">
                  <c:v>799.99199999999996</c:v>
                </c:pt>
                <c:pt idx="3429">
                  <c:v>780.01199999999994</c:v>
                </c:pt>
                <c:pt idx="3430">
                  <c:v>720</c:v>
                </c:pt>
                <c:pt idx="3431">
                  <c:v>720</c:v>
                </c:pt>
                <c:pt idx="3432">
                  <c:v>699.98400000000004</c:v>
                </c:pt>
                <c:pt idx="3433">
                  <c:v>699.98400000000004</c:v>
                </c:pt>
                <c:pt idx="3434">
                  <c:v>680.00400000000002</c:v>
                </c:pt>
                <c:pt idx="3435">
                  <c:v>680.00400000000002</c:v>
                </c:pt>
                <c:pt idx="3436">
                  <c:v>680.00400000000002</c:v>
                </c:pt>
                <c:pt idx="3437">
                  <c:v>659.98800000000006</c:v>
                </c:pt>
                <c:pt idx="3438">
                  <c:v>680.00400000000002</c:v>
                </c:pt>
                <c:pt idx="3439">
                  <c:v>659.98800000000006</c:v>
                </c:pt>
                <c:pt idx="3440">
                  <c:v>699.98400000000004</c:v>
                </c:pt>
                <c:pt idx="3441">
                  <c:v>659.98800000000006</c:v>
                </c:pt>
                <c:pt idx="3442">
                  <c:v>659.98800000000006</c:v>
                </c:pt>
                <c:pt idx="3443">
                  <c:v>659.98800000000006</c:v>
                </c:pt>
                <c:pt idx="3444">
                  <c:v>699.98400000000004</c:v>
                </c:pt>
                <c:pt idx="3445">
                  <c:v>640.00800000000004</c:v>
                </c:pt>
                <c:pt idx="3446">
                  <c:v>640.00800000000004</c:v>
                </c:pt>
                <c:pt idx="3447">
                  <c:v>659.98800000000006</c:v>
                </c:pt>
                <c:pt idx="3448">
                  <c:v>640.00800000000004</c:v>
                </c:pt>
                <c:pt idx="3449">
                  <c:v>640.00800000000004</c:v>
                </c:pt>
                <c:pt idx="3450">
                  <c:v>659.98800000000006</c:v>
                </c:pt>
                <c:pt idx="3451">
                  <c:v>640.00800000000004</c:v>
                </c:pt>
                <c:pt idx="3452">
                  <c:v>659.98800000000006</c:v>
                </c:pt>
                <c:pt idx="3453">
                  <c:v>640.00800000000004</c:v>
                </c:pt>
                <c:pt idx="3454">
                  <c:v>659.98800000000006</c:v>
                </c:pt>
                <c:pt idx="3455">
                  <c:v>640.00800000000004</c:v>
                </c:pt>
                <c:pt idx="3456">
                  <c:v>659.98800000000006</c:v>
                </c:pt>
                <c:pt idx="3457">
                  <c:v>640.00800000000004</c:v>
                </c:pt>
                <c:pt idx="3458">
                  <c:v>659.98800000000006</c:v>
                </c:pt>
                <c:pt idx="3459">
                  <c:v>640.00800000000004</c:v>
                </c:pt>
                <c:pt idx="3460">
                  <c:v>659.98800000000006</c:v>
                </c:pt>
                <c:pt idx="3461">
                  <c:v>659.98800000000006</c:v>
                </c:pt>
                <c:pt idx="3462">
                  <c:v>640.00800000000004</c:v>
                </c:pt>
                <c:pt idx="3463">
                  <c:v>659.98800000000006</c:v>
                </c:pt>
                <c:pt idx="3464">
                  <c:v>659.98800000000006</c:v>
                </c:pt>
                <c:pt idx="3465">
                  <c:v>640.00800000000004</c:v>
                </c:pt>
                <c:pt idx="3466">
                  <c:v>659.98800000000006</c:v>
                </c:pt>
                <c:pt idx="3467">
                  <c:v>659.98800000000006</c:v>
                </c:pt>
                <c:pt idx="3468">
                  <c:v>640.00800000000004</c:v>
                </c:pt>
                <c:pt idx="3469">
                  <c:v>659.98800000000006</c:v>
                </c:pt>
                <c:pt idx="3470">
                  <c:v>640.00800000000004</c:v>
                </c:pt>
                <c:pt idx="3471">
                  <c:v>659.98800000000006</c:v>
                </c:pt>
                <c:pt idx="3472">
                  <c:v>640.00800000000004</c:v>
                </c:pt>
                <c:pt idx="3473">
                  <c:v>659.98800000000006</c:v>
                </c:pt>
                <c:pt idx="3474">
                  <c:v>640.00800000000004</c:v>
                </c:pt>
                <c:pt idx="3475">
                  <c:v>659.98800000000006</c:v>
                </c:pt>
                <c:pt idx="3476">
                  <c:v>640.00800000000004</c:v>
                </c:pt>
                <c:pt idx="3477">
                  <c:v>659.98800000000006</c:v>
                </c:pt>
                <c:pt idx="3478">
                  <c:v>640.00800000000004</c:v>
                </c:pt>
                <c:pt idx="3479">
                  <c:v>659.98800000000006</c:v>
                </c:pt>
                <c:pt idx="3480">
                  <c:v>640.00800000000004</c:v>
                </c:pt>
                <c:pt idx="3481">
                  <c:v>640.00800000000004</c:v>
                </c:pt>
                <c:pt idx="3482">
                  <c:v>659.98800000000006</c:v>
                </c:pt>
                <c:pt idx="3483">
                  <c:v>640.00800000000004</c:v>
                </c:pt>
                <c:pt idx="3484">
                  <c:v>799.99199999999996</c:v>
                </c:pt>
                <c:pt idx="3485">
                  <c:v>1580.0039999999999</c:v>
                </c:pt>
                <c:pt idx="3486">
                  <c:v>659.98800000000006</c:v>
                </c:pt>
                <c:pt idx="3487">
                  <c:v>720</c:v>
                </c:pt>
                <c:pt idx="3488">
                  <c:v>720</c:v>
                </c:pt>
                <c:pt idx="3489">
                  <c:v>720</c:v>
                </c:pt>
                <c:pt idx="3490">
                  <c:v>720</c:v>
                </c:pt>
                <c:pt idx="3491">
                  <c:v>720</c:v>
                </c:pt>
                <c:pt idx="3492">
                  <c:v>720</c:v>
                </c:pt>
                <c:pt idx="3493">
                  <c:v>759.99599999999998</c:v>
                </c:pt>
                <c:pt idx="3494">
                  <c:v>820.00800000000004</c:v>
                </c:pt>
                <c:pt idx="3495">
                  <c:v>1919.9880000000001</c:v>
                </c:pt>
                <c:pt idx="3496">
                  <c:v>1140.0119999999999</c:v>
                </c:pt>
                <c:pt idx="3497">
                  <c:v>1100.0160000000001</c:v>
                </c:pt>
                <c:pt idx="3498">
                  <c:v>979.99199999999996</c:v>
                </c:pt>
                <c:pt idx="3499">
                  <c:v>900</c:v>
                </c:pt>
                <c:pt idx="3500">
                  <c:v>860.00400000000002</c:v>
                </c:pt>
                <c:pt idx="3501">
                  <c:v>839.98800000000006</c:v>
                </c:pt>
                <c:pt idx="3502">
                  <c:v>799.99199999999996</c:v>
                </c:pt>
                <c:pt idx="3503">
                  <c:v>1659.9960000000001</c:v>
                </c:pt>
                <c:pt idx="3504">
                  <c:v>659.98800000000006</c:v>
                </c:pt>
                <c:pt idx="3505">
                  <c:v>680.00400000000002</c:v>
                </c:pt>
                <c:pt idx="3506">
                  <c:v>659.98800000000006</c:v>
                </c:pt>
                <c:pt idx="3507">
                  <c:v>699.98400000000004</c:v>
                </c:pt>
                <c:pt idx="3508">
                  <c:v>659.98800000000006</c:v>
                </c:pt>
                <c:pt idx="3509">
                  <c:v>659.98800000000006</c:v>
                </c:pt>
                <c:pt idx="3510">
                  <c:v>699.98400000000004</c:v>
                </c:pt>
                <c:pt idx="3511">
                  <c:v>659.98800000000006</c:v>
                </c:pt>
                <c:pt idx="3512">
                  <c:v>699.98400000000004</c:v>
                </c:pt>
                <c:pt idx="3513">
                  <c:v>659.98800000000006</c:v>
                </c:pt>
                <c:pt idx="3514">
                  <c:v>680.00400000000002</c:v>
                </c:pt>
                <c:pt idx="3515">
                  <c:v>1659.9960000000001</c:v>
                </c:pt>
                <c:pt idx="3516">
                  <c:v>680.00400000000002</c:v>
                </c:pt>
                <c:pt idx="3517">
                  <c:v>680.00400000000002</c:v>
                </c:pt>
                <c:pt idx="3518">
                  <c:v>680.00400000000002</c:v>
                </c:pt>
                <c:pt idx="3519">
                  <c:v>699.98400000000004</c:v>
                </c:pt>
                <c:pt idx="3520">
                  <c:v>699.98400000000004</c:v>
                </c:pt>
                <c:pt idx="3521">
                  <c:v>680.00400000000002</c:v>
                </c:pt>
                <c:pt idx="3522">
                  <c:v>680.00400000000002</c:v>
                </c:pt>
                <c:pt idx="3523">
                  <c:v>680.00400000000002</c:v>
                </c:pt>
                <c:pt idx="3524">
                  <c:v>680.00400000000002</c:v>
                </c:pt>
                <c:pt idx="3525">
                  <c:v>680.00400000000002</c:v>
                </c:pt>
                <c:pt idx="3526">
                  <c:v>659.98800000000006</c:v>
                </c:pt>
                <c:pt idx="3527">
                  <c:v>680.00400000000002</c:v>
                </c:pt>
                <c:pt idx="3528">
                  <c:v>680.00400000000002</c:v>
                </c:pt>
                <c:pt idx="3529">
                  <c:v>680.00400000000002</c:v>
                </c:pt>
                <c:pt idx="3530">
                  <c:v>659.98800000000006</c:v>
                </c:pt>
                <c:pt idx="3531">
                  <c:v>680.00400000000002</c:v>
                </c:pt>
                <c:pt idx="3532">
                  <c:v>659.98800000000006</c:v>
                </c:pt>
                <c:pt idx="3533">
                  <c:v>680.00400000000002</c:v>
                </c:pt>
                <c:pt idx="3534">
                  <c:v>659.98800000000006</c:v>
                </c:pt>
                <c:pt idx="3535">
                  <c:v>659.98800000000006</c:v>
                </c:pt>
                <c:pt idx="3536">
                  <c:v>680.00400000000002</c:v>
                </c:pt>
                <c:pt idx="3537">
                  <c:v>659.98800000000006</c:v>
                </c:pt>
                <c:pt idx="3538">
                  <c:v>680.00400000000002</c:v>
                </c:pt>
                <c:pt idx="3539">
                  <c:v>659.98800000000006</c:v>
                </c:pt>
                <c:pt idx="3540">
                  <c:v>759.99599999999998</c:v>
                </c:pt>
                <c:pt idx="3541">
                  <c:v>659.98800000000006</c:v>
                </c:pt>
                <c:pt idx="3542">
                  <c:v>659.98800000000006</c:v>
                </c:pt>
                <c:pt idx="3543">
                  <c:v>659.98800000000006</c:v>
                </c:pt>
                <c:pt idx="3544">
                  <c:v>659.98800000000006</c:v>
                </c:pt>
                <c:pt idx="3545">
                  <c:v>659.98800000000006</c:v>
                </c:pt>
                <c:pt idx="3546">
                  <c:v>659.98800000000006</c:v>
                </c:pt>
                <c:pt idx="3547">
                  <c:v>680.00400000000002</c:v>
                </c:pt>
                <c:pt idx="3548">
                  <c:v>659.98800000000006</c:v>
                </c:pt>
                <c:pt idx="3549">
                  <c:v>659.98800000000006</c:v>
                </c:pt>
                <c:pt idx="3550">
                  <c:v>659.98800000000006</c:v>
                </c:pt>
                <c:pt idx="3551">
                  <c:v>659.98800000000006</c:v>
                </c:pt>
                <c:pt idx="3552">
                  <c:v>659.98800000000006</c:v>
                </c:pt>
                <c:pt idx="3553">
                  <c:v>659.98800000000006</c:v>
                </c:pt>
                <c:pt idx="3554">
                  <c:v>680.00400000000002</c:v>
                </c:pt>
                <c:pt idx="3555">
                  <c:v>659.98800000000006</c:v>
                </c:pt>
                <c:pt idx="3556">
                  <c:v>659.98800000000006</c:v>
                </c:pt>
                <c:pt idx="3557">
                  <c:v>659.98800000000006</c:v>
                </c:pt>
                <c:pt idx="3558">
                  <c:v>659.98800000000006</c:v>
                </c:pt>
                <c:pt idx="3559">
                  <c:v>1599.9839999999999</c:v>
                </c:pt>
                <c:pt idx="3560">
                  <c:v>659.98800000000006</c:v>
                </c:pt>
                <c:pt idx="3561">
                  <c:v>659.98800000000006</c:v>
                </c:pt>
                <c:pt idx="3562">
                  <c:v>659.98800000000006</c:v>
                </c:pt>
                <c:pt idx="3563">
                  <c:v>640.00800000000004</c:v>
                </c:pt>
                <c:pt idx="3564">
                  <c:v>659.98800000000006</c:v>
                </c:pt>
                <c:pt idx="3565">
                  <c:v>659.98800000000006</c:v>
                </c:pt>
                <c:pt idx="3566">
                  <c:v>659.98800000000006</c:v>
                </c:pt>
                <c:pt idx="3567">
                  <c:v>659.98800000000006</c:v>
                </c:pt>
                <c:pt idx="3568">
                  <c:v>659.98800000000006</c:v>
                </c:pt>
                <c:pt idx="3569">
                  <c:v>659.98800000000006</c:v>
                </c:pt>
                <c:pt idx="3570">
                  <c:v>659.98800000000006</c:v>
                </c:pt>
                <c:pt idx="3571">
                  <c:v>659.98800000000006</c:v>
                </c:pt>
                <c:pt idx="3572">
                  <c:v>659.98800000000006</c:v>
                </c:pt>
                <c:pt idx="3573">
                  <c:v>659.98800000000006</c:v>
                </c:pt>
                <c:pt idx="3574">
                  <c:v>640.00800000000004</c:v>
                </c:pt>
                <c:pt idx="3575">
                  <c:v>659.98800000000006</c:v>
                </c:pt>
                <c:pt idx="3576">
                  <c:v>659.98800000000006</c:v>
                </c:pt>
                <c:pt idx="3577">
                  <c:v>659.98800000000006</c:v>
                </c:pt>
                <c:pt idx="3578">
                  <c:v>659.98800000000006</c:v>
                </c:pt>
                <c:pt idx="3579">
                  <c:v>659.98800000000006</c:v>
                </c:pt>
                <c:pt idx="3580">
                  <c:v>640.00800000000004</c:v>
                </c:pt>
                <c:pt idx="3581">
                  <c:v>659.98800000000006</c:v>
                </c:pt>
                <c:pt idx="3582">
                  <c:v>659.98800000000006</c:v>
                </c:pt>
                <c:pt idx="3583">
                  <c:v>720</c:v>
                </c:pt>
                <c:pt idx="3584">
                  <c:v>720</c:v>
                </c:pt>
                <c:pt idx="3585">
                  <c:v>720</c:v>
                </c:pt>
                <c:pt idx="3586">
                  <c:v>720</c:v>
                </c:pt>
                <c:pt idx="3587">
                  <c:v>720</c:v>
                </c:pt>
                <c:pt idx="3588">
                  <c:v>720</c:v>
                </c:pt>
                <c:pt idx="3589">
                  <c:v>720</c:v>
                </c:pt>
                <c:pt idx="3590">
                  <c:v>720</c:v>
                </c:pt>
                <c:pt idx="3591">
                  <c:v>699.98400000000004</c:v>
                </c:pt>
                <c:pt idx="3592">
                  <c:v>659.98800000000006</c:v>
                </c:pt>
                <c:pt idx="3593">
                  <c:v>640.00800000000004</c:v>
                </c:pt>
                <c:pt idx="3594">
                  <c:v>659.98800000000006</c:v>
                </c:pt>
                <c:pt idx="3595">
                  <c:v>640.00800000000004</c:v>
                </c:pt>
                <c:pt idx="3596">
                  <c:v>659.98800000000006</c:v>
                </c:pt>
                <c:pt idx="3597">
                  <c:v>640.00800000000004</c:v>
                </c:pt>
                <c:pt idx="3598">
                  <c:v>680.00400000000002</c:v>
                </c:pt>
                <c:pt idx="3599">
                  <c:v>659.98800000000006</c:v>
                </c:pt>
                <c:pt idx="3600">
                  <c:v>659.98800000000006</c:v>
                </c:pt>
                <c:pt idx="3601">
                  <c:v>659.98800000000006</c:v>
                </c:pt>
                <c:pt idx="3602">
                  <c:v>659.98800000000006</c:v>
                </c:pt>
                <c:pt idx="3603">
                  <c:v>659.98800000000006</c:v>
                </c:pt>
                <c:pt idx="3604">
                  <c:v>659.98800000000006</c:v>
                </c:pt>
                <c:pt idx="3605">
                  <c:v>640.00800000000004</c:v>
                </c:pt>
                <c:pt idx="3606">
                  <c:v>659.98800000000006</c:v>
                </c:pt>
                <c:pt idx="3607">
                  <c:v>659.98800000000006</c:v>
                </c:pt>
                <c:pt idx="3608">
                  <c:v>659.98800000000006</c:v>
                </c:pt>
                <c:pt idx="3609">
                  <c:v>659.98800000000006</c:v>
                </c:pt>
                <c:pt idx="3610">
                  <c:v>659.98800000000006</c:v>
                </c:pt>
                <c:pt idx="3611">
                  <c:v>640.00800000000004</c:v>
                </c:pt>
                <c:pt idx="3612">
                  <c:v>680.00400000000002</c:v>
                </c:pt>
                <c:pt idx="3613">
                  <c:v>640.00800000000004</c:v>
                </c:pt>
                <c:pt idx="3614">
                  <c:v>659.98800000000006</c:v>
                </c:pt>
                <c:pt idx="3615">
                  <c:v>659.98800000000006</c:v>
                </c:pt>
                <c:pt idx="3616">
                  <c:v>659.98800000000006</c:v>
                </c:pt>
                <c:pt idx="3617">
                  <c:v>659.98800000000006</c:v>
                </c:pt>
                <c:pt idx="3618">
                  <c:v>659.98800000000006</c:v>
                </c:pt>
                <c:pt idx="3619">
                  <c:v>659.98800000000006</c:v>
                </c:pt>
                <c:pt idx="3620">
                  <c:v>659.98800000000006</c:v>
                </c:pt>
                <c:pt idx="3621">
                  <c:v>659.98800000000006</c:v>
                </c:pt>
                <c:pt idx="3622">
                  <c:v>659.98800000000006</c:v>
                </c:pt>
                <c:pt idx="3623">
                  <c:v>640.00800000000004</c:v>
                </c:pt>
                <c:pt idx="3624">
                  <c:v>659.98800000000006</c:v>
                </c:pt>
                <c:pt idx="3625">
                  <c:v>659.98800000000006</c:v>
                </c:pt>
                <c:pt idx="3626">
                  <c:v>680.00400000000002</c:v>
                </c:pt>
                <c:pt idx="3627">
                  <c:v>659.98800000000006</c:v>
                </c:pt>
                <c:pt idx="3628">
                  <c:v>659.98800000000006</c:v>
                </c:pt>
                <c:pt idx="3629">
                  <c:v>659.98800000000006</c:v>
                </c:pt>
                <c:pt idx="3630">
                  <c:v>1580.0039999999999</c:v>
                </c:pt>
                <c:pt idx="3631">
                  <c:v>659.98800000000006</c:v>
                </c:pt>
                <c:pt idx="3632">
                  <c:v>659.98800000000006</c:v>
                </c:pt>
                <c:pt idx="3633">
                  <c:v>659.98800000000006</c:v>
                </c:pt>
                <c:pt idx="3634">
                  <c:v>659.98800000000006</c:v>
                </c:pt>
                <c:pt idx="3635">
                  <c:v>659.98800000000006</c:v>
                </c:pt>
                <c:pt idx="3636">
                  <c:v>740.01599999999996</c:v>
                </c:pt>
                <c:pt idx="3637">
                  <c:v>659.98800000000006</c:v>
                </c:pt>
                <c:pt idx="3638">
                  <c:v>659.98800000000006</c:v>
                </c:pt>
                <c:pt idx="3639">
                  <c:v>659.98800000000006</c:v>
                </c:pt>
                <c:pt idx="3640">
                  <c:v>659.98800000000006</c:v>
                </c:pt>
                <c:pt idx="3641">
                  <c:v>659.98800000000006</c:v>
                </c:pt>
                <c:pt idx="3642">
                  <c:v>659.98800000000006</c:v>
                </c:pt>
                <c:pt idx="3643">
                  <c:v>680.00400000000002</c:v>
                </c:pt>
                <c:pt idx="3644">
                  <c:v>659.98800000000006</c:v>
                </c:pt>
                <c:pt idx="3645">
                  <c:v>659.98800000000006</c:v>
                </c:pt>
                <c:pt idx="3646">
                  <c:v>680.00400000000002</c:v>
                </c:pt>
                <c:pt idx="3647">
                  <c:v>659.98800000000006</c:v>
                </c:pt>
                <c:pt idx="3648">
                  <c:v>659.98800000000006</c:v>
                </c:pt>
                <c:pt idx="3649">
                  <c:v>680.00400000000002</c:v>
                </c:pt>
                <c:pt idx="3650">
                  <c:v>659.98800000000006</c:v>
                </c:pt>
                <c:pt idx="3651">
                  <c:v>680.00400000000002</c:v>
                </c:pt>
                <c:pt idx="3652">
                  <c:v>659.98800000000006</c:v>
                </c:pt>
                <c:pt idx="3653">
                  <c:v>680.00400000000002</c:v>
                </c:pt>
                <c:pt idx="3654">
                  <c:v>659.98800000000006</c:v>
                </c:pt>
                <c:pt idx="3655">
                  <c:v>680.00400000000002</c:v>
                </c:pt>
                <c:pt idx="3656">
                  <c:v>659.98800000000006</c:v>
                </c:pt>
                <c:pt idx="3657">
                  <c:v>680.00400000000002</c:v>
                </c:pt>
                <c:pt idx="3658">
                  <c:v>680.00400000000002</c:v>
                </c:pt>
                <c:pt idx="3659">
                  <c:v>659.98800000000006</c:v>
                </c:pt>
                <c:pt idx="3660">
                  <c:v>680.00400000000002</c:v>
                </c:pt>
                <c:pt idx="3661">
                  <c:v>659.98800000000006</c:v>
                </c:pt>
                <c:pt idx="3662">
                  <c:v>680.00400000000002</c:v>
                </c:pt>
                <c:pt idx="3663">
                  <c:v>680.00400000000002</c:v>
                </c:pt>
                <c:pt idx="3664">
                  <c:v>659.98800000000006</c:v>
                </c:pt>
                <c:pt idx="3665">
                  <c:v>680.00400000000002</c:v>
                </c:pt>
                <c:pt idx="3666">
                  <c:v>659.98800000000006</c:v>
                </c:pt>
                <c:pt idx="3667">
                  <c:v>680.00400000000002</c:v>
                </c:pt>
                <c:pt idx="3668">
                  <c:v>680.00400000000002</c:v>
                </c:pt>
                <c:pt idx="3669">
                  <c:v>659.98800000000006</c:v>
                </c:pt>
                <c:pt idx="3670">
                  <c:v>680.00400000000002</c:v>
                </c:pt>
                <c:pt idx="3671">
                  <c:v>680.00400000000002</c:v>
                </c:pt>
                <c:pt idx="3672">
                  <c:v>659.98800000000006</c:v>
                </c:pt>
                <c:pt idx="3673">
                  <c:v>680.00400000000002</c:v>
                </c:pt>
                <c:pt idx="3674">
                  <c:v>659.98800000000006</c:v>
                </c:pt>
                <c:pt idx="3675">
                  <c:v>680.00400000000002</c:v>
                </c:pt>
                <c:pt idx="3676">
                  <c:v>659.98800000000006</c:v>
                </c:pt>
                <c:pt idx="3677">
                  <c:v>680.00400000000002</c:v>
                </c:pt>
                <c:pt idx="3678">
                  <c:v>659.98800000000006</c:v>
                </c:pt>
                <c:pt idx="3679">
                  <c:v>740.01599999999996</c:v>
                </c:pt>
                <c:pt idx="3680">
                  <c:v>740.01599999999996</c:v>
                </c:pt>
                <c:pt idx="3681">
                  <c:v>740.01599999999996</c:v>
                </c:pt>
                <c:pt idx="3682">
                  <c:v>720</c:v>
                </c:pt>
                <c:pt idx="3683">
                  <c:v>740.01599999999996</c:v>
                </c:pt>
                <c:pt idx="3684">
                  <c:v>740.01599999999996</c:v>
                </c:pt>
                <c:pt idx="3685">
                  <c:v>720</c:v>
                </c:pt>
                <c:pt idx="3686">
                  <c:v>740.01599999999996</c:v>
                </c:pt>
                <c:pt idx="3687">
                  <c:v>680.00400000000002</c:v>
                </c:pt>
                <c:pt idx="3688">
                  <c:v>680.00400000000002</c:v>
                </c:pt>
                <c:pt idx="3689">
                  <c:v>659.98800000000006</c:v>
                </c:pt>
                <c:pt idx="3690">
                  <c:v>659.98800000000006</c:v>
                </c:pt>
                <c:pt idx="3691">
                  <c:v>659.98800000000006</c:v>
                </c:pt>
                <c:pt idx="3692">
                  <c:v>659.98800000000006</c:v>
                </c:pt>
                <c:pt idx="3693">
                  <c:v>659.98800000000006</c:v>
                </c:pt>
                <c:pt idx="3694">
                  <c:v>659.98800000000006</c:v>
                </c:pt>
                <c:pt idx="3695">
                  <c:v>659.98800000000006</c:v>
                </c:pt>
                <c:pt idx="3696">
                  <c:v>680.00400000000002</c:v>
                </c:pt>
                <c:pt idx="3697">
                  <c:v>659.98800000000006</c:v>
                </c:pt>
                <c:pt idx="3698">
                  <c:v>659.98800000000006</c:v>
                </c:pt>
                <c:pt idx="3699">
                  <c:v>680.00400000000002</c:v>
                </c:pt>
                <c:pt idx="3700">
                  <c:v>680.00400000000002</c:v>
                </c:pt>
                <c:pt idx="3701">
                  <c:v>659.98800000000006</c:v>
                </c:pt>
                <c:pt idx="3702">
                  <c:v>680.00400000000002</c:v>
                </c:pt>
                <c:pt idx="3703">
                  <c:v>680.00400000000002</c:v>
                </c:pt>
                <c:pt idx="3704">
                  <c:v>680.00400000000002</c:v>
                </c:pt>
                <c:pt idx="3705">
                  <c:v>659.98800000000006</c:v>
                </c:pt>
                <c:pt idx="3706">
                  <c:v>680.00400000000002</c:v>
                </c:pt>
                <c:pt idx="3707">
                  <c:v>680.00400000000002</c:v>
                </c:pt>
                <c:pt idx="3708">
                  <c:v>659.98800000000006</c:v>
                </c:pt>
                <c:pt idx="3709">
                  <c:v>699.98400000000004</c:v>
                </c:pt>
                <c:pt idx="3710">
                  <c:v>659.98800000000006</c:v>
                </c:pt>
                <c:pt idx="3711">
                  <c:v>680.00400000000002</c:v>
                </c:pt>
                <c:pt idx="3712">
                  <c:v>659.98800000000006</c:v>
                </c:pt>
                <c:pt idx="3713">
                  <c:v>680.00400000000002</c:v>
                </c:pt>
                <c:pt idx="3714">
                  <c:v>680.00400000000002</c:v>
                </c:pt>
                <c:pt idx="3715">
                  <c:v>1559.9880000000001</c:v>
                </c:pt>
                <c:pt idx="3716">
                  <c:v>659.98800000000006</c:v>
                </c:pt>
                <c:pt idx="3717">
                  <c:v>680.00400000000002</c:v>
                </c:pt>
                <c:pt idx="3718">
                  <c:v>680.00400000000002</c:v>
                </c:pt>
                <c:pt idx="3719">
                  <c:v>659.98800000000006</c:v>
                </c:pt>
                <c:pt idx="3720">
                  <c:v>680.00400000000002</c:v>
                </c:pt>
                <c:pt idx="3721">
                  <c:v>680.00400000000002</c:v>
                </c:pt>
                <c:pt idx="3722">
                  <c:v>659.98800000000006</c:v>
                </c:pt>
                <c:pt idx="3723">
                  <c:v>680.00400000000002</c:v>
                </c:pt>
                <c:pt idx="3724">
                  <c:v>680.00400000000002</c:v>
                </c:pt>
                <c:pt idx="3725">
                  <c:v>680.00400000000002</c:v>
                </c:pt>
                <c:pt idx="3726">
                  <c:v>659.98800000000006</c:v>
                </c:pt>
                <c:pt idx="3727">
                  <c:v>680.00400000000002</c:v>
                </c:pt>
                <c:pt idx="3728">
                  <c:v>680.00400000000002</c:v>
                </c:pt>
                <c:pt idx="3729">
                  <c:v>680.00400000000002</c:v>
                </c:pt>
                <c:pt idx="3730">
                  <c:v>699.98400000000004</c:v>
                </c:pt>
                <c:pt idx="3731">
                  <c:v>680.00400000000002</c:v>
                </c:pt>
                <c:pt idx="3732">
                  <c:v>740.01599999999996</c:v>
                </c:pt>
                <c:pt idx="3733">
                  <c:v>680.00400000000002</c:v>
                </c:pt>
                <c:pt idx="3734">
                  <c:v>680.00400000000002</c:v>
                </c:pt>
                <c:pt idx="3735">
                  <c:v>680.00400000000002</c:v>
                </c:pt>
                <c:pt idx="3736">
                  <c:v>680.00400000000002</c:v>
                </c:pt>
                <c:pt idx="3737">
                  <c:v>680.00400000000002</c:v>
                </c:pt>
                <c:pt idx="3738">
                  <c:v>680.00400000000002</c:v>
                </c:pt>
                <c:pt idx="3739">
                  <c:v>680.00400000000002</c:v>
                </c:pt>
                <c:pt idx="3740">
                  <c:v>680.00400000000002</c:v>
                </c:pt>
                <c:pt idx="3741">
                  <c:v>680.00400000000002</c:v>
                </c:pt>
                <c:pt idx="3742">
                  <c:v>699.98400000000004</c:v>
                </c:pt>
                <c:pt idx="3743">
                  <c:v>680.00400000000002</c:v>
                </c:pt>
                <c:pt idx="3744">
                  <c:v>680.00400000000002</c:v>
                </c:pt>
                <c:pt idx="3745">
                  <c:v>680.00400000000002</c:v>
                </c:pt>
                <c:pt idx="3746">
                  <c:v>699.98400000000004</c:v>
                </c:pt>
                <c:pt idx="3747">
                  <c:v>680.00400000000002</c:v>
                </c:pt>
                <c:pt idx="3748">
                  <c:v>680.00400000000002</c:v>
                </c:pt>
                <c:pt idx="3749">
                  <c:v>699.98400000000004</c:v>
                </c:pt>
                <c:pt idx="3750">
                  <c:v>680.00400000000002</c:v>
                </c:pt>
                <c:pt idx="3751">
                  <c:v>680.00400000000002</c:v>
                </c:pt>
                <c:pt idx="3752">
                  <c:v>699.98400000000004</c:v>
                </c:pt>
                <c:pt idx="3753">
                  <c:v>680.00400000000002</c:v>
                </c:pt>
                <c:pt idx="3754">
                  <c:v>680.00400000000002</c:v>
                </c:pt>
                <c:pt idx="3755">
                  <c:v>699.98400000000004</c:v>
                </c:pt>
                <c:pt idx="3756">
                  <c:v>680.00400000000002</c:v>
                </c:pt>
                <c:pt idx="3757">
                  <c:v>680.00400000000002</c:v>
                </c:pt>
                <c:pt idx="3758">
                  <c:v>699.98400000000004</c:v>
                </c:pt>
                <c:pt idx="3759">
                  <c:v>680.00400000000002</c:v>
                </c:pt>
                <c:pt idx="3760">
                  <c:v>680.00400000000002</c:v>
                </c:pt>
                <c:pt idx="3761">
                  <c:v>680.00400000000002</c:v>
                </c:pt>
                <c:pt idx="3762">
                  <c:v>699.98400000000004</c:v>
                </c:pt>
                <c:pt idx="3763">
                  <c:v>680.00400000000002</c:v>
                </c:pt>
                <c:pt idx="3764">
                  <c:v>680.00400000000002</c:v>
                </c:pt>
                <c:pt idx="3765">
                  <c:v>699.98400000000004</c:v>
                </c:pt>
                <c:pt idx="3766">
                  <c:v>680.00400000000002</c:v>
                </c:pt>
                <c:pt idx="3767">
                  <c:v>699.98400000000004</c:v>
                </c:pt>
                <c:pt idx="3768">
                  <c:v>680.00400000000002</c:v>
                </c:pt>
                <c:pt idx="3769">
                  <c:v>699.98400000000004</c:v>
                </c:pt>
                <c:pt idx="3770">
                  <c:v>680.00400000000002</c:v>
                </c:pt>
                <c:pt idx="3771">
                  <c:v>740.01599999999996</c:v>
                </c:pt>
                <c:pt idx="3772">
                  <c:v>680.00400000000002</c:v>
                </c:pt>
                <c:pt idx="3773">
                  <c:v>680.00400000000002</c:v>
                </c:pt>
                <c:pt idx="3774">
                  <c:v>1599.9839999999999</c:v>
                </c:pt>
                <c:pt idx="3775">
                  <c:v>860.00400000000002</c:v>
                </c:pt>
                <c:pt idx="3776">
                  <c:v>780.01199999999994</c:v>
                </c:pt>
                <c:pt idx="3777">
                  <c:v>799.99199999999996</c:v>
                </c:pt>
                <c:pt idx="3778">
                  <c:v>839.98800000000006</c:v>
                </c:pt>
                <c:pt idx="3779">
                  <c:v>879.98400000000004</c:v>
                </c:pt>
                <c:pt idx="3780">
                  <c:v>860.00400000000002</c:v>
                </c:pt>
                <c:pt idx="3781">
                  <c:v>879.98400000000004</c:v>
                </c:pt>
                <c:pt idx="3782">
                  <c:v>1919.9880000000001</c:v>
                </c:pt>
                <c:pt idx="3783">
                  <c:v>1059.9839999999999</c:v>
                </c:pt>
                <c:pt idx="3784">
                  <c:v>1080</c:v>
                </c:pt>
                <c:pt idx="3785">
                  <c:v>1000.008</c:v>
                </c:pt>
                <c:pt idx="3786">
                  <c:v>900</c:v>
                </c:pt>
                <c:pt idx="3787">
                  <c:v>1860.0119999999999</c:v>
                </c:pt>
                <c:pt idx="3788">
                  <c:v>939.99599999999998</c:v>
                </c:pt>
                <c:pt idx="3789">
                  <c:v>920.01599999999996</c:v>
                </c:pt>
                <c:pt idx="3790">
                  <c:v>879.98400000000004</c:v>
                </c:pt>
                <c:pt idx="3791">
                  <c:v>860.00400000000002</c:v>
                </c:pt>
                <c:pt idx="3792">
                  <c:v>860.00400000000002</c:v>
                </c:pt>
                <c:pt idx="3793">
                  <c:v>839.98800000000006</c:v>
                </c:pt>
                <c:pt idx="3794">
                  <c:v>1919.9880000000001</c:v>
                </c:pt>
                <c:pt idx="3795">
                  <c:v>900</c:v>
                </c:pt>
                <c:pt idx="3796">
                  <c:v>860.00400000000002</c:v>
                </c:pt>
                <c:pt idx="3797">
                  <c:v>860.00400000000002</c:v>
                </c:pt>
                <c:pt idx="3798">
                  <c:v>839.98800000000006</c:v>
                </c:pt>
                <c:pt idx="3799">
                  <c:v>839.98800000000006</c:v>
                </c:pt>
                <c:pt idx="3800">
                  <c:v>860.00400000000002</c:v>
                </c:pt>
                <c:pt idx="3801">
                  <c:v>839.98800000000006</c:v>
                </c:pt>
                <c:pt idx="3802">
                  <c:v>1820.0160000000001</c:v>
                </c:pt>
                <c:pt idx="3803">
                  <c:v>759.99599999999998</c:v>
                </c:pt>
                <c:pt idx="3804">
                  <c:v>780.01199999999994</c:v>
                </c:pt>
                <c:pt idx="3805">
                  <c:v>799.99199999999996</c:v>
                </c:pt>
                <c:pt idx="3806">
                  <c:v>799.99199999999996</c:v>
                </c:pt>
                <c:pt idx="3807">
                  <c:v>780.01199999999994</c:v>
                </c:pt>
                <c:pt idx="3808">
                  <c:v>759.99599999999998</c:v>
                </c:pt>
                <c:pt idx="3809">
                  <c:v>1820.0160000000001</c:v>
                </c:pt>
                <c:pt idx="3810">
                  <c:v>780.01199999999994</c:v>
                </c:pt>
                <c:pt idx="3811">
                  <c:v>799.99199999999996</c:v>
                </c:pt>
                <c:pt idx="3812">
                  <c:v>799.99199999999996</c:v>
                </c:pt>
                <c:pt idx="3813">
                  <c:v>780.01199999999994</c:v>
                </c:pt>
                <c:pt idx="3814">
                  <c:v>799.99199999999996</c:v>
                </c:pt>
                <c:pt idx="3815">
                  <c:v>780.01199999999994</c:v>
                </c:pt>
                <c:pt idx="3816">
                  <c:v>780.01199999999994</c:v>
                </c:pt>
                <c:pt idx="3817">
                  <c:v>759.99599999999998</c:v>
                </c:pt>
                <c:pt idx="3818">
                  <c:v>759.99599999999998</c:v>
                </c:pt>
                <c:pt idx="3819">
                  <c:v>759.99599999999998</c:v>
                </c:pt>
                <c:pt idx="3820">
                  <c:v>759.99599999999998</c:v>
                </c:pt>
                <c:pt idx="3821">
                  <c:v>740.01599999999996</c:v>
                </c:pt>
                <c:pt idx="3822">
                  <c:v>740.01599999999996</c:v>
                </c:pt>
                <c:pt idx="3823">
                  <c:v>740.01599999999996</c:v>
                </c:pt>
                <c:pt idx="3824">
                  <c:v>720</c:v>
                </c:pt>
                <c:pt idx="3825">
                  <c:v>740.01599999999996</c:v>
                </c:pt>
                <c:pt idx="3826">
                  <c:v>740.01599999999996</c:v>
                </c:pt>
                <c:pt idx="3827">
                  <c:v>740.01599999999996</c:v>
                </c:pt>
                <c:pt idx="3828">
                  <c:v>820.00800000000004</c:v>
                </c:pt>
                <c:pt idx="3829">
                  <c:v>759.99599999999998</c:v>
                </c:pt>
                <c:pt idx="3830">
                  <c:v>740.01599999999996</c:v>
                </c:pt>
                <c:pt idx="3831">
                  <c:v>759.99599999999998</c:v>
                </c:pt>
                <c:pt idx="3832">
                  <c:v>740.01599999999996</c:v>
                </c:pt>
                <c:pt idx="3833">
                  <c:v>759.99599999999998</c:v>
                </c:pt>
                <c:pt idx="3834">
                  <c:v>740.01599999999996</c:v>
                </c:pt>
                <c:pt idx="3835">
                  <c:v>740.01599999999996</c:v>
                </c:pt>
                <c:pt idx="3836">
                  <c:v>740.01599999999996</c:v>
                </c:pt>
                <c:pt idx="3837">
                  <c:v>759.99599999999998</c:v>
                </c:pt>
                <c:pt idx="3838">
                  <c:v>740.01599999999996</c:v>
                </c:pt>
                <c:pt idx="3839">
                  <c:v>740.01599999999996</c:v>
                </c:pt>
                <c:pt idx="3840">
                  <c:v>720</c:v>
                </c:pt>
                <c:pt idx="3841">
                  <c:v>740.01599999999996</c:v>
                </c:pt>
                <c:pt idx="3842">
                  <c:v>740.01599999999996</c:v>
                </c:pt>
                <c:pt idx="3843">
                  <c:v>720</c:v>
                </c:pt>
                <c:pt idx="3844">
                  <c:v>720</c:v>
                </c:pt>
                <c:pt idx="3845">
                  <c:v>720</c:v>
                </c:pt>
                <c:pt idx="3846">
                  <c:v>720</c:v>
                </c:pt>
                <c:pt idx="3847">
                  <c:v>720</c:v>
                </c:pt>
                <c:pt idx="3848">
                  <c:v>720</c:v>
                </c:pt>
                <c:pt idx="3849">
                  <c:v>720</c:v>
                </c:pt>
                <c:pt idx="3850">
                  <c:v>699.98400000000004</c:v>
                </c:pt>
                <c:pt idx="3851">
                  <c:v>720</c:v>
                </c:pt>
                <c:pt idx="3852">
                  <c:v>699.98400000000004</c:v>
                </c:pt>
                <c:pt idx="3853">
                  <c:v>720</c:v>
                </c:pt>
                <c:pt idx="3854">
                  <c:v>720</c:v>
                </c:pt>
                <c:pt idx="3855">
                  <c:v>699.98400000000004</c:v>
                </c:pt>
                <c:pt idx="3856">
                  <c:v>720</c:v>
                </c:pt>
                <c:pt idx="3857">
                  <c:v>699.98400000000004</c:v>
                </c:pt>
                <c:pt idx="3858">
                  <c:v>699.98400000000004</c:v>
                </c:pt>
                <c:pt idx="3859">
                  <c:v>720</c:v>
                </c:pt>
                <c:pt idx="3860">
                  <c:v>699.98400000000004</c:v>
                </c:pt>
                <c:pt idx="3861">
                  <c:v>699.98400000000004</c:v>
                </c:pt>
                <c:pt idx="3862">
                  <c:v>699.98400000000004</c:v>
                </c:pt>
                <c:pt idx="3863">
                  <c:v>699.98400000000004</c:v>
                </c:pt>
                <c:pt idx="3864">
                  <c:v>699.98400000000004</c:v>
                </c:pt>
                <c:pt idx="3865">
                  <c:v>699.98400000000004</c:v>
                </c:pt>
                <c:pt idx="3866">
                  <c:v>699.98400000000004</c:v>
                </c:pt>
                <c:pt idx="3867">
                  <c:v>1760.0039999999999</c:v>
                </c:pt>
                <c:pt idx="3868">
                  <c:v>680.00400000000002</c:v>
                </c:pt>
                <c:pt idx="3869">
                  <c:v>699.98400000000004</c:v>
                </c:pt>
                <c:pt idx="3870">
                  <c:v>699.98400000000004</c:v>
                </c:pt>
                <c:pt idx="3871">
                  <c:v>799.99199999999996</c:v>
                </c:pt>
                <c:pt idx="3872">
                  <c:v>759.99599999999998</c:v>
                </c:pt>
                <c:pt idx="3873">
                  <c:v>780.01199999999994</c:v>
                </c:pt>
                <c:pt idx="3874">
                  <c:v>780.01199999999994</c:v>
                </c:pt>
                <c:pt idx="3875">
                  <c:v>780.01199999999994</c:v>
                </c:pt>
                <c:pt idx="3876">
                  <c:v>780.01199999999994</c:v>
                </c:pt>
                <c:pt idx="3877">
                  <c:v>1900.008</c:v>
                </c:pt>
                <c:pt idx="3878">
                  <c:v>780.01199999999994</c:v>
                </c:pt>
                <c:pt idx="3879">
                  <c:v>780.01199999999994</c:v>
                </c:pt>
                <c:pt idx="3880">
                  <c:v>860.00400000000002</c:v>
                </c:pt>
                <c:pt idx="3881">
                  <c:v>780.01199999999994</c:v>
                </c:pt>
                <c:pt idx="3882">
                  <c:v>820.00800000000004</c:v>
                </c:pt>
                <c:pt idx="3883">
                  <c:v>1940.0039999999999</c:v>
                </c:pt>
                <c:pt idx="3884">
                  <c:v>839.98800000000006</c:v>
                </c:pt>
                <c:pt idx="3885">
                  <c:v>839.98800000000006</c:v>
                </c:pt>
                <c:pt idx="3886">
                  <c:v>839.98800000000006</c:v>
                </c:pt>
                <c:pt idx="3887">
                  <c:v>820.00800000000004</c:v>
                </c:pt>
                <c:pt idx="3888">
                  <c:v>820.00800000000004</c:v>
                </c:pt>
                <c:pt idx="3889">
                  <c:v>799.99199999999996</c:v>
                </c:pt>
                <c:pt idx="3890">
                  <c:v>1820.0160000000001</c:v>
                </c:pt>
                <c:pt idx="3891">
                  <c:v>839.98800000000006</c:v>
                </c:pt>
                <c:pt idx="3892">
                  <c:v>860.00400000000002</c:v>
                </c:pt>
                <c:pt idx="3893">
                  <c:v>820.00800000000004</c:v>
                </c:pt>
                <c:pt idx="3894">
                  <c:v>799.99199999999996</c:v>
                </c:pt>
                <c:pt idx="3895">
                  <c:v>820.00800000000004</c:v>
                </c:pt>
                <c:pt idx="3896">
                  <c:v>839.98800000000006</c:v>
                </c:pt>
                <c:pt idx="3897">
                  <c:v>799.99199999999996</c:v>
                </c:pt>
                <c:pt idx="3898">
                  <c:v>1739.9880000000001</c:v>
                </c:pt>
                <c:pt idx="3899">
                  <c:v>759.99599999999998</c:v>
                </c:pt>
                <c:pt idx="3900">
                  <c:v>740.01599999999996</c:v>
                </c:pt>
                <c:pt idx="3901">
                  <c:v>879.98400000000004</c:v>
                </c:pt>
                <c:pt idx="3902">
                  <c:v>1059.9839999999999</c:v>
                </c:pt>
                <c:pt idx="3903">
                  <c:v>1059.9839999999999</c:v>
                </c:pt>
                <c:pt idx="3904">
                  <c:v>1040.0039999999999</c:v>
                </c:pt>
                <c:pt idx="3905">
                  <c:v>1000.008</c:v>
                </c:pt>
                <c:pt idx="3906">
                  <c:v>1580.0039999999999</c:v>
                </c:pt>
                <c:pt idx="3907">
                  <c:v>1500.0119999999999</c:v>
                </c:pt>
                <c:pt idx="3908">
                  <c:v>1019.9880000000001</c:v>
                </c:pt>
                <c:pt idx="3909">
                  <c:v>920.01599999999996</c:v>
                </c:pt>
                <c:pt idx="3910">
                  <c:v>860.00400000000002</c:v>
                </c:pt>
                <c:pt idx="3911">
                  <c:v>820.00800000000004</c:v>
                </c:pt>
                <c:pt idx="3912">
                  <c:v>780.01199999999994</c:v>
                </c:pt>
                <c:pt idx="3913">
                  <c:v>759.99599999999998</c:v>
                </c:pt>
                <c:pt idx="3914">
                  <c:v>740.01599999999996</c:v>
                </c:pt>
                <c:pt idx="3915">
                  <c:v>740.01599999999996</c:v>
                </c:pt>
                <c:pt idx="3916">
                  <c:v>740.01599999999996</c:v>
                </c:pt>
                <c:pt idx="3917">
                  <c:v>720</c:v>
                </c:pt>
                <c:pt idx="3918">
                  <c:v>720</c:v>
                </c:pt>
                <c:pt idx="3919">
                  <c:v>720</c:v>
                </c:pt>
                <c:pt idx="3920">
                  <c:v>699.98400000000004</c:v>
                </c:pt>
                <c:pt idx="3921">
                  <c:v>720</c:v>
                </c:pt>
                <c:pt idx="3922">
                  <c:v>720</c:v>
                </c:pt>
                <c:pt idx="3923">
                  <c:v>699.98400000000004</c:v>
                </c:pt>
                <c:pt idx="3924">
                  <c:v>759.99599999999998</c:v>
                </c:pt>
                <c:pt idx="3925">
                  <c:v>680.00400000000002</c:v>
                </c:pt>
                <c:pt idx="3926">
                  <c:v>680.00400000000002</c:v>
                </c:pt>
                <c:pt idx="3927">
                  <c:v>699.98400000000004</c:v>
                </c:pt>
                <c:pt idx="3928">
                  <c:v>680.00400000000002</c:v>
                </c:pt>
                <c:pt idx="3929">
                  <c:v>680.00400000000002</c:v>
                </c:pt>
                <c:pt idx="3930">
                  <c:v>680.00400000000002</c:v>
                </c:pt>
                <c:pt idx="3931">
                  <c:v>699.98400000000004</c:v>
                </c:pt>
                <c:pt idx="3932">
                  <c:v>680.00400000000002</c:v>
                </c:pt>
                <c:pt idx="3933">
                  <c:v>680.00400000000002</c:v>
                </c:pt>
                <c:pt idx="3934">
                  <c:v>699.98400000000004</c:v>
                </c:pt>
                <c:pt idx="3935">
                  <c:v>680.00400000000002</c:v>
                </c:pt>
                <c:pt idx="3936">
                  <c:v>699.98400000000004</c:v>
                </c:pt>
                <c:pt idx="3937">
                  <c:v>680.00400000000002</c:v>
                </c:pt>
                <c:pt idx="3938">
                  <c:v>699.98400000000004</c:v>
                </c:pt>
                <c:pt idx="3939">
                  <c:v>680.00400000000002</c:v>
                </c:pt>
                <c:pt idx="3940">
                  <c:v>720</c:v>
                </c:pt>
                <c:pt idx="3941">
                  <c:v>680.00400000000002</c:v>
                </c:pt>
                <c:pt idx="3942">
                  <c:v>699.98400000000004</c:v>
                </c:pt>
                <c:pt idx="3943">
                  <c:v>680.00400000000002</c:v>
                </c:pt>
                <c:pt idx="3944">
                  <c:v>699.98400000000004</c:v>
                </c:pt>
                <c:pt idx="3945">
                  <c:v>680.00400000000002</c:v>
                </c:pt>
                <c:pt idx="3946">
                  <c:v>699.98400000000004</c:v>
                </c:pt>
                <c:pt idx="3947">
                  <c:v>680.00400000000002</c:v>
                </c:pt>
                <c:pt idx="3948">
                  <c:v>699.98400000000004</c:v>
                </c:pt>
                <c:pt idx="3949">
                  <c:v>699.98400000000004</c:v>
                </c:pt>
                <c:pt idx="3950">
                  <c:v>680.00400000000002</c:v>
                </c:pt>
                <c:pt idx="3951">
                  <c:v>699.98400000000004</c:v>
                </c:pt>
                <c:pt idx="3952">
                  <c:v>680.00400000000002</c:v>
                </c:pt>
                <c:pt idx="3953">
                  <c:v>699.98400000000004</c:v>
                </c:pt>
                <c:pt idx="3954">
                  <c:v>680.00400000000002</c:v>
                </c:pt>
                <c:pt idx="3955">
                  <c:v>699.98400000000004</c:v>
                </c:pt>
                <c:pt idx="3956">
                  <c:v>680.00400000000002</c:v>
                </c:pt>
                <c:pt idx="3957">
                  <c:v>699.98400000000004</c:v>
                </c:pt>
                <c:pt idx="3958">
                  <c:v>680.00400000000002</c:v>
                </c:pt>
                <c:pt idx="3959">
                  <c:v>680.00400000000002</c:v>
                </c:pt>
                <c:pt idx="3960">
                  <c:v>680.00400000000002</c:v>
                </c:pt>
                <c:pt idx="3961">
                  <c:v>680.00400000000002</c:v>
                </c:pt>
                <c:pt idx="3962">
                  <c:v>699.98400000000004</c:v>
                </c:pt>
                <c:pt idx="3963">
                  <c:v>720</c:v>
                </c:pt>
                <c:pt idx="3964">
                  <c:v>699.98400000000004</c:v>
                </c:pt>
                <c:pt idx="3965">
                  <c:v>1640.0160000000001</c:v>
                </c:pt>
                <c:pt idx="3966">
                  <c:v>680.00400000000002</c:v>
                </c:pt>
                <c:pt idx="3967">
                  <c:v>759.99599999999998</c:v>
                </c:pt>
                <c:pt idx="3968">
                  <c:v>740.01599999999996</c:v>
                </c:pt>
                <c:pt idx="3969">
                  <c:v>780.01199999999994</c:v>
                </c:pt>
                <c:pt idx="3970">
                  <c:v>759.99599999999998</c:v>
                </c:pt>
                <c:pt idx="3971">
                  <c:v>780.01199999999994</c:v>
                </c:pt>
                <c:pt idx="3972">
                  <c:v>759.99599999999998</c:v>
                </c:pt>
                <c:pt idx="3973">
                  <c:v>740.01599999999996</c:v>
                </c:pt>
                <c:pt idx="3974">
                  <c:v>1919.9880000000001</c:v>
                </c:pt>
                <c:pt idx="3975">
                  <c:v>759.99599999999998</c:v>
                </c:pt>
                <c:pt idx="3976">
                  <c:v>780.01199999999994</c:v>
                </c:pt>
                <c:pt idx="3977">
                  <c:v>799.99199999999996</c:v>
                </c:pt>
                <c:pt idx="3978">
                  <c:v>820.00800000000004</c:v>
                </c:pt>
                <c:pt idx="3979">
                  <c:v>839.98800000000006</c:v>
                </c:pt>
                <c:pt idx="3980">
                  <c:v>839.98800000000006</c:v>
                </c:pt>
                <c:pt idx="3981">
                  <c:v>1820.0160000000001</c:v>
                </c:pt>
                <c:pt idx="3982">
                  <c:v>820.00800000000004</c:v>
                </c:pt>
                <c:pt idx="3983">
                  <c:v>780.01199999999994</c:v>
                </c:pt>
                <c:pt idx="3984">
                  <c:v>820.00800000000004</c:v>
                </c:pt>
                <c:pt idx="3985">
                  <c:v>799.99199999999996</c:v>
                </c:pt>
                <c:pt idx="3986">
                  <c:v>799.99199999999996</c:v>
                </c:pt>
                <c:pt idx="3987">
                  <c:v>799.99199999999996</c:v>
                </c:pt>
                <c:pt idx="3988">
                  <c:v>1559.9880000000001</c:v>
                </c:pt>
                <c:pt idx="3989">
                  <c:v>1059.9839999999999</c:v>
                </c:pt>
                <c:pt idx="3990">
                  <c:v>820.00800000000004</c:v>
                </c:pt>
                <c:pt idx="3991">
                  <c:v>820.00800000000004</c:v>
                </c:pt>
                <c:pt idx="3992">
                  <c:v>820.00800000000004</c:v>
                </c:pt>
                <c:pt idx="3993">
                  <c:v>839.98800000000006</c:v>
                </c:pt>
                <c:pt idx="3994">
                  <c:v>820.00800000000004</c:v>
                </c:pt>
                <c:pt idx="3995">
                  <c:v>820.00800000000004</c:v>
                </c:pt>
                <c:pt idx="3996">
                  <c:v>1800</c:v>
                </c:pt>
                <c:pt idx="3997">
                  <c:v>799.99199999999996</c:v>
                </c:pt>
                <c:pt idx="3998">
                  <c:v>799.99199999999996</c:v>
                </c:pt>
                <c:pt idx="3999">
                  <c:v>799.99199999999996</c:v>
                </c:pt>
                <c:pt idx="4000">
                  <c:v>799.99199999999996</c:v>
                </c:pt>
                <c:pt idx="4001">
                  <c:v>759.99599999999998</c:v>
                </c:pt>
                <c:pt idx="4002">
                  <c:v>759.99599999999998</c:v>
                </c:pt>
                <c:pt idx="4003">
                  <c:v>759.99599999999998</c:v>
                </c:pt>
                <c:pt idx="4004">
                  <c:v>740.01599999999996</c:v>
                </c:pt>
                <c:pt idx="4005">
                  <c:v>720</c:v>
                </c:pt>
                <c:pt idx="4006">
                  <c:v>720</c:v>
                </c:pt>
                <c:pt idx="4007">
                  <c:v>699.98400000000004</c:v>
                </c:pt>
                <c:pt idx="4008">
                  <c:v>699.98400000000004</c:v>
                </c:pt>
                <c:pt idx="4009">
                  <c:v>699.98400000000004</c:v>
                </c:pt>
                <c:pt idx="4010">
                  <c:v>699.98400000000004</c:v>
                </c:pt>
                <c:pt idx="4011">
                  <c:v>680.00400000000002</c:v>
                </c:pt>
                <c:pt idx="4012">
                  <c:v>699.98400000000004</c:v>
                </c:pt>
                <c:pt idx="4013">
                  <c:v>680.00400000000002</c:v>
                </c:pt>
                <c:pt idx="4014">
                  <c:v>680.00400000000002</c:v>
                </c:pt>
                <c:pt idx="4015">
                  <c:v>680.00400000000002</c:v>
                </c:pt>
                <c:pt idx="4016">
                  <c:v>680.00400000000002</c:v>
                </c:pt>
                <c:pt idx="4017">
                  <c:v>680.00400000000002</c:v>
                </c:pt>
                <c:pt idx="4018">
                  <c:v>699.98400000000004</c:v>
                </c:pt>
                <c:pt idx="4019">
                  <c:v>680.00400000000002</c:v>
                </c:pt>
                <c:pt idx="4020">
                  <c:v>759.99599999999998</c:v>
                </c:pt>
                <c:pt idx="4021">
                  <c:v>680.00400000000002</c:v>
                </c:pt>
                <c:pt idx="4022">
                  <c:v>659.98800000000006</c:v>
                </c:pt>
                <c:pt idx="4023">
                  <c:v>680.00400000000002</c:v>
                </c:pt>
                <c:pt idx="4024">
                  <c:v>680.00400000000002</c:v>
                </c:pt>
                <c:pt idx="4025">
                  <c:v>659.98800000000006</c:v>
                </c:pt>
                <c:pt idx="4026">
                  <c:v>680.00400000000002</c:v>
                </c:pt>
                <c:pt idx="4027">
                  <c:v>680.00400000000002</c:v>
                </c:pt>
                <c:pt idx="4028">
                  <c:v>659.98800000000006</c:v>
                </c:pt>
                <c:pt idx="4029">
                  <c:v>680.00400000000002</c:v>
                </c:pt>
                <c:pt idx="4030">
                  <c:v>680.00400000000002</c:v>
                </c:pt>
                <c:pt idx="4031">
                  <c:v>680.00400000000002</c:v>
                </c:pt>
                <c:pt idx="4032">
                  <c:v>680.00400000000002</c:v>
                </c:pt>
                <c:pt idx="4033">
                  <c:v>659.98800000000006</c:v>
                </c:pt>
                <c:pt idx="4034">
                  <c:v>1599.9839999999999</c:v>
                </c:pt>
                <c:pt idx="4035">
                  <c:v>680.00400000000002</c:v>
                </c:pt>
                <c:pt idx="4036">
                  <c:v>680.00400000000002</c:v>
                </c:pt>
                <c:pt idx="4037">
                  <c:v>680.00400000000002</c:v>
                </c:pt>
                <c:pt idx="4038">
                  <c:v>680.00400000000002</c:v>
                </c:pt>
                <c:pt idx="4039">
                  <c:v>680.00400000000002</c:v>
                </c:pt>
                <c:pt idx="4040">
                  <c:v>680.00400000000002</c:v>
                </c:pt>
                <c:pt idx="4041">
                  <c:v>680.00400000000002</c:v>
                </c:pt>
                <c:pt idx="4042">
                  <c:v>680.00400000000002</c:v>
                </c:pt>
                <c:pt idx="4043">
                  <c:v>680.00400000000002</c:v>
                </c:pt>
                <c:pt idx="4044">
                  <c:v>659.98800000000006</c:v>
                </c:pt>
                <c:pt idx="4045">
                  <c:v>680.00400000000002</c:v>
                </c:pt>
                <c:pt idx="4046">
                  <c:v>680.00400000000002</c:v>
                </c:pt>
                <c:pt idx="4047">
                  <c:v>680.00400000000002</c:v>
                </c:pt>
                <c:pt idx="4048">
                  <c:v>680.00400000000002</c:v>
                </c:pt>
                <c:pt idx="4049">
                  <c:v>680.00400000000002</c:v>
                </c:pt>
                <c:pt idx="4050">
                  <c:v>659.98800000000006</c:v>
                </c:pt>
                <c:pt idx="4051">
                  <c:v>680.00400000000002</c:v>
                </c:pt>
                <c:pt idx="4052">
                  <c:v>680.00400000000002</c:v>
                </c:pt>
                <c:pt idx="4053">
                  <c:v>680.00400000000002</c:v>
                </c:pt>
                <c:pt idx="4054">
                  <c:v>659.98800000000006</c:v>
                </c:pt>
                <c:pt idx="4055">
                  <c:v>680.00400000000002</c:v>
                </c:pt>
                <c:pt idx="4056">
                  <c:v>680.00400000000002</c:v>
                </c:pt>
                <c:pt idx="4057">
                  <c:v>659.98800000000006</c:v>
                </c:pt>
                <c:pt idx="4058">
                  <c:v>680.00400000000002</c:v>
                </c:pt>
                <c:pt idx="4059">
                  <c:v>759.99599999999998</c:v>
                </c:pt>
                <c:pt idx="4060">
                  <c:v>659.98800000000006</c:v>
                </c:pt>
                <c:pt idx="4061">
                  <c:v>680.00400000000002</c:v>
                </c:pt>
                <c:pt idx="4062">
                  <c:v>720</c:v>
                </c:pt>
                <c:pt idx="4063">
                  <c:v>759.99599999999998</c:v>
                </c:pt>
                <c:pt idx="4064">
                  <c:v>780.01199999999994</c:v>
                </c:pt>
                <c:pt idx="4065">
                  <c:v>820.00800000000004</c:v>
                </c:pt>
                <c:pt idx="4066">
                  <c:v>820.00800000000004</c:v>
                </c:pt>
                <c:pt idx="4067">
                  <c:v>1879.992</c:v>
                </c:pt>
                <c:pt idx="4068">
                  <c:v>939.99599999999998</c:v>
                </c:pt>
                <c:pt idx="4069">
                  <c:v>960.01199999999994</c:v>
                </c:pt>
                <c:pt idx="4070">
                  <c:v>920.01599999999996</c:v>
                </c:pt>
                <c:pt idx="4071">
                  <c:v>939.99599999999998</c:v>
                </c:pt>
                <c:pt idx="4072">
                  <c:v>860.00400000000002</c:v>
                </c:pt>
                <c:pt idx="4073">
                  <c:v>1659.9960000000001</c:v>
                </c:pt>
                <c:pt idx="4074">
                  <c:v>979.99199999999996</c:v>
                </c:pt>
                <c:pt idx="4075">
                  <c:v>820.00800000000004</c:v>
                </c:pt>
                <c:pt idx="4076">
                  <c:v>799.99199999999996</c:v>
                </c:pt>
                <c:pt idx="4077">
                  <c:v>820.00800000000004</c:v>
                </c:pt>
                <c:pt idx="4078">
                  <c:v>799.99199999999996</c:v>
                </c:pt>
                <c:pt idx="4079">
                  <c:v>759.99599999999998</c:v>
                </c:pt>
                <c:pt idx="4080">
                  <c:v>759.99599999999998</c:v>
                </c:pt>
                <c:pt idx="4081">
                  <c:v>1800</c:v>
                </c:pt>
                <c:pt idx="4082">
                  <c:v>720</c:v>
                </c:pt>
                <c:pt idx="4083">
                  <c:v>720</c:v>
                </c:pt>
                <c:pt idx="4084">
                  <c:v>740.01599999999996</c:v>
                </c:pt>
                <c:pt idx="4085">
                  <c:v>780.01199999999994</c:v>
                </c:pt>
                <c:pt idx="4086">
                  <c:v>780.01199999999994</c:v>
                </c:pt>
                <c:pt idx="4087">
                  <c:v>780.01199999999994</c:v>
                </c:pt>
                <c:pt idx="4088">
                  <c:v>1879.992</c:v>
                </c:pt>
                <c:pt idx="4089">
                  <c:v>759.99599999999998</c:v>
                </c:pt>
                <c:pt idx="4090">
                  <c:v>780.01199999999994</c:v>
                </c:pt>
                <c:pt idx="4091">
                  <c:v>759.99599999999998</c:v>
                </c:pt>
                <c:pt idx="4092">
                  <c:v>759.99599999999998</c:v>
                </c:pt>
                <c:pt idx="4093">
                  <c:v>740.01599999999996</c:v>
                </c:pt>
                <c:pt idx="4094">
                  <c:v>740.01599999999996</c:v>
                </c:pt>
                <c:pt idx="4095">
                  <c:v>780.01199999999994</c:v>
                </c:pt>
                <c:pt idx="4096">
                  <c:v>740.01599999999996</c:v>
                </c:pt>
                <c:pt idx="4097">
                  <c:v>1739.9880000000001</c:v>
                </c:pt>
                <c:pt idx="4098">
                  <c:v>759.99599999999998</c:v>
                </c:pt>
                <c:pt idx="4099">
                  <c:v>740.01599999999996</c:v>
                </c:pt>
                <c:pt idx="4100">
                  <c:v>740.01599999999996</c:v>
                </c:pt>
                <c:pt idx="4101">
                  <c:v>759.99599999999998</c:v>
                </c:pt>
                <c:pt idx="4102">
                  <c:v>740.01599999999996</c:v>
                </c:pt>
                <c:pt idx="4103">
                  <c:v>720</c:v>
                </c:pt>
                <c:pt idx="4104">
                  <c:v>740.01599999999996</c:v>
                </c:pt>
                <c:pt idx="4105">
                  <c:v>720</c:v>
                </c:pt>
                <c:pt idx="4106">
                  <c:v>720</c:v>
                </c:pt>
                <c:pt idx="4107">
                  <c:v>720</c:v>
                </c:pt>
                <c:pt idx="4108">
                  <c:v>699.98400000000004</c:v>
                </c:pt>
                <c:pt idx="4109">
                  <c:v>699.98400000000004</c:v>
                </c:pt>
                <c:pt idx="4110">
                  <c:v>680.00400000000002</c:v>
                </c:pt>
                <c:pt idx="4111">
                  <c:v>699.98400000000004</c:v>
                </c:pt>
                <c:pt idx="4112">
                  <c:v>680.00400000000002</c:v>
                </c:pt>
                <c:pt idx="4113">
                  <c:v>699.98400000000004</c:v>
                </c:pt>
                <c:pt idx="4114">
                  <c:v>680.00400000000002</c:v>
                </c:pt>
                <c:pt idx="4115">
                  <c:v>680.00400000000002</c:v>
                </c:pt>
                <c:pt idx="4116">
                  <c:v>780.01199999999994</c:v>
                </c:pt>
                <c:pt idx="4117">
                  <c:v>680.00400000000002</c:v>
                </c:pt>
                <c:pt idx="4118">
                  <c:v>699.98400000000004</c:v>
                </c:pt>
                <c:pt idx="4119">
                  <c:v>699.98400000000004</c:v>
                </c:pt>
                <c:pt idx="4120">
                  <c:v>680.00400000000002</c:v>
                </c:pt>
                <c:pt idx="4121">
                  <c:v>699.98400000000004</c:v>
                </c:pt>
                <c:pt idx="4122">
                  <c:v>680.00400000000002</c:v>
                </c:pt>
                <c:pt idx="4123">
                  <c:v>699.98400000000004</c:v>
                </c:pt>
                <c:pt idx="4124">
                  <c:v>699.98400000000004</c:v>
                </c:pt>
                <c:pt idx="4125">
                  <c:v>680.00400000000002</c:v>
                </c:pt>
                <c:pt idx="4126">
                  <c:v>699.98400000000004</c:v>
                </c:pt>
                <c:pt idx="4127">
                  <c:v>699.98400000000004</c:v>
                </c:pt>
                <c:pt idx="4128">
                  <c:v>680.00400000000002</c:v>
                </c:pt>
                <c:pt idx="4129">
                  <c:v>699.98400000000004</c:v>
                </c:pt>
                <c:pt idx="4130">
                  <c:v>680.00400000000002</c:v>
                </c:pt>
                <c:pt idx="4131">
                  <c:v>699.98400000000004</c:v>
                </c:pt>
                <c:pt idx="4132">
                  <c:v>680.00400000000002</c:v>
                </c:pt>
                <c:pt idx="4133">
                  <c:v>699.98400000000004</c:v>
                </c:pt>
                <c:pt idx="4134">
                  <c:v>680.00400000000002</c:v>
                </c:pt>
                <c:pt idx="4135">
                  <c:v>680.00400000000002</c:v>
                </c:pt>
                <c:pt idx="4136">
                  <c:v>699.98400000000004</c:v>
                </c:pt>
                <c:pt idx="4137">
                  <c:v>680.00400000000002</c:v>
                </c:pt>
                <c:pt idx="4138">
                  <c:v>680.00400000000002</c:v>
                </c:pt>
                <c:pt idx="4139">
                  <c:v>680.00400000000002</c:v>
                </c:pt>
                <c:pt idx="4140">
                  <c:v>680.00400000000002</c:v>
                </c:pt>
                <c:pt idx="4141">
                  <c:v>680.00400000000002</c:v>
                </c:pt>
                <c:pt idx="4142">
                  <c:v>680.00400000000002</c:v>
                </c:pt>
                <c:pt idx="4143">
                  <c:v>680.00400000000002</c:v>
                </c:pt>
                <c:pt idx="4144">
                  <c:v>680.00400000000002</c:v>
                </c:pt>
                <c:pt idx="4145">
                  <c:v>680.00400000000002</c:v>
                </c:pt>
                <c:pt idx="4146">
                  <c:v>680.00400000000002</c:v>
                </c:pt>
                <c:pt idx="4147">
                  <c:v>659.98800000000006</c:v>
                </c:pt>
                <c:pt idx="4148">
                  <c:v>680.00400000000002</c:v>
                </c:pt>
                <c:pt idx="4149">
                  <c:v>680.00400000000002</c:v>
                </c:pt>
                <c:pt idx="4150">
                  <c:v>659.98800000000006</c:v>
                </c:pt>
                <c:pt idx="4151">
                  <c:v>659.98800000000006</c:v>
                </c:pt>
                <c:pt idx="4152">
                  <c:v>680.00400000000002</c:v>
                </c:pt>
                <c:pt idx="4153">
                  <c:v>659.98800000000006</c:v>
                </c:pt>
                <c:pt idx="4154">
                  <c:v>659.98800000000006</c:v>
                </c:pt>
                <c:pt idx="4155">
                  <c:v>1739.9880000000001</c:v>
                </c:pt>
                <c:pt idx="4156">
                  <c:v>659.98800000000006</c:v>
                </c:pt>
                <c:pt idx="4157">
                  <c:v>659.98800000000006</c:v>
                </c:pt>
                <c:pt idx="4158">
                  <c:v>680.00400000000002</c:v>
                </c:pt>
                <c:pt idx="4159">
                  <c:v>680.00400000000002</c:v>
                </c:pt>
                <c:pt idx="4160">
                  <c:v>659.98800000000006</c:v>
                </c:pt>
                <c:pt idx="4161">
                  <c:v>659.98800000000006</c:v>
                </c:pt>
                <c:pt idx="4162">
                  <c:v>699.98400000000004</c:v>
                </c:pt>
                <c:pt idx="4163">
                  <c:v>699.98400000000004</c:v>
                </c:pt>
                <c:pt idx="4164">
                  <c:v>699.98400000000004</c:v>
                </c:pt>
                <c:pt idx="4165">
                  <c:v>720</c:v>
                </c:pt>
                <c:pt idx="4166">
                  <c:v>720</c:v>
                </c:pt>
                <c:pt idx="4167">
                  <c:v>799.99199999999996</c:v>
                </c:pt>
                <c:pt idx="4168">
                  <c:v>1980</c:v>
                </c:pt>
                <c:pt idx="4169">
                  <c:v>1000.008</c:v>
                </c:pt>
                <c:pt idx="4170">
                  <c:v>960.01199999999994</c:v>
                </c:pt>
                <c:pt idx="4171">
                  <c:v>900</c:v>
                </c:pt>
                <c:pt idx="4172">
                  <c:v>900</c:v>
                </c:pt>
                <c:pt idx="4173">
                  <c:v>860.00400000000002</c:v>
                </c:pt>
                <c:pt idx="4174">
                  <c:v>860.00400000000002</c:v>
                </c:pt>
                <c:pt idx="4175">
                  <c:v>799.99199999999996</c:v>
                </c:pt>
                <c:pt idx="4176">
                  <c:v>1779.9839999999999</c:v>
                </c:pt>
                <c:pt idx="4177">
                  <c:v>699.98400000000004</c:v>
                </c:pt>
                <c:pt idx="4178">
                  <c:v>720</c:v>
                </c:pt>
                <c:pt idx="4179">
                  <c:v>720</c:v>
                </c:pt>
                <c:pt idx="4180">
                  <c:v>720</c:v>
                </c:pt>
                <c:pt idx="4181">
                  <c:v>720</c:v>
                </c:pt>
                <c:pt idx="4182">
                  <c:v>699.98400000000004</c:v>
                </c:pt>
                <c:pt idx="4183">
                  <c:v>740.01599999999996</c:v>
                </c:pt>
                <c:pt idx="4184">
                  <c:v>759.99599999999998</c:v>
                </c:pt>
                <c:pt idx="4185">
                  <c:v>759.99599999999998</c:v>
                </c:pt>
                <c:pt idx="4186">
                  <c:v>939.99599999999998</c:v>
                </c:pt>
                <c:pt idx="4187">
                  <c:v>1980</c:v>
                </c:pt>
                <c:pt idx="4188">
                  <c:v>1059.9839999999999</c:v>
                </c:pt>
                <c:pt idx="4189">
                  <c:v>1100.0160000000001</c:v>
                </c:pt>
                <c:pt idx="4190">
                  <c:v>1320.0119999999999</c:v>
                </c:pt>
                <c:pt idx="4191">
                  <c:v>1239.9839999999999</c:v>
                </c:pt>
                <c:pt idx="4192">
                  <c:v>1059.9839999999999</c:v>
                </c:pt>
                <c:pt idx="4193">
                  <c:v>900</c:v>
                </c:pt>
                <c:pt idx="4194">
                  <c:v>839.98800000000006</c:v>
                </c:pt>
                <c:pt idx="4195">
                  <c:v>820.00800000000004</c:v>
                </c:pt>
                <c:pt idx="4196">
                  <c:v>780.01199999999994</c:v>
                </c:pt>
                <c:pt idx="4197">
                  <c:v>1720.008</c:v>
                </c:pt>
                <c:pt idx="4198">
                  <c:v>820.00800000000004</c:v>
                </c:pt>
                <c:pt idx="4199">
                  <c:v>799.99199999999996</c:v>
                </c:pt>
                <c:pt idx="4200">
                  <c:v>820.00800000000004</c:v>
                </c:pt>
                <c:pt idx="4201">
                  <c:v>979.99199999999996</c:v>
                </c:pt>
                <c:pt idx="4202">
                  <c:v>979.99199999999996</c:v>
                </c:pt>
                <c:pt idx="4203">
                  <c:v>960.01199999999994</c:v>
                </c:pt>
                <c:pt idx="4204">
                  <c:v>879.98400000000004</c:v>
                </c:pt>
                <c:pt idx="4205">
                  <c:v>820.00800000000004</c:v>
                </c:pt>
                <c:pt idx="4206">
                  <c:v>799.99199999999996</c:v>
                </c:pt>
                <c:pt idx="4207">
                  <c:v>759.99599999999998</c:v>
                </c:pt>
                <c:pt idx="4208">
                  <c:v>720</c:v>
                </c:pt>
                <c:pt idx="4209">
                  <c:v>740.01599999999996</c:v>
                </c:pt>
                <c:pt idx="4210">
                  <c:v>699.98400000000004</c:v>
                </c:pt>
                <c:pt idx="4211">
                  <c:v>699.98400000000004</c:v>
                </c:pt>
                <c:pt idx="4212">
                  <c:v>759.99599999999998</c:v>
                </c:pt>
                <c:pt idx="4213">
                  <c:v>659.98800000000006</c:v>
                </c:pt>
                <c:pt idx="4214">
                  <c:v>640.00800000000004</c:v>
                </c:pt>
                <c:pt idx="4215">
                  <c:v>659.98800000000006</c:v>
                </c:pt>
                <c:pt idx="4216">
                  <c:v>659.98800000000006</c:v>
                </c:pt>
                <c:pt idx="4217">
                  <c:v>659.98800000000006</c:v>
                </c:pt>
                <c:pt idx="4218">
                  <c:v>659.98800000000006</c:v>
                </c:pt>
                <c:pt idx="4219">
                  <c:v>659.98800000000006</c:v>
                </c:pt>
                <c:pt idx="4220">
                  <c:v>659.98800000000006</c:v>
                </c:pt>
                <c:pt idx="4221">
                  <c:v>659.98800000000006</c:v>
                </c:pt>
                <c:pt idx="4222">
                  <c:v>659.98800000000006</c:v>
                </c:pt>
                <c:pt idx="4223">
                  <c:v>659.98800000000006</c:v>
                </c:pt>
                <c:pt idx="4224">
                  <c:v>659.98800000000006</c:v>
                </c:pt>
                <c:pt idx="4225">
                  <c:v>640.00800000000004</c:v>
                </c:pt>
                <c:pt idx="4226">
                  <c:v>680.00400000000002</c:v>
                </c:pt>
                <c:pt idx="4227">
                  <c:v>659.98800000000006</c:v>
                </c:pt>
                <c:pt idx="4228">
                  <c:v>659.98800000000006</c:v>
                </c:pt>
                <c:pt idx="4229">
                  <c:v>659.98800000000006</c:v>
                </c:pt>
                <c:pt idx="4230">
                  <c:v>659.98800000000006</c:v>
                </c:pt>
                <c:pt idx="4231">
                  <c:v>659.98800000000006</c:v>
                </c:pt>
                <c:pt idx="4232">
                  <c:v>659.98800000000006</c:v>
                </c:pt>
                <c:pt idx="4233">
                  <c:v>659.98800000000006</c:v>
                </c:pt>
                <c:pt idx="4234">
                  <c:v>659.98800000000006</c:v>
                </c:pt>
                <c:pt idx="4235">
                  <c:v>659.98800000000006</c:v>
                </c:pt>
                <c:pt idx="4236">
                  <c:v>659.98800000000006</c:v>
                </c:pt>
                <c:pt idx="4237">
                  <c:v>659.98800000000006</c:v>
                </c:pt>
                <c:pt idx="4238">
                  <c:v>659.98800000000006</c:v>
                </c:pt>
                <c:pt idx="4239">
                  <c:v>659.98800000000006</c:v>
                </c:pt>
                <c:pt idx="4240">
                  <c:v>659.98800000000006</c:v>
                </c:pt>
                <c:pt idx="4241">
                  <c:v>659.98800000000006</c:v>
                </c:pt>
                <c:pt idx="4242">
                  <c:v>659.98800000000006</c:v>
                </c:pt>
                <c:pt idx="4243">
                  <c:v>659.98800000000006</c:v>
                </c:pt>
                <c:pt idx="4244">
                  <c:v>699.98400000000004</c:v>
                </c:pt>
                <c:pt idx="4245">
                  <c:v>640.00800000000004</c:v>
                </c:pt>
                <c:pt idx="4246">
                  <c:v>680.00400000000002</c:v>
                </c:pt>
                <c:pt idx="4247">
                  <c:v>659.98800000000006</c:v>
                </c:pt>
                <c:pt idx="4248">
                  <c:v>659.98800000000006</c:v>
                </c:pt>
                <c:pt idx="4249">
                  <c:v>640.00800000000004</c:v>
                </c:pt>
                <c:pt idx="4250">
                  <c:v>659.98800000000006</c:v>
                </c:pt>
                <c:pt idx="4251">
                  <c:v>659.98800000000006</c:v>
                </c:pt>
                <c:pt idx="4252">
                  <c:v>659.98800000000006</c:v>
                </c:pt>
                <c:pt idx="4253">
                  <c:v>640.00800000000004</c:v>
                </c:pt>
                <c:pt idx="4254">
                  <c:v>659.98800000000006</c:v>
                </c:pt>
                <c:pt idx="4255">
                  <c:v>640.00800000000004</c:v>
                </c:pt>
                <c:pt idx="4256">
                  <c:v>659.98800000000006</c:v>
                </c:pt>
                <c:pt idx="4257">
                  <c:v>640.00800000000004</c:v>
                </c:pt>
                <c:pt idx="4258">
                  <c:v>640.00800000000004</c:v>
                </c:pt>
                <c:pt idx="4259">
                  <c:v>640.00800000000004</c:v>
                </c:pt>
                <c:pt idx="4260">
                  <c:v>659.98800000000006</c:v>
                </c:pt>
                <c:pt idx="4261">
                  <c:v>640.00800000000004</c:v>
                </c:pt>
                <c:pt idx="4262">
                  <c:v>640.00800000000004</c:v>
                </c:pt>
                <c:pt idx="4263">
                  <c:v>640.00800000000004</c:v>
                </c:pt>
                <c:pt idx="4264">
                  <c:v>659.98800000000006</c:v>
                </c:pt>
                <c:pt idx="4265">
                  <c:v>640.00800000000004</c:v>
                </c:pt>
                <c:pt idx="4266">
                  <c:v>640.00800000000004</c:v>
                </c:pt>
                <c:pt idx="4267">
                  <c:v>640.00800000000004</c:v>
                </c:pt>
                <c:pt idx="4268">
                  <c:v>659.98800000000006</c:v>
                </c:pt>
                <c:pt idx="4269">
                  <c:v>640.00800000000004</c:v>
                </c:pt>
                <c:pt idx="4270">
                  <c:v>659.98800000000006</c:v>
                </c:pt>
                <c:pt idx="4271">
                  <c:v>640.00800000000004</c:v>
                </c:pt>
                <c:pt idx="4272">
                  <c:v>659.98800000000006</c:v>
                </c:pt>
                <c:pt idx="4273">
                  <c:v>640.00800000000004</c:v>
                </c:pt>
                <c:pt idx="4274">
                  <c:v>659.98800000000006</c:v>
                </c:pt>
                <c:pt idx="4275">
                  <c:v>640.00800000000004</c:v>
                </c:pt>
                <c:pt idx="4276">
                  <c:v>659.98800000000006</c:v>
                </c:pt>
                <c:pt idx="4277">
                  <c:v>640.00800000000004</c:v>
                </c:pt>
                <c:pt idx="4278">
                  <c:v>659.98800000000006</c:v>
                </c:pt>
                <c:pt idx="4279">
                  <c:v>659.98800000000006</c:v>
                </c:pt>
                <c:pt idx="4280">
                  <c:v>1620</c:v>
                </c:pt>
                <c:pt idx="4281">
                  <c:v>659.98800000000006</c:v>
                </c:pt>
                <c:pt idx="4282">
                  <c:v>659.98800000000006</c:v>
                </c:pt>
                <c:pt idx="4283">
                  <c:v>659.98800000000006</c:v>
                </c:pt>
                <c:pt idx="4284">
                  <c:v>659.98800000000006</c:v>
                </c:pt>
                <c:pt idx="4285">
                  <c:v>640.00800000000004</c:v>
                </c:pt>
                <c:pt idx="4286">
                  <c:v>659.98800000000006</c:v>
                </c:pt>
                <c:pt idx="4287">
                  <c:v>640.00800000000004</c:v>
                </c:pt>
                <c:pt idx="4288">
                  <c:v>659.98800000000006</c:v>
                </c:pt>
                <c:pt idx="4289">
                  <c:v>659.98800000000006</c:v>
                </c:pt>
                <c:pt idx="4290">
                  <c:v>640.00800000000004</c:v>
                </c:pt>
                <c:pt idx="4291">
                  <c:v>659.98800000000006</c:v>
                </c:pt>
                <c:pt idx="4292">
                  <c:v>640.00800000000004</c:v>
                </c:pt>
                <c:pt idx="4293">
                  <c:v>659.98800000000006</c:v>
                </c:pt>
                <c:pt idx="4294">
                  <c:v>659.98800000000006</c:v>
                </c:pt>
                <c:pt idx="4295">
                  <c:v>640.00800000000004</c:v>
                </c:pt>
                <c:pt idx="4296">
                  <c:v>659.98800000000006</c:v>
                </c:pt>
                <c:pt idx="4297">
                  <c:v>659.98800000000006</c:v>
                </c:pt>
                <c:pt idx="4298">
                  <c:v>659.98800000000006</c:v>
                </c:pt>
                <c:pt idx="4299">
                  <c:v>659.98800000000006</c:v>
                </c:pt>
                <c:pt idx="4300">
                  <c:v>640.00800000000004</c:v>
                </c:pt>
                <c:pt idx="4301">
                  <c:v>659.98800000000006</c:v>
                </c:pt>
                <c:pt idx="4302">
                  <c:v>659.98800000000006</c:v>
                </c:pt>
                <c:pt idx="4303">
                  <c:v>659.98800000000006</c:v>
                </c:pt>
                <c:pt idx="4304">
                  <c:v>659.98800000000006</c:v>
                </c:pt>
                <c:pt idx="4305">
                  <c:v>640.00800000000004</c:v>
                </c:pt>
                <c:pt idx="4306">
                  <c:v>659.98800000000006</c:v>
                </c:pt>
                <c:pt idx="4307">
                  <c:v>659.98800000000006</c:v>
                </c:pt>
                <c:pt idx="4308">
                  <c:v>740.01599999999996</c:v>
                </c:pt>
                <c:pt idx="4309">
                  <c:v>659.98800000000006</c:v>
                </c:pt>
                <c:pt idx="4310">
                  <c:v>680.00400000000002</c:v>
                </c:pt>
                <c:pt idx="4311">
                  <c:v>659.98800000000006</c:v>
                </c:pt>
                <c:pt idx="4312">
                  <c:v>659.98800000000006</c:v>
                </c:pt>
                <c:pt idx="4313">
                  <c:v>659.98800000000006</c:v>
                </c:pt>
                <c:pt idx="4314">
                  <c:v>659.98800000000006</c:v>
                </c:pt>
                <c:pt idx="4315">
                  <c:v>659.98800000000006</c:v>
                </c:pt>
                <c:pt idx="4316">
                  <c:v>659.98800000000006</c:v>
                </c:pt>
                <c:pt idx="4317">
                  <c:v>659.98800000000006</c:v>
                </c:pt>
                <c:pt idx="4318">
                  <c:v>659.98800000000006</c:v>
                </c:pt>
                <c:pt idx="4319">
                  <c:v>659.98800000000006</c:v>
                </c:pt>
                <c:pt idx="4320">
                  <c:v>680.00400000000002</c:v>
                </c:pt>
                <c:pt idx="4321">
                  <c:v>659.98800000000006</c:v>
                </c:pt>
                <c:pt idx="4322">
                  <c:v>659.98800000000006</c:v>
                </c:pt>
                <c:pt idx="4323">
                  <c:v>659.98800000000006</c:v>
                </c:pt>
                <c:pt idx="4324">
                  <c:v>659.98800000000006</c:v>
                </c:pt>
                <c:pt idx="4325">
                  <c:v>659.98800000000006</c:v>
                </c:pt>
                <c:pt idx="4326">
                  <c:v>659.98800000000006</c:v>
                </c:pt>
                <c:pt idx="4327">
                  <c:v>659.98800000000006</c:v>
                </c:pt>
                <c:pt idx="4328">
                  <c:v>659.98800000000006</c:v>
                </c:pt>
                <c:pt idx="4329">
                  <c:v>680.00400000000002</c:v>
                </c:pt>
                <c:pt idx="4330">
                  <c:v>659.98800000000006</c:v>
                </c:pt>
                <c:pt idx="4331">
                  <c:v>659.98800000000006</c:v>
                </c:pt>
                <c:pt idx="4332">
                  <c:v>680.00400000000002</c:v>
                </c:pt>
                <c:pt idx="4333">
                  <c:v>659.98800000000006</c:v>
                </c:pt>
                <c:pt idx="4334">
                  <c:v>659.98800000000006</c:v>
                </c:pt>
                <c:pt idx="4335">
                  <c:v>659.98800000000006</c:v>
                </c:pt>
                <c:pt idx="4336">
                  <c:v>659.98800000000006</c:v>
                </c:pt>
                <c:pt idx="4337">
                  <c:v>680.00400000000002</c:v>
                </c:pt>
                <c:pt idx="4338">
                  <c:v>659.98800000000006</c:v>
                </c:pt>
                <c:pt idx="4339">
                  <c:v>659.98800000000006</c:v>
                </c:pt>
                <c:pt idx="4340">
                  <c:v>659.98800000000006</c:v>
                </c:pt>
                <c:pt idx="4341">
                  <c:v>680.00400000000002</c:v>
                </c:pt>
                <c:pt idx="4342">
                  <c:v>659.98800000000006</c:v>
                </c:pt>
                <c:pt idx="4343">
                  <c:v>659.98800000000006</c:v>
                </c:pt>
                <c:pt idx="4344">
                  <c:v>659.98800000000006</c:v>
                </c:pt>
                <c:pt idx="4345">
                  <c:v>680.00400000000002</c:v>
                </c:pt>
                <c:pt idx="4346">
                  <c:v>659.98800000000006</c:v>
                </c:pt>
                <c:pt idx="4347">
                  <c:v>659.98800000000006</c:v>
                </c:pt>
                <c:pt idx="4348">
                  <c:v>659.98800000000006</c:v>
                </c:pt>
                <c:pt idx="4349">
                  <c:v>659.98800000000006</c:v>
                </c:pt>
                <c:pt idx="4350">
                  <c:v>659.98800000000006</c:v>
                </c:pt>
                <c:pt idx="4351">
                  <c:v>659.98800000000006</c:v>
                </c:pt>
                <c:pt idx="4352">
                  <c:v>659.98800000000006</c:v>
                </c:pt>
                <c:pt idx="4353">
                  <c:v>1599.9839999999999</c:v>
                </c:pt>
                <c:pt idx="4354">
                  <c:v>659.98800000000006</c:v>
                </c:pt>
                <c:pt idx="4355">
                  <c:v>659.98800000000006</c:v>
                </c:pt>
                <c:pt idx="4356">
                  <c:v>640.00800000000004</c:v>
                </c:pt>
                <c:pt idx="4357">
                  <c:v>659.98800000000006</c:v>
                </c:pt>
                <c:pt idx="4358">
                  <c:v>640.00800000000004</c:v>
                </c:pt>
                <c:pt idx="4359">
                  <c:v>659.98800000000006</c:v>
                </c:pt>
                <c:pt idx="4360">
                  <c:v>659.98800000000006</c:v>
                </c:pt>
                <c:pt idx="4361">
                  <c:v>640.00800000000004</c:v>
                </c:pt>
                <c:pt idx="4362">
                  <c:v>659.98800000000006</c:v>
                </c:pt>
                <c:pt idx="4363">
                  <c:v>659.98800000000006</c:v>
                </c:pt>
                <c:pt idx="4364">
                  <c:v>640.00800000000004</c:v>
                </c:pt>
                <c:pt idx="4365">
                  <c:v>659.98800000000006</c:v>
                </c:pt>
                <c:pt idx="4366">
                  <c:v>659.98800000000006</c:v>
                </c:pt>
                <c:pt idx="4367">
                  <c:v>659.98800000000006</c:v>
                </c:pt>
                <c:pt idx="4368">
                  <c:v>659.98800000000006</c:v>
                </c:pt>
                <c:pt idx="4369">
                  <c:v>659.98800000000006</c:v>
                </c:pt>
                <c:pt idx="4370">
                  <c:v>659.98800000000006</c:v>
                </c:pt>
                <c:pt idx="4371">
                  <c:v>659.98800000000006</c:v>
                </c:pt>
                <c:pt idx="4372">
                  <c:v>659.98800000000006</c:v>
                </c:pt>
                <c:pt idx="4373">
                  <c:v>659.98800000000006</c:v>
                </c:pt>
                <c:pt idx="4374">
                  <c:v>659.98800000000006</c:v>
                </c:pt>
                <c:pt idx="4375">
                  <c:v>659.98800000000006</c:v>
                </c:pt>
                <c:pt idx="4376">
                  <c:v>680.00400000000002</c:v>
                </c:pt>
                <c:pt idx="4377">
                  <c:v>659.98800000000006</c:v>
                </c:pt>
                <c:pt idx="4378">
                  <c:v>659.98800000000006</c:v>
                </c:pt>
                <c:pt idx="4379">
                  <c:v>659.98800000000006</c:v>
                </c:pt>
                <c:pt idx="4380">
                  <c:v>659.98800000000006</c:v>
                </c:pt>
                <c:pt idx="4381">
                  <c:v>680.00400000000002</c:v>
                </c:pt>
                <c:pt idx="4382">
                  <c:v>1599.9839999999999</c:v>
                </c:pt>
                <c:pt idx="4383">
                  <c:v>680.00400000000002</c:v>
                </c:pt>
                <c:pt idx="4384">
                  <c:v>659.98800000000006</c:v>
                </c:pt>
                <c:pt idx="4385">
                  <c:v>659.98800000000006</c:v>
                </c:pt>
                <c:pt idx="4386">
                  <c:v>659.98800000000006</c:v>
                </c:pt>
                <c:pt idx="4387">
                  <c:v>680.00400000000002</c:v>
                </c:pt>
                <c:pt idx="4388">
                  <c:v>659.98800000000006</c:v>
                </c:pt>
                <c:pt idx="4389">
                  <c:v>659.98800000000006</c:v>
                </c:pt>
                <c:pt idx="4390">
                  <c:v>659.98800000000006</c:v>
                </c:pt>
                <c:pt idx="4391">
                  <c:v>659.98800000000006</c:v>
                </c:pt>
                <c:pt idx="4392">
                  <c:v>659.98800000000006</c:v>
                </c:pt>
                <c:pt idx="4393">
                  <c:v>659.98800000000006</c:v>
                </c:pt>
                <c:pt idx="4394">
                  <c:v>659.98800000000006</c:v>
                </c:pt>
                <c:pt idx="4395">
                  <c:v>659.98800000000006</c:v>
                </c:pt>
                <c:pt idx="4396">
                  <c:v>659.98800000000006</c:v>
                </c:pt>
                <c:pt idx="4397">
                  <c:v>680.00400000000002</c:v>
                </c:pt>
                <c:pt idx="4398">
                  <c:v>659.98800000000006</c:v>
                </c:pt>
                <c:pt idx="4399">
                  <c:v>659.98800000000006</c:v>
                </c:pt>
                <c:pt idx="4400">
                  <c:v>680.00400000000002</c:v>
                </c:pt>
                <c:pt idx="4401">
                  <c:v>659.98800000000006</c:v>
                </c:pt>
                <c:pt idx="4402">
                  <c:v>659.98800000000006</c:v>
                </c:pt>
                <c:pt idx="4403">
                  <c:v>680.00400000000002</c:v>
                </c:pt>
                <c:pt idx="4404">
                  <c:v>720</c:v>
                </c:pt>
                <c:pt idx="4405">
                  <c:v>680.00400000000002</c:v>
                </c:pt>
                <c:pt idx="4406">
                  <c:v>680.00400000000002</c:v>
                </c:pt>
                <c:pt idx="4407">
                  <c:v>680.00400000000002</c:v>
                </c:pt>
                <c:pt idx="4408">
                  <c:v>680.00400000000002</c:v>
                </c:pt>
                <c:pt idx="4409">
                  <c:v>659.98800000000006</c:v>
                </c:pt>
                <c:pt idx="4410">
                  <c:v>680.00400000000002</c:v>
                </c:pt>
                <c:pt idx="4411">
                  <c:v>680.00400000000002</c:v>
                </c:pt>
                <c:pt idx="4412">
                  <c:v>699.98400000000004</c:v>
                </c:pt>
                <c:pt idx="4413">
                  <c:v>680.00400000000002</c:v>
                </c:pt>
                <c:pt idx="4414">
                  <c:v>680.00400000000002</c:v>
                </c:pt>
                <c:pt idx="4415">
                  <c:v>680.00400000000002</c:v>
                </c:pt>
                <c:pt idx="4416">
                  <c:v>680.00400000000002</c:v>
                </c:pt>
                <c:pt idx="4417">
                  <c:v>699.98400000000004</c:v>
                </c:pt>
                <c:pt idx="4418">
                  <c:v>680.00400000000002</c:v>
                </c:pt>
                <c:pt idx="4419">
                  <c:v>680.00400000000002</c:v>
                </c:pt>
                <c:pt idx="4420">
                  <c:v>680.00400000000002</c:v>
                </c:pt>
                <c:pt idx="4421">
                  <c:v>699.98400000000004</c:v>
                </c:pt>
                <c:pt idx="4422">
                  <c:v>680.00400000000002</c:v>
                </c:pt>
                <c:pt idx="4423">
                  <c:v>680.00400000000002</c:v>
                </c:pt>
                <c:pt idx="4424">
                  <c:v>699.98400000000004</c:v>
                </c:pt>
                <c:pt idx="4425">
                  <c:v>680.00400000000002</c:v>
                </c:pt>
                <c:pt idx="4426">
                  <c:v>680.00400000000002</c:v>
                </c:pt>
                <c:pt idx="4427">
                  <c:v>699.98400000000004</c:v>
                </c:pt>
                <c:pt idx="4428">
                  <c:v>680.00400000000002</c:v>
                </c:pt>
                <c:pt idx="4429">
                  <c:v>680.00400000000002</c:v>
                </c:pt>
                <c:pt idx="4430">
                  <c:v>680.00400000000002</c:v>
                </c:pt>
                <c:pt idx="4431">
                  <c:v>680.00400000000002</c:v>
                </c:pt>
                <c:pt idx="4432">
                  <c:v>680.00400000000002</c:v>
                </c:pt>
                <c:pt idx="4433">
                  <c:v>699.98400000000004</c:v>
                </c:pt>
                <c:pt idx="4434">
                  <c:v>680.00400000000002</c:v>
                </c:pt>
                <c:pt idx="4435">
                  <c:v>680.00400000000002</c:v>
                </c:pt>
                <c:pt idx="4436">
                  <c:v>680.00400000000002</c:v>
                </c:pt>
                <c:pt idx="4437">
                  <c:v>680.00400000000002</c:v>
                </c:pt>
                <c:pt idx="4438">
                  <c:v>680.00400000000002</c:v>
                </c:pt>
                <c:pt idx="4439">
                  <c:v>680.00400000000002</c:v>
                </c:pt>
                <c:pt idx="4440">
                  <c:v>680.00400000000002</c:v>
                </c:pt>
                <c:pt idx="4441">
                  <c:v>680.00400000000002</c:v>
                </c:pt>
                <c:pt idx="4442">
                  <c:v>659.98800000000006</c:v>
                </c:pt>
                <c:pt idx="4443">
                  <c:v>759.99599999999998</c:v>
                </c:pt>
                <c:pt idx="4444">
                  <c:v>720</c:v>
                </c:pt>
                <c:pt idx="4445">
                  <c:v>659.98800000000006</c:v>
                </c:pt>
                <c:pt idx="4446">
                  <c:v>699.98400000000004</c:v>
                </c:pt>
                <c:pt idx="4447">
                  <c:v>1699.992</c:v>
                </c:pt>
                <c:pt idx="4448">
                  <c:v>799.99199999999996</c:v>
                </c:pt>
                <c:pt idx="4449">
                  <c:v>879.98400000000004</c:v>
                </c:pt>
                <c:pt idx="4450">
                  <c:v>879.98400000000004</c:v>
                </c:pt>
                <c:pt idx="4451">
                  <c:v>920.01599999999996</c:v>
                </c:pt>
                <c:pt idx="4452">
                  <c:v>920.01599999999996</c:v>
                </c:pt>
                <c:pt idx="4453">
                  <c:v>920.01599999999996</c:v>
                </c:pt>
                <c:pt idx="4454">
                  <c:v>900</c:v>
                </c:pt>
                <c:pt idx="4455">
                  <c:v>2059.9920000000002</c:v>
                </c:pt>
                <c:pt idx="4456">
                  <c:v>900</c:v>
                </c:pt>
                <c:pt idx="4457">
                  <c:v>939.99599999999998</c:v>
                </c:pt>
                <c:pt idx="4458">
                  <c:v>920.01599999999996</c:v>
                </c:pt>
                <c:pt idx="4459">
                  <c:v>920.01599999999996</c:v>
                </c:pt>
                <c:pt idx="4460">
                  <c:v>1980</c:v>
                </c:pt>
                <c:pt idx="4461">
                  <c:v>1140.0119999999999</c:v>
                </c:pt>
                <c:pt idx="4462">
                  <c:v>1140.0119999999999</c:v>
                </c:pt>
                <c:pt idx="4463">
                  <c:v>1140.0119999999999</c:v>
                </c:pt>
                <c:pt idx="4464">
                  <c:v>1059.9839999999999</c:v>
                </c:pt>
                <c:pt idx="4465">
                  <c:v>1059.9839999999999</c:v>
                </c:pt>
                <c:pt idx="4466">
                  <c:v>960.01199999999994</c:v>
                </c:pt>
                <c:pt idx="4467">
                  <c:v>1919.9880000000001</c:v>
                </c:pt>
                <c:pt idx="4468">
                  <c:v>820.00800000000004</c:v>
                </c:pt>
                <c:pt idx="4469">
                  <c:v>820.00800000000004</c:v>
                </c:pt>
                <c:pt idx="4470">
                  <c:v>820.00800000000004</c:v>
                </c:pt>
                <c:pt idx="4471">
                  <c:v>820.00800000000004</c:v>
                </c:pt>
                <c:pt idx="4472">
                  <c:v>820.00800000000004</c:v>
                </c:pt>
                <c:pt idx="4473">
                  <c:v>799.99199999999996</c:v>
                </c:pt>
                <c:pt idx="4474">
                  <c:v>879.98400000000004</c:v>
                </c:pt>
                <c:pt idx="4475">
                  <c:v>839.98800000000006</c:v>
                </c:pt>
                <c:pt idx="4476">
                  <c:v>1680.0119999999999</c:v>
                </c:pt>
                <c:pt idx="4477">
                  <c:v>1199.9880000000001</c:v>
                </c:pt>
                <c:pt idx="4478">
                  <c:v>960.01199999999994</c:v>
                </c:pt>
                <c:pt idx="4479">
                  <c:v>1019.9880000000001</c:v>
                </c:pt>
                <c:pt idx="4480">
                  <c:v>1000.008</c:v>
                </c:pt>
                <c:pt idx="4481">
                  <c:v>1019.9880000000001</c:v>
                </c:pt>
                <c:pt idx="4482">
                  <c:v>1019.9880000000001</c:v>
                </c:pt>
                <c:pt idx="4483">
                  <c:v>960.01199999999994</c:v>
                </c:pt>
                <c:pt idx="4484">
                  <c:v>900</c:v>
                </c:pt>
                <c:pt idx="4485">
                  <c:v>1779.9839999999999</c:v>
                </c:pt>
                <c:pt idx="4486">
                  <c:v>759.99599999999998</c:v>
                </c:pt>
                <c:pt idx="4487">
                  <c:v>740.01599999999996</c:v>
                </c:pt>
                <c:pt idx="4488">
                  <c:v>759.99599999999998</c:v>
                </c:pt>
                <c:pt idx="4489">
                  <c:v>740.01599999999996</c:v>
                </c:pt>
                <c:pt idx="4490">
                  <c:v>740.01599999999996</c:v>
                </c:pt>
                <c:pt idx="4491">
                  <c:v>720</c:v>
                </c:pt>
                <c:pt idx="4492">
                  <c:v>740.01599999999996</c:v>
                </c:pt>
                <c:pt idx="4493">
                  <c:v>699.98400000000004</c:v>
                </c:pt>
                <c:pt idx="4494">
                  <c:v>720</c:v>
                </c:pt>
                <c:pt idx="4495">
                  <c:v>699.98400000000004</c:v>
                </c:pt>
                <c:pt idx="4496">
                  <c:v>720</c:v>
                </c:pt>
                <c:pt idx="4497">
                  <c:v>699.98400000000004</c:v>
                </c:pt>
                <c:pt idx="4498">
                  <c:v>699.98400000000004</c:v>
                </c:pt>
                <c:pt idx="4499">
                  <c:v>699.98400000000004</c:v>
                </c:pt>
                <c:pt idx="4500">
                  <c:v>759.99599999999998</c:v>
                </c:pt>
                <c:pt idx="4501">
                  <c:v>680.00400000000002</c:v>
                </c:pt>
                <c:pt idx="4502">
                  <c:v>680.00400000000002</c:v>
                </c:pt>
                <c:pt idx="4503">
                  <c:v>680.00400000000002</c:v>
                </c:pt>
                <c:pt idx="4504">
                  <c:v>680.00400000000002</c:v>
                </c:pt>
                <c:pt idx="4505">
                  <c:v>699.98400000000004</c:v>
                </c:pt>
                <c:pt idx="4506">
                  <c:v>680.00400000000002</c:v>
                </c:pt>
                <c:pt idx="4507">
                  <c:v>680.00400000000002</c:v>
                </c:pt>
                <c:pt idx="4508">
                  <c:v>680.00400000000002</c:v>
                </c:pt>
                <c:pt idx="4509">
                  <c:v>699.98400000000004</c:v>
                </c:pt>
                <c:pt idx="4510">
                  <c:v>680.00400000000002</c:v>
                </c:pt>
                <c:pt idx="4511">
                  <c:v>699.98400000000004</c:v>
                </c:pt>
                <c:pt idx="4512">
                  <c:v>680.00400000000002</c:v>
                </c:pt>
                <c:pt idx="4513">
                  <c:v>680.00400000000002</c:v>
                </c:pt>
                <c:pt idx="4514">
                  <c:v>699.98400000000004</c:v>
                </c:pt>
                <c:pt idx="4515">
                  <c:v>680.00400000000002</c:v>
                </c:pt>
                <c:pt idx="4516">
                  <c:v>680.00400000000002</c:v>
                </c:pt>
                <c:pt idx="4517">
                  <c:v>699.98400000000004</c:v>
                </c:pt>
                <c:pt idx="4518">
                  <c:v>680.00400000000002</c:v>
                </c:pt>
                <c:pt idx="4519">
                  <c:v>680.00400000000002</c:v>
                </c:pt>
                <c:pt idx="4520">
                  <c:v>699.98400000000004</c:v>
                </c:pt>
                <c:pt idx="4521">
                  <c:v>680.00400000000002</c:v>
                </c:pt>
                <c:pt idx="4522">
                  <c:v>699.98400000000004</c:v>
                </c:pt>
                <c:pt idx="4523">
                  <c:v>680.00400000000002</c:v>
                </c:pt>
                <c:pt idx="4524">
                  <c:v>680.00400000000002</c:v>
                </c:pt>
                <c:pt idx="4525">
                  <c:v>699.98400000000004</c:v>
                </c:pt>
                <c:pt idx="4526">
                  <c:v>680.00400000000002</c:v>
                </c:pt>
                <c:pt idx="4527">
                  <c:v>699.98400000000004</c:v>
                </c:pt>
                <c:pt idx="4528">
                  <c:v>680.00400000000002</c:v>
                </c:pt>
                <c:pt idx="4529">
                  <c:v>699.98400000000004</c:v>
                </c:pt>
                <c:pt idx="4530">
                  <c:v>680.00400000000002</c:v>
                </c:pt>
                <c:pt idx="4531">
                  <c:v>680.00400000000002</c:v>
                </c:pt>
                <c:pt idx="4532">
                  <c:v>699.98400000000004</c:v>
                </c:pt>
                <c:pt idx="4533">
                  <c:v>680.00400000000002</c:v>
                </c:pt>
                <c:pt idx="4534">
                  <c:v>699.98400000000004</c:v>
                </c:pt>
                <c:pt idx="4535">
                  <c:v>680.00400000000002</c:v>
                </c:pt>
                <c:pt idx="4536">
                  <c:v>680.00400000000002</c:v>
                </c:pt>
                <c:pt idx="4537">
                  <c:v>680.00400000000002</c:v>
                </c:pt>
                <c:pt idx="4538">
                  <c:v>759.99599999999998</c:v>
                </c:pt>
                <c:pt idx="4539">
                  <c:v>699.98400000000004</c:v>
                </c:pt>
                <c:pt idx="4540">
                  <c:v>699.98400000000004</c:v>
                </c:pt>
                <c:pt idx="4541">
                  <c:v>680.00400000000002</c:v>
                </c:pt>
                <c:pt idx="4542">
                  <c:v>699.98400000000004</c:v>
                </c:pt>
                <c:pt idx="4543">
                  <c:v>720</c:v>
                </c:pt>
                <c:pt idx="4544">
                  <c:v>720</c:v>
                </c:pt>
                <c:pt idx="4545">
                  <c:v>1739.9880000000001</c:v>
                </c:pt>
                <c:pt idx="4546">
                  <c:v>839.98800000000006</c:v>
                </c:pt>
                <c:pt idx="4547">
                  <c:v>900</c:v>
                </c:pt>
                <c:pt idx="4548">
                  <c:v>979.99199999999996</c:v>
                </c:pt>
                <c:pt idx="4549">
                  <c:v>960.01199999999994</c:v>
                </c:pt>
                <c:pt idx="4550">
                  <c:v>939.99599999999998</c:v>
                </c:pt>
                <c:pt idx="4551">
                  <c:v>1940.0039999999999</c:v>
                </c:pt>
                <c:pt idx="4552">
                  <c:v>860.00400000000002</c:v>
                </c:pt>
                <c:pt idx="4553">
                  <c:v>879.98400000000004</c:v>
                </c:pt>
                <c:pt idx="4554">
                  <c:v>860.00400000000002</c:v>
                </c:pt>
                <c:pt idx="4555">
                  <c:v>839.98800000000006</c:v>
                </c:pt>
                <c:pt idx="4556">
                  <c:v>860.00400000000002</c:v>
                </c:pt>
                <c:pt idx="4557">
                  <c:v>1320.0119999999999</c:v>
                </c:pt>
                <c:pt idx="4558">
                  <c:v>1419.9839999999999</c:v>
                </c:pt>
                <c:pt idx="4559">
                  <c:v>839.98800000000006</c:v>
                </c:pt>
                <c:pt idx="4560">
                  <c:v>839.98800000000006</c:v>
                </c:pt>
                <c:pt idx="4561">
                  <c:v>820.00800000000004</c:v>
                </c:pt>
                <c:pt idx="4562">
                  <c:v>799.99199999999996</c:v>
                </c:pt>
                <c:pt idx="4563">
                  <c:v>799.99199999999996</c:v>
                </c:pt>
                <c:pt idx="4564">
                  <c:v>780.01199999999994</c:v>
                </c:pt>
                <c:pt idx="4565">
                  <c:v>1760.0039999999999</c:v>
                </c:pt>
                <c:pt idx="4566">
                  <c:v>780.01199999999994</c:v>
                </c:pt>
                <c:pt idx="4567">
                  <c:v>799.99199999999996</c:v>
                </c:pt>
                <c:pt idx="4568">
                  <c:v>799.99199999999996</c:v>
                </c:pt>
                <c:pt idx="4569">
                  <c:v>879.98400000000004</c:v>
                </c:pt>
                <c:pt idx="4570">
                  <c:v>920.01599999999996</c:v>
                </c:pt>
                <c:pt idx="4571">
                  <c:v>900</c:v>
                </c:pt>
                <c:pt idx="4572">
                  <c:v>1839.9960000000001</c:v>
                </c:pt>
                <c:pt idx="4573">
                  <c:v>860.00400000000002</c:v>
                </c:pt>
                <c:pt idx="4574">
                  <c:v>839.98800000000006</c:v>
                </c:pt>
                <c:pt idx="4575">
                  <c:v>839.98800000000006</c:v>
                </c:pt>
                <c:pt idx="4576">
                  <c:v>820.00800000000004</c:v>
                </c:pt>
                <c:pt idx="4577">
                  <c:v>780.01199999999994</c:v>
                </c:pt>
                <c:pt idx="4578">
                  <c:v>759.99599999999998</c:v>
                </c:pt>
                <c:pt idx="4579">
                  <c:v>759.99599999999998</c:v>
                </c:pt>
                <c:pt idx="4580">
                  <c:v>759.99599999999998</c:v>
                </c:pt>
                <c:pt idx="4581">
                  <c:v>720</c:v>
                </c:pt>
                <c:pt idx="4582">
                  <c:v>1680.0119999999999</c:v>
                </c:pt>
                <c:pt idx="4583">
                  <c:v>680.00400000000002</c:v>
                </c:pt>
                <c:pt idx="4584">
                  <c:v>699.98400000000004</c:v>
                </c:pt>
                <c:pt idx="4585">
                  <c:v>699.98400000000004</c:v>
                </c:pt>
                <c:pt idx="4586">
                  <c:v>699.98400000000004</c:v>
                </c:pt>
                <c:pt idx="4587">
                  <c:v>680.00400000000002</c:v>
                </c:pt>
                <c:pt idx="4588">
                  <c:v>699.98400000000004</c:v>
                </c:pt>
                <c:pt idx="4589">
                  <c:v>699.98400000000004</c:v>
                </c:pt>
                <c:pt idx="4590">
                  <c:v>699.98400000000004</c:v>
                </c:pt>
                <c:pt idx="4591">
                  <c:v>699.98400000000004</c:v>
                </c:pt>
                <c:pt idx="4592">
                  <c:v>699.98400000000004</c:v>
                </c:pt>
                <c:pt idx="4593">
                  <c:v>680.00400000000002</c:v>
                </c:pt>
                <c:pt idx="4594">
                  <c:v>699.98400000000004</c:v>
                </c:pt>
                <c:pt idx="4595">
                  <c:v>699.98400000000004</c:v>
                </c:pt>
                <c:pt idx="4596">
                  <c:v>759.99599999999998</c:v>
                </c:pt>
                <c:pt idx="4597">
                  <c:v>699.98400000000004</c:v>
                </c:pt>
                <c:pt idx="4598">
                  <c:v>699.98400000000004</c:v>
                </c:pt>
                <c:pt idx="4599">
                  <c:v>699.98400000000004</c:v>
                </c:pt>
                <c:pt idx="4600">
                  <c:v>699.98400000000004</c:v>
                </c:pt>
                <c:pt idx="4601">
                  <c:v>699.98400000000004</c:v>
                </c:pt>
                <c:pt idx="4602">
                  <c:v>699.98400000000004</c:v>
                </c:pt>
                <c:pt idx="4603">
                  <c:v>699.98400000000004</c:v>
                </c:pt>
                <c:pt idx="4604">
                  <c:v>699.98400000000004</c:v>
                </c:pt>
                <c:pt idx="4605">
                  <c:v>699.98400000000004</c:v>
                </c:pt>
                <c:pt idx="4606">
                  <c:v>699.98400000000004</c:v>
                </c:pt>
                <c:pt idx="4607">
                  <c:v>699.98400000000004</c:v>
                </c:pt>
                <c:pt idx="4608">
                  <c:v>699.98400000000004</c:v>
                </c:pt>
                <c:pt idx="4609">
                  <c:v>699.98400000000004</c:v>
                </c:pt>
                <c:pt idx="4610">
                  <c:v>699.98400000000004</c:v>
                </c:pt>
                <c:pt idx="4611">
                  <c:v>699.98400000000004</c:v>
                </c:pt>
                <c:pt idx="4612">
                  <c:v>699.98400000000004</c:v>
                </c:pt>
                <c:pt idx="4613">
                  <c:v>699.98400000000004</c:v>
                </c:pt>
                <c:pt idx="4614">
                  <c:v>699.98400000000004</c:v>
                </c:pt>
                <c:pt idx="4615">
                  <c:v>699.98400000000004</c:v>
                </c:pt>
                <c:pt idx="4616">
                  <c:v>699.98400000000004</c:v>
                </c:pt>
                <c:pt idx="4617">
                  <c:v>699.98400000000004</c:v>
                </c:pt>
                <c:pt idx="4618">
                  <c:v>699.98400000000004</c:v>
                </c:pt>
                <c:pt idx="4619">
                  <c:v>699.98400000000004</c:v>
                </c:pt>
                <c:pt idx="4620">
                  <c:v>699.98400000000004</c:v>
                </c:pt>
                <c:pt idx="4621">
                  <c:v>699.98400000000004</c:v>
                </c:pt>
                <c:pt idx="4622">
                  <c:v>699.98400000000004</c:v>
                </c:pt>
                <c:pt idx="4623">
                  <c:v>699.98400000000004</c:v>
                </c:pt>
                <c:pt idx="4624">
                  <c:v>699.98400000000004</c:v>
                </c:pt>
                <c:pt idx="4625">
                  <c:v>699.98400000000004</c:v>
                </c:pt>
                <c:pt idx="4626">
                  <c:v>699.98400000000004</c:v>
                </c:pt>
                <c:pt idx="4627">
                  <c:v>699.98400000000004</c:v>
                </c:pt>
                <c:pt idx="4628">
                  <c:v>680.00400000000002</c:v>
                </c:pt>
                <c:pt idx="4629">
                  <c:v>699.98400000000004</c:v>
                </c:pt>
                <c:pt idx="4630">
                  <c:v>699.98400000000004</c:v>
                </c:pt>
                <c:pt idx="4631">
                  <c:v>699.98400000000004</c:v>
                </c:pt>
                <c:pt idx="4632">
                  <c:v>680.00400000000002</c:v>
                </c:pt>
                <c:pt idx="4633">
                  <c:v>699.98400000000004</c:v>
                </c:pt>
                <c:pt idx="4634">
                  <c:v>699.98400000000004</c:v>
                </c:pt>
                <c:pt idx="4635">
                  <c:v>680.00400000000002</c:v>
                </c:pt>
                <c:pt idx="4636">
                  <c:v>759.99599999999998</c:v>
                </c:pt>
                <c:pt idx="4637">
                  <c:v>699.98400000000004</c:v>
                </c:pt>
                <c:pt idx="4638">
                  <c:v>699.98400000000004</c:v>
                </c:pt>
                <c:pt idx="4639">
                  <c:v>720</c:v>
                </c:pt>
                <c:pt idx="4640">
                  <c:v>1720.008</c:v>
                </c:pt>
                <c:pt idx="4641">
                  <c:v>780.01199999999994</c:v>
                </c:pt>
                <c:pt idx="4642">
                  <c:v>759.99599999999998</c:v>
                </c:pt>
                <c:pt idx="4643">
                  <c:v>740.01599999999996</c:v>
                </c:pt>
                <c:pt idx="4644">
                  <c:v>759.99599999999998</c:v>
                </c:pt>
                <c:pt idx="4645">
                  <c:v>820.00800000000004</c:v>
                </c:pt>
                <c:pt idx="4646">
                  <c:v>1959.9839999999999</c:v>
                </c:pt>
                <c:pt idx="4647">
                  <c:v>1000.008</c:v>
                </c:pt>
                <c:pt idx="4648">
                  <c:v>1059.9839999999999</c:v>
                </c:pt>
                <c:pt idx="4649">
                  <c:v>1199.9880000000001</c:v>
                </c:pt>
                <c:pt idx="4650">
                  <c:v>1260</c:v>
                </c:pt>
                <c:pt idx="4651">
                  <c:v>1100.0160000000001</c:v>
                </c:pt>
                <c:pt idx="4652">
                  <c:v>1419.9839999999999</c:v>
                </c:pt>
                <c:pt idx="4653">
                  <c:v>1479.9960000000001</c:v>
                </c:pt>
                <c:pt idx="4654">
                  <c:v>839.98800000000006</c:v>
                </c:pt>
                <c:pt idx="4655">
                  <c:v>839.98800000000006</c:v>
                </c:pt>
                <c:pt idx="4656">
                  <c:v>939.99599999999998</c:v>
                </c:pt>
                <c:pt idx="4657">
                  <c:v>839.98800000000006</c:v>
                </c:pt>
                <c:pt idx="4658">
                  <c:v>1919.9880000000001</c:v>
                </c:pt>
                <c:pt idx="4659">
                  <c:v>879.98400000000004</c:v>
                </c:pt>
                <c:pt idx="4660">
                  <c:v>900</c:v>
                </c:pt>
                <c:pt idx="4661">
                  <c:v>860.00400000000002</c:v>
                </c:pt>
                <c:pt idx="4662">
                  <c:v>900</c:v>
                </c:pt>
                <c:pt idx="4663">
                  <c:v>860.00400000000002</c:v>
                </c:pt>
                <c:pt idx="4664">
                  <c:v>1860.0119999999999</c:v>
                </c:pt>
                <c:pt idx="4665">
                  <c:v>900</c:v>
                </c:pt>
                <c:pt idx="4666">
                  <c:v>879.98400000000004</c:v>
                </c:pt>
                <c:pt idx="4667">
                  <c:v>879.98400000000004</c:v>
                </c:pt>
                <c:pt idx="4668">
                  <c:v>1019.9880000000001</c:v>
                </c:pt>
                <c:pt idx="4669">
                  <c:v>1400.0039999999999</c:v>
                </c:pt>
                <c:pt idx="4670">
                  <c:v>1320.0119999999999</c:v>
                </c:pt>
                <c:pt idx="4671">
                  <c:v>2099.9879999999998</c:v>
                </c:pt>
                <c:pt idx="4672">
                  <c:v>1040.0039999999999</c:v>
                </c:pt>
                <c:pt idx="4673">
                  <c:v>1080</c:v>
                </c:pt>
                <c:pt idx="4674">
                  <c:v>1059.9839999999999</c:v>
                </c:pt>
                <c:pt idx="4675">
                  <c:v>1040.0039999999999</c:v>
                </c:pt>
                <c:pt idx="4676">
                  <c:v>960.01199999999994</c:v>
                </c:pt>
                <c:pt idx="4677">
                  <c:v>860.00400000000002</c:v>
                </c:pt>
                <c:pt idx="4678">
                  <c:v>820.00800000000004</c:v>
                </c:pt>
                <c:pt idx="4679">
                  <c:v>759.99599999999998</c:v>
                </c:pt>
                <c:pt idx="4680">
                  <c:v>759.99599999999998</c:v>
                </c:pt>
                <c:pt idx="4681">
                  <c:v>720</c:v>
                </c:pt>
                <c:pt idx="4682">
                  <c:v>720</c:v>
                </c:pt>
                <c:pt idx="4683">
                  <c:v>720</c:v>
                </c:pt>
                <c:pt idx="4684">
                  <c:v>699.98400000000004</c:v>
                </c:pt>
                <c:pt idx="4685">
                  <c:v>699.98400000000004</c:v>
                </c:pt>
                <c:pt idx="4686">
                  <c:v>699.98400000000004</c:v>
                </c:pt>
                <c:pt idx="4687">
                  <c:v>699.98400000000004</c:v>
                </c:pt>
                <c:pt idx="4688">
                  <c:v>699.98400000000004</c:v>
                </c:pt>
                <c:pt idx="4689">
                  <c:v>680.00400000000002</c:v>
                </c:pt>
                <c:pt idx="4690">
                  <c:v>680.00400000000002</c:v>
                </c:pt>
                <c:pt idx="4691">
                  <c:v>699.98400000000004</c:v>
                </c:pt>
                <c:pt idx="4692">
                  <c:v>759.99599999999998</c:v>
                </c:pt>
                <c:pt idx="4693">
                  <c:v>680.00400000000002</c:v>
                </c:pt>
                <c:pt idx="4694">
                  <c:v>680.00400000000002</c:v>
                </c:pt>
                <c:pt idx="4695">
                  <c:v>659.98800000000006</c:v>
                </c:pt>
                <c:pt idx="4696">
                  <c:v>680.00400000000002</c:v>
                </c:pt>
                <c:pt idx="4697">
                  <c:v>680.00400000000002</c:v>
                </c:pt>
                <c:pt idx="4698">
                  <c:v>680.00400000000002</c:v>
                </c:pt>
                <c:pt idx="4699">
                  <c:v>659.98800000000006</c:v>
                </c:pt>
                <c:pt idx="4700">
                  <c:v>680.00400000000002</c:v>
                </c:pt>
                <c:pt idx="4701">
                  <c:v>680.00400000000002</c:v>
                </c:pt>
                <c:pt idx="4702">
                  <c:v>680.00400000000002</c:v>
                </c:pt>
                <c:pt idx="4703">
                  <c:v>680.00400000000002</c:v>
                </c:pt>
                <c:pt idx="4704">
                  <c:v>699.98400000000004</c:v>
                </c:pt>
                <c:pt idx="4705">
                  <c:v>680.00400000000002</c:v>
                </c:pt>
                <c:pt idx="4706">
                  <c:v>680.00400000000002</c:v>
                </c:pt>
                <c:pt idx="4707">
                  <c:v>699.98400000000004</c:v>
                </c:pt>
                <c:pt idx="4708">
                  <c:v>680.00400000000002</c:v>
                </c:pt>
                <c:pt idx="4709">
                  <c:v>699.98400000000004</c:v>
                </c:pt>
                <c:pt idx="4710">
                  <c:v>680.00400000000002</c:v>
                </c:pt>
                <c:pt idx="4711">
                  <c:v>699.98400000000004</c:v>
                </c:pt>
                <c:pt idx="4712">
                  <c:v>680.00400000000002</c:v>
                </c:pt>
                <c:pt idx="4713">
                  <c:v>699.98400000000004</c:v>
                </c:pt>
                <c:pt idx="4714">
                  <c:v>680.00400000000002</c:v>
                </c:pt>
                <c:pt idx="4715">
                  <c:v>680.00400000000002</c:v>
                </c:pt>
                <c:pt idx="4716">
                  <c:v>699.98400000000004</c:v>
                </c:pt>
                <c:pt idx="4717">
                  <c:v>680.00400000000002</c:v>
                </c:pt>
                <c:pt idx="4718">
                  <c:v>680.00400000000002</c:v>
                </c:pt>
                <c:pt idx="4719">
                  <c:v>699.98400000000004</c:v>
                </c:pt>
                <c:pt idx="4720">
                  <c:v>680.00400000000002</c:v>
                </c:pt>
                <c:pt idx="4721">
                  <c:v>680.00400000000002</c:v>
                </c:pt>
                <c:pt idx="4722">
                  <c:v>659.98800000000006</c:v>
                </c:pt>
                <c:pt idx="4723">
                  <c:v>680.00400000000002</c:v>
                </c:pt>
                <c:pt idx="4724">
                  <c:v>680.00400000000002</c:v>
                </c:pt>
                <c:pt idx="4725">
                  <c:v>680.00400000000002</c:v>
                </c:pt>
                <c:pt idx="4726">
                  <c:v>680.00400000000002</c:v>
                </c:pt>
                <c:pt idx="4727">
                  <c:v>1620</c:v>
                </c:pt>
                <c:pt idx="4728">
                  <c:v>680.00400000000002</c:v>
                </c:pt>
                <c:pt idx="4729">
                  <c:v>680.00400000000002</c:v>
                </c:pt>
                <c:pt idx="4730">
                  <c:v>659.98800000000006</c:v>
                </c:pt>
                <c:pt idx="4731">
                  <c:v>680.00400000000002</c:v>
                </c:pt>
                <c:pt idx="4732">
                  <c:v>659.98800000000006</c:v>
                </c:pt>
                <c:pt idx="4733">
                  <c:v>680.00400000000002</c:v>
                </c:pt>
                <c:pt idx="4734">
                  <c:v>680.00400000000002</c:v>
                </c:pt>
                <c:pt idx="4735">
                  <c:v>699.98400000000004</c:v>
                </c:pt>
                <c:pt idx="4736">
                  <c:v>680.00400000000002</c:v>
                </c:pt>
                <c:pt idx="4737">
                  <c:v>680.00400000000002</c:v>
                </c:pt>
                <c:pt idx="4738">
                  <c:v>699.98400000000004</c:v>
                </c:pt>
                <c:pt idx="4739">
                  <c:v>680.00400000000002</c:v>
                </c:pt>
                <c:pt idx="4740">
                  <c:v>1779.9839999999999</c:v>
                </c:pt>
                <c:pt idx="4741">
                  <c:v>1080</c:v>
                </c:pt>
                <c:pt idx="4742">
                  <c:v>1180.008</c:v>
                </c:pt>
                <c:pt idx="4743">
                  <c:v>1119.9960000000001</c:v>
                </c:pt>
                <c:pt idx="4744">
                  <c:v>1100.0160000000001</c:v>
                </c:pt>
                <c:pt idx="4745">
                  <c:v>2000.0160000000001</c:v>
                </c:pt>
                <c:pt idx="4746">
                  <c:v>1000.008</c:v>
                </c:pt>
                <c:pt idx="4747">
                  <c:v>920.01599999999996</c:v>
                </c:pt>
                <c:pt idx="4748">
                  <c:v>879.98400000000004</c:v>
                </c:pt>
                <c:pt idx="4749">
                  <c:v>860.00400000000002</c:v>
                </c:pt>
                <c:pt idx="4750">
                  <c:v>839.98800000000006</c:v>
                </c:pt>
                <c:pt idx="4751">
                  <c:v>1720.008</c:v>
                </c:pt>
                <c:pt idx="4752">
                  <c:v>720</c:v>
                </c:pt>
                <c:pt idx="4753">
                  <c:v>720</c:v>
                </c:pt>
                <c:pt idx="4754">
                  <c:v>720</c:v>
                </c:pt>
                <c:pt idx="4755">
                  <c:v>740.01599999999996</c:v>
                </c:pt>
                <c:pt idx="4756">
                  <c:v>759.99599999999998</c:v>
                </c:pt>
                <c:pt idx="4757">
                  <c:v>799.99199999999996</c:v>
                </c:pt>
                <c:pt idx="4758">
                  <c:v>1980</c:v>
                </c:pt>
                <c:pt idx="4759">
                  <c:v>920.01599999999996</c:v>
                </c:pt>
                <c:pt idx="4760">
                  <c:v>920.01599999999996</c:v>
                </c:pt>
                <c:pt idx="4761">
                  <c:v>1000.008</c:v>
                </c:pt>
                <c:pt idx="4762">
                  <c:v>920.01599999999996</c:v>
                </c:pt>
                <c:pt idx="4763">
                  <c:v>920.01599999999996</c:v>
                </c:pt>
                <c:pt idx="4764">
                  <c:v>1919.9880000000001</c:v>
                </c:pt>
                <c:pt idx="4765">
                  <c:v>860.00400000000002</c:v>
                </c:pt>
                <c:pt idx="4766">
                  <c:v>860.00400000000002</c:v>
                </c:pt>
                <c:pt idx="4767">
                  <c:v>860.00400000000002</c:v>
                </c:pt>
                <c:pt idx="4768">
                  <c:v>860.00400000000002</c:v>
                </c:pt>
                <c:pt idx="4769">
                  <c:v>860.00400000000002</c:v>
                </c:pt>
                <c:pt idx="4770">
                  <c:v>839.98800000000006</c:v>
                </c:pt>
                <c:pt idx="4771">
                  <c:v>879.98400000000004</c:v>
                </c:pt>
                <c:pt idx="4772">
                  <c:v>860.00400000000002</c:v>
                </c:pt>
                <c:pt idx="4773">
                  <c:v>820.00800000000004</c:v>
                </c:pt>
                <c:pt idx="4774">
                  <c:v>799.99199999999996</c:v>
                </c:pt>
                <c:pt idx="4775">
                  <c:v>780.01199999999994</c:v>
                </c:pt>
                <c:pt idx="4776">
                  <c:v>740.01599999999996</c:v>
                </c:pt>
                <c:pt idx="4777">
                  <c:v>740.01599999999996</c:v>
                </c:pt>
                <c:pt idx="4778">
                  <c:v>720</c:v>
                </c:pt>
                <c:pt idx="4779">
                  <c:v>720</c:v>
                </c:pt>
                <c:pt idx="4780">
                  <c:v>699.98400000000004</c:v>
                </c:pt>
                <c:pt idx="4781">
                  <c:v>1640.0160000000001</c:v>
                </c:pt>
                <c:pt idx="4782">
                  <c:v>659.98800000000006</c:v>
                </c:pt>
                <c:pt idx="4783">
                  <c:v>659.98800000000006</c:v>
                </c:pt>
                <c:pt idx="4784">
                  <c:v>680.00400000000002</c:v>
                </c:pt>
                <c:pt idx="4785">
                  <c:v>659.98800000000006</c:v>
                </c:pt>
                <c:pt idx="4786">
                  <c:v>659.98800000000006</c:v>
                </c:pt>
                <c:pt idx="4787">
                  <c:v>659.98800000000006</c:v>
                </c:pt>
                <c:pt idx="4788">
                  <c:v>720</c:v>
                </c:pt>
                <c:pt idx="4789">
                  <c:v>659.98800000000006</c:v>
                </c:pt>
                <c:pt idx="4790">
                  <c:v>659.98800000000006</c:v>
                </c:pt>
                <c:pt idx="4791">
                  <c:v>659.98800000000006</c:v>
                </c:pt>
                <c:pt idx="4792">
                  <c:v>659.98800000000006</c:v>
                </c:pt>
                <c:pt idx="4793">
                  <c:v>659.98800000000006</c:v>
                </c:pt>
                <c:pt idx="4794">
                  <c:v>659.98800000000006</c:v>
                </c:pt>
                <c:pt idx="4795">
                  <c:v>659.98800000000006</c:v>
                </c:pt>
                <c:pt idx="4796">
                  <c:v>659.98800000000006</c:v>
                </c:pt>
                <c:pt idx="4797">
                  <c:v>680.00400000000002</c:v>
                </c:pt>
                <c:pt idx="4798">
                  <c:v>659.98800000000006</c:v>
                </c:pt>
                <c:pt idx="4799">
                  <c:v>659.98800000000006</c:v>
                </c:pt>
                <c:pt idx="4800">
                  <c:v>659.98800000000006</c:v>
                </c:pt>
                <c:pt idx="4801">
                  <c:v>680.00400000000002</c:v>
                </c:pt>
                <c:pt idx="4802">
                  <c:v>680.00400000000002</c:v>
                </c:pt>
                <c:pt idx="4803">
                  <c:v>659.98800000000006</c:v>
                </c:pt>
                <c:pt idx="4804">
                  <c:v>680.00400000000002</c:v>
                </c:pt>
                <c:pt idx="4805">
                  <c:v>680.00400000000002</c:v>
                </c:pt>
                <c:pt idx="4806">
                  <c:v>659.98800000000006</c:v>
                </c:pt>
                <c:pt idx="4807">
                  <c:v>680.00400000000002</c:v>
                </c:pt>
                <c:pt idx="4808">
                  <c:v>680.00400000000002</c:v>
                </c:pt>
                <c:pt idx="4809">
                  <c:v>659.98800000000006</c:v>
                </c:pt>
                <c:pt idx="4810">
                  <c:v>680.00400000000002</c:v>
                </c:pt>
                <c:pt idx="4811">
                  <c:v>680.00400000000002</c:v>
                </c:pt>
                <c:pt idx="4812">
                  <c:v>680.00400000000002</c:v>
                </c:pt>
                <c:pt idx="4813">
                  <c:v>680.00400000000002</c:v>
                </c:pt>
                <c:pt idx="4814">
                  <c:v>680.00400000000002</c:v>
                </c:pt>
                <c:pt idx="4815">
                  <c:v>659.98800000000006</c:v>
                </c:pt>
                <c:pt idx="4816">
                  <c:v>680.00400000000002</c:v>
                </c:pt>
                <c:pt idx="4817">
                  <c:v>680.00400000000002</c:v>
                </c:pt>
                <c:pt idx="4818">
                  <c:v>680.00400000000002</c:v>
                </c:pt>
                <c:pt idx="4819">
                  <c:v>659.98800000000006</c:v>
                </c:pt>
                <c:pt idx="4820">
                  <c:v>680.00400000000002</c:v>
                </c:pt>
                <c:pt idx="4821">
                  <c:v>680.00400000000002</c:v>
                </c:pt>
                <c:pt idx="4822">
                  <c:v>659.98800000000006</c:v>
                </c:pt>
                <c:pt idx="4823">
                  <c:v>680.00400000000002</c:v>
                </c:pt>
                <c:pt idx="4824">
                  <c:v>659.98800000000006</c:v>
                </c:pt>
                <c:pt idx="4825">
                  <c:v>680.00400000000002</c:v>
                </c:pt>
                <c:pt idx="4826">
                  <c:v>659.98800000000006</c:v>
                </c:pt>
                <c:pt idx="4827">
                  <c:v>659.98800000000006</c:v>
                </c:pt>
                <c:pt idx="4828">
                  <c:v>680.00400000000002</c:v>
                </c:pt>
                <c:pt idx="4829">
                  <c:v>699.98400000000004</c:v>
                </c:pt>
                <c:pt idx="4830">
                  <c:v>680.00400000000002</c:v>
                </c:pt>
                <c:pt idx="4831">
                  <c:v>720</c:v>
                </c:pt>
                <c:pt idx="4832">
                  <c:v>699.98400000000004</c:v>
                </c:pt>
                <c:pt idx="4833">
                  <c:v>1119.9960000000001</c:v>
                </c:pt>
                <c:pt idx="4834">
                  <c:v>1339.992</c:v>
                </c:pt>
                <c:pt idx="4835">
                  <c:v>820.00800000000004</c:v>
                </c:pt>
                <c:pt idx="4836">
                  <c:v>1140.0119999999999</c:v>
                </c:pt>
                <c:pt idx="4837">
                  <c:v>1280.0160000000001</c:v>
                </c:pt>
                <c:pt idx="4838">
                  <c:v>1159.992</c:v>
                </c:pt>
                <c:pt idx="4839">
                  <c:v>1260</c:v>
                </c:pt>
                <c:pt idx="4840">
                  <c:v>2379.9960000000001</c:v>
                </c:pt>
                <c:pt idx="4841">
                  <c:v>1140.0119999999999</c:v>
                </c:pt>
                <c:pt idx="4842">
                  <c:v>1019.9880000000001</c:v>
                </c:pt>
                <c:pt idx="4843">
                  <c:v>939.99599999999998</c:v>
                </c:pt>
                <c:pt idx="4844">
                  <c:v>900</c:v>
                </c:pt>
                <c:pt idx="4845">
                  <c:v>900</c:v>
                </c:pt>
                <c:pt idx="4846">
                  <c:v>879.98400000000004</c:v>
                </c:pt>
                <c:pt idx="4847">
                  <c:v>1839.9960000000001</c:v>
                </c:pt>
                <c:pt idx="4848">
                  <c:v>740.01599999999996</c:v>
                </c:pt>
                <c:pt idx="4849">
                  <c:v>759.99599999999998</c:v>
                </c:pt>
                <c:pt idx="4850">
                  <c:v>820.00800000000004</c:v>
                </c:pt>
                <c:pt idx="4851">
                  <c:v>979.99199999999996</c:v>
                </c:pt>
                <c:pt idx="4852">
                  <c:v>1000.008</c:v>
                </c:pt>
                <c:pt idx="4853">
                  <c:v>1000.008</c:v>
                </c:pt>
                <c:pt idx="4854">
                  <c:v>1559.9880000000001</c:v>
                </c:pt>
                <c:pt idx="4855">
                  <c:v>1400.0039999999999</c:v>
                </c:pt>
                <c:pt idx="4856">
                  <c:v>879.98400000000004</c:v>
                </c:pt>
                <c:pt idx="4857">
                  <c:v>900</c:v>
                </c:pt>
                <c:pt idx="4858">
                  <c:v>860.00400000000002</c:v>
                </c:pt>
                <c:pt idx="4859">
                  <c:v>879.98400000000004</c:v>
                </c:pt>
                <c:pt idx="4860">
                  <c:v>860.00400000000002</c:v>
                </c:pt>
                <c:pt idx="4861">
                  <c:v>860.00400000000002</c:v>
                </c:pt>
                <c:pt idx="4862">
                  <c:v>1959.9839999999999</c:v>
                </c:pt>
                <c:pt idx="4863">
                  <c:v>900</c:v>
                </c:pt>
                <c:pt idx="4864">
                  <c:v>939.99599999999998</c:v>
                </c:pt>
                <c:pt idx="4865">
                  <c:v>900</c:v>
                </c:pt>
                <c:pt idx="4866">
                  <c:v>860.00400000000002</c:v>
                </c:pt>
                <c:pt idx="4867">
                  <c:v>839.98800000000006</c:v>
                </c:pt>
                <c:pt idx="4868">
                  <c:v>820.00800000000004</c:v>
                </c:pt>
                <c:pt idx="4869">
                  <c:v>780.01199999999994</c:v>
                </c:pt>
                <c:pt idx="4870">
                  <c:v>759.99599999999998</c:v>
                </c:pt>
                <c:pt idx="4871">
                  <c:v>740.01599999999996</c:v>
                </c:pt>
                <c:pt idx="4872">
                  <c:v>720</c:v>
                </c:pt>
                <c:pt idx="4873">
                  <c:v>720</c:v>
                </c:pt>
                <c:pt idx="4874">
                  <c:v>720</c:v>
                </c:pt>
                <c:pt idx="4875">
                  <c:v>699.98400000000004</c:v>
                </c:pt>
                <c:pt idx="4876">
                  <c:v>699.98400000000004</c:v>
                </c:pt>
                <c:pt idx="4877">
                  <c:v>699.98400000000004</c:v>
                </c:pt>
                <c:pt idx="4878">
                  <c:v>680.00400000000002</c:v>
                </c:pt>
                <c:pt idx="4879">
                  <c:v>699.98400000000004</c:v>
                </c:pt>
                <c:pt idx="4880">
                  <c:v>680.00400000000002</c:v>
                </c:pt>
                <c:pt idx="4881">
                  <c:v>680.00400000000002</c:v>
                </c:pt>
                <c:pt idx="4882">
                  <c:v>699.98400000000004</c:v>
                </c:pt>
                <c:pt idx="4883">
                  <c:v>680.00400000000002</c:v>
                </c:pt>
                <c:pt idx="4884">
                  <c:v>780.01199999999994</c:v>
                </c:pt>
                <c:pt idx="4885">
                  <c:v>659.98800000000006</c:v>
                </c:pt>
                <c:pt idx="4886">
                  <c:v>659.98800000000006</c:v>
                </c:pt>
                <c:pt idx="4887">
                  <c:v>680.00400000000002</c:v>
                </c:pt>
                <c:pt idx="4888">
                  <c:v>659.98800000000006</c:v>
                </c:pt>
                <c:pt idx="4889">
                  <c:v>659.98800000000006</c:v>
                </c:pt>
                <c:pt idx="4890">
                  <c:v>680.00400000000002</c:v>
                </c:pt>
                <c:pt idx="4891">
                  <c:v>659.98800000000006</c:v>
                </c:pt>
                <c:pt idx="4892">
                  <c:v>680.00400000000002</c:v>
                </c:pt>
                <c:pt idx="4893">
                  <c:v>659.98800000000006</c:v>
                </c:pt>
                <c:pt idx="4894">
                  <c:v>680.00400000000002</c:v>
                </c:pt>
                <c:pt idx="4895">
                  <c:v>680.00400000000002</c:v>
                </c:pt>
                <c:pt idx="4896">
                  <c:v>659.98800000000006</c:v>
                </c:pt>
                <c:pt idx="4897">
                  <c:v>680.00400000000002</c:v>
                </c:pt>
                <c:pt idx="4898">
                  <c:v>680.00400000000002</c:v>
                </c:pt>
                <c:pt idx="4899">
                  <c:v>659.98800000000006</c:v>
                </c:pt>
                <c:pt idx="4900">
                  <c:v>680.00400000000002</c:v>
                </c:pt>
                <c:pt idx="4901">
                  <c:v>680.00400000000002</c:v>
                </c:pt>
                <c:pt idx="4902">
                  <c:v>659.98800000000006</c:v>
                </c:pt>
                <c:pt idx="4903">
                  <c:v>680.00400000000002</c:v>
                </c:pt>
                <c:pt idx="4904">
                  <c:v>680.00400000000002</c:v>
                </c:pt>
                <c:pt idx="4905">
                  <c:v>659.98800000000006</c:v>
                </c:pt>
                <c:pt idx="4906">
                  <c:v>680.00400000000002</c:v>
                </c:pt>
                <c:pt idx="4907">
                  <c:v>680.00400000000002</c:v>
                </c:pt>
                <c:pt idx="4908">
                  <c:v>659.98800000000006</c:v>
                </c:pt>
                <c:pt idx="4909">
                  <c:v>680.00400000000002</c:v>
                </c:pt>
                <c:pt idx="4910">
                  <c:v>680.00400000000002</c:v>
                </c:pt>
                <c:pt idx="4911">
                  <c:v>680.00400000000002</c:v>
                </c:pt>
                <c:pt idx="4912">
                  <c:v>659.98800000000006</c:v>
                </c:pt>
                <c:pt idx="4913">
                  <c:v>680.00400000000002</c:v>
                </c:pt>
                <c:pt idx="4914">
                  <c:v>680.00400000000002</c:v>
                </c:pt>
                <c:pt idx="4915">
                  <c:v>680.00400000000002</c:v>
                </c:pt>
                <c:pt idx="4916">
                  <c:v>680.00400000000002</c:v>
                </c:pt>
                <c:pt idx="4917">
                  <c:v>659.98800000000006</c:v>
                </c:pt>
                <c:pt idx="4918">
                  <c:v>680.00400000000002</c:v>
                </c:pt>
                <c:pt idx="4919">
                  <c:v>1040.0039999999999</c:v>
                </c:pt>
                <c:pt idx="4920">
                  <c:v>1239.9839999999999</c:v>
                </c:pt>
                <c:pt idx="4921">
                  <c:v>680.00400000000002</c:v>
                </c:pt>
                <c:pt idx="4922">
                  <c:v>680.00400000000002</c:v>
                </c:pt>
                <c:pt idx="4923">
                  <c:v>659.98800000000006</c:v>
                </c:pt>
                <c:pt idx="4924">
                  <c:v>680.00400000000002</c:v>
                </c:pt>
                <c:pt idx="4925">
                  <c:v>680.00400000000002</c:v>
                </c:pt>
                <c:pt idx="4926">
                  <c:v>659.98800000000006</c:v>
                </c:pt>
                <c:pt idx="4927">
                  <c:v>659.98800000000006</c:v>
                </c:pt>
                <c:pt idx="4928">
                  <c:v>680.00400000000002</c:v>
                </c:pt>
                <c:pt idx="4929">
                  <c:v>659.98800000000006</c:v>
                </c:pt>
                <c:pt idx="4930">
                  <c:v>659.98800000000006</c:v>
                </c:pt>
                <c:pt idx="4931">
                  <c:v>659.98800000000006</c:v>
                </c:pt>
                <c:pt idx="4932">
                  <c:v>659.98800000000006</c:v>
                </c:pt>
                <c:pt idx="4933">
                  <c:v>659.98800000000006</c:v>
                </c:pt>
                <c:pt idx="4934">
                  <c:v>659.98800000000006</c:v>
                </c:pt>
                <c:pt idx="4935">
                  <c:v>659.98800000000006</c:v>
                </c:pt>
                <c:pt idx="4936">
                  <c:v>640.00800000000004</c:v>
                </c:pt>
                <c:pt idx="4937">
                  <c:v>659.98800000000006</c:v>
                </c:pt>
                <c:pt idx="4938">
                  <c:v>659.98800000000006</c:v>
                </c:pt>
                <c:pt idx="4939">
                  <c:v>659.98800000000006</c:v>
                </c:pt>
                <c:pt idx="4940">
                  <c:v>659.98800000000006</c:v>
                </c:pt>
                <c:pt idx="4941">
                  <c:v>640.00800000000004</c:v>
                </c:pt>
                <c:pt idx="4942">
                  <c:v>659.98800000000006</c:v>
                </c:pt>
                <c:pt idx="4943">
                  <c:v>659.98800000000006</c:v>
                </c:pt>
                <c:pt idx="4944">
                  <c:v>659.98800000000006</c:v>
                </c:pt>
                <c:pt idx="4945">
                  <c:v>680.00400000000002</c:v>
                </c:pt>
                <c:pt idx="4946">
                  <c:v>659.98800000000006</c:v>
                </c:pt>
                <c:pt idx="4947">
                  <c:v>659.98800000000006</c:v>
                </c:pt>
                <c:pt idx="4948">
                  <c:v>659.98800000000006</c:v>
                </c:pt>
                <c:pt idx="4949">
                  <c:v>659.98800000000006</c:v>
                </c:pt>
                <c:pt idx="4950">
                  <c:v>1580.0039999999999</c:v>
                </c:pt>
                <c:pt idx="4951">
                  <c:v>659.98800000000006</c:v>
                </c:pt>
                <c:pt idx="4952">
                  <c:v>659.98800000000006</c:v>
                </c:pt>
                <c:pt idx="4953">
                  <c:v>659.98800000000006</c:v>
                </c:pt>
                <c:pt idx="4954">
                  <c:v>680.00400000000002</c:v>
                </c:pt>
                <c:pt idx="4955">
                  <c:v>659.98800000000006</c:v>
                </c:pt>
                <c:pt idx="4956">
                  <c:v>659.98800000000006</c:v>
                </c:pt>
                <c:pt idx="4957">
                  <c:v>680.00400000000002</c:v>
                </c:pt>
                <c:pt idx="4958">
                  <c:v>659.98800000000006</c:v>
                </c:pt>
                <c:pt idx="4959">
                  <c:v>659.98800000000006</c:v>
                </c:pt>
                <c:pt idx="4960">
                  <c:v>680.00400000000002</c:v>
                </c:pt>
                <c:pt idx="4961">
                  <c:v>659.98800000000006</c:v>
                </c:pt>
                <c:pt idx="4962">
                  <c:v>659.98800000000006</c:v>
                </c:pt>
                <c:pt idx="4963">
                  <c:v>680.00400000000002</c:v>
                </c:pt>
                <c:pt idx="4964">
                  <c:v>659.98800000000006</c:v>
                </c:pt>
                <c:pt idx="4965">
                  <c:v>659.98800000000006</c:v>
                </c:pt>
                <c:pt idx="4966">
                  <c:v>680.00400000000002</c:v>
                </c:pt>
                <c:pt idx="4967">
                  <c:v>659.98800000000006</c:v>
                </c:pt>
                <c:pt idx="4968">
                  <c:v>680.00400000000002</c:v>
                </c:pt>
                <c:pt idx="4969">
                  <c:v>659.98800000000006</c:v>
                </c:pt>
                <c:pt idx="4970">
                  <c:v>659.98800000000006</c:v>
                </c:pt>
                <c:pt idx="4971">
                  <c:v>680.00400000000002</c:v>
                </c:pt>
                <c:pt idx="4972">
                  <c:v>659.98800000000006</c:v>
                </c:pt>
                <c:pt idx="4973">
                  <c:v>680.00400000000002</c:v>
                </c:pt>
                <c:pt idx="4974">
                  <c:v>659.98800000000006</c:v>
                </c:pt>
                <c:pt idx="4975">
                  <c:v>680.00400000000002</c:v>
                </c:pt>
                <c:pt idx="4976">
                  <c:v>659.98800000000006</c:v>
                </c:pt>
                <c:pt idx="4977">
                  <c:v>680.00400000000002</c:v>
                </c:pt>
                <c:pt idx="4978">
                  <c:v>659.98800000000006</c:v>
                </c:pt>
                <c:pt idx="4979">
                  <c:v>680.00400000000002</c:v>
                </c:pt>
                <c:pt idx="4980">
                  <c:v>759.99599999999998</c:v>
                </c:pt>
                <c:pt idx="4981">
                  <c:v>680.00400000000002</c:v>
                </c:pt>
                <c:pt idx="4982">
                  <c:v>659.98800000000006</c:v>
                </c:pt>
                <c:pt idx="4983">
                  <c:v>680.00400000000002</c:v>
                </c:pt>
                <c:pt idx="4984">
                  <c:v>680.00400000000002</c:v>
                </c:pt>
                <c:pt idx="4985">
                  <c:v>659.98800000000006</c:v>
                </c:pt>
                <c:pt idx="4986">
                  <c:v>680.00400000000002</c:v>
                </c:pt>
                <c:pt idx="4987">
                  <c:v>680.00400000000002</c:v>
                </c:pt>
                <c:pt idx="4988">
                  <c:v>680.00400000000002</c:v>
                </c:pt>
                <c:pt idx="4989">
                  <c:v>680.00400000000002</c:v>
                </c:pt>
                <c:pt idx="4990">
                  <c:v>680.00400000000002</c:v>
                </c:pt>
                <c:pt idx="4991">
                  <c:v>680.00400000000002</c:v>
                </c:pt>
                <c:pt idx="4992">
                  <c:v>680.00400000000002</c:v>
                </c:pt>
                <c:pt idx="4993">
                  <c:v>680.00400000000002</c:v>
                </c:pt>
                <c:pt idx="4994">
                  <c:v>680.00400000000002</c:v>
                </c:pt>
                <c:pt idx="4995">
                  <c:v>680.00400000000002</c:v>
                </c:pt>
                <c:pt idx="4996">
                  <c:v>680.00400000000002</c:v>
                </c:pt>
                <c:pt idx="4997">
                  <c:v>680.00400000000002</c:v>
                </c:pt>
                <c:pt idx="4998">
                  <c:v>680.00400000000002</c:v>
                </c:pt>
                <c:pt idx="4999">
                  <c:v>699.98400000000004</c:v>
                </c:pt>
                <c:pt idx="5000">
                  <c:v>680.00400000000002</c:v>
                </c:pt>
                <c:pt idx="5001">
                  <c:v>680.00400000000002</c:v>
                </c:pt>
                <c:pt idx="5002">
                  <c:v>680.00400000000002</c:v>
                </c:pt>
                <c:pt idx="5003">
                  <c:v>680.00400000000002</c:v>
                </c:pt>
                <c:pt idx="5004">
                  <c:v>680.00400000000002</c:v>
                </c:pt>
                <c:pt idx="5005">
                  <c:v>680.00400000000002</c:v>
                </c:pt>
                <c:pt idx="5006">
                  <c:v>680.00400000000002</c:v>
                </c:pt>
                <c:pt idx="5007">
                  <c:v>680.00400000000002</c:v>
                </c:pt>
                <c:pt idx="5008">
                  <c:v>680.00400000000002</c:v>
                </c:pt>
                <c:pt idx="5009">
                  <c:v>680.00400000000002</c:v>
                </c:pt>
                <c:pt idx="5010">
                  <c:v>699.98400000000004</c:v>
                </c:pt>
                <c:pt idx="5011">
                  <c:v>680.00400000000002</c:v>
                </c:pt>
                <c:pt idx="5012">
                  <c:v>680.00400000000002</c:v>
                </c:pt>
                <c:pt idx="5013">
                  <c:v>680.00400000000002</c:v>
                </c:pt>
                <c:pt idx="5014">
                  <c:v>680.00400000000002</c:v>
                </c:pt>
                <c:pt idx="5015">
                  <c:v>680.00400000000002</c:v>
                </c:pt>
                <c:pt idx="5016">
                  <c:v>680.00400000000002</c:v>
                </c:pt>
                <c:pt idx="5017">
                  <c:v>699.98400000000004</c:v>
                </c:pt>
                <c:pt idx="5018">
                  <c:v>680.00400000000002</c:v>
                </c:pt>
                <c:pt idx="5019">
                  <c:v>680.00400000000002</c:v>
                </c:pt>
                <c:pt idx="5020">
                  <c:v>680.00400000000002</c:v>
                </c:pt>
                <c:pt idx="5021">
                  <c:v>680.00400000000002</c:v>
                </c:pt>
                <c:pt idx="5022">
                  <c:v>680.00400000000002</c:v>
                </c:pt>
                <c:pt idx="5023">
                  <c:v>680.00400000000002</c:v>
                </c:pt>
                <c:pt idx="5024">
                  <c:v>680.00400000000002</c:v>
                </c:pt>
                <c:pt idx="5025">
                  <c:v>659.98800000000006</c:v>
                </c:pt>
                <c:pt idx="5026">
                  <c:v>680.00400000000002</c:v>
                </c:pt>
                <c:pt idx="5027">
                  <c:v>680.00400000000002</c:v>
                </c:pt>
                <c:pt idx="5028">
                  <c:v>659.98800000000006</c:v>
                </c:pt>
                <c:pt idx="5029">
                  <c:v>680.00400000000002</c:v>
                </c:pt>
                <c:pt idx="5030">
                  <c:v>680.00400000000002</c:v>
                </c:pt>
                <c:pt idx="5031">
                  <c:v>659.98800000000006</c:v>
                </c:pt>
                <c:pt idx="5032">
                  <c:v>1599.9839999999999</c:v>
                </c:pt>
                <c:pt idx="5033">
                  <c:v>680.00400000000002</c:v>
                </c:pt>
                <c:pt idx="5034">
                  <c:v>659.98800000000006</c:v>
                </c:pt>
                <c:pt idx="5035">
                  <c:v>680.00400000000002</c:v>
                </c:pt>
                <c:pt idx="5036">
                  <c:v>680.00400000000002</c:v>
                </c:pt>
                <c:pt idx="5037">
                  <c:v>680.00400000000002</c:v>
                </c:pt>
                <c:pt idx="5038">
                  <c:v>680.00400000000002</c:v>
                </c:pt>
                <c:pt idx="5039">
                  <c:v>680.00400000000002</c:v>
                </c:pt>
                <c:pt idx="5040">
                  <c:v>659.98800000000006</c:v>
                </c:pt>
                <c:pt idx="5041">
                  <c:v>699.98400000000004</c:v>
                </c:pt>
                <c:pt idx="5042">
                  <c:v>680.00400000000002</c:v>
                </c:pt>
                <c:pt idx="5043">
                  <c:v>680.00400000000002</c:v>
                </c:pt>
                <c:pt idx="5044">
                  <c:v>680.00400000000002</c:v>
                </c:pt>
                <c:pt idx="5045">
                  <c:v>680.00400000000002</c:v>
                </c:pt>
                <c:pt idx="5046">
                  <c:v>680.00400000000002</c:v>
                </c:pt>
                <c:pt idx="5047">
                  <c:v>680.00400000000002</c:v>
                </c:pt>
                <c:pt idx="5048">
                  <c:v>680.00400000000002</c:v>
                </c:pt>
                <c:pt idx="5049">
                  <c:v>680.00400000000002</c:v>
                </c:pt>
                <c:pt idx="5050">
                  <c:v>720</c:v>
                </c:pt>
                <c:pt idx="5051">
                  <c:v>680.00400000000002</c:v>
                </c:pt>
                <c:pt idx="5052">
                  <c:v>680.00400000000002</c:v>
                </c:pt>
                <c:pt idx="5053">
                  <c:v>680.00400000000002</c:v>
                </c:pt>
                <c:pt idx="5054">
                  <c:v>680.00400000000002</c:v>
                </c:pt>
                <c:pt idx="5055">
                  <c:v>680.00400000000002</c:v>
                </c:pt>
                <c:pt idx="5056">
                  <c:v>699.98400000000004</c:v>
                </c:pt>
                <c:pt idx="5057">
                  <c:v>680.00400000000002</c:v>
                </c:pt>
                <c:pt idx="5058">
                  <c:v>680.00400000000002</c:v>
                </c:pt>
                <c:pt idx="5059">
                  <c:v>680.00400000000002</c:v>
                </c:pt>
                <c:pt idx="5060">
                  <c:v>680.00400000000002</c:v>
                </c:pt>
                <c:pt idx="5061">
                  <c:v>680.00400000000002</c:v>
                </c:pt>
                <c:pt idx="5062">
                  <c:v>659.98800000000006</c:v>
                </c:pt>
                <c:pt idx="5063">
                  <c:v>699.98400000000004</c:v>
                </c:pt>
                <c:pt idx="5064">
                  <c:v>680.00400000000002</c:v>
                </c:pt>
                <c:pt idx="5065">
                  <c:v>659.98800000000006</c:v>
                </c:pt>
                <c:pt idx="5066">
                  <c:v>680.00400000000002</c:v>
                </c:pt>
                <c:pt idx="5067">
                  <c:v>680.00400000000002</c:v>
                </c:pt>
                <c:pt idx="5068">
                  <c:v>680.00400000000002</c:v>
                </c:pt>
                <c:pt idx="5069">
                  <c:v>699.98400000000004</c:v>
                </c:pt>
                <c:pt idx="5070">
                  <c:v>680.00400000000002</c:v>
                </c:pt>
                <c:pt idx="5071">
                  <c:v>680.00400000000002</c:v>
                </c:pt>
                <c:pt idx="5072">
                  <c:v>680.00400000000002</c:v>
                </c:pt>
                <c:pt idx="5073">
                  <c:v>699.98400000000004</c:v>
                </c:pt>
                <c:pt idx="5074">
                  <c:v>680.00400000000002</c:v>
                </c:pt>
                <c:pt idx="5075">
                  <c:v>680.00400000000002</c:v>
                </c:pt>
                <c:pt idx="5076">
                  <c:v>780.01199999999994</c:v>
                </c:pt>
                <c:pt idx="5077">
                  <c:v>699.98400000000004</c:v>
                </c:pt>
                <c:pt idx="5078">
                  <c:v>680.00400000000002</c:v>
                </c:pt>
                <c:pt idx="5079">
                  <c:v>699.98400000000004</c:v>
                </c:pt>
                <c:pt idx="5080">
                  <c:v>680.00400000000002</c:v>
                </c:pt>
                <c:pt idx="5081">
                  <c:v>699.98400000000004</c:v>
                </c:pt>
                <c:pt idx="5082">
                  <c:v>680.00400000000002</c:v>
                </c:pt>
                <c:pt idx="5083">
                  <c:v>699.98400000000004</c:v>
                </c:pt>
                <c:pt idx="5084">
                  <c:v>680.00400000000002</c:v>
                </c:pt>
                <c:pt idx="5085">
                  <c:v>699.98400000000004</c:v>
                </c:pt>
                <c:pt idx="5086">
                  <c:v>680.00400000000002</c:v>
                </c:pt>
                <c:pt idx="5087">
                  <c:v>699.98400000000004</c:v>
                </c:pt>
                <c:pt idx="5088">
                  <c:v>699.98400000000004</c:v>
                </c:pt>
                <c:pt idx="5089">
                  <c:v>680.00400000000002</c:v>
                </c:pt>
                <c:pt idx="5090">
                  <c:v>699.98400000000004</c:v>
                </c:pt>
                <c:pt idx="5091">
                  <c:v>699.98400000000004</c:v>
                </c:pt>
                <c:pt idx="5092">
                  <c:v>699.98400000000004</c:v>
                </c:pt>
                <c:pt idx="5093">
                  <c:v>699.98400000000004</c:v>
                </c:pt>
                <c:pt idx="5094">
                  <c:v>680.00400000000002</c:v>
                </c:pt>
                <c:pt idx="5095">
                  <c:v>699.98400000000004</c:v>
                </c:pt>
                <c:pt idx="5096">
                  <c:v>699.98400000000004</c:v>
                </c:pt>
                <c:pt idx="5097">
                  <c:v>699.98400000000004</c:v>
                </c:pt>
                <c:pt idx="5098">
                  <c:v>680.00400000000002</c:v>
                </c:pt>
                <c:pt idx="5099">
                  <c:v>699.98400000000004</c:v>
                </c:pt>
                <c:pt idx="5100">
                  <c:v>699.98400000000004</c:v>
                </c:pt>
                <c:pt idx="5101">
                  <c:v>680.00400000000002</c:v>
                </c:pt>
                <c:pt idx="5102">
                  <c:v>699.98400000000004</c:v>
                </c:pt>
                <c:pt idx="5103">
                  <c:v>699.98400000000004</c:v>
                </c:pt>
                <c:pt idx="5104">
                  <c:v>699.98400000000004</c:v>
                </c:pt>
                <c:pt idx="5105">
                  <c:v>680.00400000000002</c:v>
                </c:pt>
                <c:pt idx="5106">
                  <c:v>699.98400000000004</c:v>
                </c:pt>
                <c:pt idx="5107">
                  <c:v>699.98400000000004</c:v>
                </c:pt>
                <c:pt idx="5108">
                  <c:v>699.98400000000004</c:v>
                </c:pt>
                <c:pt idx="5109">
                  <c:v>699.98400000000004</c:v>
                </c:pt>
                <c:pt idx="5110">
                  <c:v>699.98400000000004</c:v>
                </c:pt>
                <c:pt idx="5111">
                  <c:v>699.98400000000004</c:v>
                </c:pt>
                <c:pt idx="5112">
                  <c:v>680.00400000000002</c:v>
                </c:pt>
                <c:pt idx="5113">
                  <c:v>699.98400000000004</c:v>
                </c:pt>
                <c:pt idx="5114">
                  <c:v>1640.0160000000001</c:v>
                </c:pt>
                <c:pt idx="5115">
                  <c:v>699.98400000000004</c:v>
                </c:pt>
                <c:pt idx="5116">
                  <c:v>699.98400000000004</c:v>
                </c:pt>
                <c:pt idx="5117">
                  <c:v>720</c:v>
                </c:pt>
                <c:pt idx="5118">
                  <c:v>680.00400000000002</c:v>
                </c:pt>
                <c:pt idx="5119">
                  <c:v>720</c:v>
                </c:pt>
                <c:pt idx="5120">
                  <c:v>799.99199999999996</c:v>
                </c:pt>
                <c:pt idx="5121">
                  <c:v>720</c:v>
                </c:pt>
                <c:pt idx="5122">
                  <c:v>699.98400000000004</c:v>
                </c:pt>
                <c:pt idx="5123">
                  <c:v>680.00400000000002</c:v>
                </c:pt>
                <c:pt idx="5124">
                  <c:v>699.98400000000004</c:v>
                </c:pt>
                <c:pt idx="5125">
                  <c:v>1760.0039999999999</c:v>
                </c:pt>
                <c:pt idx="5126">
                  <c:v>720</c:v>
                </c:pt>
                <c:pt idx="5127">
                  <c:v>860.00400000000002</c:v>
                </c:pt>
                <c:pt idx="5128">
                  <c:v>1040.0039999999999</c:v>
                </c:pt>
                <c:pt idx="5129">
                  <c:v>1540.008</c:v>
                </c:pt>
                <c:pt idx="5130">
                  <c:v>1559.9880000000001</c:v>
                </c:pt>
                <c:pt idx="5131">
                  <c:v>1100.0160000000001</c:v>
                </c:pt>
                <c:pt idx="5132">
                  <c:v>1239.9839999999999</c:v>
                </c:pt>
                <c:pt idx="5133">
                  <c:v>1159.992</c:v>
                </c:pt>
                <c:pt idx="5134">
                  <c:v>1040.0039999999999</c:v>
                </c:pt>
                <c:pt idx="5135">
                  <c:v>1699.992</c:v>
                </c:pt>
                <c:pt idx="5136">
                  <c:v>1059.9839999999999</c:v>
                </c:pt>
                <c:pt idx="5137">
                  <c:v>820.00800000000004</c:v>
                </c:pt>
                <c:pt idx="5138">
                  <c:v>820.00800000000004</c:v>
                </c:pt>
                <c:pt idx="5139">
                  <c:v>820.00800000000004</c:v>
                </c:pt>
                <c:pt idx="5140">
                  <c:v>820.00800000000004</c:v>
                </c:pt>
                <c:pt idx="5141">
                  <c:v>799.99199999999996</c:v>
                </c:pt>
                <c:pt idx="5142">
                  <c:v>799.99199999999996</c:v>
                </c:pt>
                <c:pt idx="5143">
                  <c:v>1800</c:v>
                </c:pt>
                <c:pt idx="5144">
                  <c:v>759.99599999999998</c:v>
                </c:pt>
                <c:pt idx="5145">
                  <c:v>740.01599999999996</c:v>
                </c:pt>
                <c:pt idx="5146">
                  <c:v>759.99599999999998</c:v>
                </c:pt>
                <c:pt idx="5147">
                  <c:v>759.99599999999998</c:v>
                </c:pt>
                <c:pt idx="5148">
                  <c:v>860.00400000000002</c:v>
                </c:pt>
                <c:pt idx="5149">
                  <c:v>900</c:v>
                </c:pt>
                <c:pt idx="5150">
                  <c:v>1879.992</c:v>
                </c:pt>
                <c:pt idx="5151">
                  <c:v>1040.0039999999999</c:v>
                </c:pt>
                <c:pt idx="5152">
                  <c:v>1019.9880000000001</c:v>
                </c:pt>
                <c:pt idx="5153">
                  <c:v>1119.9960000000001</c:v>
                </c:pt>
                <c:pt idx="5154">
                  <c:v>1140.0119999999999</c:v>
                </c:pt>
                <c:pt idx="5155">
                  <c:v>1059.9839999999999</c:v>
                </c:pt>
                <c:pt idx="5156">
                  <c:v>939.99599999999998</c:v>
                </c:pt>
                <c:pt idx="5157">
                  <c:v>879.98400000000004</c:v>
                </c:pt>
                <c:pt idx="5158">
                  <c:v>820.00800000000004</c:v>
                </c:pt>
                <c:pt idx="5159">
                  <c:v>799.99199999999996</c:v>
                </c:pt>
                <c:pt idx="5160">
                  <c:v>780.01199999999994</c:v>
                </c:pt>
                <c:pt idx="5161">
                  <c:v>780.01199999999994</c:v>
                </c:pt>
                <c:pt idx="5162">
                  <c:v>740.01599999999996</c:v>
                </c:pt>
                <c:pt idx="5163">
                  <c:v>740.01599999999996</c:v>
                </c:pt>
                <c:pt idx="5164">
                  <c:v>740.01599999999996</c:v>
                </c:pt>
                <c:pt idx="5165">
                  <c:v>720</c:v>
                </c:pt>
                <c:pt idx="5166">
                  <c:v>720</c:v>
                </c:pt>
                <c:pt idx="5167">
                  <c:v>720</c:v>
                </c:pt>
                <c:pt idx="5168">
                  <c:v>720</c:v>
                </c:pt>
                <c:pt idx="5169">
                  <c:v>720</c:v>
                </c:pt>
                <c:pt idx="5170">
                  <c:v>720</c:v>
                </c:pt>
                <c:pt idx="5171">
                  <c:v>720</c:v>
                </c:pt>
                <c:pt idx="5172">
                  <c:v>799.99199999999996</c:v>
                </c:pt>
                <c:pt idx="5173">
                  <c:v>699.98400000000004</c:v>
                </c:pt>
                <c:pt idx="5174">
                  <c:v>699.98400000000004</c:v>
                </c:pt>
                <c:pt idx="5175">
                  <c:v>699.98400000000004</c:v>
                </c:pt>
                <c:pt idx="5176">
                  <c:v>699.98400000000004</c:v>
                </c:pt>
                <c:pt idx="5177">
                  <c:v>699.98400000000004</c:v>
                </c:pt>
                <c:pt idx="5178">
                  <c:v>699.98400000000004</c:v>
                </c:pt>
                <c:pt idx="5179">
                  <c:v>699.98400000000004</c:v>
                </c:pt>
                <c:pt idx="5180">
                  <c:v>699.98400000000004</c:v>
                </c:pt>
                <c:pt idx="5181">
                  <c:v>699.98400000000004</c:v>
                </c:pt>
                <c:pt idx="5182">
                  <c:v>720</c:v>
                </c:pt>
                <c:pt idx="5183">
                  <c:v>699.98400000000004</c:v>
                </c:pt>
                <c:pt idx="5184">
                  <c:v>699.98400000000004</c:v>
                </c:pt>
                <c:pt idx="5185">
                  <c:v>720</c:v>
                </c:pt>
                <c:pt idx="5186">
                  <c:v>699.98400000000004</c:v>
                </c:pt>
                <c:pt idx="5187">
                  <c:v>720</c:v>
                </c:pt>
                <c:pt idx="5188">
                  <c:v>699.98400000000004</c:v>
                </c:pt>
                <c:pt idx="5189">
                  <c:v>720</c:v>
                </c:pt>
                <c:pt idx="5190">
                  <c:v>699.98400000000004</c:v>
                </c:pt>
                <c:pt idx="5191">
                  <c:v>1659.9960000000001</c:v>
                </c:pt>
                <c:pt idx="5192">
                  <c:v>720</c:v>
                </c:pt>
                <c:pt idx="5193">
                  <c:v>699.98400000000004</c:v>
                </c:pt>
                <c:pt idx="5194">
                  <c:v>720</c:v>
                </c:pt>
                <c:pt idx="5195">
                  <c:v>699.98400000000004</c:v>
                </c:pt>
                <c:pt idx="5196">
                  <c:v>699.98400000000004</c:v>
                </c:pt>
                <c:pt idx="5197">
                  <c:v>720</c:v>
                </c:pt>
                <c:pt idx="5198">
                  <c:v>699.98400000000004</c:v>
                </c:pt>
                <c:pt idx="5199">
                  <c:v>699.98400000000004</c:v>
                </c:pt>
                <c:pt idx="5200">
                  <c:v>720</c:v>
                </c:pt>
                <c:pt idx="5201">
                  <c:v>699.98400000000004</c:v>
                </c:pt>
                <c:pt idx="5202">
                  <c:v>699.98400000000004</c:v>
                </c:pt>
                <c:pt idx="5203">
                  <c:v>699.98400000000004</c:v>
                </c:pt>
                <c:pt idx="5204">
                  <c:v>699.98400000000004</c:v>
                </c:pt>
                <c:pt idx="5205">
                  <c:v>699.98400000000004</c:v>
                </c:pt>
                <c:pt idx="5206">
                  <c:v>720</c:v>
                </c:pt>
                <c:pt idx="5207">
                  <c:v>699.98400000000004</c:v>
                </c:pt>
                <c:pt idx="5208">
                  <c:v>699.98400000000004</c:v>
                </c:pt>
                <c:pt idx="5209">
                  <c:v>720</c:v>
                </c:pt>
                <c:pt idx="5210">
                  <c:v>699.98400000000004</c:v>
                </c:pt>
                <c:pt idx="5211">
                  <c:v>699.98400000000004</c:v>
                </c:pt>
                <c:pt idx="5212">
                  <c:v>699.98400000000004</c:v>
                </c:pt>
                <c:pt idx="5213">
                  <c:v>699.98400000000004</c:v>
                </c:pt>
                <c:pt idx="5214">
                  <c:v>720</c:v>
                </c:pt>
                <c:pt idx="5215">
                  <c:v>759.99599999999998</c:v>
                </c:pt>
                <c:pt idx="5216">
                  <c:v>699.98400000000004</c:v>
                </c:pt>
                <c:pt idx="5217">
                  <c:v>720</c:v>
                </c:pt>
                <c:pt idx="5218">
                  <c:v>720</c:v>
                </c:pt>
                <c:pt idx="5219">
                  <c:v>1760.0039999999999</c:v>
                </c:pt>
                <c:pt idx="5220">
                  <c:v>720</c:v>
                </c:pt>
                <c:pt idx="5221">
                  <c:v>780.01199999999994</c:v>
                </c:pt>
                <c:pt idx="5222">
                  <c:v>920.01599999999996</c:v>
                </c:pt>
                <c:pt idx="5223">
                  <c:v>1019.9880000000001</c:v>
                </c:pt>
                <c:pt idx="5224">
                  <c:v>2160</c:v>
                </c:pt>
                <c:pt idx="5225">
                  <c:v>1159.992</c:v>
                </c:pt>
                <c:pt idx="5226">
                  <c:v>1100.0160000000001</c:v>
                </c:pt>
                <c:pt idx="5227">
                  <c:v>1040.0039999999999</c:v>
                </c:pt>
                <c:pt idx="5228">
                  <c:v>979.99199999999996</c:v>
                </c:pt>
                <c:pt idx="5229">
                  <c:v>939.99599999999998</c:v>
                </c:pt>
                <c:pt idx="5230">
                  <c:v>1980</c:v>
                </c:pt>
                <c:pt idx="5231">
                  <c:v>900</c:v>
                </c:pt>
                <c:pt idx="5232">
                  <c:v>920.01599999999996</c:v>
                </c:pt>
                <c:pt idx="5233">
                  <c:v>900</c:v>
                </c:pt>
                <c:pt idx="5234">
                  <c:v>920.01599999999996</c:v>
                </c:pt>
                <c:pt idx="5235">
                  <c:v>939.99599999999998</c:v>
                </c:pt>
                <c:pt idx="5236">
                  <c:v>900</c:v>
                </c:pt>
                <c:pt idx="5237">
                  <c:v>1959.9839999999999</c:v>
                </c:pt>
                <c:pt idx="5238">
                  <c:v>879.98400000000004</c:v>
                </c:pt>
                <c:pt idx="5239">
                  <c:v>860.00400000000002</c:v>
                </c:pt>
                <c:pt idx="5240">
                  <c:v>900</c:v>
                </c:pt>
                <c:pt idx="5241">
                  <c:v>879.98400000000004</c:v>
                </c:pt>
                <c:pt idx="5242">
                  <c:v>900</c:v>
                </c:pt>
                <c:pt idx="5243">
                  <c:v>900</c:v>
                </c:pt>
                <c:pt idx="5244">
                  <c:v>900</c:v>
                </c:pt>
                <c:pt idx="5245">
                  <c:v>2019.9960000000001</c:v>
                </c:pt>
                <c:pt idx="5246">
                  <c:v>1019.9880000000001</c:v>
                </c:pt>
                <c:pt idx="5247">
                  <c:v>1019.9880000000001</c:v>
                </c:pt>
                <c:pt idx="5248">
                  <c:v>1040.0039999999999</c:v>
                </c:pt>
                <c:pt idx="5249">
                  <c:v>1059.9839999999999</c:v>
                </c:pt>
                <c:pt idx="5250">
                  <c:v>1040.0039999999999</c:v>
                </c:pt>
                <c:pt idx="5251">
                  <c:v>1019.9880000000001</c:v>
                </c:pt>
                <c:pt idx="5252">
                  <c:v>939.99599999999998</c:v>
                </c:pt>
                <c:pt idx="5253">
                  <c:v>879.98400000000004</c:v>
                </c:pt>
                <c:pt idx="5254">
                  <c:v>839.98800000000006</c:v>
                </c:pt>
                <c:pt idx="5255">
                  <c:v>799.99199999999996</c:v>
                </c:pt>
                <c:pt idx="5256">
                  <c:v>799.99199999999996</c:v>
                </c:pt>
                <c:pt idx="5257">
                  <c:v>759.99599999999998</c:v>
                </c:pt>
                <c:pt idx="5258">
                  <c:v>759.99599999999998</c:v>
                </c:pt>
                <c:pt idx="5259">
                  <c:v>759.99599999999998</c:v>
                </c:pt>
                <c:pt idx="5260">
                  <c:v>740.01599999999996</c:v>
                </c:pt>
                <c:pt idx="5261">
                  <c:v>740.01599999999996</c:v>
                </c:pt>
                <c:pt idx="5262">
                  <c:v>740.01599999999996</c:v>
                </c:pt>
                <c:pt idx="5263">
                  <c:v>740.01599999999996</c:v>
                </c:pt>
                <c:pt idx="5264">
                  <c:v>720</c:v>
                </c:pt>
                <c:pt idx="5265">
                  <c:v>740.01599999999996</c:v>
                </c:pt>
                <c:pt idx="5266">
                  <c:v>720</c:v>
                </c:pt>
                <c:pt idx="5267">
                  <c:v>740.01599999999996</c:v>
                </c:pt>
                <c:pt idx="5268">
                  <c:v>799.99199999999996</c:v>
                </c:pt>
                <c:pt idx="5269">
                  <c:v>699.98400000000004</c:v>
                </c:pt>
                <c:pt idx="5270">
                  <c:v>720</c:v>
                </c:pt>
                <c:pt idx="5271">
                  <c:v>699.98400000000004</c:v>
                </c:pt>
                <c:pt idx="5272">
                  <c:v>699.98400000000004</c:v>
                </c:pt>
                <c:pt idx="5273">
                  <c:v>720</c:v>
                </c:pt>
                <c:pt idx="5274">
                  <c:v>699.98400000000004</c:v>
                </c:pt>
                <c:pt idx="5275">
                  <c:v>720</c:v>
                </c:pt>
                <c:pt idx="5276">
                  <c:v>699.98400000000004</c:v>
                </c:pt>
                <c:pt idx="5277">
                  <c:v>720</c:v>
                </c:pt>
                <c:pt idx="5278">
                  <c:v>699.98400000000004</c:v>
                </c:pt>
                <c:pt idx="5279">
                  <c:v>720</c:v>
                </c:pt>
                <c:pt idx="5280">
                  <c:v>699.98400000000004</c:v>
                </c:pt>
                <c:pt idx="5281">
                  <c:v>720</c:v>
                </c:pt>
                <c:pt idx="5282">
                  <c:v>699.98400000000004</c:v>
                </c:pt>
                <c:pt idx="5283">
                  <c:v>720</c:v>
                </c:pt>
                <c:pt idx="5284">
                  <c:v>1659.9960000000001</c:v>
                </c:pt>
                <c:pt idx="5285">
                  <c:v>699.98400000000004</c:v>
                </c:pt>
                <c:pt idx="5286">
                  <c:v>720</c:v>
                </c:pt>
                <c:pt idx="5287">
                  <c:v>720</c:v>
                </c:pt>
                <c:pt idx="5288">
                  <c:v>720</c:v>
                </c:pt>
                <c:pt idx="5289">
                  <c:v>720</c:v>
                </c:pt>
                <c:pt idx="5290">
                  <c:v>720</c:v>
                </c:pt>
                <c:pt idx="5291">
                  <c:v>720</c:v>
                </c:pt>
                <c:pt idx="5292">
                  <c:v>720</c:v>
                </c:pt>
                <c:pt idx="5293">
                  <c:v>699.98400000000004</c:v>
                </c:pt>
                <c:pt idx="5294">
                  <c:v>720</c:v>
                </c:pt>
                <c:pt idx="5295">
                  <c:v>720</c:v>
                </c:pt>
                <c:pt idx="5296">
                  <c:v>720</c:v>
                </c:pt>
                <c:pt idx="5297">
                  <c:v>720</c:v>
                </c:pt>
                <c:pt idx="5298">
                  <c:v>720</c:v>
                </c:pt>
                <c:pt idx="5299">
                  <c:v>699.98400000000004</c:v>
                </c:pt>
                <c:pt idx="5300">
                  <c:v>720</c:v>
                </c:pt>
                <c:pt idx="5301">
                  <c:v>720</c:v>
                </c:pt>
                <c:pt idx="5302">
                  <c:v>720</c:v>
                </c:pt>
                <c:pt idx="5303">
                  <c:v>699.98400000000004</c:v>
                </c:pt>
                <c:pt idx="5304">
                  <c:v>720</c:v>
                </c:pt>
                <c:pt idx="5305">
                  <c:v>699.98400000000004</c:v>
                </c:pt>
                <c:pt idx="5306">
                  <c:v>720</c:v>
                </c:pt>
                <c:pt idx="5307">
                  <c:v>699.98400000000004</c:v>
                </c:pt>
                <c:pt idx="5308">
                  <c:v>720</c:v>
                </c:pt>
                <c:pt idx="5309">
                  <c:v>740.01599999999996</c:v>
                </c:pt>
                <c:pt idx="5310">
                  <c:v>720</c:v>
                </c:pt>
                <c:pt idx="5311">
                  <c:v>720</c:v>
                </c:pt>
                <c:pt idx="5312">
                  <c:v>720</c:v>
                </c:pt>
                <c:pt idx="5313">
                  <c:v>740.01599999999996</c:v>
                </c:pt>
                <c:pt idx="5314">
                  <c:v>1739.9880000000001</c:v>
                </c:pt>
                <c:pt idx="5315">
                  <c:v>699.98400000000004</c:v>
                </c:pt>
                <c:pt idx="5316">
                  <c:v>699.98400000000004</c:v>
                </c:pt>
                <c:pt idx="5317">
                  <c:v>720</c:v>
                </c:pt>
                <c:pt idx="5318">
                  <c:v>799.99199999999996</c:v>
                </c:pt>
                <c:pt idx="5319">
                  <c:v>920.01599999999996</c:v>
                </c:pt>
                <c:pt idx="5320">
                  <c:v>2120.0039999999999</c:v>
                </c:pt>
                <c:pt idx="5321">
                  <c:v>1320.0119999999999</c:v>
                </c:pt>
                <c:pt idx="5322">
                  <c:v>1339.992</c:v>
                </c:pt>
                <c:pt idx="5323">
                  <c:v>1180.008</c:v>
                </c:pt>
                <c:pt idx="5324">
                  <c:v>1040.0039999999999</c:v>
                </c:pt>
                <c:pt idx="5325">
                  <c:v>2080.0079999999998</c:v>
                </c:pt>
                <c:pt idx="5326">
                  <c:v>920.01599999999996</c:v>
                </c:pt>
                <c:pt idx="5327">
                  <c:v>879.98400000000004</c:v>
                </c:pt>
                <c:pt idx="5328">
                  <c:v>900</c:v>
                </c:pt>
                <c:pt idx="5329">
                  <c:v>939.99599999999998</c:v>
                </c:pt>
                <c:pt idx="5330">
                  <c:v>939.99599999999998</c:v>
                </c:pt>
                <c:pt idx="5331">
                  <c:v>979.99199999999996</c:v>
                </c:pt>
                <c:pt idx="5332">
                  <c:v>960.01199999999994</c:v>
                </c:pt>
                <c:pt idx="5333">
                  <c:v>2019.9960000000001</c:v>
                </c:pt>
                <c:pt idx="5334">
                  <c:v>960.01199999999994</c:v>
                </c:pt>
                <c:pt idx="5335">
                  <c:v>979.99199999999996</c:v>
                </c:pt>
                <c:pt idx="5336">
                  <c:v>960.01199999999994</c:v>
                </c:pt>
                <c:pt idx="5337">
                  <c:v>960.01199999999994</c:v>
                </c:pt>
                <c:pt idx="5338">
                  <c:v>939.99599999999998</c:v>
                </c:pt>
                <c:pt idx="5339">
                  <c:v>920.01599999999996</c:v>
                </c:pt>
                <c:pt idx="5340">
                  <c:v>920.01599999999996</c:v>
                </c:pt>
                <c:pt idx="5341">
                  <c:v>1959.9839999999999</c:v>
                </c:pt>
                <c:pt idx="5342">
                  <c:v>839.98800000000006</c:v>
                </c:pt>
                <c:pt idx="5343">
                  <c:v>860.00400000000002</c:v>
                </c:pt>
                <c:pt idx="5344">
                  <c:v>900</c:v>
                </c:pt>
                <c:pt idx="5345">
                  <c:v>1000.008</c:v>
                </c:pt>
                <c:pt idx="5346">
                  <c:v>979.99199999999996</c:v>
                </c:pt>
                <c:pt idx="5347">
                  <c:v>1019.9880000000001</c:v>
                </c:pt>
                <c:pt idx="5348">
                  <c:v>1080</c:v>
                </c:pt>
                <c:pt idx="5349">
                  <c:v>1059.9839999999999</c:v>
                </c:pt>
                <c:pt idx="5350">
                  <c:v>1019.9880000000001</c:v>
                </c:pt>
                <c:pt idx="5351">
                  <c:v>1000.008</c:v>
                </c:pt>
                <c:pt idx="5352">
                  <c:v>920.01599999999996</c:v>
                </c:pt>
                <c:pt idx="5353">
                  <c:v>879.98400000000004</c:v>
                </c:pt>
                <c:pt idx="5354">
                  <c:v>1280.0160000000001</c:v>
                </c:pt>
                <c:pt idx="5355">
                  <c:v>1239.9839999999999</c:v>
                </c:pt>
                <c:pt idx="5356">
                  <c:v>720</c:v>
                </c:pt>
                <c:pt idx="5357">
                  <c:v>720</c:v>
                </c:pt>
                <c:pt idx="5358">
                  <c:v>720</c:v>
                </c:pt>
                <c:pt idx="5359">
                  <c:v>720</c:v>
                </c:pt>
                <c:pt idx="5360">
                  <c:v>720</c:v>
                </c:pt>
                <c:pt idx="5361">
                  <c:v>720</c:v>
                </c:pt>
                <c:pt idx="5362">
                  <c:v>720</c:v>
                </c:pt>
                <c:pt idx="5363">
                  <c:v>720</c:v>
                </c:pt>
                <c:pt idx="5364">
                  <c:v>759.99599999999998</c:v>
                </c:pt>
                <c:pt idx="5365">
                  <c:v>699.98400000000004</c:v>
                </c:pt>
                <c:pt idx="5366">
                  <c:v>720</c:v>
                </c:pt>
                <c:pt idx="5367">
                  <c:v>699.98400000000004</c:v>
                </c:pt>
                <c:pt idx="5368">
                  <c:v>720</c:v>
                </c:pt>
                <c:pt idx="5369">
                  <c:v>699.98400000000004</c:v>
                </c:pt>
                <c:pt idx="5370">
                  <c:v>720</c:v>
                </c:pt>
                <c:pt idx="5371">
                  <c:v>699.98400000000004</c:v>
                </c:pt>
                <c:pt idx="5372">
                  <c:v>720</c:v>
                </c:pt>
                <c:pt idx="5373">
                  <c:v>699.98400000000004</c:v>
                </c:pt>
                <c:pt idx="5374">
                  <c:v>720</c:v>
                </c:pt>
                <c:pt idx="5375">
                  <c:v>720</c:v>
                </c:pt>
                <c:pt idx="5376">
                  <c:v>720</c:v>
                </c:pt>
                <c:pt idx="5377">
                  <c:v>699.98400000000004</c:v>
                </c:pt>
                <c:pt idx="5378">
                  <c:v>720</c:v>
                </c:pt>
                <c:pt idx="5379">
                  <c:v>720</c:v>
                </c:pt>
                <c:pt idx="5380">
                  <c:v>720</c:v>
                </c:pt>
                <c:pt idx="5381">
                  <c:v>720</c:v>
                </c:pt>
                <c:pt idx="5382">
                  <c:v>720</c:v>
                </c:pt>
                <c:pt idx="5383">
                  <c:v>720</c:v>
                </c:pt>
                <c:pt idx="5384">
                  <c:v>720</c:v>
                </c:pt>
                <c:pt idx="5385">
                  <c:v>720</c:v>
                </c:pt>
                <c:pt idx="5386">
                  <c:v>720</c:v>
                </c:pt>
                <c:pt idx="5387">
                  <c:v>720</c:v>
                </c:pt>
                <c:pt idx="5388">
                  <c:v>720</c:v>
                </c:pt>
                <c:pt idx="5389">
                  <c:v>720</c:v>
                </c:pt>
                <c:pt idx="5390">
                  <c:v>720</c:v>
                </c:pt>
                <c:pt idx="5391">
                  <c:v>699.98400000000004</c:v>
                </c:pt>
                <c:pt idx="5392">
                  <c:v>720</c:v>
                </c:pt>
                <c:pt idx="5393">
                  <c:v>699.98400000000004</c:v>
                </c:pt>
                <c:pt idx="5394">
                  <c:v>699.98400000000004</c:v>
                </c:pt>
                <c:pt idx="5395">
                  <c:v>699.98400000000004</c:v>
                </c:pt>
                <c:pt idx="5396">
                  <c:v>699.98400000000004</c:v>
                </c:pt>
                <c:pt idx="5397">
                  <c:v>720</c:v>
                </c:pt>
                <c:pt idx="5398">
                  <c:v>699.98400000000004</c:v>
                </c:pt>
                <c:pt idx="5399">
                  <c:v>699.98400000000004</c:v>
                </c:pt>
                <c:pt idx="5400">
                  <c:v>699.98400000000004</c:v>
                </c:pt>
                <c:pt idx="5401">
                  <c:v>680.00400000000002</c:v>
                </c:pt>
                <c:pt idx="5402">
                  <c:v>699.98400000000004</c:v>
                </c:pt>
                <c:pt idx="5403">
                  <c:v>699.98400000000004</c:v>
                </c:pt>
                <c:pt idx="5404">
                  <c:v>699.98400000000004</c:v>
                </c:pt>
                <c:pt idx="5405">
                  <c:v>699.98400000000004</c:v>
                </c:pt>
                <c:pt idx="5406">
                  <c:v>720</c:v>
                </c:pt>
                <c:pt idx="5407">
                  <c:v>720</c:v>
                </c:pt>
                <c:pt idx="5408">
                  <c:v>740.01599999999996</c:v>
                </c:pt>
                <c:pt idx="5409">
                  <c:v>699.98400000000004</c:v>
                </c:pt>
                <c:pt idx="5410">
                  <c:v>1620</c:v>
                </c:pt>
                <c:pt idx="5411">
                  <c:v>720</c:v>
                </c:pt>
                <c:pt idx="5412">
                  <c:v>720</c:v>
                </c:pt>
                <c:pt idx="5413">
                  <c:v>699.98400000000004</c:v>
                </c:pt>
                <c:pt idx="5414">
                  <c:v>699.98400000000004</c:v>
                </c:pt>
                <c:pt idx="5415">
                  <c:v>699.98400000000004</c:v>
                </c:pt>
                <c:pt idx="5416">
                  <c:v>879.98400000000004</c:v>
                </c:pt>
                <c:pt idx="5417">
                  <c:v>1820.0160000000001</c:v>
                </c:pt>
                <c:pt idx="5418">
                  <c:v>879.98400000000004</c:v>
                </c:pt>
                <c:pt idx="5419">
                  <c:v>900</c:v>
                </c:pt>
                <c:pt idx="5420">
                  <c:v>860.00400000000002</c:v>
                </c:pt>
                <c:pt idx="5421">
                  <c:v>879.98400000000004</c:v>
                </c:pt>
                <c:pt idx="5422">
                  <c:v>860.00400000000002</c:v>
                </c:pt>
                <c:pt idx="5423">
                  <c:v>839.98800000000006</c:v>
                </c:pt>
                <c:pt idx="5424">
                  <c:v>860.00400000000002</c:v>
                </c:pt>
                <c:pt idx="5425">
                  <c:v>1919.9880000000001</c:v>
                </c:pt>
                <c:pt idx="5426">
                  <c:v>820.00800000000004</c:v>
                </c:pt>
                <c:pt idx="5427">
                  <c:v>839.98800000000006</c:v>
                </c:pt>
                <c:pt idx="5428">
                  <c:v>839.98800000000006</c:v>
                </c:pt>
                <c:pt idx="5429">
                  <c:v>820.00800000000004</c:v>
                </c:pt>
                <c:pt idx="5430">
                  <c:v>860.00400000000002</c:v>
                </c:pt>
                <c:pt idx="5431">
                  <c:v>820.00800000000004</c:v>
                </c:pt>
                <c:pt idx="5432">
                  <c:v>820.00800000000004</c:v>
                </c:pt>
                <c:pt idx="5433">
                  <c:v>1879.992</c:v>
                </c:pt>
                <c:pt idx="5434">
                  <c:v>820.00800000000004</c:v>
                </c:pt>
                <c:pt idx="5435">
                  <c:v>799.99199999999996</c:v>
                </c:pt>
                <c:pt idx="5436">
                  <c:v>820.00800000000004</c:v>
                </c:pt>
                <c:pt idx="5437">
                  <c:v>839.98800000000006</c:v>
                </c:pt>
                <c:pt idx="5438">
                  <c:v>839.98800000000006</c:v>
                </c:pt>
                <c:pt idx="5439">
                  <c:v>820.00800000000004</c:v>
                </c:pt>
                <c:pt idx="5440">
                  <c:v>820.00800000000004</c:v>
                </c:pt>
                <c:pt idx="5441">
                  <c:v>1360.008</c:v>
                </c:pt>
                <c:pt idx="5442">
                  <c:v>1379.9880000000001</c:v>
                </c:pt>
                <c:pt idx="5443">
                  <c:v>860.00400000000002</c:v>
                </c:pt>
                <c:pt idx="5444">
                  <c:v>860.00400000000002</c:v>
                </c:pt>
                <c:pt idx="5445">
                  <c:v>860.00400000000002</c:v>
                </c:pt>
                <c:pt idx="5446">
                  <c:v>860.00400000000002</c:v>
                </c:pt>
                <c:pt idx="5447">
                  <c:v>820.00800000000004</c:v>
                </c:pt>
                <c:pt idx="5448">
                  <c:v>820.00800000000004</c:v>
                </c:pt>
                <c:pt idx="5449">
                  <c:v>799.99199999999996</c:v>
                </c:pt>
                <c:pt idx="5450">
                  <c:v>740.01599999999996</c:v>
                </c:pt>
                <c:pt idx="5451">
                  <c:v>740.01599999999996</c:v>
                </c:pt>
                <c:pt idx="5452">
                  <c:v>720</c:v>
                </c:pt>
                <c:pt idx="5453">
                  <c:v>740.01599999999996</c:v>
                </c:pt>
                <c:pt idx="5454">
                  <c:v>720</c:v>
                </c:pt>
                <c:pt idx="5455">
                  <c:v>720</c:v>
                </c:pt>
                <c:pt idx="5456">
                  <c:v>720</c:v>
                </c:pt>
                <c:pt idx="5457">
                  <c:v>720</c:v>
                </c:pt>
                <c:pt idx="5458">
                  <c:v>699.98400000000004</c:v>
                </c:pt>
                <c:pt idx="5459">
                  <c:v>720</c:v>
                </c:pt>
                <c:pt idx="5460">
                  <c:v>780.01199999999994</c:v>
                </c:pt>
                <c:pt idx="5461">
                  <c:v>699.98400000000004</c:v>
                </c:pt>
                <c:pt idx="5462">
                  <c:v>680.00400000000002</c:v>
                </c:pt>
                <c:pt idx="5463">
                  <c:v>699.98400000000004</c:v>
                </c:pt>
                <c:pt idx="5464">
                  <c:v>699.98400000000004</c:v>
                </c:pt>
                <c:pt idx="5465">
                  <c:v>699.98400000000004</c:v>
                </c:pt>
                <c:pt idx="5466">
                  <c:v>699.98400000000004</c:v>
                </c:pt>
                <c:pt idx="5467">
                  <c:v>699.98400000000004</c:v>
                </c:pt>
                <c:pt idx="5468">
                  <c:v>699.98400000000004</c:v>
                </c:pt>
                <c:pt idx="5469">
                  <c:v>699.98400000000004</c:v>
                </c:pt>
                <c:pt idx="5470">
                  <c:v>720</c:v>
                </c:pt>
                <c:pt idx="5471">
                  <c:v>699.98400000000004</c:v>
                </c:pt>
                <c:pt idx="5472">
                  <c:v>699.98400000000004</c:v>
                </c:pt>
                <c:pt idx="5473">
                  <c:v>720</c:v>
                </c:pt>
                <c:pt idx="5474">
                  <c:v>720</c:v>
                </c:pt>
                <c:pt idx="5475">
                  <c:v>699.98400000000004</c:v>
                </c:pt>
                <c:pt idx="5476">
                  <c:v>720</c:v>
                </c:pt>
                <c:pt idx="5477">
                  <c:v>720</c:v>
                </c:pt>
                <c:pt idx="5478">
                  <c:v>699.98400000000004</c:v>
                </c:pt>
                <c:pt idx="5479">
                  <c:v>720</c:v>
                </c:pt>
                <c:pt idx="5480">
                  <c:v>720</c:v>
                </c:pt>
                <c:pt idx="5481">
                  <c:v>720</c:v>
                </c:pt>
                <c:pt idx="5482">
                  <c:v>699.98400000000004</c:v>
                </c:pt>
                <c:pt idx="5483">
                  <c:v>720</c:v>
                </c:pt>
                <c:pt idx="5484">
                  <c:v>720</c:v>
                </c:pt>
                <c:pt idx="5485">
                  <c:v>699.98400000000004</c:v>
                </c:pt>
                <c:pt idx="5486">
                  <c:v>720</c:v>
                </c:pt>
                <c:pt idx="5487">
                  <c:v>699.98400000000004</c:v>
                </c:pt>
                <c:pt idx="5488">
                  <c:v>720</c:v>
                </c:pt>
                <c:pt idx="5489">
                  <c:v>699.98400000000004</c:v>
                </c:pt>
                <c:pt idx="5490">
                  <c:v>720</c:v>
                </c:pt>
                <c:pt idx="5491">
                  <c:v>699.98400000000004</c:v>
                </c:pt>
                <c:pt idx="5492">
                  <c:v>699.98400000000004</c:v>
                </c:pt>
                <c:pt idx="5493">
                  <c:v>720</c:v>
                </c:pt>
                <c:pt idx="5494">
                  <c:v>699.98400000000004</c:v>
                </c:pt>
                <c:pt idx="5495">
                  <c:v>699.98400000000004</c:v>
                </c:pt>
                <c:pt idx="5496">
                  <c:v>699.98400000000004</c:v>
                </c:pt>
                <c:pt idx="5497">
                  <c:v>699.98400000000004</c:v>
                </c:pt>
                <c:pt idx="5498">
                  <c:v>680.00400000000002</c:v>
                </c:pt>
                <c:pt idx="5499">
                  <c:v>699.98400000000004</c:v>
                </c:pt>
                <c:pt idx="5500">
                  <c:v>1659.9960000000001</c:v>
                </c:pt>
                <c:pt idx="5501">
                  <c:v>780.01199999999994</c:v>
                </c:pt>
                <c:pt idx="5502">
                  <c:v>680.00400000000002</c:v>
                </c:pt>
                <c:pt idx="5503">
                  <c:v>699.98400000000004</c:v>
                </c:pt>
                <c:pt idx="5504">
                  <c:v>759.99599999999998</c:v>
                </c:pt>
                <c:pt idx="5505">
                  <c:v>720</c:v>
                </c:pt>
                <c:pt idx="5506">
                  <c:v>720</c:v>
                </c:pt>
                <c:pt idx="5507">
                  <c:v>699.98400000000004</c:v>
                </c:pt>
                <c:pt idx="5508">
                  <c:v>720</c:v>
                </c:pt>
                <c:pt idx="5509">
                  <c:v>740.01599999999996</c:v>
                </c:pt>
                <c:pt idx="5510">
                  <c:v>780.01199999999994</c:v>
                </c:pt>
                <c:pt idx="5511">
                  <c:v>1940.0039999999999</c:v>
                </c:pt>
                <c:pt idx="5512">
                  <c:v>920.01599999999996</c:v>
                </c:pt>
                <c:pt idx="5513">
                  <c:v>920.01599999999996</c:v>
                </c:pt>
                <c:pt idx="5514">
                  <c:v>879.98400000000004</c:v>
                </c:pt>
                <c:pt idx="5515">
                  <c:v>860.00400000000002</c:v>
                </c:pt>
                <c:pt idx="5516">
                  <c:v>820.00800000000004</c:v>
                </c:pt>
                <c:pt idx="5517">
                  <c:v>879.98400000000004</c:v>
                </c:pt>
                <c:pt idx="5518">
                  <c:v>1400.0039999999999</c:v>
                </c:pt>
                <c:pt idx="5519">
                  <c:v>1280.0160000000001</c:v>
                </c:pt>
                <c:pt idx="5520">
                  <c:v>839.98800000000006</c:v>
                </c:pt>
                <c:pt idx="5521">
                  <c:v>920.01599999999996</c:v>
                </c:pt>
                <c:pt idx="5522">
                  <c:v>960.01199999999994</c:v>
                </c:pt>
                <c:pt idx="5523">
                  <c:v>960.01199999999994</c:v>
                </c:pt>
                <c:pt idx="5524">
                  <c:v>960.01199999999994</c:v>
                </c:pt>
                <c:pt idx="5525">
                  <c:v>900</c:v>
                </c:pt>
                <c:pt idx="5526">
                  <c:v>839.98800000000006</c:v>
                </c:pt>
                <c:pt idx="5527">
                  <c:v>839.98800000000006</c:v>
                </c:pt>
                <c:pt idx="5528">
                  <c:v>820.00800000000004</c:v>
                </c:pt>
                <c:pt idx="5529">
                  <c:v>1820.0160000000001</c:v>
                </c:pt>
                <c:pt idx="5530">
                  <c:v>780.01199999999994</c:v>
                </c:pt>
                <c:pt idx="5531">
                  <c:v>799.99199999999996</c:v>
                </c:pt>
                <c:pt idx="5532">
                  <c:v>939.99599999999998</c:v>
                </c:pt>
                <c:pt idx="5533">
                  <c:v>979.99199999999996</c:v>
                </c:pt>
                <c:pt idx="5534">
                  <c:v>979.99199999999996</c:v>
                </c:pt>
                <c:pt idx="5535">
                  <c:v>1479.9960000000001</c:v>
                </c:pt>
                <c:pt idx="5536">
                  <c:v>1699.992</c:v>
                </c:pt>
                <c:pt idx="5537">
                  <c:v>1919.9880000000001</c:v>
                </c:pt>
                <c:pt idx="5538">
                  <c:v>1000.008</c:v>
                </c:pt>
                <c:pt idx="5539">
                  <c:v>900</c:v>
                </c:pt>
                <c:pt idx="5540">
                  <c:v>839.98800000000006</c:v>
                </c:pt>
                <c:pt idx="5541">
                  <c:v>820.00800000000004</c:v>
                </c:pt>
                <c:pt idx="5542">
                  <c:v>780.01199999999994</c:v>
                </c:pt>
                <c:pt idx="5543">
                  <c:v>780.01199999999994</c:v>
                </c:pt>
                <c:pt idx="5544">
                  <c:v>759.99599999999998</c:v>
                </c:pt>
                <c:pt idx="5545">
                  <c:v>759.99599999999998</c:v>
                </c:pt>
                <c:pt idx="5546">
                  <c:v>759.99599999999998</c:v>
                </c:pt>
                <c:pt idx="5547">
                  <c:v>759.99599999999998</c:v>
                </c:pt>
                <c:pt idx="5548">
                  <c:v>740.01599999999996</c:v>
                </c:pt>
                <c:pt idx="5549">
                  <c:v>740.01599999999996</c:v>
                </c:pt>
                <c:pt idx="5550">
                  <c:v>740.01599999999996</c:v>
                </c:pt>
                <c:pt idx="5551">
                  <c:v>740.01599999999996</c:v>
                </c:pt>
                <c:pt idx="5552">
                  <c:v>740.01599999999996</c:v>
                </c:pt>
                <c:pt idx="5553">
                  <c:v>740.01599999999996</c:v>
                </c:pt>
                <c:pt idx="5554">
                  <c:v>740.01599999999996</c:v>
                </c:pt>
                <c:pt idx="5555">
                  <c:v>740.01599999999996</c:v>
                </c:pt>
                <c:pt idx="5556">
                  <c:v>820.00800000000004</c:v>
                </c:pt>
                <c:pt idx="5557">
                  <c:v>720</c:v>
                </c:pt>
                <c:pt idx="5558">
                  <c:v>740.01599999999996</c:v>
                </c:pt>
                <c:pt idx="5559">
                  <c:v>720</c:v>
                </c:pt>
                <c:pt idx="5560">
                  <c:v>759.99599999999998</c:v>
                </c:pt>
                <c:pt idx="5561">
                  <c:v>799.99199999999996</c:v>
                </c:pt>
                <c:pt idx="5562">
                  <c:v>780.01199999999994</c:v>
                </c:pt>
                <c:pt idx="5563">
                  <c:v>799.99199999999996</c:v>
                </c:pt>
                <c:pt idx="5564">
                  <c:v>799.99199999999996</c:v>
                </c:pt>
                <c:pt idx="5565">
                  <c:v>799.99199999999996</c:v>
                </c:pt>
                <c:pt idx="5566">
                  <c:v>799.99199999999996</c:v>
                </c:pt>
                <c:pt idx="5567">
                  <c:v>799.99199999999996</c:v>
                </c:pt>
                <c:pt idx="5568">
                  <c:v>799.99199999999996</c:v>
                </c:pt>
                <c:pt idx="5569">
                  <c:v>759.99599999999998</c:v>
                </c:pt>
                <c:pt idx="5570">
                  <c:v>740.01599999999996</c:v>
                </c:pt>
                <c:pt idx="5571">
                  <c:v>740.01599999999996</c:v>
                </c:pt>
                <c:pt idx="5572">
                  <c:v>720</c:v>
                </c:pt>
                <c:pt idx="5573">
                  <c:v>740.01599999999996</c:v>
                </c:pt>
                <c:pt idx="5574">
                  <c:v>740.01599999999996</c:v>
                </c:pt>
                <c:pt idx="5575">
                  <c:v>740.01599999999996</c:v>
                </c:pt>
                <c:pt idx="5576">
                  <c:v>720</c:v>
                </c:pt>
                <c:pt idx="5577">
                  <c:v>740.01599999999996</c:v>
                </c:pt>
                <c:pt idx="5578">
                  <c:v>740.01599999999996</c:v>
                </c:pt>
                <c:pt idx="5579">
                  <c:v>740.01599999999996</c:v>
                </c:pt>
                <c:pt idx="5580">
                  <c:v>740.01599999999996</c:v>
                </c:pt>
                <c:pt idx="5581">
                  <c:v>740.01599999999996</c:v>
                </c:pt>
                <c:pt idx="5582">
                  <c:v>740.01599999999996</c:v>
                </c:pt>
                <c:pt idx="5583">
                  <c:v>740.01599999999996</c:v>
                </c:pt>
                <c:pt idx="5584">
                  <c:v>720</c:v>
                </c:pt>
                <c:pt idx="5585">
                  <c:v>740.01599999999996</c:v>
                </c:pt>
                <c:pt idx="5586">
                  <c:v>740.01599999999996</c:v>
                </c:pt>
                <c:pt idx="5587">
                  <c:v>740.01599999999996</c:v>
                </c:pt>
                <c:pt idx="5588">
                  <c:v>740.01599999999996</c:v>
                </c:pt>
                <c:pt idx="5589">
                  <c:v>720</c:v>
                </c:pt>
                <c:pt idx="5590">
                  <c:v>740.01599999999996</c:v>
                </c:pt>
                <c:pt idx="5591">
                  <c:v>740.01599999999996</c:v>
                </c:pt>
                <c:pt idx="5592">
                  <c:v>740.01599999999996</c:v>
                </c:pt>
                <c:pt idx="5593">
                  <c:v>740.01599999999996</c:v>
                </c:pt>
                <c:pt idx="5594">
                  <c:v>720</c:v>
                </c:pt>
                <c:pt idx="5595">
                  <c:v>740.01599999999996</c:v>
                </c:pt>
                <c:pt idx="5596">
                  <c:v>720</c:v>
                </c:pt>
                <c:pt idx="5597">
                  <c:v>740.01599999999996</c:v>
                </c:pt>
                <c:pt idx="5598">
                  <c:v>720</c:v>
                </c:pt>
                <c:pt idx="5599">
                  <c:v>720</c:v>
                </c:pt>
                <c:pt idx="5600">
                  <c:v>740.01599999999996</c:v>
                </c:pt>
                <c:pt idx="5601">
                  <c:v>720</c:v>
                </c:pt>
                <c:pt idx="5602">
                  <c:v>720</c:v>
                </c:pt>
                <c:pt idx="5603">
                  <c:v>740.01599999999996</c:v>
                </c:pt>
                <c:pt idx="5604">
                  <c:v>720</c:v>
                </c:pt>
                <c:pt idx="5605">
                  <c:v>720</c:v>
                </c:pt>
                <c:pt idx="5606">
                  <c:v>740.01599999999996</c:v>
                </c:pt>
                <c:pt idx="5607">
                  <c:v>720</c:v>
                </c:pt>
                <c:pt idx="5608">
                  <c:v>720</c:v>
                </c:pt>
                <c:pt idx="5609">
                  <c:v>740.01599999999996</c:v>
                </c:pt>
                <c:pt idx="5610">
                  <c:v>720</c:v>
                </c:pt>
                <c:pt idx="5611">
                  <c:v>740.01599999999996</c:v>
                </c:pt>
                <c:pt idx="5612">
                  <c:v>740.01599999999996</c:v>
                </c:pt>
                <c:pt idx="5613">
                  <c:v>720</c:v>
                </c:pt>
                <c:pt idx="5614">
                  <c:v>740.01599999999996</c:v>
                </c:pt>
                <c:pt idx="5615">
                  <c:v>720</c:v>
                </c:pt>
                <c:pt idx="5616">
                  <c:v>740.01599999999996</c:v>
                </c:pt>
                <c:pt idx="5617">
                  <c:v>720</c:v>
                </c:pt>
                <c:pt idx="5618">
                  <c:v>1680.0119999999999</c:v>
                </c:pt>
                <c:pt idx="5619">
                  <c:v>740.01599999999996</c:v>
                </c:pt>
                <c:pt idx="5620">
                  <c:v>720</c:v>
                </c:pt>
                <c:pt idx="5621">
                  <c:v>740.01599999999996</c:v>
                </c:pt>
                <c:pt idx="5622">
                  <c:v>740.01599999999996</c:v>
                </c:pt>
                <c:pt idx="5623">
                  <c:v>720</c:v>
                </c:pt>
                <c:pt idx="5624">
                  <c:v>740.01599999999996</c:v>
                </c:pt>
                <c:pt idx="5625">
                  <c:v>720</c:v>
                </c:pt>
                <c:pt idx="5626">
                  <c:v>740.01599999999996</c:v>
                </c:pt>
                <c:pt idx="5627">
                  <c:v>720</c:v>
                </c:pt>
                <c:pt idx="5628">
                  <c:v>740.01599999999996</c:v>
                </c:pt>
                <c:pt idx="5629">
                  <c:v>740.01599999999996</c:v>
                </c:pt>
                <c:pt idx="5630">
                  <c:v>740.01599999999996</c:v>
                </c:pt>
                <c:pt idx="5631">
                  <c:v>720</c:v>
                </c:pt>
                <c:pt idx="5632">
                  <c:v>740.01599999999996</c:v>
                </c:pt>
                <c:pt idx="5633">
                  <c:v>740.01599999999996</c:v>
                </c:pt>
                <c:pt idx="5634">
                  <c:v>740.01599999999996</c:v>
                </c:pt>
                <c:pt idx="5635">
                  <c:v>720</c:v>
                </c:pt>
                <c:pt idx="5636">
                  <c:v>740.01599999999996</c:v>
                </c:pt>
                <c:pt idx="5637">
                  <c:v>740.01599999999996</c:v>
                </c:pt>
                <c:pt idx="5638">
                  <c:v>740.01599999999996</c:v>
                </c:pt>
                <c:pt idx="5639">
                  <c:v>740.01599999999996</c:v>
                </c:pt>
                <c:pt idx="5640">
                  <c:v>740.01599999999996</c:v>
                </c:pt>
                <c:pt idx="5641">
                  <c:v>740.01599999999996</c:v>
                </c:pt>
                <c:pt idx="5642">
                  <c:v>720</c:v>
                </c:pt>
                <c:pt idx="5643">
                  <c:v>740.01599999999996</c:v>
                </c:pt>
                <c:pt idx="5644">
                  <c:v>740.01599999999996</c:v>
                </c:pt>
                <c:pt idx="5645">
                  <c:v>740.01599999999996</c:v>
                </c:pt>
                <c:pt idx="5646">
                  <c:v>740.01599999999996</c:v>
                </c:pt>
                <c:pt idx="5647">
                  <c:v>759.99599999999998</c:v>
                </c:pt>
                <c:pt idx="5648">
                  <c:v>740.01599999999996</c:v>
                </c:pt>
                <c:pt idx="5649">
                  <c:v>740.01599999999996</c:v>
                </c:pt>
                <c:pt idx="5650">
                  <c:v>740.01599999999996</c:v>
                </c:pt>
                <c:pt idx="5651">
                  <c:v>740.01599999999996</c:v>
                </c:pt>
                <c:pt idx="5652">
                  <c:v>839.98800000000006</c:v>
                </c:pt>
                <c:pt idx="5653">
                  <c:v>740.01599999999996</c:v>
                </c:pt>
                <c:pt idx="5654">
                  <c:v>740.01599999999996</c:v>
                </c:pt>
                <c:pt idx="5655">
                  <c:v>740.01599999999996</c:v>
                </c:pt>
                <c:pt idx="5656">
                  <c:v>799.99199999999996</c:v>
                </c:pt>
                <c:pt idx="5657">
                  <c:v>799.99199999999996</c:v>
                </c:pt>
                <c:pt idx="5658">
                  <c:v>820.00800000000004</c:v>
                </c:pt>
                <c:pt idx="5659">
                  <c:v>820.00800000000004</c:v>
                </c:pt>
                <c:pt idx="5660">
                  <c:v>799.99199999999996</c:v>
                </c:pt>
                <c:pt idx="5661">
                  <c:v>820.00800000000004</c:v>
                </c:pt>
                <c:pt idx="5662">
                  <c:v>820.00800000000004</c:v>
                </c:pt>
                <c:pt idx="5663">
                  <c:v>820.00800000000004</c:v>
                </c:pt>
                <c:pt idx="5664">
                  <c:v>799.99199999999996</c:v>
                </c:pt>
                <c:pt idx="5665">
                  <c:v>759.99599999999998</c:v>
                </c:pt>
                <c:pt idx="5666">
                  <c:v>740.01599999999996</c:v>
                </c:pt>
                <c:pt idx="5667">
                  <c:v>759.99599999999998</c:v>
                </c:pt>
                <c:pt idx="5668">
                  <c:v>759.99599999999998</c:v>
                </c:pt>
                <c:pt idx="5669">
                  <c:v>759.99599999999998</c:v>
                </c:pt>
                <c:pt idx="5670">
                  <c:v>759.99599999999998</c:v>
                </c:pt>
                <c:pt idx="5671">
                  <c:v>759.99599999999998</c:v>
                </c:pt>
                <c:pt idx="5672">
                  <c:v>740.01599999999996</c:v>
                </c:pt>
                <c:pt idx="5673">
                  <c:v>759.99599999999998</c:v>
                </c:pt>
                <c:pt idx="5674">
                  <c:v>759.99599999999998</c:v>
                </c:pt>
                <c:pt idx="5675">
                  <c:v>759.99599999999998</c:v>
                </c:pt>
                <c:pt idx="5676">
                  <c:v>759.99599999999998</c:v>
                </c:pt>
                <c:pt idx="5677">
                  <c:v>759.99599999999998</c:v>
                </c:pt>
                <c:pt idx="5678">
                  <c:v>740.01599999999996</c:v>
                </c:pt>
                <c:pt idx="5679">
                  <c:v>759.99599999999998</c:v>
                </c:pt>
                <c:pt idx="5680">
                  <c:v>759.99599999999998</c:v>
                </c:pt>
                <c:pt idx="5681">
                  <c:v>759.99599999999998</c:v>
                </c:pt>
                <c:pt idx="5682">
                  <c:v>759.99599999999998</c:v>
                </c:pt>
                <c:pt idx="5683">
                  <c:v>759.99599999999998</c:v>
                </c:pt>
                <c:pt idx="5684">
                  <c:v>759.99599999999998</c:v>
                </c:pt>
                <c:pt idx="5685">
                  <c:v>759.99599999999998</c:v>
                </c:pt>
                <c:pt idx="5686">
                  <c:v>759.99599999999998</c:v>
                </c:pt>
                <c:pt idx="5687">
                  <c:v>759.99599999999998</c:v>
                </c:pt>
                <c:pt idx="5688">
                  <c:v>759.99599999999998</c:v>
                </c:pt>
                <c:pt idx="5689">
                  <c:v>759.99599999999998</c:v>
                </c:pt>
                <c:pt idx="5690">
                  <c:v>740.01599999999996</c:v>
                </c:pt>
                <c:pt idx="5691">
                  <c:v>759.99599999999998</c:v>
                </c:pt>
                <c:pt idx="5692">
                  <c:v>759.99599999999998</c:v>
                </c:pt>
                <c:pt idx="5693">
                  <c:v>759.99599999999998</c:v>
                </c:pt>
                <c:pt idx="5694">
                  <c:v>740.01599999999996</c:v>
                </c:pt>
                <c:pt idx="5695">
                  <c:v>759.99599999999998</c:v>
                </c:pt>
                <c:pt idx="5696">
                  <c:v>740.01599999999996</c:v>
                </c:pt>
                <c:pt idx="5697">
                  <c:v>759.99599999999998</c:v>
                </c:pt>
                <c:pt idx="5698">
                  <c:v>740.01599999999996</c:v>
                </c:pt>
                <c:pt idx="5699">
                  <c:v>740.01599999999996</c:v>
                </c:pt>
                <c:pt idx="5700">
                  <c:v>759.99599999999998</c:v>
                </c:pt>
                <c:pt idx="5701">
                  <c:v>740.01599999999996</c:v>
                </c:pt>
                <c:pt idx="5702">
                  <c:v>740.01599999999996</c:v>
                </c:pt>
                <c:pt idx="5703">
                  <c:v>740.01599999999996</c:v>
                </c:pt>
                <c:pt idx="5704">
                  <c:v>759.99599999999998</c:v>
                </c:pt>
                <c:pt idx="5705">
                  <c:v>740.01599999999996</c:v>
                </c:pt>
                <c:pt idx="5706">
                  <c:v>740.01599999999996</c:v>
                </c:pt>
                <c:pt idx="5707">
                  <c:v>740.01599999999996</c:v>
                </c:pt>
                <c:pt idx="5708">
                  <c:v>759.99599999999998</c:v>
                </c:pt>
                <c:pt idx="5709">
                  <c:v>740.01599999999996</c:v>
                </c:pt>
                <c:pt idx="5710">
                  <c:v>759.99599999999998</c:v>
                </c:pt>
                <c:pt idx="5711">
                  <c:v>759.99599999999998</c:v>
                </c:pt>
                <c:pt idx="5712">
                  <c:v>740.01599999999996</c:v>
                </c:pt>
                <c:pt idx="5713">
                  <c:v>759.99599999999998</c:v>
                </c:pt>
                <c:pt idx="5714">
                  <c:v>759.99599999999998</c:v>
                </c:pt>
                <c:pt idx="5715">
                  <c:v>1699.992</c:v>
                </c:pt>
                <c:pt idx="5716">
                  <c:v>759.99599999999998</c:v>
                </c:pt>
                <c:pt idx="5717">
                  <c:v>759.99599999999998</c:v>
                </c:pt>
                <c:pt idx="5718">
                  <c:v>759.99599999999998</c:v>
                </c:pt>
                <c:pt idx="5719">
                  <c:v>740.01599999999996</c:v>
                </c:pt>
                <c:pt idx="5720">
                  <c:v>759.99599999999998</c:v>
                </c:pt>
                <c:pt idx="5721">
                  <c:v>759.99599999999998</c:v>
                </c:pt>
                <c:pt idx="5722">
                  <c:v>759.99599999999998</c:v>
                </c:pt>
                <c:pt idx="5723">
                  <c:v>759.99599999999998</c:v>
                </c:pt>
                <c:pt idx="5724">
                  <c:v>759.99599999999998</c:v>
                </c:pt>
                <c:pt idx="5725">
                  <c:v>759.99599999999998</c:v>
                </c:pt>
                <c:pt idx="5726">
                  <c:v>759.99599999999998</c:v>
                </c:pt>
                <c:pt idx="5727">
                  <c:v>740.01599999999996</c:v>
                </c:pt>
                <c:pt idx="5728">
                  <c:v>740.01599999999996</c:v>
                </c:pt>
                <c:pt idx="5729">
                  <c:v>740.01599999999996</c:v>
                </c:pt>
                <c:pt idx="5730">
                  <c:v>759.99599999999998</c:v>
                </c:pt>
                <c:pt idx="5731">
                  <c:v>740.01599999999996</c:v>
                </c:pt>
                <c:pt idx="5732">
                  <c:v>740.01599999999996</c:v>
                </c:pt>
                <c:pt idx="5733">
                  <c:v>740.01599999999996</c:v>
                </c:pt>
                <c:pt idx="5734">
                  <c:v>740.01599999999996</c:v>
                </c:pt>
                <c:pt idx="5735">
                  <c:v>740.01599999999996</c:v>
                </c:pt>
                <c:pt idx="5736">
                  <c:v>740.01599999999996</c:v>
                </c:pt>
                <c:pt idx="5737">
                  <c:v>740.01599999999996</c:v>
                </c:pt>
                <c:pt idx="5738">
                  <c:v>740.01599999999996</c:v>
                </c:pt>
                <c:pt idx="5739">
                  <c:v>740.01599999999996</c:v>
                </c:pt>
                <c:pt idx="5740">
                  <c:v>740.01599999999996</c:v>
                </c:pt>
                <c:pt idx="5741">
                  <c:v>740.01599999999996</c:v>
                </c:pt>
                <c:pt idx="5742">
                  <c:v>759.99599999999998</c:v>
                </c:pt>
                <c:pt idx="5743">
                  <c:v>740.01599999999996</c:v>
                </c:pt>
                <c:pt idx="5744">
                  <c:v>740.01599999999996</c:v>
                </c:pt>
                <c:pt idx="5745">
                  <c:v>759.99599999999998</c:v>
                </c:pt>
                <c:pt idx="5746">
                  <c:v>740.01599999999996</c:v>
                </c:pt>
                <c:pt idx="5747">
                  <c:v>759.99599999999998</c:v>
                </c:pt>
                <c:pt idx="5748">
                  <c:v>820.00800000000004</c:v>
                </c:pt>
                <c:pt idx="5749">
                  <c:v>740.01599999999996</c:v>
                </c:pt>
                <c:pt idx="5750">
                  <c:v>740.01599999999996</c:v>
                </c:pt>
                <c:pt idx="5751">
                  <c:v>759.99599999999998</c:v>
                </c:pt>
                <c:pt idx="5752">
                  <c:v>759.99599999999998</c:v>
                </c:pt>
                <c:pt idx="5753">
                  <c:v>820.00800000000004</c:v>
                </c:pt>
                <c:pt idx="5754">
                  <c:v>820.00800000000004</c:v>
                </c:pt>
                <c:pt idx="5755">
                  <c:v>820.00800000000004</c:v>
                </c:pt>
                <c:pt idx="5756">
                  <c:v>820.00800000000004</c:v>
                </c:pt>
                <c:pt idx="5757">
                  <c:v>820.00800000000004</c:v>
                </c:pt>
                <c:pt idx="5758">
                  <c:v>820.00800000000004</c:v>
                </c:pt>
                <c:pt idx="5759">
                  <c:v>820.00800000000004</c:v>
                </c:pt>
                <c:pt idx="5760">
                  <c:v>799.99199999999996</c:v>
                </c:pt>
                <c:pt idx="5761">
                  <c:v>759.99599999999998</c:v>
                </c:pt>
                <c:pt idx="5762">
                  <c:v>759.99599999999998</c:v>
                </c:pt>
                <c:pt idx="5763">
                  <c:v>780.01199999999994</c:v>
                </c:pt>
                <c:pt idx="5764">
                  <c:v>759.99599999999998</c:v>
                </c:pt>
                <c:pt idx="5765">
                  <c:v>780.01199999999994</c:v>
                </c:pt>
                <c:pt idx="5766">
                  <c:v>759.99599999999998</c:v>
                </c:pt>
                <c:pt idx="5767">
                  <c:v>780.01199999999994</c:v>
                </c:pt>
                <c:pt idx="5768">
                  <c:v>759.99599999999998</c:v>
                </c:pt>
                <c:pt idx="5769">
                  <c:v>759.99599999999998</c:v>
                </c:pt>
                <c:pt idx="5770">
                  <c:v>780.01199999999994</c:v>
                </c:pt>
                <c:pt idx="5771">
                  <c:v>759.99599999999998</c:v>
                </c:pt>
                <c:pt idx="5772">
                  <c:v>780.01199999999994</c:v>
                </c:pt>
                <c:pt idx="5773">
                  <c:v>759.99599999999998</c:v>
                </c:pt>
                <c:pt idx="5774">
                  <c:v>780.01199999999994</c:v>
                </c:pt>
                <c:pt idx="5775">
                  <c:v>780.01199999999994</c:v>
                </c:pt>
                <c:pt idx="5776">
                  <c:v>759.99599999999998</c:v>
                </c:pt>
                <c:pt idx="5777">
                  <c:v>780.01199999999994</c:v>
                </c:pt>
                <c:pt idx="5778">
                  <c:v>780.01199999999994</c:v>
                </c:pt>
                <c:pt idx="5779">
                  <c:v>759.99599999999998</c:v>
                </c:pt>
                <c:pt idx="5780">
                  <c:v>759.99599999999998</c:v>
                </c:pt>
                <c:pt idx="5781">
                  <c:v>780.01199999999994</c:v>
                </c:pt>
                <c:pt idx="5782">
                  <c:v>1699.992</c:v>
                </c:pt>
                <c:pt idx="5783">
                  <c:v>759.99599999999998</c:v>
                </c:pt>
                <c:pt idx="5784">
                  <c:v>759.99599999999998</c:v>
                </c:pt>
                <c:pt idx="5785">
                  <c:v>740.01599999999996</c:v>
                </c:pt>
                <c:pt idx="5786">
                  <c:v>780.01199999999994</c:v>
                </c:pt>
                <c:pt idx="5787">
                  <c:v>780.01199999999994</c:v>
                </c:pt>
                <c:pt idx="5788">
                  <c:v>759.99599999999998</c:v>
                </c:pt>
                <c:pt idx="5789">
                  <c:v>780.01199999999994</c:v>
                </c:pt>
                <c:pt idx="5790">
                  <c:v>820.00800000000004</c:v>
                </c:pt>
                <c:pt idx="5791">
                  <c:v>740.01599999999996</c:v>
                </c:pt>
                <c:pt idx="5792">
                  <c:v>780.01199999999994</c:v>
                </c:pt>
                <c:pt idx="5793">
                  <c:v>759.99599999999998</c:v>
                </c:pt>
                <c:pt idx="5794">
                  <c:v>740.01599999999996</c:v>
                </c:pt>
                <c:pt idx="5795">
                  <c:v>759.99599999999998</c:v>
                </c:pt>
                <c:pt idx="5796">
                  <c:v>1800</c:v>
                </c:pt>
                <c:pt idx="5797">
                  <c:v>780.01199999999994</c:v>
                </c:pt>
                <c:pt idx="5798">
                  <c:v>780.01199999999994</c:v>
                </c:pt>
                <c:pt idx="5799">
                  <c:v>979.99199999999996</c:v>
                </c:pt>
                <c:pt idx="5800">
                  <c:v>1299.9960000000001</c:v>
                </c:pt>
                <c:pt idx="5801">
                  <c:v>2139.9839999999999</c:v>
                </c:pt>
                <c:pt idx="5802">
                  <c:v>1180.008</c:v>
                </c:pt>
                <c:pt idx="5803">
                  <c:v>1140.0119999999999</c:v>
                </c:pt>
                <c:pt idx="5804">
                  <c:v>1059.9839999999999</c:v>
                </c:pt>
                <c:pt idx="5805">
                  <c:v>979.99199999999996</c:v>
                </c:pt>
                <c:pt idx="5806">
                  <c:v>920.01599999999996</c:v>
                </c:pt>
                <c:pt idx="5807">
                  <c:v>1339.992</c:v>
                </c:pt>
                <c:pt idx="5808">
                  <c:v>1299.9960000000001</c:v>
                </c:pt>
                <c:pt idx="5809">
                  <c:v>820.00800000000004</c:v>
                </c:pt>
                <c:pt idx="5810">
                  <c:v>799.99199999999996</c:v>
                </c:pt>
                <c:pt idx="5811">
                  <c:v>799.99199999999996</c:v>
                </c:pt>
                <c:pt idx="5812">
                  <c:v>799.99199999999996</c:v>
                </c:pt>
                <c:pt idx="5813">
                  <c:v>799.99199999999996</c:v>
                </c:pt>
                <c:pt idx="5814">
                  <c:v>799.99199999999996</c:v>
                </c:pt>
                <c:pt idx="5815">
                  <c:v>799.99199999999996</c:v>
                </c:pt>
                <c:pt idx="5816">
                  <c:v>1800</c:v>
                </c:pt>
                <c:pt idx="5817">
                  <c:v>860.00400000000002</c:v>
                </c:pt>
                <c:pt idx="5818">
                  <c:v>860.00400000000002</c:v>
                </c:pt>
                <c:pt idx="5819">
                  <c:v>920.01599999999996</c:v>
                </c:pt>
                <c:pt idx="5820">
                  <c:v>839.98800000000006</c:v>
                </c:pt>
                <c:pt idx="5821">
                  <c:v>860.00400000000002</c:v>
                </c:pt>
                <c:pt idx="5822">
                  <c:v>839.98800000000006</c:v>
                </c:pt>
                <c:pt idx="5823">
                  <c:v>839.98800000000006</c:v>
                </c:pt>
                <c:pt idx="5824">
                  <c:v>860.00400000000002</c:v>
                </c:pt>
                <c:pt idx="5825">
                  <c:v>1940.0039999999999</c:v>
                </c:pt>
                <c:pt idx="5826">
                  <c:v>820.00800000000004</c:v>
                </c:pt>
                <c:pt idx="5827">
                  <c:v>799.99199999999996</c:v>
                </c:pt>
                <c:pt idx="5828">
                  <c:v>799.99199999999996</c:v>
                </c:pt>
                <c:pt idx="5829">
                  <c:v>799.99199999999996</c:v>
                </c:pt>
                <c:pt idx="5830">
                  <c:v>799.99199999999996</c:v>
                </c:pt>
                <c:pt idx="5831">
                  <c:v>799.99199999999996</c:v>
                </c:pt>
                <c:pt idx="5832">
                  <c:v>780.01199999999994</c:v>
                </c:pt>
                <c:pt idx="5833">
                  <c:v>799.99199999999996</c:v>
                </c:pt>
                <c:pt idx="5834">
                  <c:v>780.01199999999994</c:v>
                </c:pt>
                <c:pt idx="5835">
                  <c:v>780.01199999999994</c:v>
                </c:pt>
                <c:pt idx="5836">
                  <c:v>780.01199999999994</c:v>
                </c:pt>
                <c:pt idx="5837">
                  <c:v>780.01199999999994</c:v>
                </c:pt>
                <c:pt idx="5838">
                  <c:v>780.01199999999994</c:v>
                </c:pt>
                <c:pt idx="5839">
                  <c:v>780.01199999999994</c:v>
                </c:pt>
                <c:pt idx="5840">
                  <c:v>759.99599999999998</c:v>
                </c:pt>
                <c:pt idx="5841">
                  <c:v>780.01199999999994</c:v>
                </c:pt>
                <c:pt idx="5842">
                  <c:v>759.99599999999998</c:v>
                </c:pt>
                <c:pt idx="5843">
                  <c:v>780.01199999999994</c:v>
                </c:pt>
                <c:pt idx="5844">
                  <c:v>839.98800000000006</c:v>
                </c:pt>
                <c:pt idx="5845">
                  <c:v>740.01599999999996</c:v>
                </c:pt>
                <c:pt idx="5846">
                  <c:v>759.99599999999998</c:v>
                </c:pt>
                <c:pt idx="5847">
                  <c:v>759.99599999999998</c:v>
                </c:pt>
                <c:pt idx="5848">
                  <c:v>740.01599999999996</c:v>
                </c:pt>
                <c:pt idx="5849">
                  <c:v>759.99599999999998</c:v>
                </c:pt>
                <c:pt idx="5850">
                  <c:v>759.99599999999998</c:v>
                </c:pt>
                <c:pt idx="5851">
                  <c:v>780.01199999999994</c:v>
                </c:pt>
                <c:pt idx="5852">
                  <c:v>759.99599999999998</c:v>
                </c:pt>
                <c:pt idx="5853">
                  <c:v>759.99599999999998</c:v>
                </c:pt>
                <c:pt idx="5854">
                  <c:v>780.01199999999994</c:v>
                </c:pt>
                <c:pt idx="5855">
                  <c:v>759.99599999999998</c:v>
                </c:pt>
                <c:pt idx="5856">
                  <c:v>759.99599999999998</c:v>
                </c:pt>
                <c:pt idx="5857">
                  <c:v>780.01199999999994</c:v>
                </c:pt>
                <c:pt idx="5858">
                  <c:v>759.99599999999998</c:v>
                </c:pt>
                <c:pt idx="5859">
                  <c:v>780.01199999999994</c:v>
                </c:pt>
                <c:pt idx="5860">
                  <c:v>780.01199999999994</c:v>
                </c:pt>
                <c:pt idx="5861">
                  <c:v>780.01199999999994</c:v>
                </c:pt>
                <c:pt idx="5862">
                  <c:v>780.01199999999994</c:v>
                </c:pt>
                <c:pt idx="5863">
                  <c:v>759.99599999999998</c:v>
                </c:pt>
                <c:pt idx="5864">
                  <c:v>780.01199999999994</c:v>
                </c:pt>
                <c:pt idx="5865">
                  <c:v>780.01199999999994</c:v>
                </c:pt>
                <c:pt idx="5866">
                  <c:v>780.01199999999994</c:v>
                </c:pt>
                <c:pt idx="5867">
                  <c:v>780.01199999999994</c:v>
                </c:pt>
                <c:pt idx="5868">
                  <c:v>780.01199999999994</c:v>
                </c:pt>
                <c:pt idx="5869">
                  <c:v>780.01199999999994</c:v>
                </c:pt>
                <c:pt idx="5870">
                  <c:v>780.01199999999994</c:v>
                </c:pt>
                <c:pt idx="5871">
                  <c:v>780.01199999999994</c:v>
                </c:pt>
                <c:pt idx="5872">
                  <c:v>780.01199999999994</c:v>
                </c:pt>
                <c:pt idx="5873">
                  <c:v>780.01199999999994</c:v>
                </c:pt>
                <c:pt idx="5874">
                  <c:v>780.01199999999994</c:v>
                </c:pt>
                <c:pt idx="5875">
                  <c:v>780.01199999999994</c:v>
                </c:pt>
                <c:pt idx="5876">
                  <c:v>780.01199999999994</c:v>
                </c:pt>
                <c:pt idx="5877">
                  <c:v>780.01199999999994</c:v>
                </c:pt>
                <c:pt idx="5878">
                  <c:v>780.01199999999994</c:v>
                </c:pt>
                <c:pt idx="5879">
                  <c:v>780.01199999999994</c:v>
                </c:pt>
                <c:pt idx="5880">
                  <c:v>759.99599999999998</c:v>
                </c:pt>
                <c:pt idx="5881">
                  <c:v>780.01199999999994</c:v>
                </c:pt>
                <c:pt idx="5882">
                  <c:v>759.99599999999998</c:v>
                </c:pt>
                <c:pt idx="5883">
                  <c:v>799.99199999999996</c:v>
                </c:pt>
                <c:pt idx="5884">
                  <c:v>759.99599999999998</c:v>
                </c:pt>
                <c:pt idx="5885">
                  <c:v>1260</c:v>
                </c:pt>
                <c:pt idx="5886">
                  <c:v>1239.9839999999999</c:v>
                </c:pt>
                <c:pt idx="5887">
                  <c:v>780.01199999999994</c:v>
                </c:pt>
                <c:pt idx="5888">
                  <c:v>759.99599999999998</c:v>
                </c:pt>
                <c:pt idx="5889">
                  <c:v>780.01199999999994</c:v>
                </c:pt>
                <c:pt idx="5890">
                  <c:v>759.99599999999998</c:v>
                </c:pt>
                <c:pt idx="5891">
                  <c:v>780.01199999999994</c:v>
                </c:pt>
                <c:pt idx="5892">
                  <c:v>759.99599999999998</c:v>
                </c:pt>
                <c:pt idx="5893">
                  <c:v>780.01199999999994</c:v>
                </c:pt>
                <c:pt idx="5894">
                  <c:v>1879.992</c:v>
                </c:pt>
                <c:pt idx="5895">
                  <c:v>780.01199999999994</c:v>
                </c:pt>
                <c:pt idx="5896">
                  <c:v>759.99599999999998</c:v>
                </c:pt>
                <c:pt idx="5897">
                  <c:v>799.99199999999996</c:v>
                </c:pt>
                <c:pt idx="5898">
                  <c:v>780.01199999999994</c:v>
                </c:pt>
                <c:pt idx="5899">
                  <c:v>799.99199999999996</c:v>
                </c:pt>
                <c:pt idx="5900">
                  <c:v>920.01599999999996</c:v>
                </c:pt>
                <c:pt idx="5901">
                  <c:v>1440</c:v>
                </c:pt>
                <c:pt idx="5902">
                  <c:v>1640.0160000000001</c:v>
                </c:pt>
                <c:pt idx="5903">
                  <c:v>1119.9960000000001</c:v>
                </c:pt>
                <c:pt idx="5904">
                  <c:v>1100.0160000000001</c:v>
                </c:pt>
                <c:pt idx="5905">
                  <c:v>1080</c:v>
                </c:pt>
                <c:pt idx="5906">
                  <c:v>1119.9960000000001</c:v>
                </c:pt>
                <c:pt idx="5907">
                  <c:v>1059.9839999999999</c:v>
                </c:pt>
                <c:pt idx="5908">
                  <c:v>1000.008</c:v>
                </c:pt>
                <c:pt idx="5909">
                  <c:v>1980</c:v>
                </c:pt>
                <c:pt idx="5910">
                  <c:v>860.00400000000002</c:v>
                </c:pt>
                <c:pt idx="5911">
                  <c:v>879.98400000000004</c:v>
                </c:pt>
                <c:pt idx="5912">
                  <c:v>900</c:v>
                </c:pt>
                <c:pt idx="5913">
                  <c:v>879.98400000000004</c:v>
                </c:pt>
                <c:pt idx="5914">
                  <c:v>879.98400000000004</c:v>
                </c:pt>
                <c:pt idx="5915">
                  <c:v>879.98400000000004</c:v>
                </c:pt>
                <c:pt idx="5916">
                  <c:v>879.98400000000004</c:v>
                </c:pt>
                <c:pt idx="5917">
                  <c:v>900</c:v>
                </c:pt>
                <c:pt idx="5918">
                  <c:v>900</c:v>
                </c:pt>
                <c:pt idx="5919">
                  <c:v>2040.0119999999999</c:v>
                </c:pt>
                <c:pt idx="5920">
                  <c:v>960.01199999999994</c:v>
                </c:pt>
                <c:pt idx="5921">
                  <c:v>1019.9880000000001</c:v>
                </c:pt>
                <c:pt idx="5922">
                  <c:v>1000.008</c:v>
                </c:pt>
                <c:pt idx="5923">
                  <c:v>1019.9880000000001</c:v>
                </c:pt>
                <c:pt idx="5924">
                  <c:v>979.99199999999996</c:v>
                </c:pt>
                <c:pt idx="5925">
                  <c:v>939.99599999999998</c:v>
                </c:pt>
                <c:pt idx="5926">
                  <c:v>900</c:v>
                </c:pt>
                <c:pt idx="5927">
                  <c:v>900</c:v>
                </c:pt>
                <c:pt idx="5928">
                  <c:v>860.00400000000002</c:v>
                </c:pt>
                <c:pt idx="5929">
                  <c:v>860.00400000000002</c:v>
                </c:pt>
                <c:pt idx="5930">
                  <c:v>839.98800000000006</c:v>
                </c:pt>
                <c:pt idx="5931">
                  <c:v>820.00800000000004</c:v>
                </c:pt>
                <c:pt idx="5932">
                  <c:v>839.98800000000006</c:v>
                </c:pt>
                <c:pt idx="5933">
                  <c:v>799.99199999999996</c:v>
                </c:pt>
                <c:pt idx="5934">
                  <c:v>820.00800000000004</c:v>
                </c:pt>
                <c:pt idx="5935">
                  <c:v>820.00800000000004</c:v>
                </c:pt>
                <c:pt idx="5936">
                  <c:v>820.00800000000004</c:v>
                </c:pt>
                <c:pt idx="5937">
                  <c:v>799.99199999999996</c:v>
                </c:pt>
                <c:pt idx="5938">
                  <c:v>799.99199999999996</c:v>
                </c:pt>
                <c:pt idx="5939">
                  <c:v>820.00800000000004</c:v>
                </c:pt>
                <c:pt idx="5940">
                  <c:v>879.98400000000004</c:v>
                </c:pt>
                <c:pt idx="5941">
                  <c:v>799.99199999999996</c:v>
                </c:pt>
                <c:pt idx="5942">
                  <c:v>799.99199999999996</c:v>
                </c:pt>
                <c:pt idx="5943">
                  <c:v>780.01199999999994</c:v>
                </c:pt>
                <c:pt idx="5944">
                  <c:v>920.01599999999996</c:v>
                </c:pt>
                <c:pt idx="5945">
                  <c:v>1640.0160000000001</c:v>
                </c:pt>
                <c:pt idx="5946">
                  <c:v>799.99199999999996</c:v>
                </c:pt>
                <c:pt idx="5947">
                  <c:v>780.01199999999994</c:v>
                </c:pt>
                <c:pt idx="5948">
                  <c:v>820.00800000000004</c:v>
                </c:pt>
                <c:pt idx="5949">
                  <c:v>780.01199999999994</c:v>
                </c:pt>
                <c:pt idx="5950">
                  <c:v>799.99199999999996</c:v>
                </c:pt>
                <c:pt idx="5951">
                  <c:v>799.99199999999996</c:v>
                </c:pt>
                <c:pt idx="5952">
                  <c:v>799.99199999999996</c:v>
                </c:pt>
                <c:pt idx="5953">
                  <c:v>799.99199999999996</c:v>
                </c:pt>
                <c:pt idx="5954">
                  <c:v>799.99199999999996</c:v>
                </c:pt>
                <c:pt idx="5955">
                  <c:v>799.99199999999996</c:v>
                </c:pt>
                <c:pt idx="5956">
                  <c:v>799.99199999999996</c:v>
                </c:pt>
                <c:pt idx="5957">
                  <c:v>799.99199999999996</c:v>
                </c:pt>
                <c:pt idx="5958">
                  <c:v>799.99199999999996</c:v>
                </c:pt>
                <c:pt idx="5959">
                  <c:v>799.99199999999996</c:v>
                </c:pt>
                <c:pt idx="5960">
                  <c:v>799.99199999999996</c:v>
                </c:pt>
                <c:pt idx="5961">
                  <c:v>799.99199999999996</c:v>
                </c:pt>
                <c:pt idx="5962">
                  <c:v>799.99199999999996</c:v>
                </c:pt>
                <c:pt idx="5963">
                  <c:v>799.99199999999996</c:v>
                </c:pt>
                <c:pt idx="5964">
                  <c:v>799.99199999999996</c:v>
                </c:pt>
                <c:pt idx="5965">
                  <c:v>799.99199999999996</c:v>
                </c:pt>
                <c:pt idx="5966">
                  <c:v>799.99199999999996</c:v>
                </c:pt>
                <c:pt idx="5967">
                  <c:v>799.99199999999996</c:v>
                </c:pt>
                <c:pt idx="5968">
                  <c:v>799.99199999999996</c:v>
                </c:pt>
                <c:pt idx="5969">
                  <c:v>799.99199999999996</c:v>
                </c:pt>
                <c:pt idx="5970">
                  <c:v>799.99199999999996</c:v>
                </c:pt>
                <c:pt idx="5971">
                  <c:v>799.99199999999996</c:v>
                </c:pt>
                <c:pt idx="5972">
                  <c:v>799.99199999999996</c:v>
                </c:pt>
                <c:pt idx="5973">
                  <c:v>780.01199999999994</c:v>
                </c:pt>
                <c:pt idx="5974">
                  <c:v>799.99199999999996</c:v>
                </c:pt>
                <c:pt idx="5975">
                  <c:v>799.99199999999996</c:v>
                </c:pt>
                <c:pt idx="5976">
                  <c:v>799.99199999999996</c:v>
                </c:pt>
                <c:pt idx="5977">
                  <c:v>799.99199999999996</c:v>
                </c:pt>
                <c:pt idx="5978">
                  <c:v>780.01199999999994</c:v>
                </c:pt>
                <c:pt idx="5979">
                  <c:v>799.99199999999996</c:v>
                </c:pt>
                <c:pt idx="5980">
                  <c:v>799.99199999999996</c:v>
                </c:pt>
                <c:pt idx="5981">
                  <c:v>799.99199999999996</c:v>
                </c:pt>
                <c:pt idx="5982">
                  <c:v>799.99199999999996</c:v>
                </c:pt>
                <c:pt idx="5983">
                  <c:v>799.99199999999996</c:v>
                </c:pt>
                <c:pt idx="5984">
                  <c:v>1779.9839999999999</c:v>
                </c:pt>
                <c:pt idx="5985">
                  <c:v>839.98800000000006</c:v>
                </c:pt>
                <c:pt idx="5986">
                  <c:v>799.99199999999996</c:v>
                </c:pt>
                <c:pt idx="5987">
                  <c:v>780.01199999999994</c:v>
                </c:pt>
                <c:pt idx="5988">
                  <c:v>820.00800000000004</c:v>
                </c:pt>
                <c:pt idx="5989">
                  <c:v>780.01199999999994</c:v>
                </c:pt>
                <c:pt idx="5990">
                  <c:v>1879.992</c:v>
                </c:pt>
                <c:pt idx="5991">
                  <c:v>1000.008</c:v>
                </c:pt>
                <c:pt idx="5992">
                  <c:v>1080</c:v>
                </c:pt>
                <c:pt idx="5993">
                  <c:v>1119.9960000000001</c:v>
                </c:pt>
                <c:pt idx="5994">
                  <c:v>1299.9960000000001</c:v>
                </c:pt>
                <c:pt idx="5995">
                  <c:v>1260</c:v>
                </c:pt>
                <c:pt idx="5996">
                  <c:v>2139.9839999999999</c:v>
                </c:pt>
                <c:pt idx="5997">
                  <c:v>1000.008</c:v>
                </c:pt>
                <c:pt idx="5998">
                  <c:v>1059.9839999999999</c:v>
                </c:pt>
                <c:pt idx="5999">
                  <c:v>1119.9960000000001</c:v>
                </c:pt>
                <c:pt idx="6000">
                  <c:v>1100.0160000000001</c:v>
                </c:pt>
                <c:pt idx="6001">
                  <c:v>1100.0160000000001</c:v>
                </c:pt>
                <c:pt idx="6002">
                  <c:v>1119.9960000000001</c:v>
                </c:pt>
                <c:pt idx="6003">
                  <c:v>1100.0160000000001</c:v>
                </c:pt>
                <c:pt idx="6004">
                  <c:v>2099.9879999999998</c:v>
                </c:pt>
                <c:pt idx="6005">
                  <c:v>1040.0039999999999</c:v>
                </c:pt>
                <c:pt idx="6006">
                  <c:v>1059.9839999999999</c:v>
                </c:pt>
                <c:pt idx="6007">
                  <c:v>1040.0039999999999</c:v>
                </c:pt>
                <c:pt idx="6008">
                  <c:v>1080</c:v>
                </c:pt>
                <c:pt idx="6009">
                  <c:v>1019.9880000000001</c:v>
                </c:pt>
                <c:pt idx="6010">
                  <c:v>1019.9880000000001</c:v>
                </c:pt>
                <c:pt idx="6011">
                  <c:v>1000.008</c:v>
                </c:pt>
                <c:pt idx="6012">
                  <c:v>939.99599999999998</c:v>
                </c:pt>
                <c:pt idx="6013">
                  <c:v>1900.008</c:v>
                </c:pt>
                <c:pt idx="6014">
                  <c:v>839.98800000000006</c:v>
                </c:pt>
                <c:pt idx="6015">
                  <c:v>879.98400000000004</c:v>
                </c:pt>
                <c:pt idx="6016">
                  <c:v>860.00400000000002</c:v>
                </c:pt>
                <c:pt idx="6017">
                  <c:v>839.98800000000006</c:v>
                </c:pt>
                <c:pt idx="6018">
                  <c:v>839.98800000000006</c:v>
                </c:pt>
                <c:pt idx="6019">
                  <c:v>839.98800000000006</c:v>
                </c:pt>
                <c:pt idx="6020">
                  <c:v>839.98800000000006</c:v>
                </c:pt>
                <c:pt idx="6021">
                  <c:v>820.00800000000004</c:v>
                </c:pt>
                <c:pt idx="6022">
                  <c:v>839.98800000000006</c:v>
                </c:pt>
                <c:pt idx="6023">
                  <c:v>839.98800000000006</c:v>
                </c:pt>
                <c:pt idx="6024">
                  <c:v>820.00800000000004</c:v>
                </c:pt>
                <c:pt idx="6025">
                  <c:v>820.00800000000004</c:v>
                </c:pt>
                <c:pt idx="6026">
                  <c:v>820.00800000000004</c:v>
                </c:pt>
                <c:pt idx="6027">
                  <c:v>820.00800000000004</c:v>
                </c:pt>
                <c:pt idx="6028">
                  <c:v>1760.0039999999999</c:v>
                </c:pt>
                <c:pt idx="6029">
                  <c:v>839.98800000000006</c:v>
                </c:pt>
                <c:pt idx="6030">
                  <c:v>820.00800000000004</c:v>
                </c:pt>
                <c:pt idx="6031">
                  <c:v>820.00800000000004</c:v>
                </c:pt>
                <c:pt idx="6032">
                  <c:v>820.00800000000004</c:v>
                </c:pt>
                <c:pt idx="6033">
                  <c:v>820.00800000000004</c:v>
                </c:pt>
                <c:pt idx="6034">
                  <c:v>820.00800000000004</c:v>
                </c:pt>
                <c:pt idx="6035">
                  <c:v>820.00800000000004</c:v>
                </c:pt>
                <c:pt idx="6036">
                  <c:v>879.98400000000004</c:v>
                </c:pt>
                <c:pt idx="6037">
                  <c:v>820.00800000000004</c:v>
                </c:pt>
                <c:pt idx="6038">
                  <c:v>799.99199999999996</c:v>
                </c:pt>
                <c:pt idx="6039">
                  <c:v>820.00800000000004</c:v>
                </c:pt>
                <c:pt idx="6040">
                  <c:v>799.99199999999996</c:v>
                </c:pt>
                <c:pt idx="6041">
                  <c:v>820.00800000000004</c:v>
                </c:pt>
                <c:pt idx="6042">
                  <c:v>799.99199999999996</c:v>
                </c:pt>
                <c:pt idx="6043">
                  <c:v>820.00800000000004</c:v>
                </c:pt>
                <c:pt idx="6044">
                  <c:v>820.00800000000004</c:v>
                </c:pt>
                <c:pt idx="6045">
                  <c:v>820.00800000000004</c:v>
                </c:pt>
                <c:pt idx="6046">
                  <c:v>820.00800000000004</c:v>
                </c:pt>
                <c:pt idx="6047">
                  <c:v>820.00800000000004</c:v>
                </c:pt>
                <c:pt idx="6048">
                  <c:v>820.00800000000004</c:v>
                </c:pt>
                <c:pt idx="6049">
                  <c:v>820.00800000000004</c:v>
                </c:pt>
                <c:pt idx="6050">
                  <c:v>820.00800000000004</c:v>
                </c:pt>
                <c:pt idx="6051">
                  <c:v>820.00800000000004</c:v>
                </c:pt>
                <c:pt idx="6052">
                  <c:v>820.00800000000004</c:v>
                </c:pt>
                <c:pt idx="6053">
                  <c:v>820.00800000000004</c:v>
                </c:pt>
                <c:pt idx="6054">
                  <c:v>820.00800000000004</c:v>
                </c:pt>
                <c:pt idx="6055">
                  <c:v>799.99199999999996</c:v>
                </c:pt>
                <c:pt idx="6056">
                  <c:v>820.00800000000004</c:v>
                </c:pt>
                <c:pt idx="6057">
                  <c:v>820.00800000000004</c:v>
                </c:pt>
                <c:pt idx="6058">
                  <c:v>820.00800000000004</c:v>
                </c:pt>
                <c:pt idx="6059">
                  <c:v>820.00800000000004</c:v>
                </c:pt>
                <c:pt idx="6060">
                  <c:v>820.00800000000004</c:v>
                </c:pt>
                <c:pt idx="6061">
                  <c:v>799.99199999999996</c:v>
                </c:pt>
                <c:pt idx="6062">
                  <c:v>820.00800000000004</c:v>
                </c:pt>
                <c:pt idx="6063">
                  <c:v>820.00800000000004</c:v>
                </c:pt>
                <c:pt idx="6064">
                  <c:v>820.00800000000004</c:v>
                </c:pt>
                <c:pt idx="6065">
                  <c:v>820.00800000000004</c:v>
                </c:pt>
                <c:pt idx="6066">
                  <c:v>799.99199999999996</c:v>
                </c:pt>
                <c:pt idx="6067">
                  <c:v>820.00800000000004</c:v>
                </c:pt>
                <c:pt idx="6068">
                  <c:v>799.99199999999996</c:v>
                </c:pt>
                <c:pt idx="6069">
                  <c:v>820.00800000000004</c:v>
                </c:pt>
                <c:pt idx="6070">
                  <c:v>799.99199999999996</c:v>
                </c:pt>
                <c:pt idx="6071">
                  <c:v>820.00800000000004</c:v>
                </c:pt>
                <c:pt idx="6072">
                  <c:v>799.99199999999996</c:v>
                </c:pt>
                <c:pt idx="6073">
                  <c:v>799.99199999999996</c:v>
                </c:pt>
                <c:pt idx="6074">
                  <c:v>799.99199999999996</c:v>
                </c:pt>
                <c:pt idx="6075">
                  <c:v>799.99199999999996</c:v>
                </c:pt>
                <c:pt idx="6076">
                  <c:v>799.99199999999996</c:v>
                </c:pt>
                <c:pt idx="6077">
                  <c:v>820.00800000000004</c:v>
                </c:pt>
                <c:pt idx="6078">
                  <c:v>820.00800000000004</c:v>
                </c:pt>
                <c:pt idx="6079">
                  <c:v>839.98800000000006</c:v>
                </c:pt>
                <c:pt idx="6080">
                  <c:v>799.99199999999996</c:v>
                </c:pt>
                <c:pt idx="6081">
                  <c:v>1820.0160000000001</c:v>
                </c:pt>
                <c:pt idx="6082">
                  <c:v>820.00800000000004</c:v>
                </c:pt>
                <c:pt idx="6083">
                  <c:v>799.99199999999996</c:v>
                </c:pt>
                <c:pt idx="6084">
                  <c:v>820.00800000000004</c:v>
                </c:pt>
                <c:pt idx="6085">
                  <c:v>799.99199999999996</c:v>
                </c:pt>
                <c:pt idx="6086">
                  <c:v>1519.992</c:v>
                </c:pt>
                <c:pt idx="6087">
                  <c:v>1100.0160000000001</c:v>
                </c:pt>
                <c:pt idx="6088">
                  <c:v>860.00400000000002</c:v>
                </c:pt>
                <c:pt idx="6089">
                  <c:v>900</c:v>
                </c:pt>
                <c:pt idx="6090">
                  <c:v>1040.0039999999999</c:v>
                </c:pt>
                <c:pt idx="6091">
                  <c:v>1059.9839999999999</c:v>
                </c:pt>
                <c:pt idx="6092">
                  <c:v>1059.9839999999999</c:v>
                </c:pt>
                <c:pt idx="6093">
                  <c:v>1080</c:v>
                </c:pt>
                <c:pt idx="6094">
                  <c:v>2160</c:v>
                </c:pt>
                <c:pt idx="6095">
                  <c:v>1040.0039999999999</c:v>
                </c:pt>
                <c:pt idx="6096">
                  <c:v>1040.0039999999999</c:v>
                </c:pt>
                <c:pt idx="6097">
                  <c:v>1080</c:v>
                </c:pt>
                <c:pt idx="6098">
                  <c:v>1040.0039999999999</c:v>
                </c:pt>
                <c:pt idx="6099">
                  <c:v>1000.008</c:v>
                </c:pt>
                <c:pt idx="6100">
                  <c:v>979.99199999999996</c:v>
                </c:pt>
                <c:pt idx="6101">
                  <c:v>1019.9880000000001</c:v>
                </c:pt>
                <c:pt idx="6102">
                  <c:v>2059.9920000000002</c:v>
                </c:pt>
                <c:pt idx="6103">
                  <c:v>960.01199999999994</c:v>
                </c:pt>
                <c:pt idx="6104">
                  <c:v>1000.008</c:v>
                </c:pt>
                <c:pt idx="6105">
                  <c:v>1100.0160000000001</c:v>
                </c:pt>
                <c:pt idx="6106">
                  <c:v>1239.9839999999999</c:v>
                </c:pt>
                <c:pt idx="6107">
                  <c:v>1339.992</c:v>
                </c:pt>
                <c:pt idx="6108">
                  <c:v>1360.008</c:v>
                </c:pt>
                <c:pt idx="6109">
                  <c:v>1260</c:v>
                </c:pt>
                <c:pt idx="6110">
                  <c:v>1159.992</c:v>
                </c:pt>
                <c:pt idx="6111">
                  <c:v>2139.9839999999999</c:v>
                </c:pt>
                <c:pt idx="6112">
                  <c:v>1180.008</c:v>
                </c:pt>
                <c:pt idx="6113">
                  <c:v>1080</c:v>
                </c:pt>
                <c:pt idx="6114">
                  <c:v>1000.008</c:v>
                </c:pt>
                <c:pt idx="6115">
                  <c:v>979.99199999999996</c:v>
                </c:pt>
                <c:pt idx="6116">
                  <c:v>960.01199999999994</c:v>
                </c:pt>
                <c:pt idx="6117">
                  <c:v>939.99599999999998</c:v>
                </c:pt>
                <c:pt idx="6118">
                  <c:v>939.99599999999998</c:v>
                </c:pt>
                <c:pt idx="6119">
                  <c:v>939.99599999999998</c:v>
                </c:pt>
                <c:pt idx="6120">
                  <c:v>960.01199999999994</c:v>
                </c:pt>
                <c:pt idx="6121">
                  <c:v>920.01599999999996</c:v>
                </c:pt>
                <c:pt idx="6122">
                  <c:v>939.99599999999998</c:v>
                </c:pt>
                <c:pt idx="6123">
                  <c:v>879.98400000000004</c:v>
                </c:pt>
                <c:pt idx="6124">
                  <c:v>879.98400000000004</c:v>
                </c:pt>
                <c:pt idx="6125">
                  <c:v>860.00400000000002</c:v>
                </c:pt>
                <c:pt idx="6126">
                  <c:v>860.00400000000002</c:v>
                </c:pt>
                <c:pt idx="6127">
                  <c:v>839.98800000000006</c:v>
                </c:pt>
                <c:pt idx="6128">
                  <c:v>839.98800000000006</c:v>
                </c:pt>
                <c:pt idx="6129">
                  <c:v>839.98800000000006</c:v>
                </c:pt>
                <c:pt idx="6130">
                  <c:v>839.98800000000006</c:v>
                </c:pt>
                <c:pt idx="6131">
                  <c:v>839.98800000000006</c:v>
                </c:pt>
                <c:pt idx="6132">
                  <c:v>920.01599999999996</c:v>
                </c:pt>
                <c:pt idx="6133">
                  <c:v>799.99199999999996</c:v>
                </c:pt>
                <c:pt idx="6134">
                  <c:v>799.99199999999996</c:v>
                </c:pt>
                <c:pt idx="6135">
                  <c:v>820.00800000000004</c:v>
                </c:pt>
                <c:pt idx="6136">
                  <c:v>820.00800000000004</c:v>
                </c:pt>
                <c:pt idx="6137">
                  <c:v>799.99199999999996</c:v>
                </c:pt>
                <c:pt idx="6138">
                  <c:v>820.00800000000004</c:v>
                </c:pt>
                <c:pt idx="6139">
                  <c:v>799.99199999999996</c:v>
                </c:pt>
                <c:pt idx="6140">
                  <c:v>820.00800000000004</c:v>
                </c:pt>
                <c:pt idx="6141">
                  <c:v>820.00800000000004</c:v>
                </c:pt>
                <c:pt idx="6142">
                  <c:v>820.00800000000004</c:v>
                </c:pt>
                <c:pt idx="6143">
                  <c:v>820.00800000000004</c:v>
                </c:pt>
                <c:pt idx="6144">
                  <c:v>820.00800000000004</c:v>
                </c:pt>
                <c:pt idx="6145">
                  <c:v>820.00800000000004</c:v>
                </c:pt>
                <c:pt idx="6146">
                  <c:v>820.00800000000004</c:v>
                </c:pt>
                <c:pt idx="6147">
                  <c:v>820.00800000000004</c:v>
                </c:pt>
                <c:pt idx="6148">
                  <c:v>820.00800000000004</c:v>
                </c:pt>
                <c:pt idx="6149">
                  <c:v>820.00800000000004</c:v>
                </c:pt>
                <c:pt idx="6150">
                  <c:v>820.00800000000004</c:v>
                </c:pt>
                <c:pt idx="6151">
                  <c:v>820.00800000000004</c:v>
                </c:pt>
                <c:pt idx="6152">
                  <c:v>839.98800000000006</c:v>
                </c:pt>
                <c:pt idx="6153">
                  <c:v>820.00800000000004</c:v>
                </c:pt>
                <c:pt idx="6154">
                  <c:v>1760.0039999999999</c:v>
                </c:pt>
                <c:pt idx="6155">
                  <c:v>820.00800000000004</c:v>
                </c:pt>
                <c:pt idx="6156">
                  <c:v>820.00800000000004</c:v>
                </c:pt>
                <c:pt idx="6157">
                  <c:v>839.98800000000006</c:v>
                </c:pt>
                <c:pt idx="6158">
                  <c:v>820.00800000000004</c:v>
                </c:pt>
                <c:pt idx="6159">
                  <c:v>820.00800000000004</c:v>
                </c:pt>
                <c:pt idx="6160">
                  <c:v>820.00800000000004</c:v>
                </c:pt>
                <c:pt idx="6161">
                  <c:v>820.00800000000004</c:v>
                </c:pt>
                <c:pt idx="6162">
                  <c:v>820.00800000000004</c:v>
                </c:pt>
                <c:pt idx="6163">
                  <c:v>820.00800000000004</c:v>
                </c:pt>
                <c:pt idx="6164">
                  <c:v>820.00800000000004</c:v>
                </c:pt>
                <c:pt idx="6165">
                  <c:v>820.00800000000004</c:v>
                </c:pt>
                <c:pt idx="6166">
                  <c:v>820.00800000000004</c:v>
                </c:pt>
                <c:pt idx="6167">
                  <c:v>799.99199999999996</c:v>
                </c:pt>
                <c:pt idx="6168">
                  <c:v>820.00800000000004</c:v>
                </c:pt>
                <c:pt idx="6169">
                  <c:v>799.99199999999996</c:v>
                </c:pt>
                <c:pt idx="6170">
                  <c:v>820.00800000000004</c:v>
                </c:pt>
                <c:pt idx="6171">
                  <c:v>799.99199999999996</c:v>
                </c:pt>
                <c:pt idx="6172">
                  <c:v>839.98800000000006</c:v>
                </c:pt>
                <c:pt idx="6173">
                  <c:v>839.98800000000006</c:v>
                </c:pt>
                <c:pt idx="6174">
                  <c:v>799.99199999999996</c:v>
                </c:pt>
                <c:pt idx="6175">
                  <c:v>879.98400000000004</c:v>
                </c:pt>
                <c:pt idx="6176">
                  <c:v>799.99199999999996</c:v>
                </c:pt>
                <c:pt idx="6177">
                  <c:v>820.00800000000004</c:v>
                </c:pt>
                <c:pt idx="6178">
                  <c:v>799.99199999999996</c:v>
                </c:pt>
                <c:pt idx="6179">
                  <c:v>820.00800000000004</c:v>
                </c:pt>
                <c:pt idx="6180">
                  <c:v>1879.992</c:v>
                </c:pt>
                <c:pt idx="6181">
                  <c:v>879.98400000000004</c:v>
                </c:pt>
                <c:pt idx="6182">
                  <c:v>960.01199999999994</c:v>
                </c:pt>
                <c:pt idx="6183">
                  <c:v>1059.9839999999999</c:v>
                </c:pt>
                <c:pt idx="6184">
                  <c:v>1100.0160000000001</c:v>
                </c:pt>
                <c:pt idx="6185">
                  <c:v>1100.0160000000001</c:v>
                </c:pt>
                <c:pt idx="6186">
                  <c:v>2019.9960000000001</c:v>
                </c:pt>
                <c:pt idx="6187">
                  <c:v>1040.0039999999999</c:v>
                </c:pt>
                <c:pt idx="6188">
                  <c:v>1059.9839999999999</c:v>
                </c:pt>
                <c:pt idx="6189">
                  <c:v>1059.9839999999999</c:v>
                </c:pt>
                <c:pt idx="6190">
                  <c:v>1059.9839999999999</c:v>
                </c:pt>
                <c:pt idx="6191">
                  <c:v>1000.008</c:v>
                </c:pt>
                <c:pt idx="6192">
                  <c:v>979.99199999999996</c:v>
                </c:pt>
                <c:pt idx="6193">
                  <c:v>1900.008</c:v>
                </c:pt>
                <c:pt idx="6194">
                  <c:v>900</c:v>
                </c:pt>
                <c:pt idx="6195">
                  <c:v>900</c:v>
                </c:pt>
                <c:pt idx="6196">
                  <c:v>900</c:v>
                </c:pt>
                <c:pt idx="6197">
                  <c:v>900</c:v>
                </c:pt>
                <c:pt idx="6198">
                  <c:v>920.01599999999996</c:v>
                </c:pt>
                <c:pt idx="6199">
                  <c:v>879.98400000000004</c:v>
                </c:pt>
                <c:pt idx="6200">
                  <c:v>920.01599999999996</c:v>
                </c:pt>
                <c:pt idx="6201">
                  <c:v>920.01599999999996</c:v>
                </c:pt>
                <c:pt idx="6202">
                  <c:v>1080</c:v>
                </c:pt>
                <c:pt idx="6203">
                  <c:v>1800</c:v>
                </c:pt>
                <c:pt idx="6204">
                  <c:v>920.01599999999996</c:v>
                </c:pt>
                <c:pt idx="6205">
                  <c:v>1000.008</c:v>
                </c:pt>
                <c:pt idx="6206">
                  <c:v>1100.0160000000001</c:v>
                </c:pt>
                <c:pt idx="6207">
                  <c:v>1119.9960000000001</c:v>
                </c:pt>
                <c:pt idx="6208">
                  <c:v>1339.992</c:v>
                </c:pt>
                <c:pt idx="6209">
                  <c:v>1580.0039999999999</c:v>
                </c:pt>
                <c:pt idx="6210">
                  <c:v>1320.0119999999999</c:v>
                </c:pt>
                <c:pt idx="6211">
                  <c:v>1180.008</c:v>
                </c:pt>
                <c:pt idx="6212">
                  <c:v>1159.992</c:v>
                </c:pt>
                <c:pt idx="6213">
                  <c:v>1080</c:v>
                </c:pt>
                <c:pt idx="6214">
                  <c:v>979.99199999999996</c:v>
                </c:pt>
                <c:pt idx="6215">
                  <c:v>939.99599999999998</c:v>
                </c:pt>
                <c:pt idx="6216">
                  <c:v>900</c:v>
                </c:pt>
                <c:pt idx="6217">
                  <c:v>1779.9839999999999</c:v>
                </c:pt>
                <c:pt idx="6218">
                  <c:v>820.00800000000004</c:v>
                </c:pt>
                <c:pt idx="6219">
                  <c:v>799.99199999999996</c:v>
                </c:pt>
                <c:pt idx="6220">
                  <c:v>820.00800000000004</c:v>
                </c:pt>
                <c:pt idx="6221">
                  <c:v>820.00800000000004</c:v>
                </c:pt>
                <c:pt idx="6222">
                  <c:v>820.00800000000004</c:v>
                </c:pt>
                <c:pt idx="6223">
                  <c:v>799.99199999999996</c:v>
                </c:pt>
                <c:pt idx="6224">
                  <c:v>820.00800000000004</c:v>
                </c:pt>
                <c:pt idx="6225">
                  <c:v>799.99199999999996</c:v>
                </c:pt>
                <c:pt idx="6226">
                  <c:v>820.00800000000004</c:v>
                </c:pt>
                <c:pt idx="6227">
                  <c:v>820.00800000000004</c:v>
                </c:pt>
                <c:pt idx="6228">
                  <c:v>860.00400000000002</c:v>
                </c:pt>
                <c:pt idx="6229">
                  <c:v>799.99199999999996</c:v>
                </c:pt>
                <c:pt idx="6230">
                  <c:v>820.00800000000004</c:v>
                </c:pt>
                <c:pt idx="6231">
                  <c:v>820.00800000000004</c:v>
                </c:pt>
                <c:pt idx="6232">
                  <c:v>799.99199999999996</c:v>
                </c:pt>
                <c:pt idx="6233">
                  <c:v>820.00800000000004</c:v>
                </c:pt>
                <c:pt idx="6234">
                  <c:v>820.00800000000004</c:v>
                </c:pt>
                <c:pt idx="6235">
                  <c:v>820.00800000000004</c:v>
                </c:pt>
                <c:pt idx="6236">
                  <c:v>799.99199999999996</c:v>
                </c:pt>
                <c:pt idx="6237">
                  <c:v>820.00800000000004</c:v>
                </c:pt>
                <c:pt idx="6238">
                  <c:v>820.00800000000004</c:v>
                </c:pt>
                <c:pt idx="6239">
                  <c:v>820.00800000000004</c:v>
                </c:pt>
                <c:pt idx="6240">
                  <c:v>820.00800000000004</c:v>
                </c:pt>
                <c:pt idx="6241">
                  <c:v>820.00800000000004</c:v>
                </c:pt>
                <c:pt idx="6242">
                  <c:v>820.00800000000004</c:v>
                </c:pt>
                <c:pt idx="6243">
                  <c:v>839.98800000000006</c:v>
                </c:pt>
                <c:pt idx="6244">
                  <c:v>820.00800000000004</c:v>
                </c:pt>
                <c:pt idx="6245">
                  <c:v>820.00800000000004</c:v>
                </c:pt>
                <c:pt idx="6246">
                  <c:v>839.98800000000006</c:v>
                </c:pt>
                <c:pt idx="6247">
                  <c:v>839.98800000000006</c:v>
                </c:pt>
                <c:pt idx="6248">
                  <c:v>820.00800000000004</c:v>
                </c:pt>
                <c:pt idx="6249">
                  <c:v>839.98800000000006</c:v>
                </c:pt>
                <c:pt idx="6250">
                  <c:v>820.00800000000004</c:v>
                </c:pt>
                <c:pt idx="6251">
                  <c:v>839.98800000000006</c:v>
                </c:pt>
                <c:pt idx="6252">
                  <c:v>820.00800000000004</c:v>
                </c:pt>
                <c:pt idx="6253">
                  <c:v>839.98800000000006</c:v>
                </c:pt>
                <c:pt idx="6254">
                  <c:v>820.00800000000004</c:v>
                </c:pt>
                <c:pt idx="6255">
                  <c:v>820.00800000000004</c:v>
                </c:pt>
                <c:pt idx="6256">
                  <c:v>839.98800000000006</c:v>
                </c:pt>
                <c:pt idx="6257">
                  <c:v>820.00800000000004</c:v>
                </c:pt>
                <c:pt idx="6258">
                  <c:v>820.00800000000004</c:v>
                </c:pt>
                <c:pt idx="6259">
                  <c:v>839.98800000000006</c:v>
                </c:pt>
                <c:pt idx="6260">
                  <c:v>820.00800000000004</c:v>
                </c:pt>
                <c:pt idx="6261">
                  <c:v>820.00800000000004</c:v>
                </c:pt>
                <c:pt idx="6262">
                  <c:v>820.00800000000004</c:v>
                </c:pt>
                <c:pt idx="6263">
                  <c:v>820.00800000000004</c:v>
                </c:pt>
                <c:pt idx="6264">
                  <c:v>820.00800000000004</c:v>
                </c:pt>
                <c:pt idx="6265">
                  <c:v>820.00800000000004</c:v>
                </c:pt>
                <c:pt idx="6266">
                  <c:v>799.99199999999996</c:v>
                </c:pt>
                <c:pt idx="6267">
                  <c:v>820.00800000000004</c:v>
                </c:pt>
                <c:pt idx="6268">
                  <c:v>820.00800000000004</c:v>
                </c:pt>
                <c:pt idx="6269">
                  <c:v>799.99199999999996</c:v>
                </c:pt>
                <c:pt idx="6270">
                  <c:v>820.00800000000004</c:v>
                </c:pt>
                <c:pt idx="6271">
                  <c:v>860.00400000000002</c:v>
                </c:pt>
                <c:pt idx="6272">
                  <c:v>879.98400000000004</c:v>
                </c:pt>
                <c:pt idx="6273">
                  <c:v>860.00400000000002</c:v>
                </c:pt>
                <c:pt idx="6274">
                  <c:v>879.98400000000004</c:v>
                </c:pt>
                <c:pt idx="6275">
                  <c:v>860.00400000000002</c:v>
                </c:pt>
                <c:pt idx="6276">
                  <c:v>879.98400000000004</c:v>
                </c:pt>
                <c:pt idx="6277">
                  <c:v>860.00400000000002</c:v>
                </c:pt>
                <c:pt idx="6278">
                  <c:v>879.98400000000004</c:v>
                </c:pt>
                <c:pt idx="6279">
                  <c:v>860.00400000000002</c:v>
                </c:pt>
                <c:pt idx="6280">
                  <c:v>799.99199999999996</c:v>
                </c:pt>
                <c:pt idx="6281">
                  <c:v>799.99199999999996</c:v>
                </c:pt>
                <c:pt idx="6282">
                  <c:v>799.99199999999996</c:v>
                </c:pt>
                <c:pt idx="6283">
                  <c:v>799.99199999999996</c:v>
                </c:pt>
                <c:pt idx="6284">
                  <c:v>799.99199999999996</c:v>
                </c:pt>
                <c:pt idx="6285">
                  <c:v>799.99199999999996</c:v>
                </c:pt>
                <c:pt idx="6286">
                  <c:v>799.99199999999996</c:v>
                </c:pt>
                <c:pt idx="6287">
                  <c:v>820.00800000000004</c:v>
                </c:pt>
                <c:pt idx="6288">
                  <c:v>799.99199999999996</c:v>
                </c:pt>
                <c:pt idx="6289">
                  <c:v>799.99199999999996</c:v>
                </c:pt>
                <c:pt idx="6290">
                  <c:v>799.99199999999996</c:v>
                </c:pt>
                <c:pt idx="6291">
                  <c:v>820.00800000000004</c:v>
                </c:pt>
                <c:pt idx="6292">
                  <c:v>799.99199999999996</c:v>
                </c:pt>
                <c:pt idx="6293">
                  <c:v>820.00800000000004</c:v>
                </c:pt>
                <c:pt idx="6294">
                  <c:v>839.98800000000006</c:v>
                </c:pt>
                <c:pt idx="6295">
                  <c:v>799.99199999999996</c:v>
                </c:pt>
                <c:pt idx="6296">
                  <c:v>820.00800000000004</c:v>
                </c:pt>
                <c:pt idx="6297">
                  <c:v>799.99199999999996</c:v>
                </c:pt>
                <c:pt idx="6298">
                  <c:v>820.00800000000004</c:v>
                </c:pt>
                <c:pt idx="6299">
                  <c:v>799.99199999999996</c:v>
                </c:pt>
                <c:pt idx="6300">
                  <c:v>820.00800000000004</c:v>
                </c:pt>
                <c:pt idx="6301">
                  <c:v>1720.008</c:v>
                </c:pt>
                <c:pt idx="6302">
                  <c:v>820.00800000000004</c:v>
                </c:pt>
                <c:pt idx="6303">
                  <c:v>820.00800000000004</c:v>
                </c:pt>
                <c:pt idx="6304">
                  <c:v>820.00800000000004</c:v>
                </c:pt>
                <c:pt idx="6305">
                  <c:v>820.00800000000004</c:v>
                </c:pt>
                <c:pt idx="6306">
                  <c:v>820.00800000000004</c:v>
                </c:pt>
                <c:pt idx="6307">
                  <c:v>820.00800000000004</c:v>
                </c:pt>
                <c:pt idx="6308">
                  <c:v>820.00800000000004</c:v>
                </c:pt>
                <c:pt idx="6309">
                  <c:v>820.00800000000004</c:v>
                </c:pt>
                <c:pt idx="6310">
                  <c:v>799.99199999999996</c:v>
                </c:pt>
                <c:pt idx="6311">
                  <c:v>820.00800000000004</c:v>
                </c:pt>
                <c:pt idx="6312">
                  <c:v>799.99199999999996</c:v>
                </c:pt>
                <c:pt idx="6313">
                  <c:v>820.00800000000004</c:v>
                </c:pt>
                <c:pt idx="6314">
                  <c:v>820.00800000000004</c:v>
                </c:pt>
                <c:pt idx="6315">
                  <c:v>799.99199999999996</c:v>
                </c:pt>
                <c:pt idx="6316">
                  <c:v>820.00800000000004</c:v>
                </c:pt>
                <c:pt idx="6317">
                  <c:v>820.00800000000004</c:v>
                </c:pt>
                <c:pt idx="6318">
                  <c:v>799.99199999999996</c:v>
                </c:pt>
                <c:pt idx="6319">
                  <c:v>820.00800000000004</c:v>
                </c:pt>
                <c:pt idx="6320">
                  <c:v>820.00800000000004</c:v>
                </c:pt>
                <c:pt idx="6321">
                  <c:v>820.00800000000004</c:v>
                </c:pt>
                <c:pt idx="6322">
                  <c:v>820.00800000000004</c:v>
                </c:pt>
                <c:pt idx="6323">
                  <c:v>820.00800000000004</c:v>
                </c:pt>
                <c:pt idx="6324">
                  <c:v>900</c:v>
                </c:pt>
                <c:pt idx="6325">
                  <c:v>820.00800000000004</c:v>
                </c:pt>
                <c:pt idx="6326">
                  <c:v>820.00800000000004</c:v>
                </c:pt>
                <c:pt idx="6327">
                  <c:v>839.98800000000006</c:v>
                </c:pt>
                <c:pt idx="6328">
                  <c:v>820.00800000000004</c:v>
                </c:pt>
                <c:pt idx="6329">
                  <c:v>839.98800000000006</c:v>
                </c:pt>
                <c:pt idx="6330">
                  <c:v>820.00800000000004</c:v>
                </c:pt>
                <c:pt idx="6331">
                  <c:v>839.98800000000006</c:v>
                </c:pt>
                <c:pt idx="6332">
                  <c:v>839.98800000000006</c:v>
                </c:pt>
                <c:pt idx="6333">
                  <c:v>820.00800000000004</c:v>
                </c:pt>
                <c:pt idx="6334">
                  <c:v>839.98800000000006</c:v>
                </c:pt>
                <c:pt idx="6335">
                  <c:v>839.98800000000006</c:v>
                </c:pt>
                <c:pt idx="6336">
                  <c:v>839.98800000000006</c:v>
                </c:pt>
                <c:pt idx="6337">
                  <c:v>860.00400000000002</c:v>
                </c:pt>
                <c:pt idx="6338">
                  <c:v>839.98800000000006</c:v>
                </c:pt>
                <c:pt idx="6339">
                  <c:v>860.00400000000002</c:v>
                </c:pt>
                <c:pt idx="6340">
                  <c:v>839.98800000000006</c:v>
                </c:pt>
                <c:pt idx="6341">
                  <c:v>860.00400000000002</c:v>
                </c:pt>
                <c:pt idx="6342">
                  <c:v>860.00400000000002</c:v>
                </c:pt>
                <c:pt idx="6343">
                  <c:v>860.00400000000002</c:v>
                </c:pt>
                <c:pt idx="6344">
                  <c:v>860.00400000000002</c:v>
                </c:pt>
                <c:pt idx="6345">
                  <c:v>860.00400000000002</c:v>
                </c:pt>
                <c:pt idx="6346">
                  <c:v>860.00400000000002</c:v>
                </c:pt>
                <c:pt idx="6347">
                  <c:v>860.00400000000002</c:v>
                </c:pt>
                <c:pt idx="6348">
                  <c:v>879.98400000000004</c:v>
                </c:pt>
                <c:pt idx="6349">
                  <c:v>860.00400000000002</c:v>
                </c:pt>
                <c:pt idx="6350">
                  <c:v>860.00400000000002</c:v>
                </c:pt>
                <c:pt idx="6351">
                  <c:v>860.00400000000002</c:v>
                </c:pt>
                <c:pt idx="6352">
                  <c:v>860.00400000000002</c:v>
                </c:pt>
                <c:pt idx="6353">
                  <c:v>860.00400000000002</c:v>
                </c:pt>
                <c:pt idx="6354">
                  <c:v>860.00400000000002</c:v>
                </c:pt>
                <c:pt idx="6355">
                  <c:v>860.00400000000002</c:v>
                </c:pt>
                <c:pt idx="6356">
                  <c:v>879.98400000000004</c:v>
                </c:pt>
                <c:pt idx="6357">
                  <c:v>860.00400000000002</c:v>
                </c:pt>
                <c:pt idx="6358">
                  <c:v>860.00400000000002</c:v>
                </c:pt>
                <c:pt idx="6359">
                  <c:v>860.00400000000002</c:v>
                </c:pt>
                <c:pt idx="6360">
                  <c:v>839.98800000000006</c:v>
                </c:pt>
                <c:pt idx="6361">
                  <c:v>839.98800000000006</c:v>
                </c:pt>
                <c:pt idx="6362">
                  <c:v>860.00400000000002</c:v>
                </c:pt>
                <c:pt idx="6363">
                  <c:v>839.98800000000006</c:v>
                </c:pt>
                <c:pt idx="6364">
                  <c:v>839.98800000000006</c:v>
                </c:pt>
                <c:pt idx="6365">
                  <c:v>839.98800000000006</c:v>
                </c:pt>
                <c:pt idx="6366">
                  <c:v>839.98800000000006</c:v>
                </c:pt>
                <c:pt idx="6367">
                  <c:v>900</c:v>
                </c:pt>
                <c:pt idx="6368">
                  <c:v>900</c:v>
                </c:pt>
                <c:pt idx="6369">
                  <c:v>900</c:v>
                </c:pt>
                <c:pt idx="6370">
                  <c:v>900</c:v>
                </c:pt>
                <c:pt idx="6371">
                  <c:v>879.98400000000004</c:v>
                </c:pt>
                <c:pt idx="6372">
                  <c:v>900</c:v>
                </c:pt>
                <c:pt idx="6373">
                  <c:v>900</c:v>
                </c:pt>
                <c:pt idx="6374">
                  <c:v>900</c:v>
                </c:pt>
                <c:pt idx="6375">
                  <c:v>879.98400000000004</c:v>
                </c:pt>
                <c:pt idx="6376">
                  <c:v>820.00800000000004</c:v>
                </c:pt>
                <c:pt idx="6377">
                  <c:v>839.98800000000006</c:v>
                </c:pt>
                <c:pt idx="6378">
                  <c:v>839.98800000000006</c:v>
                </c:pt>
                <c:pt idx="6379">
                  <c:v>839.98800000000006</c:v>
                </c:pt>
                <c:pt idx="6380">
                  <c:v>860.00400000000002</c:v>
                </c:pt>
                <c:pt idx="6381">
                  <c:v>839.98800000000006</c:v>
                </c:pt>
                <c:pt idx="6382">
                  <c:v>860.00400000000002</c:v>
                </c:pt>
                <c:pt idx="6383">
                  <c:v>839.98800000000006</c:v>
                </c:pt>
                <c:pt idx="6384">
                  <c:v>839.98800000000006</c:v>
                </c:pt>
                <c:pt idx="6385">
                  <c:v>860.00400000000002</c:v>
                </c:pt>
                <c:pt idx="6386">
                  <c:v>839.98800000000006</c:v>
                </c:pt>
                <c:pt idx="6387">
                  <c:v>860.00400000000002</c:v>
                </c:pt>
                <c:pt idx="6388">
                  <c:v>860.00400000000002</c:v>
                </c:pt>
                <c:pt idx="6389">
                  <c:v>1080</c:v>
                </c:pt>
                <c:pt idx="6390">
                  <c:v>1659.9960000000001</c:v>
                </c:pt>
                <c:pt idx="6391">
                  <c:v>860.00400000000002</c:v>
                </c:pt>
                <c:pt idx="6392">
                  <c:v>860.00400000000002</c:v>
                </c:pt>
                <c:pt idx="6393">
                  <c:v>860.00400000000002</c:v>
                </c:pt>
                <c:pt idx="6394">
                  <c:v>860.00400000000002</c:v>
                </c:pt>
                <c:pt idx="6395">
                  <c:v>860.00400000000002</c:v>
                </c:pt>
                <c:pt idx="6396">
                  <c:v>860.00400000000002</c:v>
                </c:pt>
                <c:pt idx="6397">
                  <c:v>860.00400000000002</c:v>
                </c:pt>
                <c:pt idx="6398">
                  <c:v>860.00400000000002</c:v>
                </c:pt>
                <c:pt idx="6399">
                  <c:v>839.98800000000006</c:v>
                </c:pt>
                <c:pt idx="6400">
                  <c:v>860.00400000000002</c:v>
                </c:pt>
                <c:pt idx="6401">
                  <c:v>860.00400000000002</c:v>
                </c:pt>
                <c:pt idx="6402">
                  <c:v>860.00400000000002</c:v>
                </c:pt>
                <c:pt idx="6403">
                  <c:v>860.00400000000002</c:v>
                </c:pt>
                <c:pt idx="6404">
                  <c:v>839.98800000000006</c:v>
                </c:pt>
                <c:pt idx="6405">
                  <c:v>860.00400000000002</c:v>
                </c:pt>
                <c:pt idx="6406">
                  <c:v>839.98800000000006</c:v>
                </c:pt>
                <c:pt idx="6407">
                  <c:v>839.98800000000006</c:v>
                </c:pt>
                <c:pt idx="6408">
                  <c:v>839.98800000000006</c:v>
                </c:pt>
                <c:pt idx="6409">
                  <c:v>839.98800000000006</c:v>
                </c:pt>
                <c:pt idx="6410">
                  <c:v>839.98800000000006</c:v>
                </c:pt>
                <c:pt idx="6411">
                  <c:v>839.98800000000006</c:v>
                </c:pt>
                <c:pt idx="6412">
                  <c:v>860.00400000000002</c:v>
                </c:pt>
                <c:pt idx="6413">
                  <c:v>839.98800000000006</c:v>
                </c:pt>
                <c:pt idx="6414">
                  <c:v>839.98800000000006</c:v>
                </c:pt>
                <c:pt idx="6415">
                  <c:v>839.98800000000006</c:v>
                </c:pt>
                <c:pt idx="6416">
                  <c:v>860.00400000000002</c:v>
                </c:pt>
                <c:pt idx="6417">
                  <c:v>839.98800000000006</c:v>
                </c:pt>
                <c:pt idx="6418">
                  <c:v>839.98800000000006</c:v>
                </c:pt>
                <c:pt idx="6419">
                  <c:v>839.98800000000006</c:v>
                </c:pt>
                <c:pt idx="6420">
                  <c:v>920.01599999999996</c:v>
                </c:pt>
                <c:pt idx="6421">
                  <c:v>839.98800000000006</c:v>
                </c:pt>
                <c:pt idx="6422">
                  <c:v>860.00400000000002</c:v>
                </c:pt>
                <c:pt idx="6423">
                  <c:v>860.00400000000002</c:v>
                </c:pt>
                <c:pt idx="6424">
                  <c:v>839.98800000000006</c:v>
                </c:pt>
                <c:pt idx="6425">
                  <c:v>860.00400000000002</c:v>
                </c:pt>
                <c:pt idx="6426">
                  <c:v>839.98800000000006</c:v>
                </c:pt>
                <c:pt idx="6427">
                  <c:v>860.00400000000002</c:v>
                </c:pt>
                <c:pt idx="6428">
                  <c:v>860.00400000000002</c:v>
                </c:pt>
                <c:pt idx="6429">
                  <c:v>860.00400000000002</c:v>
                </c:pt>
                <c:pt idx="6430">
                  <c:v>860.00400000000002</c:v>
                </c:pt>
                <c:pt idx="6431">
                  <c:v>860.00400000000002</c:v>
                </c:pt>
                <c:pt idx="6432">
                  <c:v>860.00400000000002</c:v>
                </c:pt>
                <c:pt idx="6433">
                  <c:v>860.00400000000002</c:v>
                </c:pt>
                <c:pt idx="6434">
                  <c:v>860.00400000000002</c:v>
                </c:pt>
                <c:pt idx="6435">
                  <c:v>860.00400000000002</c:v>
                </c:pt>
                <c:pt idx="6436">
                  <c:v>860.00400000000002</c:v>
                </c:pt>
                <c:pt idx="6437">
                  <c:v>879.98400000000004</c:v>
                </c:pt>
                <c:pt idx="6438">
                  <c:v>860.00400000000002</c:v>
                </c:pt>
                <c:pt idx="6439">
                  <c:v>860.00400000000002</c:v>
                </c:pt>
                <c:pt idx="6440">
                  <c:v>879.98400000000004</c:v>
                </c:pt>
                <c:pt idx="6441">
                  <c:v>860.00400000000002</c:v>
                </c:pt>
                <c:pt idx="6442">
                  <c:v>879.98400000000004</c:v>
                </c:pt>
                <c:pt idx="6443">
                  <c:v>860.00400000000002</c:v>
                </c:pt>
                <c:pt idx="6444">
                  <c:v>879.98400000000004</c:v>
                </c:pt>
                <c:pt idx="6445">
                  <c:v>879.98400000000004</c:v>
                </c:pt>
                <c:pt idx="6446">
                  <c:v>860.00400000000002</c:v>
                </c:pt>
                <c:pt idx="6447">
                  <c:v>879.98400000000004</c:v>
                </c:pt>
                <c:pt idx="6448">
                  <c:v>879.98400000000004</c:v>
                </c:pt>
                <c:pt idx="6449">
                  <c:v>879.98400000000004</c:v>
                </c:pt>
                <c:pt idx="6450">
                  <c:v>860.00400000000002</c:v>
                </c:pt>
                <c:pt idx="6451">
                  <c:v>879.98400000000004</c:v>
                </c:pt>
                <c:pt idx="6452">
                  <c:v>860.00400000000002</c:v>
                </c:pt>
                <c:pt idx="6453">
                  <c:v>860.00400000000002</c:v>
                </c:pt>
                <c:pt idx="6454">
                  <c:v>860.00400000000002</c:v>
                </c:pt>
                <c:pt idx="6455">
                  <c:v>860.00400000000002</c:v>
                </c:pt>
                <c:pt idx="6456">
                  <c:v>860.00400000000002</c:v>
                </c:pt>
                <c:pt idx="6457">
                  <c:v>839.98800000000006</c:v>
                </c:pt>
                <c:pt idx="6458">
                  <c:v>879.98400000000004</c:v>
                </c:pt>
                <c:pt idx="6459">
                  <c:v>860.00400000000002</c:v>
                </c:pt>
                <c:pt idx="6460">
                  <c:v>839.98800000000006</c:v>
                </c:pt>
                <c:pt idx="6461">
                  <c:v>1820.0160000000001</c:v>
                </c:pt>
                <c:pt idx="6462">
                  <c:v>900</c:v>
                </c:pt>
                <c:pt idx="6463">
                  <c:v>960.01199999999994</c:v>
                </c:pt>
                <c:pt idx="6464">
                  <c:v>939.99599999999998</c:v>
                </c:pt>
                <c:pt idx="6465">
                  <c:v>939.99599999999998</c:v>
                </c:pt>
                <c:pt idx="6466">
                  <c:v>939.99599999999998</c:v>
                </c:pt>
                <c:pt idx="6467">
                  <c:v>920.01599999999996</c:v>
                </c:pt>
                <c:pt idx="6468">
                  <c:v>960.01199999999994</c:v>
                </c:pt>
                <c:pt idx="6469">
                  <c:v>960.01199999999994</c:v>
                </c:pt>
                <c:pt idx="6470">
                  <c:v>2239.9920000000002</c:v>
                </c:pt>
                <c:pt idx="6471">
                  <c:v>1260</c:v>
                </c:pt>
                <c:pt idx="6472">
                  <c:v>1379.9880000000001</c:v>
                </c:pt>
                <c:pt idx="6473">
                  <c:v>1260</c:v>
                </c:pt>
                <c:pt idx="6474">
                  <c:v>1220.0039999999999</c:v>
                </c:pt>
                <c:pt idx="6475">
                  <c:v>1180.008</c:v>
                </c:pt>
                <c:pt idx="6476">
                  <c:v>2220.0120000000002</c:v>
                </c:pt>
                <c:pt idx="6477">
                  <c:v>1140.0119999999999</c:v>
                </c:pt>
                <c:pt idx="6478">
                  <c:v>1180.008</c:v>
                </c:pt>
                <c:pt idx="6479">
                  <c:v>1140.0119999999999</c:v>
                </c:pt>
                <c:pt idx="6480">
                  <c:v>1059.9839999999999</c:v>
                </c:pt>
                <c:pt idx="6481">
                  <c:v>1080</c:v>
                </c:pt>
                <c:pt idx="6482">
                  <c:v>1080</c:v>
                </c:pt>
                <c:pt idx="6483">
                  <c:v>1059.9839999999999</c:v>
                </c:pt>
                <c:pt idx="6484">
                  <c:v>2059.9920000000002</c:v>
                </c:pt>
                <c:pt idx="6485">
                  <c:v>1019.9880000000001</c:v>
                </c:pt>
                <c:pt idx="6486">
                  <c:v>1040.0039999999999</c:v>
                </c:pt>
                <c:pt idx="6487">
                  <c:v>1059.9839999999999</c:v>
                </c:pt>
                <c:pt idx="6488">
                  <c:v>1019.9880000000001</c:v>
                </c:pt>
                <c:pt idx="6489">
                  <c:v>1019.9880000000001</c:v>
                </c:pt>
                <c:pt idx="6490">
                  <c:v>1000.008</c:v>
                </c:pt>
                <c:pt idx="6491">
                  <c:v>1019.9880000000001</c:v>
                </c:pt>
                <c:pt idx="6492">
                  <c:v>1980</c:v>
                </c:pt>
                <c:pt idx="6493">
                  <c:v>920.01599999999996</c:v>
                </c:pt>
                <c:pt idx="6494">
                  <c:v>939.99599999999998</c:v>
                </c:pt>
                <c:pt idx="6495">
                  <c:v>979.99199999999996</c:v>
                </c:pt>
                <c:pt idx="6496">
                  <c:v>1199.9880000000001</c:v>
                </c:pt>
                <c:pt idx="6497">
                  <c:v>1220.0039999999999</c:v>
                </c:pt>
                <c:pt idx="6498">
                  <c:v>1199.9880000000001</c:v>
                </c:pt>
                <c:pt idx="6499">
                  <c:v>1500.0119999999999</c:v>
                </c:pt>
                <c:pt idx="6500">
                  <c:v>1320.0119999999999</c:v>
                </c:pt>
                <c:pt idx="6501">
                  <c:v>2120.0039999999999</c:v>
                </c:pt>
                <c:pt idx="6502">
                  <c:v>1080</c:v>
                </c:pt>
                <c:pt idx="6503">
                  <c:v>1019.9880000000001</c:v>
                </c:pt>
                <c:pt idx="6504">
                  <c:v>1000.008</c:v>
                </c:pt>
                <c:pt idx="6505">
                  <c:v>960.01199999999994</c:v>
                </c:pt>
                <c:pt idx="6506">
                  <c:v>960.01199999999994</c:v>
                </c:pt>
                <c:pt idx="6507">
                  <c:v>920.01599999999996</c:v>
                </c:pt>
                <c:pt idx="6508">
                  <c:v>920.01599999999996</c:v>
                </c:pt>
                <c:pt idx="6509">
                  <c:v>920.01599999999996</c:v>
                </c:pt>
                <c:pt idx="6510">
                  <c:v>920.01599999999996</c:v>
                </c:pt>
                <c:pt idx="6511">
                  <c:v>900</c:v>
                </c:pt>
                <c:pt idx="6512">
                  <c:v>900</c:v>
                </c:pt>
                <c:pt idx="6513">
                  <c:v>900</c:v>
                </c:pt>
                <c:pt idx="6514">
                  <c:v>900</c:v>
                </c:pt>
                <c:pt idx="6515">
                  <c:v>900</c:v>
                </c:pt>
                <c:pt idx="6516">
                  <c:v>939.99599999999998</c:v>
                </c:pt>
                <c:pt idx="6517">
                  <c:v>879.98400000000004</c:v>
                </c:pt>
                <c:pt idx="6518">
                  <c:v>879.98400000000004</c:v>
                </c:pt>
                <c:pt idx="6519">
                  <c:v>879.98400000000004</c:v>
                </c:pt>
                <c:pt idx="6520">
                  <c:v>879.98400000000004</c:v>
                </c:pt>
                <c:pt idx="6521">
                  <c:v>879.98400000000004</c:v>
                </c:pt>
                <c:pt idx="6522">
                  <c:v>879.98400000000004</c:v>
                </c:pt>
                <c:pt idx="6523">
                  <c:v>879.98400000000004</c:v>
                </c:pt>
                <c:pt idx="6524">
                  <c:v>879.98400000000004</c:v>
                </c:pt>
                <c:pt idx="6525">
                  <c:v>900</c:v>
                </c:pt>
                <c:pt idx="6526">
                  <c:v>879.98400000000004</c:v>
                </c:pt>
                <c:pt idx="6527">
                  <c:v>900</c:v>
                </c:pt>
                <c:pt idx="6528">
                  <c:v>900</c:v>
                </c:pt>
                <c:pt idx="6529">
                  <c:v>900</c:v>
                </c:pt>
                <c:pt idx="6530">
                  <c:v>879.98400000000004</c:v>
                </c:pt>
                <c:pt idx="6531">
                  <c:v>920.01599999999996</c:v>
                </c:pt>
                <c:pt idx="6532">
                  <c:v>900</c:v>
                </c:pt>
                <c:pt idx="6533">
                  <c:v>900</c:v>
                </c:pt>
                <c:pt idx="6534">
                  <c:v>920.01599999999996</c:v>
                </c:pt>
                <c:pt idx="6535">
                  <c:v>900</c:v>
                </c:pt>
                <c:pt idx="6536">
                  <c:v>920.01599999999996</c:v>
                </c:pt>
                <c:pt idx="6537">
                  <c:v>920.01599999999996</c:v>
                </c:pt>
                <c:pt idx="6538">
                  <c:v>900</c:v>
                </c:pt>
                <c:pt idx="6539">
                  <c:v>920.01599999999996</c:v>
                </c:pt>
                <c:pt idx="6540">
                  <c:v>939.99599999999998</c:v>
                </c:pt>
                <c:pt idx="6541">
                  <c:v>920.01599999999996</c:v>
                </c:pt>
                <c:pt idx="6542">
                  <c:v>920.01599999999996</c:v>
                </c:pt>
                <c:pt idx="6543">
                  <c:v>920.01599999999996</c:v>
                </c:pt>
                <c:pt idx="6544">
                  <c:v>939.99599999999998</c:v>
                </c:pt>
                <c:pt idx="6545">
                  <c:v>920.01599999999996</c:v>
                </c:pt>
                <c:pt idx="6546">
                  <c:v>920.01599999999996</c:v>
                </c:pt>
                <c:pt idx="6547">
                  <c:v>900</c:v>
                </c:pt>
                <c:pt idx="6548">
                  <c:v>920.01599999999996</c:v>
                </c:pt>
                <c:pt idx="6549">
                  <c:v>900</c:v>
                </c:pt>
                <c:pt idx="6550">
                  <c:v>920.01599999999996</c:v>
                </c:pt>
                <c:pt idx="6551">
                  <c:v>900</c:v>
                </c:pt>
                <c:pt idx="6552">
                  <c:v>900</c:v>
                </c:pt>
                <c:pt idx="6553">
                  <c:v>879.98400000000004</c:v>
                </c:pt>
                <c:pt idx="6554">
                  <c:v>939.99599999999998</c:v>
                </c:pt>
                <c:pt idx="6555">
                  <c:v>939.99599999999998</c:v>
                </c:pt>
                <c:pt idx="6556">
                  <c:v>920.01599999999996</c:v>
                </c:pt>
                <c:pt idx="6557">
                  <c:v>900</c:v>
                </c:pt>
                <c:pt idx="6558">
                  <c:v>939.99599999999998</c:v>
                </c:pt>
                <c:pt idx="6559">
                  <c:v>960.01199999999994</c:v>
                </c:pt>
                <c:pt idx="6560">
                  <c:v>979.99199999999996</c:v>
                </c:pt>
                <c:pt idx="6561">
                  <c:v>2059.9920000000002</c:v>
                </c:pt>
                <c:pt idx="6562">
                  <c:v>979.99199999999996</c:v>
                </c:pt>
                <c:pt idx="6563">
                  <c:v>1000.008</c:v>
                </c:pt>
                <c:pt idx="6564">
                  <c:v>1000.008</c:v>
                </c:pt>
                <c:pt idx="6565">
                  <c:v>1019.9880000000001</c:v>
                </c:pt>
                <c:pt idx="6566">
                  <c:v>1040.0039999999999</c:v>
                </c:pt>
                <c:pt idx="6567">
                  <c:v>1879.992</c:v>
                </c:pt>
                <c:pt idx="6568">
                  <c:v>1400.0039999999999</c:v>
                </c:pt>
                <c:pt idx="6569">
                  <c:v>1239.9839999999999</c:v>
                </c:pt>
                <c:pt idx="6570">
                  <c:v>1199.9880000000001</c:v>
                </c:pt>
                <c:pt idx="6571">
                  <c:v>1140.0119999999999</c:v>
                </c:pt>
                <c:pt idx="6572">
                  <c:v>1080</c:v>
                </c:pt>
                <c:pt idx="6573">
                  <c:v>1059.9839999999999</c:v>
                </c:pt>
                <c:pt idx="6574">
                  <c:v>1280.0160000000001</c:v>
                </c:pt>
                <c:pt idx="6575">
                  <c:v>1839.9960000000001</c:v>
                </c:pt>
                <c:pt idx="6576">
                  <c:v>979.99199999999996</c:v>
                </c:pt>
                <c:pt idx="6577">
                  <c:v>1040.0039999999999</c:v>
                </c:pt>
                <c:pt idx="6578">
                  <c:v>1000.008</c:v>
                </c:pt>
                <c:pt idx="6579">
                  <c:v>1040.0039999999999</c:v>
                </c:pt>
                <c:pt idx="6580">
                  <c:v>1059.9839999999999</c:v>
                </c:pt>
                <c:pt idx="6581">
                  <c:v>1040.0039999999999</c:v>
                </c:pt>
                <c:pt idx="6582">
                  <c:v>2220.0120000000002</c:v>
                </c:pt>
                <c:pt idx="6583">
                  <c:v>1140.0119999999999</c:v>
                </c:pt>
                <c:pt idx="6584">
                  <c:v>1140.0119999999999</c:v>
                </c:pt>
                <c:pt idx="6585">
                  <c:v>1119.9960000000001</c:v>
                </c:pt>
                <c:pt idx="6586">
                  <c:v>1100.0160000000001</c:v>
                </c:pt>
                <c:pt idx="6587">
                  <c:v>1100.0160000000001</c:v>
                </c:pt>
                <c:pt idx="6588">
                  <c:v>1100.0160000000001</c:v>
                </c:pt>
                <c:pt idx="6589">
                  <c:v>1839.9960000000001</c:v>
                </c:pt>
                <c:pt idx="6590">
                  <c:v>1379.9880000000001</c:v>
                </c:pt>
                <c:pt idx="6591">
                  <c:v>1059.9839999999999</c:v>
                </c:pt>
                <c:pt idx="6592">
                  <c:v>1059.9839999999999</c:v>
                </c:pt>
                <c:pt idx="6593">
                  <c:v>1059.9839999999999</c:v>
                </c:pt>
                <c:pt idx="6594">
                  <c:v>1080</c:v>
                </c:pt>
                <c:pt idx="6595">
                  <c:v>1040.0039999999999</c:v>
                </c:pt>
                <c:pt idx="6596">
                  <c:v>1040.0039999999999</c:v>
                </c:pt>
                <c:pt idx="6597">
                  <c:v>1040.0039999999999</c:v>
                </c:pt>
                <c:pt idx="6598">
                  <c:v>1000.008</c:v>
                </c:pt>
                <c:pt idx="6599">
                  <c:v>1000.008</c:v>
                </c:pt>
                <c:pt idx="6600">
                  <c:v>1940.0039999999999</c:v>
                </c:pt>
                <c:pt idx="6601">
                  <c:v>939.99599999999998</c:v>
                </c:pt>
                <c:pt idx="6602">
                  <c:v>960.01199999999994</c:v>
                </c:pt>
                <c:pt idx="6603">
                  <c:v>939.99599999999998</c:v>
                </c:pt>
                <c:pt idx="6604">
                  <c:v>960.01199999999994</c:v>
                </c:pt>
                <c:pt idx="6605">
                  <c:v>939.99599999999998</c:v>
                </c:pt>
                <c:pt idx="6606">
                  <c:v>939.99599999999998</c:v>
                </c:pt>
                <c:pt idx="6607">
                  <c:v>960.01199999999994</c:v>
                </c:pt>
                <c:pt idx="6608">
                  <c:v>960.01199999999994</c:v>
                </c:pt>
                <c:pt idx="6609">
                  <c:v>960.01199999999994</c:v>
                </c:pt>
                <c:pt idx="6610">
                  <c:v>939.99599999999998</c:v>
                </c:pt>
                <c:pt idx="6611">
                  <c:v>979.99199999999996</c:v>
                </c:pt>
                <c:pt idx="6612">
                  <c:v>1000.008</c:v>
                </c:pt>
                <c:pt idx="6613">
                  <c:v>939.99599999999998</c:v>
                </c:pt>
                <c:pt idx="6614">
                  <c:v>960.01199999999994</c:v>
                </c:pt>
                <c:pt idx="6615">
                  <c:v>939.99599999999998</c:v>
                </c:pt>
                <c:pt idx="6616">
                  <c:v>939.99599999999998</c:v>
                </c:pt>
                <c:pt idx="6617">
                  <c:v>960.01199999999994</c:v>
                </c:pt>
                <c:pt idx="6618">
                  <c:v>960.01199999999994</c:v>
                </c:pt>
                <c:pt idx="6619">
                  <c:v>939.99599999999998</c:v>
                </c:pt>
                <c:pt idx="6620">
                  <c:v>960.01199999999994</c:v>
                </c:pt>
                <c:pt idx="6621">
                  <c:v>960.01199999999994</c:v>
                </c:pt>
                <c:pt idx="6622">
                  <c:v>960.01199999999994</c:v>
                </c:pt>
                <c:pt idx="6623">
                  <c:v>960.01199999999994</c:v>
                </c:pt>
                <c:pt idx="6624">
                  <c:v>960.01199999999994</c:v>
                </c:pt>
                <c:pt idx="6625">
                  <c:v>960.01199999999994</c:v>
                </c:pt>
                <c:pt idx="6626">
                  <c:v>960.01199999999994</c:v>
                </c:pt>
                <c:pt idx="6627">
                  <c:v>960.01199999999994</c:v>
                </c:pt>
                <c:pt idx="6628">
                  <c:v>960.01199999999994</c:v>
                </c:pt>
                <c:pt idx="6629">
                  <c:v>960.01199999999994</c:v>
                </c:pt>
                <c:pt idx="6630">
                  <c:v>960.01199999999994</c:v>
                </c:pt>
                <c:pt idx="6631">
                  <c:v>960.01199999999994</c:v>
                </c:pt>
                <c:pt idx="6632">
                  <c:v>960.01199999999994</c:v>
                </c:pt>
                <c:pt idx="6633">
                  <c:v>960.01199999999994</c:v>
                </c:pt>
                <c:pt idx="6634">
                  <c:v>960.01199999999994</c:v>
                </c:pt>
                <c:pt idx="6635">
                  <c:v>939.99599999999998</c:v>
                </c:pt>
                <c:pt idx="6636">
                  <c:v>960.01199999999994</c:v>
                </c:pt>
                <c:pt idx="6637">
                  <c:v>960.01199999999994</c:v>
                </c:pt>
                <c:pt idx="6638">
                  <c:v>960.01199999999994</c:v>
                </c:pt>
                <c:pt idx="6639">
                  <c:v>960.01199999999994</c:v>
                </c:pt>
                <c:pt idx="6640">
                  <c:v>939.99599999999998</c:v>
                </c:pt>
                <c:pt idx="6641">
                  <c:v>960.01199999999994</c:v>
                </c:pt>
                <c:pt idx="6642">
                  <c:v>960.01199999999994</c:v>
                </c:pt>
                <c:pt idx="6643">
                  <c:v>939.99599999999998</c:v>
                </c:pt>
                <c:pt idx="6644">
                  <c:v>960.01199999999994</c:v>
                </c:pt>
                <c:pt idx="6645">
                  <c:v>939.99599999999998</c:v>
                </c:pt>
                <c:pt idx="6646">
                  <c:v>939.99599999999998</c:v>
                </c:pt>
                <c:pt idx="6647">
                  <c:v>960.01199999999994</c:v>
                </c:pt>
                <c:pt idx="6648">
                  <c:v>939.99599999999998</c:v>
                </c:pt>
                <c:pt idx="6649">
                  <c:v>939.99599999999998</c:v>
                </c:pt>
                <c:pt idx="6650">
                  <c:v>979.99199999999996</c:v>
                </c:pt>
                <c:pt idx="6651">
                  <c:v>939.99599999999998</c:v>
                </c:pt>
                <c:pt idx="6652">
                  <c:v>920.01599999999996</c:v>
                </c:pt>
                <c:pt idx="6653">
                  <c:v>960.01199999999994</c:v>
                </c:pt>
                <c:pt idx="6654">
                  <c:v>960.01199999999994</c:v>
                </c:pt>
                <c:pt idx="6655">
                  <c:v>1059.9839999999999</c:v>
                </c:pt>
                <c:pt idx="6656">
                  <c:v>1019.9880000000001</c:v>
                </c:pt>
                <c:pt idx="6657">
                  <c:v>2040.0119999999999</c:v>
                </c:pt>
                <c:pt idx="6658">
                  <c:v>1019.9880000000001</c:v>
                </c:pt>
                <c:pt idx="6659">
                  <c:v>1040.0039999999999</c:v>
                </c:pt>
                <c:pt idx="6660">
                  <c:v>1059.9839999999999</c:v>
                </c:pt>
                <c:pt idx="6661">
                  <c:v>1080</c:v>
                </c:pt>
                <c:pt idx="6662">
                  <c:v>1159.992</c:v>
                </c:pt>
                <c:pt idx="6663">
                  <c:v>1199.9880000000001</c:v>
                </c:pt>
                <c:pt idx="6664">
                  <c:v>2260.0079999999998</c:v>
                </c:pt>
                <c:pt idx="6665">
                  <c:v>1159.992</c:v>
                </c:pt>
                <c:pt idx="6666">
                  <c:v>1159.992</c:v>
                </c:pt>
                <c:pt idx="6667">
                  <c:v>1180.008</c:v>
                </c:pt>
                <c:pt idx="6668">
                  <c:v>1159.992</c:v>
                </c:pt>
                <c:pt idx="6669">
                  <c:v>2139.9839999999999</c:v>
                </c:pt>
                <c:pt idx="6670">
                  <c:v>1080</c:v>
                </c:pt>
                <c:pt idx="6671">
                  <c:v>1239.9839999999999</c:v>
                </c:pt>
                <c:pt idx="6672">
                  <c:v>1519.992</c:v>
                </c:pt>
                <c:pt idx="6673">
                  <c:v>1400.0039999999999</c:v>
                </c:pt>
                <c:pt idx="6674">
                  <c:v>1239.9839999999999</c:v>
                </c:pt>
                <c:pt idx="6675">
                  <c:v>1260</c:v>
                </c:pt>
                <c:pt idx="6676">
                  <c:v>2279.9879999999998</c:v>
                </c:pt>
                <c:pt idx="6677">
                  <c:v>1199.9880000000001</c:v>
                </c:pt>
                <c:pt idx="6678">
                  <c:v>1140.0119999999999</c:v>
                </c:pt>
                <c:pt idx="6679">
                  <c:v>1100.0160000000001</c:v>
                </c:pt>
                <c:pt idx="6680">
                  <c:v>1080</c:v>
                </c:pt>
                <c:pt idx="6681">
                  <c:v>1080</c:v>
                </c:pt>
                <c:pt idx="6682">
                  <c:v>1040.0039999999999</c:v>
                </c:pt>
                <c:pt idx="6683">
                  <c:v>2120.0039999999999</c:v>
                </c:pt>
                <c:pt idx="6684">
                  <c:v>1119.9960000000001</c:v>
                </c:pt>
                <c:pt idx="6685">
                  <c:v>1140.0119999999999</c:v>
                </c:pt>
                <c:pt idx="6686">
                  <c:v>1260</c:v>
                </c:pt>
                <c:pt idx="6687">
                  <c:v>1260</c:v>
                </c:pt>
                <c:pt idx="6688">
                  <c:v>1199.9880000000001</c:v>
                </c:pt>
                <c:pt idx="6689">
                  <c:v>1159.992</c:v>
                </c:pt>
                <c:pt idx="6690">
                  <c:v>1119.9960000000001</c:v>
                </c:pt>
                <c:pt idx="6691">
                  <c:v>1080</c:v>
                </c:pt>
                <c:pt idx="6692">
                  <c:v>1059.9839999999999</c:v>
                </c:pt>
                <c:pt idx="6693">
                  <c:v>2059.9920000000002</c:v>
                </c:pt>
                <c:pt idx="6694">
                  <c:v>1019.9880000000001</c:v>
                </c:pt>
                <c:pt idx="6695">
                  <c:v>1019.9880000000001</c:v>
                </c:pt>
                <c:pt idx="6696">
                  <c:v>1000.008</c:v>
                </c:pt>
                <c:pt idx="6697">
                  <c:v>1040.0039999999999</c:v>
                </c:pt>
                <c:pt idx="6698">
                  <c:v>1019.9880000000001</c:v>
                </c:pt>
                <c:pt idx="6699">
                  <c:v>1019.9880000000001</c:v>
                </c:pt>
                <c:pt idx="6700">
                  <c:v>1019.9880000000001</c:v>
                </c:pt>
                <c:pt idx="6701">
                  <c:v>1000.008</c:v>
                </c:pt>
                <c:pt idx="6702">
                  <c:v>979.99199999999996</c:v>
                </c:pt>
                <c:pt idx="6703">
                  <c:v>1000.008</c:v>
                </c:pt>
                <c:pt idx="6704">
                  <c:v>1000.008</c:v>
                </c:pt>
                <c:pt idx="6705">
                  <c:v>979.99199999999996</c:v>
                </c:pt>
                <c:pt idx="6706">
                  <c:v>960.01199999999994</c:v>
                </c:pt>
                <c:pt idx="6707">
                  <c:v>979.99199999999996</c:v>
                </c:pt>
                <c:pt idx="6708">
                  <c:v>1019.9880000000001</c:v>
                </c:pt>
                <c:pt idx="6709">
                  <c:v>939.99599999999998</c:v>
                </c:pt>
                <c:pt idx="6710">
                  <c:v>960.01199999999994</c:v>
                </c:pt>
                <c:pt idx="6711">
                  <c:v>960.01199999999994</c:v>
                </c:pt>
                <c:pt idx="6712">
                  <c:v>939.99599999999998</c:v>
                </c:pt>
                <c:pt idx="6713">
                  <c:v>960.01199999999994</c:v>
                </c:pt>
                <c:pt idx="6714">
                  <c:v>960.01199999999994</c:v>
                </c:pt>
                <c:pt idx="6715">
                  <c:v>960.01199999999994</c:v>
                </c:pt>
                <c:pt idx="6716">
                  <c:v>960.01199999999994</c:v>
                </c:pt>
                <c:pt idx="6717">
                  <c:v>960.01199999999994</c:v>
                </c:pt>
                <c:pt idx="6718">
                  <c:v>960.01199999999994</c:v>
                </c:pt>
                <c:pt idx="6719">
                  <c:v>979.99199999999996</c:v>
                </c:pt>
                <c:pt idx="6720">
                  <c:v>960.01199999999994</c:v>
                </c:pt>
                <c:pt idx="6721">
                  <c:v>960.01199999999994</c:v>
                </c:pt>
                <c:pt idx="6722">
                  <c:v>979.99199999999996</c:v>
                </c:pt>
                <c:pt idx="6723">
                  <c:v>960.01199999999994</c:v>
                </c:pt>
                <c:pt idx="6724">
                  <c:v>960.01199999999994</c:v>
                </c:pt>
                <c:pt idx="6725">
                  <c:v>960.01199999999994</c:v>
                </c:pt>
                <c:pt idx="6726">
                  <c:v>979.99199999999996</c:v>
                </c:pt>
                <c:pt idx="6727">
                  <c:v>960.01199999999994</c:v>
                </c:pt>
                <c:pt idx="6728">
                  <c:v>960.01199999999994</c:v>
                </c:pt>
                <c:pt idx="6729">
                  <c:v>979.99199999999996</c:v>
                </c:pt>
                <c:pt idx="6730">
                  <c:v>960.01199999999994</c:v>
                </c:pt>
                <c:pt idx="6731">
                  <c:v>960.01199999999994</c:v>
                </c:pt>
                <c:pt idx="6732">
                  <c:v>960.01199999999994</c:v>
                </c:pt>
                <c:pt idx="6733">
                  <c:v>960.01199999999994</c:v>
                </c:pt>
                <c:pt idx="6734">
                  <c:v>979.99199999999996</c:v>
                </c:pt>
                <c:pt idx="6735">
                  <c:v>960.01199999999994</c:v>
                </c:pt>
                <c:pt idx="6736">
                  <c:v>960.01199999999994</c:v>
                </c:pt>
                <c:pt idx="6737">
                  <c:v>960.01199999999994</c:v>
                </c:pt>
                <c:pt idx="6738">
                  <c:v>960.01199999999994</c:v>
                </c:pt>
                <c:pt idx="6739">
                  <c:v>960.01199999999994</c:v>
                </c:pt>
                <c:pt idx="6740">
                  <c:v>960.01199999999994</c:v>
                </c:pt>
                <c:pt idx="6741">
                  <c:v>960.01199999999994</c:v>
                </c:pt>
                <c:pt idx="6742">
                  <c:v>960.01199999999994</c:v>
                </c:pt>
                <c:pt idx="6743">
                  <c:v>939.99599999999998</c:v>
                </c:pt>
                <c:pt idx="6744">
                  <c:v>960.01199999999994</c:v>
                </c:pt>
                <c:pt idx="6745">
                  <c:v>939.99599999999998</c:v>
                </c:pt>
                <c:pt idx="6746">
                  <c:v>960.01199999999994</c:v>
                </c:pt>
                <c:pt idx="6747">
                  <c:v>920.01599999999996</c:v>
                </c:pt>
                <c:pt idx="6748">
                  <c:v>939.99599999999998</c:v>
                </c:pt>
                <c:pt idx="6749">
                  <c:v>920.01599999999996</c:v>
                </c:pt>
                <c:pt idx="6750">
                  <c:v>939.99599999999998</c:v>
                </c:pt>
                <c:pt idx="6751">
                  <c:v>1980</c:v>
                </c:pt>
                <c:pt idx="6752">
                  <c:v>1000.008</c:v>
                </c:pt>
                <c:pt idx="6753">
                  <c:v>1040.0039999999999</c:v>
                </c:pt>
                <c:pt idx="6754">
                  <c:v>1019.9880000000001</c:v>
                </c:pt>
                <c:pt idx="6755">
                  <c:v>1000.008</c:v>
                </c:pt>
                <c:pt idx="6756">
                  <c:v>1040.0039999999999</c:v>
                </c:pt>
                <c:pt idx="6757">
                  <c:v>1419.9839999999999</c:v>
                </c:pt>
                <c:pt idx="6758">
                  <c:v>2599.9920000000002</c:v>
                </c:pt>
                <c:pt idx="6759">
                  <c:v>1500.0119999999999</c:v>
                </c:pt>
                <c:pt idx="6760">
                  <c:v>1479.9960000000001</c:v>
                </c:pt>
                <c:pt idx="6761">
                  <c:v>1479.9960000000001</c:v>
                </c:pt>
                <c:pt idx="6762">
                  <c:v>1599.9839999999999</c:v>
                </c:pt>
                <c:pt idx="6763">
                  <c:v>2620.0079999999998</c:v>
                </c:pt>
                <c:pt idx="6764">
                  <c:v>1559.9880000000001</c:v>
                </c:pt>
                <c:pt idx="6765">
                  <c:v>1400.0039999999999</c:v>
                </c:pt>
                <c:pt idx="6766">
                  <c:v>1280.0160000000001</c:v>
                </c:pt>
                <c:pt idx="6767">
                  <c:v>1260</c:v>
                </c:pt>
                <c:pt idx="6768">
                  <c:v>1220.0039999999999</c:v>
                </c:pt>
                <c:pt idx="6769">
                  <c:v>2199.9960000000001</c:v>
                </c:pt>
                <c:pt idx="6770">
                  <c:v>1059.9839999999999</c:v>
                </c:pt>
                <c:pt idx="6771">
                  <c:v>1080</c:v>
                </c:pt>
                <c:pt idx="6772">
                  <c:v>1100.0160000000001</c:v>
                </c:pt>
                <c:pt idx="6773">
                  <c:v>1100.0160000000001</c:v>
                </c:pt>
                <c:pt idx="6774">
                  <c:v>1080</c:v>
                </c:pt>
                <c:pt idx="6775">
                  <c:v>1519.992</c:v>
                </c:pt>
                <c:pt idx="6776">
                  <c:v>2840.0039999999999</c:v>
                </c:pt>
                <c:pt idx="6777">
                  <c:v>1779.9839999999999</c:v>
                </c:pt>
                <c:pt idx="6778">
                  <c:v>1559.9880000000001</c:v>
                </c:pt>
                <c:pt idx="6779">
                  <c:v>1419.9839999999999</c:v>
                </c:pt>
                <c:pt idx="6780">
                  <c:v>1379.9880000000001</c:v>
                </c:pt>
                <c:pt idx="6781">
                  <c:v>1320.0119999999999</c:v>
                </c:pt>
                <c:pt idx="6782">
                  <c:v>2220.0120000000002</c:v>
                </c:pt>
                <c:pt idx="6783">
                  <c:v>1299.9960000000001</c:v>
                </c:pt>
                <c:pt idx="6784">
                  <c:v>1159.992</c:v>
                </c:pt>
                <c:pt idx="6785">
                  <c:v>1140.0119999999999</c:v>
                </c:pt>
                <c:pt idx="6786">
                  <c:v>1159.992</c:v>
                </c:pt>
                <c:pt idx="6787">
                  <c:v>1140.0119999999999</c:v>
                </c:pt>
                <c:pt idx="6788">
                  <c:v>1119.9960000000001</c:v>
                </c:pt>
                <c:pt idx="6789">
                  <c:v>1100.0160000000001</c:v>
                </c:pt>
                <c:pt idx="6790">
                  <c:v>1059.9839999999999</c:v>
                </c:pt>
                <c:pt idx="6791">
                  <c:v>1040.0039999999999</c:v>
                </c:pt>
                <c:pt idx="6792">
                  <c:v>1019.9880000000001</c:v>
                </c:pt>
                <c:pt idx="6793">
                  <c:v>979.99199999999996</c:v>
                </c:pt>
                <c:pt idx="6794">
                  <c:v>979.99199999999996</c:v>
                </c:pt>
                <c:pt idx="6795">
                  <c:v>979.99199999999996</c:v>
                </c:pt>
                <c:pt idx="6796">
                  <c:v>960.01199999999994</c:v>
                </c:pt>
                <c:pt idx="6797">
                  <c:v>960.01199999999994</c:v>
                </c:pt>
                <c:pt idx="6798">
                  <c:v>960.01199999999994</c:v>
                </c:pt>
                <c:pt idx="6799">
                  <c:v>939.99599999999998</c:v>
                </c:pt>
                <c:pt idx="6800">
                  <c:v>939.99599999999998</c:v>
                </c:pt>
                <c:pt idx="6801">
                  <c:v>960.01199999999994</c:v>
                </c:pt>
                <c:pt idx="6802">
                  <c:v>960.01199999999994</c:v>
                </c:pt>
                <c:pt idx="6803">
                  <c:v>939.99599999999998</c:v>
                </c:pt>
                <c:pt idx="6804">
                  <c:v>1040.0039999999999</c:v>
                </c:pt>
                <c:pt idx="6805">
                  <c:v>1820.0160000000001</c:v>
                </c:pt>
                <c:pt idx="6806">
                  <c:v>920.01599999999996</c:v>
                </c:pt>
                <c:pt idx="6807">
                  <c:v>939.99599999999998</c:v>
                </c:pt>
                <c:pt idx="6808">
                  <c:v>939.99599999999998</c:v>
                </c:pt>
                <c:pt idx="6809">
                  <c:v>939.99599999999998</c:v>
                </c:pt>
                <c:pt idx="6810">
                  <c:v>939.99599999999998</c:v>
                </c:pt>
                <c:pt idx="6811">
                  <c:v>939.99599999999998</c:v>
                </c:pt>
                <c:pt idx="6812">
                  <c:v>920.01599999999996</c:v>
                </c:pt>
                <c:pt idx="6813">
                  <c:v>939.99599999999998</c:v>
                </c:pt>
                <c:pt idx="6814">
                  <c:v>960.01199999999994</c:v>
                </c:pt>
                <c:pt idx="6815">
                  <c:v>939.99599999999998</c:v>
                </c:pt>
                <c:pt idx="6816">
                  <c:v>939.99599999999998</c:v>
                </c:pt>
                <c:pt idx="6817">
                  <c:v>939.99599999999998</c:v>
                </c:pt>
                <c:pt idx="6818">
                  <c:v>960.01199999999994</c:v>
                </c:pt>
                <c:pt idx="6819">
                  <c:v>939.99599999999998</c:v>
                </c:pt>
                <c:pt idx="6820">
                  <c:v>960.01199999999994</c:v>
                </c:pt>
                <c:pt idx="6821">
                  <c:v>939.99599999999998</c:v>
                </c:pt>
                <c:pt idx="6822">
                  <c:v>979.99199999999996</c:v>
                </c:pt>
                <c:pt idx="6823">
                  <c:v>1000.008</c:v>
                </c:pt>
                <c:pt idx="6824">
                  <c:v>1040.0039999999999</c:v>
                </c:pt>
                <c:pt idx="6825">
                  <c:v>1019.9880000000001</c:v>
                </c:pt>
                <c:pt idx="6826">
                  <c:v>1019.9880000000001</c:v>
                </c:pt>
                <c:pt idx="6827">
                  <c:v>1019.9880000000001</c:v>
                </c:pt>
                <c:pt idx="6828">
                  <c:v>1019.9880000000001</c:v>
                </c:pt>
                <c:pt idx="6829">
                  <c:v>1040.0039999999999</c:v>
                </c:pt>
                <c:pt idx="6830">
                  <c:v>1000.008</c:v>
                </c:pt>
                <c:pt idx="6831">
                  <c:v>960.01199999999994</c:v>
                </c:pt>
                <c:pt idx="6832">
                  <c:v>960.01199999999994</c:v>
                </c:pt>
                <c:pt idx="6833">
                  <c:v>960.01199999999994</c:v>
                </c:pt>
                <c:pt idx="6834">
                  <c:v>960.01199999999994</c:v>
                </c:pt>
                <c:pt idx="6835">
                  <c:v>960.01199999999994</c:v>
                </c:pt>
                <c:pt idx="6836">
                  <c:v>939.99599999999998</c:v>
                </c:pt>
                <c:pt idx="6837">
                  <c:v>960.01199999999994</c:v>
                </c:pt>
                <c:pt idx="6838">
                  <c:v>939.99599999999998</c:v>
                </c:pt>
                <c:pt idx="6839">
                  <c:v>960.01199999999994</c:v>
                </c:pt>
                <c:pt idx="6840">
                  <c:v>939.99599999999998</c:v>
                </c:pt>
                <c:pt idx="6841">
                  <c:v>920.01599999999996</c:v>
                </c:pt>
                <c:pt idx="6842">
                  <c:v>979.99199999999996</c:v>
                </c:pt>
                <c:pt idx="6843">
                  <c:v>960.01199999999994</c:v>
                </c:pt>
                <c:pt idx="6844">
                  <c:v>960.01199999999994</c:v>
                </c:pt>
                <c:pt idx="6845">
                  <c:v>1000.008</c:v>
                </c:pt>
                <c:pt idx="6846">
                  <c:v>939.99599999999998</c:v>
                </c:pt>
                <c:pt idx="6847">
                  <c:v>939.99599999999998</c:v>
                </c:pt>
                <c:pt idx="6848">
                  <c:v>960.01199999999994</c:v>
                </c:pt>
                <c:pt idx="6849">
                  <c:v>939.99599999999998</c:v>
                </c:pt>
                <c:pt idx="6850">
                  <c:v>939.99599999999998</c:v>
                </c:pt>
                <c:pt idx="6851">
                  <c:v>1940.0039999999999</c:v>
                </c:pt>
                <c:pt idx="6852">
                  <c:v>1119.9960000000001</c:v>
                </c:pt>
                <c:pt idx="6853">
                  <c:v>1540.008</c:v>
                </c:pt>
                <c:pt idx="6854">
                  <c:v>1419.9839999999999</c:v>
                </c:pt>
                <c:pt idx="6855">
                  <c:v>1320.0119999999999</c:v>
                </c:pt>
                <c:pt idx="6856">
                  <c:v>1239.9839999999999</c:v>
                </c:pt>
                <c:pt idx="6857">
                  <c:v>1239.9839999999999</c:v>
                </c:pt>
                <c:pt idx="6858">
                  <c:v>2000.0160000000001</c:v>
                </c:pt>
                <c:pt idx="6859">
                  <c:v>1040.0039999999999</c:v>
                </c:pt>
                <c:pt idx="6860">
                  <c:v>1019.9880000000001</c:v>
                </c:pt>
                <c:pt idx="6861">
                  <c:v>1040.0039999999999</c:v>
                </c:pt>
                <c:pt idx="6862">
                  <c:v>1040.0039999999999</c:v>
                </c:pt>
                <c:pt idx="6863">
                  <c:v>1080</c:v>
                </c:pt>
                <c:pt idx="6864">
                  <c:v>2199.9960000000001</c:v>
                </c:pt>
                <c:pt idx="6865">
                  <c:v>1119.9960000000001</c:v>
                </c:pt>
                <c:pt idx="6866">
                  <c:v>1159.992</c:v>
                </c:pt>
                <c:pt idx="6867">
                  <c:v>1140.0119999999999</c:v>
                </c:pt>
                <c:pt idx="6868">
                  <c:v>1140.0119999999999</c:v>
                </c:pt>
                <c:pt idx="6869">
                  <c:v>1180.008</c:v>
                </c:pt>
                <c:pt idx="6870">
                  <c:v>1180.008</c:v>
                </c:pt>
                <c:pt idx="6871">
                  <c:v>1239.9839999999999</c:v>
                </c:pt>
                <c:pt idx="6872">
                  <c:v>1239.9839999999999</c:v>
                </c:pt>
                <c:pt idx="6873">
                  <c:v>2279.9879999999998</c:v>
                </c:pt>
                <c:pt idx="6874">
                  <c:v>1199.9880000000001</c:v>
                </c:pt>
                <c:pt idx="6875">
                  <c:v>1239.9839999999999</c:v>
                </c:pt>
                <c:pt idx="6876">
                  <c:v>1239.9839999999999</c:v>
                </c:pt>
                <c:pt idx="6877">
                  <c:v>1320.0119999999999</c:v>
                </c:pt>
                <c:pt idx="6878">
                  <c:v>1280.0160000000001</c:v>
                </c:pt>
                <c:pt idx="6879">
                  <c:v>1239.9839999999999</c:v>
                </c:pt>
                <c:pt idx="6880">
                  <c:v>1159.992</c:v>
                </c:pt>
                <c:pt idx="6881">
                  <c:v>2440.0079999999998</c:v>
                </c:pt>
                <c:pt idx="6882">
                  <c:v>1040.0039999999999</c:v>
                </c:pt>
                <c:pt idx="6883">
                  <c:v>1059.9839999999999</c:v>
                </c:pt>
                <c:pt idx="6884">
                  <c:v>1040.0039999999999</c:v>
                </c:pt>
                <c:pt idx="6885">
                  <c:v>1040.0039999999999</c:v>
                </c:pt>
                <c:pt idx="6886">
                  <c:v>1040.0039999999999</c:v>
                </c:pt>
                <c:pt idx="6887">
                  <c:v>1019.9880000000001</c:v>
                </c:pt>
                <c:pt idx="6888">
                  <c:v>1000.008</c:v>
                </c:pt>
                <c:pt idx="6889">
                  <c:v>1000.008</c:v>
                </c:pt>
                <c:pt idx="6890">
                  <c:v>1000.008</c:v>
                </c:pt>
                <c:pt idx="6891">
                  <c:v>979.99199999999996</c:v>
                </c:pt>
                <c:pt idx="6892">
                  <c:v>979.99199999999996</c:v>
                </c:pt>
                <c:pt idx="6893">
                  <c:v>960.01199999999994</c:v>
                </c:pt>
                <c:pt idx="6894">
                  <c:v>979.99199999999996</c:v>
                </c:pt>
                <c:pt idx="6895">
                  <c:v>1019.9880000000001</c:v>
                </c:pt>
                <c:pt idx="6896">
                  <c:v>1019.9880000000001</c:v>
                </c:pt>
                <c:pt idx="6897">
                  <c:v>1019.9880000000001</c:v>
                </c:pt>
                <c:pt idx="6898">
                  <c:v>1040.0039999999999</c:v>
                </c:pt>
                <c:pt idx="6899">
                  <c:v>1019.9880000000001</c:v>
                </c:pt>
                <c:pt idx="6900">
                  <c:v>1100.0160000000001</c:v>
                </c:pt>
                <c:pt idx="6901">
                  <c:v>1019.9880000000001</c:v>
                </c:pt>
                <c:pt idx="6902">
                  <c:v>1000.008</c:v>
                </c:pt>
                <c:pt idx="6903">
                  <c:v>960.01199999999994</c:v>
                </c:pt>
                <c:pt idx="6904">
                  <c:v>939.99599999999998</c:v>
                </c:pt>
                <c:pt idx="6905">
                  <c:v>960.01199999999994</c:v>
                </c:pt>
                <c:pt idx="6906">
                  <c:v>960.01199999999994</c:v>
                </c:pt>
                <c:pt idx="6907">
                  <c:v>960.01199999999994</c:v>
                </c:pt>
                <c:pt idx="6908">
                  <c:v>960.01199999999994</c:v>
                </c:pt>
                <c:pt idx="6909">
                  <c:v>979.99199999999996</c:v>
                </c:pt>
                <c:pt idx="6910">
                  <c:v>960.01199999999994</c:v>
                </c:pt>
                <c:pt idx="6911">
                  <c:v>960.01199999999994</c:v>
                </c:pt>
                <c:pt idx="6912">
                  <c:v>979.99199999999996</c:v>
                </c:pt>
                <c:pt idx="6913">
                  <c:v>960.01199999999994</c:v>
                </c:pt>
                <c:pt idx="6914">
                  <c:v>979.99199999999996</c:v>
                </c:pt>
                <c:pt idx="6915">
                  <c:v>960.01199999999994</c:v>
                </c:pt>
                <c:pt idx="6916">
                  <c:v>979.99199999999996</c:v>
                </c:pt>
                <c:pt idx="6917">
                  <c:v>979.99199999999996</c:v>
                </c:pt>
                <c:pt idx="6918">
                  <c:v>960.01199999999994</c:v>
                </c:pt>
                <c:pt idx="6919">
                  <c:v>979.99199999999996</c:v>
                </c:pt>
                <c:pt idx="6920">
                  <c:v>960.01199999999994</c:v>
                </c:pt>
                <c:pt idx="6921">
                  <c:v>979.99199999999996</c:v>
                </c:pt>
                <c:pt idx="6922">
                  <c:v>960.01199999999994</c:v>
                </c:pt>
                <c:pt idx="6923">
                  <c:v>979.99199999999996</c:v>
                </c:pt>
                <c:pt idx="6924">
                  <c:v>960.01199999999994</c:v>
                </c:pt>
                <c:pt idx="6925">
                  <c:v>979.99199999999996</c:v>
                </c:pt>
                <c:pt idx="6926">
                  <c:v>960.01199999999994</c:v>
                </c:pt>
                <c:pt idx="6927">
                  <c:v>979.99199999999996</c:v>
                </c:pt>
                <c:pt idx="6928">
                  <c:v>960.01199999999994</c:v>
                </c:pt>
                <c:pt idx="6929">
                  <c:v>979.99199999999996</c:v>
                </c:pt>
                <c:pt idx="6930">
                  <c:v>960.01199999999994</c:v>
                </c:pt>
                <c:pt idx="6931">
                  <c:v>979.99199999999996</c:v>
                </c:pt>
                <c:pt idx="6932">
                  <c:v>960.01199999999994</c:v>
                </c:pt>
                <c:pt idx="6933">
                  <c:v>979.99199999999996</c:v>
                </c:pt>
                <c:pt idx="6934">
                  <c:v>960.01199999999994</c:v>
                </c:pt>
                <c:pt idx="6935">
                  <c:v>979.99199999999996</c:v>
                </c:pt>
                <c:pt idx="6936">
                  <c:v>960.01199999999994</c:v>
                </c:pt>
                <c:pt idx="6937">
                  <c:v>960.01199999999994</c:v>
                </c:pt>
                <c:pt idx="6938">
                  <c:v>960.01199999999994</c:v>
                </c:pt>
                <c:pt idx="6939">
                  <c:v>979.99199999999996</c:v>
                </c:pt>
                <c:pt idx="6940">
                  <c:v>960.01199999999994</c:v>
                </c:pt>
                <c:pt idx="6941">
                  <c:v>939.99599999999998</c:v>
                </c:pt>
                <c:pt idx="6942">
                  <c:v>960.01199999999994</c:v>
                </c:pt>
                <c:pt idx="6943">
                  <c:v>960.01199999999994</c:v>
                </c:pt>
                <c:pt idx="6944">
                  <c:v>939.99599999999998</c:v>
                </c:pt>
                <c:pt idx="6945">
                  <c:v>939.99599999999998</c:v>
                </c:pt>
                <c:pt idx="6946">
                  <c:v>939.99599999999998</c:v>
                </c:pt>
                <c:pt idx="6947">
                  <c:v>960.01199999999994</c:v>
                </c:pt>
                <c:pt idx="6948">
                  <c:v>939.99599999999998</c:v>
                </c:pt>
                <c:pt idx="6949">
                  <c:v>939.99599999999998</c:v>
                </c:pt>
                <c:pt idx="6950">
                  <c:v>939.99599999999998</c:v>
                </c:pt>
                <c:pt idx="6951">
                  <c:v>939.99599999999998</c:v>
                </c:pt>
                <c:pt idx="6952">
                  <c:v>939.99599999999998</c:v>
                </c:pt>
                <c:pt idx="6953">
                  <c:v>939.99599999999998</c:v>
                </c:pt>
                <c:pt idx="6954">
                  <c:v>960.01199999999994</c:v>
                </c:pt>
                <c:pt idx="6955">
                  <c:v>939.99599999999998</c:v>
                </c:pt>
                <c:pt idx="6956">
                  <c:v>939.99599999999998</c:v>
                </c:pt>
                <c:pt idx="6957">
                  <c:v>960.01199999999994</c:v>
                </c:pt>
                <c:pt idx="6958">
                  <c:v>939.99599999999998</c:v>
                </c:pt>
                <c:pt idx="6959">
                  <c:v>939.99599999999998</c:v>
                </c:pt>
                <c:pt idx="6960">
                  <c:v>960.01199999999994</c:v>
                </c:pt>
                <c:pt idx="6961">
                  <c:v>939.99599999999998</c:v>
                </c:pt>
                <c:pt idx="6962">
                  <c:v>960.01199999999994</c:v>
                </c:pt>
                <c:pt idx="6963">
                  <c:v>939.99599999999998</c:v>
                </c:pt>
                <c:pt idx="6964">
                  <c:v>960.01199999999994</c:v>
                </c:pt>
                <c:pt idx="6965">
                  <c:v>939.99599999999998</c:v>
                </c:pt>
                <c:pt idx="6966">
                  <c:v>960.01199999999994</c:v>
                </c:pt>
                <c:pt idx="6967">
                  <c:v>960.01199999999994</c:v>
                </c:pt>
                <c:pt idx="6968">
                  <c:v>2959.9920000000002</c:v>
                </c:pt>
                <c:pt idx="6969">
                  <c:v>939.99599999999998</c:v>
                </c:pt>
                <c:pt idx="6970">
                  <c:v>979.99199999999996</c:v>
                </c:pt>
                <c:pt idx="6971">
                  <c:v>939.99599999999998</c:v>
                </c:pt>
                <c:pt idx="6972">
                  <c:v>960.01199999999994</c:v>
                </c:pt>
                <c:pt idx="6973">
                  <c:v>960.01199999999994</c:v>
                </c:pt>
                <c:pt idx="6974">
                  <c:v>960.01199999999994</c:v>
                </c:pt>
                <c:pt idx="6975">
                  <c:v>960.01199999999994</c:v>
                </c:pt>
                <c:pt idx="6976">
                  <c:v>960.01199999999994</c:v>
                </c:pt>
                <c:pt idx="6977">
                  <c:v>960.01199999999994</c:v>
                </c:pt>
                <c:pt idx="6978">
                  <c:v>939.99599999999998</c:v>
                </c:pt>
                <c:pt idx="6979">
                  <c:v>960.01199999999994</c:v>
                </c:pt>
                <c:pt idx="6980">
                  <c:v>960.01199999999994</c:v>
                </c:pt>
                <c:pt idx="6981">
                  <c:v>960.01199999999994</c:v>
                </c:pt>
                <c:pt idx="6982">
                  <c:v>939.99599999999998</c:v>
                </c:pt>
                <c:pt idx="6983">
                  <c:v>960.01199999999994</c:v>
                </c:pt>
                <c:pt idx="6984">
                  <c:v>960.01199999999994</c:v>
                </c:pt>
                <c:pt idx="6985">
                  <c:v>960.01199999999994</c:v>
                </c:pt>
                <c:pt idx="6986">
                  <c:v>960.01199999999994</c:v>
                </c:pt>
                <c:pt idx="6987">
                  <c:v>960.01199999999994</c:v>
                </c:pt>
                <c:pt idx="6988">
                  <c:v>960.01199999999994</c:v>
                </c:pt>
                <c:pt idx="6989">
                  <c:v>960.01199999999994</c:v>
                </c:pt>
                <c:pt idx="6990">
                  <c:v>1000.008</c:v>
                </c:pt>
                <c:pt idx="6991">
                  <c:v>1040.0039999999999</c:v>
                </c:pt>
                <c:pt idx="6992">
                  <c:v>1019.9880000000001</c:v>
                </c:pt>
                <c:pt idx="6993">
                  <c:v>1040.0039999999999</c:v>
                </c:pt>
                <c:pt idx="6994">
                  <c:v>1040.0039999999999</c:v>
                </c:pt>
                <c:pt idx="6995">
                  <c:v>1040.0039999999999</c:v>
                </c:pt>
                <c:pt idx="6996">
                  <c:v>1059.9839999999999</c:v>
                </c:pt>
                <c:pt idx="6997">
                  <c:v>1019.9880000000001</c:v>
                </c:pt>
                <c:pt idx="6998">
                  <c:v>1040.0039999999999</c:v>
                </c:pt>
                <c:pt idx="6999">
                  <c:v>960.01199999999994</c:v>
                </c:pt>
                <c:pt idx="7000">
                  <c:v>979.99199999999996</c:v>
                </c:pt>
                <c:pt idx="7001">
                  <c:v>960.01199999999994</c:v>
                </c:pt>
                <c:pt idx="7002">
                  <c:v>979.99199999999996</c:v>
                </c:pt>
                <c:pt idx="7003">
                  <c:v>979.99199999999996</c:v>
                </c:pt>
                <c:pt idx="7004">
                  <c:v>960.01199999999994</c:v>
                </c:pt>
                <c:pt idx="7005">
                  <c:v>979.99199999999996</c:v>
                </c:pt>
                <c:pt idx="7006">
                  <c:v>979.99199999999996</c:v>
                </c:pt>
                <c:pt idx="7007">
                  <c:v>979.99199999999996</c:v>
                </c:pt>
                <c:pt idx="7008">
                  <c:v>960.01199999999994</c:v>
                </c:pt>
                <c:pt idx="7009">
                  <c:v>979.99199999999996</c:v>
                </c:pt>
                <c:pt idx="7010">
                  <c:v>979.99199999999996</c:v>
                </c:pt>
                <c:pt idx="7011">
                  <c:v>979.99199999999996</c:v>
                </c:pt>
                <c:pt idx="7012">
                  <c:v>979.99199999999996</c:v>
                </c:pt>
                <c:pt idx="7013">
                  <c:v>979.99199999999996</c:v>
                </c:pt>
                <c:pt idx="7014">
                  <c:v>979.99199999999996</c:v>
                </c:pt>
                <c:pt idx="7015">
                  <c:v>960.01199999999994</c:v>
                </c:pt>
                <c:pt idx="7016">
                  <c:v>979.99199999999996</c:v>
                </c:pt>
                <c:pt idx="7017">
                  <c:v>979.99199999999996</c:v>
                </c:pt>
                <c:pt idx="7018">
                  <c:v>979.99199999999996</c:v>
                </c:pt>
                <c:pt idx="7019">
                  <c:v>979.99199999999996</c:v>
                </c:pt>
                <c:pt idx="7020">
                  <c:v>979.99199999999996</c:v>
                </c:pt>
                <c:pt idx="7021">
                  <c:v>979.99199999999996</c:v>
                </c:pt>
                <c:pt idx="7022">
                  <c:v>979.99199999999996</c:v>
                </c:pt>
                <c:pt idx="7023">
                  <c:v>979.99199999999996</c:v>
                </c:pt>
                <c:pt idx="7024">
                  <c:v>979.99199999999996</c:v>
                </c:pt>
                <c:pt idx="7025">
                  <c:v>979.99199999999996</c:v>
                </c:pt>
                <c:pt idx="7026">
                  <c:v>979.99199999999996</c:v>
                </c:pt>
                <c:pt idx="7027">
                  <c:v>979.99199999999996</c:v>
                </c:pt>
                <c:pt idx="7028">
                  <c:v>979.99199999999996</c:v>
                </c:pt>
                <c:pt idx="7029">
                  <c:v>979.99199999999996</c:v>
                </c:pt>
                <c:pt idx="7030">
                  <c:v>979.99199999999996</c:v>
                </c:pt>
                <c:pt idx="7031">
                  <c:v>979.99199999999996</c:v>
                </c:pt>
                <c:pt idx="7032">
                  <c:v>960.01199999999994</c:v>
                </c:pt>
                <c:pt idx="7033">
                  <c:v>979.99199999999996</c:v>
                </c:pt>
                <c:pt idx="7034">
                  <c:v>979.99199999999996</c:v>
                </c:pt>
                <c:pt idx="7035">
                  <c:v>979.99199999999996</c:v>
                </c:pt>
                <c:pt idx="7036">
                  <c:v>979.99199999999996</c:v>
                </c:pt>
                <c:pt idx="7037">
                  <c:v>960.01199999999994</c:v>
                </c:pt>
                <c:pt idx="7038">
                  <c:v>960.01199999999994</c:v>
                </c:pt>
                <c:pt idx="7039">
                  <c:v>979.99199999999996</c:v>
                </c:pt>
                <c:pt idx="7040">
                  <c:v>960.01199999999994</c:v>
                </c:pt>
                <c:pt idx="7041">
                  <c:v>960.01199999999994</c:v>
                </c:pt>
                <c:pt idx="7042">
                  <c:v>960.01199999999994</c:v>
                </c:pt>
                <c:pt idx="7043">
                  <c:v>939.99599999999998</c:v>
                </c:pt>
                <c:pt idx="7044">
                  <c:v>960.01199999999994</c:v>
                </c:pt>
                <c:pt idx="7045">
                  <c:v>939.99599999999998</c:v>
                </c:pt>
                <c:pt idx="7046">
                  <c:v>960.01199999999994</c:v>
                </c:pt>
                <c:pt idx="7047">
                  <c:v>939.99599999999998</c:v>
                </c:pt>
                <c:pt idx="7048">
                  <c:v>960.01199999999994</c:v>
                </c:pt>
                <c:pt idx="7049">
                  <c:v>939.99599999999998</c:v>
                </c:pt>
                <c:pt idx="7050">
                  <c:v>960.01199999999994</c:v>
                </c:pt>
                <c:pt idx="7051">
                  <c:v>939.99599999999998</c:v>
                </c:pt>
                <c:pt idx="7052">
                  <c:v>960.01199999999994</c:v>
                </c:pt>
                <c:pt idx="7053">
                  <c:v>939.99599999999998</c:v>
                </c:pt>
                <c:pt idx="7054">
                  <c:v>960.01199999999994</c:v>
                </c:pt>
                <c:pt idx="7055">
                  <c:v>960.01199999999994</c:v>
                </c:pt>
                <c:pt idx="7056">
                  <c:v>960.01199999999994</c:v>
                </c:pt>
                <c:pt idx="7057">
                  <c:v>939.99599999999998</c:v>
                </c:pt>
                <c:pt idx="7058">
                  <c:v>960.01199999999994</c:v>
                </c:pt>
                <c:pt idx="7059">
                  <c:v>960.01199999999994</c:v>
                </c:pt>
                <c:pt idx="7060">
                  <c:v>979.99199999999996</c:v>
                </c:pt>
                <c:pt idx="7061">
                  <c:v>960.01199999999994</c:v>
                </c:pt>
                <c:pt idx="7062">
                  <c:v>960.01199999999994</c:v>
                </c:pt>
                <c:pt idx="7063">
                  <c:v>979.99199999999996</c:v>
                </c:pt>
                <c:pt idx="7064">
                  <c:v>960.01199999999994</c:v>
                </c:pt>
                <c:pt idx="7065">
                  <c:v>960.01199999999994</c:v>
                </c:pt>
                <c:pt idx="7066">
                  <c:v>979.99199999999996</c:v>
                </c:pt>
                <c:pt idx="7067">
                  <c:v>960.01199999999994</c:v>
                </c:pt>
                <c:pt idx="7068">
                  <c:v>979.99199999999996</c:v>
                </c:pt>
                <c:pt idx="7069">
                  <c:v>960.01199999999994</c:v>
                </c:pt>
                <c:pt idx="7070">
                  <c:v>979.99199999999996</c:v>
                </c:pt>
                <c:pt idx="7071">
                  <c:v>960.01199999999994</c:v>
                </c:pt>
                <c:pt idx="7072">
                  <c:v>960.01199999999994</c:v>
                </c:pt>
                <c:pt idx="7073">
                  <c:v>960.01199999999994</c:v>
                </c:pt>
                <c:pt idx="7074">
                  <c:v>960.01199999999994</c:v>
                </c:pt>
                <c:pt idx="7075">
                  <c:v>960.01199999999994</c:v>
                </c:pt>
                <c:pt idx="7076">
                  <c:v>960.01199999999994</c:v>
                </c:pt>
                <c:pt idx="7077">
                  <c:v>960.01199999999994</c:v>
                </c:pt>
                <c:pt idx="7078">
                  <c:v>960.01199999999994</c:v>
                </c:pt>
                <c:pt idx="7079">
                  <c:v>960.01199999999994</c:v>
                </c:pt>
                <c:pt idx="7080">
                  <c:v>960.01199999999994</c:v>
                </c:pt>
                <c:pt idx="7081">
                  <c:v>960.01199999999994</c:v>
                </c:pt>
                <c:pt idx="7082">
                  <c:v>1919.9880000000001</c:v>
                </c:pt>
                <c:pt idx="7083">
                  <c:v>2000.0160000000001</c:v>
                </c:pt>
                <c:pt idx="7084">
                  <c:v>960.01199999999994</c:v>
                </c:pt>
                <c:pt idx="7085">
                  <c:v>960.01199999999994</c:v>
                </c:pt>
                <c:pt idx="7086">
                  <c:v>1000.008</c:v>
                </c:pt>
                <c:pt idx="7087">
                  <c:v>1040.0039999999999</c:v>
                </c:pt>
                <c:pt idx="7088">
                  <c:v>1040.0039999999999</c:v>
                </c:pt>
                <c:pt idx="7089">
                  <c:v>1019.9880000000001</c:v>
                </c:pt>
                <c:pt idx="7090">
                  <c:v>1040.0039999999999</c:v>
                </c:pt>
                <c:pt idx="7091">
                  <c:v>1040.0039999999999</c:v>
                </c:pt>
                <c:pt idx="7092">
                  <c:v>1080</c:v>
                </c:pt>
                <c:pt idx="7093">
                  <c:v>1019.9880000000001</c:v>
                </c:pt>
                <c:pt idx="7094">
                  <c:v>1040.0039999999999</c:v>
                </c:pt>
                <c:pt idx="7095">
                  <c:v>1040.0039999999999</c:v>
                </c:pt>
                <c:pt idx="7096">
                  <c:v>960.01199999999994</c:v>
                </c:pt>
                <c:pt idx="7097">
                  <c:v>979.99199999999996</c:v>
                </c:pt>
                <c:pt idx="7098">
                  <c:v>979.99199999999996</c:v>
                </c:pt>
                <c:pt idx="7099">
                  <c:v>979.99199999999996</c:v>
                </c:pt>
                <c:pt idx="7100">
                  <c:v>979.99199999999996</c:v>
                </c:pt>
                <c:pt idx="7101">
                  <c:v>979.99199999999996</c:v>
                </c:pt>
                <c:pt idx="7102">
                  <c:v>979.99199999999996</c:v>
                </c:pt>
                <c:pt idx="7103">
                  <c:v>1000.008</c:v>
                </c:pt>
                <c:pt idx="7104">
                  <c:v>979.99199999999996</c:v>
                </c:pt>
                <c:pt idx="7105">
                  <c:v>979.99199999999996</c:v>
                </c:pt>
                <c:pt idx="7106">
                  <c:v>1000.008</c:v>
                </c:pt>
                <c:pt idx="7107">
                  <c:v>979.99199999999996</c:v>
                </c:pt>
                <c:pt idx="7108">
                  <c:v>979.99199999999996</c:v>
                </c:pt>
                <c:pt idx="7109">
                  <c:v>1000.008</c:v>
                </c:pt>
                <c:pt idx="7110">
                  <c:v>979.99199999999996</c:v>
                </c:pt>
                <c:pt idx="7111">
                  <c:v>979.99199999999996</c:v>
                </c:pt>
                <c:pt idx="7112">
                  <c:v>960.01199999999994</c:v>
                </c:pt>
                <c:pt idx="7113">
                  <c:v>979.99199999999996</c:v>
                </c:pt>
                <c:pt idx="7114">
                  <c:v>979.99199999999996</c:v>
                </c:pt>
                <c:pt idx="7115">
                  <c:v>979.99199999999996</c:v>
                </c:pt>
                <c:pt idx="7116">
                  <c:v>979.99199999999996</c:v>
                </c:pt>
                <c:pt idx="7117">
                  <c:v>979.99199999999996</c:v>
                </c:pt>
                <c:pt idx="7118">
                  <c:v>960.01199999999994</c:v>
                </c:pt>
                <c:pt idx="7119">
                  <c:v>979.99199999999996</c:v>
                </c:pt>
                <c:pt idx="7120">
                  <c:v>979.99199999999996</c:v>
                </c:pt>
                <c:pt idx="7121">
                  <c:v>979.99199999999996</c:v>
                </c:pt>
                <c:pt idx="7122">
                  <c:v>979.99199999999996</c:v>
                </c:pt>
                <c:pt idx="7123">
                  <c:v>960.01199999999994</c:v>
                </c:pt>
                <c:pt idx="7124">
                  <c:v>979.99199999999996</c:v>
                </c:pt>
                <c:pt idx="7125">
                  <c:v>960.01199999999994</c:v>
                </c:pt>
                <c:pt idx="7126">
                  <c:v>979.99199999999996</c:v>
                </c:pt>
                <c:pt idx="7127">
                  <c:v>979.99199999999996</c:v>
                </c:pt>
                <c:pt idx="7128">
                  <c:v>960.01199999999994</c:v>
                </c:pt>
                <c:pt idx="7129">
                  <c:v>960.01199999999994</c:v>
                </c:pt>
                <c:pt idx="7130">
                  <c:v>960.01199999999994</c:v>
                </c:pt>
                <c:pt idx="7131">
                  <c:v>1000.008</c:v>
                </c:pt>
                <c:pt idx="7132">
                  <c:v>939.99599999999998</c:v>
                </c:pt>
                <c:pt idx="7133">
                  <c:v>960.01199999999994</c:v>
                </c:pt>
                <c:pt idx="7134">
                  <c:v>960.01199999999994</c:v>
                </c:pt>
                <c:pt idx="7135">
                  <c:v>960.01199999999994</c:v>
                </c:pt>
                <c:pt idx="7136">
                  <c:v>979.99199999999996</c:v>
                </c:pt>
                <c:pt idx="7137">
                  <c:v>979.99199999999996</c:v>
                </c:pt>
                <c:pt idx="7138">
                  <c:v>2959.9920000000002</c:v>
                </c:pt>
                <c:pt idx="7139">
                  <c:v>979.99199999999996</c:v>
                </c:pt>
                <c:pt idx="7140">
                  <c:v>1040.0039999999999</c:v>
                </c:pt>
                <c:pt idx="7141">
                  <c:v>960.01199999999994</c:v>
                </c:pt>
                <c:pt idx="7142">
                  <c:v>1000.008</c:v>
                </c:pt>
                <c:pt idx="7143">
                  <c:v>3120.0120000000002</c:v>
                </c:pt>
                <c:pt idx="7144">
                  <c:v>1080</c:v>
                </c:pt>
                <c:pt idx="7145">
                  <c:v>1100.0160000000001</c:v>
                </c:pt>
                <c:pt idx="7146">
                  <c:v>1140.0119999999999</c:v>
                </c:pt>
                <c:pt idx="7147">
                  <c:v>1220.0039999999999</c:v>
                </c:pt>
                <c:pt idx="7148">
                  <c:v>3340.0079999999998</c:v>
                </c:pt>
                <c:pt idx="7149">
                  <c:v>1400.0039999999999</c:v>
                </c:pt>
                <c:pt idx="7150">
                  <c:v>1739.9880000000001</c:v>
                </c:pt>
                <c:pt idx="7151">
                  <c:v>1599.9839999999999</c:v>
                </c:pt>
                <c:pt idx="7152">
                  <c:v>2559.9960000000001</c:v>
                </c:pt>
                <c:pt idx="7153">
                  <c:v>2540.0160000000001</c:v>
                </c:pt>
                <c:pt idx="7154">
                  <c:v>1460.0160000000001</c:v>
                </c:pt>
                <c:pt idx="7155">
                  <c:v>1280.0160000000001</c:v>
                </c:pt>
                <c:pt idx="7156">
                  <c:v>1220.0039999999999</c:v>
                </c:pt>
                <c:pt idx="7157">
                  <c:v>1220.0039999999999</c:v>
                </c:pt>
                <c:pt idx="7158">
                  <c:v>1159.992</c:v>
                </c:pt>
                <c:pt idx="7159">
                  <c:v>3300.0120000000002</c:v>
                </c:pt>
                <c:pt idx="7160">
                  <c:v>1119.9960000000001</c:v>
                </c:pt>
                <c:pt idx="7161">
                  <c:v>1140.0119999999999</c:v>
                </c:pt>
                <c:pt idx="7162">
                  <c:v>1140.0119999999999</c:v>
                </c:pt>
                <c:pt idx="7163">
                  <c:v>1159.992</c:v>
                </c:pt>
                <c:pt idx="7164">
                  <c:v>1119.9960000000001</c:v>
                </c:pt>
                <c:pt idx="7165">
                  <c:v>1140.0119999999999</c:v>
                </c:pt>
                <c:pt idx="7166">
                  <c:v>1159.992</c:v>
                </c:pt>
                <c:pt idx="7167">
                  <c:v>1100.0160000000001</c:v>
                </c:pt>
                <c:pt idx="7168">
                  <c:v>3319.9920000000002</c:v>
                </c:pt>
                <c:pt idx="7169">
                  <c:v>1220.0039999999999</c:v>
                </c:pt>
                <c:pt idx="7170">
                  <c:v>1280.0160000000001</c:v>
                </c:pt>
                <c:pt idx="7171">
                  <c:v>1280.0160000000001</c:v>
                </c:pt>
                <c:pt idx="7172">
                  <c:v>1280.0160000000001</c:v>
                </c:pt>
                <c:pt idx="7173">
                  <c:v>1260</c:v>
                </c:pt>
                <c:pt idx="7174">
                  <c:v>1199.9880000000001</c:v>
                </c:pt>
                <c:pt idx="7175">
                  <c:v>1159.992</c:v>
                </c:pt>
                <c:pt idx="7176">
                  <c:v>1100.0160000000001</c:v>
                </c:pt>
                <c:pt idx="7177">
                  <c:v>1059.9839999999999</c:v>
                </c:pt>
                <c:pt idx="7178">
                  <c:v>1059.9839999999999</c:v>
                </c:pt>
                <c:pt idx="7179">
                  <c:v>1040.0039999999999</c:v>
                </c:pt>
                <c:pt idx="7180">
                  <c:v>1019.9880000000001</c:v>
                </c:pt>
                <c:pt idx="7181">
                  <c:v>1019.9880000000001</c:v>
                </c:pt>
                <c:pt idx="7182">
                  <c:v>1000.008</c:v>
                </c:pt>
                <c:pt idx="7183">
                  <c:v>1000.008</c:v>
                </c:pt>
                <c:pt idx="7184">
                  <c:v>1000.008</c:v>
                </c:pt>
                <c:pt idx="7185">
                  <c:v>1000.008</c:v>
                </c:pt>
                <c:pt idx="7186">
                  <c:v>1000.008</c:v>
                </c:pt>
                <c:pt idx="7187">
                  <c:v>979.99199999999996</c:v>
                </c:pt>
                <c:pt idx="7188">
                  <c:v>1959.9839999999999</c:v>
                </c:pt>
                <c:pt idx="7189">
                  <c:v>960.01199999999994</c:v>
                </c:pt>
                <c:pt idx="7190">
                  <c:v>979.99199999999996</c:v>
                </c:pt>
                <c:pt idx="7191">
                  <c:v>960.01199999999994</c:v>
                </c:pt>
                <c:pt idx="7192">
                  <c:v>960.01199999999994</c:v>
                </c:pt>
                <c:pt idx="7193">
                  <c:v>960.01199999999994</c:v>
                </c:pt>
                <c:pt idx="7194">
                  <c:v>960.01199999999994</c:v>
                </c:pt>
                <c:pt idx="7195">
                  <c:v>979.99199999999996</c:v>
                </c:pt>
                <c:pt idx="7196">
                  <c:v>960.01199999999994</c:v>
                </c:pt>
                <c:pt idx="7197">
                  <c:v>979.99199999999996</c:v>
                </c:pt>
                <c:pt idx="7198">
                  <c:v>979.99199999999996</c:v>
                </c:pt>
                <c:pt idx="7199">
                  <c:v>979.99199999999996</c:v>
                </c:pt>
                <c:pt idx="7200">
                  <c:v>979.99199999999996</c:v>
                </c:pt>
                <c:pt idx="7201">
                  <c:v>979.99199999999996</c:v>
                </c:pt>
                <c:pt idx="7202">
                  <c:v>979.99199999999996</c:v>
                </c:pt>
                <c:pt idx="7203">
                  <c:v>1000.008</c:v>
                </c:pt>
                <c:pt idx="7204">
                  <c:v>979.99199999999996</c:v>
                </c:pt>
                <c:pt idx="7205">
                  <c:v>1000.008</c:v>
                </c:pt>
                <c:pt idx="7206">
                  <c:v>1000.008</c:v>
                </c:pt>
                <c:pt idx="7207">
                  <c:v>979.99199999999996</c:v>
                </c:pt>
                <c:pt idx="7208">
                  <c:v>1000.008</c:v>
                </c:pt>
                <c:pt idx="7209">
                  <c:v>1000.008</c:v>
                </c:pt>
                <c:pt idx="7210">
                  <c:v>1000.008</c:v>
                </c:pt>
                <c:pt idx="7211">
                  <c:v>979.99199999999996</c:v>
                </c:pt>
                <c:pt idx="7212">
                  <c:v>1000.008</c:v>
                </c:pt>
                <c:pt idx="7213">
                  <c:v>1000.008</c:v>
                </c:pt>
                <c:pt idx="7214">
                  <c:v>1000.008</c:v>
                </c:pt>
                <c:pt idx="7215">
                  <c:v>1000.008</c:v>
                </c:pt>
                <c:pt idx="7216">
                  <c:v>1019.9880000000001</c:v>
                </c:pt>
                <c:pt idx="7217">
                  <c:v>1000.008</c:v>
                </c:pt>
                <c:pt idx="7218">
                  <c:v>1000.008</c:v>
                </c:pt>
                <c:pt idx="7219">
                  <c:v>1000.008</c:v>
                </c:pt>
                <c:pt idx="7220">
                  <c:v>979.99199999999996</c:v>
                </c:pt>
                <c:pt idx="7221">
                  <c:v>1000.008</c:v>
                </c:pt>
                <c:pt idx="7222">
                  <c:v>979.99199999999996</c:v>
                </c:pt>
                <c:pt idx="7223">
                  <c:v>979.99199999999996</c:v>
                </c:pt>
                <c:pt idx="7224">
                  <c:v>979.99199999999996</c:v>
                </c:pt>
                <c:pt idx="7225">
                  <c:v>960.01199999999994</c:v>
                </c:pt>
                <c:pt idx="7226">
                  <c:v>979.99199999999996</c:v>
                </c:pt>
                <c:pt idx="7227">
                  <c:v>960.01199999999994</c:v>
                </c:pt>
                <c:pt idx="7228">
                  <c:v>960.01199999999994</c:v>
                </c:pt>
                <c:pt idx="7229">
                  <c:v>979.99199999999996</c:v>
                </c:pt>
                <c:pt idx="7230">
                  <c:v>960.01199999999994</c:v>
                </c:pt>
                <c:pt idx="7231">
                  <c:v>960.01199999999994</c:v>
                </c:pt>
                <c:pt idx="7232">
                  <c:v>1019.9880000000001</c:v>
                </c:pt>
                <c:pt idx="7233">
                  <c:v>979.99199999999996</c:v>
                </c:pt>
                <c:pt idx="7234">
                  <c:v>2120.0039999999999</c:v>
                </c:pt>
                <c:pt idx="7235">
                  <c:v>1159.992</c:v>
                </c:pt>
                <c:pt idx="7236">
                  <c:v>1220.0039999999999</c:v>
                </c:pt>
                <c:pt idx="7237">
                  <c:v>1220.0039999999999</c:v>
                </c:pt>
                <c:pt idx="7238">
                  <c:v>1199.9880000000001</c:v>
                </c:pt>
                <c:pt idx="7239">
                  <c:v>1199.9880000000001</c:v>
                </c:pt>
                <c:pt idx="7240">
                  <c:v>1199.9880000000001</c:v>
                </c:pt>
                <c:pt idx="7241">
                  <c:v>2300.0039999999999</c:v>
                </c:pt>
                <c:pt idx="7242">
                  <c:v>1419.9839999999999</c:v>
                </c:pt>
                <c:pt idx="7243">
                  <c:v>1599.9839999999999</c:v>
                </c:pt>
                <c:pt idx="7244">
                  <c:v>1479.9960000000001</c:v>
                </c:pt>
                <c:pt idx="7245">
                  <c:v>1419.9839999999999</c:v>
                </c:pt>
                <c:pt idx="7246">
                  <c:v>1400.0039999999999</c:v>
                </c:pt>
                <c:pt idx="7247">
                  <c:v>1640.0160000000001</c:v>
                </c:pt>
                <c:pt idx="7248">
                  <c:v>1940.0039999999999</c:v>
                </c:pt>
                <c:pt idx="7249">
                  <c:v>1180.008</c:v>
                </c:pt>
                <c:pt idx="7250">
                  <c:v>1140.0119999999999</c:v>
                </c:pt>
                <c:pt idx="7251">
                  <c:v>1180.008</c:v>
                </c:pt>
                <c:pt idx="7252">
                  <c:v>1140.0119999999999</c:v>
                </c:pt>
                <c:pt idx="7253">
                  <c:v>2199.9960000000001</c:v>
                </c:pt>
                <c:pt idx="7254">
                  <c:v>1199.9880000000001</c:v>
                </c:pt>
                <c:pt idx="7255">
                  <c:v>1280.0160000000001</c:v>
                </c:pt>
                <c:pt idx="7256">
                  <c:v>1260</c:v>
                </c:pt>
                <c:pt idx="7257">
                  <c:v>1260</c:v>
                </c:pt>
                <c:pt idx="7258">
                  <c:v>1239.9839999999999</c:v>
                </c:pt>
                <c:pt idx="7259">
                  <c:v>1239.9839999999999</c:v>
                </c:pt>
                <c:pt idx="7260">
                  <c:v>2120.0039999999999</c:v>
                </c:pt>
                <c:pt idx="7261">
                  <c:v>1360.008</c:v>
                </c:pt>
                <c:pt idx="7262">
                  <c:v>1239.9839999999999</c:v>
                </c:pt>
                <c:pt idx="7263">
                  <c:v>1260</c:v>
                </c:pt>
                <c:pt idx="7264">
                  <c:v>1199.9880000000001</c:v>
                </c:pt>
                <c:pt idx="7265">
                  <c:v>1180.008</c:v>
                </c:pt>
                <c:pt idx="7266">
                  <c:v>1140.0119999999999</c:v>
                </c:pt>
                <c:pt idx="7267">
                  <c:v>1140.0119999999999</c:v>
                </c:pt>
                <c:pt idx="7268">
                  <c:v>2080.0079999999998</c:v>
                </c:pt>
                <c:pt idx="7269">
                  <c:v>1059.9839999999999</c:v>
                </c:pt>
                <c:pt idx="7270">
                  <c:v>1019.9880000000001</c:v>
                </c:pt>
                <c:pt idx="7271">
                  <c:v>1019.9880000000001</c:v>
                </c:pt>
                <c:pt idx="7272">
                  <c:v>1040.0039999999999</c:v>
                </c:pt>
                <c:pt idx="7273">
                  <c:v>1019.9880000000001</c:v>
                </c:pt>
                <c:pt idx="7274">
                  <c:v>1019.9880000000001</c:v>
                </c:pt>
                <c:pt idx="7275">
                  <c:v>1040.0039999999999</c:v>
                </c:pt>
                <c:pt idx="7276">
                  <c:v>1019.9880000000001</c:v>
                </c:pt>
                <c:pt idx="7277">
                  <c:v>1019.9880000000001</c:v>
                </c:pt>
                <c:pt idx="7278">
                  <c:v>1040.0039999999999</c:v>
                </c:pt>
                <c:pt idx="7279">
                  <c:v>1019.9880000000001</c:v>
                </c:pt>
                <c:pt idx="7280">
                  <c:v>1040.0039999999999</c:v>
                </c:pt>
                <c:pt idx="7281">
                  <c:v>1040.0039999999999</c:v>
                </c:pt>
                <c:pt idx="7282">
                  <c:v>1019.9880000000001</c:v>
                </c:pt>
                <c:pt idx="7283">
                  <c:v>1040.0039999999999</c:v>
                </c:pt>
                <c:pt idx="7284">
                  <c:v>1040.0039999999999</c:v>
                </c:pt>
                <c:pt idx="7285">
                  <c:v>1019.9880000000001</c:v>
                </c:pt>
                <c:pt idx="7286">
                  <c:v>1019.9880000000001</c:v>
                </c:pt>
                <c:pt idx="7287">
                  <c:v>1000.008</c:v>
                </c:pt>
                <c:pt idx="7288">
                  <c:v>1019.9880000000001</c:v>
                </c:pt>
                <c:pt idx="7289">
                  <c:v>1019.9880000000001</c:v>
                </c:pt>
                <c:pt idx="7290">
                  <c:v>1000.008</c:v>
                </c:pt>
                <c:pt idx="7291">
                  <c:v>1019.9880000000001</c:v>
                </c:pt>
                <c:pt idx="7292">
                  <c:v>1019.9880000000001</c:v>
                </c:pt>
                <c:pt idx="7293">
                  <c:v>1019.9880000000001</c:v>
                </c:pt>
                <c:pt idx="7294">
                  <c:v>1019.9880000000001</c:v>
                </c:pt>
                <c:pt idx="7295">
                  <c:v>1019.9880000000001</c:v>
                </c:pt>
                <c:pt idx="7296">
                  <c:v>1019.9880000000001</c:v>
                </c:pt>
                <c:pt idx="7297">
                  <c:v>1000.008</c:v>
                </c:pt>
                <c:pt idx="7298">
                  <c:v>1040.0039999999999</c:v>
                </c:pt>
                <c:pt idx="7299">
                  <c:v>1000.008</c:v>
                </c:pt>
                <c:pt idx="7300">
                  <c:v>1019.9880000000001</c:v>
                </c:pt>
                <c:pt idx="7301">
                  <c:v>1019.9880000000001</c:v>
                </c:pt>
                <c:pt idx="7302">
                  <c:v>1019.9880000000001</c:v>
                </c:pt>
                <c:pt idx="7303">
                  <c:v>1019.9880000000001</c:v>
                </c:pt>
                <c:pt idx="7304">
                  <c:v>1000.008</c:v>
                </c:pt>
                <c:pt idx="7305">
                  <c:v>1019.9880000000001</c:v>
                </c:pt>
                <c:pt idx="7306">
                  <c:v>1019.9880000000001</c:v>
                </c:pt>
                <c:pt idx="7307">
                  <c:v>1019.9880000000001</c:v>
                </c:pt>
                <c:pt idx="7308">
                  <c:v>1000.008</c:v>
                </c:pt>
                <c:pt idx="7309">
                  <c:v>1019.9880000000001</c:v>
                </c:pt>
                <c:pt idx="7310">
                  <c:v>1019.9880000000001</c:v>
                </c:pt>
                <c:pt idx="7311">
                  <c:v>1019.9880000000001</c:v>
                </c:pt>
                <c:pt idx="7312">
                  <c:v>1000.008</c:v>
                </c:pt>
                <c:pt idx="7313">
                  <c:v>1019.9880000000001</c:v>
                </c:pt>
                <c:pt idx="7314">
                  <c:v>1019.9880000000001</c:v>
                </c:pt>
                <c:pt idx="7315">
                  <c:v>1019.9880000000001</c:v>
                </c:pt>
                <c:pt idx="7316">
                  <c:v>1000.008</c:v>
                </c:pt>
                <c:pt idx="7317">
                  <c:v>1019.9880000000001</c:v>
                </c:pt>
                <c:pt idx="7318">
                  <c:v>1019.9880000000001</c:v>
                </c:pt>
                <c:pt idx="7319">
                  <c:v>1000.008</c:v>
                </c:pt>
                <c:pt idx="7320">
                  <c:v>1000.008</c:v>
                </c:pt>
                <c:pt idx="7321">
                  <c:v>1000.008</c:v>
                </c:pt>
                <c:pt idx="7322">
                  <c:v>1000.008</c:v>
                </c:pt>
                <c:pt idx="7323">
                  <c:v>1000.008</c:v>
                </c:pt>
                <c:pt idx="7324">
                  <c:v>979.99199999999996</c:v>
                </c:pt>
                <c:pt idx="7325">
                  <c:v>979.99199999999996</c:v>
                </c:pt>
                <c:pt idx="7326">
                  <c:v>1019.9880000000001</c:v>
                </c:pt>
                <c:pt idx="7327">
                  <c:v>1059.9839999999999</c:v>
                </c:pt>
                <c:pt idx="7328">
                  <c:v>1000.008</c:v>
                </c:pt>
                <c:pt idx="7329">
                  <c:v>2059.9920000000002</c:v>
                </c:pt>
                <c:pt idx="7330">
                  <c:v>1019.9880000000001</c:v>
                </c:pt>
                <c:pt idx="7331">
                  <c:v>1000.008</c:v>
                </c:pt>
                <c:pt idx="7332">
                  <c:v>1000.008</c:v>
                </c:pt>
                <c:pt idx="7333">
                  <c:v>1000.008</c:v>
                </c:pt>
                <c:pt idx="7334">
                  <c:v>1000.008</c:v>
                </c:pt>
                <c:pt idx="7335">
                  <c:v>1019.9880000000001</c:v>
                </c:pt>
                <c:pt idx="7336">
                  <c:v>2000.0160000000001</c:v>
                </c:pt>
                <c:pt idx="7337">
                  <c:v>1000.008</c:v>
                </c:pt>
                <c:pt idx="7338">
                  <c:v>1019.9880000000001</c:v>
                </c:pt>
                <c:pt idx="7339">
                  <c:v>1080</c:v>
                </c:pt>
                <c:pt idx="7340">
                  <c:v>1220.0039999999999</c:v>
                </c:pt>
                <c:pt idx="7341">
                  <c:v>1299.9960000000001</c:v>
                </c:pt>
                <c:pt idx="7342">
                  <c:v>2279.9879999999998</c:v>
                </c:pt>
                <c:pt idx="7343">
                  <c:v>1260</c:v>
                </c:pt>
                <c:pt idx="7344">
                  <c:v>1239.9839999999999</c:v>
                </c:pt>
                <c:pt idx="7345">
                  <c:v>1239.9839999999999</c:v>
                </c:pt>
                <c:pt idx="7346">
                  <c:v>1220.0039999999999</c:v>
                </c:pt>
                <c:pt idx="7347">
                  <c:v>1220.0039999999999</c:v>
                </c:pt>
                <c:pt idx="7348">
                  <c:v>1199.9880000000001</c:v>
                </c:pt>
                <c:pt idx="7349">
                  <c:v>2260.0079999999998</c:v>
                </c:pt>
                <c:pt idx="7350">
                  <c:v>1180.008</c:v>
                </c:pt>
                <c:pt idx="7351">
                  <c:v>1239.9839999999999</c:v>
                </c:pt>
                <c:pt idx="7352">
                  <c:v>1239.9839999999999</c:v>
                </c:pt>
                <c:pt idx="7353">
                  <c:v>1220.0039999999999</c:v>
                </c:pt>
                <c:pt idx="7354">
                  <c:v>1220.0039999999999</c:v>
                </c:pt>
                <c:pt idx="7355">
                  <c:v>1239.9839999999999</c:v>
                </c:pt>
                <c:pt idx="7356">
                  <c:v>1199.9880000000001</c:v>
                </c:pt>
                <c:pt idx="7357">
                  <c:v>2220.0120000000002</c:v>
                </c:pt>
                <c:pt idx="7358">
                  <c:v>1199.9880000000001</c:v>
                </c:pt>
                <c:pt idx="7359">
                  <c:v>1199.9880000000001</c:v>
                </c:pt>
                <c:pt idx="7360">
                  <c:v>1159.992</c:v>
                </c:pt>
                <c:pt idx="7361">
                  <c:v>1339.992</c:v>
                </c:pt>
                <c:pt idx="7362">
                  <c:v>1339.992</c:v>
                </c:pt>
                <c:pt idx="7363">
                  <c:v>1320.0119999999999</c:v>
                </c:pt>
                <c:pt idx="7364">
                  <c:v>1299.9960000000001</c:v>
                </c:pt>
                <c:pt idx="7365">
                  <c:v>1299.9960000000001</c:v>
                </c:pt>
                <c:pt idx="7366">
                  <c:v>1220.0039999999999</c:v>
                </c:pt>
                <c:pt idx="7367">
                  <c:v>1159.992</c:v>
                </c:pt>
                <c:pt idx="7368">
                  <c:v>1140.0119999999999</c:v>
                </c:pt>
                <c:pt idx="7369">
                  <c:v>1100.0160000000001</c:v>
                </c:pt>
                <c:pt idx="7370">
                  <c:v>1080</c:v>
                </c:pt>
                <c:pt idx="7371">
                  <c:v>1080</c:v>
                </c:pt>
                <c:pt idx="7372">
                  <c:v>1080</c:v>
                </c:pt>
                <c:pt idx="7373">
                  <c:v>1059.9839999999999</c:v>
                </c:pt>
                <c:pt idx="7374">
                  <c:v>1059.9839999999999</c:v>
                </c:pt>
                <c:pt idx="7375">
                  <c:v>1040.0039999999999</c:v>
                </c:pt>
                <c:pt idx="7376">
                  <c:v>1100.0160000000001</c:v>
                </c:pt>
                <c:pt idx="7377">
                  <c:v>1959.9839999999999</c:v>
                </c:pt>
                <c:pt idx="7378">
                  <c:v>1019.9880000000001</c:v>
                </c:pt>
                <c:pt idx="7379">
                  <c:v>1019.9880000000001</c:v>
                </c:pt>
                <c:pt idx="7380">
                  <c:v>1019.9880000000001</c:v>
                </c:pt>
                <c:pt idx="7381">
                  <c:v>1019.9880000000001</c:v>
                </c:pt>
                <c:pt idx="7382">
                  <c:v>1019.9880000000001</c:v>
                </c:pt>
                <c:pt idx="7383">
                  <c:v>1019.9880000000001</c:v>
                </c:pt>
                <c:pt idx="7384">
                  <c:v>1019.9880000000001</c:v>
                </c:pt>
                <c:pt idx="7385">
                  <c:v>1019.9880000000001</c:v>
                </c:pt>
                <c:pt idx="7386">
                  <c:v>1019.9880000000001</c:v>
                </c:pt>
                <c:pt idx="7387">
                  <c:v>1019.9880000000001</c:v>
                </c:pt>
                <c:pt idx="7388">
                  <c:v>1040.0039999999999</c:v>
                </c:pt>
                <c:pt idx="7389">
                  <c:v>1019.9880000000001</c:v>
                </c:pt>
                <c:pt idx="7390">
                  <c:v>1019.9880000000001</c:v>
                </c:pt>
                <c:pt idx="7391">
                  <c:v>1040.0039999999999</c:v>
                </c:pt>
                <c:pt idx="7392">
                  <c:v>1019.9880000000001</c:v>
                </c:pt>
                <c:pt idx="7393">
                  <c:v>1040.0039999999999</c:v>
                </c:pt>
                <c:pt idx="7394">
                  <c:v>1040.0039999999999</c:v>
                </c:pt>
                <c:pt idx="7395">
                  <c:v>1019.9880000000001</c:v>
                </c:pt>
                <c:pt idx="7396">
                  <c:v>1040.0039999999999</c:v>
                </c:pt>
                <c:pt idx="7397">
                  <c:v>1019.9880000000001</c:v>
                </c:pt>
                <c:pt idx="7398">
                  <c:v>1040.0039999999999</c:v>
                </c:pt>
                <c:pt idx="7399">
                  <c:v>1019.9880000000001</c:v>
                </c:pt>
                <c:pt idx="7400">
                  <c:v>1040.0039999999999</c:v>
                </c:pt>
                <c:pt idx="7401">
                  <c:v>1040.0039999999999</c:v>
                </c:pt>
                <c:pt idx="7402">
                  <c:v>1019.9880000000001</c:v>
                </c:pt>
                <c:pt idx="7403">
                  <c:v>1040.0039999999999</c:v>
                </c:pt>
                <c:pt idx="7404">
                  <c:v>1040.0039999999999</c:v>
                </c:pt>
                <c:pt idx="7405">
                  <c:v>1019.9880000000001</c:v>
                </c:pt>
                <c:pt idx="7406">
                  <c:v>1040.0039999999999</c:v>
                </c:pt>
                <c:pt idx="7407">
                  <c:v>1040.0039999999999</c:v>
                </c:pt>
                <c:pt idx="7408">
                  <c:v>1019.9880000000001</c:v>
                </c:pt>
                <c:pt idx="7409">
                  <c:v>1040.0039999999999</c:v>
                </c:pt>
                <c:pt idx="7410">
                  <c:v>1040.0039999999999</c:v>
                </c:pt>
                <c:pt idx="7411">
                  <c:v>1019.9880000000001</c:v>
                </c:pt>
                <c:pt idx="7412">
                  <c:v>1040.0039999999999</c:v>
                </c:pt>
                <c:pt idx="7413">
                  <c:v>1040.0039999999999</c:v>
                </c:pt>
                <c:pt idx="7414">
                  <c:v>1019.9880000000001</c:v>
                </c:pt>
                <c:pt idx="7415">
                  <c:v>1019.9880000000001</c:v>
                </c:pt>
                <c:pt idx="7416">
                  <c:v>1019.9880000000001</c:v>
                </c:pt>
                <c:pt idx="7417">
                  <c:v>1019.9880000000001</c:v>
                </c:pt>
                <c:pt idx="7418">
                  <c:v>1000.008</c:v>
                </c:pt>
                <c:pt idx="7419">
                  <c:v>1019.9880000000001</c:v>
                </c:pt>
                <c:pt idx="7420">
                  <c:v>1019.9880000000001</c:v>
                </c:pt>
                <c:pt idx="7421">
                  <c:v>1019.9880000000001</c:v>
                </c:pt>
                <c:pt idx="7422">
                  <c:v>1019.9880000000001</c:v>
                </c:pt>
                <c:pt idx="7423">
                  <c:v>1040.0039999999999</c:v>
                </c:pt>
                <c:pt idx="7424">
                  <c:v>1100.0160000000001</c:v>
                </c:pt>
                <c:pt idx="7425">
                  <c:v>1140.0119999999999</c:v>
                </c:pt>
                <c:pt idx="7426">
                  <c:v>2260.0079999999998</c:v>
                </c:pt>
                <c:pt idx="7427">
                  <c:v>1220.0039999999999</c:v>
                </c:pt>
                <c:pt idx="7428">
                  <c:v>1260</c:v>
                </c:pt>
                <c:pt idx="7429">
                  <c:v>1299.9960000000001</c:v>
                </c:pt>
                <c:pt idx="7430">
                  <c:v>1260</c:v>
                </c:pt>
                <c:pt idx="7431">
                  <c:v>1320.0119999999999</c:v>
                </c:pt>
                <c:pt idx="7432">
                  <c:v>2419.9920000000002</c:v>
                </c:pt>
                <c:pt idx="7433">
                  <c:v>1199.9880000000001</c:v>
                </c:pt>
                <c:pt idx="7434">
                  <c:v>1220.0039999999999</c:v>
                </c:pt>
                <c:pt idx="7435">
                  <c:v>1220.0039999999999</c:v>
                </c:pt>
                <c:pt idx="7436">
                  <c:v>1220.0039999999999</c:v>
                </c:pt>
                <c:pt idx="7437">
                  <c:v>1220.0039999999999</c:v>
                </c:pt>
                <c:pt idx="7438">
                  <c:v>1239.9839999999999</c:v>
                </c:pt>
                <c:pt idx="7439">
                  <c:v>2379.9960000000001</c:v>
                </c:pt>
                <c:pt idx="7440">
                  <c:v>1980</c:v>
                </c:pt>
                <c:pt idx="7441">
                  <c:v>1620</c:v>
                </c:pt>
                <c:pt idx="7442">
                  <c:v>1500.0119999999999</c:v>
                </c:pt>
                <c:pt idx="7443">
                  <c:v>1379.9880000000001</c:v>
                </c:pt>
                <c:pt idx="7444">
                  <c:v>1299.9960000000001</c:v>
                </c:pt>
                <c:pt idx="7445">
                  <c:v>1299.9960000000001</c:v>
                </c:pt>
                <c:pt idx="7446">
                  <c:v>2319.9839999999999</c:v>
                </c:pt>
                <c:pt idx="7447">
                  <c:v>1159.992</c:v>
                </c:pt>
                <c:pt idx="7448">
                  <c:v>1159.992</c:v>
                </c:pt>
                <c:pt idx="7449">
                  <c:v>1180.008</c:v>
                </c:pt>
                <c:pt idx="7450">
                  <c:v>1180.008</c:v>
                </c:pt>
                <c:pt idx="7451">
                  <c:v>1159.992</c:v>
                </c:pt>
                <c:pt idx="7452">
                  <c:v>1239.9839999999999</c:v>
                </c:pt>
                <c:pt idx="7453">
                  <c:v>1320.0119999999999</c:v>
                </c:pt>
                <c:pt idx="7454">
                  <c:v>2379.9960000000001</c:v>
                </c:pt>
                <c:pt idx="7455">
                  <c:v>1320.0119999999999</c:v>
                </c:pt>
                <c:pt idx="7456">
                  <c:v>1260</c:v>
                </c:pt>
                <c:pt idx="7457">
                  <c:v>1280.0160000000001</c:v>
                </c:pt>
                <c:pt idx="7458">
                  <c:v>1260</c:v>
                </c:pt>
                <c:pt idx="7459">
                  <c:v>1220.0039999999999</c:v>
                </c:pt>
                <c:pt idx="7460">
                  <c:v>1180.008</c:v>
                </c:pt>
                <c:pt idx="7461">
                  <c:v>1159.992</c:v>
                </c:pt>
                <c:pt idx="7462">
                  <c:v>1119.9960000000001</c:v>
                </c:pt>
                <c:pt idx="7463">
                  <c:v>1119.9960000000001</c:v>
                </c:pt>
                <c:pt idx="7464">
                  <c:v>1080</c:v>
                </c:pt>
                <c:pt idx="7465">
                  <c:v>1080</c:v>
                </c:pt>
                <c:pt idx="7466">
                  <c:v>1059.9839999999999</c:v>
                </c:pt>
                <c:pt idx="7467">
                  <c:v>1080</c:v>
                </c:pt>
                <c:pt idx="7468">
                  <c:v>1059.9839999999999</c:v>
                </c:pt>
                <c:pt idx="7469">
                  <c:v>1040.0039999999999</c:v>
                </c:pt>
                <c:pt idx="7470">
                  <c:v>1059.9839999999999</c:v>
                </c:pt>
                <c:pt idx="7471">
                  <c:v>1119.9960000000001</c:v>
                </c:pt>
                <c:pt idx="7472">
                  <c:v>1119.9960000000001</c:v>
                </c:pt>
                <c:pt idx="7473">
                  <c:v>1100.0160000000001</c:v>
                </c:pt>
                <c:pt idx="7474">
                  <c:v>1119.9960000000001</c:v>
                </c:pt>
                <c:pt idx="7475">
                  <c:v>1119.9960000000001</c:v>
                </c:pt>
                <c:pt idx="7476">
                  <c:v>1199.9880000000001</c:v>
                </c:pt>
                <c:pt idx="7477">
                  <c:v>1100.0160000000001</c:v>
                </c:pt>
                <c:pt idx="7478">
                  <c:v>1119.9960000000001</c:v>
                </c:pt>
                <c:pt idx="7479">
                  <c:v>1059.9839999999999</c:v>
                </c:pt>
                <c:pt idx="7480">
                  <c:v>1040.0039999999999</c:v>
                </c:pt>
                <c:pt idx="7481">
                  <c:v>1059.9839999999999</c:v>
                </c:pt>
                <c:pt idx="7482">
                  <c:v>1040.0039999999999</c:v>
                </c:pt>
                <c:pt idx="7483">
                  <c:v>1040.0039999999999</c:v>
                </c:pt>
                <c:pt idx="7484">
                  <c:v>1040.0039999999999</c:v>
                </c:pt>
                <c:pt idx="7485">
                  <c:v>1059.9839999999999</c:v>
                </c:pt>
                <c:pt idx="7486">
                  <c:v>1040.0039999999999</c:v>
                </c:pt>
                <c:pt idx="7487">
                  <c:v>1059.9839999999999</c:v>
                </c:pt>
                <c:pt idx="7488">
                  <c:v>1059.9839999999999</c:v>
                </c:pt>
                <c:pt idx="7489">
                  <c:v>1040.0039999999999</c:v>
                </c:pt>
                <c:pt idx="7490">
                  <c:v>1059.9839999999999</c:v>
                </c:pt>
                <c:pt idx="7491">
                  <c:v>1059.9839999999999</c:v>
                </c:pt>
                <c:pt idx="7492">
                  <c:v>1059.9839999999999</c:v>
                </c:pt>
                <c:pt idx="7493">
                  <c:v>1059.9839999999999</c:v>
                </c:pt>
                <c:pt idx="7494">
                  <c:v>1059.9839999999999</c:v>
                </c:pt>
                <c:pt idx="7495">
                  <c:v>1059.9839999999999</c:v>
                </c:pt>
                <c:pt idx="7496">
                  <c:v>1059.9839999999999</c:v>
                </c:pt>
                <c:pt idx="7497">
                  <c:v>1059.9839999999999</c:v>
                </c:pt>
                <c:pt idx="7498">
                  <c:v>1080</c:v>
                </c:pt>
                <c:pt idx="7499">
                  <c:v>1059.9839999999999</c:v>
                </c:pt>
                <c:pt idx="7500">
                  <c:v>1059.9839999999999</c:v>
                </c:pt>
                <c:pt idx="7501">
                  <c:v>1059.9839999999999</c:v>
                </c:pt>
                <c:pt idx="7502">
                  <c:v>1080</c:v>
                </c:pt>
                <c:pt idx="7503">
                  <c:v>1059.9839999999999</c:v>
                </c:pt>
                <c:pt idx="7504">
                  <c:v>1080</c:v>
                </c:pt>
                <c:pt idx="7505">
                  <c:v>1059.9839999999999</c:v>
                </c:pt>
                <c:pt idx="7506">
                  <c:v>1059.9839999999999</c:v>
                </c:pt>
                <c:pt idx="7507">
                  <c:v>1080</c:v>
                </c:pt>
                <c:pt idx="7508">
                  <c:v>1059.9839999999999</c:v>
                </c:pt>
                <c:pt idx="7509">
                  <c:v>2059.9920000000002</c:v>
                </c:pt>
                <c:pt idx="7510">
                  <c:v>1059.9839999999999</c:v>
                </c:pt>
                <c:pt idx="7511">
                  <c:v>1059.9839999999999</c:v>
                </c:pt>
                <c:pt idx="7512">
                  <c:v>1059.9839999999999</c:v>
                </c:pt>
                <c:pt idx="7513">
                  <c:v>1040.0039999999999</c:v>
                </c:pt>
                <c:pt idx="7514">
                  <c:v>1059.9839999999999</c:v>
                </c:pt>
                <c:pt idx="7515">
                  <c:v>1059.9839999999999</c:v>
                </c:pt>
                <c:pt idx="7516">
                  <c:v>1040.0039999999999</c:v>
                </c:pt>
                <c:pt idx="7517">
                  <c:v>1059.9839999999999</c:v>
                </c:pt>
                <c:pt idx="7518">
                  <c:v>1080</c:v>
                </c:pt>
                <c:pt idx="7519">
                  <c:v>1059.9839999999999</c:v>
                </c:pt>
                <c:pt idx="7520">
                  <c:v>1100.0160000000001</c:v>
                </c:pt>
                <c:pt idx="7521">
                  <c:v>1040.0039999999999</c:v>
                </c:pt>
                <c:pt idx="7522">
                  <c:v>1080</c:v>
                </c:pt>
                <c:pt idx="7523">
                  <c:v>1159.992</c:v>
                </c:pt>
                <c:pt idx="7524">
                  <c:v>2220.0120000000002</c:v>
                </c:pt>
                <c:pt idx="7525">
                  <c:v>1100.0160000000001</c:v>
                </c:pt>
                <c:pt idx="7526">
                  <c:v>1140.0119999999999</c:v>
                </c:pt>
                <c:pt idx="7527">
                  <c:v>1220.0039999999999</c:v>
                </c:pt>
                <c:pt idx="7528">
                  <c:v>1159.992</c:v>
                </c:pt>
                <c:pt idx="7529">
                  <c:v>1199.9880000000001</c:v>
                </c:pt>
                <c:pt idx="7530">
                  <c:v>1400.0039999999999</c:v>
                </c:pt>
                <c:pt idx="7531">
                  <c:v>1199.9880000000001</c:v>
                </c:pt>
                <c:pt idx="7532">
                  <c:v>2340</c:v>
                </c:pt>
                <c:pt idx="7533">
                  <c:v>1320.0119999999999</c:v>
                </c:pt>
                <c:pt idx="7534">
                  <c:v>1379.9880000000001</c:v>
                </c:pt>
                <c:pt idx="7535">
                  <c:v>1360.008</c:v>
                </c:pt>
                <c:pt idx="7536">
                  <c:v>1339.992</c:v>
                </c:pt>
                <c:pt idx="7537">
                  <c:v>1339.992</c:v>
                </c:pt>
                <c:pt idx="7538">
                  <c:v>1379.9880000000001</c:v>
                </c:pt>
                <c:pt idx="7539">
                  <c:v>2360.0160000000001</c:v>
                </c:pt>
                <c:pt idx="7540">
                  <c:v>1320.0119999999999</c:v>
                </c:pt>
                <c:pt idx="7541">
                  <c:v>1320.0119999999999</c:v>
                </c:pt>
                <c:pt idx="7542">
                  <c:v>1299.9960000000001</c:v>
                </c:pt>
                <c:pt idx="7543">
                  <c:v>1299.9960000000001</c:v>
                </c:pt>
                <c:pt idx="7544">
                  <c:v>1280.0160000000001</c:v>
                </c:pt>
                <c:pt idx="7545">
                  <c:v>1260</c:v>
                </c:pt>
                <c:pt idx="7546">
                  <c:v>1260</c:v>
                </c:pt>
                <c:pt idx="7547">
                  <c:v>2340</c:v>
                </c:pt>
                <c:pt idx="7548">
                  <c:v>1299.9960000000001</c:v>
                </c:pt>
                <c:pt idx="7549">
                  <c:v>1400.0039999999999</c:v>
                </c:pt>
                <c:pt idx="7550">
                  <c:v>1360.008</c:v>
                </c:pt>
                <c:pt idx="7551">
                  <c:v>1440</c:v>
                </c:pt>
                <c:pt idx="7552">
                  <c:v>1440</c:v>
                </c:pt>
                <c:pt idx="7553">
                  <c:v>1419.9839999999999</c:v>
                </c:pt>
                <c:pt idx="7554">
                  <c:v>1339.992</c:v>
                </c:pt>
                <c:pt idx="7555">
                  <c:v>1360.008</c:v>
                </c:pt>
                <c:pt idx="7556">
                  <c:v>1339.992</c:v>
                </c:pt>
                <c:pt idx="7557">
                  <c:v>2300.0039999999999</c:v>
                </c:pt>
                <c:pt idx="7558">
                  <c:v>1220.0039999999999</c:v>
                </c:pt>
                <c:pt idx="7559">
                  <c:v>1220.0039999999999</c:v>
                </c:pt>
                <c:pt idx="7560">
                  <c:v>1199.9880000000001</c:v>
                </c:pt>
                <c:pt idx="7561">
                  <c:v>1159.992</c:v>
                </c:pt>
                <c:pt idx="7562">
                  <c:v>1140.0119999999999</c:v>
                </c:pt>
                <c:pt idx="7563">
                  <c:v>1119.9960000000001</c:v>
                </c:pt>
                <c:pt idx="7564">
                  <c:v>1140.0119999999999</c:v>
                </c:pt>
                <c:pt idx="7565">
                  <c:v>1100.0160000000001</c:v>
                </c:pt>
                <c:pt idx="7566">
                  <c:v>1100.0160000000001</c:v>
                </c:pt>
                <c:pt idx="7567">
                  <c:v>1100.0160000000001</c:v>
                </c:pt>
                <c:pt idx="7568">
                  <c:v>1100.0160000000001</c:v>
                </c:pt>
                <c:pt idx="7569">
                  <c:v>1100.0160000000001</c:v>
                </c:pt>
                <c:pt idx="7570">
                  <c:v>1080</c:v>
                </c:pt>
                <c:pt idx="7571">
                  <c:v>1100.0160000000001</c:v>
                </c:pt>
                <c:pt idx="7572">
                  <c:v>1119.9960000000001</c:v>
                </c:pt>
                <c:pt idx="7573">
                  <c:v>1080</c:v>
                </c:pt>
                <c:pt idx="7574">
                  <c:v>1080</c:v>
                </c:pt>
                <c:pt idx="7575">
                  <c:v>1080</c:v>
                </c:pt>
                <c:pt idx="7576">
                  <c:v>1100.0160000000001</c:v>
                </c:pt>
                <c:pt idx="7577">
                  <c:v>1080</c:v>
                </c:pt>
                <c:pt idx="7578">
                  <c:v>1080</c:v>
                </c:pt>
                <c:pt idx="7579">
                  <c:v>1100.0160000000001</c:v>
                </c:pt>
                <c:pt idx="7580">
                  <c:v>1080</c:v>
                </c:pt>
                <c:pt idx="7581">
                  <c:v>1100.0160000000001</c:v>
                </c:pt>
                <c:pt idx="7582">
                  <c:v>1080</c:v>
                </c:pt>
                <c:pt idx="7583">
                  <c:v>1100.0160000000001</c:v>
                </c:pt>
                <c:pt idx="7584">
                  <c:v>1100.0160000000001</c:v>
                </c:pt>
                <c:pt idx="7585">
                  <c:v>1080</c:v>
                </c:pt>
                <c:pt idx="7586">
                  <c:v>1100.0160000000001</c:v>
                </c:pt>
                <c:pt idx="7587">
                  <c:v>1080</c:v>
                </c:pt>
                <c:pt idx="7588">
                  <c:v>1100.0160000000001</c:v>
                </c:pt>
                <c:pt idx="7589">
                  <c:v>1080</c:v>
                </c:pt>
                <c:pt idx="7590">
                  <c:v>1100.0160000000001</c:v>
                </c:pt>
                <c:pt idx="7591">
                  <c:v>1080</c:v>
                </c:pt>
                <c:pt idx="7592">
                  <c:v>1100.0160000000001</c:v>
                </c:pt>
                <c:pt idx="7593">
                  <c:v>1080</c:v>
                </c:pt>
                <c:pt idx="7594">
                  <c:v>1100.0160000000001</c:v>
                </c:pt>
                <c:pt idx="7595">
                  <c:v>1080</c:v>
                </c:pt>
                <c:pt idx="7596">
                  <c:v>1100.0160000000001</c:v>
                </c:pt>
                <c:pt idx="7597">
                  <c:v>1080</c:v>
                </c:pt>
                <c:pt idx="7598">
                  <c:v>1100.0160000000001</c:v>
                </c:pt>
                <c:pt idx="7599">
                  <c:v>1100.0160000000001</c:v>
                </c:pt>
                <c:pt idx="7600">
                  <c:v>1080</c:v>
                </c:pt>
                <c:pt idx="7601">
                  <c:v>1100.0160000000001</c:v>
                </c:pt>
                <c:pt idx="7602">
                  <c:v>1080</c:v>
                </c:pt>
                <c:pt idx="7603">
                  <c:v>1100.0160000000001</c:v>
                </c:pt>
                <c:pt idx="7604">
                  <c:v>1080</c:v>
                </c:pt>
                <c:pt idx="7605">
                  <c:v>1100.0160000000001</c:v>
                </c:pt>
                <c:pt idx="7606">
                  <c:v>1080</c:v>
                </c:pt>
                <c:pt idx="7607">
                  <c:v>1080</c:v>
                </c:pt>
                <c:pt idx="7608">
                  <c:v>1100.0160000000001</c:v>
                </c:pt>
                <c:pt idx="7609">
                  <c:v>1080</c:v>
                </c:pt>
                <c:pt idx="7610">
                  <c:v>1080</c:v>
                </c:pt>
                <c:pt idx="7611">
                  <c:v>1080</c:v>
                </c:pt>
                <c:pt idx="7612">
                  <c:v>1100.0160000000001</c:v>
                </c:pt>
                <c:pt idx="7613">
                  <c:v>1059.9839999999999</c:v>
                </c:pt>
                <c:pt idx="7614">
                  <c:v>1080</c:v>
                </c:pt>
                <c:pt idx="7615">
                  <c:v>1080</c:v>
                </c:pt>
                <c:pt idx="7616">
                  <c:v>1119.9960000000001</c:v>
                </c:pt>
                <c:pt idx="7617">
                  <c:v>1140.0119999999999</c:v>
                </c:pt>
                <c:pt idx="7618">
                  <c:v>1119.9960000000001</c:v>
                </c:pt>
                <c:pt idx="7619">
                  <c:v>1140.0119999999999</c:v>
                </c:pt>
                <c:pt idx="7620">
                  <c:v>1140.0119999999999</c:v>
                </c:pt>
                <c:pt idx="7621">
                  <c:v>1119.9960000000001</c:v>
                </c:pt>
                <c:pt idx="7622">
                  <c:v>1119.9960000000001</c:v>
                </c:pt>
                <c:pt idx="7623">
                  <c:v>1100.0160000000001</c:v>
                </c:pt>
                <c:pt idx="7624">
                  <c:v>1059.9839999999999</c:v>
                </c:pt>
                <c:pt idx="7625">
                  <c:v>1059.9839999999999</c:v>
                </c:pt>
                <c:pt idx="7626">
                  <c:v>1059.9839999999999</c:v>
                </c:pt>
                <c:pt idx="7627">
                  <c:v>1059.9839999999999</c:v>
                </c:pt>
                <c:pt idx="7628">
                  <c:v>1080</c:v>
                </c:pt>
                <c:pt idx="7629">
                  <c:v>1059.9839999999999</c:v>
                </c:pt>
                <c:pt idx="7630">
                  <c:v>1080</c:v>
                </c:pt>
                <c:pt idx="7631">
                  <c:v>1059.9839999999999</c:v>
                </c:pt>
                <c:pt idx="7632">
                  <c:v>1080</c:v>
                </c:pt>
                <c:pt idx="7633">
                  <c:v>1059.9839999999999</c:v>
                </c:pt>
                <c:pt idx="7634">
                  <c:v>1080</c:v>
                </c:pt>
                <c:pt idx="7635">
                  <c:v>1080</c:v>
                </c:pt>
                <c:pt idx="7636">
                  <c:v>1080</c:v>
                </c:pt>
                <c:pt idx="7637">
                  <c:v>1059.9839999999999</c:v>
                </c:pt>
                <c:pt idx="7638">
                  <c:v>1080</c:v>
                </c:pt>
                <c:pt idx="7639">
                  <c:v>1080</c:v>
                </c:pt>
                <c:pt idx="7640">
                  <c:v>1059.9839999999999</c:v>
                </c:pt>
                <c:pt idx="7641">
                  <c:v>1080</c:v>
                </c:pt>
                <c:pt idx="7642">
                  <c:v>1100.0160000000001</c:v>
                </c:pt>
                <c:pt idx="7643">
                  <c:v>1100.0160000000001</c:v>
                </c:pt>
                <c:pt idx="7644">
                  <c:v>1059.9839999999999</c:v>
                </c:pt>
                <c:pt idx="7645">
                  <c:v>1080</c:v>
                </c:pt>
                <c:pt idx="7646">
                  <c:v>1080</c:v>
                </c:pt>
                <c:pt idx="7647">
                  <c:v>1080</c:v>
                </c:pt>
                <c:pt idx="7648">
                  <c:v>1059.9839999999999</c:v>
                </c:pt>
                <c:pt idx="7649">
                  <c:v>1059.9839999999999</c:v>
                </c:pt>
                <c:pt idx="7650">
                  <c:v>1080</c:v>
                </c:pt>
                <c:pt idx="7651">
                  <c:v>1059.9839999999999</c:v>
                </c:pt>
                <c:pt idx="7652">
                  <c:v>1059.9839999999999</c:v>
                </c:pt>
                <c:pt idx="7653">
                  <c:v>1059.9839999999999</c:v>
                </c:pt>
                <c:pt idx="7654">
                  <c:v>2040.0119999999999</c:v>
                </c:pt>
                <c:pt idx="7655">
                  <c:v>1059.9839999999999</c:v>
                </c:pt>
                <c:pt idx="7656">
                  <c:v>1080</c:v>
                </c:pt>
                <c:pt idx="7657">
                  <c:v>1059.9839999999999</c:v>
                </c:pt>
                <c:pt idx="7658">
                  <c:v>1080</c:v>
                </c:pt>
                <c:pt idx="7659">
                  <c:v>1059.9839999999999</c:v>
                </c:pt>
                <c:pt idx="7660">
                  <c:v>1080</c:v>
                </c:pt>
                <c:pt idx="7661">
                  <c:v>1080</c:v>
                </c:pt>
                <c:pt idx="7662">
                  <c:v>1080</c:v>
                </c:pt>
                <c:pt idx="7663">
                  <c:v>1080</c:v>
                </c:pt>
                <c:pt idx="7664">
                  <c:v>1080</c:v>
                </c:pt>
                <c:pt idx="7665">
                  <c:v>1100.0160000000001</c:v>
                </c:pt>
                <c:pt idx="7666">
                  <c:v>1080</c:v>
                </c:pt>
                <c:pt idx="7667">
                  <c:v>1080</c:v>
                </c:pt>
                <c:pt idx="7668">
                  <c:v>1140.0119999999999</c:v>
                </c:pt>
                <c:pt idx="7669">
                  <c:v>1080</c:v>
                </c:pt>
                <c:pt idx="7670">
                  <c:v>1059.9839999999999</c:v>
                </c:pt>
                <c:pt idx="7671">
                  <c:v>1080</c:v>
                </c:pt>
                <c:pt idx="7672">
                  <c:v>1059.9839999999999</c:v>
                </c:pt>
                <c:pt idx="7673">
                  <c:v>1080</c:v>
                </c:pt>
                <c:pt idx="7674">
                  <c:v>1059.9839999999999</c:v>
                </c:pt>
                <c:pt idx="7675">
                  <c:v>1080</c:v>
                </c:pt>
                <c:pt idx="7676">
                  <c:v>1080</c:v>
                </c:pt>
                <c:pt idx="7677">
                  <c:v>1059.9839999999999</c:v>
                </c:pt>
                <c:pt idx="7678">
                  <c:v>1080</c:v>
                </c:pt>
                <c:pt idx="7679">
                  <c:v>1080</c:v>
                </c:pt>
                <c:pt idx="7680">
                  <c:v>1080</c:v>
                </c:pt>
                <c:pt idx="7681">
                  <c:v>1080</c:v>
                </c:pt>
                <c:pt idx="7682">
                  <c:v>1080</c:v>
                </c:pt>
                <c:pt idx="7683">
                  <c:v>1080</c:v>
                </c:pt>
                <c:pt idx="7684">
                  <c:v>1080</c:v>
                </c:pt>
                <c:pt idx="7685">
                  <c:v>1100.0160000000001</c:v>
                </c:pt>
                <c:pt idx="7686">
                  <c:v>1080</c:v>
                </c:pt>
                <c:pt idx="7687">
                  <c:v>1100.0160000000001</c:v>
                </c:pt>
                <c:pt idx="7688">
                  <c:v>1100.0160000000001</c:v>
                </c:pt>
                <c:pt idx="7689">
                  <c:v>1080</c:v>
                </c:pt>
                <c:pt idx="7690">
                  <c:v>1080</c:v>
                </c:pt>
                <c:pt idx="7691">
                  <c:v>1080</c:v>
                </c:pt>
                <c:pt idx="7692">
                  <c:v>1080</c:v>
                </c:pt>
                <c:pt idx="7693">
                  <c:v>1100.0160000000001</c:v>
                </c:pt>
                <c:pt idx="7694">
                  <c:v>1100.0160000000001</c:v>
                </c:pt>
                <c:pt idx="7695">
                  <c:v>1080</c:v>
                </c:pt>
                <c:pt idx="7696">
                  <c:v>1100.0160000000001</c:v>
                </c:pt>
                <c:pt idx="7697">
                  <c:v>1100.0160000000001</c:v>
                </c:pt>
                <c:pt idx="7698">
                  <c:v>1100.0160000000001</c:v>
                </c:pt>
                <c:pt idx="7699">
                  <c:v>1119.9960000000001</c:v>
                </c:pt>
                <c:pt idx="7700">
                  <c:v>1100.0160000000001</c:v>
                </c:pt>
                <c:pt idx="7701">
                  <c:v>1080</c:v>
                </c:pt>
                <c:pt idx="7702">
                  <c:v>1100.0160000000001</c:v>
                </c:pt>
                <c:pt idx="7703">
                  <c:v>1080</c:v>
                </c:pt>
                <c:pt idx="7704">
                  <c:v>1100.0160000000001</c:v>
                </c:pt>
                <c:pt idx="7705">
                  <c:v>1080</c:v>
                </c:pt>
                <c:pt idx="7706">
                  <c:v>1080</c:v>
                </c:pt>
                <c:pt idx="7707">
                  <c:v>1080</c:v>
                </c:pt>
                <c:pt idx="7708">
                  <c:v>1080</c:v>
                </c:pt>
                <c:pt idx="7709">
                  <c:v>1059.9839999999999</c:v>
                </c:pt>
                <c:pt idx="7710">
                  <c:v>1080</c:v>
                </c:pt>
                <c:pt idx="7711">
                  <c:v>1119.9960000000001</c:v>
                </c:pt>
                <c:pt idx="7712">
                  <c:v>1140.0119999999999</c:v>
                </c:pt>
                <c:pt idx="7713">
                  <c:v>1119.9960000000001</c:v>
                </c:pt>
                <c:pt idx="7714">
                  <c:v>1140.0119999999999</c:v>
                </c:pt>
                <c:pt idx="7715">
                  <c:v>1119.9960000000001</c:v>
                </c:pt>
                <c:pt idx="7716">
                  <c:v>1119.9960000000001</c:v>
                </c:pt>
                <c:pt idx="7717">
                  <c:v>1119.9960000000001</c:v>
                </c:pt>
                <c:pt idx="7718">
                  <c:v>1140.0119999999999</c:v>
                </c:pt>
                <c:pt idx="7719">
                  <c:v>1119.9960000000001</c:v>
                </c:pt>
                <c:pt idx="7720">
                  <c:v>1040.0039999999999</c:v>
                </c:pt>
                <c:pt idx="7721">
                  <c:v>1059.9839999999999</c:v>
                </c:pt>
                <c:pt idx="7722">
                  <c:v>1059.9839999999999</c:v>
                </c:pt>
                <c:pt idx="7723">
                  <c:v>1040.0039999999999</c:v>
                </c:pt>
                <c:pt idx="7724">
                  <c:v>1059.9839999999999</c:v>
                </c:pt>
                <c:pt idx="7725">
                  <c:v>1059.9839999999999</c:v>
                </c:pt>
                <c:pt idx="7726">
                  <c:v>1059.9839999999999</c:v>
                </c:pt>
                <c:pt idx="7727">
                  <c:v>1040.0039999999999</c:v>
                </c:pt>
                <c:pt idx="7728">
                  <c:v>1059.9839999999999</c:v>
                </c:pt>
                <c:pt idx="7729">
                  <c:v>1059.9839999999999</c:v>
                </c:pt>
                <c:pt idx="7730">
                  <c:v>1059.9839999999999</c:v>
                </c:pt>
                <c:pt idx="7731">
                  <c:v>1059.9839999999999</c:v>
                </c:pt>
                <c:pt idx="7732">
                  <c:v>1059.9839999999999</c:v>
                </c:pt>
                <c:pt idx="7733">
                  <c:v>1080</c:v>
                </c:pt>
                <c:pt idx="7734">
                  <c:v>1059.9839999999999</c:v>
                </c:pt>
                <c:pt idx="7735">
                  <c:v>1059.9839999999999</c:v>
                </c:pt>
                <c:pt idx="7736">
                  <c:v>1080</c:v>
                </c:pt>
                <c:pt idx="7737">
                  <c:v>1059.9839999999999</c:v>
                </c:pt>
                <c:pt idx="7738">
                  <c:v>1059.9839999999999</c:v>
                </c:pt>
                <c:pt idx="7739">
                  <c:v>1080</c:v>
                </c:pt>
                <c:pt idx="7740">
                  <c:v>1059.9839999999999</c:v>
                </c:pt>
                <c:pt idx="7741">
                  <c:v>1080</c:v>
                </c:pt>
                <c:pt idx="7742">
                  <c:v>1059.9839999999999</c:v>
                </c:pt>
                <c:pt idx="7743">
                  <c:v>1080</c:v>
                </c:pt>
                <c:pt idx="7744">
                  <c:v>1059.9839999999999</c:v>
                </c:pt>
                <c:pt idx="7745">
                  <c:v>1059.9839999999999</c:v>
                </c:pt>
                <c:pt idx="7746">
                  <c:v>1080</c:v>
                </c:pt>
                <c:pt idx="7747">
                  <c:v>1059.9839999999999</c:v>
                </c:pt>
                <c:pt idx="7748">
                  <c:v>1059.9839999999999</c:v>
                </c:pt>
                <c:pt idx="7749">
                  <c:v>1080</c:v>
                </c:pt>
                <c:pt idx="7750">
                  <c:v>1059.9839999999999</c:v>
                </c:pt>
                <c:pt idx="7751">
                  <c:v>1059.9839999999999</c:v>
                </c:pt>
                <c:pt idx="7752">
                  <c:v>1059.9839999999999</c:v>
                </c:pt>
                <c:pt idx="7753">
                  <c:v>1059.9839999999999</c:v>
                </c:pt>
                <c:pt idx="7754">
                  <c:v>1059.9839999999999</c:v>
                </c:pt>
                <c:pt idx="7755">
                  <c:v>1059.9839999999999</c:v>
                </c:pt>
                <c:pt idx="7756">
                  <c:v>1059.9839999999999</c:v>
                </c:pt>
                <c:pt idx="7757">
                  <c:v>1059.9839999999999</c:v>
                </c:pt>
                <c:pt idx="7758">
                  <c:v>1059.9839999999999</c:v>
                </c:pt>
                <c:pt idx="7759">
                  <c:v>1080</c:v>
                </c:pt>
                <c:pt idx="7760">
                  <c:v>1059.9839999999999</c:v>
                </c:pt>
                <c:pt idx="7761">
                  <c:v>1059.9839999999999</c:v>
                </c:pt>
                <c:pt idx="7762">
                  <c:v>1059.9839999999999</c:v>
                </c:pt>
                <c:pt idx="7763">
                  <c:v>1059.9839999999999</c:v>
                </c:pt>
                <c:pt idx="7764">
                  <c:v>1159.992</c:v>
                </c:pt>
                <c:pt idx="7765">
                  <c:v>1080</c:v>
                </c:pt>
                <c:pt idx="7766">
                  <c:v>1059.9839999999999</c:v>
                </c:pt>
                <c:pt idx="7767">
                  <c:v>1080</c:v>
                </c:pt>
                <c:pt idx="7768">
                  <c:v>1080</c:v>
                </c:pt>
                <c:pt idx="7769">
                  <c:v>1080</c:v>
                </c:pt>
                <c:pt idx="7770">
                  <c:v>1080</c:v>
                </c:pt>
                <c:pt idx="7771">
                  <c:v>1080</c:v>
                </c:pt>
                <c:pt idx="7772">
                  <c:v>1080</c:v>
                </c:pt>
                <c:pt idx="7773">
                  <c:v>1080</c:v>
                </c:pt>
                <c:pt idx="7774">
                  <c:v>1100.0160000000001</c:v>
                </c:pt>
                <c:pt idx="7775">
                  <c:v>1080</c:v>
                </c:pt>
                <c:pt idx="7776">
                  <c:v>1100.0160000000001</c:v>
                </c:pt>
                <c:pt idx="7777">
                  <c:v>1080</c:v>
                </c:pt>
                <c:pt idx="7778">
                  <c:v>1100.0160000000001</c:v>
                </c:pt>
                <c:pt idx="7779">
                  <c:v>1100.0160000000001</c:v>
                </c:pt>
                <c:pt idx="7780">
                  <c:v>1100.0160000000001</c:v>
                </c:pt>
                <c:pt idx="7781">
                  <c:v>1100.0160000000001</c:v>
                </c:pt>
                <c:pt idx="7782">
                  <c:v>1100.0160000000001</c:v>
                </c:pt>
                <c:pt idx="7783">
                  <c:v>1080</c:v>
                </c:pt>
                <c:pt idx="7784">
                  <c:v>2040.0119999999999</c:v>
                </c:pt>
                <c:pt idx="7785">
                  <c:v>1100.0160000000001</c:v>
                </c:pt>
                <c:pt idx="7786">
                  <c:v>1100.0160000000001</c:v>
                </c:pt>
                <c:pt idx="7787">
                  <c:v>1100.0160000000001</c:v>
                </c:pt>
                <c:pt idx="7788">
                  <c:v>1119.9960000000001</c:v>
                </c:pt>
                <c:pt idx="7789">
                  <c:v>1100.0160000000001</c:v>
                </c:pt>
                <c:pt idx="7790">
                  <c:v>1119.9960000000001</c:v>
                </c:pt>
                <c:pt idx="7791">
                  <c:v>1100.0160000000001</c:v>
                </c:pt>
                <c:pt idx="7792">
                  <c:v>1119.9960000000001</c:v>
                </c:pt>
                <c:pt idx="7793">
                  <c:v>1100.0160000000001</c:v>
                </c:pt>
                <c:pt idx="7794">
                  <c:v>1119.9960000000001</c:v>
                </c:pt>
                <c:pt idx="7795">
                  <c:v>1100.0160000000001</c:v>
                </c:pt>
                <c:pt idx="7796">
                  <c:v>1100.0160000000001</c:v>
                </c:pt>
                <c:pt idx="7797">
                  <c:v>1119.9960000000001</c:v>
                </c:pt>
                <c:pt idx="7798">
                  <c:v>1100.0160000000001</c:v>
                </c:pt>
                <c:pt idx="7799">
                  <c:v>1100.0160000000001</c:v>
                </c:pt>
                <c:pt idx="7800">
                  <c:v>1100.0160000000001</c:v>
                </c:pt>
                <c:pt idx="7801">
                  <c:v>1080</c:v>
                </c:pt>
                <c:pt idx="7802">
                  <c:v>1100.0160000000001</c:v>
                </c:pt>
                <c:pt idx="7803">
                  <c:v>1119.9960000000001</c:v>
                </c:pt>
                <c:pt idx="7804">
                  <c:v>1100.0160000000001</c:v>
                </c:pt>
                <c:pt idx="7805">
                  <c:v>1100.0160000000001</c:v>
                </c:pt>
                <c:pt idx="7806">
                  <c:v>1100.0160000000001</c:v>
                </c:pt>
                <c:pt idx="7807">
                  <c:v>1199.9880000000001</c:v>
                </c:pt>
                <c:pt idx="7808">
                  <c:v>1159.992</c:v>
                </c:pt>
                <c:pt idx="7809">
                  <c:v>1159.992</c:v>
                </c:pt>
                <c:pt idx="7810">
                  <c:v>2139.9839999999999</c:v>
                </c:pt>
                <c:pt idx="7811">
                  <c:v>1180.008</c:v>
                </c:pt>
                <c:pt idx="7812">
                  <c:v>1199.9880000000001</c:v>
                </c:pt>
                <c:pt idx="7813">
                  <c:v>1320.0119999999999</c:v>
                </c:pt>
                <c:pt idx="7814">
                  <c:v>2499.9839999999999</c:v>
                </c:pt>
                <c:pt idx="7815">
                  <c:v>1580.0039999999999</c:v>
                </c:pt>
                <c:pt idx="7816">
                  <c:v>1540.008</c:v>
                </c:pt>
                <c:pt idx="7817">
                  <c:v>1640.0160000000001</c:v>
                </c:pt>
                <c:pt idx="7818">
                  <c:v>1680.0119999999999</c:v>
                </c:pt>
                <c:pt idx="7819">
                  <c:v>1599.9839999999999</c:v>
                </c:pt>
                <c:pt idx="7820">
                  <c:v>2440.0079999999998</c:v>
                </c:pt>
                <c:pt idx="7821">
                  <c:v>1360.008</c:v>
                </c:pt>
                <c:pt idx="7822">
                  <c:v>1339.992</c:v>
                </c:pt>
                <c:pt idx="7823">
                  <c:v>1299.9960000000001</c:v>
                </c:pt>
                <c:pt idx="7824">
                  <c:v>1280.0160000000001</c:v>
                </c:pt>
                <c:pt idx="7825">
                  <c:v>1299.9960000000001</c:v>
                </c:pt>
                <c:pt idx="7826">
                  <c:v>2340</c:v>
                </c:pt>
                <c:pt idx="7827">
                  <c:v>1239.9839999999999</c:v>
                </c:pt>
                <c:pt idx="7828">
                  <c:v>1239.9839999999999</c:v>
                </c:pt>
                <c:pt idx="7829">
                  <c:v>1239.9839999999999</c:v>
                </c:pt>
                <c:pt idx="7830">
                  <c:v>1220.0039999999999</c:v>
                </c:pt>
                <c:pt idx="7831">
                  <c:v>1299.9960000000001</c:v>
                </c:pt>
                <c:pt idx="7832">
                  <c:v>1260</c:v>
                </c:pt>
                <c:pt idx="7833">
                  <c:v>1280.0160000000001</c:v>
                </c:pt>
                <c:pt idx="7834">
                  <c:v>1220.0039999999999</c:v>
                </c:pt>
                <c:pt idx="7835">
                  <c:v>2239.9920000000002</c:v>
                </c:pt>
                <c:pt idx="7836">
                  <c:v>1199.9880000000001</c:v>
                </c:pt>
                <c:pt idx="7837">
                  <c:v>1199.9880000000001</c:v>
                </c:pt>
                <c:pt idx="7838">
                  <c:v>1199.9880000000001</c:v>
                </c:pt>
                <c:pt idx="7839">
                  <c:v>1199.9880000000001</c:v>
                </c:pt>
                <c:pt idx="7840">
                  <c:v>1180.008</c:v>
                </c:pt>
                <c:pt idx="7841">
                  <c:v>1199.9880000000001</c:v>
                </c:pt>
                <c:pt idx="7842">
                  <c:v>1199.9880000000001</c:v>
                </c:pt>
                <c:pt idx="7843">
                  <c:v>1180.008</c:v>
                </c:pt>
                <c:pt idx="7844">
                  <c:v>2180.0160000000001</c:v>
                </c:pt>
                <c:pt idx="7845">
                  <c:v>1140.0119999999999</c:v>
                </c:pt>
                <c:pt idx="7846">
                  <c:v>1159.992</c:v>
                </c:pt>
                <c:pt idx="7847">
                  <c:v>1159.992</c:v>
                </c:pt>
                <c:pt idx="7848">
                  <c:v>1140.0119999999999</c:v>
                </c:pt>
                <c:pt idx="7849">
                  <c:v>1119.9960000000001</c:v>
                </c:pt>
                <c:pt idx="7850">
                  <c:v>1140.0119999999999</c:v>
                </c:pt>
                <c:pt idx="7851">
                  <c:v>1140.0119999999999</c:v>
                </c:pt>
                <c:pt idx="7852">
                  <c:v>1140.0119999999999</c:v>
                </c:pt>
                <c:pt idx="7853">
                  <c:v>1119.9960000000001</c:v>
                </c:pt>
                <c:pt idx="7854">
                  <c:v>1140.0119999999999</c:v>
                </c:pt>
                <c:pt idx="7855">
                  <c:v>1140.0119999999999</c:v>
                </c:pt>
                <c:pt idx="7856">
                  <c:v>1119.9960000000001</c:v>
                </c:pt>
                <c:pt idx="7857">
                  <c:v>1140.0119999999999</c:v>
                </c:pt>
                <c:pt idx="7858">
                  <c:v>1140.0119999999999</c:v>
                </c:pt>
                <c:pt idx="7859">
                  <c:v>1140.0119999999999</c:v>
                </c:pt>
                <c:pt idx="7860">
                  <c:v>1180.008</c:v>
                </c:pt>
                <c:pt idx="7861">
                  <c:v>1100.0160000000001</c:v>
                </c:pt>
                <c:pt idx="7862">
                  <c:v>1100.0160000000001</c:v>
                </c:pt>
                <c:pt idx="7863">
                  <c:v>1119.9960000000001</c:v>
                </c:pt>
                <c:pt idx="7864">
                  <c:v>1119.9960000000001</c:v>
                </c:pt>
                <c:pt idx="7865">
                  <c:v>1100.0160000000001</c:v>
                </c:pt>
                <c:pt idx="7866">
                  <c:v>1119.9960000000001</c:v>
                </c:pt>
                <c:pt idx="7867">
                  <c:v>1119.9960000000001</c:v>
                </c:pt>
                <c:pt idx="7868">
                  <c:v>1119.9960000000001</c:v>
                </c:pt>
                <c:pt idx="7869">
                  <c:v>1119.9960000000001</c:v>
                </c:pt>
                <c:pt idx="7870">
                  <c:v>1119.9960000000001</c:v>
                </c:pt>
                <c:pt idx="7871">
                  <c:v>1119.9960000000001</c:v>
                </c:pt>
                <c:pt idx="7872">
                  <c:v>1119.9960000000001</c:v>
                </c:pt>
                <c:pt idx="7873">
                  <c:v>1140.0119999999999</c:v>
                </c:pt>
                <c:pt idx="7874">
                  <c:v>1119.9960000000001</c:v>
                </c:pt>
                <c:pt idx="7875">
                  <c:v>1140.0119999999999</c:v>
                </c:pt>
                <c:pt idx="7876">
                  <c:v>1119.9960000000001</c:v>
                </c:pt>
                <c:pt idx="7877">
                  <c:v>1119.9960000000001</c:v>
                </c:pt>
                <c:pt idx="7878">
                  <c:v>1140.0119999999999</c:v>
                </c:pt>
                <c:pt idx="7879">
                  <c:v>1119.9960000000001</c:v>
                </c:pt>
                <c:pt idx="7880">
                  <c:v>1119.9960000000001</c:v>
                </c:pt>
                <c:pt idx="7881">
                  <c:v>1140.0119999999999</c:v>
                </c:pt>
                <c:pt idx="7882">
                  <c:v>1119.9960000000001</c:v>
                </c:pt>
                <c:pt idx="7883">
                  <c:v>1119.9960000000001</c:v>
                </c:pt>
                <c:pt idx="7884">
                  <c:v>1119.9960000000001</c:v>
                </c:pt>
                <c:pt idx="7885">
                  <c:v>1140.0119999999999</c:v>
                </c:pt>
                <c:pt idx="7886">
                  <c:v>1119.9960000000001</c:v>
                </c:pt>
                <c:pt idx="7887">
                  <c:v>1119.9960000000001</c:v>
                </c:pt>
                <c:pt idx="7888">
                  <c:v>1119.9960000000001</c:v>
                </c:pt>
                <c:pt idx="7889">
                  <c:v>1140.0119999999999</c:v>
                </c:pt>
                <c:pt idx="7890">
                  <c:v>1119.9960000000001</c:v>
                </c:pt>
                <c:pt idx="7891">
                  <c:v>1119.9960000000001</c:v>
                </c:pt>
                <c:pt idx="7892">
                  <c:v>1119.9960000000001</c:v>
                </c:pt>
                <c:pt idx="7893">
                  <c:v>1140.0119999999999</c:v>
                </c:pt>
                <c:pt idx="7894">
                  <c:v>1119.9960000000001</c:v>
                </c:pt>
                <c:pt idx="7895">
                  <c:v>1119.9960000000001</c:v>
                </c:pt>
                <c:pt idx="7896">
                  <c:v>1119.9960000000001</c:v>
                </c:pt>
                <c:pt idx="7897">
                  <c:v>1119.9960000000001</c:v>
                </c:pt>
                <c:pt idx="7898">
                  <c:v>1100.0160000000001</c:v>
                </c:pt>
                <c:pt idx="7899">
                  <c:v>1119.9960000000001</c:v>
                </c:pt>
                <c:pt idx="7900">
                  <c:v>1119.9960000000001</c:v>
                </c:pt>
                <c:pt idx="7901">
                  <c:v>1100.0160000000001</c:v>
                </c:pt>
                <c:pt idx="7902">
                  <c:v>1140.0119999999999</c:v>
                </c:pt>
                <c:pt idx="7903">
                  <c:v>1239.9839999999999</c:v>
                </c:pt>
                <c:pt idx="7904">
                  <c:v>1220.0039999999999</c:v>
                </c:pt>
                <c:pt idx="7905">
                  <c:v>2199.9960000000001</c:v>
                </c:pt>
                <c:pt idx="7906">
                  <c:v>1220.0039999999999</c:v>
                </c:pt>
                <c:pt idx="7907">
                  <c:v>1299.9960000000001</c:v>
                </c:pt>
                <c:pt idx="7908">
                  <c:v>1460.0160000000001</c:v>
                </c:pt>
                <c:pt idx="7909">
                  <c:v>1599.9839999999999</c:v>
                </c:pt>
                <c:pt idx="7910">
                  <c:v>1720.008</c:v>
                </c:pt>
                <c:pt idx="7911">
                  <c:v>2700</c:v>
                </c:pt>
                <c:pt idx="7912">
                  <c:v>1640.0160000000001</c:v>
                </c:pt>
                <c:pt idx="7913">
                  <c:v>1580.0039999999999</c:v>
                </c:pt>
                <c:pt idx="7914">
                  <c:v>1540.008</c:v>
                </c:pt>
                <c:pt idx="7915">
                  <c:v>1500.0119999999999</c:v>
                </c:pt>
                <c:pt idx="7916">
                  <c:v>1419.9839999999999</c:v>
                </c:pt>
                <c:pt idx="7917">
                  <c:v>1400.0039999999999</c:v>
                </c:pt>
                <c:pt idx="7918">
                  <c:v>2499.9839999999999</c:v>
                </c:pt>
                <c:pt idx="7919">
                  <c:v>1400.0039999999999</c:v>
                </c:pt>
                <c:pt idx="7920">
                  <c:v>1360.008</c:v>
                </c:pt>
                <c:pt idx="7921">
                  <c:v>1379.9880000000001</c:v>
                </c:pt>
                <c:pt idx="7922">
                  <c:v>1360.008</c:v>
                </c:pt>
                <c:pt idx="7923">
                  <c:v>1339.992</c:v>
                </c:pt>
                <c:pt idx="7924">
                  <c:v>2459.9879999999998</c:v>
                </c:pt>
                <c:pt idx="7925">
                  <c:v>1440</c:v>
                </c:pt>
                <c:pt idx="7926">
                  <c:v>1419.9839999999999</c:v>
                </c:pt>
                <c:pt idx="7927">
                  <c:v>1440</c:v>
                </c:pt>
                <c:pt idx="7928">
                  <c:v>1460.0160000000001</c:v>
                </c:pt>
                <c:pt idx="7929">
                  <c:v>2139.9839999999999</c:v>
                </c:pt>
                <c:pt idx="7930">
                  <c:v>1699.992</c:v>
                </c:pt>
                <c:pt idx="7931">
                  <c:v>1419.9839999999999</c:v>
                </c:pt>
                <c:pt idx="7932">
                  <c:v>1360.008</c:v>
                </c:pt>
                <c:pt idx="7933">
                  <c:v>1360.008</c:v>
                </c:pt>
                <c:pt idx="7934">
                  <c:v>1299.9960000000001</c:v>
                </c:pt>
                <c:pt idx="7935">
                  <c:v>1260</c:v>
                </c:pt>
                <c:pt idx="7936">
                  <c:v>1239.9839999999999</c:v>
                </c:pt>
                <c:pt idx="7937">
                  <c:v>2199.9960000000001</c:v>
                </c:pt>
                <c:pt idx="7938">
                  <c:v>1140.0119999999999</c:v>
                </c:pt>
                <c:pt idx="7939">
                  <c:v>1159.992</c:v>
                </c:pt>
                <c:pt idx="7940">
                  <c:v>1119.9960000000001</c:v>
                </c:pt>
                <c:pt idx="7941">
                  <c:v>1140.0119999999999</c:v>
                </c:pt>
                <c:pt idx="7942">
                  <c:v>1119.9960000000001</c:v>
                </c:pt>
                <c:pt idx="7943">
                  <c:v>1119.9960000000001</c:v>
                </c:pt>
                <c:pt idx="7944">
                  <c:v>1119.9960000000001</c:v>
                </c:pt>
                <c:pt idx="7945">
                  <c:v>1140.0119999999999</c:v>
                </c:pt>
                <c:pt idx="7946">
                  <c:v>1119.9960000000001</c:v>
                </c:pt>
                <c:pt idx="7947">
                  <c:v>1119.9960000000001</c:v>
                </c:pt>
                <c:pt idx="7948">
                  <c:v>1140.0119999999999</c:v>
                </c:pt>
                <c:pt idx="7949">
                  <c:v>1119.9960000000001</c:v>
                </c:pt>
                <c:pt idx="7950">
                  <c:v>1140.0119999999999</c:v>
                </c:pt>
                <c:pt idx="7951">
                  <c:v>1140.0119999999999</c:v>
                </c:pt>
                <c:pt idx="7952">
                  <c:v>1140.0119999999999</c:v>
                </c:pt>
                <c:pt idx="7953">
                  <c:v>1140.0119999999999</c:v>
                </c:pt>
                <c:pt idx="7954">
                  <c:v>1119.9960000000001</c:v>
                </c:pt>
                <c:pt idx="7955">
                  <c:v>1140.0119999999999</c:v>
                </c:pt>
                <c:pt idx="7956">
                  <c:v>1220.0039999999999</c:v>
                </c:pt>
                <c:pt idx="7957">
                  <c:v>1140.0119999999999</c:v>
                </c:pt>
                <c:pt idx="7958">
                  <c:v>1119.9960000000001</c:v>
                </c:pt>
                <c:pt idx="7959">
                  <c:v>1140.0119999999999</c:v>
                </c:pt>
                <c:pt idx="7960">
                  <c:v>1119.9960000000001</c:v>
                </c:pt>
                <c:pt idx="7961">
                  <c:v>1140.0119999999999</c:v>
                </c:pt>
                <c:pt idx="7962">
                  <c:v>1140.0119999999999</c:v>
                </c:pt>
                <c:pt idx="7963">
                  <c:v>1140.0119999999999</c:v>
                </c:pt>
                <c:pt idx="7964">
                  <c:v>1140.0119999999999</c:v>
                </c:pt>
                <c:pt idx="7965">
                  <c:v>1140.0119999999999</c:v>
                </c:pt>
                <c:pt idx="7966">
                  <c:v>1140.0119999999999</c:v>
                </c:pt>
                <c:pt idx="7967">
                  <c:v>1140.0119999999999</c:v>
                </c:pt>
                <c:pt idx="7968">
                  <c:v>1140.0119999999999</c:v>
                </c:pt>
                <c:pt idx="7969">
                  <c:v>1140.0119999999999</c:v>
                </c:pt>
                <c:pt idx="7970">
                  <c:v>1159.992</c:v>
                </c:pt>
                <c:pt idx="7971">
                  <c:v>1140.0119999999999</c:v>
                </c:pt>
                <c:pt idx="7972">
                  <c:v>1140.0119999999999</c:v>
                </c:pt>
                <c:pt idx="7973">
                  <c:v>1140.0119999999999</c:v>
                </c:pt>
                <c:pt idx="7974">
                  <c:v>1159.992</c:v>
                </c:pt>
                <c:pt idx="7975">
                  <c:v>1140.0119999999999</c:v>
                </c:pt>
                <c:pt idx="7976">
                  <c:v>1140.0119999999999</c:v>
                </c:pt>
                <c:pt idx="7977">
                  <c:v>1159.992</c:v>
                </c:pt>
                <c:pt idx="7978">
                  <c:v>1140.0119999999999</c:v>
                </c:pt>
                <c:pt idx="7979">
                  <c:v>1140.0119999999999</c:v>
                </c:pt>
                <c:pt idx="7980">
                  <c:v>1159.992</c:v>
                </c:pt>
                <c:pt idx="7981">
                  <c:v>1140.0119999999999</c:v>
                </c:pt>
                <c:pt idx="7982">
                  <c:v>1140.0119999999999</c:v>
                </c:pt>
                <c:pt idx="7983">
                  <c:v>1140.0119999999999</c:v>
                </c:pt>
                <c:pt idx="7984">
                  <c:v>1159.992</c:v>
                </c:pt>
                <c:pt idx="7985">
                  <c:v>1140.0119999999999</c:v>
                </c:pt>
                <c:pt idx="7986">
                  <c:v>1140.0119999999999</c:v>
                </c:pt>
                <c:pt idx="7987">
                  <c:v>1140.0119999999999</c:v>
                </c:pt>
                <c:pt idx="7988">
                  <c:v>1119.9960000000001</c:v>
                </c:pt>
                <c:pt idx="7989">
                  <c:v>1140.0119999999999</c:v>
                </c:pt>
                <c:pt idx="7990">
                  <c:v>1159.992</c:v>
                </c:pt>
                <c:pt idx="7991">
                  <c:v>2080.0079999999998</c:v>
                </c:pt>
                <c:pt idx="7992">
                  <c:v>1119.9960000000001</c:v>
                </c:pt>
                <c:pt idx="7993">
                  <c:v>1119.9960000000001</c:v>
                </c:pt>
                <c:pt idx="7994">
                  <c:v>1119.9960000000001</c:v>
                </c:pt>
                <c:pt idx="7995">
                  <c:v>1100.0160000000001</c:v>
                </c:pt>
                <c:pt idx="7996">
                  <c:v>1119.9960000000001</c:v>
                </c:pt>
                <c:pt idx="7997">
                  <c:v>1159.992</c:v>
                </c:pt>
                <c:pt idx="7998">
                  <c:v>1180.008</c:v>
                </c:pt>
                <c:pt idx="7999">
                  <c:v>1180.008</c:v>
                </c:pt>
                <c:pt idx="8000">
                  <c:v>1159.992</c:v>
                </c:pt>
                <c:pt idx="8001">
                  <c:v>1180.008</c:v>
                </c:pt>
                <c:pt idx="8002">
                  <c:v>1180.008</c:v>
                </c:pt>
                <c:pt idx="8003">
                  <c:v>1220.0039999999999</c:v>
                </c:pt>
                <c:pt idx="8004">
                  <c:v>2319.9839999999999</c:v>
                </c:pt>
                <c:pt idx="8005">
                  <c:v>1339.992</c:v>
                </c:pt>
                <c:pt idx="8006">
                  <c:v>1379.9880000000001</c:v>
                </c:pt>
                <c:pt idx="8007">
                  <c:v>1419.9839999999999</c:v>
                </c:pt>
                <c:pt idx="8008">
                  <c:v>1400.0039999999999</c:v>
                </c:pt>
                <c:pt idx="8009">
                  <c:v>2379.9960000000001</c:v>
                </c:pt>
                <c:pt idx="8010">
                  <c:v>1320.0119999999999</c:v>
                </c:pt>
                <c:pt idx="8011">
                  <c:v>1299.9960000000001</c:v>
                </c:pt>
                <c:pt idx="8012">
                  <c:v>1280.0160000000001</c:v>
                </c:pt>
                <c:pt idx="8013">
                  <c:v>1280.0160000000001</c:v>
                </c:pt>
                <c:pt idx="8014">
                  <c:v>1280.0160000000001</c:v>
                </c:pt>
                <c:pt idx="8015">
                  <c:v>2300.0039999999999</c:v>
                </c:pt>
                <c:pt idx="8016">
                  <c:v>1220.0039999999999</c:v>
                </c:pt>
                <c:pt idx="8017">
                  <c:v>1260</c:v>
                </c:pt>
                <c:pt idx="8018">
                  <c:v>1440</c:v>
                </c:pt>
                <c:pt idx="8019">
                  <c:v>1500.0119999999999</c:v>
                </c:pt>
                <c:pt idx="8020">
                  <c:v>1440</c:v>
                </c:pt>
                <c:pt idx="8021">
                  <c:v>1400.0039999999999</c:v>
                </c:pt>
                <c:pt idx="8022">
                  <c:v>1400.0039999999999</c:v>
                </c:pt>
                <c:pt idx="8023">
                  <c:v>2260.0079999999998</c:v>
                </c:pt>
                <c:pt idx="8024">
                  <c:v>1220.0039999999999</c:v>
                </c:pt>
                <c:pt idx="8025">
                  <c:v>1239.9839999999999</c:v>
                </c:pt>
                <c:pt idx="8026">
                  <c:v>1260</c:v>
                </c:pt>
                <c:pt idx="8027">
                  <c:v>1220.0039999999999</c:v>
                </c:pt>
                <c:pt idx="8028">
                  <c:v>1239.9839999999999</c:v>
                </c:pt>
                <c:pt idx="8029">
                  <c:v>1239.9839999999999</c:v>
                </c:pt>
                <c:pt idx="8030">
                  <c:v>2379.9960000000001</c:v>
                </c:pt>
                <c:pt idx="8031">
                  <c:v>1379.9880000000001</c:v>
                </c:pt>
                <c:pt idx="8032">
                  <c:v>1419.9839999999999</c:v>
                </c:pt>
                <c:pt idx="8033">
                  <c:v>1379.9880000000001</c:v>
                </c:pt>
                <c:pt idx="8034">
                  <c:v>1360.008</c:v>
                </c:pt>
                <c:pt idx="8035">
                  <c:v>1320.0119999999999</c:v>
                </c:pt>
                <c:pt idx="8036">
                  <c:v>1320.0119999999999</c:v>
                </c:pt>
                <c:pt idx="8037">
                  <c:v>1280.0160000000001</c:v>
                </c:pt>
                <c:pt idx="8038">
                  <c:v>1280.0160000000001</c:v>
                </c:pt>
                <c:pt idx="8039">
                  <c:v>1239.9839999999999</c:v>
                </c:pt>
                <c:pt idx="8040">
                  <c:v>1199.9880000000001</c:v>
                </c:pt>
                <c:pt idx="8041">
                  <c:v>1199.9880000000001</c:v>
                </c:pt>
                <c:pt idx="8042">
                  <c:v>1180.008</c:v>
                </c:pt>
                <c:pt idx="8043">
                  <c:v>2080.0079999999998</c:v>
                </c:pt>
                <c:pt idx="8044">
                  <c:v>1119.9960000000001</c:v>
                </c:pt>
                <c:pt idx="8045">
                  <c:v>1119.9960000000001</c:v>
                </c:pt>
                <c:pt idx="8046">
                  <c:v>1140.0119999999999</c:v>
                </c:pt>
                <c:pt idx="8047">
                  <c:v>1180.008</c:v>
                </c:pt>
                <c:pt idx="8048">
                  <c:v>1199.9880000000001</c:v>
                </c:pt>
                <c:pt idx="8049">
                  <c:v>1180.008</c:v>
                </c:pt>
                <c:pt idx="8050">
                  <c:v>1199.9880000000001</c:v>
                </c:pt>
                <c:pt idx="8051">
                  <c:v>1180.008</c:v>
                </c:pt>
                <c:pt idx="8052">
                  <c:v>1239.9839999999999</c:v>
                </c:pt>
                <c:pt idx="8053">
                  <c:v>1180.008</c:v>
                </c:pt>
                <c:pt idx="8054">
                  <c:v>1199.9880000000001</c:v>
                </c:pt>
                <c:pt idx="8055">
                  <c:v>1140.0119999999999</c:v>
                </c:pt>
                <c:pt idx="8056">
                  <c:v>1140.0119999999999</c:v>
                </c:pt>
                <c:pt idx="8057">
                  <c:v>1119.9960000000001</c:v>
                </c:pt>
                <c:pt idx="8058">
                  <c:v>1140.0119999999999</c:v>
                </c:pt>
                <c:pt idx="8059">
                  <c:v>1119.9960000000001</c:v>
                </c:pt>
                <c:pt idx="8060">
                  <c:v>1140.0119999999999</c:v>
                </c:pt>
                <c:pt idx="8061">
                  <c:v>1140.0119999999999</c:v>
                </c:pt>
                <c:pt idx="8062">
                  <c:v>1140.0119999999999</c:v>
                </c:pt>
                <c:pt idx="8063">
                  <c:v>1119.9960000000001</c:v>
                </c:pt>
                <c:pt idx="8064">
                  <c:v>1159.992</c:v>
                </c:pt>
                <c:pt idx="8065">
                  <c:v>1140.0119999999999</c:v>
                </c:pt>
                <c:pt idx="8066">
                  <c:v>1140.0119999999999</c:v>
                </c:pt>
                <c:pt idx="8067">
                  <c:v>1159.992</c:v>
                </c:pt>
                <c:pt idx="8068">
                  <c:v>1140.0119999999999</c:v>
                </c:pt>
                <c:pt idx="8069">
                  <c:v>1159.992</c:v>
                </c:pt>
                <c:pt idx="8070">
                  <c:v>1159.992</c:v>
                </c:pt>
                <c:pt idx="8071">
                  <c:v>1159.992</c:v>
                </c:pt>
                <c:pt idx="8072">
                  <c:v>1140.0119999999999</c:v>
                </c:pt>
                <c:pt idx="8073">
                  <c:v>1159.992</c:v>
                </c:pt>
                <c:pt idx="8074">
                  <c:v>1140.0119999999999</c:v>
                </c:pt>
                <c:pt idx="8075">
                  <c:v>1159.992</c:v>
                </c:pt>
                <c:pt idx="8076">
                  <c:v>1159.992</c:v>
                </c:pt>
                <c:pt idx="8077">
                  <c:v>1140.0119999999999</c:v>
                </c:pt>
                <c:pt idx="8078">
                  <c:v>1140.0119999999999</c:v>
                </c:pt>
                <c:pt idx="8079">
                  <c:v>1159.992</c:v>
                </c:pt>
                <c:pt idx="8080">
                  <c:v>1140.0119999999999</c:v>
                </c:pt>
                <c:pt idx="8081">
                  <c:v>1140.0119999999999</c:v>
                </c:pt>
                <c:pt idx="8082">
                  <c:v>1140.0119999999999</c:v>
                </c:pt>
                <c:pt idx="8083">
                  <c:v>1140.0119999999999</c:v>
                </c:pt>
                <c:pt idx="8084">
                  <c:v>1140.0119999999999</c:v>
                </c:pt>
                <c:pt idx="8085">
                  <c:v>1140.0119999999999</c:v>
                </c:pt>
                <c:pt idx="8086">
                  <c:v>1140.0119999999999</c:v>
                </c:pt>
                <c:pt idx="8087">
                  <c:v>1140.0119999999999</c:v>
                </c:pt>
                <c:pt idx="8088">
                  <c:v>1119.9960000000001</c:v>
                </c:pt>
                <c:pt idx="8089">
                  <c:v>1119.9960000000001</c:v>
                </c:pt>
                <c:pt idx="8090">
                  <c:v>1100.0160000000001</c:v>
                </c:pt>
                <c:pt idx="8091">
                  <c:v>1119.9960000000001</c:v>
                </c:pt>
                <c:pt idx="8092">
                  <c:v>1100.0160000000001</c:v>
                </c:pt>
                <c:pt idx="8093">
                  <c:v>1100.0160000000001</c:v>
                </c:pt>
                <c:pt idx="8094">
                  <c:v>1159.992</c:v>
                </c:pt>
                <c:pt idx="8095">
                  <c:v>2040.0119999999999</c:v>
                </c:pt>
                <c:pt idx="8096">
                  <c:v>1119.9960000000001</c:v>
                </c:pt>
                <c:pt idx="8097">
                  <c:v>1119.9960000000001</c:v>
                </c:pt>
                <c:pt idx="8098">
                  <c:v>1140.0119999999999</c:v>
                </c:pt>
                <c:pt idx="8099">
                  <c:v>1140.0119999999999</c:v>
                </c:pt>
                <c:pt idx="8100">
                  <c:v>1159.992</c:v>
                </c:pt>
                <c:pt idx="8101">
                  <c:v>1180.008</c:v>
                </c:pt>
                <c:pt idx="8102">
                  <c:v>2379.9960000000001</c:v>
                </c:pt>
                <c:pt idx="8103">
                  <c:v>1559.9880000000001</c:v>
                </c:pt>
                <c:pt idx="8104">
                  <c:v>1559.9880000000001</c:v>
                </c:pt>
                <c:pt idx="8105">
                  <c:v>1519.992</c:v>
                </c:pt>
                <c:pt idx="8106">
                  <c:v>1479.9960000000001</c:v>
                </c:pt>
                <c:pt idx="8107">
                  <c:v>2440.0079999999998</c:v>
                </c:pt>
                <c:pt idx="8108">
                  <c:v>1360.008</c:v>
                </c:pt>
                <c:pt idx="8109">
                  <c:v>1360.008</c:v>
                </c:pt>
                <c:pt idx="8110">
                  <c:v>1320.0119999999999</c:v>
                </c:pt>
                <c:pt idx="8111">
                  <c:v>1320.0119999999999</c:v>
                </c:pt>
                <c:pt idx="8112">
                  <c:v>1379.9880000000001</c:v>
                </c:pt>
                <c:pt idx="8113">
                  <c:v>2559.9960000000001</c:v>
                </c:pt>
                <c:pt idx="8114">
                  <c:v>1379.9880000000001</c:v>
                </c:pt>
                <c:pt idx="8115">
                  <c:v>1400.0039999999999</c:v>
                </c:pt>
                <c:pt idx="8116">
                  <c:v>1379.9880000000001</c:v>
                </c:pt>
                <c:pt idx="8117">
                  <c:v>1339.992</c:v>
                </c:pt>
                <c:pt idx="8118">
                  <c:v>1339.992</c:v>
                </c:pt>
                <c:pt idx="8119">
                  <c:v>1339.992</c:v>
                </c:pt>
                <c:pt idx="8120">
                  <c:v>1339.992</c:v>
                </c:pt>
                <c:pt idx="8121">
                  <c:v>2400.0120000000002</c:v>
                </c:pt>
                <c:pt idx="8122">
                  <c:v>1299.9960000000001</c:v>
                </c:pt>
                <c:pt idx="8123">
                  <c:v>1260</c:v>
                </c:pt>
                <c:pt idx="8124">
                  <c:v>1299.9960000000001</c:v>
                </c:pt>
                <c:pt idx="8125">
                  <c:v>1299.9960000000001</c:v>
                </c:pt>
                <c:pt idx="8126">
                  <c:v>1280.0160000000001</c:v>
                </c:pt>
                <c:pt idx="8127">
                  <c:v>2360.0160000000001</c:v>
                </c:pt>
                <c:pt idx="8128">
                  <c:v>1220.0039999999999</c:v>
                </c:pt>
                <c:pt idx="8129">
                  <c:v>1199.9880000000001</c:v>
                </c:pt>
                <c:pt idx="8130">
                  <c:v>1220.0039999999999</c:v>
                </c:pt>
                <c:pt idx="8131">
                  <c:v>1220.0039999999999</c:v>
                </c:pt>
                <c:pt idx="8132">
                  <c:v>1220.0039999999999</c:v>
                </c:pt>
                <c:pt idx="8133">
                  <c:v>1199.9880000000001</c:v>
                </c:pt>
                <c:pt idx="8134">
                  <c:v>1220.0039999999999</c:v>
                </c:pt>
                <c:pt idx="8135">
                  <c:v>1199.9880000000001</c:v>
                </c:pt>
                <c:pt idx="8136">
                  <c:v>1239.9839999999999</c:v>
                </c:pt>
                <c:pt idx="8137">
                  <c:v>1360.008</c:v>
                </c:pt>
                <c:pt idx="8138">
                  <c:v>1379.9880000000001</c:v>
                </c:pt>
                <c:pt idx="8139">
                  <c:v>1360.008</c:v>
                </c:pt>
                <c:pt idx="8140">
                  <c:v>1339.992</c:v>
                </c:pt>
                <c:pt idx="8141">
                  <c:v>1320.0119999999999</c:v>
                </c:pt>
                <c:pt idx="8142">
                  <c:v>1280.0160000000001</c:v>
                </c:pt>
                <c:pt idx="8143">
                  <c:v>1239.9839999999999</c:v>
                </c:pt>
                <c:pt idx="8144">
                  <c:v>1220.0039999999999</c:v>
                </c:pt>
                <c:pt idx="8145">
                  <c:v>1220.0039999999999</c:v>
                </c:pt>
                <c:pt idx="8146">
                  <c:v>1199.9880000000001</c:v>
                </c:pt>
                <c:pt idx="8147">
                  <c:v>1199.9880000000001</c:v>
                </c:pt>
                <c:pt idx="8148">
                  <c:v>1260</c:v>
                </c:pt>
                <c:pt idx="8149">
                  <c:v>1159.992</c:v>
                </c:pt>
                <c:pt idx="8150">
                  <c:v>1159.992</c:v>
                </c:pt>
                <c:pt idx="8151">
                  <c:v>1140.0119999999999</c:v>
                </c:pt>
                <c:pt idx="8152">
                  <c:v>1159.992</c:v>
                </c:pt>
                <c:pt idx="8153">
                  <c:v>1159.992</c:v>
                </c:pt>
                <c:pt idx="8154">
                  <c:v>1159.992</c:v>
                </c:pt>
                <c:pt idx="8155">
                  <c:v>1159.992</c:v>
                </c:pt>
                <c:pt idx="8156">
                  <c:v>1159.992</c:v>
                </c:pt>
                <c:pt idx="8157">
                  <c:v>1159.992</c:v>
                </c:pt>
                <c:pt idx="8158">
                  <c:v>1180.008</c:v>
                </c:pt>
                <c:pt idx="8159">
                  <c:v>1159.992</c:v>
                </c:pt>
                <c:pt idx="8160">
                  <c:v>1159.992</c:v>
                </c:pt>
                <c:pt idx="8161">
                  <c:v>1159.992</c:v>
                </c:pt>
                <c:pt idx="8162">
                  <c:v>1180.008</c:v>
                </c:pt>
                <c:pt idx="8163">
                  <c:v>1159.992</c:v>
                </c:pt>
                <c:pt idx="8164">
                  <c:v>1159.992</c:v>
                </c:pt>
                <c:pt idx="8165">
                  <c:v>1180.008</c:v>
                </c:pt>
                <c:pt idx="8166">
                  <c:v>1159.992</c:v>
                </c:pt>
                <c:pt idx="8167">
                  <c:v>1159.992</c:v>
                </c:pt>
                <c:pt idx="8168">
                  <c:v>1180.008</c:v>
                </c:pt>
                <c:pt idx="8169">
                  <c:v>1159.992</c:v>
                </c:pt>
                <c:pt idx="8170">
                  <c:v>1180.008</c:v>
                </c:pt>
                <c:pt idx="8171">
                  <c:v>1159.992</c:v>
                </c:pt>
                <c:pt idx="8172">
                  <c:v>2120.0039999999999</c:v>
                </c:pt>
                <c:pt idx="8173">
                  <c:v>1180.008</c:v>
                </c:pt>
                <c:pt idx="8174">
                  <c:v>1159.992</c:v>
                </c:pt>
                <c:pt idx="8175">
                  <c:v>1180.008</c:v>
                </c:pt>
                <c:pt idx="8176">
                  <c:v>1159.992</c:v>
                </c:pt>
                <c:pt idx="8177">
                  <c:v>1180.008</c:v>
                </c:pt>
                <c:pt idx="8178">
                  <c:v>1159.992</c:v>
                </c:pt>
                <c:pt idx="8179">
                  <c:v>1180.008</c:v>
                </c:pt>
                <c:pt idx="8180">
                  <c:v>1159.992</c:v>
                </c:pt>
                <c:pt idx="8181">
                  <c:v>1159.992</c:v>
                </c:pt>
                <c:pt idx="8182">
                  <c:v>1159.992</c:v>
                </c:pt>
                <c:pt idx="8183">
                  <c:v>1159.992</c:v>
                </c:pt>
                <c:pt idx="8184">
                  <c:v>1159.992</c:v>
                </c:pt>
                <c:pt idx="8185">
                  <c:v>1140.0119999999999</c:v>
                </c:pt>
                <c:pt idx="8186">
                  <c:v>1159.992</c:v>
                </c:pt>
                <c:pt idx="8187">
                  <c:v>1159.992</c:v>
                </c:pt>
                <c:pt idx="8188">
                  <c:v>1140.0119999999999</c:v>
                </c:pt>
                <c:pt idx="8189">
                  <c:v>1159.992</c:v>
                </c:pt>
                <c:pt idx="8190">
                  <c:v>1159.992</c:v>
                </c:pt>
                <c:pt idx="8191">
                  <c:v>1180.008</c:v>
                </c:pt>
                <c:pt idx="8192">
                  <c:v>1199.9880000000001</c:v>
                </c:pt>
                <c:pt idx="8193">
                  <c:v>1180.008</c:v>
                </c:pt>
                <c:pt idx="8194">
                  <c:v>1239.9839999999999</c:v>
                </c:pt>
                <c:pt idx="8195">
                  <c:v>1400.0039999999999</c:v>
                </c:pt>
                <c:pt idx="8196">
                  <c:v>3160.0079999999998</c:v>
                </c:pt>
                <c:pt idx="8197">
                  <c:v>2120.0039999999999</c:v>
                </c:pt>
                <c:pt idx="8198">
                  <c:v>1839.9960000000001</c:v>
                </c:pt>
                <c:pt idx="8199">
                  <c:v>1760.0039999999999</c:v>
                </c:pt>
                <c:pt idx="8200">
                  <c:v>1559.9880000000001</c:v>
                </c:pt>
                <c:pt idx="8201">
                  <c:v>1440</c:v>
                </c:pt>
                <c:pt idx="8202">
                  <c:v>2319.9839999999999</c:v>
                </c:pt>
                <c:pt idx="8203">
                  <c:v>1260</c:v>
                </c:pt>
                <c:pt idx="8204">
                  <c:v>1180.008</c:v>
                </c:pt>
                <c:pt idx="8205">
                  <c:v>1220.0039999999999</c:v>
                </c:pt>
                <c:pt idx="8206">
                  <c:v>1239.9839999999999</c:v>
                </c:pt>
                <c:pt idx="8207">
                  <c:v>1260</c:v>
                </c:pt>
                <c:pt idx="8208">
                  <c:v>2360.0160000000001</c:v>
                </c:pt>
                <c:pt idx="8209">
                  <c:v>1299.9960000000001</c:v>
                </c:pt>
                <c:pt idx="8210">
                  <c:v>1320.0119999999999</c:v>
                </c:pt>
                <c:pt idx="8211">
                  <c:v>1339.992</c:v>
                </c:pt>
                <c:pt idx="8212">
                  <c:v>1320.0119999999999</c:v>
                </c:pt>
                <c:pt idx="8213">
                  <c:v>1339.992</c:v>
                </c:pt>
                <c:pt idx="8214">
                  <c:v>1419.9839999999999</c:v>
                </c:pt>
                <c:pt idx="8215">
                  <c:v>1419.9839999999999</c:v>
                </c:pt>
                <c:pt idx="8216">
                  <c:v>1419.9839999999999</c:v>
                </c:pt>
                <c:pt idx="8217">
                  <c:v>2459.9879999999998</c:v>
                </c:pt>
                <c:pt idx="8218">
                  <c:v>1379.9880000000001</c:v>
                </c:pt>
                <c:pt idx="8219">
                  <c:v>1379.9880000000001</c:v>
                </c:pt>
                <c:pt idx="8220">
                  <c:v>1339.992</c:v>
                </c:pt>
                <c:pt idx="8221">
                  <c:v>1339.992</c:v>
                </c:pt>
                <c:pt idx="8222">
                  <c:v>1360.008</c:v>
                </c:pt>
                <c:pt idx="8223">
                  <c:v>1400.0039999999999</c:v>
                </c:pt>
                <c:pt idx="8224">
                  <c:v>1400.0039999999999</c:v>
                </c:pt>
                <c:pt idx="8225">
                  <c:v>1360.008</c:v>
                </c:pt>
                <c:pt idx="8226">
                  <c:v>2379.9960000000001</c:v>
                </c:pt>
                <c:pt idx="8227">
                  <c:v>1339.992</c:v>
                </c:pt>
                <c:pt idx="8228">
                  <c:v>1339.992</c:v>
                </c:pt>
                <c:pt idx="8229">
                  <c:v>1320.0119999999999</c:v>
                </c:pt>
                <c:pt idx="8230">
                  <c:v>1280.0160000000001</c:v>
                </c:pt>
                <c:pt idx="8231">
                  <c:v>1280.0160000000001</c:v>
                </c:pt>
                <c:pt idx="8232">
                  <c:v>1239.9839999999999</c:v>
                </c:pt>
                <c:pt idx="8233">
                  <c:v>1239.9839999999999</c:v>
                </c:pt>
                <c:pt idx="8234">
                  <c:v>1220.0039999999999</c:v>
                </c:pt>
                <c:pt idx="8235">
                  <c:v>1199.9880000000001</c:v>
                </c:pt>
                <c:pt idx="8236">
                  <c:v>1199.9880000000001</c:v>
                </c:pt>
                <c:pt idx="8237">
                  <c:v>1199.9880000000001</c:v>
                </c:pt>
                <c:pt idx="8238">
                  <c:v>1199.9880000000001</c:v>
                </c:pt>
                <c:pt idx="8239">
                  <c:v>1180.008</c:v>
                </c:pt>
                <c:pt idx="8240">
                  <c:v>1199.9880000000001</c:v>
                </c:pt>
                <c:pt idx="8241">
                  <c:v>1180.008</c:v>
                </c:pt>
                <c:pt idx="8242">
                  <c:v>1199.9880000000001</c:v>
                </c:pt>
                <c:pt idx="8243">
                  <c:v>1180.008</c:v>
                </c:pt>
                <c:pt idx="8244">
                  <c:v>1220.0039999999999</c:v>
                </c:pt>
                <c:pt idx="8245">
                  <c:v>1180.008</c:v>
                </c:pt>
                <c:pt idx="8246">
                  <c:v>1159.992</c:v>
                </c:pt>
                <c:pt idx="8247">
                  <c:v>1180.008</c:v>
                </c:pt>
                <c:pt idx="8248">
                  <c:v>1159.992</c:v>
                </c:pt>
                <c:pt idx="8249">
                  <c:v>1180.008</c:v>
                </c:pt>
                <c:pt idx="8250">
                  <c:v>1159.992</c:v>
                </c:pt>
                <c:pt idx="8251">
                  <c:v>1180.008</c:v>
                </c:pt>
                <c:pt idx="8252">
                  <c:v>1180.008</c:v>
                </c:pt>
                <c:pt idx="8253">
                  <c:v>1159.992</c:v>
                </c:pt>
                <c:pt idx="8254">
                  <c:v>1180.008</c:v>
                </c:pt>
                <c:pt idx="8255">
                  <c:v>1180.008</c:v>
                </c:pt>
                <c:pt idx="8256">
                  <c:v>1159.992</c:v>
                </c:pt>
                <c:pt idx="8257">
                  <c:v>1180.008</c:v>
                </c:pt>
                <c:pt idx="8258">
                  <c:v>1180.008</c:v>
                </c:pt>
                <c:pt idx="8259">
                  <c:v>1180.008</c:v>
                </c:pt>
                <c:pt idx="8260">
                  <c:v>1180.008</c:v>
                </c:pt>
                <c:pt idx="8261">
                  <c:v>1180.008</c:v>
                </c:pt>
                <c:pt idx="8262">
                  <c:v>1180.008</c:v>
                </c:pt>
                <c:pt idx="8263">
                  <c:v>1180.008</c:v>
                </c:pt>
                <c:pt idx="8264">
                  <c:v>1180.008</c:v>
                </c:pt>
                <c:pt idx="8265">
                  <c:v>1180.008</c:v>
                </c:pt>
                <c:pt idx="8266">
                  <c:v>1180.008</c:v>
                </c:pt>
                <c:pt idx="8267">
                  <c:v>1180.008</c:v>
                </c:pt>
                <c:pt idx="8268">
                  <c:v>1180.008</c:v>
                </c:pt>
                <c:pt idx="8269">
                  <c:v>1180.008</c:v>
                </c:pt>
                <c:pt idx="8270">
                  <c:v>1159.992</c:v>
                </c:pt>
                <c:pt idx="8271">
                  <c:v>1180.008</c:v>
                </c:pt>
                <c:pt idx="8272">
                  <c:v>1159.992</c:v>
                </c:pt>
                <c:pt idx="8273">
                  <c:v>1159.992</c:v>
                </c:pt>
                <c:pt idx="8274">
                  <c:v>1180.008</c:v>
                </c:pt>
                <c:pt idx="8275">
                  <c:v>1159.992</c:v>
                </c:pt>
                <c:pt idx="8276">
                  <c:v>1159.992</c:v>
                </c:pt>
                <c:pt idx="8277">
                  <c:v>1159.992</c:v>
                </c:pt>
                <c:pt idx="8278">
                  <c:v>1159.992</c:v>
                </c:pt>
                <c:pt idx="8279">
                  <c:v>1159.992</c:v>
                </c:pt>
                <c:pt idx="8280">
                  <c:v>1159.992</c:v>
                </c:pt>
                <c:pt idx="8281">
                  <c:v>1159.992</c:v>
                </c:pt>
                <c:pt idx="8282">
                  <c:v>1159.992</c:v>
                </c:pt>
                <c:pt idx="8283">
                  <c:v>1140.0119999999999</c:v>
                </c:pt>
                <c:pt idx="8284">
                  <c:v>1140.0119999999999</c:v>
                </c:pt>
                <c:pt idx="8285">
                  <c:v>1140.0119999999999</c:v>
                </c:pt>
                <c:pt idx="8286">
                  <c:v>1140.0119999999999</c:v>
                </c:pt>
                <c:pt idx="8287">
                  <c:v>1180.008</c:v>
                </c:pt>
                <c:pt idx="8288">
                  <c:v>1199.9880000000001</c:v>
                </c:pt>
                <c:pt idx="8289">
                  <c:v>1199.9880000000001</c:v>
                </c:pt>
                <c:pt idx="8290">
                  <c:v>1199.9880000000001</c:v>
                </c:pt>
                <c:pt idx="8291">
                  <c:v>1199.9880000000001</c:v>
                </c:pt>
                <c:pt idx="8292">
                  <c:v>1199.9880000000001</c:v>
                </c:pt>
                <c:pt idx="8293">
                  <c:v>1180.008</c:v>
                </c:pt>
                <c:pt idx="8294">
                  <c:v>1199.9880000000001</c:v>
                </c:pt>
                <c:pt idx="8295">
                  <c:v>1199.9880000000001</c:v>
                </c:pt>
                <c:pt idx="8296">
                  <c:v>1119.9960000000001</c:v>
                </c:pt>
                <c:pt idx="8297">
                  <c:v>1119.9960000000001</c:v>
                </c:pt>
                <c:pt idx="8298">
                  <c:v>1119.9960000000001</c:v>
                </c:pt>
                <c:pt idx="8299">
                  <c:v>1140.0119999999999</c:v>
                </c:pt>
                <c:pt idx="8300">
                  <c:v>1119.9960000000001</c:v>
                </c:pt>
                <c:pt idx="8301">
                  <c:v>1140.0119999999999</c:v>
                </c:pt>
                <c:pt idx="8302">
                  <c:v>2120.0039999999999</c:v>
                </c:pt>
                <c:pt idx="8303">
                  <c:v>1119.9960000000001</c:v>
                </c:pt>
                <c:pt idx="8304">
                  <c:v>1140.0119999999999</c:v>
                </c:pt>
                <c:pt idx="8305">
                  <c:v>1119.9960000000001</c:v>
                </c:pt>
                <c:pt idx="8306">
                  <c:v>1119.9960000000001</c:v>
                </c:pt>
                <c:pt idx="8307">
                  <c:v>1140.0119999999999</c:v>
                </c:pt>
                <c:pt idx="8308">
                  <c:v>1119.9960000000001</c:v>
                </c:pt>
                <c:pt idx="8309">
                  <c:v>1140.0119999999999</c:v>
                </c:pt>
                <c:pt idx="8310">
                  <c:v>1119.9960000000001</c:v>
                </c:pt>
                <c:pt idx="8311">
                  <c:v>1140.0119999999999</c:v>
                </c:pt>
                <c:pt idx="8312">
                  <c:v>1119.9960000000001</c:v>
                </c:pt>
                <c:pt idx="8313">
                  <c:v>1140.0119999999999</c:v>
                </c:pt>
                <c:pt idx="8314">
                  <c:v>1119.9960000000001</c:v>
                </c:pt>
                <c:pt idx="8315">
                  <c:v>1140.0119999999999</c:v>
                </c:pt>
                <c:pt idx="8316">
                  <c:v>1140.0119999999999</c:v>
                </c:pt>
                <c:pt idx="8317">
                  <c:v>1140.0119999999999</c:v>
                </c:pt>
                <c:pt idx="8318">
                  <c:v>1119.9960000000001</c:v>
                </c:pt>
                <c:pt idx="8319">
                  <c:v>1140.0119999999999</c:v>
                </c:pt>
                <c:pt idx="8320">
                  <c:v>1119.9960000000001</c:v>
                </c:pt>
                <c:pt idx="8321">
                  <c:v>1119.9960000000001</c:v>
                </c:pt>
                <c:pt idx="8322">
                  <c:v>1140.0119999999999</c:v>
                </c:pt>
                <c:pt idx="8323">
                  <c:v>1119.9960000000001</c:v>
                </c:pt>
                <c:pt idx="8324">
                  <c:v>1140.0119999999999</c:v>
                </c:pt>
                <c:pt idx="8325">
                  <c:v>1119.9960000000001</c:v>
                </c:pt>
                <c:pt idx="8326">
                  <c:v>1140.0119999999999</c:v>
                </c:pt>
                <c:pt idx="8327">
                  <c:v>1119.9960000000001</c:v>
                </c:pt>
                <c:pt idx="8328">
                  <c:v>1140.0119999999999</c:v>
                </c:pt>
                <c:pt idx="8329">
                  <c:v>1119.9960000000001</c:v>
                </c:pt>
                <c:pt idx="8330">
                  <c:v>1140.0119999999999</c:v>
                </c:pt>
                <c:pt idx="8331">
                  <c:v>1159.992</c:v>
                </c:pt>
                <c:pt idx="8332">
                  <c:v>1140.0119999999999</c:v>
                </c:pt>
                <c:pt idx="8333">
                  <c:v>1140.0119999999999</c:v>
                </c:pt>
                <c:pt idx="8334">
                  <c:v>1140.0119999999999</c:v>
                </c:pt>
                <c:pt idx="8335">
                  <c:v>1159.992</c:v>
                </c:pt>
                <c:pt idx="8336">
                  <c:v>1140.0119999999999</c:v>
                </c:pt>
                <c:pt idx="8337">
                  <c:v>1140.0119999999999</c:v>
                </c:pt>
                <c:pt idx="8338">
                  <c:v>1159.992</c:v>
                </c:pt>
                <c:pt idx="8339">
                  <c:v>1140.0119999999999</c:v>
                </c:pt>
                <c:pt idx="8340">
                  <c:v>1239.9839999999999</c:v>
                </c:pt>
                <c:pt idx="8341">
                  <c:v>1159.992</c:v>
                </c:pt>
                <c:pt idx="8342">
                  <c:v>1159.992</c:v>
                </c:pt>
                <c:pt idx="8343">
                  <c:v>1140.0119999999999</c:v>
                </c:pt>
                <c:pt idx="8344">
                  <c:v>1159.992</c:v>
                </c:pt>
                <c:pt idx="8345">
                  <c:v>1159.992</c:v>
                </c:pt>
                <c:pt idx="8346">
                  <c:v>1159.992</c:v>
                </c:pt>
                <c:pt idx="8347">
                  <c:v>1159.992</c:v>
                </c:pt>
                <c:pt idx="8348">
                  <c:v>1159.992</c:v>
                </c:pt>
                <c:pt idx="8349">
                  <c:v>1159.992</c:v>
                </c:pt>
                <c:pt idx="8350">
                  <c:v>1159.992</c:v>
                </c:pt>
                <c:pt idx="8351">
                  <c:v>1159.992</c:v>
                </c:pt>
                <c:pt idx="8352">
                  <c:v>1159.992</c:v>
                </c:pt>
                <c:pt idx="8353">
                  <c:v>1180.008</c:v>
                </c:pt>
                <c:pt idx="8354">
                  <c:v>1159.992</c:v>
                </c:pt>
                <c:pt idx="8355">
                  <c:v>1180.008</c:v>
                </c:pt>
                <c:pt idx="8356">
                  <c:v>1159.992</c:v>
                </c:pt>
                <c:pt idx="8357">
                  <c:v>1180.008</c:v>
                </c:pt>
                <c:pt idx="8358">
                  <c:v>1180.008</c:v>
                </c:pt>
                <c:pt idx="8359">
                  <c:v>1180.008</c:v>
                </c:pt>
                <c:pt idx="8360">
                  <c:v>1159.992</c:v>
                </c:pt>
                <c:pt idx="8361">
                  <c:v>1180.008</c:v>
                </c:pt>
                <c:pt idx="8362">
                  <c:v>1180.008</c:v>
                </c:pt>
                <c:pt idx="8363">
                  <c:v>1159.992</c:v>
                </c:pt>
                <c:pt idx="8364">
                  <c:v>1180.008</c:v>
                </c:pt>
                <c:pt idx="8365">
                  <c:v>1180.008</c:v>
                </c:pt>
                <c:pt idx="8366">
                  <c:v>1159.992</c:v>
                </c:pt>
                <c:pt idx="8367">
                  <c:v>1180.008</c:v>
                </c:pt>
                <c:pt idx="8368">
                  <c:v>1159.992</c:v>
                </c:pt>
                <c:pt idx="8369">
                  <c:v>1180.008</c:v>
                </c:pt>
                <c:pt idx="8370">
                  <c:v>1159.992</c:v>
                </c:pt>
                <c:pt idx="8371">
                  <c:v>1180.008</c:v>
                </c:pt>
                <c:pt idx="8372">
                  <c:v>1159.992</c:v>
                </c:pt>
                <c:pt idx="8373">
                  <c:v>1180.008</c:v>
                </c:pt>
                <c:pt idx="8374">
                  <c:v>1180.008</c:v>
                </c:pt>
                <c:pt idx="8375">
                  <c:v>1180.008</c:v>
                </c:pt>
                <c:pt idx="8376">
                  <c:v>1159.992</c:v>
                </c:pt>
                <c:pt idx="8377">
                  <c:v>1180.008</c:v>
                </c:pt>
                <c:pt idx="8378">
                  <c:v>1180.008</c:v>
                </c:pt>
                <c:pt idx="8379">
                  <c:v>1180.008</c:v>
                </c:pt>
                <c:pt idx="8380">
                  <c:v>1159.992</c:v>
                </c:pt>
                <c:pt idx="8381">
                  <c:v>1180.008</c:v>
                </c:pt>
                <c:pt idx="8382">
                  <c:v>1159.992</c:v>
                </c:pt>
                <c:pt idx="8383">
                  <c:v>1220.0039999999999</c:v>
                </c:pt>
                <c:pt idx="8384">
                  <c:v>1220.0039999999999</c:v>
                </c:pt>
                <c:pt idx="8385">
                  <c:v>1220.0039999999999</c:v>
                </c:pt>
                <c:pt idx="8386">
                  <c:v>1239.9839999999999</c:v>
                </c:pt>
                <c:pt idx="8387">
                  <c:v>1220.0039999999999</c:v>
                </c:pt>
                <c:pt idx="8388">
                  <c:v>1220.0039999999999</c:v>
                </c:pt>
                <c:pt idx="8389">
                  <c:v>1220.0039999999999</c:v>
                </c:pt>
                <c:pt idx="8390">
                  <c:v>1220.0039999999999</c:v>
                </c:pt>
                <c:pt idx="8391">
                  <c:v>1199.9880000000001</c:v>
                </c:pt>
                <c:pt idx="8392">
                  <c:v>1140.0119999999999</c:v>
                </c:pt>
                <c:pt idx="8393">
                  <c:v>1159.992</c:v>
                </c:pt>
                <c:pt idx="8394">
                  <c:v>1140.0119999999999</c:v>
                </c:pt>
                <c:pt idx="8395">
                  <c:v>1140.0119999999999</c:v>
                </c:pt>
                <c:pt idx="8396">
                  <c:v>1140.0119999999999</c:v>
                </c:pt>
                <c:pt idx="8397">
                  <c:v>1140.0119999999999</c:v>
                </c:pt>
                <c:pt idx="8398">
                  <c:v>1140.0119999999999</c:v>
                </c:pt>
                <c:pt idx="8399">
                  <c:v>1140.0119999999999</c:v>
                </c:pt>
                <c:pt idx="8400">
                  <c:v>1140.0119999999999</c:v>
                </c:pt>
                <c:pt idx="8401">
                  <c:v>1140.0119999999999</c:v>
                </c:pt>
                <c:pt idx="8402">
                  <c:v>2139.9839999999999</c:v>
                </c:pt>
                <c:pt idx="8403">
                  <c:v>1140.0119999999999</c:v>
                </c:pt>
                <c:pt idx="8404">
                  <c:v>1159.992</c:v>
                </c:pt>
                <c:pt idx="8405">
                  <c:v>1140.0119999999999</c:v>
                </c:pt>
                <c:pt idx="8406">
                  <c:v>1140.0119999999999</c:v>
                </c:pt>
                <c:pt idx="8407">
                  <c:v>1159.992</c:v>
                </c:pt>
                <c:pt idx="8408">
                  <c:v>1140.0119999999999</c:v>
                </c:pt>
                <c:pt idx="8409">
                  <c:v>1159.992</c:v>
                </c:pt>
                <c:pt idx="8410">
                  <c:v>1159.992</c:v>
                </c:pt>
                <c:pt idx="8411">
                  <c:v>1140.0119999999999</c:v>
                </c:pt>
                <c:pt idx="8412">
                  <c:v>1159.992</c:v>
                </c:pt>
                <c:pt idx="8413">
                  <c:v>1159.992</c:v>
                </c:pt>
                <c:pt idx="8414">
                  <c:v>1140.0119999999999</c:v>
                </c:pt>
                <c:pt idx="8415">
                  <c:v>1159.992</c:v>
                </c:pt>
                <c:pt idx="8416">
                  <c:v>1140.0119999999999</c:v>
                </c:pt>
                <c:pt idx="8417">
                  <c:v>1159.992</c:v>
                </c:pt>
                <c:pt idx="8418">
                  <c:v>1159.992</c:v>
                </c:pt>
                <c:pt idx="8419">
                  <c:v>1140.0119999999999</c:v>
                </c:pt>
                <c:pt idx="8420">
                  <c:v>1140.0119999999999</c:v>
                </c:pt>
                <c:pt idx="8421">
                  <c:v>1159.992</c:v>
                </c:pt>
                <c:pt idx="8422">
                  <c:v>1140.0119999999999</c:v>
                </c:pt>
                <c:pt idx="8423">
                  <c:v>1140.0119999999999</c:v>
                </c:pt>
                <c:pt idx="8424">
                  <c:v>1159.992</c:v>
                </c:pt>
                <c:pt idx="8425">
                  <c:v>1140.0119999999999</c:v>
                </c:pt>
                <c:pt idx="8426">
                  <c:v>1140.0119999999999</c:v>
                </c:pt>
                <c:pt idx="8427">
                  <c:v>1140.0119999999999</c:v>
                </c:pt>
                <c:pt idx="8428">
                  <c:v>1159.992</c:v>
                </c:pt>
                <c:pt idx="8429">
                  <c:v>1140.0119999999999</c:v>
                </c:pt>
                <c:pt idx="8430">
                  <c:v>1159.992</c:v>
                </c:pt>
                <c:pt idx="8431">
                  <c:v>1140.0119999999999</c:v>
                </c:pt>
                <c:pt idx="8432">
                  <c:v>1159.992</c:v>
                </c:pt>
                <c:pt idx="8433">
                  <c:v>1140.0119999999999</c:v>
                </c:pt>
                <c:pt idx="8434">
                  <c:v>1159.992</c:v>
                </c:pt>
                <c:pt idx="8435">
                  <c:v>1159.992</c:v>
                </c:pt>
                <c:pt idx="8436">
                  <c:v>1180.008</c:v>
                </c:pt>
                <c:pt idx="8437">
                  <c:v>1140.0119999999999</c:v>
                </c:pt>
                <c:pt idx="8438">
                  <c:v>1159.992</c:v>
                </c:pt>
                <c:pt idx="8439">
                  <c:v>1159.992</c:v>
                </c:pt>
                <c:pt idx="8440">
                  <c:v>1140.0119999999999</c:v>
                </c:pt>
                <c:pt idx="8441">
                  <c:v>1159.992</c:v>
                </c:pt>
                <c:pt idx="8442">
                  <c:v>1159.992</c:v>
                </c:pt>
                <c:pt idx="8443">
                  <c:v>1159.992</c:v>
                </c:pt>
                <c:pt idx="8444">
                  <c:v>1159.992</c:v>
                </c:pt>
                <c:pt idx="8445">
                  <c:v>1180.008</c:v>
                </c:pt>
                <c:pt idx="8446">
                  <c:v>1159.992</c:v>
                </c:pt>
                <c:pt idx="8447">
                  <c:v>1159.992</c:v>
                </c:pt>
                <c:pt idx="8448">
                  <c:v>1180.008</c:v>
                </c:pt>
                <c:pt idx="8449">
                  <c:v>1180.008</c:v>
                </c:pt>
                <c:pt idx="8450">
                  <c:v>1159.992</c:v>
                </c:pt>
                <c:pt idx="8451">
                  <c:v>1180.008</c:v>
                </c:pt>
                <c:pt idx="8452">
                  <c:v>1199.9880000000001</c:v>
                </c:pt>
                <c:pt idx="8453">
                  <c:v>1180.008</c:v>
                </c:pt>
                <c:pt idx="8454">
                  <c:v>1180.008</c:v>
                </c:pt>
                <c:pt idx="8455">
                  <c:v>1180.008</c:v>
                </c:pt>
                <c:pt idx="8456">
                  <c:v>1180.008</c:v>
                </c:pt>
                <c:pt idx="8457">
                  <c:v>1180.008</c:v>
                </c:pt>
                <c:pt idx="8458">
                  <c:v>1199.9880000000001</c:v>
                </c:pt>
                <c:pt idx="8459">
                  <c:v>1180.008</c:v>
                </c:pt>
                <c:pt idx="8460">
                  <c:v>1180.008</c:v>
                </c:pt>
                <c:pt idx="8461">
                  <c:v>1180.008</c:v>
                </c:pt>
                <c:pt idx="8462">
                  <c:v>1180.008</c:v>
                </c:pt>
                <c:pt idx="8463">
                  <c:v>1180.008</c:v>
                </c:pt>
                <c:pt idx="8464">
                  <c:v>1180.008</c:v>
                </c:pt>
                <c:pt idx="8465">
                  <c:v>1180.008</c:v>
                </c:pt>
                <c:pt idx="8466">
                  <c:v>1180.008</c:v>
                </c:pt>
                <c:pt idx="8467">
                  <c:v>1180.008</c:v>
                </c:pt>
                <c:pt idx="8468">
                  <c:v>1180.008</c:v>
                </c:pt>
                <c:pt idx="8469">
                  <c:v>1180.008</c:v>
                </c:pt>
                <c:pt idx="8470">
                  <c:v>1180.008</c:v>
                </c:pt>
                <c:pt idx="8471">
                  <c:v>1159.992</c:v>
                </c:pt>
                <c:pt idx="8472">
                  <c:v>1180.008</c:v>
                </c:pt>
                <c:pt idx="8473">
                  <c:v>1180.008</c:v>
                </c:pt>
                <c:pt idx="8474">
                  <c:v>1159.992</c:v>
                </c:pt>
                <c:pt idx="8475">
                  <c:v>1180.008</c:v>
                </c:pt>
                <c:pt idx="8476">
                  <c:v>1159.992</c:v>
                </c:pt>
                <c:pt idx="8477">
                  <c:v>1159.992</c:v>
                </c:pt>
                <c:pt idx="8478">
                  <c:v>2220.0120000000002</c:v>
                </c:pt>
                <c:pt idx="8479">
                  <c:v>1199.9880000000001</c:v>
                </c:pt>
                <c:pt idx="8480">
                  <c:v>1220.0039999999999</c:v>
                </c:pt>
                <c:pt idx="8481">
                  <c:v>1239.9839999999999</c:v>
                </c:pt>
                <c:pt idx="8482">
                  <c:v>1220.0039999999999</c:v>
                </c:pt>
                <c:pt idx="8483">
                  <c:v>1239.9839999999999</c:v>
                </c:pt>
                <c:pt idx="8484">
                  <c:v>1260</c:v>
                </c:pt>
                <c:pt idx="8485">
                  <c:v>1640.0160000000001</c:v>
                </c:pt>
                <c:pt idx="8486">
                  <c:v>1919.9880000000001</c:v>
                </c:pt>
                <c:pt idx="8487">
                  <c:v>1220.0039999999999</c:v>
                </c:pt>
                <c:pt idx="8488">
                  <c:v>1280.0160000000001</c:v>
                </c:pt>
                <c:pt idx="8489">
                  <c:v>1280.0160000000001</c:v>
                </c:pt>
                <c:pt idx="8490">
                  <c:v>1199.9880000000001</c:v>
                </c:pt>
                <c:pt idx="8491">
                  <c:v>1199.9880000000001</c:v>
                </c:pt>
                <c:pt idx="8492">
                  <c:v>2459.9879999999998</c:v>
                </c:pt>
                <c:pt idx="8493">
                  <c:v>1280.0160000000001</c:v>
                </c:pt>
                <c:pt idx="8494">
                  <c:v>1299.9960000000001</c:v>
                </c:pt>
                <c:pt idx="8495">
                  <c:v>1320.0119999999999</c:v>
                </c:pt>
                <c:pt idx="8496">
                  <c:v>1339.992</c:v>
                </c:pt>
                <c:pt idx="8497">
                  <c:v>1400.0039999999999</c:v>
                </c:pt>
                <c:pt idx="8498">
                  <c:v>1360.008</c:v>
                </c:pt>
                <c:pt idx="8499">
                  <c:v>2440.0079999999998</c:v>
                </c:pt>
                <c:pt idx="8500">
                  <c:v>1460.0160000000001</c:v>
                </c:pt>
                <c:pt idx="8501">
                  <c:v>1460.0160000000001</c:v>
                </c:pt>
                <c:pt idx="8502">
                  <c:v>1419.9839999999999</c:v>
                </c:pt>
                <c:pt idx="8503">
                  <c:v>1379.9880000000001</c:v>
                </c:pt>
                <c:pt idx="8504">
                  <c:v>1379.9880000000001</c:v>
                </c:pt>
                <c:pt idx="8505">
                  <c:v>1360.008</c:v>
                </c:pt>
                <c:pt idx="8506">
                  <c:v>1519.992</c:v>
                </c:pt>
                <c:pt idx="8507">
                  <c:v>2499.9839999999999</c:v>
                </c:pt>
                <c:pt idx="8508">
                  <c:v>1280.0160000000001</c:v>
                </c:pt>
                <c:pt idx="8509">
                  <c:v>1299.9960000000001</c:v>
                </c:pt>
                <c:pt idx="8510">
                  <c:v>1419.9839999999999</c:v>
                </c:pt>
                <c:pt idx="8511">
                  <c:v>1460.0160000000001</c:v>
                </c:pt>
                <c:pt idx="8512">
                  <c:v>1519.992</c:v>
                </c:pt>
                <c:pt idx="8513">
                  <c:v>2559.9960000000001</c:v>
                </c:pt>
                <c:pt idx="8514">
                  <c:v>1460.0160000000001</c:v>
                </c:pt>
                <c:pt idx="8515">
                  <c:v>1440</c:v>
                </c:pt>
                <c:pt idx="8516">
                  <c:v>1339.992</c:v>
                </c:pt>
                <c:pt idx="8517">
                  <c:v>1320.0119999999999</c:v>
                </c:pt>
                <c:pt idx="8518">
                  <c:v>1280.0160000000001</c:v>
                </c:pt>
                <c:pt idx="8519">
                  <c:v>1260</c:v>
                </c:pt>
                <c:pt idx="8520">
                  <c:v>1220.0039999999999</c:v>
                </c:pt>
                <c:pt idx="8521">
                  <c:v>1239.9839999999999</c:v>
                </c:pt>
                <c:pt idx="8522">
                  <c:v>1199.9880000000001</c:v>
                </c:pt>
                <c:pt idx="8523">
                  <c:v>1220.0039999999999</c:v>
                </c:pt>
                <c:pt idx="8524">
                  <c:v>1199.9880000000001</c:v>
                </c:pt>
                <c:pt idx="8525">
                  <c:v>1199.9880000000001</c:v>
                </c:pt>
                <c:pt idx="8526">
                  <c:v>1199.9880000000001</c:v>
                </c:pt>
                <c:pt idx="8527">
                  <c:v>1180.008</c:v>
                </c:pt>
                <c:pt idx="8528">
                  <c:v>1199.9880000000001</c:v>
                </c:pt>
                <c:pt idx="8529">
                  <c:v>1180.008</c:v>
                </c:pt>
                <c:pt idx="8530">
                  <c:v>1199.9880000000001</c:v>
                </c:pt>
                <c:pt idx="8531">
                  <c:v>1180.008</c:v>
                </c:pt>
                <c:pt idx="8532">
                  <c:v>1280.0160000000001</c:v>
                </c:pt>
                <c:pt idx="8533">
                  <c:v>1159.992</c:v>
                </c:pt>
                <c:pt idx="8534">
                  <c:v>1180.008</c:v>
                </c:pt>
                <c:pt idx="8535">
                  <c:v>1180.008</c:v>
                </c:pt>
                <c:pt idx="8536">
                  <c:v>1180.008</c:v>
                </c:pt>
                <c:pt idx="8537">
                  <c:v>1159.992</c:v>
                </c:pt>
                <c:pt idx="8538">
                  <c:v>1180.008</c:v>
                </c:pt>
                <c:pt idx="8539">
                  <c:v>1180.008</c:v>
                </c:pt>
                <c:pt idx="8540">
                  <c:v>1199.9880000000001</c:v>
                </c:pt>
                <c:pt idx="8541">
                  <c:v>1180.008</c:v>
                </c:pt>
                <c:pt idx="8542">
                  <c:v>1180.008</c:v>
                </c:pt>
                <c:pt idx="8543">
                  <c:v>1199.9880000000001</c:v>
                </c:pt>
                <c:pt idx="8544">
                  <c:v>1180.008</c:v>
                </c:pt>
                <c:pt idx="8545">
                  <c:v>1199.9880000000001</c:v>
                </c:pt>
                <c:pt idx="8546">
                  <c:v>1199.9880000000001</c:v>
                </c:pt>
                <c:pt idx="8547">
                  <c:v>1199.9880000000001</c:v>
                </c:pt>
                <c:pt idx="8548">
                  <c:v>1199.9880000000001</c:v>
                </c:pt>
                <c:pt idx="8549">
                  <c:v>1199.9880000000001</c:v>
                </c:pt>
                <c:pt idx="8550">
                  <c:v>1180.008</c:v>
                </c:pt>
                <c:pt idx="8551">
                  <c:v>1220.0039999999999</c:v>
                </c:pt>
                <c:pt idx="8552">
                  <c:v>1199.9880000000001</c:v>
                </c:pt>
                <c:pt idx="8553">
                  <c:v>1199.9880000000001</c:v>
                </c:pt>
                <c:pt idx="8554">
                  <c:v>1180.008</c:v>
                </c:pt>
                <c:pt idx="8555">
                  <c:v>1199.9880000000001</c:v>
                </c:pt>
                <c:pt idx="8556">
                  <c:v>1199.9880000000001</c:v>
                </c:pt>
                <c:pt idx="8557">
                  <c:v>1199.9880000000001</c:v>
                </c:pt>
                <c:pt idx="8558">
                  <c:v>1199.9880000000001</c:v>
                </c:pt>
                <c:pt idx="8559">
                  <c:v>1199.9880000000001</c:v>
                </c:pt>
                <c:pt idx="8560">
                  <c:v>1220.0039999999999</c:v>
                </c:pt>
                <c:pt idx="8561">
                  <c:v>1199.9880000000001</c:v>
                </c:pt>
                <c:pt idx="8562">
                  <c:v>1199.9880000000001</c:v>
                </c:pt>
                <c:pt idx="8563">
                  <c:v>1199.9880000000001</c:v>
                </c:pt>
                <c:pt idx="8564">
                  <c:v>1180.008</c:v>
                </c:pt>
                <c:pt idx="8565">
                  <c:v>2220.0120000000002</c:v>
                </c:pt>
                <c:pt idx="8566">
                  <c:v>1199.9880000000001</c:v>
                </c:pt>
                <c:pt idx="8567">
                  <c:v>1199.9880000000001</c:v>
                </c:pt>
                <c:pt idx="8568">
                  <c:v>1180.008</c:v>
                </c:pt>
                <c:pt idx="8569">
                  <c:v>1180.008</c:v>
                </c:pt>
                <c:pt idx="8570">
                  <c:v>1220.0039999999999</c:v>
                </c:pt>
                <c:pt idx="8571">
                  <c:v>1199.9880000000001</c:v>
                </c:pt>
                <c:pt idx="8572">
                  <c:v>1180.008</c:v>
                </c:pt>
                <c:pt idx="8573">
                  <c:v>1199.9880000000001</c:v>
                </c:pt>
                <c:pt idx="8574">
                  <c:v>1199.9880000000001</c:v>
                </c:pt>
                <c:pt idx="8575">
                  <c:v>1239.9839999999999</c:v>
                </c:pt>
                <c:pt idx="8576">
                  <c:v>1260</c:v>
                </c:pt>
                <c:pt idx="8577">
                  <c:v>1260</c:v>
                </c:pt>
                <c:pt idx="8578">
                  <c:v>1260</c:v>
                </c:pt>
                <c:pt idx="8579">
                  <c:v>1299.9960000000001</c:v>
                </c:pt>
                <c:pt idx="8580">
                  <c:v>2440.0079999999998</c:v>
                </c:pt>
                <c:pt idx="8581">
                  <c:v>1479.9960000000001</c:v>
                </c:pt>
                <c:pt idx="8582">
                  <c:v>1800</c:v>
                </c:pt>
                <c:pt idx="8583">
                  <c:v>1800</c:v>
                </c:pt>
                <c:pt idx="8584">
                  <c:v>2220.0120000000002</c:v>
                </c:pt>
                <c:pt idx="8585">
                  <c:v>2019.9960000000001</c:v>
                </c:pt>
                <c:pt idx="8586">
                  <c:v>1440</c:v>
                </c:pt>
                <c:pt idx="8587">
                  <c:v>1360.008</c:v>
                </c:pt>
                <c:pt idx="8588">
                  <c:v>1320.0119999999999</c:v>
                </c:pt>
                <c:pt idx="8589">
                  <c:v>1320.0119999999999</c:v>
                </c:pt>
                <c:pt idx="8590">
                  <c:v>1339.992</c:v>
                </c:pt>
                <c:pt idx="8591">
                  <c:v>2760.0120000000002</c:v>
                </c:pt>
                <c:pt idx="8592">
                  <c:v>1779.9839999999999</c:v>
                </c:pt>
                <c:pt idx="8593">
                  <c:v>1739.9880000000001</c:v>
                </c:pt>
                <c:pt idx="8594">
                  <c:v>1699.992</c:v>
                </c:pt>
                <c:pt idx="8595">
                  <c:v>1659.9960000000001</c:v>
                </c:pt>
                <c:pt idx="8596">
                  <c:v>1620</c:v>
                </c:pt>
                <c:pt idx="8597">
                  <c:v>2340</c:v>
                </c:pt>
                <c:pt idx="8598">
                  <c:v>1400.0039999999999</c:v>
                </c:pt>
                <c:pt idx="8599">
                  <c:v>1440</c:v>
                </c:pt>
                <c:pt idx="8600">
                  <c:v>1400.0039999999999</c:v>
                </c:pt>
                <c:pt idx="8601">
                  <c:v>1400.0039999999999</c:v>
                </c:pt>
                <c:pt idx="8602">
                  <c:v>1379.9880000000001</c:v>
                </c:pt>
                <c:pt idx="8603">
                  <c:v>1400.0039999999999</c:v>
                </c:pt>
                <c:pt idx="8604">
                  <c:v>2520</c:v>
                </c:pt>
                <c:pt idx="8605">
                  <c:v>1540.008</c:v>
                </c:pt>
                <c:pt idx="8606">
                  <c:v>1559.9880000000001</c:v>
                </c:pt>
                <c:pt idx="8607">
                  <c:v>1500.0119999999999</c:v>
                </c:pt>
                <c:pt idx="8608">
                  <c:v>1479.9960000000001</c:v>
                </c:pt>
                <c:pt idx="8609">
                  <c:v>1419.9839999999999</c:v>
                </c:pt>
                <c:pt idx="8610">
                  <c:v>1440</c:v>
                </c:pt>
                <c:pt idx="8611">
                  <c:v>2419.9920000000002</c:v>
                </c:pt>
                <c:pt idx="8612">
                  <c:v>1280.0160000000001</c:v>
                </c:pt>
                <c:pt idx="8613">
                  <c:v>1280.0160000000001</c:v>
                </c:pt>
                <c:pt idx="8614">
                  <c:v>1280.0160000000001</c:v>
                </c:pt>
                <c:pt idx="8615">
                  <c:v>1260</c:v>
                </c:pt>
                <c:pt idx="8616">
                  <c:v>1280.0160000000001</c:v>
                </c:pt>
                <c:pt idx="8617">
                  <c:v>1260</c:v>
                </c:pt>
                <c:pt idx="8618">
                  <c:v>1280.0160000000001</c:v>
                </c:pt>
                <c:pt idx="8619">
                  <c:v>1239.9839999999999</c:v>
                </c:pt>
                <c:pt idx="8620">
                  <c:v>1260</c:v>
                </c:pt>
                <c:pt idx="8621">
                  <c:v>1239.9839999999999</c:v>
                </c:pt>
                <c:pt idx="8622">
                  <c:v>1239.9839999999999</c:v>
                </c:pt>
                <c:pt idx="8623">
                  <c:v>1220.0039999999999</c:v>
                </c:pt>
                <c:pt idx="8624">
                  <c:v>1239.9839999999999</c:v>
                </c:pt>
                <c:pt idx="8625">
                  <c:v>1220.0039999999999</c:v>
                </c:pt>
                <c:pt idx="8626">
                  <c:v>1239.9839999999999</c:v>
                </c:pt>
                <c:pt idx="8627">
                  <c:v>1239.9839999999999</c:v>
                </c:pt>
                <c:pt idx="8628">
                  <c:v>1260</c:v>
                </c:pt>
                <c:pt idx="8629">
                  <c:v>1220.0039999999999</c:v>
                </c:pt>
                <c:pt idx="8630">
                  <c:v>1239.9839999999999</c:v>
                </c:pt>
                <c:pt idx="8631">
                  <c:v>1220.0039999999999</c:v>
                </c:pt>
                <c:pt idx="8632">
                  <c:v>1220.0039999999999</c:v>
                </c:pt>
                <c:pt idx="8633">
                  <c:v>1239.9839999999999</c:v>
                </c:pt>
                <c:pt idx="8634">
                  <c:v>1220.0039999999999</c:v>
                </c:pt>
                <c:pt idx="8635">
                  <c:v>1239.9839999999999</c:v>
                </c:pt>
                <c:pt idx="8636">
                  <c:v>1239.9839999999999</c:v>
                </c:pt>
                <c:pt idx="8637">
                  <c:v>1220.0039999999999</c:v>
                </c:pt>
                <c:pt idx="8638">
                  <c:v>1260</c:v>
                </c:pt>
                <c:pt idx="8639">
                  <c:v>1220.0039999999999</c:v>
                </c:pt>
                <c:pt idx="8640">
                  <c:v>1239.9839999999999</c:v>
                </c:pt>
                <c:pt idx="8641">
                  <c:v>1260</c:v>
                </c:pt>
                <c:pt idx="8642">
                  <c:v>1239.9839999999999</c:v>
                </c:pt>
                <c:pt idx="8643">
                  <c:v>1239.9839999999999</c:v>
                </c:pt>
                <c:pt idx="8644">
                  <c:v>1239.9839999999999</c:v>
                </c:pt>
                <c:pt idx="8645">
                  <c:v>1260</c:v>
                </c:pt>
                <c:pt idx="8646">
                  <c:v>1239.9839999999999</c:v>
                </c:pt>
                <c:pt idx="8647">
                  <c:v>1260</c:v>
                </c:pt>
                <c:pt idx="8648">
                  <c:v>1239.9839999999999</c:v>
                </c:pt>
                <c:pt idx="8649">
                  <c:v>1260</c:v>
                </c:pt>
                <c:pt idx="8650">
                  <c:v>1239.9839999999999</c:v>
                </c:pt>
                <c:pt idx="8651">
                  <c:v>1239.9839999999999</c:v>
                </c:pt>
                <c:pt idx="8652">
                  <c:v>1260</c:v>
                </c:pt>
                <c:pt idx="8653">
                  <c:v>1239.9839999999999</c:v>
                </c:pt>
                <c:pt idx="8654">
                  <c:v>1239.9839999999999</c:v>
                </c:pt>
                <c:pt idx="8655">
                  <c:v>1239.9839999999999</c:v>
                </c:pt>
                <c:pt idx="8656">
                  <c:v>1239.9839999999999</c:v>
                </c:pt>
                <c:pt idx="8657">
                  <c:v>1239.9839999999999</c:v>
                </c:pt>
                <c:pt idx="8658">
                  <c:v>1239.9839999999999</c:v>
                </c:pt>
                <c:pt idx="8659">
                  <c:v>1239.9839999999999</c:v>
                </c:pt>
                <c:pt idx="8660">
                  <c:v>1239.9839999999999</c:v>
                </c:pt>
                <c:pt idx="8661">
                  <c:v>1239.9839999999999</c:v>
                </c:pt>
                <c:pt idx="8662">
                  <c:v>1239.9839999999999</c:v>
                </c:pt>
                <c:pt idx="8663">
                  <c:v>1239.9839999999999</c:v>
                </c:pt>
                <c:pt idx="8664">
                  <c:v>1239.9839999999999</c:v>
                </c:pt>
                <c:pt idx="8665">
                  <c:v>1220.0039999999999</c:v>
                </c:pt>
                <c:pt idx="8666">
                  <c:v>1239.9839999999999</c:v>
                </c:pt>
                <c:pt idx="8667">
                  <c:v>1220.0039999999999</c:v>
                </c:pt>
                <c:pt idx="8668">
                  <c:v>2220.0120000000002</c:v>
                </c:pt>
                <c:pt idx="8669">
                  <c:v>1199.9880000000001</c:v>
                </c:pt>
                <c:pt idx="8670">
                  <c:v>1260</c:v>
                </c:pt>
                <c:pt idx="8671">
                  <c:v>1239.9839999999999</c:v>
                </c:pt>
                <c:pt idx="8672">
                  <c:v>1260</c:v>
                </c:pt>
                <c:pt idx="8673">
                  <c:v>1299.9960000000001</c:v>
                </c:pt>
                <c:pt idx="8674">
                  <c:v>1280.0160000000001</c:v>
                </c:pt>
                <c:pt idx="8675">
                  <c:v>1280.0160000000001</c:v>
                </c:pt>
                <c:pt idx="8676">
                  <c:v>1299.9960000000001</c:v>
                </c:pt>
                <c:pt idx="8677">
                  <c:v>1339.992</c:v>
                </c:pt>
                <c:pt idx="8678">
                  <c:v>2480.0039999999999</c:v>
                </c:pt>
                <c:pt idx="8679">
                  <c:v>1500.0119999999999</c:v>
                </c:pt>
                <c:pt idx="8680">
                  <c:v>1559.9880000000001</c:v>
                </c:pt>
                <c:pt idx="8681">
                  <c:v>1479.9960000000001</c:v>
                </c:pt>
                <c:pt idx="8682">
                  <c:v>1440</c:v>
                </c:pt>
                <c:pt idx="8683">
                  <c:v>1400.0039999999999</c:v>
                </c:pt>
                <c:pt idx="8684">
                  <c:v>2480.0039999999999</c:v>
                </c:pt>
                <c:pt idx="8685">
                  <c:v>1299.9960000000001</c:v>
                </c:pt>
                <c:pt idx="8686">
                  <c:v>1320.0119999999999</c:v>
                </c:pt>
                <c:pt idx="8687">
                  <c:v>1299.9960000000001</c:v>
                </c:pt>
                <c:pt idx="8688">
                  <c:v>1320.0119999999999</c:v>
                </c:pt>
                <c:pt idx="8689">
                  <c:v>1360.008</c:v>
                </c:pt>
                <c:pt idx="8690">
                  <c:v>1400.0039999999999</c:v>
                </c:pt>
                <c:pt idx="8691">
                  <c:v>1900.008</c:v>
                </c:pt>
                <c:pt idx="8692">
                  <c:v>1900.008</c:v>
                </c:pt>
                <c:pt idx="8693">
                  <c:v>1440</c:v>
                </c:pt>
                <c:pt idx="8694">
                  <c:v>1440</c:v>
                </c:pt>
                <c:pt idx="8695">
                  <c:v>1460.0160000000001</c:v>
                </c:pt>
                <c:pt idx="8696">
                  <c:v>1440</c:v>
                </c:pt>
                <c:pt idx="8697">
                  <c:v>1419.9839999999999</c:v>
                </c:pt>
                <c:pt idx="8698">
                  <c:v>1379.9880000000001</c:v>
                </c:pt>
                <c:pt idx="8699">
                  <c:v>2520</c:v>
                </c:pt>
                <c:pt idx="8700">
                  <c:v>1419.9839999999999</c:v>
                </c:pt>
                <c:pt idx="8701">
                  <c:v>1379.9880000000001</c:v>
                </c:pt>
                <c:pt idx="8702">
                  <c:v>1379.9880000000001</c:v>
                </c:pt>
                <c:pt idx="8703">
                  <c:v>1360.008</c:v>
                </c:pt>
                <c:pt idx="8704">
                  <c:v>1400.0039999999999</c:v>
                </c:pt>
                <c:pt idx="8705">
                  <c:v>1440</c:v>
                </c:pt>
                <c:pt idx="8706">
                  <c:v>1519.992</c:v>
                </c:pt>
                <c:pt idx="8707">
                  <c:v>1519.992</c:v>
                </c:pt>
                <c:pt idx="8708">
                  <c:v>1519.992</c:v>
                </c:pt>
                <c:pt idx="8709">
                  <c:v>2499.9839999999999</c:v>
                </c:pt>
                <c:pt idx="8710">
                  <c:v>1460.0160000000001</c:v>
                </c:pt>
                <c:pt idx="8711">
                  <c:v>1419.9839999999999</c:v>
                </c:pt>
                <c:pt idx="8712">
                  <c:v>1360.008</c:v>
                </c:pt>
                <c:pt idx="8713">
                  <c:v>1339.992</c:v>
                </c:pt>
                <c:pt idx="8714">
                  <c:v>1299.9960000000001</c:v>
                </c:pt>
                <c:pt idx="8715">
                  <c:v>1299.9960000000001</c:v>
                </c:pt>
                <c:pt idx="8716">
                  <c:v>1280.0160000000001</c:v>
                </c:pt>
                <c:pt idx="8717">
                  <c:v>1280.0160000000001</c:v>
                </c:pt>
                <c:pt idx="8718">
                  <c:v>1280.0160000000001</c:v>
                </c:pt>
                <c:pt idx="8719">
                  <c:v>1260</c:v>
                </c:pt>
                <c:pt idx="8720">
                  <c:v>1260</c:v>
                </c:pt>
                <c:pt idx="8721">
                  <c:v>1260</c:v>
                </c:pt>
                <c:pt idx="8722">
                  <c:v>1280.0160000000001</c:v>
                </c:pt>
                <c:pt idx="8723">
                  <c:v>1239.9839999999999</c:v>
                </c:pt>
                <c:pt idx="8724">
                  <c:v>1280.0160000000001</c:v>
                </c:pt>
                <c:pt idx="8725">
                  <c:v>1239.9839999999999</c:v>
                </c:pt>
                <c:pt idx="8726">
                  <c:v>1260</c:v>
                </c:pt>
                <c:pt idx="8727">
                  <c:v>1239.9839999999999</c:v>
                </c:pt>
                <c:pt idx="8728">
                  <c:v>1239.9839999999999</c:v>
                </c:pt>
                <c:pt idx="8729">
                  <c:v>1260</c:v>
                </c:pt>
                <c:pt idx="8730">
                  <c:v>1239.9839999999999</c:v>
                </c:pt>
                <c:pt idx="8731">
                  <c:v>1260</c:v>
                </c:pt>
                <c:pt idx="8732">
                  <c:v>1239.9839999999999</c:v>
                </c:pt>
                <c:pt idx="8733">
                  <c:v>1260</c:v>
                </c:pt>
                <c:pt idx="8734">
                  <c:v>1260</c:v>
                </c:pt>
                <c:pt idx="8735">
                  <c:v>1239.9839999999999</c:v>
                </c:pt>
                <c:pt idx="8736">
                  <c:v>1260</c:v>
                </c:pt>
                <c:pt idx="8737">
                  <c:v>1260</c:v>
                </c:pt>
                <c:pt idx="8738">
                  <c:v>1260</c:v>
                </c:pt>
                <c:pt idx="8739">
                  <c:v>1260</c:v>
                </c:pt>
                <c:pt idx="8740">
                  <c:v>1260</c:v>
                </c:pt>
                <c:pt idx="8741">
                  <c:v>1260</c:v>
                </c:pt>
                <c:pt idx="8742">
                  <c:v>1260</c:v>
                </c:pt>
                <c:pt idx="8743">
                  <c:v>1260</c:v>
                </c:pt>
                <c:pt idx="8744">
                  <c:v>1260</c:v>
                </c:pt>
                <c:pt idx="8745">
                  <c:v>1260</c:v>
                </c:pt>
                <c:pt idx="8746">
                  <c:v>1260</c:v>
                </c:pt>
                <c:pt idx="8747">
                  <c:v>1260</c:v>
                </c:pt>
                <c:pt idx="8748">
                  <c:v>1239.9839999999999</c:v>
                </c:pt>
                <c:pt idx="8749">
                  <c:v>1260</c:v>
                </c:pt>
                <c:pt idx="8750">
                  <c:v>1260</c:v>
                </c:pt>
                <c:pt idx="8751">
                  <c:v>1239.9839999999999</c:v>
                </c:pt>
                <c:pt idx="8752">
                  <c:v>1260</c:v>
                </c:pt>
                <c:pt idx="8753">
                  <c:v>1239.9839999999999</c:v>
                </c:pt>
                <c:pt idx="8754">
                  <c:v>1239.9839999999999</c:v>
                </c:pt>
                <c:pt idx="8755">
                  <c:v>1260</c:v>
                </c:pt>
                <c:pt idx="8756">
                  <c:v>1239.9839999999999</c:v>
                </c:pt>
                <c:pt idx="8757">
                  <c:v>1239.9839999999999</c:v>
                </c:pt>
                <c:pt idx="8758">
                  <c:v>1239.9839999999999</c:v>
                </c:pt>
                <c:pt idx="8759">
                  <c:v>1239.9839999999999</c:v>
                </c:pt>
                <c:pt idx="8760">
                  <c:v>1239.9839999999999</c:v>
                </c:pt>
                <c:pt idx="8761">
                  <c:v>1239.9839999999999</c:v>
                </c:pt>
                <c:pt idx="8762">
                  <c:v>1260</c:v>
                </c:pt>
                <c:pt idx="8763">
                  <c:v>1239.9839999999999</c:v>
                </c:pt>
                <c:pt idx="8764">
                  <c:v>1239.9839999999999</c:v>
                </c:pt>
                <c:pt idx="8765">
                  <c:v>1220.0039999999999</c:v>
                </c:pt>
                <c:pt idx="8766">
                  <c:v>1260</c:v>
                </c:pt>
                <c:pt idx="8767">
                  <c:v>1239.9839999999999</c:v>
                </c:pt>
                <c:pt idx="8768">
                  <c:v>1239.9839999999999</c:v>
                </c:pt>
                <c:pt idx="8769">
                  <c:v>2059.9920000000002</c:v>
                </c:pt>
                <c:pt idx="8770">
                  <c:v>1400.0039999999999</c:v>
                </c:pt>
                <c:pt idx="8771">
                  <c:v>1220.0039999999999</c:v>
                </c:pt>
                <c:pt idx="8772">
                  <c:v>1320.0119999999999</c:v>
                </c:pt>
                <c:pt idx="8773">
                  <c:v>1239.9839999999999</c:v>
                </c:pt>
                <c:pt idx="8774">
                  <c:v>1239.9839999999999</c:v>
                </c:pt>
                <c:pt idx="8775">
                  <c:v>1239.9839999999999</c:v>
                </c:pt>
                <c:pt idx="8776">
                  <c:v>2260.0079999999998</c:v>
                </c:pt>
                <c:pt idx="8777">
                  <c:v>1260</c:v>
                </c:pt>
                <c:pt idx="8778">
                  <c:v>1500.0119999999999</c:v>
                </c:pt>
                <c:pt idx="8779">
                  <c:v>1760.0039999999999</c:v>
                </c:pt>
                <c:pt idx="8780">
                  <c:v>1760.0039999999999</c:v>
                </c:pt>
                <c:pt idx="8781">
                  <c:v>1739.9880000000001</c:v>
                </c:pt>
                <c:pt idx="8782">
                  <c:v>2840.0039999999999</c:v>
                </c:pt>
                <c:pt idx="8783">
                  <c:v>1680.0119999999999</c:v>
                </c:pt>
                <c:pt idx="8784">
                  <c:v>1580.0039999999999</c:v>
                </c:pt>
                <c:pt idx="8785">
                  <c:v>1540.008</c:v>
                </c:pt>
                <c:pt idx="8786">
                  <c:v>1519.992</c:v>
                </c:pt>
                <c:pt idx="8787">
                  <c:v>1479.9960000000001</c:v>
                </c:pt>
                <c:pt idx="8788">
                  <c:v>1440</c:v>
                </c:pt>
                <c:pt idx="8789">
                  <c:v>1440</c:v>
                </c:pt>
                <c:pt idx="8790">
                  <c:v>2520</c:v>
                </c:pt>
                <c:pt idx="8791">
                  <c:v>1400.0039999999999</c:v>
                </c:pt>
                <c:pt idx="8792">
                  <c:v>1379.9880000000001</c:v>
                </c:pt>
                <c:pt idx="8793">
                  <c:v>1400.0039999999999</c:v>
                </c:pt>
                <c:pt idx="8794">
                  <c:v>1419.9839999999999</c:v>
                </c:pt>
                <c:pt idx="8795">
                  <c:v>1400.0039999999999</c:v>
                </c:pt>
                <c:pt idx="8796">
                  <c:v>1440</c:v>
                </c:pt>
                <c:pt idx="8797">
                  <c:v>1379.9880000000001</c:v>
                </c:pt>
                <c:pt idx="8798">
                  <c:v>2440.0079999999998</c:v>
                </c:pt>
                <c:pt idx="8799">
                  <c:v>1460.0160000000001</c:v>
                </c:pt>
                <c:pt idx="8800">
                  <c:v>1460.0160000000001</c:v>
                </c:pt>
                <c:pt idx="8801">
                  <c:v>1460.0160000000001</c:v>
                </c:pt>
                <c:pt idx="8802">
                  <c:v>1460.0160000000001</c:v>
                </c:pt>
                <c:pt idx="8803">
                  <c:v>1440</c:v>
                </c:pt>
                <c:pt idx="8804">
                  <c:v>1440</c:v>
                </c:pt>
                <c:pt idx="8805">
                  <c:v>1400.0039999999999</c:v>
                </c:pt>
                <c:pt idx="8806">
                  <c:v>1419.9839999999999</c:v>
                </c:pt>
                <c:pt idx="8807">
                  <c:v>1400.0039999999999</c:v>
                </c:pt>
                <c:pt idx="8808">
                  <c:v>1400.0039999999999</c:v>
                </c:pt>
                <c:pt idx="8809">
                  <c:v>1779.9839999999999</c:v>
                </c:pt>
                <c:pt idx="8810">
                  <c:v>1820.0160000000001</c:v>
                </c:pt>
                <c:pt idx="8811">
                  <c:v>1280.0160000000001</c:v>
                </c:pt>
                <c:pt idx="8812">
                  <c:v>1280.0160000000001</c:v>
                </c:pt>
                <c:pt idx="8813">
                  <c:v>1299.9960000000001</c:v>
                </c:pt>
                <c:pt idx="8814">
                  <c:v>1280.0160000000001</c:v>
                </c:pt>
                <c:pt idx="8815">
                  <c:v>1280.0160000000001</c:v>
                </c:pt>
                <c:pt idx="8816">
                  <c:v>1280.0160000000001</c:v>
                </c:pt>
                <c:pt idx="8817">
                  <c:v>1280.0160000000001</c:v>
                </c:pt>
                <c:pt idx="8818">
                  <c:v>1280.0160000000001</c:v>
                </c:pt>
                <c:pt idx="8819">
                  <c:v>1280.0160000000001</c:v>
                </c:pt>
                <c:pt idx="8820">
                  <c:v>1299.9960000000001</c:v>
                </c:pt>
                <c:pt idx="8821">
                  <c:v>1260</c:v>
                </c:pt>
                <c:pt idx="8822">
                  <c:v>1239.9839999999999</c:v>
                </c:pt>
                <c:pt idx="8823">
                  <c:v>1260</c:v>
                </c:pt>
                <c:pt idx="8824">
                  <c:v>1239.9839999999999</c:v>
                </c:pt>
                <c:pt idx="8825">
                  <c:v>1260</c:v>
                </c:pt>
                <c:pt idx="8826">
                  <c:v>1239.9839999999999</c:v>
                </c:pt>
                <c:pt idx="8827">
                  <c:v>1260</c:v>
                </c:pt>
                <c:pt idx="8828">
                  <c:v>1260</c:v>
                </c:pt>
                <c:pt idx="8829">
                  <c:v>1260</c:v>
                </c:pt>
                <c:pt idx="8830">
                  <c:v>1260</c:v>
                </c:pt>
                <c:pt idx="8831">
                  <c:v>1260</c:v>
                </c:pt>
                <c:pt idx="8832">
                  <c:v>1280.0160000000001</c:v>
                </c:pt>
                <c:pt idx="8833">
                  <c:v>1260</c:v>
                </c:pt>
                <c:pt idx="8834">
                  <c:v>1260</c:v>
                </c:pt>
                <c:pt idx="8835">
                  <c:v>1260</c:v>
                </c:pt>
                <c:pt idx="8836">
                  <c:v>1260</c:v>
                </c:pt>
                <c:pt idx="8837">
                  <c:v>1280.0160000000001</c:v>
                </c:pt>
                <c:pt idx="8838">
                  <c:v>1260</c:v>
                </c:pt>
                <c:pt idx="8839">
                  <c:v>1260</c:v>
                </c:pt>
                <c:pt idx="8840">
                  <c:v>1260</c:v>
                </c:pt>
                <c:pt idx="8841">
                  <c:v>1260</c:v>
                </c:pt>
                <c:pt idx="8842">
                  <c:v>1260</c:v>
                </c:pt>
                <c:pt idx="8843">
                  <c:v>1260</c:v>
                </c:pt>
                <c:pt idx="8844">
                  <c:v>1260</c:v>
                </c:pt>
                <c:pt idx="8845">
                  <c:v>1260</c:v>
                </c:pt>
                <c:pt idx="8846">
                  <c:v>1260</c:v>
                </c:pt>
                <c:pt idx="8847">
                  <c:v>1260</c:v>
                </c:pt>
                <c:pt idx="8848">
                  <c:v>1260</c:v>
                </c:pt>
                <c:pt idx="8849">
                  <c:v>1260</c:v>
                </c:pt>
                <c:pt idx="8850">
                  <c:v>1260</c:v>
                </c:pt>
                <c:pt idx="8851">
                  <c:v>1260</c:v>
                </c:pt>
                <c:pt idx="8852">
                  <c:v>1260</c:v>
                </c:pt>
                <c:pt idx="8853">
                  <c:v>1260</c:v>
                </c:pt>
                <c:pt idx="8854">
                  <c:v>1260</c:v>
                </c:pt>
                <c:pt idx="8855">
                  <c:v>1239.9839999999999</c:v>
                </c:pt>
                <c:pt idx="8856">
                  <c:v>1260</c:v>
                </c:pt>
                <c:pt idx="8857">
                  <c:v>1239.9839999999999</c:v>
                </c:pt>
                <c:pt idx="8858">
                  <c:v>1260</c:v>
                </c:pt>
                <c:pt idx="8859">
                  <c:v>1260</c:v>
                </c:pt>
                <c:pt idx="8860">
                  <c:v>1239.9839999999999</c:v>
                </c:pt>
                <c:pt idx="8861">
                  <c:v>1239.9839999999999</c:v>
                </c:pt>
                <c:pt idx="8862">
                  <c:v>1959.9839999999999</c:v>
                </c:pt>
                <c:pt idx="8863">
                  <c:v>1620</c:v>
                </c:pt>
                <c:pt idx="8864">
                  <c:v>1239.9839999999999</c:v>
                </c:pt>
                <c:pt idx="8865">
                  <c:v>1220.0039999999999</c:v>
                </c:pt>
                <c:pt idx="8866">
                  <c:v>1260</c:v>
                </c:pt>
                <c:pt idx="8867">
                  <c:v>1280.0160000000001</c:v>
                </c:pt>
                <c:pt idx="8868">
                  <c:v>1299.9960000000001</c:v>
                </c:pt>
                <c:pt idx="8869">
                  <c:v>1519.992</c:v>
                </c:pt>
                <c:pt idx="8870">
                  <c:v>2959.9920000000002</c:v>
                </c:pt>
                <c:pt idx="8871">
                  <c:v>1739.9880000000001</c:v>
                </c:pt>
                <c:pt idx="8872">
                  <c:v>1580.0039999999999</c:v>
                </c:pt>
                <c:pt idx="8873">
                  <c:v>1479.9960000000001</c:v>
                </c:pt>
                <c:pt idx="8874">
                  <c:v>1419.9839999999999</c:v>
                </c:pt>
                <c:pt idx="8875">
                  <c:v>1360.008</c:v>
                </c:pt>
                <c:pt idx="8876">
                  <c:v>1599.9839999999999</c:v>
                </c:pt>
                <c:pt idx="8877">
                  <c:v>2019.9960000000001</c:v>
                </c:pt>
                <c:pt idx="8878">
                  <c:v>1239.9839999999999</c:v>
                </c:pt>
                <c:pt idx="8879">
                  <c:v>1280.0160000000001</c:v>
                </c:pt>
                <c:pt idx="8880">
                  <c:v>1280.0160000000001</c:v>
                </c:pt>
                <c:pt idx="8881">
                  <c:v>1299.9960000000001</c:v>
                </c:pt>
                <c:pt idx="8882">
                  <c:v>1379.9880000000001</c:v>
                </c:pt>
                <c:pt idx="8883">
                  <c:v>1440</c:v>
                </c:pt>
                <c:pt idx="8884">
                  <c:v>2599.9920000000002</c:v>
                </c:pt>
                <c:pt idx="8885">
                  <c:v>1559.9880000000001</c:v>
                </c:pt>
                <c:pt idx="8886">
                  <c:v>1540.008</c:v>
                </c:pt>
                <c:pt idx="8887">
                  <c:v>1519.992</c:v>
                </c:pt>
                <c:pt idx="8888">
                  <c:v>1559.9880000000001</c:v>
                </c:pt>
                <c:pt idx="8889">
                  <c:v>1540.008</c:v>
                </c:pt>
                <c:pt idx="8890">
                  <c:v>1479.9960000000001</c:v>
                </c:pt>
                <c:pt idx="8891">
                  <c:v>1500.0119999999999</c:v>
                </c:pt>
                <c:pt idx="8892">
                  <c:v>1479.9960000000001</c:v>
                </c:pt>
                <c:pt idx="8893">
                  <c:v>2520</c:v>
                </c:pt>
                <c:pt idx="8894">
                  <c:v>1479.9960000000001</c:v>
                </c:pt>
                <c:pt idx="8895">
                  <c:v>1500.0119999999999</c:v>
                </c:pt>
                <c:pt idx="8896">
                  <c:v>1479.9960000000001</c:v>
                </c:pt>
                <c:pt idx="8897">
                  <c:v>1419.9839999999999</c:v>
                </c:pt>
                <c:pt idx="8898">
                  <c:v>1400.0039999999999</c:v>
                </c:pt>
                <c:pt idx="8899">
                  <c:v>1400.0039999999999</c:v>
                </c:pt>
                <c:pt idx="8900">
                  <c:v>1360.008</c:v>
                </c:pt>
                <c:pt idx="8901">
                  <c:v>1339.992</c:v>
                </c:pt>
                <c:pt idx="8902">
                  <c:v>1320.0119999999999</c:v>
                </c:pt>
                <c:pt idx="8903">
                  <c:v>1299.9960000000001</c:v>
                </c:pt>
                <c:pt idx="8904">
                  <c:v>1320.0119999999999</c:v>
                </c:pt>
                <c:pt idx="8905">
                  <c:v>1299.9960000000001</c:v>
                </c:pt>
                <c:pt idx="8906">
                  <c:v>2319.9839999999999</c:v>
                </c:pt>
                <c:pt idx="8907">
                  <c:v>1260</c:v>
                </c:pt>
                <c:pt idx="8908">
                  <c:v>1280.0160000000001</c:v>
                </c:pt>
                <c:pt idx="8909">
                  <c:v>1260</c:v>
                </c:pt>
                <c:pt idx="8910">
                  <c:v>1260</c:v>
                </c:pt>
                <c:pt idx="8911">
                  <c:v>1280.0160000000001</c:v>
                </c:pt>
                <c:pt idx="8912">
                  <c:v>1280.0160000000001</c:v>
                </c:pt>
                <c:pt idx="8913">
                  <c:v>1280.0160000000001</c:v>
                </c:pt>
                <c:pt idx="8914">
                  <c:v>1280.0160000000001</c:v>
                </c:pt>
                <c:pt idx="8915">
                  <c:v>1280.0160000000001</c:v>
                </c:pt>
                <c:pt idx="8916">
                  <c:v>1299.9960000000001</c:v>
                </c:pt>
                <c:pt idx="8917">
                  <c:v>1260</c:v>
                </c:pt>
                <c:pt idx="8918">
                  <c:v>1260</c:v>
                </c:pt>
                <c:pt idx="8919">
                  <c:v>1260</c:v>
                </c:pt>
                <c:pt idx="8920">
                  <c:v>1260</c:v>
                </c:pt>
                <c:pt idx="8921">
                  <c:v>1260</c:v>
                </c:pt>
                <c:pt idx="8922">
                  <c:v>1260</c:v>
                </c:pt>
                <c:pt idx="8923">
                  <c:v>1239.9839999999999</c:v>
                </c:pt>
                <c:pt idx="8924">
                  <c:v>1260</c:v>
                </c:pt>
                <c:pt idx="8925">
                  <c:v>1260</c:v>
                </c:pt>
                <c:pt idx="8926">
                  <c:v>1260</c:v>
                </c:pt>
                <c:pt idx="8927">
                  <c:v>1239.9839999999999</c:v>
                </c:pt>
                <c:pt idx="8928">
                  <c:v>1260</c:v>
                </c:pt>
                <c:pt idx="8929">
                  <c:v>1260</c:v>
                </c:pt>
                <c:pt idx="8930">
                  <c:v>1239.9839999999999</c:v>
                </c:pt>
                <c:pt idx="8931">
                  <c:v>1260</c:v>
                </c:pt>
                <c:pt idx="8932">
                  <c:v>1260</c:v>
                </c:pt>
                <c:pt idx="8933">
                  <c:v>1260</c:v>
                </c:pt>
                <c:pt idx="8934">
                  <c:v>1239.9839999999999</c:v>
                </c:pt>
                <c:pt idx="8935">
                  <c:v>1260</c:v>
                </c:pt>
                <c:pt idx="8936">
                  <c:v>1239.9839999999999</c:v>
                </c:pt>
                <c:pt idx="8937">
                  <c:v>1260</c:v>
                </c:pt>
                <c:pt idx="8938">
                  <c:v>1239.9839999999999</c:v>
                </c:pt>
                <c:pt idx="8939">
                  <c:v>1260</c:v>
                </c:pt>
                <c:pt idx="8940">
                  <c:v>1239.9839999999999</c:v>
                </c:pt>
                <c:pt idx="8941">
                  <c:v>1260</c:v>
                </c:pt>
                <c:pt idx="8942">
                  <c:v>1239.9839999999999</c:v>
                </c:pt>
                <c:pt idx="8943">
                  <c:v>1260</c:v>
                </c:pt>
                <c:pt idx="8944">
                  <c:v>2220.0120000000002</c:v>
                </c:pt>
                <c:pt idx="8945">
                  <c:v>1239.9839999999999</c:v>
                </c:pt>
                <c:pt idx="8946">
                  <c:v>1239.9839999999999</c:v>
                </c:pt>
                <c:pt idx="8947">
                  <c:v>1260</c:v>
                </c:pt>
                <c:pt idx="8948">
                  <c:v>1239.9839999999999</c:v>
                </c:pt>
                <c:pt idx="8949">
                  <c:v>1260</c:v>
                </c:pt>
                <c:pt idx="8950">
                  <c:v>1239.9839999999999</c:v>
                </c:pt>
                <c:pt idx="8951">
                  <c:v>1239.9839999999999</c:v>
                </c:pt>
                <c:pt idx="8952">
                  <c:v>1239.9839999999999</c:v>
                </c:pt>
                <c:pt idx="8953">
                  <c:v>1239.9839999999999</c:v>
                </c:pt>
                <c:pt idx="8954">
                  <c:v>1239.9839999999999</c:v>
                </c:pt>
                <c:pt idx="8955">
                  <c:v>1239.9839999999999</c:v>
                </c:pt>
                <c:pt idx="8956">
                  <c:v>1220.0039999999999</c:v>
                </c:pt>
                <c:pt idx="8957">
                  <c:v>1239.9839999999999</c:v>
                </c:pt>
                <c:pt idx="8958">
                  <c:v>1220.0039999999999</c:v>
                </c:pt>
                <c:pt idx="8959">
                  <c:v>1220.0039999999999</c:v>
                </c:pt>
                <c:pt idx="8960">
                  <c:v>1220.0039999999999</c:v>
                </c:pt>
                <c:pt idx="8961">
                  <c:v>1220.0039999999999</c:v>
                </c:pt>
                <c:pt idx="8962">
                  <c:v>1220.0039999999999</c:v>
                </c:pt>
                <c:pt idx="8963">
                  <c:v>1220.0039999999999</c:v>
                </c:pt>
                <c:pt idx="8964">
                  <c:v>1260</c:v>
                </c:pt>
                <c:pt idx="8965">
                  <c:v>1199.9880000000001</c:v>
                </c:pt>
                <c:pt idx="8966">
                  <c:v>1220.0039999999999</c:v>
                </c:pt>
                <c:pt idx="8967">
                  <c:v>1220.0039999999999</c:v>
                </c:pt>
                <c:pt idx="8968">
                  <c:v>1220.0039999999999</c:v>
                </c:pt>
                <c:pt idx="8969">
                  <c:v>1220.0039999999999</c:v>
                </c:pt>
                <c:pt idx="8970">
                  <c:v>1220.0039999999999</c:v>
                </c:pt>
                <c:pt idx="8971">
                  <c:v>1199.9880000000001</c:v>
                </c:pt>
                <c:pt idx="8972">
                  <c:v>1220.0039999999999</c:v>
                </c:pt>
                <c:pt idx="8973">
                  <c:v>1220.0039999999999</c:v>
                </c:pt>
                <c:pt idx="8974">
                  <c:v>1220.0039999999999</c:v>
                </c:pt>
                <c:pt idx="8975">
                  <c:v>1220.0039999999999</c:v>
                </c:pt>
                <c:pt idx="8976">
                  <c:v>1220.0039999999999</c:v>
                </c:pt>
                <c:pt idx="8977">
                  <c:v>1220.0039999999999</c:v>
                </c:pt>
                <c:pt idx="8978">
                  <c:v>1260</c:v>
                </c:pt>
                <c:pt idx="8979">
                  <c:v>1220.0039999999999</c:v>
                </c:pt>
                <c:pt idx="8980">
                  <c:v>1220.0039999999999</c:v>
                </c:pt>
                <c:pt idx="8981">
                  <c:v>1220.0039999999999</c:v>
                </c:pt>
                <c:pt idx="8982">
                  <c:v>1280.0160000000001</c:v>
                </c:pt>
                <c:pt idx="8983">
                  <c:v>2260.0079999999998</c:v>
                </c:pt>
                <c:pt idx="8984">
                  <c:v>1299.9960000000001</c:v>
                </c:pt>
                <c:pt idx="8985">
                  <c:v>1299.9960000000001</c:v>
                </c:pt>
                <c:pt idx="8986">
                  <c:v>1299.9960000000001</c:v>
                </c:pt>
                <c:pt idx="8987">
                  <c:v>1280.0160000000001</c:v>
                </c:pt>
                <c:pt idx="8988">
                  <c:v>1299.9960000000001</c:v>
                </c:pt>
                <c:pt idx="8989">
                  <c:v>1280.0160000000001</c:v>
                </c:pt>
                <c:pt idx="8990">
                  <c:v>1299.9960000000001</c:v>
                </c:pt>
                <c:pt idx="8991">
                  <c:v>1280.0160000000001</c:v>
                </c:pt>
                <c:pt idx="8992">
                  <c:v>1260</c:v>
                </c:pt>
                <c:pt idx="8993">
                  <c:v>1220.0039999999999</c:v>
                </c:pt>
                <c:pt idx="8994">
                  <c:v>1220.0039999999999</c:v>
                </c:pt>
                <c:pt idx="8995">
                  <c:v>1199.9880000000001</c:v>
                </c:pt>
                <c:pt idx="8996">
                  <c:v>1220.0039999999999</c:v>
                </c:pt>
                <c:pt idx="8997">
                  <c:v>1220.0039999999999</c:v>
                </c:pt>
                <c:pt idx="8998">
                  <c:v>1220.0039999999999</c:v>
                </c:pt>
                <c:pt idx="8999">
                  <c:v>1199.9880000000001</c:v>
                </c:pt>
                <c:pt idx="9000">
                  <c:v>1239.9839999999999</c:v>
                </c:pt>
                <c:pt idx="9001">
                  <c:v>1199.9880000000001</c:v>
                </c:pt>
                <c:pt idx="9002">
                  <c:v>1220.0039999999999</c:v>
                </c:pt>
                <c:pt idx="9003">
                  <c:v>1239.9839999999999</c:v>
                </c:pt>
                <c:pt idx="9004">
                  <c:v>1199.9880000000001</c:v>
                </c:pt>
                <c:pt idx="9005">
                  <c:v>1220.0039999999999</c:v>
                </c:pt>
                <c:pt idx="9006">
                  <c:v>1220.0039999999999</c:v>
                </c:pt>
                <c:pt idx="9007">
                  <c:v>1220.0039999999999</c:v>
                </c:pt>
                <c:pt idx="9008">
                  <c:v>1220.0039999999999</c:v>
                </c:pt>
                <c:pt idx="9009">
                  <c:v>1239.9839999999999</c:v>
                </c:pt>
                <c:pt idx="9010">
                  <c:v>1220.0039999999999</c:v>
                </c:pt>
                <c:pt idx="9011">
                  <c:v>1220.0039999999999</c:v>
                </c:pt>
                <c:pt idx="9012">
                  <c:v>1320.0119999999999</c:v>
                </c:pt>
                <c:pt idx="9013">
                  <c:v>1220.0039999999999</c:v>
                </c:pt>
                <c:pt idx="9014">
                  <c:v>1220.0039999999999</c:v>
                </c:pt>
                <c:pt idx="9015">
                  <c:v>1239.9839999999999</c:v>
                </c:pt>
                <c:pt idx="9016">
                  <c:v>1220.0039999999999</c:v>
                </c:pt>
                <c:pt idx="9017">
                  <c:v>1220.0039999999999</c:v>
                </c:pt>
                <c:pt idx="9018">
                  <c:v>2199.9960000000001</c:v>
                </c:pt>
                <c:pt idx="9019">
                  <c:v>1220.0039999999999</c:v>
                </c:pt>
                <c:pt idx="9020">
                  <c:v>1239.9839999999999</c:v>
                </c:pt>
                <c:pt idx="9021">
                  <c:v>1220.0039999999999</c:v>
                </c:pt>
                <c:pt idx="9022">
                  <c:v>1239.9839999999999</c:v>
                </c:pt>
                <c:pt idx="9023">
                  <c:v>1220.0039999999999</c:v>
                </c:pt>
                <c:pt idx="9024">
                  <c:v>1239.9839999999999</c:v>
                </c:pt>
                <c:pt idx="9025">
                  <c:v>1239.9839999999999</c:v>
                </c:pt>
                <c:pt idx="9026">
                  <c:v>1239.9839999999999</c:v>
                </c:pt>
                <c:pt idx="9027">
                  <c:v>1220.0039999999999</c:v>
                </c:pt>
                <c:pt idx="9028">
                  <c:v>1239.9839999999999</c:v>
                </c:pt>
                <c:pt idx="9029">
                  <c:v>1220.0039999999999</c:v>
                </c:pt>
                <c:pt idx="9030">
                  <c:v>1239.9839999999999</c:v>
                </c:pt>
                <c:pt idx="9031">
                  <c:v>1220.0039999999999</c:v>
                </c:pt>
                <c:pt idx="9032">
                  <c:v>1239.9839999999999</c:v>
                </c:pt>
                <c:pt idx="9033">
                  <c:v>1220.0039999999999</c:v>
                </c:pt>
                <c:pt idx="9034">
                  <c:v>1239.9839999999999</c:v>
                </c:pt>
                <c:pt idx="9035">
                  <c:v>1220.0039999999999</c:v>
                </c:pt>
                <c:pt idx="9036">
                  <c:v>1239.9839999999999</c:v>
                </c:pt>
                <c:pt idx="9037">
                  <c:v>1220.0039999999999</c:v>
                </c:pt>
                <c:pt idx="9038">
                  <c:v>1239.9839999999999</c:v>
                </c:pt>
                <c:pt idx="9039">
                  <c:v>1220.0039999999999</c:v>
                </c:pt>
                <c:pt idx="9040">
                  <c:v>1239.9839999999999</c:v>
                </c:pt>
                <c:pt idx="9041">
                  <c:v>1239.9839999999999</c:v>
                </c:pt>
                <c:pt idx="9042">
                  <c:v>1220.0039999999999</c:v>
                </c:pt>
                <c:pt idx="9043">
                  <c:v>1239.9839999999999</c:v>
                </c:pt>
                <c:pt idx="9044">
                  <c:v>1239.9839999999999</c:v>
                </c:pt>
                <c:pt idx="9045">
                  <c:v>1239.9839999999999</c:v>
                </c:pt>
                <c:pt idx="9046">
                  <c:v>1239.9839999999999</c:v>
                </c:pt>
                <c:pt idx="9047">
                  <c:v>1220.0039999999999</c:v>
                </c:pt>
                <c:pt idx="9048">
                  <c:v>1239.9839999999999</c:v>
                </c:pt>
                <c:pt idx="9049">
                  <c:v>1239.9839999999999</c:v>
                </c:pt>
                <c:pt idx="9050">
                  <c:v>1239.9839999999999</c:v>
                </c:pt>
                <c:pt idx="9051">
                  <c:v>1220.0039999999999</c:v>
                </c:pt>
                <c:pt idx="9052">
                  <c:v>1260</c:v>
                </c:pt>
                <c:pt idx="9053">
                  <c:v>1220.0039999999999</c:v>
                </c:pt>
                <c:pt idx="9054">
                  <c:v>1239.9839999999999</c:v>
                </c:pt>
                <c:pt idx="9055">
                  <c:v>1220.0039999999999</c:v>
                </c:pt>
                <c:pt idx="9056">
                  <c:v>1220.0039999999999</c:v>
                </c:pt>
                <c:pt idx="9057">
                  <c:v>1220.0039999999999</c:v>
                </c:pt>
                <c:pt idx="9058">
                  <c:v>1220.0039999999999</c:v>
                </c:pt>
                <c:pt idx="9059">
                  <c:v>1220.0039999999999</c:v>
                </c:pt>
                <c:pt idx="9060">
                  <c:v>1220.0039999999999</c:v>
                </c:pt>
                <c:pt idx="9061">
                  <c:v>1199.9880000000001</c:v>
                </c:pt>
                <c:pt idx="9062">
                  <c:v>1220.0039999999999</c:v>
                </c:pt>
                <c:pt idx="9063">
                  <c:v>1199.9880000000001</c:v>
                </c:pt>
                <c:pt idx="9064">
                  <c:v>1199.9880000000001</c:v>
                </c:pt>
                <c:pt idx="9065">
                  <c:v>1220.0039999999999</c:v>
                </c:pt>
                <c:pt idx="9066">
                  <c:v>1199.9880000000001</c:v>
                </c:pt>
                <c:pt idx="9067">
                  <c:v>1199.9880000000001</c:v>
                </c:pt>
                <c:pt idx="9068">
                  <c:v>1220.0039999999999</c:v>
                </c:pt>
                <c:pt idx="9069">
                  <c:v>1199.9880000000001</c:v>
                </c:pt>
                <c:pt idx="9070">
                  <c:v>1739.9880000000001</c:v>
                </c:pt>
                <c:pt idx="9071">
                  <c:v>1620</c:v>
                </c:pt>
                <c:pt idx="9072">
                  <c:v>1199.9880000000001</c:v>
                </c:pt>
                <c:pt idx="9073">
                  <c:v>1220.0039999999999</c:v>
                </c:pt>
                <c:pt idx="9074">
                  <c:v>1199.9880000000001</c:v>
                </c:pt>
                <c:pt idx="9075">
                  <c:v>1199.9880000000001</c:v>
                </c:pt>
                <c:pt idx="9076">
                  <c:v>1220.0039999999999</c:v>
                </c:pt>
                <c:pt idx="9077">
                  <c:v>1220.0039999999999</c:v>
                </c:pt>
                <c:pt idx="9078">
                  <c:v>1239.9839999999999</c:v>
                </c:pt>
                <c:pt idx="9079">
                  <c:v>1280.0160000000001</c:v>
                </c:pt>
                <c:pt idx="9080">
                  <c:v>1280.0160000000001</c:v>
                </c:pt>
                <c:pt idx="9081">
                  <c:v>1299.9960000000001</c:v>
                </c:pt>
                <c:pt idx="9082">
                  <c:v>1280.0160000000001</c:v>
                </c:pt>
                <c:pt idx="9083">
                  <c:v>1280.0160000000001</c:v>
                </c:pt>
                <c:pt idx="9084">
                  <c:v>1339.992</c:v>
                </c:pt>
                <c:pt idx="9085">
                  <c:v>1280.0160000000001</c:v>
                </c:pt>
                <c:pt idx="9086">
                  <c:v>1280.0160000000001</c:v>
                </c:pt>
                <c:pt idx="9087">
                  <c:v>1280.0160000000001</c:v>
                </c:pt>
                <c:pt idx="9088">
                  <c:v>1220.0039999999999</c:v>
                </c:pt>
                <c:pt idx="9089">
                  <c:v>1220.0039999999999</c:v>
                </c:pt>
                <c:pt idx="9090">
                  <c:v>1220.0039999999999</c:v>
                </c:pt>
                <c:pt idx="9091">
                  <c:v>1220.0039999999999</c:v>
                </c:pt>
                <c:pt idx="9092">
                  <c:v>1220.0039999999999</c:v>
                </c:pt>
                <c:pt idx="9093">
                  <c:v>1199.9880000000001</c:v>
                </c:pt>
                <c:pt idx="9094">
                  <c:v>1220.0039999999999</c:v>
                </c:pt>
                <c:pt idx="9095">
                  <c:v>1220.0039999999999</c:v>
                </c:pt>
                <c:pt idx="9096">
                  <c:v>1220.0039999999999</c:v>
                </c:pt>
                <c:pt idx="9097">
                  <c:v>1199.9880000000001</c:v>
                </c:pt>
                <c:pt idx="9098">
                  <c:v>1199.9880000000001</c:v>
                </c:pt>
                <c:pt idx="9099">
                  <c:v>1199.9880000000001</c:v>
                </c:pt>
                <c:pt idx="9100">
                  <c:v>1220.0039999999999</c:v>
                </c:pt>
                <c:pt idx="9101">
                  <c:v>1199.9880000000001</c:v>
                </c:pt>
                <c:pt idx="9102">
                  <c:v>1220.0039999999999</c:v>
                </c:pt>
                <c:pt idx="9103">
                  <c:v>1199.9880000000001</c:v>
                </c:pt>
                <c:pt idx="9104">
                  <c:v>1220.0039999999999</c:v>
                </c:pt>
                <c:pt idx="9105">
                  <c:v>1199.9880000000001</c:v>
                </c:pt>
                <c:pt idx="9106">
                  <c:v>1220.0039999999999</c:v>
                </c:pt>
                <c:pt idx="9107">
                  <c:v>1220.0039999999999</c:v>
                </c:pt>
                <c:pt idx="9108">
                  <c:v>1220.0039999999999</c:v>
                </c:pt>
                <c:pt idx="9109">
                  <c:v>1199.9880000000001</c:v>
                </c:pt>
                <c:pt idx="9110">
                  <c:v>1220.0039999999999</c:v>
                </c:pt>
                <c:pt idx="9111">
                  <c:v>1220.0039999999999</c:v>
                </c:pt>
                <c:pt idx="9112">
                  <c:v>2239.9920000000002</c:v>
                </c:pt>
                <c:pt idx="9113">
                  <c:v>1199.9880000000001</c:v>
                </c:pt>
                <c:pt idx="9114">
                  <c:v>1220.0039999999999</c:v>
                </c:pt>
                <c:pt idx="9115">
                  <c:v>1220.0039999999999</c:v>
                </c:pt>
                <c:pt idx="9116">
                  <c:v>1239.9839999999999</c:v>
                </c:pt>
                <c:pt idx="9117">
                  <c:v>1220.0039999999999</c:v>
                </c:pt>
                <c:pt idx="9118">
                  <c:v>1220.0039999999999</c:v>
                </c:pt>
                <c:pt idx="9119">
                  <c:v>1220.0039999999999</c:v>
                </c:pt>
                <c:pt idx="9120">
                  <c:v>1220.0039999999999</c:v>
                </c:pt>
                <c:pt idx="9121">
                  <c:v>1239.9839999999999</c:v>
                </c:pt>
                <c:pt idx="9122">
                  <c:v>1220.0039999999999</c:v>
                </c:pt>
                <c:pt idx="9123">
                  <c:v>1239.9839999999999</c:v>
                </c:pt>
                <c:pt idx="9124">
                  <c:v>1220.0039999999999</c:v>
                </c:pt>
                <c:pt idx="9125">
                  <c:v>1239.9839999999999</c:v>
                </c:pt>
                <c:pt idx="9126">
                  <c:v>1220.0039999999999</c:v>
                </c:pt>
                <c:pt idx="9127">
                  <c:v>1239.9839999999999</c:v>
                </c:pt>
                <c:pt idx="9128">
                  <c:v>1239.9839999999999</c:v>
                </c:pt>
                <c:pt idx="9129">
                  <c:v>1220.0039999999999</c:v>
                </c:pt>
                <c:pt idx="9130">
                  <c:v>1239.9839999999999</c:v>
                </c:pt>
                <c:pt idx="9131">
                  <c:v>1220.0039999999999</c:v>
                </c:pt>
                <c:pt idx="9132">
                  <c:v>1239.9839999999999</c:v>
                </c:pt>
                <c:pt idx="9133">
                  <c:v>1220.0039999999999</c:v>
                </c:pt>
                <c:pt idx="9134">
                  <c:v>1239.9839999999999</c:v>
                </c:pt>
                <c:pt idx="9135">
                  <c:v>1220.0039999999999</c:v>
                </c:pt>
                <c:pt idx="9136">
                  <c:v>1239.9839999999999</c:v>
                </c:pt>
                <c:pt idx="9137">
                  <c:v>1220.0039999999999</c:v>
                </c:pt>
                <c:pt idx="9138">
                  <c:v>1220.0039999999999</c:v>
                </c:pt>
                <c:pt idx="9139">
                  <c:v>1239.9839999999999</c:v>
                </c:pt>
                <c:pt idx="9140">
                  <c:v>1220.0039999999999</c:v>
                </c:pt>
                <c:pt idx="9141">
                  <c:v>1239.9839999999999</c:v>
                </c:pt>
                <c:pt idx="9142">
                  <c:v>1220.0039999999999</c:v>
                </c:pt>
                <c:pt idx="9143">
                  <c:v>1220.0039999999999</c:v>
                </c:pt>
                <c:pt idx="9144">
                  <c:v>1239.9839999999999</c:v>
                </c:pt>
                <c:pt idx="9145">
                  <c:v>1220.0039999999999</c:v>
                </c:pt>
                <c:pt idx="9146">
                  <c:v>1220.0039999999999</c:v>
                </c:pt>
                <c:pt idx="9147">
                  <c:v>1220.0039999999999</c:v>
                </c:pt>
                <c:pt idx="9148">
                  <c:v>1220.0039999999999</c:v>
                </c:pt>
                <c:pt idx="9149">
                  <c:v>1199.9880000000001</c:v>
                </c:pt>
                <c:pt idx="9150">
                  <c:v>1220.0039999999999</c:v>
                </c:pt>
                <c:pt idx="9151">
                  <c:v>1299.9960000000001</c:v>
                </c:pt>
                <c:pt idx="9152">
                  <c:v>1199.9880000000001</c:v>
                </c:pt>
                <c:pt idx="9153">
                  <c:v>1940.0039999999999</c:v>
                </c:pt>
                <c:pt idx="9154">
                  <c:v>1500.0119999999999</c:v>
                </c:pt>
                <c:pt idx="9155">
                  <c:v>1280.0160000000001</c:v>
                </c:pt>
                <c:pt idx="9156">
                  <c:v>1320.0119999999999</c:v>
                </c:pt>
                <c:pt idx="9157">
                  <c:v>1220.0039999999999</c:v>
                </c:pt>
                <c:pt idx="9158">
                  <c:v>1220.0039999999999</c:v>
                </c:pt>
                <c:pt idx="9159">
                  <c:v>1220.0039999999999</c:v>
                </c:pt>
                <c:pt idx="9160">
                  <c:v>1239.9839999999999</c:v>
                </c:pt>
                <c:pt idx="9161">
                  <c:v>2279.9879999999998</c:v>
                </c:pt>
                <c:pt idx="9162">
                  <c:v>1299.9960000000001</c:v>
                </c:pt>
                <c:pt idx="9163">
                  <c:v>1379.9880000000001</c:v>
                </c:pt>
                <c:pt idx="9164">
                  <c:v>1680.0119999999999</c:v>
                </c:pt>
                <c:pt idx="9165">
                  <c:v>1779.9839999999999</c:v>
                </c:pt>
                <c:pt idx="9166">
                  <c:v>2760.0120000000002</c:v>
                </c:pt>
                <c:pt idx="9167">
                  <c:v>1800</c:v>
                </c:pt>
                <c:pt idx="9168">
                  <c:v>1839.9960000000001</c:v>
                </c:pt>
                <c:pt idx="9169">
                  <c:v>1760.0039999999999</c:v>
                </c:pt>
                <c:pt idx="9170">
                  <c:v>1680.0119999999999</c:v>
                </c:pt>
                <c:pt idx="9171">
                  <c:v>2660.0039999999999</c:v>
                </c:pt>
                <c:pt idx="9172">
                  <c:v>1500.0119999999999</c:v>
                </c:pt>
                <c:pt idx="9173">
                  <c:v>1479.9960000000001</c:v>
                </c:pt>
                <c:pt idx="9174">
                  <c:v>1460.0160000000001</c:v>
                </c:pt>
                <c:pt idx="9175">
                  <c:v>1419.9839999999999</c:v>
                </c:pt>
                <c:pt idx="9176">
                  <c:v>1400.0039999999999</c:v>
                </c:pt>
                <c:pt idx="9177">
                  <c:v>2459.9879999999998</c:v>
                </c:pt>
                <c:pt idx="9178">
                  <c:v>1299.9960000000001</c:v>
                </c:pt>
                <c:pt idx="9179">
                  <c:v>1299.9960000000001</c:v>
                </c:pt>
                <c:pt idx="9180">
                  <c:v>1280.0160000000001</c:v>
                </c:pt>
                <c:pt idx="9181">
                  <c:v>1299.9960000000001</c:v>
                </c:pt>
                <c:pt idx="9182">
                  <c:v>1860.0119999999999</c:v>
                </c:pt>
                <c:pt idx="9183">
                  <c:v>1980</c:v>
                </c:pt>
                <c:pt idx="9184">
                  <c:v>1460.0160000000001</c:v>
                </c:pt>
                <c:pt idx="9185">
                  <c:v>1500.0119999999999</c:v>
                </c:pt>
                <c:pt idx="9186">
                  <c:v>1460.0160000000001</c:v>
                </c:pt>
                <c:pt idx="9187">
                  <c:v>1500.0119999999999</c:v>
                </c:pt>
                <c:pt idx="9188">
                  <c:v>1440</c:v>
                </c:pt>
                <c:pt idx="9189">
                  <c:v>2520</c:v>
                </c:pt>
                <c:pt idx="9190">
                  <c:v>1360.008</c:v>
                </c:pt>
                <c:pt idx="9191">
                  <c:v>1379.9880000000001</c:v>
                </c:pt>
                <c:pt idx="9192">
                  <c:v>1400.0039999999999</c:v>
                </c:pt>
                <c:pt idx="9193">
                  <c:v>1360.008</c:v>
                </c:pt>
                <c:pt idx="9194">
                  <c:v>1339.992</c:v>
                </c:pt>
                <c:pt idx="9195">
                  <c:v>1339.992</c:v>
                </c:pt>
                <c:pt idx="9196">
                  <c:v>1360.008</c:v>
                </c:pt>
                <c:pt idx="9197">
                  <c:v>1320.0119999999999</c:v>
                </c:pt>
                <c:pt idx="9198">
                  <c:v>1320.0119999999999</c:v>
                </c:pt>
                <c:pt idx="9199">
                  <c:v>1299.9960000000001</c:v>
                </c:pt>
                <c:pt idx="9200">
                  <c:v>1299.9960000000001</c:v>
                </c:pt>
                <c:pt idx="9201">
                  <c:v>1280.0160000000001</c:v>
                </c:pt>
                <c:pt idx="9202">
                  <c:v>1280.0160000000001</c:v>
                </c:pt>
                <c:pt idx="9203">
                  <c:v>1260</c:v>
                </c:pt>
                <c:pt idx="9204">
                  <c:v>1260</c:v>
                </c:pt>
                <c:pt idx="9205">
                  <c:v>1260</c:v>
                </c:pt>
                <c:pt idx="9206">
                  <c:v>1239.9839999999999</c:v>
                </c:pt>
                <c:pt idx="9207">
                  <c:v>1260</c:v>
                </c:pt>
                <c:pt idx="9208">
                  <c:v>1320.0119999999999</c:v>
                </c:pt>
                <c:pt idx="9209">
                  <c:v>1220.0039999999999</c:v>
                </c:pt>
                <c:pt idx="9210">
                  <c:v>1199.9880000000001</c:v>
                </c:pt>
                <c:pt idx="9211">
                  <c:v>1220.0039999999999</c:v>
                </c:pt>
                <c:pt idx="9212">
                  <c:v>1220.0039999999999</c:v>
                </c:pt>
                <c:pt idx="9213">
                  <c:v>1220.0039999999999</c:v>
                </c:pt>
                <c:pt idx="9214">
                  <c:v>1220.0039999999999</c:v>
                </c:pt>
                <c:pt idx="9215">
                  <c:v>1220.0039999999999</c:v>
                </c:pt>
                <c:pt idx="9216">
                  <c:v>1239.9839999999999</c:v>
                </c:pt>
                <c:pt idx="9217">
                  <c:v>3260.0160000000001</c:v>
                </c:pt>
                <c:pt idx="9218">
                  <c:v>1360.008</c:v>
                </c:pt>
                <c:pt idx="9219">
                  <c:v>1419.9839999999999</c:v>
                </c:pt>
                <c:pt idx="9220">
                  <c:v>1479.9960000000001</c:v>
                </c:pt>
                <c:pt idx="9221">
                  <c:v>1479.9960000000001</c:v>
                </c:pt>
                <c:pt idx="9222">
                  <c:v>1460.0160000000001</c:v>
                </c:pt>
                <c:pt idx="9223">
                  <c:v>1479.9960000000001</c:v>
                </c:pt>
                <c:pt idx="9224">
                  <c:v>1479.9960000000001</c:v>
                </c:pt>
                <c:pt idx="9225">
                  <c:v>1479.9960000000001</c:v>
                </c:pt>
                <c:pt idx="9226">
                  <c:v>1479.9960000000001</c:v>
                </c:pt>
                <c:pt idx="9227">
                  <c:v>1479.9960000000001</c:v>
                </c:pt>
                <c:pt idx="9228">
                  <c:v>1479.9960000000001</c:v>
                </c:pt>
                <c:pt idx="9229">
                  <c:v>1479.9960000000001</c:v>
                </c:pt>
                <c:pt idx="9230">
                  <c:v>1479.9960000000001</c:v>
                </c:pt>
                <c:pt idx="9231">
                  <c:v>1479.9960000000001</c:v>
                </c:pt>
                <c:pt idx="9232">
                  <c:v>1500.0119999999999</c:v>
                </c:pt>
                <c:pt idx="9233">
                  <c:v>1460.0160000000001</c:v>
                </c:pt>
                <c:pt idx="9234">
                  <c:v>1479.9960000000001</c:v>
                </c:pt>
                <c:pt idx="9235">
                  <c:v>1479.9960000000001</c:v>
                </c:pt>
                <c:pt idx="9236">
                  <c:v>1479.9960000000001</c:v>
                </c:pt>
                <c:pt idx="9237">
                  <c:v>1479.9960000000001</c:v>
                </c:pt>
                <c:pt idx="9238">
                  <c:v>1479.9960000000001</c:v>
                </c:pt>
                <c:pt idx="9239">
                  <c:v>1460.0160000000001</c:v>
                </c:pt>
                <c:pt idx="9240">
                  <c:v>1479.9960000000001</c:v>
                </c:pt>
                <c:pt idx="9241">
                  <c:v>1460.0160000000001</c:v>
                </c:pt>
                <c:pt idx="9242">
                  <c:v>1479.9960000000001</c:v>
                </c:pt>
                <c:pt idx="9243">
                  <c:v>1460.0160000000001</c:v>
                </c:pt>
                <c:pt idx="9244">
                  <c:v>1460.0160000000001</c:v>
                </c:pt>
                <c:pt idx="9245">
                  <c:v>1460.0160000000001</c:v>
                </c:pt>
                <c:pt idx="9246">
                  <c:v>1460.0160000000001</c:v>
                </c:pt>
                <c:pt idx="9247">
                  <c:v>1500.0119999999999</c:v>
                </c:pt>
                <c:pt idx="9248">
                  <c:v>2199.9960000000001</c:v>
                </c:pt>
                <c:pt idx="9249">
                  <c:v>2880</c:v>
                </c:pt>
                <c:pt idx="9250">
                  <c:v>1479.9960000000001</c:v>
                </c:pt>
                <c:pt idx="9251">
                  <c:v>1500.0119999999999</c:v>
                </c:pt>
                <c:pt idx="9252">
                  <c:v>1500.0119999999999</c:v>
                </c:pt>
                <c:pt idx="9253">
                  <c:v>1460.0160000000001</c:v>
                </c:pt>
                <c:pt idx="9254">
                  <c:v>1440</c:v>
                </c:pt>
                <c:pt idx="9255">
                  <c:v>1419.9839999999999</c:v>
                </c:pt>
                <c:pt idx="9256">
                  <c:v>1440</c:v>
                </c:pt>
                <c:pt idx="9257">
                  <c:v>3780</c:v>
                </c:pt>
                <c:pt idx="9258">
                  <c:v>1360.008</c:v>
                </c:pt>
                <c:pt idx="9259">
                  <c:v>1460.0160000000001</c:v>
                </c:pt>
                <c:pt idx="9260">
                  <c:v>1640.0160000000001</c:v>
                </c:pt>
                <c:pt idx="9261">
                  <c:v>3660.0120000000002</c:v>
                </c:pt>
                <c:pt idx="9262">
                  <c:v>1620</c:v>
                </c:pt>
                <c:pt idx="9263">
                  <c:v>1519.992</c:v>
                </c:pt>
                <c:pt idx="9264">
                  <c:v>1440</c:v>
                </c:pt>
                <c:pt idx="9265">
                  <c:v>1419.9839999999999</c:v>
                </c:pt>
                <c:pt idx="9266">
                  <c:v>1379.9880000000001</c:v>
                </c:pt>
                <c:pt idx="9267">
                  <c:v>3440.0160000000001</c:v>
                </c:pt>
                <c:pt idx="9268">
                  <c:v>1280.0160000000001</c:v>
                </c:pt>
                <c:pt idx="9269">
                  <c:v>1299.9960000000001</c:v>
                </c:pt>
                <c:pt idx="9270">
                  <c:v>1280.0160000000001</c:v>
                </c:pt>
                <c:pt idx="9271">
                  <c:v>1280.0160000000001</c:v>
                </c:pt>
                <c:pt idx="9272">
                  <c:v>1299.9960000000001</c:v>
                </c:pt>
                <c:pt idx="9273">
                  <c:v>3359.9879999999998</c:v>
                </c:pt>
                <c:pt idx="9274">
                  <c:v>1299.9960000000001</c:v>
                </c:pt>
                <c:pt idx="9275">
                  <c:v>1280.0160000000001</c:v>
                </c:pt>
                <c:pt idx="9276">
                  <c:v>1479.9960000000001</c:v>
                </c:pt>
                <c:pt idx="9277">
                  <c:v>1640.0160000000001</c:v>
                </c:pt>
                <c:pt idx="9278">
                  <c:v>1680.0119999999999</c:v>
                </c:pt>
                <c:pt idx="9279">
                  <c:v>1620</c:v>
                </c:pt>
                <c:pt idx="9280">
                  <c:v>1620</c:v>
                </c:pt>
                <c:pt idx="9281">
                  <c:v>1519.992</c:v>
                </c:pt>
                <c:pt idx="9282">
                  <c:v>3480.0120000000002</c:v>
                </c:pt>
                <c:pt idx="9283">
                  <c:v>1419.9839999999999</c:v>
                </c:pt>
                <c:pt idx="9284">
                  <c:v>1400.0039999999999</c:v>
                </c:pt>
                <c:pt idx="9285">
                  <c:v>1440</c:v>
                </c:pt>
                <c:pt idx="9286">
                  <c:v>1360.008</c:v>
                </c:pt>
                <c:pt idx="9287">
                  <c:v>1339.992</c:v>
                </c:pt>
                <c:pt idx="9288">
                  <c:v>1320.0119999999999</c:v>
                </c:pt>
                <c:pt idx="9289">
                  <c:v>1320.0119999999999</c:v>
                </c:pt>
                <c:pt idx="9290">
                  <c:v>1320.0119999999999</c:v>
                </c:pt>
                <c:pt idx="9291">
                  <c:v>1320.0119999999999</c:v>
                </c:pt>
                <c:pt idx="9292">
                  <c:v>1299.9960000000001</c:v>
                </c:pt>
                <c:pt idx="9293">
                  <c:v>1320.0119999999999</c:v>
                </c:pt>
                <c:pt idx="9294">
                  <c:v>1299.9960000000001</c:v>
                </c:pt>
                <c:pt idx="9295">
                  <c:v>3279.9960000000001</c:v>
                </c:pt>
                <c:pt idx="9296">
                  <c:v>1299.9960000000001</c:v>
                </c:pt>
                <c:pt idx="9297">
                  <c:v>1280.0160000000001</c:v>
                </c:pt>
                <c:pt idx="9298">
                  <c:v>1320.0119999999999</c:v>
                </c:pt>
                <c:pt idx="9299">
                  <c:v>1299.9960000000001</c:v>
                </c:pt>
                <c:pt idx="9300">
                  <c:v>1299.9960000000001</c:v>
                </c:pt>
                <c:pt idx="9301">
                  <c:v>1280.0160000000001</c:v>
                </c:pt>
                <c:pt idx="9302">
                  <c:v>1260</c:v>
                </c:pt>
                <c:pt idx="9303">
                  <c:v>1260</c:v>
                </c:pt>
                <c:pt idx="9304">
                  <c:v>1260</c:v>
                </c:pt>
                <c:pt idx="9305">
                  <c:v>1220.0039999999999</c:v>
                </c:pt>
                <c:pt idx="9306">
                  <c:v>1239.9839999999999</c:v>
                </c:pt>
                <c:pt idx="9307">
                  <c:v>1220.0039999999999</c:v>
                </c:pt>
                <c:pt idx="9308">
                  <c:v>1239.9839999999999</c:v>
                </c:pt>
                <c:pt idx="9309">
                  <c:v>1220.0039999999999</c:v>
                </c:pt>
                <c:pt idx="9310">
                  <c:v>1239.9839999999999</c:v>
                </c:pt>
                <c:pt idx="9311">
                  <c:v>1220.0039999999999</c:v>
                </c:pt>
                <c:pt idx="9312">
                  <c:v>1239.9839999999999</c:v>
                </c:pt>
                <c:pt idx="9313">
                  <c:v>1220.0039999999999</c:v>
                </c:pt>
                <c:pt idx="9314">
                  <c:v>1239.9839999999999</c:v>
                </c:pt>
                <c:pt idx="9315">
                  <c:v>1220.0039999999999</c:v>
                </c:pt>
                <c:pt idx="9316">
                  <c:v>1239.9839999999999</c:v>
                </c:pt>
                <c:pt idx="9317">
                  <c:v>1220.0039999999999</c:v>
                </c:pt>
                <c:pt idx="9318">
                  <c:v>1239.9839999999999</c:v>
                </c:pt>
                <c:pt idx="9319">
                  <c:v>1239.9839999999999</c:v>
                </c:pt>
                <c:pt idx="9320">
                  <c:v>1220.0039999999999</c:v>
                </c:pt>
                <c:pt idx="9321">
                  <c:v>1220.0039999999999</c:v>
                </c:pt>
                <c:pt idx="9322">
                  <c:v>1239.9839999999999</c:v>
                </c:pt>
                <c:pt idx="9323">
                  <c:v>1220.0039999999999</c:v>
                </c:pt>
                <c:pt idx="9324">
                  <c:v>1239.9839999999999</c:v>
                </c:pt>
                <c:pt idx="9325">
                  <c:v>1220.0039999999999</c:v>
                </c:pt>
                <c:pt idx="9326">
                  <c:v>1239.9839999999999</c:v>
                </c:pt>
                <c:pt idx="9327">
                  <c:v>1220.0039999999999</c:v>
                </c:pt>
                <c:pt idx="9328">
                  <c:v>1220.0039999999999</c:v>
                </c:pt>
                <c:pt idx="9329">
                  <c:v>1239.9839999999999</c:v>
                </c:pt>
                <c:pt idx="9330">
                  <c:v>1220.0039999999999</c:v>
                </c:pt>
                <c:pt idx="9331">
                  <c:v>1220.0039999999999</c:v>
                </c:pt>
                <c:pt idx="9332">
                  <c:v>1239.9839999999999</c:v>
                </c:pt>
                <c:pt idx="9333">
                  <c:v>1220.0039999999999</c:v>
                </c:pt>
                <c:pt idx="9334">
                  <c:v>1220.0039999999999</c:v>
                </c:pt>
                <c:pt idx="9335">
                  <c:v>1220.0039999999999</c:v>
                </c:pt>
                <c:pt idx="9336">
                  <c:v>1220.0039999999999</c:v>
                </c:pt>
                <c:pt idx="9337">
                  <c:v>1220.0039999999999</c:v>
                </c:pt>
                <c:pt idx="9338">
                  <c:v>1220.0039999999999</c:v>
                </c:pt>
                <c:pt idx="9339">
                  <c:v>1199.9880000000001</c:v>
                </c:pt>
                <c:pt idx="9340">
                  <c:v>1199.9880000000001</c:v>
                </c:pt>
                <c:pt idx="9341">
                  <c:v>1199.9880000000001</c:v>
                </c:pt>
                <c:pt idx="9342">
                  <c:v>1199.9880000000001</c:v>
                </c:pt>
                <c:pt idx="9343">
                  <c:v>2559.9960000000001</c:v>
                </c:pt>
                <c:pt idx="9344">
                  <c:v>1959.9839999999999</c:v>
                </c:pt>
                <c:pt idx="9345">
                  <c:v>1239.9839999999999</c:v>
                </c:pt>
                <c:pt idx="9346">
                  <c:v>1260</c:v>
                </c:pt>
                <c:pt idx="9347">
                  <c:v>1299.9960000000001</c:v>
                </c:pt>
                <c:pt idx="9348">
                  <c:v>1260</c:v>
                </c:pt>
                <c:pt idx="9349">
                  <c:v>1260</c:v>
                </c:pt>
                <c:pt idx="9350">
                  <c:v>1260</c:v>
                </c:pt>
                <c:pt idx="9351">
                  <c:v>1299.9960000000001</c:v>
                </c:pt>
                <c:pt idx="9352">
                  <c:v>1339.992</c:v>
                </c:pt>
                <c:pt idx="9353">
                  <c:v>3440.0160000000001</c:v>
                </c:pt>
                <c:pt idx="9354">
                  <c:v>1299.9960000000001</c:v>
                </c:pt>
                <c:pt idx="9355">
                  <c:v>1320.0119999999999</c:v>
                </c:pt>
                <c:pt idx="9356">
                  <c:v>1400.0039999999999</c:v>
                </c:pt>
                <c:pt idx="9357">
                  <c:v>1659.9960000000001</c:v>
                </c:pt>
                <c:pt idx="9358">
                  <c:v>3279.9960000000001</c:v>
                </c:pt>
                <c:pt idx="9359">
                  <c:v>1440</c:v>
                </c:pt>
                <c:pt idx="9360">
                  <c:v>1440</c:v>
                </c:pt>
                <c:pt idx="9361">
                  <c:v>1419.9839999999999</c:v>
                </c:pt>
                <c:pt idx="9362">
                  <c:v>1440</c:v>
                </c:pt>
                <c:pt idx="9363">
                  <c:v>1460.0160000000001</c:v>
                </c:pt>
                <c:pt idx="9364">
                  <c:v>3139.9920000000002</c:v>
                </c:pt>
                <c:pt idx="9365">
                  <c:v>1720.008</c:v>
                </c:pt>
                <c:pt idx="9366">
                  <c:v>1360.008</c:v>
                </c:pt>
                <c:pt idx="9367">
                  <c:v>1360.008</c:v>
                </c:pt>
                <c:pt idx="9368">
                  <c:v>1400.0039999999999</c:v>
                </c:pt>
                <c:pt idx="9369">
                  <c:v>1360.008</c:v>
                </c:pt>
                <c:pt idx="9370">
                  <c:v>1360.008</c:v>
                </c:pt>
                <c:pt idx="9371">
                  <c:v>1519.992</c:v>
                </c:pt>
                <c:pt idx="9372">
                  <c:v>3600</c:v>
                </c:pt>
                <c:pt idx="9373">
                  <c:v>1739.9880000000001</c:v>
                </c:pt>
                <c:pt idx="9374">
                  <c:v>1640.0160000000001</c:v>
                </c:pt>
                <c:pt idx="9375">
                  <c:v>1500.0119999999999</c:v>
                </c:pt>
                <c:pt idx="9376">
                  <c:v>1460.0160000000001</c:v>
                </c:pt>
                <c:pt idx="9377">
                  <c:v>1400.0039999999999</c:v>
                </c:pt>
                <c:pt idx="9378">
                  <c:v>1379.9880000000001</c:v>
                </c:pt>
                <c:pt idx="9379">
                  <c:v>3340.0079999999998</c:v>
                </c:pt>
                <c:pt idx="9380">
                  <c:v>1360.008</c:v>
                </c:pt>
                <c:pt idx="9381">
                  <c:v>1379.9880000000001</c:v>
                </c:pt>
                <c:pt idx="9382">
                  <c:v>1419.9839999999999</c:v>
                </c:pt>
                <c:pt idx="9383">
                  <c:v>1379.9880000000001</c:v>
                </c:pt>
                <c:pt idx="9384">
                  <c:v>1379.9880000000001</c:v>
                </c:pt>
                <c:pt idx="9385">
                  <c:v>1339.992</c:v>
                </c:pt>
                <c:pt idx="9386">
                  <c:v>1360.008</c:v>
                </c:pt>
                <c:pt idx="9387">
                  <c:v>1320.0119999999999</c:v>
                </c:pt>
                <c:pt idx="9388">
                  <c:v>1320.0119999999999</c:v>
                </c:pt>
                <c:pt idx="9389">
                  <c:v>1299.9960000000001</c:v>
                </c:pt>
                <c:pt idx="9390">
                  <c:v>1299.9960000000001</c:v>
                </c:pt>
                <c:pt idx="9391">
                  <c:v>3279.9960000000001</c:v>
                </c:pt>
                <c:pt idx="9392">
                  <c:v>1280.0160000000001</c:v>
                </c:pt>
                <c:pt idx="9393">
                  <c:v>1299.9960000000001</c:v>
                </c:pt>
                <c:pt idx="9394">
                  <c:v>1299.9960000000001</c:v>
                </c:pt>
                <c:pt idx="9395">
                  <c:v>1320.0119999999999</c:v>
                </c:pt>
                <c:pt idx="9396">
                  <c:v>1280.0160000000001</c:v>
                </c:pt>
                <c:pt idx="9397">
                  <c:v>1299.9960000000001</c:v>
                </c:pt>
                <c:pt idx="9398">
                  <c:v>1299.9960000000001</c:v>
                </c:pt>
                <c:pt idx="9399">
                  <c:v>1299.9960000000001</c:v>
                </c:pt>
                <c:pt idx="9400">
                  <c:v>1260</c:v>
                </c:pt>
                <c:pt idx="9401">
                  <c:v>1239.9839999999999</c:v>
                </c:pt>
                <c:pt idx="9402">
                  <c:v>1239.9839999999999</c:v>
                </c:pt>
                <c:pt idx="9403">
                  <c:v>1239.9839999999999</c:v>
                </c:pt>
                <c:pt idx="9404">
                  <c:v>1260</c:v>
                </c:pt>
                <c:pt idx="9405">
                  <c:v>1239.9839999999999</c:v>
                </c:pt>
                <c:pt idx="9406">
                  <c:v>1239.9839999999999</c:v>
                </c:pt>
                <c:pt idx="9407">
                  <c:v>1260</c:v>
                </c:pt>
                <c:pt idx="9408">
                  <c:v>1239.9839999999999</c:v>
                </c:pt>
                <c:pt idx="9409">
                  <c:v>1260</c:v>
                </c:pt>
                <c:pt idx="9410">
                  <c:v>1239.9839999999999</c:v>
                </c:pt>
                <c:pt idx="9411">
                  <c:v>1260</c:v>
                </c:pt>
                <c:pt idx="9412">
                  <c:v>1239.9839999999999</c:v>
                </c:pt>
                <c:pt idx="9413">
                  <c:v>1260</c:v>
                </c:pt>
                <c:pt idx="9414">
                  <c:v>1239.9839999999999</c:v>
                </c:pt>
                <c:pt idx="9415">
                  <c:v>1260</c:v>
                </c:pt>
                <c:pt idx="9416">
                  <c:v>1260</c:v>
                </c:pt>
                <c:pt idx="9417">
                  <c:v>1239.9839999999999</c:v>
                </c:pt>
                <c:pt idx="9418">
                  <c:v>1260</c:v>
                </c:pt>
                <c:pt idx="9419">
                  <c:v>1239.9839999999999</c:v>
                </c:pt>
                <c:pt idx="9420">
                  <c:v>1239.9839999999999</c:v>
                </c:pt>
                <c:pt idx="9421">
                  <c:v>1260</c:v>
                </c:pt>
                <c:pt idx="9422">
                  <c:v>1239.9839999999999</c:v>
                </c:pt>
                <c:pt idx="9423">
                  <c:v>1239.9839999999999</c:v>
                </c:pt>
                <c:pt idx="9424">
                  <c:v>1260</c:v>
                </c:pt>
                <c:pt idx="9425">
                  <c:v>1239.9839999999999</c:v>
                </c:pt>
                <c:pt idx="9426">
                  <c:v>1260</c:v>
                </c:pt>
                <c:pt idx="9427">
                  <c:v>1239.9839999999999</c:v>
                </c:pt>
                <c:pt idx="9428">
                  <c:v>1239.9839999999999</c:v>
                </c:pt>
                <c:pt idx="9429">
                  <c:v>1260</c:v>
                </c:pt>
                <c:pt idx="9430">
                  <c:v>1239.9839999999999</c:v>
                </c:pt>
                <c:pt idx="9431">
                  <c:v>1239.9839999999999</c:v>
                </c:pt>
                <c:pt idx="9432">
                  <c:v>1239.9839999999999</c:v>
                </c:pt>
                <c:pt idx="9433">
                  <c:v>1239.9839999999999</c:v>
                </c:pt>
                <c:pt idx="9434">
                  <c:v>1239.9839999999999</c:v>
                </c:pt>
                <c:pt idx="9435">
                  <c:v>1260</c:v>
                </c:pt>
                <c:pt idx="9436">
                  <c:v>1220.0039999999999</c:v>
                </c:pt>
                <c:pt idx="9437">
                  <c:v>1220.0039999999999</c:v>
                </c:pt>
                <c:pt idx="9438">
                  <c:v>3240</c:v>
                </c:pt>
                <c:pt idx="9439">
                  <c:v>1220.0039999999999</c:v>
                </c:pt>
                <c:pt idx="9440">
                  <c:v>1220.0039999999999</c:v>
                </c:pt>
                <c:pt idx="9441">
                  <c:v>1220.0039999999999</c:v>
                </c:pt>
                <c:pt idx="9442">
                  <c:v>1199.9880000000001</c:v>
                </c:pt>
                <c:pt idx="9443">
                  <c:v>1239.9839999999999</c:v>
                </c:pt>
                <c:pt idx="9444">
                  <c:v>1239.9839999999999</c:v>
                </c:pt>
                <c:pt idx="9445">
                  <c:v>1220.0039999999999</c:v>
                </c:pt>
                <c:pt idx="9446">
                  <c:v>1239.9839999999999</c:v>
                </c:pt>
                <c:pt idx="9447">
                  <c:v>2520</c:v>
                </c:pt>
                <c:pt idx="9448">
                  <c:v>2040.0119999999999</c:v>
                </c:pt>
                <c:pt idx="9449">
                  <c:v>1320.0119999999999</c:v>
                </c:pt>
                <c:pt idx="9450">
                  <c:v>1360.008</c:v>
                </c:pt>
                <c:pt idx="9451">
                  <c:v>1479.9960000000001</c:v>
                </c:pt>
                <c:pt idx="9452">
                  <c:v>2520</c:v>
                </c:pt>
                <c:pt idx="9453">
                  <c:v>2779.9920000000002</c:v>
                </c:pt>
                <c:pt idx="9454">
                  <c:v>1620</c:v>
                </c:pt>
                <c:pt idx="9455">
                  <c:v>1620</c:v>
                </c:pt>
                <c:pt idx="9456">
                  <c:v>1580.0039999999999</c:v>
                </c:pt>
                <c:pt idx="9457">
                  <c:v>1839.9960000000001</c:v>
                </c:pt>
                <c:pt idx="9458">
                  <c:v>3319.9920000000002</c:v>
                </c:pt>
                <c:pt idx="9459">
                  <c:v>1580.0039999999999</c:v>
                </c:pt>
                <c:pt idx="9460">
                  <c:v>1559.9880000000001</c:v>
                </c:pt>
                <c:pt idx="9461">
                  <c:v>1620</c:v>
                </c:pt>
                <c:pt idx="9462">
                  <c:v>1599.9839999999999</c:v>
                </c:pt>
                <c:pt idx="9463">
                  <c:v>3639.9960000000001</c:v>
                </c:pt>
                <c:pt idx="9464">
                  <c:v>1519.992</c:v>
                </c:pt>
                <c:pt idx="9465">
                  <c:v>1540.008</c:v>
                </c:pt>
                <c:pt idx="9466">
                  <c:v>1519.992</c:v>
                </c:pt>
                <c:pt idx="9467">
                  <c:v>1500.0119999999999</c:v>
                </c:pt>
                <c:pt idx="9468">
                  <c:v>1500.0119999999999</c:v>
                </c:pt>
                <c:pt idx="9469">
                  <c:v>1460.0160000000001</c:v>
                </c:pt>
                <c:pt idx="9470">
                  <c:v>3459.9960000000001</c:v>
                </c:pt>
                <c:pt idx="9471">
                  <c:v>1379.9880000000001</c:v>
                </c:pt>
                <c:pt idx="9472">
                  <c:v>1360.008</c:v>
                </c:pt>
                <c:pt idx="9473">
                  <c:v>1400.0039999999999</c:v>
                </c:pt>
                <c:pt idx="9474">
                  <c:v>1540.008</c:v>
                </c:pt>
                <c:pt idx="9475">
                  <c:v>1519.992</c:v>
                </c:pt>
                <c:pt idx="9476">
                  <c:v>1540.008</c:v>
                </c:pt>
                <c:pt idx="9477">
                  <c:v>3700.0079999999998</c:v>
                </c:pt>
                <c:pt idx="9478">
                  <c:v>1599.9839999999999</c:v>
                </c:pt>
                <c:pt idx="9479">
                  <c:v>1599.9839999999999</c:v>
                </c:pt>
                <c:pt idx="9480">
                  <c:v>1519.992</c:v>
                </c:pt>
                <c:pt idx="9481">
                  <c:v>1440</c:v>
                </c:pt>
                <c:pt idx="9482">
                  <c:v>1400.0039999999999</c:v>
                </c:pt>
                <c:pt idx="9483">
                  <c:v>1360.008</c:v>
                </c:pt>
                <c:pt idx="9484">
                  <c:v>1339.992</c:v>
                </c:pt>
                <c:pt idx="9485">
                  <c:v>1320.0119999999999</c:v>
                </c:pt>
                <c:pt idx="9486">
                  <c:v>1320.0119999999999</c:v>
                </c:pt>
                <c:pt idx="9487">
                  <c:v>1299.9960000000001</c:v>
                </c:pt>
                <c:pt idx="9488">
                  <c:v>1299.9960000000001</c:v>
                </c:pt>
                <c:pt idx="9489">
                  <c:v>1280.0160000000001</c:v>
                </c:pt>
                <c:pt idx="9490">
                  <c:v>1280.0160000000001</c:v>
                </c:pt>
                <c:pt idx="9491">
                  <c:v>1280.0160000000001</c:v>
                </c:pt>
                <c:pt idx="9492">
                  <c:v>1280.0160000000001</c:v>
                </c:pt>
                <c:pt idx="9493">
                  <c:v>1280.0160000000001</c:v>
                </c:pt>
                <c:pt idx="9494">
                  <c:v>1280.0160000000001</c:v>
                </c:pt>
                <c:pt idx="9495">
                  <c:v>1280.0160000000001</c:v>
                </c:pt>
                <c:pt idx="9496">
                  <c:v>1360.008</c:v>
                </c:pt>
                <c:pt idx="9497">
                  <c:v>1239.9839999999999</c:v>
                </c:pt>
                <c:pt idx="9498">
                  <c:v>1260</c:v>
                </c:pt>
                <c:pt idx="9499">
                  <c:v>1260</c:v>
                </c:pt>
                <c:pt idx="9500">
                  <c:v>1260</c:v>
                </c:pt>
                <c:pt idx="9501">
                  <c:v>1280.0160000000001</c:v>
                </c:pt>
                <c:pt idx="9502">
                  <c:v>1260</c:v>
                </c:pt>
                <c:pt idx="9503">
                  <c:v>1280.0160000000001</c:v>
                </c:pt>
                <c:pt idx="9504">
                  <c:v>1260</c:v>
                </c:pt>
                <c:pt idx="9505">
                  <c:v>1580.0039999999999</c:v>
                </c:pt>
                <c:pt idx="9506">
                  <c:v>3039.9839999999999</c:v>
                </c:pt>
                <c:pt idx="9507">
                  <c:v>1280.0160000000001</c:v>
                </c:pt>
                <c:pt idx="9508">
                  <c:v>1280.0160000000001</c:v>
                </c:pt>
                <c:pt idx="9509">
                  <c:v>1280.0160000000001</c:v>
                </c:pt>
                <c:pt idx="9510">
                  <c:v>1280.0160000000001</c:v>
                </c:pt>
                <c:pt idx="9511">
                  <c:v>1299.9960000000001</c:v>
                </c:pt>
                <c:pt idx="9512">
                  <c:v>1280.0160000000001</c:v>
                </c:pt>
                <c:pt idx="9513">
                  <c:v>1280.0160000000001</c:v>
                </c:pt>
                <c:pt idx="9514">
                  <c:v>1280.0160000000001</c:v>
                </c:pt>
                <c:pt idx="9515">
                  <c:v>1280.0160000000001</c:v>
                </c:pt>
                <c:pt idx="9516">
                  <c:v>1299.9960000000001</c:v>
                </c:pt>
                <c:pt idx="9517">
                  <c:v>1280.0160000000001</c:v>
                </c:pt>
                <c:pt idx="9518">
                  <c:v>1280.0160000000001</c:v>
                </c:pt>
                <c:pt idx="9519">
                  <c:v>1280.0160000000001</c:v>
                </c:pt>
                <c:pt idx="9520">
                  <c:v>1280.0160000000001</c:v>
                </c:pt>
                <c:pt idx="9521">
                  <c:v>1280.0160000000001</c:v>
                </c:pt>
                <c:pt idx="9522">
                  <c:v>1299.9960000000001</c:v>
                </c:pt>
                <c:pt idx="9523">
                  <c:v>1280.0160000000001</c:v>
                </c:pt>
                <c:pt idx="9524">
                  <c:v>1280.0160000000001</c:v>
                </c:pt>
                <c:pt idx="9525">
                  <c:v>1280.0160000000001</c:v>
                </c:pt>
                <c:pt idx="9526">
                  <c:v>1299.9960000000001</c:v>
                </c:pt>
                <c:pt idx="9527">
                  <c:v>1280.0160000000001</c:v>
                </c:pt>
                <c:pt idx="9528">
                  <c:v>1280.0160000000001</c:v>
                </c:pt>
                <c:pt idx="9529">
                  <c:v>1280.0160000000001</c:v>
                </c:pt>
                <c:pt idx="9530">
                  <c:v>1299.9960000000001</c:v>
                </c:pt>
                <c:pt idx="9531">
                  <c:v>1260</c:v>
                </c:pt>
                <c:pt idx="9532">
                  <c:v>1280.0160000000001</c:v>
                </c:pt>
                <c:pt idx="9533">
                  <c:v>1260</c:v>
                </c:pt>
                <c:pt idx="9534">
                  <c:v>1260</c:v>
                </c:pt>
                <c:pt idx="9535">
                  <c:v>1260</c:v>
                </c:pt>
                <c:pt idx="9536">
                  <c:v>1260</c:v>
                </c:pt>
                <c:pt idx="9537">
                  <c:v>3080.0160000000001</c:v>
                </c:pt>
                <c:pt idx="9538">
                  <c:v>1460.0160000000001</c:v>
                </c:pt>
                <c:pt idx="9539">
                  <c:v>1260</c:v>
                </c:pt>
                <c:pt idx="9540">
                  <c:v>1260</c:v>
                </c:pt>
                <c:pt idx="9541">
                  <c:v>1280.0160000000001</c:v>
                </c:pt>
                <c:pt idx="9542">
                  <c:v>1260</c:v>
                </c:pt>
                <c:pt idx="9543">
                  <c:v>1280.0160000000001</c:v>
                </c:pt>
                <c:pt idx="9544">
                  <c:v>1299.9960000000001</c:v>
                </c:pt>
                <c:pt idx="9545">
                  <c:v>1320.0119999999999</c:v>
                </c:pt>
                <c:pt idx="9546">
                  <c:v>1379.9880000000001</c:v>
                </c:pt>
                <c:pt idx="9547">
                  <c:v>3620.0160000000001</c:v>
                </c:pt>
                <c:pt idx="9548">
                  <c:v>1599.9839999999999</c:v>
                </c:pt>
                <c:pt idx="9549">
                  <c:v>1680.0119999999999</c:v>
                </c:pt>
                <c:pt idx="9550">
                  <c:v>1680.0119999999999</c:v>
                </c:pt>
                <c:pt idx="9551">
                  <c:v>1659.9960000000001</c:v>
                </c:pt>
                <c:pt idx="9552">
                  <c:v>2900.0160000000001</c:v>
                </c:pt>
                <c:pt idx="9553">
                  <c:v>2440.0079999999998</c:v>
                </c:pt>
                <c:pt idx="9554">
                  <c:v>1620</c:v>
                </c:pt>
                <c:pt idx="9555">
                  <c:v>1540.008</c:v>
                </c:pt>
                <c:pt idx="9556">
                  <c:v>1519.992</c:v>
                </c:pt>
                <c:pt idx="9557">
                  <c:v>1500.0119999999999</c:v>
                </c:pt>
                <c:pt idx="9558">
                  <c:v>2319.9839999999999</c:v>
                </c:pt>
                <c:pt idx="9559">
                  <c:v>2819.9879999999998</c:v>
                </c:pt>
                <c:pt idx="9560">
                  <c:v>1559.9880000000001</c:v>
                </c:pt>
                <c:pt idx="9561">
                  <c:v>1580.0039999999999</c:v>
                </c:pt>
                <c:pt idx="9562">
                  <c:v>1580.0039999999999</c:v>
                </c:pt>
                <c:pt idx="9563">
                  <c:v>1540.008</c:v>
                </c:pt>
                <c:pt idx="9564">
                  <c:v>1540.008</c:v>
                </c:pt>
                <c:pt idx="9565">
                  <c:v>1519.992</c:v>
                </c:pt>
                <c:pt idx="9566">
                  <c:v>1500.0119999999999</c:v>
                </c:pt>
                <c:pt idx="9567">
                  <c:v>3600</c:v>
                </c:pt>
                <c:pt idx="9568">
                  <c:v>1540.008</c:v>
                </c:pt>
                <c:pt idx="9569">
                  <c:v>1659.9960000000001</c:v>
                </c:pt>
                <c:pt idx="9570">
                  <c:v>1659.9960000000001</c:v>
                </c:pt>
                <c:pt idx="9571">
                  <c:v>1640.0160000000001</c:v>
                </c:pt>
                <c:pt idx="9572">
                  <c:v>1580.0039999999999</c:v>
                </c:pt>
                <c:pt idx="9573">
                  <c:v>1540.008</c:v>
                </c:pt>
                <c:pt idx="9574">
                  <c:v>3499.9920000000002</c:v>
                </c:pt>
                <c:pt idx="9575">
                  <c:v>1400.0039999999999</c:v>
                </c:pt>
                <c:pt idx="9576">
                  <c:v>1400.0039999999999</c:v>
                </c:pt>
                <c:pt idx="9577">
                  <c:v>1419.9839999999999</c:v>
                </c:pt>
                <c:pt idx="9578">
                  <c:v>1400.0039999999999</c:v>
                </c:pt>
                <c:pt idx="9579">
                  <c:v>1400.0039999999999</c:v>
                </c:pt>
                <c:pt idx="9580">
                  <c:v>1379.9880000000001</c:v>
                </c:pt>
                <c:pt idx="9581">
                  <c:v>1379.9880000000001</c:v>
                </c:pt>
                <c:pt idx="9582">
                  <c:v>1379.9880000000001</c:v>
                </c:pt>
                <c:pt idx="9583">
                  <c:v>1339.992</c:v>
                </c:pt>
                <c:pt idx="9584">
                  <c:v>1360.008</c:v>
                </c:pt>
                <c:pt idx="9585">
                  <c:v>1320.0119999999999</c:v>
                </c:pt>
                <c:pt idx="9586">
                  <c:v>1339.992</c:v>
                </c:pt>
                <c:pt idx="9587">
                  <c:v>1320.0119999999999</c:v>
                </c:pt>
                <c:pt idx="9588">
                  <c:v>1339.992</c:v>
                </c:pt>
                <c:pt idx="9589">
                  <c:v>1320.0119999999999</c:v>
                </c:pt>
                <c:pt idx="9590">
                  <c:v>1320.0119999999999</c:v>
                </c:pt>
                <c:pt idx="9591">
                  <c:v>1320.0119999999999</c:v>
                </c:pt>
                <c:pt idx="9592">
                  <c:v>1400.0039999999999</c:v>
                </c:pt>
                <c:pt idx="9593">
                  <c:v>1320.0119999999999</c:v>
                </c:pt>
                <c:pt idx="9594">
                  <c:v>1299.9960000000001</c:v>
                </c:pt>
                <c:pt idx="9595">
                  <c:v>1320.0119999999999</c:v>
                </c:pt>
                <c:pt idx="9596">
                  <c:v>1299.9960000000001</c:v>
                </c:pt>
                <c:pt idx="9597">
                  <c:v>1320.0119999999999</c:v>
                </c:pt>
                <c:pt idx="9598">
                  <c:v>1320.0119999999999</c:v>
                </c:pt>
                <c:pt idx="9599">
                  <c:v>1320.0119999999999</c:v>
                </c:pt>
                <c:pt idx="9600">
                  <c:v>1320.0119999999999</c:v>
                </c:pt>
                <c:pt idx="9601">
                  <c:v>1339.992</c:v>
                </c:pt>
                <c:pt idx="9602">
                  <c:v>1320.0119999999999</c:v>
                </c:pt>
                <c:pt idx="9603">
                  <c:v>1339.992</c:v>
                </c:pt>
                <c:pt idx="9604">
                  <c:v>1320.0119999999999</c:v>
                </c:pt>
                <c:pt idx="9605">
                  <c:v>1320.0119999999999</c:v>
                </c:pt>
                <c:pt idx="9606">
                  <c:v>1339.992</c:v>
                </c:pt>
                <c:pt idx="9607">
                  <c:v>1320.0119999999999</c:v>
                </c:pt>
                <c:pt idx="9608">
                  <c:v>2340</c:v>
                </c:pt>
                <c:pt idx="9609">
                  <c:v>1339.992</c:v>
                </c:pt>
                <c:pt idx="9610">
                  <c:v>1320.0119999999999</c:v>
                </c:pt>
                <c:pt idx="9611">
                  <c:v>1339.992</c:v>
                </c:pt>
                <c:pt idx="9612">
                  <c:v>1339.992</c:v>
                </c:pt>
                <c:pt idx="9613">
                  <c:v>1339.992</c:v>
                </c:pt>
                <c:pt idx="9614">
                  <c:v>1320.0119999999999</c:v>
                </c:pt>
                <c:pt idx="9615">
                  <c:v>1339.992</c:v>
                </c:pt>
                <c:pt idx="9616">
                  <c:v>1339.992</c:v>
                </c:pt>
                <c:pt idx="9617">
                  <c:v>1320.0119999999999</c:v>
                </c:pt>
                <c:pt idx="9618">
                  <c:v>1339.992</c:v>
                </c:pt>
                <c:pt idx="9619">
                  <c:v>1339.992</c:v>
                </c:pt>
                <c:pt idx="9620">
                  <c:v>1320.0119999999999</c:v>
                </c:pt>
                <c:pt idx="9621">
                  <c:v>1339.992</c:v>
                </c:pt>
                <c:pt idx="9622">
                  <c:v>1339.992</c:v>
                </c:pt>
                <c:pt idx="9623">
                  <c:v>1339.992</c:v>
                </c:pt>
                <c:pt idx="9624">
                  <c:v>1320.0119999999999</c:v>
                </c:pt>
                <c:pt idx="9625">
                  <c:v>1339.992</c:v>
                </c:pt>
                <c:pt idx="9626">
                  <c:v>1339.992</c:v>
                </c:pt>
                <c:pt idx="9627">
                  <c:v>1339.992</c:v>
                </c:pt>
                <c:pt idx="9628">
                  <c:v>1320.0119999999999</c:v>
                </c:pt>
                <c:pt idx="9629">
                  <c:v>1339.992</c:v>
                </c:pt>
                <c:pt idx="9630">
                  <c:v>1339.992</c:v>
                </c:pt>
                <c:pt idx="9631">
                  <c:v>1320.0119999999999</c:v>
                </c:pt>
                <c:pt idx="9632">
                  <c:v>1320.0119999999999</c:v>
                </c:pt>
                <c:pt idx="9633">
                  <c:v>1339.992</c:v>
                </c:pt>
                <c:pt idx="9634">
                  <c:v>1320.0119999999999</c:v>
                </c:pt>
                <c:pt idx="9635">
                  <c:v>1299.9960000000001</c:v>
                </c:pt>
                <c:pt idx="9636">
                  <c:v>1320.0119999999999</c:v>
                </c:pt>
                <c:pt idx="9637">
                  <c:v>1320.0119999999999</c:v>
                </c:pt>
                <c:pt idx="9638">
                  <c:v>1320.0119999999999</c:v>
                </c:pt>
                <c:pt idx="9639">
                  <c:v>1299.9960000000001</c:v>
                </c:pt>
                <c:pt idx="9640">
                  <c:v>2340</c:v>
                </c:pt>
                <c:pt idx="9641">
                  <c:v>1280.0160000000001</c:v>
                </c:pt>
                <c:pt idx="9642">
                  <c:v>1280.0160000000001</c:v>
                </c:pt>
                <c:pt idx="9643">
                  <c:v>1260</c:v>
                </c:pt>
                <c:pt idx="9644">
                  <c:v>1260</c:v>
                </c:pt>
                <c:pt idx="9645">
                  <c:v>1239.9839999999999</c:v>
                </c:pt>
                <c:pt idx="9646">
                  <c:v>1239.9839999999999</c:v>
                </c:pt>
                <c:pt idx="9647">
                  <c:v>1239.9839999999999</c:v>
                </c:pt>
                <c:pt idx="9648">
                  <c:v>1260</c:v>
                </c:pt>
                <c:pt idx="9649">
                  <c:v>1280.0160000000001</c:v>
                </c:pt>
                <c:pt idx="9650">
                  <c:v>1280.0160000000001</c:v>
                </c:pt>
                <c:pt idx="9651">
                  <c:v>1260</c:v>
                </c:pt>
                <c:pt idx="9652">
                  <c:v>1260</c:v>
                </c:pt>
                <c:pt idx="9653">
                  <c:v>1239.9839999999999</c:v>
                </c:pt>
                <c:pt idx="9654">
                  <c:v>1299.9960000000001</c:v>
                </c:pt>
                <c:pt idx="9655">
                  <c:v>1320.0119999999999</c:v>
                </c:pt>
                <c:pt idx="9656">
                  <c:v>1320.0119999999999</c:v>
                </c:pt>
                <c:pt idx="9657">
                  <c:v>1339.992</c:v>
                </c:pt>
                <c:pt idx="9658">
                  <c:v>1320.0119999999999</c:v>
                </c:pt>
                <c:pt idx="9659">
                  <c:v>2400.0120000000002</c:v>
                </c:pt>
                <c:pt idx="9660">
                  <c:v>1360.008</c:v>
                </c:pt>
                <c:pt idx="9661">
                  <c:v>1339.992</c:v>
                </c:pt>
                <c:pt idx="9662">
                  <c:v>1360.008</c:v>
                </c:pt>
                <c:pt idx="9663">
                  <c:v>1360.008</c:v>
                </c:pt>
                <c:pt idx="9664">
                  <c:v>1339.992</c:v>
                </c:pt>
                <c:pt idx="9665">
                  <c:v>1339.992</c:v>
                </c:pt>
                <c:pt idx="9666">
                  <c:v>1360.008</c:v>
                </c:pt>
                <c:pt idx="9667">
                  <c:v>1339.992</c:v>
                </c:pt>
                <c:pt idx="9668">
                  <c:v>1339.992</c:v>
                </c:pt>
                <c:pt idx="9669">
                  <c:v>1320.0119999999999</c:v>
                </c:pt>
                <c:pt idx="9670">
                  <c:v>1280.0160000000001</c:v>
                </c:pt>
                <c:pt idx="9671">
                  <c:v>1280.0160000000001</c:v>
                </c:pt>
                <c:pt idx="9672">
                  <c:v>1280.0160000000001</c:v>
                </c:pt>
                <c:pt idx="9673">
                  <c:v>1280.0160000000001</c:v>
                </c:pt>
                <c:pt idx="9674">
                  <c:v>1299.9960000000001</c:v>
                </c:pt>
                <c:pt idx="9675">
                  <c:v>1280.0160000000001</c:v>
                </c:pt>
                <c:pt idx="9676">
                  <c:v>1280.0160000000001</c:v>
                </c:pt>
                <c:pt idx="9677">
                  <c:v>1299.9960000000001</c:v>
                </c:pt>
                <c:pt idx="9678">
                  <c:v>1280.0160000000001</c:v>
                </c:pt>
                <c:pt idx="9679">
                  <c:v>1299.9960000000001</c:v>
                </c:pt>
                <c:pt idx="9680">
                  <c:v>1299.9960000000001</c:v>
                </c:pt>
                <c:pt idx="9681">
                  <c:v>1299.9960000000001</c:v>
                </c:pt>
                <c:pt idx="9682">
                  <c:v>1320.0119999999999</c:v>
                </c:pt>
                <c:pt idx="9683">
                  <c:v>1299.9960000000001</c:v>
                </c:pt>
                <c:pt idx="9684">
                  <c:v>1299.9960000000001</c:v>
                </c:pt>
                <c:pt idx="9685">
                  <c:v>1320.0119999999999</c:v>
                </c:pt>
                <c:pt idx="9686">
                  <c:v>1299.9960000000001</c:v>
                </c:pt>
                <c:pt idx="9687">
                  <c:v>1320.0119999999999</c:v>
                </c:pt>
                <c:pt idx="9688">
                  <c:v>1400.0039999999999</c:v>
                </c:pt>
                <c:pt idx="9689">
                  <c:v>1339.992</c:v>
                </c:pt>
                <c:pt idx="9690">
                  <c:v>1320.0119999999999</c:v>
                </c:pt>
                <c:pt idx="9691">
                  <c:v>1339.992</c:v>
                </c:pt>
                <c:pt idx="9692">
                  <c:v>1339.992</c:v>
                </c:pt>
                <c:pt idx="9693">
                  <c:v>1320.0119999999999</c:v>
                </c:pt>
                <c:pt idx="9694">
                  <c:v>1339.992</c:v>
                </c:pt>
                <c:pt idx="9695">
                  <c:v>1339.992</c:v>
                </c:pt>
                <c:pt idx="9696">
                  <c:v>1339.992</c:v>
                </c:pt>
                <c:pt idx="9697">
                  <c:v>1339.992</c:v>
                </c:pt>
                <c:pt idx="9698">
                  <c:v>1360.008</c:v>
                </c:pt>
                <c:pt idx="9699">
                  <c:v>1339.992</c:v>
                </c:pt>
                <c:pt idx="9700">
                  <c:v>1360.008</c:v>
                </c:pt>
                <c:pt idx="9701">
                  <c:v>1339.992</c:v>
                </c:pt>
                <c:pt idx="9702">
                  <c:v>2340</c:v>
                </c:pt>
                <c:pt idx="9703">
                  <c:v>1339.992</c:v>
                </c:pt>
                <c:pt idx="9704">
                  <c:v>1360.008</c:v>
                </c:pt>
                <c:pt idx="9705">
                  <c:v>1360.008</c:v>
                </c:pt>
                <c:pt idx="9706">
                  <c:v>1360.008</c:v>
                </c:pt>
                <c:pt idx="9707">
                  <c:v>1360.008</c:v>
                </c:pt>
                <c:pt idx="9708">
                  <c:v>1339.992</c:v>
                </c:pt>
                <c:pt idx="9709">
                  <c:v>1360.008</c:v>
                </c:pt>
                <c:pt idx="9710">
                  <c:v>1360.008</c:v>
                </c:pt>
                <c:pt idx="9711">
                  <c:v>1360.008</c:v>
                </c:pt>
                <c:pt idx="9712">
                  <c:v>1360.008</c:v>
                </c:pt>
                <c:pt idx="9713">
                  <c:v>1360.008</c:v>
                </c:pt>
                <c:pt idx="9714">
                  <c:v>1360.008</c:v>
                </c:pt>
                <c:pt idx="9715">
                  <c:v>1360.008</c:v>
                </c:pt>
                <c:pt idx="9716">
                  <c:v>1360.008</c:v>
                </c:pt>
                <c:pt idx="9717">
                  <c:v>1360.008</c:v>
                </c:pt>
                <c:pt idx="9718">
                  <c:v>1360.008</c:v>
                </c:pt>
                <c:pt idx="9719">
                  <c:v>1360.008</c:v>
                </c:pt>
                <c:pt idx="9720">
                  <c:v>1360.008</c:v>
                </c:pt>
                <c:pt idx="9721">
                  <c:v>1360.008</c:v>
                </c:pt>
                <c:pt idx="9722">
                  <c:v>1360.008</c:v>
                </c:pt>
                <c:pt idx="9723">
                  <c:v>1360.008</c:v>
                </c:pt>
                <c:pt idx="9724">
                  <c:v>1360.008</c:v>
                </c:pt>
                <c:pt idx="9725">
                  <c:v>1339.992</c:v>
                </c:pt>
                <c:pt idx="9726">
                  <c:v>1360.008</c:v>
                </c:pt>
                <c:pt idx="9727">
                  <c:v>1360.008</c:v>
                </c:pt>
                <c:pt idx="9728">
                  <c:v>1360.008</c:v>
                </c:pt>
                <c:pt idx="9729">
                  <c:v>1339.992</c:v>
                </c:pt>
                <c:pt idx="9730">
                  <c:v>1360.008</c:v>
                </c:pt>
                <c:pt idx="9731">
                  <c:v>1339.992</c:v>
                </c:pt>
                <c:pt idx="9732">
                  <c:v>1360.008</c:v>
                </c:pt>
                <c:pt idx="9733">
                  <c:v>1339.992</c:v>
                </c:pt>
                <c:pt idx="9734">
                  <c:v>1320.0119999999999</c:v>
                </c:pt>
                <c:pt idx="9735">
                  <c:v>1339.992</c:v>
                </c:pt>
                <c:pt idx="9736">
                  <c:v>1339.992</c:v>
                </c:pt>
                <c:pt idx="9737">
                  <c:v>1339.992</c:v>
                </c:pt>
                <c:pt idx="9738">
                  <c:v>1320.0119999999999</c:v>
                </c:pt>
                <c:pt idx="9739">
                  <c:v>1339.992</c:v>
                </c:pt>
                <c:pt idx="9740">
                  <c:v>1339.992</c:v>
                </c:pt>
                <c:pt idx="9741">
                  <c:v>1339.992</c:v>
                </c:pt>
                <c:pt idx="9742">
                  <c:v>1339.992</c:v>
                </c:pt>
                <c:pt idx="9743">
                  <c:v>1360.008</c:v>
                </c:pt>
                <c:pt idx="9744">
                  <c:v>1339.992</c:v>
                </c:pt>
                <c:pt idx="9745">
                  <c:v>1339.992</c:v>
                </c:pt>
                <c:pt idx="9746">
                  <c:v>1360.008</c:v>
                </c:pt>
                <c:pt idx="9747">
                  <c:v>1339.992</c:v>
                </c:pt>
                <c:pt idx="9748">
                  <c:v>1360.008</c:v>
                </c:pt>
                <c:pt idx="9749">
                  <c:v>1360.008</c:v>
                </c:pt>
                <c:pt idx="9750">
                  <c:v>1379.9880000000001</c:v>
                </c:pt>
                <c:pt idx="9751">
                  <c:v>1419.9839999999999</c:v>
                </c:pt>
                <c:pt idx="9752">
                  <c:v>1440</c:v>
                </c:pt>
                <c:pt idx="9753">
                  <c:v>1419.9839999999999</c:v>
                </c:pt>
                <c:pt idx="9754">
                  <c:v>1419.9839999999999</c:v>
                </c:pt>
                <c:pt idx="9755">
                  <c:v>1419.9839999999999</c:v>
                </c:pt>
                <c:pt idx="9756">
                  <c:v>1440</c:v>
                </c:pt>
                <c:pt idx="9757">
                  <c:v>1419.9839999999999</c:v>
                </c:pt>
                <c:pt idx="9758">
                  <c:v>1440</c:v>
                </c:pt>
                <c:pt idx="9759">
                  <c:v>1419.9839999999999</c:v>
                </c:pt>
                <c:pt idx="9760">
                  <c:v>1360.008</c:v>
                </c:pt>
                <c:pt idx="9761">
                  <c:v>1360.008</c:v>
                </c:pt>
                <c:pt idx="9762">
                  <c:v>1339.992</c:v>
                </c:pt>
                <c:pt idx="9763">
                  <c:v>2379.9960000000001</c:v>
                </c:pt>
                <c:pt idx="9764">
                  <c:v>1360.008</c:v>
                </c:pt>
                <c:pt idx="9765">
                  <c:v>1339.992</c:v>
                </c:pt>
                <c:pt idx="9766">
                  <c:v>1360.008</c:v>
                </c:pt>
                <c:pt idx="9767">
                  <c:v>1339.992</c:v>
                </c:pt>
                <c:pt idx="9768">
                  <c:v>1360.008</c:v>
                </c:pt>
                <c:pt idx="9769">
                  <c:v>1339.992</c:v>
                </c:pt>
                <c:pt idx="9770">
                  <c:v>1360.008</c:v>
                </c:pt>
                <c:pt idx="9771">
                  <c:v>1339.992</c:v>
                </c:pt>
                <c:pt idx="9772">
                  <c:v>1339.992</c:v>
                </c:pt>
                <c:pt idx="9773">
                  <c:v>1360.008</c:v>
                </c:pt>
                <c:pt idx="9774">
                  <c:v>1339.992</c:v>
                </c:pt>
                <c:pt idx="9775">
                  <c:v>1339.992</c:v>
                </c:pt>
                <c:pt idx="9776">
                  <c:v>1339.992</c:v>
                </c:pt>
                <c:pt idx="9777">
                  <c:v>1339.992</c:v>
                </c:pt>
                <c:pt idx="9778">
                  <c:v>1339.992</c:v>
                </c:pt>
                <c:pt idx="9779">
                  <c:v>1339.992</c:v>
                </c:pt>
                <c:pt idx="9780">
                  <c:v>1360.008</c:v>
                </c:pt>
                <c:pt idx="9781">
                  <c:v>1339.992</c:v>
                </c:pt>
                <c:pt idx="9782">
                  <c:v>1360.008</c:v>
                </c:pt>
                <c:pt idx="9783">
                  <c:v>1339.992</c:v>
                </c:pt>
                <c:pt idx="9784">
                  <c:v>1460.0160000000001</c:v>
                </c:pt>
                <c:pt idx="9785">
                  <c:v>1360.008</c:v>
                </c:pt>
                <c:pt idx="9786">
                  <c:v>1360.008</c:v>
                </c:pt>
                <c:pt idx="9787">
                  <c:v>1360.008</c:v>
                </c:pt>
                <c:pt idx="9788">
                  <c:v>1360.008</c:v>
                </c:pt>
                <c:pt idx="9789">
                  <c:v>1360.008</c:v>
                </c:pt>
                <c:pt idx="9790">
                  <c:v>1379.9880000000001</c:v>
                </c:pt>
                <c:pt idx="9791">
                  <c:v>1360.008</c:v>
                </c:pt>
                <c:pt idx="9792">
                  <c:v>1379.9880000000001</c:v>
                </c:pt>
                <c:pt idx="9793">
                  <c:v>1379.9880000000001</c:v>
                </c:pt>
                <c:pt idx="9794">
                  <c:v>1379.9880000000001</c:v>
                </c:pt>
                <c:pt idx="9795">
                  <c:v>1379.9880000000001</c:v>
                </c:pt>
                <c:pt idx="9796">
                  <c:v>1379.9880000000001</c:v>
                </c:pt>
                <c:pt idx="9797">
                  <c:v>1379.9880000000001</c:v>
                </c:pt>
                <c:pt idx="9798">
                  <c:v>1379.9880000000001</c:v>
                </c:pt>
                <c:pt idx="9799">
                  <c:v>1379.9880000000001</c:v>
                </c:pt>
                <c:pt idx="9800">
                  <c:v>1379.9880000000001</c:v>
                </c:pt>
                <c:pt idx="9801">
                  <c:v>1379.9880000000001</c:v>
                </c:pt>
                <c:pt idx="9802">
                  <c:v>1400.0039999999999</c:v>
                </c:pt>
                <c:pt idx="9803">
                  <c:v>1379.9880000000001</c:v>
                </c:pt>
                <c:pt idx="9804">
                  <c:v>1400.0039999999999</c:v>
                </c:pt>
                <c:pt idx="9805">
                  <c:v>1379.9880000000001</c:v>
                </c:pt>
                <c:pt idx="9806">
                  <c:v>1379.9880000000001</c:v>
                </c:pt>
                <c:pt idx="9807">
                  <c:v>1400.0039999999999</c:v>
                </c:pt>
                <c:pt idx="9808">
                  <c:v>1379.9880000000001</c:v>
                </c:pt>
                <c:pt idx="9809">
                  <c:v>1400.0039999999999</c:v>
                </c:pt>
                <c:pt idx="9810">
                  <c:v>1379.9880000000001</c:v>
                </c:pt>
                <c:pt idx="9811">
                  <c:v>1379.9880000000001</c:v>
                </c:pt>
                <c:pt idx="9812">
                  <c:v>1400.0039999999999</c:v>
                </c:pt>
                <c:pt idx="9813">
                  <c:v>1379.9880000000001</c:v>
                </c:pt>
                <c:pt idx="9814">
                  <c:v>1400.0039999999999</c:v>
                </c:pt>
                <c:pt idx="9815">
                  <c:v>1379.9880000000001</c:v>
                </c:pt>
                <c:pt idx="9816">
                  <c:v>1400.0039999999999</c:v>
                </c:pt>
                <c:pt idx="9817">
                  <c:v>1379.9880000000001</c:v>
                </c:pt>
                <c:pt idx="9818">
                  <c:v>1400.0039999999999</c:v>
                </c:pt>
                <c:pt idx="9819">
                  <c:v>2300.0039999999999</c:v>
                </c:pt>
                <c:pt idx="9820">
                  <c:v>1360.008</c:v>
                </c:pt>
                <c:pt idx="9821">
                  <c:v>1360.008</c:v>
                </c:pt>
                <c:pt idx="9822">
                  <c:v>1400.0039999999999</c:v>
                </c:pt>
                <c:pt idx="9823">
                  <c:v>1339.992</c:v>
                </c:pt>
                <c:pt idx="9824">
                  <c:v>1360.008</c:v>
                </c:pt>
                <c:pt idx="9825">
                  <c:v>1339.992</c:v>
                </c:pt>
                <c:pt idx="9826">
                  <c:v>1419.9839999999999</c:v>
                </c:pt>
                <c:pt idx="9827">
                  <c:v>1360.008</c:v>
                </c:pt>
                <c:pt idx="9828">
                  <c:v>1440</c:v>
                </c:pt>
                <c:pt idx="9829">
                  <c:v>1460.0160000000001</c:v>
                </c:pt>
                <c:pt idx="9830">
                  <c:v>1440</c:v>
                </c:pt>
                <c:pt idx="9831">
                  <c:v>2480.0039999999999</c:v>
                </c:pt>
                <c:pt idx="9832">
                  <c:v>1620</c:v>
                </c:pt>
                <c:pt idx="9833">
                  <c:v>1879.992</c:v>
                </c:pt>
                <c:pt idx="9834">
                  <c:v>1879.992</c:v>
                </c:pt>
                <c:pt idx="9835">
                  <c:v>1959.9839999999999</c:v>
                </c:pt>
                <c:pt idx="9836">
                  <c:v>3039.9839999999999</c:v>
                </c:pt>
                <c:pt idx="9837">
                  <c:v>1919.9880000000001</c:v>
                </c:pt>
                <c:pt idx="9838">
                  <c:v>1739.9880000000001</c:v>
                </c:pt>
                <c:pt idx="9839">
                  <c:v>1680.0119999999999</c:v>
                </c:pt>
                <c:pt idx="9840">
                  <c:v>1699.992</c:v>
                </c:pt>
                <c:pt idx="9841">
                  <c:v>1699.992</c:v>
                </c:pt>
                <c:pt idx="9842">
                  <c:v>2739.9960000000001</c:v>
                </c:pt>
                <c:pt idx="9843">
                  <c:v>1620</c:v>
                </c:pt>
                <c:pt idx="9844">
                  <c:v>1640.0160000000001</c:v>
                </c:pt>
                <c:pt idx="9845">
                  <c:v>1620</c:v>
                </c:pt>
                <c:pt idx="9846">
                  <c:v>1659.9960000000001</c:v>
                </c:pt>
                <c:pt idx="9847">
                  <c:v>1640.0160000000001</c:v>
                </c:pt>
                <c:pt idx="9848">
                  <c:v>1620</c:v>
                </c:pt>
                <c:pt idx="9849">
                  <c:v>2800.0079999999998</c:v>
                </c:pt>
                <c:pt idx="9850">
                  <c:v>1739.9880000000001</c:v>
                </c:pt>
                <c:pt idx="9851">
                  <c:v>1739.9880000000001</c:v>
                </c:pt>
                <c:pt idx="9852">
                  <c:v>1699.992</c:v>
                </c:pt>
                <c:pt idx="9853">
                  <c:v>1680.0119999999999</c:v>
                </c:pt>
                <c:pt idx="9854">
                  <c:v>1620</c:v>
                </c:pt>
                <c:pt idx="9855">
                  <c:v>1739.9880000000001</c:v>
                </c:pt>
                <c:pt idx="9856">
                  <c:v>2540.0160000000001</c:v>
                </c:pt>
                <c:pt idx="9857">
                  <c:v>1599.9839999999999</c:v>
                </c:pt>
                <c:pt idx="9858">
                  <c:v>1640.0160000000001</c:v>
                </c:pt>
                <c:pt idx="9859">
                  <c:v>1620</c:v>
                </c:pt>
                <c:pt idx="9860">
                  <c:v>1599.9839999999999</c:v>
                </c:pt>
                <c:pt idx="9861">
                  <c:v>1599.9839999999999</c:v>
                </c:pt>
                <c:pt idx="9862">
                  <c:v>1580.0039999999999</c:v>
                </c:pt>
                <c:pt idx="9863">
                  <c:v>1580.0039999999999</c:v>
                </c:pt>
                <c:pt idx="9864">
                  <c:v>2620.0079999999998</c:v>
                </c:pt>
                <c:pt idx="9865">
                  <c:v>1540.008</c:v>
                </c:pt>
                <c:pt idx="9866">
                  <c:v>1500.0119999999999</c:v>
                </c:pt>
                <c:pt idx="9867">
                  <c:v>1540.008</c:v>
                </c:pt>
                <c:pt idx="9868">
                  <c:v>1519.992</c:v>
                </c:pt>
                <c:pt idx="9869">
                  <c:v>1540.008</c:v>
                </c:pt>
                <c:pt idx="9870">
                  <c:v>1519.992</c:v>
                </c:pt>
                <c:pt idx="9871">
                  <c:v>1519.992</c:v>
                </c:pt>
                <c:pt idx="9872">
                  <c:v>1540.008</c:v>
                </c:pt>
                <c:pt idx="9873">
                  <c:v>1540.008</c:v>
                </c:pt>
                <c:pt idx="9874">
                  <c:v>1519.992</c:v>
                </c:pt>
                <c:pt idx="9875">
                  <c:v>1500.0119999999999</c:v>
                </c:pt>
                <c:pt idx="9876">
                  <c:v>1519.992</c:v>
                </c:pt>
                <c:pt idx="9877">
                  <c:v>1500.0119999999999</c:v>
                </c:pt>
                <c:pt idx="9878">
                  <c:v>1479.9960000000001</c:v>
                </c:pt>
                <c:pt idx="9879">
                  <c:v>1500.0119999999999</c:v>
                </c:pt>
                <c:pt idx="9880">
                  <c:v>1540.008</c:v>
                </c:pt>
                <c:pt idx="9881">
                  <c:v>1440</c:v>
                </c:pt>
                <c:pt idx="9882">
                  <c:v>1440</c:v>
                </c:pt>
                <c:pt idx="9883">
                  <c:v>1440</c:v>
                </c:pt>
                <c:pt idx="9884">
                  <c:v>1460.0160000000001</c:v>
                </c:pt>
                <c:pt idx="9885">
                  <c:v>1440</c:v>
                </c:pt>
                <c:pt idx="9886">
                  <c:v>1460.0160000000001</c:v>
                </c:pt>
                <c:pt idx="9887">
                  <c:v>1460.0160000000001</c:v>
                </c:pt>
                <c:pt idx="9888">
                  <c:v>2459.9879999999998</c:v>
                </c:pt>
                <c:pt idx="9889">
                  <c:v>1460.0160000000001</c:v>
                </c:pt>
                <c:pt idx="9890">
                  <c:v>1460.0160000000001</c:v>
                </c:pt>
                <c:pt idx="9891">
                  <c:v>1479.9960000000001</c:v>
                </c:pt>
                <c:pt idx="9892">
                  <c:v>1460.0160000000001</c:v>
                </c:pt>
                <c:pt idx="9893">
                  <c:v>1479.9960000000001</c:v>
                </c:pt>
                <c:pt idx="9894">
                  <c:v>1460.0160000000001</c:v>
                </c:pt>
                <c:pt idx="9895">
                  <c:v>1479.9960000000001</c:v>
                </c:pt>
                <c:pt idx="9896">
                  <c:v>1460.0160000000001</c:v>
                </c:pt>
                <c:pt idx="9897">
                  <c:v>1460.0160000000001</c:v>
                </c:pt>
                <c:pt idx="9898">
                  <c:v>1460.0160000000001</c:v>
                </c:pt>
                <c:pt idx="9899">
                  <c:v>1460.0160000000001</c:v>
                </c:pt>
                <c:pt idx="9900">
                  <c:v>1460.0160000000001</c:v>
                </c:pt>
                <c:pt idx="9901">
                  <c:v>1460.0160000000001</c:v>
                </c:pt>
                <c:pt idx="9902">
                  <c:v>1460.0160000000001</c:v>
                </c:pt>
                <c:pt idx="9903">
                  <c:v>1479.9960000000001</c:v>
                </c:pt>
                <c:pt idx="9904">
                  <c:v>1460.0160000000001</c:v>
                </c:pt>
                <c:pt idx="9905">
                  <c:v>1440</c:v>
                </c:pt>
                <c:pt idx="9906">
                  <c:v>1460.0160000000001</c:v>
                </c:pt>
                <c:pt idx="9907">
                  <c:v>1460.0160000000001</c:v>
                </c:pt>
                <c:pt idx="9908">
                  <c:v>1460.0160000000001</c:v>
                </c:pt>
                <c:pt idx="9909">
                  <c:v>1460.0160000000001</c:v>
                </c:pt>
                <c:pt idx="9910">
                  <c:v>1440</c:v>
                </c:pt>
                <c:pt idx="9911">
                  <c:v>1460.0160000000001</c:v>
                </c:pt>
                <c:pt idx="9912">
                  <c:v>1460.0160000000001</c:v>
                </c:pt>
                <c:pt idx="9913">
                  <c:v>1460.0160000000001</c:v>
                </c:pt>
                <c:pt idx="9914">
                  <c:v>1460.0160000000001</c:v>
                </c:pt>
                <c:pt idx="9915">
                  <c:v>1440</c:v>
                </c:pt>
                <c:pt idx="9916">
                  <c:v>1440</c:v>
                </c:pt>
                <c:pt idx="9917">
                  <c:v>1440</c:v>
                </c:pt>
                <c:pt idx="9918">
                  <c:v>1440</c:v>
                </c:pt>
                <c:pt idx="9919">
                  <c:v>2480.0039999999999</c:v>
                </c:pt>
                <c:pt idx="9920">
                  <c:v>1500.0119999999999</c:v>
                </c:pt>
                <c:pt idx="9921">
                  <c:v>1500.0119999999999</c:v>
                </c:pt>
                <c:pt idx="9922">
                  <c:v>1519.992</c:v>
                </c:pt>
                <c:pt idx="9923">
                  <c:v>1500.0119999999999</c:v>
                </c:pt>
                <c:pt idx="9924">
                  <c:v>1500.0119999999999</c:v>
                </c:pt>
                <c:pt idx="9925">
                  <c:v>1500.0119999999999</c:v>
                </c:pt>
                <c:pt idx="9926">
                  <c:v>1500.0119999999999</c:v>
                </c:pt>
                <c:pt idx="9927">
                  <c:v>1519.992</c:v>
                </c:pt>
                <c:pt idx="9928">
                  <c:v>1540.008</c:v>
                </c:pt>
                <c:pt idx="9929">
                  <c:v>2739.9960000000001</c:v>
                </c:pt>
                <c:pt idx="9930">
                  <c:v>1739.9880000000001</c:v>
                </c:pt>
                <c:pt idx="9931">
                  <c:v>2160</c:v>
                </c:pt>
                <c:pt idx="9932">
                  <c:v>2080.0079999999998</c:v>
                </c:pt>
                <c:pt idx="9933">
                  <c:v>1959.9839999999999</c:v>
                </c:pt>
                <c:pt idx="9934">
                  <c:v>2459.9879999999998</c:v>
                </c:pt>
                <c:pt idx="9935">
                  <c:v>2120.0039999999999</c:v>
                </c:pt>
                <c:pt idx="9936">
                  <c:v>1640.0160000000001</c:v>
                </c:pt>
                <c:pt idx="9937">
                  <c:v>1640.0160000000001</c:v>
                </c:pt>
                <c:pt idx="9938">
                  <c:v>1659.9960000000001</c:v>
                </c:pt>
                <c:pt idx="9939">
                  <c:v>1659.9960000000001</c:v>
                </c:pt>
                <c:pt idx="9940">
                  <c:v>1839.9960000000001</c:v>
                </c:pt>
                <c:pt idx="9941">
                  <c:v>2620.0079999999998</c:v>
                </c:pt>
                <c:pt idx="9942">
                  <c:v>1640.0160000000001</c:v>
                </c:pt>
                <c:pt idx="9943">
                  <c:v>1640.0160000000001</c:v>
                </c:pt>
                <c:pt idx="9944">
                  <c:v>1659.9960000000001</c:v>
                </c:pt>
                <c:pt idx="9945">
                  <c:v>1640.0160000000001</c:v>
                </c:pt>
                <c:pt idx="9946">
                  <c:v>1620</c:v>
                </c:pt>
                <c:pt idx="9947">
                  <c:v>1599.9839999999999</c:v>
                </c:pt>
                <c:pt idx="9948">
                  <c:v>1620</c:v>
                </c:pt>
                <c:pt idx="9949">
                  <c:v>1640.0160000000001</c:v>
                </c:pt>
                <c:pt idx="9950">
                  <c:v>2559.9960000000001</c:v>
                </c:pt>
                <c:pt idx="9951">
                  <c:v>1519.992</c:v>
                </c:pt>
                <c:pt idx="9952">
                  <c:v>1540.008</c:v>
                </c:pt>
                <c:pt idx="9953">
                  <c:v>1540.008</c:v>
                </c:pt>
                <c:pt idx="9954">
                  <c:v>1540.008</c:v>
                </c:pt>
                <c:pt idx="9955">
                  <c:v>1580.0039999999999</c:v>
                </c:pt>
                <c:pt idx="9956">
                  <c:v>1559.9880000000001</c:v>
                </c:pt>
                <c:pt idx="9957">
                  <c:v>1519.992</c:v>
                </c:pt>
                <c:pt idx="9958">
                  <c:v>2620.0079999999998</c:v>
                </c:pt>
                <c:pt idx="9959">
                  <c:v>1519.992</c:v>
                </c:pt>
                <c:pt idx="9960">
                  <c:v>1519.992</c:v>
                </c:pt>
                <c:pt idx="9961">
                  <c:v>1519.992</c:v>
                </c:pt>
                <c:pt idx="9962">
                  <c:v>1500.0119999999999</c:v>
                </c:pt>
                <c:pt idx="9963">
                  <c:v>1519.992</c:v>
                </c:pt>
                <c:pt idx="9964">
                  <c:v>1500.0119999999999</c:v>
                </c:pt>
                <c:pt idx="9965">
                  <c:v>1500.0119999999999</c:v>
                </c:pt>
                <c:pt idx="9966">
                  <c:v>1500.0119999999999</c:v>
                </c:pt>
                <c:pt idx="9967">
                  <c:v>1500.0119999999999</c:v>
                </c:pt>
                <c:pt idx="9968">
                  <c:v>1519.992</c:v>
                </c:pt>
                <c:pt idx="9969">
                  <c:v>1500.0119999999999</c:v>
                </c:pt>
                <c:pt idx="9970">
                  <c:v>1500.0119999999999</c:v>
                </c:pt>
                <c:pt idx="9971">
                  <c:v>1500.0119999999999</c:v>
                </c:pt>
                <c:pt idx="9972">
                  <c:v>1519.992</c:v>
                </c:pt>
                <c:pt idx="9973">
                  <c:v>1500.0119999999999</c:v>
                </c:pt>
                <c:pt idx="9974">
                  <c:v>1500.0119999999999</c:v>
                </c:pt>
                <c:pt idx="9975">
                  <c:v>1519.992</c:v>
                </c:pt>
                <c:pt idx="9976">
                  <c:v>1580.0039999999999</c:v>
                </c:pt>
                <c:pt idx="9977">
                  <c:v>1479.9960000000001</c:v>
                </c:pt>
                <c:pt idx="9978">
                  <c:v>1500.0119999999999</c:v>
                </c:pt>
                <c:pt idx="9979">
                  <c:v>1479.9960000000001</c:v>
                </c:pt>
                <c:pt idx="9980">
                  <c:v>1500.0119999999999</c:v>
                </c:pt>
                <c:pt idx="9981">
                  <c:v>1500.0119999999999</c:v>
                </c:pt>
                <c:pt idx="9982">
                  <c:v>1500.0119999999999</c:v>
                </c:pt>
                <c:pt idx="9983">
                  <c:v>1500.0119999999999</c:v>
                </c:pt>
                <c:pt idx="9984">
                  <c:v>1500.0119999999999</c:v>
                </c:pt>
                <c:pt idx="9985">
                  <c:v>1500.0119999999999</c:v>
                </c:pt>
                <c:pt idx="9986">
                  <c:v>1519.992</c:v>
                </c:pt>
                <c:pt idx="9987">
                  <c:v>1519.992</c:v>
                </c:pt>
                <c:pt idx="9988">
                  <c:v>1500.0119999999999</c:v>
                </c:pt>
                <c:pt idx="9989">
                  <c:v>1519.992</c:v>
                </c:pt>
                <c:pt idx="9990">
                  <c:v>1519.992</c:v>
                </c:pt>
                <c:pt idx="9991">
                  <c:v>1580.0039999999999</c:v>
                </c:pt>
                <c:pt idx="9992">
                  <c:v>1559.9880000000001</c:v>
                </c:pt>
                <c:pt idx="9993">
                  <c:v>1559.9880000000001</c:v>
                </c:pt>
                <c:pt idx="9994">
                  <c:v>1559.9880000000001</c:v>
                </c:pt>
                <c:pt idx="9995">
                  <c:v>1580.0039999999999</c:v>
                </c:pt>
                <c:pt idx="9996">
                  <c:v>1559.9880000000001</c:v>
                </c:pt>
                <c:pt idx="9997">
                  <c:v>1559.9880000000001</c:v>
                </c:pt>
                <c:pt idx="9998">
                  <c:v>1559.9880000000001</c:v>
                </c:pt>
                <c:pt idx="9999">
                  <c:v>1559.9880000000001</c:v>
                </c:pt>
                <c:pt idx="10000">
                  <c:v>1500.0119999999999</c:v>
                </c:pt>
                <c:pt idx="10001">
                  <c:v>1479.9960000000001</c:v>
                </c:pt>
                <c:pt idx="10002">
                  <c:v>1500.0119999999999</c:v>
                </c:pt>
                <c:pt idx="10003">
                  <c:v>1479.9960000000001</c:v>
                </c:pt>
                <c:pt idx="10004">
                  <c:v>1479.9960000000001</c:v>
                </c:pt>
                <c:pt idx="10005">
                  <c:v>1479.9960000000001</c:v>
                </c:pt>
                <c:pt idx="10006">
                  <c:v>1500.0119999999999</c:v>
                </c:pt>
                <c:pt idx="10007">
                  <c:v>1479.9960000000001</c:v>
                </c:pt>
                <c:pt idx="10008">
                  <c:v>1479.9960000000001</c:v>
                </c:pt>
                <c:pt idx="10009">
                  <c:v>1479.9960000000001</c:v>
                </c:pt>
                <c:pt idx="10010">
                  <c:v>1479.9960000000001</c:v>
                </c:pt>
                <c:pt idx="10011">
                  <c:v>1460.0160000000001</c:v>
                </c:pt>
                <c:pt idx="10012">
                  <c:v>1460.0160000000001</c:v>
                </c:pt>
                <c:pt idx="10013">
                  <c:v>1460.0160000000001</c:v>
                </c:pt>
                <c:pt idx="10014">
                  <c:v>1580.0039999999999</c:v>
                </c:pt>
                <c:pt idx="10015">
                  <c:v>2419.9920000000002</c:v>
                </c:pt>
                <c:pt idx="10016">
                  <c:v>1460.0160000000001</c:v>
                </c:pt>
                <c:pt idx="10017">
                  <c:v>1440</c:v>
                </c:pt>
                <c:pt idx="10018">
                  <c:v>1460.0160000000001</c:v>
                </c:pt>
                <c:pt idx="10019">
                  <c:v>1440</c:v>
                </c:pt>
                <c:pt idx="10020">
                  <c:v>1460.0160000000001</c:v>
                </c:pt>
                <c:pt idx="10021">
                  <c:v>1500.0119999999999</c:v>
                </c:pt>
                <c:pt idx="10022">
                  <c:v>1460.0160000000001</c:v>
                </c:pt>
                <c:pt idx="10023">
                  <c:v>1479.9960000000001</c:v>
                </c:pt>
                <c:pt idx="10024">
                  <c:v>1500.0119999999999</c:v>
                </c:pt>
                <c:pt idx="10025">
                  <c:v>2540.0160000000001</c:v>
                </c:pt>
                <c:pt idx="10026">
                  <c:v>1479.9960000000001</c:v>
                </c:pt>
                <c:pt idx="10027">
                  <c:v>1559.9880000000001</c:v>
                </c:pt>
                <c:pt idx="10028">
                  <c:v>1640.0160000000001</c:v>
                </c:pt>
                <c:pt idx="10029">
                  <c:v>1699.992</c:v>
                </c:pt>
                <c:pt idx="10030">
                  <c:v>2440.0079999999998</c:v>
                </c:pt>
                <c:pt idx="10031">
                  <c:v>2499.9839999999999</c:v>
                </c:pt>
                <c:pt idx="10032">
                  <c:v>1940.0039999999999</c:v>
                </c:pt>
                <c:pt idx="10033">
                  <c:v>1820.0160000000001</c:v>
                </c:pt>
                <c:pt idx="10034">
                  <c:v>1779.9839999999999</c:v>
                </c:pt>
                <c:pt idx="10035">
                  <c:v>1739.9880000000001</c:v>
                </c:pt>
                <c:pt idx="10036">
                  <c:v>1720.008</c:v>
                </c:pt>
                <c:pt idx="10037">
                  <c:v>2779.9920000000002</c:v>
                </c:pt>
                <c:pt idx="10038">
                  <c:v>1620</c:v>
                </c:pt>
                <c:pt idx="10039">
                  <c:v>1620</c:v>
                </c:pt>
                <c:pt idx="10040">
                  <c:v>1640.0160000000001</c:v>
                </c:pt>
                <c:pt idx="10041">
                  <c:v>1680.0119999999999</c:v>
                </c:pt>
                <c:pt idx="10042">
                  <c:v>1659.9960000000001</c:v>
                </c:pt>
                <c:pt idx="10043">
                  <c:v>2779.9920000000002</c:v>
                </c:pt>
                <c:pt idx="10044">
                  <c:v>1640.0160000000001</c:v>
                </c:pt>
                <c:pt idx="10045">
                  <c:v>1680.0119999999999</c:v>
                </c:pt>
                <c:pt idx="10046">
                  <c:v>1659.9960000000001</c:v>
                </c:pt>
                <c:pt idx="10047">
                  <c:v>1659.9960000000001</c:v>
                </c:pt>
                <c:pt idx="10048">
                  <c:v>1680.0119999999999</c:v>
                </c:pt>
                <c:pt idx="10049">
                  <c:v>1659.9960000000001</c:v>
                </c:pt>
                <c:pt idx="10050">
                  <c:v>1640.0160000000001</c:v>
                </c:pt>
                <c:pt idx="10051">
                  <c:v>2760.0120000000002</c:v>
                </c:pt>
                <c:pt idx="10052">
                  <c:v>1659.9960000000001</c:v>
                </c:pt>
                <c:pt idx="10053">
                  <c:v>1680.0119999999999</c:v>
                </c:pt>
                <c:pt idx="10054">
                  <c:v>1699.992</c:v>
                </c:pt>
                <c:pt idx="10055">
                  <c:v>1699.992</c:v>
                </c:pt>
                <c:pt idx="10056">
                  <c:v>1680.0119999999999</c:v>
                </c:pt>
                <c:pt idx="10057">
                  <c:v>1640.0160000000001</c:v>
                </c:pt>
                <c:pt idx="10058">
                  <c:v>1640.0160000000001</c:v>
                </c:pt>
                <c:pt idx="10059">
                  <c:v>1659.9960000000001</c:v>
                </c:pt>
                <c:pt idx="10060">
                  <c:v>1659.9960000000001</c:v>
                </c:pt>
                <c:pt idx="10061">
                  <c:v>1640.0160000000001</c:v>
                </c:pt>
                <c:pt idx="10062">
                  <c:v>1620</c:v>
                </c:pt>
                <c:pt idx="10063">
                  <c:v>1620</c:v>
                </c:pt>
                <c:pt idx="10064">
                  <c:v>1599.9839999999999</c:v>
                </c:pt>
                <c:pt idx="10065">
                  <c:v>1599.9839999999999</c:v>
                </c:pt>
                <c:pt idx="10066">
                  <c:v>1580.0039999999999</c:v>
                </c:pt>
                <c:pt idx="10067">
                  <c:v>1599.9839999999999</c:v>
                </c:pt>
                <c:pt idx="10068">
                  <c:v>2599.9920000000002</c:v>
                </c:pt>
                <c:pt idx="10069">
                  <c:v>1559.9880000000001</c:v>
                </c:pt>
                <c:pt idx="10070">
                  <c:v>1559.9880000000001</c:v>
                </c:pt>
                <c:pt idx="10071">
                  <c:v>1559.9880000000001</c:v>
                </c:pt>
                <c:pt idx="10072">
                  <c:v>1540.008</c:v>
                </c:pt>
                <c:pt idx="10073">
                  <c:v>1500.0119999999999</c:v>
                </c:pt>
                <c:pt idx="10074">
                  <c:v>1500.0119999999999</c:v>
                </c:pt>
                <c:pt idx="10075">
                  <c:v>1500.0119999999999</c:v>
                </c:pt>
                <c:pt idx="10076">
                  <c:v>1500.0119999999999</c:v>
                </c:pt>
                <c:pt idx="10077">
                  <c:v>1519.992</c:v>
                </c:pt>
                <c:pt idx="10078">
                  <c:v>1500.0119999999999</c:v>
                </c:pt>
                <c:pt idx="10079">
                  <c:v>1519.992</c:v>
                </c:pt>
                <c:pt idx="10080">
                  <c:v>1519.992</c:v>
                </c:pt>
                <c:pt idx="10081">
                  <c:v>1519.992</c:v>
                </c:pt>
                <c:pt idx="10082">
                  <c:v>1519.992</c:v>
                </c:pt>
                <c:pt idx="10083">
                  <c:v>1540.008</c:v>
                </c:pt>
                <c:pt idx="10084">
                  <c:v>1519.992</c:v>
                </c:pt>
                <c:pt idx="10085">
                  <c:v>1519.992</c:v>
                </c:pt>
                <c:pt idx="10086">
                  <c:v>1519.992</c:v>
                </c:pt>
                <c:pt idx="10087">
                  <c:v>1540.008</c:v>
                </c:pt>
                <c:pt idx="10088">
                  <c:v>1540.008</c:v>
                </c:pt>
                <c:pt idx="10089">
                  <c:v>1519.992</c:v>
                </c:pt>
                <c:pt idx="10090">
                  <c:v>1540.008</c:v>
                </c:pt>
                <c:pt idx="10091">
                  <c:v>1540.008</c:v>
                </c:pt>
                <c:pt idx="10092">
                  <c:v>1519.992</c:v>
                </c:pt>
                <c:pt idx="10093">
                  <c:v>1540.008</c:v>
                </c:pt>
                <c:pt idx="10094">
                  <c:v>1540.008</c:v>
                </c:pt>
                <c:pt idx="10095">
                  <c:v>1540.008</c:v>
                </c:pt>
                <c:pt idx="10096">
                  <c:v>1540.008</c:v>
                </c:pt>
                <c:pt idx="10097">
                  <c:v>1519.992</c:v>
                </c:pt>
                <c:pt idx="10098">
                  <c:v>1540.008</c:v>
                </c:pt>
                <c:pt idx="10099">
                  <c:v>1540.008</c:v>
                </c:pt>
                <c:pt idx="10100">
                  <c:v>1519.992</c:v>
                </c:pt>
                <c:pt idx="10101">
                  <c:v>1540.008</c:v>
                </c:pt>
                <c:pt idx="10102">
                  <c:v>1519.992</c:v>
                </c:pt>
                <c:pt idx="10103">
                  <c:v>1519.992</c:v>
                </c:pt>
                <c:pt idx="10104">
                  <c:v>1540.008</c:v>
                </c:pt>
                <c:pt idx="10105">
                  <c:v>1519.992</c:v>
                </c:pt>
                <c:pt idx="10106">
                  <c:v>1519.992</c:v>
                </c:pt>
                <c:pt idx="10107">
                  <c:v>1519.992</c:v>
                </c:pt>
                <c:pt idx="10108">
                  <c:v>1500.0119999999999</c:v>
                </c:pt>
                <c:pt idx="10109">
                  <c:v>1500.0119999999999</c:v>
                </c:pt>
                <c:pt idx="10110">
                  <c:v>1500.0119999999999</c:v>
                </c:pt>
                <c:pt idx="10111">
                  <c:v>1500.0119999999999</c:v>
                </c:pt>
                <c:pt idx="10112">
                  <c:v>2559.9960000000001</c:v>
                </c:pt>
                <c:pt idx="10113">
                  <c:v>1479.9960000000001</c:v>
                </c:pt>
                <c:pt idx="10114">
                  <c:v>1479.9960000000001</c:v>
                </c:pt>
                <c:pt idx="10115">
                  <c:v>1479.9960000000001</c:v>
                </c:pt>
                <c:pt idx="10116">
                  <c:v>1519.992</c:v>
                </c:pt>
                <c:pt idx="10117">
                  <c:v>1519.992</c:v>
                </c:pt>
                <c:pt idx="10118">
                  <c:v>1519.992</c:v>
                </c:pt>
                <c:pt idx="10119">
                  <c:v>1500.0119999999999</c:v>
                </c:pt>
                <c:pt idx="10120">
                  <c:v>1519.992</c:v>
                </c:pt>
                <c:pt idx="10121">
                  <c:v>1540.008</c:v>
                </c:pt>
                <c:pt idx="10122">
                  <c:v>2660.0039999999999</c:v>
                </c:pt>
                <c:pt idx="10123">
                  <c:v>1680.0119999999999</c:v>
                </c:pt>
                <c:pt idx="10124">
                  <c:v>1779.9839999999999</c:v>
                </c:pt>
                <c:pt idx="10125">
                  <c:v>1800</c:v>
                </c:pt>
                <c:pt idx="10126">
                  <c:v>1779.9839999999999</c:v>
                </c:pt>
                <c:pt idx="10127">
                  <c:v>2279.9879999999998</c:v>
                </c:pt>
                <c:pt idx="10128">
                  <c:v>2340</c:v>
                </c:pt>
                <c:pt idx="10129">
                  <c:v>1760.0039999999999</c:v>
                </c:pt>
                <c:pt idx="10130">
                  <c:v>1760.0039999999999</c:v>
                </c:pt>
                <c:pt idx="10131">
                  <c:v>1760.0039999999999</c:v>
                </c:pt>
                <c:pt idx="10132">
                  <c:v>1760.0039999999999</c:v>
                </c:pt>
                <c:pt idx="10133">
                  <c:v>2980.0079999999998</c:v>
                </c:pt>
                <c:pt idx="10134">
                  <c:v>1860.0119999999999</c:v>
                </c:pt>
                <c:pt idx="10135">
                  <c:v>1879.992</c:v>
                </c:pt>
                <c:pt idx="10136">
                  <c:v>1860.0119999999999</c:v>
                </c:pt>
                <c:pt idx="10137">
                  <c:v>1860.0119999999999</c:v>
                </c:pt>
                <c:pt idx="10138">
                  <c:v>1860.0119999999999</c:v>
                </c:pt>
                <c:pt idx="10139">
                  <c:v>1879.992</c:v>
                </c:pt>
                <c:pt idx="10140">
                  <c:v>3020.0039999999999</c:v>
                </c:pt>
                <c:pt idx="10141">
                  <c:v>2520</c:v>
                </c:pt>
                <c:pt idx="10142">
                  <c:v>2300.0039999999999</c:v>
                </c:pt>
                <c:pt idx="10143">
                  <c:v>2199.9960000000001</c:v>
                </c:pt>
                <c:pt idx="10144">
                  <c:v>2080.0079999999998</c:v>
                </c:pt>
                <c:pt idx="10145">
                  <c:v>2000.0160000000001</c:v>
                </c:pt>
                <c:pt idx="10146">
                  <c:v>1919.9880000000001</c:v>
                </c:pt>
                <c:pt idx="10147">
                  <c:v>1820.0160000000001</c:v>
                </c:pt>
                <c:pt idx="10148">
                  <c:v>2840.0039999999999</c:v>
                </c:pt>
                <c:pt idx="10149">
                  <c:v>1640.0160000000001</c:v>
                </c:pt>
                <c:pt idx="10150">
                  <c:v>1720.008</c:v>
                </c:pt>
                <c:pt idx="10151">
                  <c:v>1599.9839999999999</c:v>
                </c:pt>
                <c:pt idx="10152">
                  <c:v>1580.0039999999999</c:v>
                </c:pt>
                <c:pt idx="10153">
                  <c:v>1599.9839999999999</c:v>
                </c:pt>
                <c:pt idx="10154">
                  <c:v>1580.0039999999999</c:v>
                </c:pt>
                <c:pt idx="10155">
                  <c:v>1599.9839999999999</c:v>
                </c:pt>
                <c:pt idx="10156">
                  <c:v>1720.008</c:v>
                </c:pt>
                <c:pt idx="10157">
                  <c:v>1720.008</c:v>
                </c:pt>
                <c:pt idx="10158">
                  <c:v>1720.008</c:v>
                </c:pt>
                <c:pt idx="10159">
                  <c:v>1699.992</c:v>
                </c:pt>
                <c:pt idx="10160">
                  <c:v>1680.0119999999999</c:v>
                </c:pt>
                <c:pt idx="10161">
                  <c:v>1680.0119999999999</c:v>
                </c:pt>
                <c:pt idx="10162">
                  <c:v>1640.0160000000001</c:v>
                </c:pt>
                <c:pt idx="10163">
                  <c:v>1620</c:v>
                </c:pt>
                <c:pt idx="10164">
                  <c:v>1620</c:v>
                </c:pt>
                <c:pt idx="10165">
                  <c:v>1599.9839999999999</c:v>
                </c:pt>
                <c:pt idx="10166">
                  <c:v>1599.9839999999999</c:v>
                </c:pt>
                <c:pt idx="10167">
                  <c:v>1580.0039999999999</c:v>
                </c:pt>
                <c:pt idx="10168">
                  <c:v>1680.0119999999999</c:v>
                </c:pt>
                <c:pt idx="10169">
                  <c:v>1540.008</c:v>
                </c:pt>
                <c:pt idx="10170">
                  <c:v>1559.9880000000001</c:v>
                </c:pt>
                <c:pt idx="10171">
                  <c:v>1540.008</c:v>
                </c:pt>
                <c:pt idx="10172">
                  <c:v>1559.9880000000001</c:v>
                </c:pt>
                <c:pt idx="10173">
                  <c:v>1559.9880000000001</c:v>
                </c:pt>
                <c:pt idx="10174">
                  <c:v>1540.008</c:v>
                </c:pt>
                <c:pt idx="10175">
                  <c:v>1559.9880000000001</c:v>
                </c:pt>
                <c:pt idx="10176">
                  <c:v>1559.9880000000001</c:v>
                </c:pt>
                <c:pt idx="10177">
                  <c:v>1559.9880000000001</c:v>
                </c:pt>
                <c:pt idx="10178">
                  <c:v>1580.0039999999999</c:v>
                </c:pt>
                <c:pt idx="10179">
                  <c:v>1559.9880000000001</c:v>
                </c:pt>
                <c:pt idx="10180">
                  <c:v>1559.9880000000001</c:v>
                </c:pt>
                <c:pt idx="10181">
                  <c:v>1580.0039999999999</c:v>
                </c:pt>
                <c:pt idx="10182">
                  <c:v>1559.9880000000001</c:v>
                </c:pt>
                <c:pt idx="10183">
                  <c:v>1580.0039999999999</c:v>
                </c:pt>
                <c:pt idx="10184">
                  <c:v>2580.0120000000002</c:v>
                </c:pt>
                <c:pt idx="10185">
                  <c:v>1559.9880000000001</c:v>
                </c:pt>
                <c:pt idx="10186">
                  <c:v>1559.9880000000001</c:v>
                </c:pt>
                <c:pt idx="10187">
                  <c:v>1559.9880000000001</c:v>
                </c:pt>
                <c:pt idx="10188">
                  <c:v>1559.9880000000001</c:v>
                </c:pt>
                <c:pt idx="10189">
                  <c:v>1559.9880000000001</c:v>
                </c:pt>
                <c:pt idx="10190">
                  <c:v>1540.008</c:v>
                </c:pt>
                <c:pt idx="10191">
                  <c:v>1559.9880000000001</c:v>
                </c:pt>
                <c:pt idx="10192">
                  <c:v>1559.9880000000001</c:v>
                </c:pt>
                <c:pt idx="10193">
                  <c:v>1559.9880000000001</c:v>
                </c:pt>
                <c:pt idx="10194">
                  <c:v>1559.9880000000001</c:v>
                </c:pt>
                <c:pt idx="10195">
                  <c:v>1540.008</c:v>
                </c:pt>
                <c:pt idx="10196">
                  <c:v>1559.9880000000001</c:v>
                </c:pt>
                <c:pt idx="10197">
                  <c:v>1559.9880000000001</c:v>
                </c:pt>
                <c:pt idx="10198">
                  <c:v>1540.008</c:v>
                </c:pt>
                <c:pt idx="10199">
                  <c:v>1540.008</c:v>
                </c:pt>
                <c:pt idx="10200">
                  <c:v>1540.008</c:v>
                </c:pt>
                <c:pt idx="10201">
                  <c:v>1540.008</c:v>
                </c:pt>
                <c:pt idx="10202">
                  <c:v>1540.008</c:v>
                </c:pt>
                <c:pt idx="10203">
                  <c:v>1519.992</c:v>
                </c:pt>
                <c:pt idx="10204">
                  <c:v>1519.992</c:v>
                </c:pt>
                <c:pt idx="10205">
                  <c:v>1540.008</c:v>
                </c:pt>
                <c:pt idx="10206">
                  <c:v>1519.992</c:v>
                </c:pt>
                <c:pt idx="10207">
                  <c:v>1519.992</c:v>
                </c:pt>
                <c:pt idx="10208">
                  <c:v>1540.008</c:v>
                </c:pt>
                <c:pt idx="10209">
                  <c:v>1519.992</c:v>
                </c:pt>
                <c:pt idx="10210">
                  <c:v>1519.992</c:v>
                </c:pt>
                <c:pt idx="10211">
                  <c:v>1540.008</c:v>
                </c:pt>
                <c:pt idx="10212">
                  <c:v>1519.992</c:v>
                </c:pt>
                <c:pt idx="10213">
                  <c:v>1519.992</c:v>
                </c:pt>
                <c:pt idx="10214">
                  <c:v>1540.008</c:v>
                </c:pt>
                <c:pt idx="10215">
                  <c:v>1559.9880000000001</c:v>
                </c:pt>
                <c:pt idx="10216">
                  <c:v>2819.9879999999998</c:v>
                </c:pt>
                <c:pt idx="10217">
                  <c:v>1820.0160000000001</c:v>
                </c:pt>
                <c:pt idx="10218">
                  <c:v>1940.0039999999999</c:v>
                </c:pt>
                <c:pt idx="10219">
                  <c:v>2199.9960000000001</c:v>
                </c:pt>
                <c:pt idx="10220">
                  <c:v>2059.9920000000002</c:v>
                </c:pt>
                <c:pt idx="10221">
                  <c:v>3060</c:v>
                </c:pt>
                <c:pt idx="10222">
                  <c:v>1839.9960000000001</c:v>
                </c:pt>
                <c:pt idx="10223">
                  <c:v>1860.0119999999999</c:v>
                </c:pt>
                <c:pt idx="10224">
                  <c:v>1800</c:v>
                </c:pt>
                <c:pt idx="10225">
                  <c:v>1760.0039999999999</c:v>
                </c:pt>
                <c:pt idx="10226">
                  <c:v>1739.9880000000001</c:v>
                </c:pt>
                <c:pt idx="10227">
                  <c:v>2739.9960000000001</c:v>
                </c:pt>
                <c:pt idx="10228">
                  <c:v>1739.9880000000001</c:v>
                </c:pt>
                <c:pt idx="10229">
                  <c:v>1800</c:v>
                </c:pt>
                <c:pt idx="10230">
                  <c:v>1860.0119999999999</c:v>
                </c:pt>
                <c:pt idx="10231">
                  <c:v>1839.9960000000001</c:v>
                </c:pt>
                <c:pt idx="10232">
                  <c:v>1879.992</c:v>
                </c:pt>
                <c:pt idx="10233">
                  <c:v>2040.0119999999999</c:v>
                </c:pt>
                <c:pt idx="10234">
                  <c:v>2099.9879999999998</c:v>
                </c:pt>
                <c:pt idx="10235">
                  <c:v>2540.0160000000001</c:v>
                </c:pt>
                <c:pt idx="10236">
                  <c:v>2400.0120000000002</c:v>
                </c:pt>
                <c:pt idx="10237">
                  <c:v>1820.0160000000001</c:v>
                </c:pt>
                <c:pt idx="10238">
                  <c:v>1779.9839999999999</c:v>
                </c:pt>
                <c:pt idx="10239">
                  <c:v>1779.9839999999999</c:v>
                </c:pt>
                <c:pt idx="10240">
                  <c:v>1800</c:v>
                </c:pt>
                <c:pt idx="10241">
                  <c:v>1739.9880000000001</c:v>
                </c:pt>
                <c:pt idx="10242">
                  <c:v>1900.008</c:v>
                </c:pt>
                <c:pt idx="10243">
                  <c:v>1919.9880000000001</c:v>
                </c:pt>
                <c:pt idx="10244">
                  <c:v>1919.9880000000001</c:v>
                </c:pt>
                <c:pt idx="10245">
                  <c:v>3060</c:v>
                </c:pt>
                <c:pt idx="10246">
                  <c:v>2000.0160000000001</c:v>
                </c:pt>
                <c:pt idx="10247">
                  <c:v>1900.008</c:v>
                </c:pt>
                <c:pt idx="10248">
                  <c:v>1900.008</c:v>
                </c:pt>
                <c:pt idx="10249">
                  <c:v>1800</c:v>
                </c:pt>
                <c:pt idx="10250">
                  <c:v>1760.0039999999999</c:v>
                </c:pt>
                <c:pt idx="10251">
                  <c:v>1699.992</c:v>
                </c:pt>
                <c:pt idx="10252">
                  <c:v>1659.9960000000001</c:v>
                </c:pt>
                <c:pt idx="10253">
                  <c:v>1640.0160000000001</c:v>
                </c:pt>
                <c:pt idx="10254">
                  <c:v>1599.9839999999999</c:v>
                </c:pt>
                <c:pt idx="10255">
                  <c:v>1599.9839999999999</c:v>
                </c:pt>
                <c:pt idx="10256">
                  <c:v>1599.9839999999999</c:v>
                </c:pt>
                <c:pt idx="10257">
                  <c:v>1580.0039999999999</c:v>
                </c:pt>
                <c:pt idx="10258">
                  <c:v>1599.9839999999999</c:v>
                </c:pt>
                <c:pt idx="10259">
                  <c:v>1580.0039999999999</c:v>
                </c:pt>
                <c:pt idx="10260">
                  <c:v>1580.0039999999999</c:v>
                </c:pt>
                <c:pt idx="10261">
                  <c:v>1580.0039999999999</c:v>
                </c:pt>
                <c:pt idx="10262">
                  <c:v>1580.0039999999999</c:v>
                </c:pt>
                <c:pt idx="10263">
                  <c:v>1559.9880000000001</c:v>
                </c:pt>
                <c:pt idx="10264">
                  <c:v>1659.9960000000001</c:v>
                </c:pt>
                <c:pt idx="10265">
                  <c:v>1559.9880000000001</c:v>
                </c:pt>
                <c:pt idx="10266">
                  <c:v>1540.008</c:v>
                </c:pt>
                <c:pt idx="10267">
                  <c:v>1559.9880000000001</c:v>
                </c:pt>
                <c:pt idx="10268">
                  <c:v>1580.0039999999999</c:v>
                </c:pt>
                <c:pt idx="10269">
                  <c:v>1559.9880000000001</c:v>
                </c:pt>
                <c:pt idx="10270">
                  <c:v>1559.9880000000001</c:v>
                </c:pt>
                <c:pt idx="10271">
                  <c:v>1559.9880000000001</c:v>
                </c:pt>
                <c:pt idx="10272">
                  <c:v>1559.9880000000001</c:v>
                </c:pt>
                <c:pt idx="10273">
                  <c:v>1559.9880000000001</c:v>
                </c:pt>
                <c:pt idx="10274">
                  <c:v>1580.0039999999999</c:v>
                </c:pt>
                <c:pt idx="10275">
                  <c:v>1580.0039999999999</c:v>
                </c:pt>
                <c:pt idx="10276">
                  <c:v>1580.0039999999999</c:v>
                </c:pt>
                <c:pt idx="10277">
                  <c:v>1580.0039999999999</c:v>
                </c:pt>
                <c:pt idx="10278">
                  <c:v>1580.0039999999999</c:v>
                </c:pt>
                <c:pt idx="10279">
                  <c:v>1580.0039999999999</c:v>
                </c:pt>
                <c:pt idx="10280">
                  <c:v>1580.0039999999999</c:v>
                </c:pt>
                <c:pt idx="10281">
                  <c:v>1580.0039999999999</c:v>
                </c:pt>
                <c:pt idx="10282">
                  <c:v>1580.0039999999999</c:v>
                </c:pt>
                <c:pt idx="10283">
                  <c:v>1580.0039999999999</c:v>
                </c:pt>
                <c:pt idx="10284">
                  <c:v>1580.0039999999999</c:v>
                </c:pt>
                <c:pt idx="10285">
                  <c:v>1559.9880000000001</c:v>
                </c:pt>
                <c:pt idx="10286">
                  <c:v>1580.0039999999999</c:v>
                </c:pt>
                <c:pt idx="10287">
                  <c:v>1580.0039999999999</c:v>
                </c:pt>
                <c:pt idx="10288">
                  <c:v>1580.0039999999999</c:v>
                </c:pt>
                <c:pt idx="10289">
                  <c:v>1580.0039999999999</c:v>
                </c:pt>
                <c:pt idx="10290">
                  <c:v>1580.0039999999999</c:v>
                </c:pt>
                <c:pt idx="10291">
                  <c:v>1599.9839999999999</c:v>
                </c:pt>
                <c:pt idx="10292">
                  <c:v>1580.0039999999999</c:v>
                </c:pt>
                <c:pt idx="10293">
                  <c:v>1580.0039999999999</c:v>
                </c:pt>
                <c:pt idx="10294">
                  <c:v>1580.0039999999999</c:v>
                </c:pt>
                <c:pt idx="10295">
                  <c:v>1580.0039999999999</c:v>
                </c:pt>
                <c:pt idx="10296">
                  <c:v>1580.0039999999999</c:v>
                </c:pt>
                <c:pt idx="10297">
                  <c:v>1559.9880000000001</c:v>
                </c:pt>
                <c:pt idx="10298">
                  <c:v>1580.0039999999999</c:v>
                </c:pt>
                <c:pt idx="10299">
                  <c:v>1559.9880000000001</c:v>
                </c:pt>
                <c:pt idx="10300">
                  <c:v>1580.0039999999999</c:v>
                </c:pt>
                <c:pt idx="10301">
                  <c:v>1559.9880000000001</c:v>
                </c:pt>
                <c:pt idx="10302">
                  <c:v>1559.9880000000001</c:v>
                </c:pt>
                <c:pt idx="10303">
                  <c:v>1559.9880000000001</c:v>
                </c:pt>
                <c:pt idx="10304">
                  <c:v>1559.9880000000001</c:v>
                </c:pt>
                <c:pt idx="10305">
                  <c:v>1540.008</c:v>
                </c:pt>
                <c:pt idx="10306">
                  <c:v>1559.9880000000001</c:v>
                </c:pt>
                <c:pt idx="10307">
                  <c:v>1540.008</c:v>
                </c:pt>
                <c:pt idx="10308">
                  <c:v>1540.008</c:v>
                </c:pt>
                <c:pt idx="10309">
                  <c:v>1540.008</c:v>
                </c:pt>
                <c:pt idx="10310">
                  <c:v>1540.008</c:v>
                </c:pt>
                <c:pt idx="10311">
                  <c:v>1540.008</c:v>
                </c:pt>
                <c:pt idx="10312">
                  <c:v>1519.992</c:v>
                </c:pt>
                <c:pt idx="10313">
                  <c:v>1519.992</c:v>
                </c:pt>
                <c:pt idx="10314">
                  <c:v>1540.008</c:v>
                </c:pt>
                <c:pt idx="10315">
                  <c:v>2540.0160000000001</c:v>
                </c:pt>
                <c:pt idx="10316">
                  <c:v>1519.992</c:v>
                </c:pt>
                <c:pt idx="10317">
                  <c:v>1519.992</c:v>
                </c:pt>
                <c:pt idx="10318">
                  <c:v>1540.008</c:v>
                </c:pt>
                <c:pt idx="10319">
                  <c:v>1519.992</c:v>
                </c:pt>
                <c:pt idx="10320">
                  <c:v>1519.992</c:v>
                </c:pt>
                <c:pt idx="10321">
                  <c:v>1540.008</c:v>
                </c:pt>
                <c:pt idx="10322">
                  <c:v>1519.992</c:v>
                </c:pt>
                <c:pt idx="10323">
                  <c:v>1540.008</c:v>
                </c:pt>
                <c:pt idx="10324">
                  <c:v>1540.008</c:v>
                </c:pt>
                <c:pt idx="10325">
                  <c:v>1540.008</c:v>
                </c:pt>
                <c:pt idx="10326">
                  <c:v>1559.9880000000001</c:v>
                </c:pt>
                <c:pt idx="10327">
                  <c:v>1620</c:v>
                </c:pt>
                <c:pt idx="10328">
                  <c:v>1620</c:v>
                </c:pt>
                <c:pt idx="10329">
                  <c:v>1599.9839999999999</c:v>
                </c:pt>
                <c:pt idx="10330">
                  <c:v>1620</c:v>
                </c:pt>
                <c:pt idx="10331">
                  <c:v>1620</c:v>
                </c:pt>
                <c:pt idx="10332">
                  <c:v>1599.9839999999999</c:v>
                </c:pt>
                <c:pt idx="10333">
                  <c:v>1620</c:v>
                </c:pt>
                <c:pt idx="10334">
                  <c:v>1620</c:v>
                </c:pt>
                <c:pt idx="10335">
                  <c:v>1599.9839999999999</c:v>
                </c:pt>
                <c:pt idx="10336">
                  <c:v>1620</c:v>
                </c:pt>
                <c:pt idx="10337">
                  <c:v>1559.9880000000001</c:v>
                </c:pt>
                <c:pt idx="10338">
                  <c:v>1540.008</c:v>
                </c:pt>
                <c:pt idx="10339">
                  <c:v>1540.008</c:v>
                </c:pt>
                <c:pt idx="10340">
                  <c:v>1540.008</c:v>
                </c:pt>
                <c:pt idx="10341">
                  <c:v>1540.008</c:v>
                </c:pt>
                <c:pt idx="10342">
                  <c:v>1540.008</c:v>
                </c:pt>
                <c:pt idx="10343">
                  <c:v>1540.008</c:v>
                </c:pt>
                <c:pt idx="10344">
                  <c:v>1540.008</c:v>
                </c:pt>
                <c:pt idx="10345">
                  <c:v>1540.008</c:v>
                </c:pt>
                <c:pt idx="10346">
                  <c:v>1540.008</c:v>
                </c:pt>
                <c:pt idx="10347">
                  <c:v>1519.992</c:v>
                </c:pt>
                <c:pt idx="10348">
                  <c:v>1540.008</c:v>
                </c:pt>
                <c:pt idx="10349">
                  <c:v>1540.008</c:v>
                </c:pt>
                <c:pt idx="10350">
                  <c:v>1540.008</c:v>
                </c:pt>
                <c:pt idx="10351">
                  <c:v>1540.008</c:v>
                </c:pt>
                <c:pt idx="10352">
                  <c:v>1540.008</c:v>
                </c:pt>
                <c:pt idx="10353">
                  <c:v>1540.008</c:v>
                </c:pt>
                <c:pt idx="10354">
                  <c:v>1540.008</c:v>
                </c:pt>
                <c:pt idx="10355">
                  <c:v>1559.9880000000001</c:v>
                </c:pt>
                <c:pt idx="10356">
                  <c:v>1540.008</c:v>
                </c:pt>
                <c:pt idx="10357">
                  <c:v>1559.9880000000001</c:v>
                </c:pt>
                <c:pt idx="10358">
                  <c:v>1540.008</c:v>
                </c:pt>
                <c:pt idx="10359">
                  <c:v>1559.9880000000001</c:v>
                </c:pt>
                <c:pt idx="10360">
                  <c:v>1640.0160000000001</c:v>
                </c:pt>
                <c:pt idx="10361">
                  <c:v>1540.008</c:v>
                </c:pt>
                <c:pt idx="10362">
                  <c:v>1559.9880000000001</c:v>
                </c:pt>
                <c:pt idx="10363">
                  <c:v>1559.9880000000001</c:v>
                </c:pt>
                <c:pt idx="10364">
                  <c:v>1559.9880000000001</c:v>
                </c:pt>
                <c:pt idx="10365">
                  <c:v>1540.008</c:v>
                </c:pt>
                <c:pt idx="10366">
                  <c:v>1559.9880000000001</c:v>
                </c:pt>
                <c:pt idx="10367">
                  <c:v>1559.9880000000001</c:v>
                </c:pt>
                <c:pt idx="10368">
                  <c:v>1559.9880000000001</c:v>
                </c:pt>
                <c:pt idx="10369">
                  <c:v>1559.9880000000001</c:v>
                </c:pt>
                <c:pt idx="10370">
                  <c:v>1559.9880000000001</c:v>
                </c:pt>
                <c:pt idx="10371">
                  <c:v>1580.0039999999999</c:v>
                </c:pt>
                <c:pt idx="10372">
                  <c:v>1559.9880000000001</c:v>
                </c:pt>
                <c:pt idx="10373">
                  <c:v>1559.9880000000001</c:v>
                </c:pt>
                <c:pt idx="10374">
                  <c:v>1580.0039999999999</c:v>
                </c:pt>
                <c:pt idx="10375">
                  <c:v>1559.9880000000001</c:v>
                </c:pt>
                <c:pt idx="10376">
                  <c:v>1559.9880000000001</c:v>
                </c:pt>
                <c:pt idx="10377">
                  <c:v>1559.9880000000001</c:v>
                </c:pt>
                <c:pt idx="10378">
                  <c:v>1580.0039999999999</c:v>
                </c:pt>
                <c:pt idx="10379">
                  <c:v>1559.9880000000001</c:v>
                </c:pt>
                <c:pt idx="10380">
                  <c:v>1559.9880000000001</c:v>
                </c:pt>
                <c:pt idx="10381">
                  <c:v>1559.9880000000001</c:v>
                </c:pt>
                <c:pt idx="10382">
                  <c:v>1559.9880000000001</c:v>
                </c:pt>
                <c:pt idx="10383">
                  <c:v>1559.9880000000001</c:v>
                </c:pt>
                <c:pt idx="10384">
                  <c:v>2580.0120000000002</c:v>
                </c:pt>
                <c:pt idx="10385">
                  <c:v>1559.9880000000001</c:v>
                </c:pt>
                <c:pt idx="10386">
                  <c:v>1580.0039999999999</c:v>
                </c:pt>
                <c:pt idx="10387">
                  <c:v>1559.9880000000001</c:v>
                </c:pt>
                <c:pt idx="10388">
                  <c:v>1559.9880000000001</c:v>
                </c:pt>
                <c:pt idx="10389">
                  <c:v>1559.9880000000001</c:v>
                </c:pt>
                <c:pt idx="10390">
                  <c:v>1580.0039999999999</c:v>
                </c:pt>
                <c:pt idx="10391">
                  <c:v>1559.9880000000001</c:v>
                </c:pt>
                <c:pt idx="10392">
                  <c:v>1559.9880000000001</c:v>
                </c:pt>
                <c:pt idx="10393">
                  <c:v>1580.0039999999999</c:v>
                </c:pt>
                <c:pt idx="10394">
                  <c:v>1559.9880000000001</c:v>
                </c:pt>
                <c:pt idx="10395">
                  <c:v>1559.9880000000001</c:v>
                </c:pt>
                <c:pt idx="10396">
                  <c:v>1559.9880000000001</c:v>
                </c:pt>
                <c:pt idx="10397">
                  <c:v>1559.9880000000001</c:v>
                </c:pt>
                <c:pt idx="10398">
                  <c:v>1559.9880000000001</c:v>
                </c:pt>
                <c:pt idx="10399">
                  <c:v>1559.9880000000001</c:v>
                </c:pt>
                <c:pt idx="10400">
                  <c:v>1559.9880000000001</c:v>
                </c:pt>
                <c:pt idx="10401">
                  <c:v>1559.9880000000001</c:v>
                </c:pt>
                <c:pt idx="10402">
                  <c:v>1540.008</c:v>
                </c:pt>
                <c:pt idx="10403">
                  <c:v>1540.008</c:v>
                </c:pt>
                <c:pt idx="10404">
                  <c:v>1540.008</c:v>
                </c:pt>
                <c:pt idx="10405">
                  <c:v>1540.008</c:v>
                </c:pt>
                <c:pt idx="10406">
                  <c:v>1519.992</c:v>
                </c:pt>
                <c:pt idx="10407">
                  <c:v>1540.008</c:v>
                </c:pt>
                <c:pt idx="10408">
                  <c:v>1519.992</c:v>
                </c:pt>
                <c:pt idx="10409">
                  <c:v>1540.008</c:v>
                </c:pt>
                <c:pt idx="10410">
                  <c:v>1519.992</c:v>
                </c:pt>
                <c:pt idx="10411">
                  <c:v>1540.008</c:v>
                </c:pt>
                <c:pt idx="10412">
                  <c:v>1559.9880000000001</c:v>
                </c:pt>
                <c:pt idx="10413">
                  <c:v>1519.992</c:v>
                </c:pt>
                <c:pt idx="10414">
                  <c:v>1540.008</c:v>
                </c:pt>
                <c:pt idx="10415">
                  <c:v>1540.008</c:v>
                </c:pt>
                <c:pt idx="10416">
                  <c:v>1519.992</c:v>
                </c:pt>
                <c:pt idx="10417">
                  <c:v>1540.008</c:v>
                </c:pt>
                <c:pt idx="10418">
                  <c:v>1540.008</c:v>
                </c:pt>
                <c:pt idx="10419">
                  <c:v>1540.008</c:v>
                </c:pt>
                <c:pt idx="10420">
                  <c:v>1540.008</c:v>
                </c:pt>
                <c:pt idx="10421">
                  <c:v>1540.008</c:v>
                </c:pt>
                <c:pt idx="10422">
                  <c:v>1580.0039999999999</c:v>
                </c:pt>
                <c:pt idx="10423">
                  <c:v>1599.9839999999999</c:v>
                </c:pt>
                <c:pt idx="10424">
                  <c:v>1620</c:v>
                </c:pt>
                <c:pt idx="10425">
                  <c:v>1620</c:v>
                </c:pt>
                <c:pt idx="10426">
                  <c:v>1599.9839999999999</c:v>
                </c:pt>
                <c:pt idx="10427">
                  <c:v>1620</c:v>
                </c:pt>
                <c:pt idx="10428">
                  <c:v>1599.9839999999999</c:v>
                </c:pt>
                <c:pt idx="10429">
                  <c:v>1620</c:v>
                </c:pt>
                <c:pt idx="10430">
                  <c:v>1599.9839999999999</c:v>
                </c:pt>
                <c:pt idx="10431">
                  <c:v>1640.0160000000001</c:v>
                </c:pt>
                <c:pt idx="10432">
                  <c:v>1559.9880000000001</c:v>
                </c:pt>
                <c:pt idx="10433">
                  <c:v>1540.008</c:v>
                </c:pt>
                <c:pt idx="10434">
                  <c:v>1540.008</c:v>
                </c:pt>
                <c:pt idx="10435">
                  <c:v>1559.9880000000001</c:v>
                </c:pt>
                <c:pt idx="10436">
                  <c:v>1540.008</c:v>
                </c:pt>
                <c:pt idx="10437">
                  <c:v>1540.008</c:v>
                </c:pt>
                <c:pt idx="10438">
                  <c:v>1540.008</c:v>
                </c:pt>
                <c:pt idx="10439">
                  <c:v>1540.008</c:v>
                </c:pt>
                <c:pt idx="10440">
                  <c:v>1519.992</c:v>
                </c:pt>
                <c:pt idx="10441">
                  <c:v>1540.008</c:v>
                </c:pt>
                <c:pt idx="10442">
                  <c:v>1540.008</c:v>
                </c:pt>
                <c:pt idx="10443">
                  <c:v>1540.008</c:v>
                </c:pt>
                <c:pt idx="10444">
                  <c:v>1540.008</c:v>
                </c:pt>
                <c:pt idx="10445">
                  <c:v>1540.008</c:v>
                </c:pt>
                <c:pt idx="10446">
                  <c:v>1519.992</c:v>
                </c:pt>
                <c:pt idx="10447">
                  <c:v>1559.9880000000001</c:v>
                </c:pt>
                <c:pt idx="10448">
                  <c:v>1540.008</c:v>
                </c:pt>
                <c:pt idx="10449">
                  <c:v>1540.008</c:v>
                </c:pt>
                <c:pt idx="10450">
                  <c:v>1559.9880000000001</c:v>
                </c:pt>
                <c:pt idx="10451">
                  <c:v>1540.008</c:v>
                </c:pt>
                <c:pt idx="10452">
                  <c:v>1540.008</c:v>
                </c:pt>
                <c:pt idx="10453">
                  <c:v>1559.9880000000001</c:v>
                </c:pt>
                <c:pt idx="10454">
                  <c:v>1540.008</c:v>
                </c:pt>
                <c:pt idx="10455">
                  <c:v>1540.008</c:v>
                </c:pt>
                <c:pt idx="10456">
                  <c:v>1640.0160000000001</c:v>
                </c:pt>
                <c:pt idx="10457">
                  <c:v>1540.008</c:v>
                </c:pt>
                <c:pt idx="10458">
                  <c:v>1540.008</c:v>
                </c:pt>
                <c:pt idx="10459">
                  <c:v>1559.9880000000001</c:v>
                </c:pt>
                <c:pt idx="10460">
                  <c:v>1540.008</c:v>
                </c:pt>
                <c:pt idx="10461">
                  <c:v>1540.008</c:v>
                </c:pt>
                <c:pt idx="10462">
                  <c:v>1540.008</c:v>
                </c:pt>
                <c:pt idx="10463">
                  <c:v>1559.9880000000001</c:v>
                </c:pt>
                <c:pt idx="10464">
                  <c:v>1540.008</c:v>
                </c:pt>
                <c:pt idx="10465">
                  <c:v>1559.9880000000001</c:v>
                </c:pt>
                <c:pt idx="10466">
                  <c:v>1559.9880000000001</c:v>
                </c:pt>
                <c:pt idx="10467">
                  <c:v>1540.008</c:v>
                </c:pt>
                <c:pt idx="10468">
                  <c:v>1559.9880000000001</c:v>
                </c:pt>
                <c:pt idx="10469">
                  <c:v>1559.9880000000001</c:v>
                </c:pt>
                <c:pt idx="10470">
                  <c:v>1580.0039999999999</c:v>
                </c:pt>
                <c:pt idx="10471">
                  <c:v>1559.9880000000001</c:v>
                </c:pt>
                <c:pt idx="10472">
                  <c:v>1559.9880000000001</c:v>
                </c:pt>
                <c:pt idx="10473">
                  <c:v>1559.9880000000001</c:v>
                </c:pt>
                <c:pt idx="10474">
                  <c:v>1580.0039999999999</c:v>
                </c:pt>
                <c:pt idx="10475">
                  <c:v>1559.9880000000001</c:v>
                </c:pt>
                <c:pt idx="10476">
                  <c:v>1559.9880000000001</c:v>
                </c:pt>
                <c:pt idx="10477">
                  <c:v>1580.0039999999999</c:v>
                </c:pt>
                <c:pt idx="10478">
                  <c:v>1559.9880000000001</c:v>
                </c:pt>
                <c:pt idx="10479">
                  <c:v>1559.9880000000001</c:v>
                </c:pt>
                <c:pt idx="10480">
                  <c:v>1559.9880000000001</c:v>
                </c:pt>
                <c:pt idx="10481">
                  <c:v>1540.008</c:v>
                </c:pt>
                <c:pt idx="10482">
                  <c:v>1559.9880000000001</c:v>
                </c:pt>
                <c:pt idx="10483">
                  <c:v>1559.9880000000001</c:v>
                </c:pt>
                <c:pt idx="10484">
                  <c:v>1559.9880000000001</c:v>
                </c:pt>
                <c:pt idx="10485">
                  <c:v>1540.008</c:v>
                </c:pt>
                <c:pt idx="10486">
                  <c:v>1559.9880000000001</c:v>
                </c:pt>
                <c:pt idx="10487">
                  <c:v>1559.9880000000001</c:v>
                </c:pt>
                <c:pt idx="10488">
                  <c:v>2520</c:v>
                </c:pt>
                <c:pt idx="10489">
                  <c:v>1540.008</c:v>
                </c:pt>
                <c:pt idx="10490">
                  <c:v>1540.008</c:v>
                </c:pt>
                <c:pt idx="10491">
                  <c:v>1540.008</c:v>
                </c:pt>
                <c:pt idx="10492">
                  <c:v>1519.992</c:v>
                </c:pt>
                <c:pt idx="10493">
                  <c:v>1540.008</c:v>
                </c:pt>
                <c:pt idx="10494">
                  <c:v>1519.992</c:v>
                </c:pt>
                <c:pt idx="10495">
                  <c:v>1540.008</c:v>
                </c:pt>
                <c:pt idx="10496">
                  <c:v>1540.008</c:v>
                </c:pt>
                <c:pt idx="10497">
                  <c:v>1519.992</c:v>
                </c:pt>
                <c:pt idx="10498">
                  <c:v>1519.992</c:v>
                </c:pt>
                <c:pt idx="10499">
                  <c:v>1540.008</c:v>
                </c:pt>
                <c:pt idx="10500">
                  <c:v>1519.992</c:v>
                </c:pt>
                <c:pt idx="10501">
                  <c:v>1519.992</c:v>
                </c:pt>
                <c:pt idx="10502">
                  <c:v>1500.0119999999999</c:v>
                </c:pt>
                <c:pt idx="10503">
                  <c:v>1519.992</c:v>
                </c:pt>
                <c:pt idx="10504">
                  <c:v>2520</c:v>
                </c:pt>
                <c:pt idx="10505">
                  <c:v>1519.992</c:v>
                </c:pt>
                <c:pt idx="10506">
                  <c:v>1500.0119999999999</c:v>
                </c:pt>
                <c:pt idx="10507">
                  <c:v>1580.0039999999999</c:v>
                </c:pt>
                <c:pt idx="10508">
                  <c:v>3039.9839999999999</c:v>
                </c:pt>
                <c:pt idx="10509">
                  <c:v>2099.9879999999998</c:v>
                </c:pt>
                <c:pt idx="10510">
                  <c:v>2000.0160000000001</c:v>
                </c:pt>
                <c:pt idx="10511">
                  <c:v>1940.0039999999999</c:v>
                </c:pt>
                <c:pt idx="10512">
                  <c:v>1919.9880000000001</c:v>
                </c:pt>
                <c:pt idx="10513">
                  <c:v>1860.0119999999999</c:v>
                </c:pt>
                <c:pt idx="10514">
                  <c:v>2840.0039999999999</c:v>
                </c:pt>
                <c:pt idx="10515">
                  <c:v>1699.992</c:v>
                </c:pt>
                <c:pt idx="10516">
                  <c:v>1739.9880000000001</c:v>
                </c:pt>
                <c:pt idx="10517">
                  <c:v>1739.9880000000001</c:v>
                </c:pt>
                <c:pt idx="10518">
                  <c:v>1839.9960000000001</c:v>
                </c:pt>
                <c:pt idx="10519">
                  <c:v>3060</c:v>
                </c:pt>
                <c:pt idx="10520">
                  <c:v>2000.0160000000001</c:v>
                </c:pt>
                <c:pt idx="10521">
                  <c:v>1940.0039999999999</c:v>
                </c:pt>
                <c:pt idx="10522">
                  <c:v>1860.0119999999999</c:v>
                </c:pt>
                <c:pt idx="10523">
                  <c:v>1800</c:v>
                </c:pt>
                <c:pt idx="10524">
                  <c:v>1779.9839999999999</c:v>
                </c:pt>
                <c:pt idx="10525">
                  <c:v>2940.0120000000002</c:v>
                </c:pt>
                <c:pt idx="10526">
                  <c:v>1820.0160000000001</c:v>
                </c:pt>
                <c:pt idx="10527">
                  <c:v>1839.9960000000001</c:v>
                </c:pt>
                <c:pt idx="10528">
                  <c:v>1820.0160000000001</c:v>
                </c:pt>
                <c:pt idx="10529">
                  <c:v>1800</c:v>
                </c:pt>
                <c:pt idx="10530">
                  <c:v>1800</c:v>
                </c:pt>
                <c:pt idx="10531">
                  <c:v>2900.0160000000001</c:v>
                </c:pt>
                <c:pt idx="10532">
                  <c:v>1739.9880000000001</c:v>
                </c:pt>
                <c:pt idx="10533">
                  <c:v>1760.0039999999999</c:v>
                </c:pt>
                <c:pt idx="10534">
                  <c:v>1720.008</c:v>
                </c:pt>
                <c:pt idx="10535">
                  <c:v>1739.9880000000001</c:v>
                </c:pt>
                <c:pt idx="10536">
                  <c:v>1760.0039999999999</c:v>
                </c:pt>
                <c:pt idx="10537">
                  <c:v>1699.992</c:v>
                </c:pt>
                <c:pt idx="10538">
                  <c:v>1680.0119999999999</c:v>
                </c:pt>
                <c:pt idx="10539">
                  <c:v>1699.992</c:v>
                </c:pt>
                <c:pt idx="10540">
                  <c:v>1659.9960000000001</c:v>
                </c:pt>
                <c:pt idx="10541">
                  <c:v>1680.0119999999999</c:v>
                </c:pt>
                <c:pt idx="10542">
                  <c:v>1640.0160000000001</c:v>
                </c:pt>
                <c:pt idx="10543">
                  <c:v>1620</c:v>
                </c:pt>
                <c:pt idx="10544">
                  <c:v>1599.9839999999999</c:v>
                </c:pt>
                <c:pt idx="10545">
                  <c:v>1559.9880000000001</c:v>
                </c:pt>
                <c:pt idx="10546">
                  <c:v>1580.0039999999999</c:v>
                </c:pt>
                <c:pt idx="10547">
                  <c:v>1559.9880000000001</c:v>
                </c:pt>
                <c:pt idx="10548">
                  <c:v>1559.9880000000001</c:v>
                </c:pt>
                <c:pt idx="10549">
                  <c:v>1559.9880000000001</c:v>
                </c:pt>
                <c:pt idx="10550">
                  <c:v>1559.9880000000001</c:v>
                </c:pt>
                <c:pt idx="10551">
                  <c:v>1559.9880000000001</c:v>
                </c:pt>
                <c:pt idx="10552">
                  <c:v>1620</c:v>
                </c:pt>
                <c:pt idx="10553">
                  <c:v>1519.992</c:v>
                </c:pt>
                <c:pt idx="10554">
                  <c:v>1540.008</c:v>
                </c:pt>
                <c:pt idx="10555">
                  <c:v>1519.992</c:v>
                </c:pt>
                <c:pt idx="10556">
                  <c:v>1540.008</c:v>
                </c:pt>
                <c:pt idx="10557">
                  <c:v>1540.008</c:v>
                </c:pt>
                <c:pt idx="10558">
                  <c:v>1519.992</c:v>
                </c:pt>
                <c:pt idx="10559">
                  <c:v>1540.008</c:v>
                </c:pt>
                <c:pt idx="10560">
                  <c:v>1540.008</c:v>
                </c:pt>
                <c:pt idx="10561">
                  <c:v>1559.9880000000001</c:v>
                </c:pt>
                <c:pt idx="10562">
                  <c:v>1540.008</c:v>
                </c:pt>
                <c:pt idx="10563">
                  <c:v>1540.008</c:v>
                </c:pt>
                <c:pt idx="10564">
                  <c:v>1559.9880000000001</c:v>
                </c:pt>
                <c:pt idx="10565">
                  <c:v>1540.008</c:v>
                </c:pt>
                <c:pt idx="10566">
                  <c:v>1559.9880000000001</c:v>
                </c:pt>
                <c:pt idx="10567">
                  <c:v>1540.008</c:v>
                </c:pt>
                <c:pt idx="10568">
                  <c:v>1559.9880000000001</c:v>
                </c:pt>
                <c:pt idx="10569">
                  <c:v>1540.008</c:v>
                </c:pt>
                <c:pt idx="10570">
                  <c:v>1540.008</c:v>
                </c:pt>
                <c:pt idx="10571">
                  <c:v>1559.9880000000001</c:v>
                </c:pt>
                <c:pt idx="10572">
                  <c:v>1540.008</c:v>
                </c:pt>
                <c:pt idx="10573">
                  <c:v>1540.008</c:v>
                </c:pt>
                <c:pt idx="10574">
                  <c:v>1559.9880000000001</c:v>
                </c:pt>
                <c:pt idx="10575">
                  <c:v>1540.008</c:v>
                </c:pt>
                <c:pt idx="10576">
                  <c:v>1540.008</c:v>
                </c:pt>
                <c:pt idx="10577">
                  <c:v>1540.008</c:v>
                </c:pt>
                <c:pt idx="10578">
                  <c:v>1540.008</c:v>
                </c:pt>
                <c:pt idx="10579">
                  <c:v>1540.008</c:v>
                </c:pt>
                <c:pt idx="10580">
                  <c:v>2540.0160000000001</c:v>
                </c:pt>
                <c:pt idx="10581">
                  <c:v>1540.008</c:v>
                </c:pt>
                <c:pt idx="10582">
                  <c:v>1540.008</c:v>
                </c:pt>
                <c:pt idx="10583">
                  <c:v>1540.008</c:v>
                </c:pt>
                <c:pt idx="10584">
                  <c:v>1540.008</c:v>
                </c:pt>
                <c:pt idx="10585">
                  <c:v>1540.008</c:v>
                </c:pt>
                <c:pt idx="10586">
                  <c:v>1540.008</c:v>
                </c:pt>
                <c:pt idx="10587">
                  <c:v>1519.992</c:v>
                </c:pt>
                <c:pt idx="10588">
                  <c:v>1519.992</c:v>
                </c:pt>
                <c:pt idx="10589">
                  <c:v>1540.008</c:v>
                </c:pt>
                <c:pt idx="10590">
                  <c:v>1519.992</c:v>
                </c:pt>
                <c:pt idx="10591">
                  <c:v>1479.9960000000001</c:v>
                </c:pt>
                <c:pt idx="10592">
                  <c:v>1540.008</c:v>
                </c:pt>
                <c:pt idx="10593">
                  <c:v>1540.008</c:v>
                </c:pt>
                <c:pt idx="10594">
                  <c:v>1559.9880000000001</c:v>
                </c:pt>
                <c:pt idx="10595">
                  <c:v>1559.9880000000001</c:v>
                </c:pt>
                <c:pt idx="10596">
                  <c:v>1599.9839999999999</c:v>
                </c:pt>
                <c:pt idx="10597">
                  <c:v>1559.9880000000001</c:v>
                </c:pt>
                <c:pt idx="10598">
                  <c:v>1559.9880000000001</c:v>
                </c:pt>
                <c:pt idx="10599">
                  <c:v>2639.9879999999998</c:v>
                </c:pt>
                <c:pt idx="10600">
                  <c:v>1559.9880000000001</c:v>
                </c:pt>
                <c:pt idx="10601">
                  <c:v>1500.0119999999999</c:v>
                </c:pt>
                <c:pt idx="10602">
                  <c:v>1519.992</c:v>
                </c:pt>
                <c:pt idx="10603">
                  <c:v>1580.0039999999999</c:v>
                </c:pt>
                <c:pt idx="10604">
                  <c:v>2720.0160000000001</c:v>
                </c:pt>
                <c:pt idx="10605">
                  <c:v>1800</c:v>
                </c:pt>
                <c:pt idx="10606">
                  <c:v>1820.0160000000001</c:v>
                </c:pt>
                <c:pt idx="10607">
                  <c:v>1779.9839999999999</c:v>
                </c:pt>
                <c:pt idx="10608">
                  <c:v>1820.0160000000001</c:v>
                </c:pt>
                <c:pt idx="10609">
                  <c:v>1760.0039999999999</c:v>
                </c:pt>
                <c:pt idx="10610">
                  <c:v>2940.0120000000002</c:v>
                </c:pt>
                <c:pt idx="10611">
                  <c:v>1820.0160000000001</c:v>
                </c:pt>
                <c:pt idx="10612">
                  <c:v>1820.0160000000001</c:v>
                </c:pt>
                <c:pt idx="10613">
                  <c:v>1760.0039999999999</c:v>
                </c:pt>
                <c:pt idx="10614">
                  <c:v>1699.992</c:v>
                </c:pt>
                <c:pt idx="10615">
                  <c:v>2260.0079999999998</c:v>
                </c:pt>
                <c:pt idx="10616">
                  <c:v>2239.9920000000002</c:v>
                </c:pt>
                <c:pt idx="10617">
                  <c:v>1640.0160000000001</c:v>
                </c:pt>
                <c:pt idx="10618">
                  <c:v>1680.0119999999999</c:v>
                </c:pt>
                <c:pt idx="10619">
                  <c:v>1680.0119999999999</c:v>
                </c:pt>
                <c:pt idx="10620">
                  <c:v>1720.008</c:v>
                </c:pt>
                <c:pt idx="10621">
                  <c:v>1720.008</c:v>
                </c:pt>
                <c:pt idx="10622">
                  <c:v>2900.0160000000001</c:v>
                </c:pt>
                <c:pt idx="10623">
                  <c:v>2019.9960000000001</c:v>
                </c:pt>
                <c:pt idx="10624">
                  <c:v>1900.008</c:v>
                </c:pt>
                <c:pt idx="10625">
                  <c:v>1779.9839999999999</c:v>
                </c:pt>
                <c:pt idx="10626">
                  <c:v>1720.008</c:v>
                </c:pt>
                <c:pt idx="10627">
                  <c:v>1680.0119999999999</c:v>
                </c:pt>
                <c:pt idx="10628">
                  <c:v>1620</c:v>
                </c:pt>
                <c:pt idx="10629">
                  <c:v>2739.9960000000001</c:v>
                </c:pt>
                <c:pt idx="10630">
                  <c:v>1540.008</c:v>
                </c:pt>
                <c:pt idx="10631">
                  <c:v>1519.992</c:v>
                </c:pt>
                <c:pt idx="10632">
                  <c:v>1519.992</c:v>
                </c:pt>
                <c:pt idx="10633">
                  <c:v>1519.992</c:v>
                </c:pt>
                <c:pt idx="10634">
                  <c:v>1500.0119999999999</c:v>
                </c:pt>
                <c:pt idx="10635">
                  <c:v>1519.992</c:v>
                </c:pt>
                <c:pt idx="10636">
                  <c:v>1500.0119999999999</c:v>
                </c:pt>
                <c:pt idx="10637">
                  <c:v>1519.992</c:v>
                </c:pt>
                <c:pt idx="10638">
                  <c:v>1500.0119999999999</c:v>
                </c:pt>
                <c:pt idx="10639">
                  <c:v>1519.992</c:v>
                </c:pt>
                <c:pt idx="10640">
                  <c:v>1519.992</c:v>
                </c:pt>
                <c:pt idx="10641">
                  <c:v>1500.0119999999999</c:v>
                </c:pt>
                <c:pt idx="10642">
                  <c:v>1519.992</c:v>
                </c:pt>
                <c:pt idx="10643">
                  <c:v>1519.992</c:v>
                </c:pt>
                <c:pt idx="10644">
                  <c:v>1500.0119999999999</c:v>
                </c:pt>
                <c:pt idx="10645">
                  <c:v>1519.992</c:v>
                </c:pt>
                <c:pt idx="10646">
                  <c:v>1500.0119999999999</c:v>
                </c:pt>
                <c:pt idx="10647">
                  <c:v>1519.992</c:v>
                </c:pt>
                <c:pt idx="10648">
                  <c:v>1599.9839999999999</c:v>
                </c:pt>
                <c:pt idx="10649">
                  <c:v>1519.992</c:v>
                </c:pt>
                <c:pt idx="10650">
                  <c:v>1500.0119999999999</c:v>
                </c:pt>
                <c:pt idx="10651">
                  <c:v>1500.0119999999999</c:v>
                </c:pt>
                <c:pt idx="10652">
                  <c:v>1519.992</c:v>
                </c:pt>
                <c:pt idx="10653">
                  <c:v>1500.0119999999999</c:v>
                </c:pt>
                <c:pt idx="10654">
                  <c:v>1500.0119999999999</c:v>
                </c:pt>
                <c:pt idx="10655">
                  <c:v>1519.992</c:v>
                </c:pt>
                <c:pt idx="10656">
                  <c:v>1500.0119999999999</c:v>
                </c:pt>
                <c:pt idx="10657">
                  <c:v>1519.992</c:v>
                </c:pt>
                <c:pt idx="10658">
                  <c:v>1500.0119999999999</c:v>
                </c:pt>
                <c:pt idx="10659">
                  <c:v>1519.992</c:v>
                </c:pt>
                <c:pt idx="10660">
                  <c:v>1519.992</c:v>
                </c:pt>
                <c:pt idx="10661">
                  <c:v>1500.0119999999999</c:v>
                </c:pt>
                <c:pt idx="10662">
                  <c:v>1500.0119999999999</c:v>
                </c:pt>
                <c:pt idx="10663">
                  <c:v>1519.992</c:v>
                </c:pt>
                <c:pt idx="10664">
                  <c:v>1500.0119999999999</c:v>
                </c:pt>
                <c:pt idx="10665">
                  <c:v>1500.0119999999999</c:v>
                </c:pt>
                <c:pt idx="10666">
                  <c:v>1519.992</c:v>
                </c:pt>
                <c:pt idx="10667">
                  <c:v>1500.0119999999999</c:v>
                </c:pt>
                <c:pt idx="10668">
                  <c:v>1500.0119999999999</c:v>
                </c:pt>
                <c:pt idx="10669">
                  <c:v>1500.0119999999999</c:v>
                </c:pt>
                <c:pt idx="10670">
                  <c:v>1519.992</c:v>
                </c:pt>
                <c:pt idx="10671">
                  <c:v>1500.0119999999999</c:v>
                </c:pt>
                <c:pt idx="10672">
                  <c:v>1500.0119999999999</c:v>
                </c:pt>
                <c:pt idx="10673">
                  <c:v>1519.992</c:v>
                </c:pt>
                <c:pt idx="10674">
                  <c:v>1500.0119999999999</c:v>
                </c:pt>
                <c:pt idx="10675">
                  <c:v>1519.992</c:v>
                </c:pt>
                <c:pt idx="10676">
                  <c:v>1500.0119999999999</c:v>
                </c:pt>
                <c:pt idx="10677">
                  <c:v>1500.0119999999999</c:v>
                </c:pt>
                <c:pt idx="10678">
                  <c:v>1500.0119999999999</c:v>
                </c:pt>
                <c:pt idx="10679">
                  <c:v>1519.992</c:v>
                </c:pt>
                <c:pt idx="10680">
                  <c:v>1500.0119999999999</c:v>
                </c:pt>
                <c:pt idx="10681">
                  <c:v>1500.0119999999999</c:v>
                </c:pt>
                <c:pt idx="10682">
                  <c:v>1500.0119999999999</c:v>
                </c:pt>
                <c:pt idx="10683">
                  <c:v>1500.0119999999999</c:v>
                </c:pt>
                <c:pt idx="10684">
                  <c:v>1479.9960000000001</c:v>
                </c:pt>
                <c:pt idx="10685">
                  <c:v>1479.9960000000001</c:v>
                </c:pt>
                <c:pt idx="10686">
                  <c:v>1500.0119999999999</c:v>
                </c:pt>
                <c:pt idx="10687">
                  <c:v>1680.0119999999999</c:v>
                </c:pt>
                <c:pt idx="10688">
                  <c:v>2499.9839999999999</c:v>
                </c:pt>
                <c:pt idx="10689">
                  <c:v>1519.992</c:v>
                </c:pt>
                <c:pt idx="10690">
                  <c:v>1519.992</c:v>
                </c:pt>
                <c:pt idx="10691">
                  <c:v>1519.992</c:v>
                </c:pt>
                <c:pt idx="10692">
                  <c:v>1500.0119999999999</c:v>
                </c:pt>
                <c:pt idx="10693">
                  <c:v>1519.992</c:v>
                </c:pt>
                <c:pt idx="10694">
                  <c:v>1540.008</c:v>
                </c:pt>
                <c:pt idx="10695">
                  <c:v>1540.008</c:v>
                </c:pt>
                <c:pt idx="10696">
                  <c:v>1519.992</c:v>
                </c:pt>
                <c:pt idx="10697">
                  <c:v>2639.9879999999998</c:v>
                </c:pt>
                <c:pt idx="10698">
                  <c:v>1519.992</c:v>
                </c:pt>
                <c:pt idx="10699">
                  <c:v>1620</c:v>
                </c:pt>
                <c:pt idx="10700">
                  <c:v>1820.0160000000001</c:v>
                </c:pt>
                <c:pt idx="10701">
                  <c:v>2080.0079999999998</c:v>
                </c:pt>
                <c:pt idx="10702">
                  <c:v>2160</c:v>
                </c:pt>
                <c:pt idx="10703">
                  <c:v>2620.0079999999998</c:v>
                </c:pt>
                <c:pt idx="10704">
                  <c:v>2220.0120000000002</c:v>
                </c:pt>
                <c:pt idx="10705">
                  <c:v>1739.9880000000001</c:v>
                </c:pt>
                <c:pt idx="10706">
                  <c:v>1739.9880000000001</c:v>
                </c:pt>
                <c:pt idx="10707">
                  <c:v>1659.9960000000001</c:v>
                </c:pt>
                <c:pt idx="10708">
                  <c:v>2720.0160000000001</c:v>
                </c:pt>
                <c:pt idx="10709">
                  <c:v>1559.9880000000001</c:v>
                </c:pt>
                <c:pt idx="10710">
                  <c:v>1580.0039999999999</c:v>
                </c:pt>
                <c:pt idx="10711">
                  <c:v>1580.0039999999999</c:v>
                </c:pt>
                <c:pt idx="10712">
                  <c:v>1559.9880000000001</c:v>
                </c:pt>
                <c:pt idx="10713">
                  <c:v>1580.0039999999999</c:v>
                </c:pt>
                <c:pt idx="10714">
                  <c:v>1559.9880000000001</c:v>
                </c:pt>
                <c:pt idx="10715">
                  <c:v>2340</c:v>
                </c:pt>
                <c:pt idx="10716">
                  <c:v>1820.0160000000001</c:v>
                </c:pt>
                <c:pt idx="10717">
                  <c:v>1540.008</c:v>
                </c:pt>
                <c:pt idx="10718">
                  <c:v>1540.008</c:v>
                </c:pt>
                <c:pt idx="10719">
                  <c:v>1559.9880000000001</c:v>
                </c:pt>
                <c:pt idx="10720">
                  <c:v>1519.992</c:v>
                </c:pt>
                <c:pt idx="10721">
                  <c:v>2180.0160000000001</c:v>
                </c:pt>
                <c:pt idx="10722">
                  <c:v>2059.9920000000002</c:v>
                </c:pt>
                <c:pt idx="10723">
                  <c:v>1559.9880000000001</c:v>
                </c:pt>
                <c:pt idx="10724">
                  <c:v>1540.008</c:v>
                </c:pt>
                <c:pt idx="10725">
                  <c:v>1559.9880000000001</c:v>
                </c:pt>
                <c:pt idx="10726">
                  <c:v>1559.9880000000001</c:v>
                </c:pt>
                <c:pt idx="10727">
                  <c:v>1580.0039999999999</c:v>
                </c:pt>
                <c:pt idx="10728">
                  <c:v>1559.9880000000001</c:v>
                </c:pt>
                <c:pt idx="10729">
                  <c:v>1519.992</c:v>
                </c:pt>
                <c:pt idx="10730">
                  <c:v>1540.008</c:v>
                </c:pt>
                <c:pt idx="10731">
                  <c:v>1540.008</c:v>
                </c:pt>
                <c:pt idx="10732">
                  <c:v>1500.0119999999999</c:v>
                </c:pt>
                <c:pt idx="10733">
                  <c:v>2520</c:v>
                </c:pt>
                <c:pt idx="10734">
                  <c:v>1460.0160000000001</c:v>
                </c:pt>
                <c:pt idx="10735">
                  <c:v>1479.9960000000001</c:v>
                </c:pt>
                <c:pt idx="10736">
                  <c:v>1460.0160000000001</c:v>
                </c:pt>
                <c:pt idx="10737">
                  <c:v>1460.0160000000001</c:v>
                </c:pt>
                <c:pt idx="10738">
                  <c:v>1460.0160000000001</c:v>
                </c:pt>
                <c:pt idx="10739">
                  <c:v>1460.0160000000001</c:v>
                </c:pt>
                <c:pt idx="10740">
                  <c:v>1479.9960000000001</c:v>
                </c:pt>
                <c:pt idx="10741">
                  <c:v>1479.9960000000001</c:v>
                </c:pt>
                <c:pt idx="10742">
                  <c:v>1479.9960000000001</c:v>
                </c:pt>
                <c:pt idx="10743">
                  <c:v>1479.9960000000001</c:v>
                </c:pt>
                <c:pt idx="10744">
                  <c:v>1479.9960000000001</c:v>
                </c:pt>
                <c:pt idx="10745">
                  <c:v>1479.9960000000001</c:v>
                </c:pt>
                <c:pt idx="10746">
                  <c:v>1479.9960000000001</c:v>
                </c:pt>
                <c:pt idx="10747">
                  <c:v>1460.0160000000001</c:v>
                </c:pt>
                <c:pt idx="10748">
                  <c:v>1479.9960000000001</c:v>
                </c:pt>
                <c:pt idx="10749">
                  <c:v>1460.0160000000001</c:v>
                </c:pt>
                <c:pt idx="10750">
                  <c:v>1479.9960000000001</c:v>
                </c:pt>
                <c:pt idx="10751">
                  <c:v>1460.0160000000001</c:v>
                </c:pt>
                <c:pt idx="10752">
                  <c:v>1479.9960000000001</c:v>
                </c:pt>
                <c:pt idx="10753">
                  <c:v>1479.9960000000001</c:v>
                </c:pt>
                <c:pt idx="10754">
                  <c:v>1479.9960000000001</c:v>
                </c:pt>
                <c:pt idx="10755">
                  <c:v>1479.9960000000001</c:v>
                </c:pt>
                <c:pt idx="10756">
                  <c:v>1479.9960000000001</c:v>
                </c:pt>
                <c:pt idx="10757">
                  <c:v>1479.9960000000001</c:v>
                </c:pt>
                <c:pt idx="10758">
                  <c:v>1479.9960000000001</c:v>
                </c:pt>
                <c:pt idx="10759">
                  <c:v>1479.9960000000001</c:v>
                </c:pt>
                <c:pt idx="10760">
                  <c:v>1479.9960000000001</c:v>
                </c:pt>
                <c:pt idx="10761">
                  <c:v>1460.0160000000001</c:v>
                </c:pt>
                <c:pt idx="10762">
                  <c:v>1479.9960000000001</c:v>
                </c:pt>
                <c:pt idx="10763">
                  <c:v>1479.9960000000001</c:v>
                </c:pt>
                <c:pt idx="10764">
                  <c:v>1479.9960000000001</c:v>
                </c:pt>
                <c:pt idx="10765">
                  <c:v>1460.0160000000001</c:v>
                </c:pt>
                <c:pt idx="10766">
                  <c:v>1479.9960000000001</c:v>
                </c:pt>
                <c:pt idx="10767">
                  <c:v>1460.0160000000001</c:v>
                </c:pt>
                <c:pt idx="10768">
                  <c:v>1479.9960000000001</c:v>
                </c:pt>
                <c:pt idx="10769">
                  <c:v>1460.0160000000001</c:v>
                </c:pt>
                <c:pt idx="10770">
                  <c:v>1479.9960000000001</c:v>
                </c:pt>
                <c:pt idx="10771">
                  <c:v>1460.0160000000001</c:v>
                </c:pt>
                <c:pt idx="10772">
                  <c:v>1479.9960000000001</c:v>
                </c:pt>
                <c:pt idx="10773">
                  <c:v>1460.0160000000001</c:v>
                </c:pt>
                <c:pt idx="10774">
                  <c:v>1460.0160000000001</c:v>
                </c:pt>
                <c:pt idx="10775">
                  <c:v>1479.9960000000001</c:v>
                </c:pt>
                <c:pt idx="10776">
                  <c:v>1460.0160000000001</c:v>
                </c:pt>
                <c:pt idx="10777">
                  <c:v>1479.9960000000001</c:v>
                </c:pt>
                <c:pt idx="10778">
                  <c:v>1460.0160000000001</c:v>
                </c:pt>
                <c:pt idx="10779">
                  <c:v>1440</c:v>
                </c:pt>
                <c:pt idx="10780">
                  <c:v>1460.0160000000001</c:v>
                </c:pt>
                <c:pt idx="10781">
                  <c:v>1440</c:v>
                </c:pt>
                <c:pt idx="10782">
                  <c:v>1440</c:v>
                </c:pt>
                <c:pt idx="10783">
                  <c:v>1500.0119999999999</c:v>
                </c:pt>
                <c:pt idx="10784">
                  <c:v>1500.0119999999999</c:v>
                </c:pt>
                <c:pt idx="10785">
                  <c:v>1519.992</c:v>
                </c:pt>
                <c:pt idx="10786">
                  <c:v>1519.992</c:v>
                </c:pt>
                <c:pt idx="10787">
                  <c:v>1479.9960000000001</c:v>
                </c:pt>
                <c:pt idx="10788">
                  <c:v>1479.9960000000001</c:v>
                </c:pt>
                <c:pt idx="10789">
                  <c:v>2499.9839999999999</c:v>
                </c:pt>
                <c:pt idx="10790">
                  <c:v>1500.0119999999999</c:v>
                </c:pt>
                <c:pt idx="10791">
                  <c:v>1479.9960000000001</c:v>
                </c:pt>
                <c:pt idx="10792">
                  <c:v>1479.9960000000001</c:v>
                </c:pt>
                <c:pt idx="10793">
                  <c:v>1479.9960000000001</c:v>
                </c:pt>
                <c:pt idx="10794">
                  <c:v>1500.0119999999999</c:v>
                </c:pt>
                <c:pt idx="10795">
                  <c:v>1519.992</c:v>
                </c:pt>
                <c:pt idx="10796">
                  <c:v>2580.0120000000002</c:v>
                </c:pt>
                <c:pt idx="10797">
                  <c:v>1479.9960000000001</c:v>
                </c:pt>
                <c:pt idx="10798">
                  <c:v>1580.0039999999999</c:v>
                </c:pt>
                <c:pt idx="10799">
                  <c:v>1680.0119999999999</c:v>
                </c:pt>
                <c:pt idx="10800">
                  <c:v>1779.9839999999999</c:v>
                </c:pt>
                <c:pt idx="10801">
                  <c:v>1959.9839999999999</c:v>
                </c:pt>
                <c:pt idx="10802">
                  <c:v>3300.0120000000002</c:v>
                </c:pt>
                <c:pt idx="10803">
                  <c:v>2040.0119999999999</c:v>
                </c:pt>
                <c:pt idx="10804">
                  <c:v>1940.0039999999999</c:v>
                </c:pt>
                <c:pt idx="10805">
                  <c:v>1919.9880000000001</c:v>
                </c:pt>
                <c:pt idx="10806">
                  <c:v>1919.9880000000001</c:v>
                </c:pt>
                <c:pt idx="10807">
                  <c:v>1900.008</c:v>
                </c:pt>
                <c:pt idx="10808">
                  <c:v>1779.9839999999999</c:v>
                </c:pt>
                <c:pt idx="10809">
                  <c:v>2859.9839999999999</c:v>
                </c:pt>
                <c:pt idx="10810">
                  <c:v>1820.0160000000001</c:v>
                </c:pt>
                <c:pt idx="10811">
                  <c:v>1800</c:v>
                </c:pt>
                <c:pt idx="10812">
                  <c:v>1800</c:v>
                </c:pt>
                <c:pt idx="10813">
                  <c:v>1820.0160000000001</c:v>
                </c:pt>
                <c:pt idx="10814">
                  <c:v>1800</c:v>
                </c:pt>
                <c:pt idx="10815">
                  <c:v>2480.0039999999999</c:v>
                </c:pt>
                <c:pt idx="10816">
                  <c:v>2040.0119999999999</c:v>
                </c:pt>
                <c:pt idx="10817">
                  <c:v>1699.992</c:v>
                </c:pt>
                <c:pt idx="10818">
                  <c:v>1699.992</c:v>
                </c:pt>
                <c:pt idx="10819">
                  <c:v>1680.0119999999999</c:v>
                </c:pt>
                <c:pt idx="10820">
                  <c:v>1659.9960000000001</c:v>
                </c:pt>
                <c:pt idx="10821">
                  <c:v>1620</c:v>
                </c:pt>
                <c:pt idx="10822">
                  <c:v>1640.0160000000001</c:v>
                </c:pt>
                <c:pt idx="10823">
                  <c:v>1559.9880000000001</c:v>
                </c:pt>
                <c:pt idx="10824">
                  <c:v>2599.9920000000002</c:v>
                </c:pt>
                <c:pt idx="10825">
                  <c:v>1440</c:v>
                </c:pt>
                <c:pt idx="10826">
                  <c:v>1460.0160000000001</c:v>
                </c:pt>
                <c:pt idx="10827">
                  <c:v>1460.0160000000001</c:v>
                </c:pt>
                <c:pt idx="10828">
                  <c:v>1440</c:v>
                </c:pt>
                <c:pt idx="10829">
                  <c:v>1460.0160000000001</c:v>
                </c:pt>
                <c:pt idx="10830">
                  <c:v>1440</c:v>
                </c:pt>
                <c:pt idx="10831">
                  <c:v>1460.0160000000001</c:v>
                </c:pt>
                <c:pt idx="10832">
                  <c:v>1460.0160000000001</c:v>
                </c:pt>
                <c:pt idx="10833">
                  <c:v>1479.9960000000001</c:v>
                </c:pt>
                <c:pt idx="10834">
                  <c:v>1460.0160000000001</c:v>
                </c:pt>
                <c:pt idx="10835">
                  <c:v>1460.0160000000001</c:v>
                </c:pt>
                <c:pt idx="10836">
                  <c:v>1460.0160000000001</c:v>
                </c:pt>
                <c:pt idx="10837">
                  <c:v>1460.0160000000001</c:v>
                </c:pt>
                <c:pt idx="10838">
                  <c:v>1460.0160000000001</c:v>
                </c:pt>
                <c:pt idx="10839">
                  <c:v>1479.9960000000001</c:v>
                </c:pt>
                <c:pt idx="10840">
                  <c:v>1479.9960000000001</c:v>
                </c:pt>
                <c:pt idx="10841">
                  <c:v>1440</c:v>
                </c:pt>
                <c:pt idx="10842">
                  <c:v>1460.0160000000001</c:v>
                </c:pt>
                <c:pt idx="10843">
                  <c:v>1460.0160000000001</c:v>
                </c:pt>
                <c:pt idx="10844">
                  <c:v>1460.0160000000001</c:v>
                </c:pt>
                <c:pt idx="10845">
                  <c:v>1460.0160000000001</c:v>
                </c:pt>
                <c:pt idx="10846">
                  <c:v>1460.0160000000001</c:v>
                </c:pt>
                <c:pt idx="10847">
                  <c:v>1460.0160000000001</c:v>
                </c:pt>
                <c:pt idx="10848">
                  <c:v>1479.9960000000001</c:v>
                </c:pt>
                <c:pt idx="10849">
                  <c:v>1460.0160000000001</c:v>
                </c:pt>
                <c:pt idx="10850">
                  <c:v>1460.0160000000001</c:v>
                </c:pt>
                <c:pt idx="10851">
                  <c:v>1479.9960000000001</c:v>
                </c:pt>
                <c:pt idx="10852">
                  <c:v>1460.0160000000001</c:v>
                </c:pt>
                <c:pt idx="10853">
                  <c:v>1479.9960000000001</c:v>
                </c:pt>
                <c:pt idx="10854">
                  <c:v>1460.0160000000001</c:v>
                </c:pt>
                <c:pt idx="10855">
                  <c:v>1479.9960000000001</c:v>
                </c:pt>
                <c:pt idx="10856">
                  <c:v>1479.9960000000001</c:v>
                </c:pt>
                <c:pt idx="10857">
                  <c:v>1479.9960000000001</c:v>
                </c:pt>
                <c:pt idx="10858">
                  <c:v>1460.0160000000001</c:v>
                </c:pt>
                <c:pt idx="10859">
                  <c:v>1479.9960000000001</c:v>
                </c:pt>
                <c:pt idx="10860">
                  <c:v>1479.9960000000001</c:v>
                </c:pt>
                <c:pt idx="10861">
                  <c:v>1460.0160000000001</c:v>
                </c:pt>
                <c:pt idx="10862">
                  <c:v>1479.9960000000001</c:v>
                </c:pt>
                <c:pt idx="10863">
                  <c:v>1460.0160000000001</c:v>
                </c:pt>
                <c:pt idx="10864">
                  <c:v>1460.0160000000001</c:v>
                </c:pt>
                <c:pt idx="10865">
                  <c:v>1460.0160000000001</c:v>
                </c:pt>
                <c:pt idx="10866">
                  <c:v>1460.0160000000001</c:v>
                </c:pt>
                <c:pt idx="10867">
                  <c:v>1460.0160000000001</c:v>
                </c:pt>
                <c:pt idx="10868">
                  <c:v>1460.0160000000001</c:v>
                </c:pt>
                <c:pt idx="10869">
                  <c:v>1460.0160000000001</c:v>
                </c:pt>
                <c:pt idx="10870">
                  <c:v>1460.0160000000001</c:v>
                </c:pt>
                <c:pt idx="10871">
                  <c:v>1460.0160000000001</c:v>
                </c:pt>
                <c:pt idx="10872">
                  <c:v>1479.9960000000001</c:v>
                </c:pt>
                <c:pt idx="10873">
                  <c:v>1460.0160000000001</c:v>
                </c:pt>
                <c:pt idx="10874">
                  <c:v>1460.0160000000001</c:v>
                </c:pt>
                <c:pt idx="10875">
                  <c:v>1440</c:v>
                </c:pt>
                <c:pt idx="10876">
                  <c:v>1460.0160000000001</c:v>
                </c:pt>
                <c:pt idx="10877">
                  <c:v>1479.9960000000001</c:v>
                </c:pt>
                <c:pt idx="10878">
                  <c:v>1500.0119999999999</c:v>
                </c:pt>
                <c:pt idx="10879">
                  <c:v>1500.0119999999999</c:v>
                </c:pt>
                <c:pt idx="10880">
                  <c:v>1519.992</c:v>
                </c:pt>
                <c:pt idx="10881">
                  <c:v>1519.992</c:v>
                </c:pt>
                <c:pt idx="10882">
                  <c:v>1519.992</c:v>
                </c:pt>
                <c:pt idx="10883">
                  <c:v>1500.0119999999999</c:v>
                </c:pt>
                <c:pt idx="10884">
                  <c:v>2559.9960000000001</c:v>
                </c:pt>
                <c:pt idx="10885">
                  <c:v>1479.9960000000001</c:v>
                </c:pt>
                <c:pt idx="10886">
                  <c:v>1479.9960000000001</c:v>
                </c:pt>
                <c:pt idx="10887">
                  <c:v>1500.0119999999999</c:v>
                </c:pt>
                <c:pt idx="10888">
                  <c:v>1540.008</c:v>
                </c:pt>
                <c:pt idx="10889">
                  <c:v>1659.9960000000001</c:v>
                </c:pt>
                <c:pt idx="10890">
                  <c:v>2599.9920000000002</c:v>
                </c:pt>
                <c:pt idx="10891">
                  <c:v>2520</c:v>
                </c:pt>
                <c:pt idx="10892">
                  <c:v>2059.9920000000002</c:v>
                </c:pt>
                <c:pt idx="10893">
                  <c:v>1980</c:v>
                </c:pt>
                <c:pt idx="10894">
                  <c:v>1839.9960000000001</c:v>
                </c:pt>
                <c:pt idx="10895">
                  <c:v>2840.0039999999999</c:v>
                </c:pt>
                <c:pt idx="10896">
                  <c:v>1680.0119999999999</c:v>
                </c:pt>
                <c:pt idx="10897">
                  <c:v>1699.992</c:v>
                </c:pt>
                <c:pt idx="10898">
                  <c:v>1680.0119999999999</c:v>
                </c:pt>
                <c:pt idx="10899">
                  <c:v>1720.008</c:v>
                </c:pt>
                <c:pt idx="10900">
                  <c:v>1959.9839999999999</c:v>
                </c:pt>
                <c:pt idx="10901">
                  <c:v>3020.0039999999999</c:v>
                </c:pt>
                <c:pt idx="10902">
                  <c:v>2319.9839999999999</c:v>
                </c:pt>
                <c:pt idx="10903">
                  <c:v>1959.9839999999999</c:v>
                </c:pt>
                <c:pt idx="10904">
                  <c:v>1800</c:v>
                </c:pt>
                <c:pt idx="10905">
                  <c:v>1720.008</c:v>
                </c:pt>
                <c:pt idx="10906">
                  <c:v>1699.992</c:v>
                </c:pt>
                <c:pt idx="10907">
                  <c:v>1720.008</c:v>
                </c:pt>
                <c:pt idx="10908">
                  <c:v>1720.008</c:v>
                </c:pt>
                <c:pt idx="10909">
                  <c:v>2660.0039999999999</c:v>
                </c:pt>
                <c:pt idx="10910">
                  <c:v>1580.0039999999999</c:v>
                </c:pt>
                <c:pt idx="10911">
                  <c:v>1580.0039999999999</c:v>
                </c:pt>
                <c:pt idx="10912">
                  <c:v>1559.9880000000001</c:v>
                </c:pt>
                <c:pt idx="10913">
                  <c:v>1599.9839999999999</c:v>
                </c:pt>
                <c:pt idx="10914">
                  <c:v>1580.0039999999999</c:v>
                </c:pt>
                <c:pt idx="10915">
                  <c:v>1680.0119999999999</c:v>
                </c:pt>
                <c:pt idx="10916">
                  <c:v>2880</c:v>
                </c:pt>
                <c:pt idx="10917">
                  <c:v>1839.9960000000001</c:v>
                </c:pt>
                <c:pt idx="10918">
                  <c:v>1900.008</c:v>
                </c:pt>
                <c:pt idx="10919">
                  <c:v>1900.008</c:v>
                </c:pt>
                <c:pt idx="10920">
                  <c:v>1820.0160000000001</c:v>
                </c:pt>
                <c:pt idx="10921">
                  <c:v>1720.008</c:v>
                </c:pt>
                <c:pt idx="10922">
                  <c:v>1620</c:v>
                </c:pt>
                <c:pt idx="10923">
                  <c:v>1599.9839999999999</c:v>
                </c:pt>
                <c:pt idx="10924">
                  <c:v>1559.9880000000001</c:v>
                </c:pt>
                <c:pt idx="10925">
                  <c:v>1519.992</c:v>
                </c:pt>
                <c:pt idx="10926">
                  <c:v>1519.992</c:v>
                </c:pt>
                <c:pt idx="10927">
                  <c:v>1519.992</c:v>
                </c:pt>
                <c:pt idx="10928">
                  <c:v>1500.0119999999999</c:v>
                </c:pt>
                <c:pt idx="10929">
                  <c:v>1500.0119999999999</c:v>
                </c:pt>
                <c:pt idx="10930">
                  <c:v>1500.0119999999999</c:v>
                </c:pt>
                <c:pt idx="10931">
                  <c:v>1479.9960000000001</c:v>
                </c:pt>
                <c:pt idx="10932">
                  <c:v>1479.9960000000001</c:v>
                </c:pt>
                <c:pt idx="10933">
                  <c:v>1479.9960000000001</c:v>
                </c:pt>
                <c:pt idx="10934">
                  <c:v>1479.9960000000001</c:v>
                </c:pt>
                <c:pt idx="10935">
                  <c:v>1479.9960000000001</c:v>
                </c:pt>
                <c:pt idx="10936">
                  <c:v>1559.9880000000001</c:v>
                </c:pt>
                <c:pt idx="10937">
                  <c:v>1460.0160000000001</c:v>
                </c:pt>
                <c:pt idx="10938">
                  <c:v>1460.0160000000001</c:v>
                </c:pt>
                <c:pt idx="10939">
                  <c:v>1460.0160000000001</c:v>
                </c:pt>
                <c:pt idx="10940">
                  <c:v>1460.0160000000001</c:v>
                </c:pt>
                <c:pt idx="10941">
                  <c:v>1460.0160000000001</c:v>
                </c:pt>
                <c:pt idx="10942">
                  <c:v>1460.0160000000001</c:v>
                </c:pt>
                <c:pt idx="10943">
                  <c:v>1460.0160000000001</c:v>
                </c:pt>
                <c:pt idx="10944">
                  <c:v>1479.9960000000001</c:v>
                </c:pt>
                <c:pt idx="10945">
                  <c:v>1479.9960000000001</c:v>
                </c:pt>
                <c:pt idx="10946">
                  <c:v>1460.0160000000001</c:v>
                </c:pt>
                <c:pt idx="10947">
                  <c:v>1479.9960000000001</c:v>
                </c:pt>
                <c:pt idx="10948">
                  <c:v>1500.0119999999999</c:v>
                </c:pt>
                <c:pt idx="10949">
                  <c:v>1479.9960000000001</c:v>
                </c:pt>
                <c:pt idx="10950">
                  <c:v>1479.9960000000001</c:v>
                </c:pt>
                <c:pt idx="10951">
                  <c:v>1540.008</c:v>
                </c:pt>
                <c:pt idx="10952">
                  <c:v>1559.9880000000001</c:v>
                </c:pt>
                <c:pt idx="10953">
                  <c:v>1559.9880000000001</c:v>
                </c:pt>
                <c:pt idx="10954">
                  <c:v>1559.9880000000001</c:v>
                </c:pt>
                <c:pt idx="10955">
                  <c:v>1540.008</c:v>
                </c:pt>
                <c:pt idx="10956">
                  <c:v>1559.9880000000001</c:v>
                </c:pt>
                <c:pt idx="10957">
                  <c:v>1559.9880000000001</c:v>
                </c:pt>
                <c:pt idx="10958">
                  <c:v>1559.9880000000001</c:v>
                </c:pt>
                <c:pt idx="10959">
                  <c:v>1519.992</c:v>
                </c:pt>
                <c:pt idx="10960">
                  <c:v>1500.0119999999999</c:v>
                </c:pt>
                <c:pt idx="10961">
                  <c:v>1500.0119999999999</c:v>
                </c:pt>
                <c:pt idx="10962">
                  <c:v>1500.0119999999999</c:v>
                </c:pt>
                <c:pt idx="10963">
                  <c:v>1500.0119999999999</c:v>
                </c:pt>
                <c:pt idx="10964">
                  <c:v>1540.008</c:v>
                </c:pt>
                <c:pt idx="10965">
                  <c:v>1519.992</c:v>
                </c:pt>
                <c:pt idx="10966">
                  <c:v>1519.992</c:v>
                </c:pt>
                <c:pt idx="10967">
                  <c:v>1519.992</c:v>
                </c:pt>
                <c:pt idx="10968">
                  <c:v>1519.992</c:v>
                </c:pt>
                <c:pt idx="10969">
                  <c:v>1519.992</c:v>
                </c:pt>
                <c:pt idx="10970">
                  <c:v>2540.0160000000001</c:v>
                </c:pt>
                <c:pt idx="10971">
                  <c:v>1519.992</c:v>
                </c:pt>
                <c:pt idx="10972">
                  <c:v>1500.0119999999999</c:v>
                </c:pt>
                <c:pt idx="10973">
                  <c:v>1519.992</c:v>
                </c:pt>
                <c:pt idx="10974">
                  <c:v>1519.992</c:v>
                </c:pt>
                <c:pt idx="10975">
                  <c:v>1519.992</c:v>
                </c:pt>
                <c:pt idx="10976">
                  <c:v>1500.0119999999999</c:v>
                </c:pt>
                <c:pt idx="10977">
                  <c:v>1500.0119999999999</c:v>
                </c:pt>
                <c:pt idx="10978">
                  <c:v>1500.0119999999999</c:v>
                </c:pt>
                <c:pt idx="10979">
                  <c:v>1500.0119999999999</c:v>
                </c:pt>
                <c:pt idx="10980">
                  <c:v>1500.0119999999999</c:v>
                </c:pt>
                <c:pt idx="10981">
                  <c:v>1500.0119999999999</c:v>
                </c:pt>
                <c:pt idx="10982">
                  <c:v>1479.9960000000001</c:v>
                </c:pt>
                <c:pt idx="10983">
                  <c:v>1500.0119999999999</c:v>
                </c:pt>
                <c:pt idx="10984">
                  <c:v>1500.0119999999999</c:v>
                </c:pt>
                <c:pt idx="10985">
                  <c:v>1500.0119999999999</c:v>
                </c:pt>
                <c:pt idx="10986">
                  <c:v>1500.0119999999999</c:v>
                </c:pt>
                <c:pt idx="10987">
                  <c:v>1479.9960000000001</c:v>
                </c:pt>
                <c:pt idx="10988">
                  <c:v>1500.0119999999999</c:v>
                </c:pt>
                <c:pt idx="10989">
                  <c:v>1500.0119999999999</c:v>
                </c:pt>
                <c:pt idx="10990">
                  <c:v>1479.9960000000001</c:v>
                </c:pt>
                <c:pt idx="10991">
                  <c:v>1500.0119999999999</c:v>
                </c:pt>
                <c:pt idx="10992">
                  <c:v>1479.9960000000001</c:v>
                </c:pt>
                <c:pt idx="10993">
                  <c:v>1479.9960000000001</c:v>
                </c:pt>
                <c:pt idx="10994">
                  <c:v>1500.0119999999999</c:v>
                </c:pt>
                <c:pt idx="10995">
                  <c:v>1479.9960000000001</c:v>
                </c:pt>
                <c:pt idx="10996">
                  <c:v>1500.0119999999999</c:v>
                </c:pt>
                <c:pt idx="10997">
                  <c:v>1479.9960000000001</c:v>
                </c:pt>
                <c:pt idx="10998">
                  <c:v>1500.0119999999999</c:v>
                </c:pt>
                <c:pt idx="10999">
                  <c:v>1479.9960000000001</c:v>
                </c:pt>
                <c:pt idx="11000">
                  <c:v>1500.0119999999999</c:v>
                </c:pt>
                <c:pt idx="11001">
                  <c:v>1500.0119999999999</c:v>
                </c:pt>
                <c:pt idx="11002">
                  <c:v>1500.0119999999999</c:v>
                </c:pt>
                <c:pt idx="11003">
                  <c:v>1500.0119999999999</c:v>
                </c:pt>
                <c:pt idx="11004">
                  <c:v>1500.0119999999999</c:v>
                </c:pt>
                <c:pt idx="11005">
                  <c:v>1500.0119999999999</c:v>
                </c:pt>
                <c:pt idx="11006">
                  <c:v>1500.0119999999999</c:v>
                </c:pt>
                <c:pt idx="11007">
                  <c:v>1500.0119999999999</c:v>
                </c:pt>
                <c:pt idx="11008">
                  <c:v>1519.992</c:v>
                </c:pt>
                <c:pt idx="11009">
                  <c:v>1500.0119999999999</c:v>
                </c:pt>
                <c:pt idx="11010">
                  <c:v>1500.0119999999999</c:v>
                </c:pt>
                <c:pt idx="11011">
                  <c:v>1500.0119999999999</c:v>
                </c:pt>
                <c:pt idx="11012">
                  <c:v>1500.0119999999999</c:v>
                </c:pt>
                <c:pt idx="11013">
                  <c:v>1500.0119999999999</c:v>
                </c:pt>
                <c:pt idx="11014">
                  <c:v>1500.0119999999999</c:v>
                </c:pt>
                <c:pt idx="11015">
                  <c:v>1500.0119999999999</c:v>
                </c:pt>
                <c:pt idx="11016">
                  <c:v>1500.0119999999999</c:v>
                </c:pt>
                <c:pt idx="11017">
                  <c:v>1500.0119999999999</c:v>
                </c:pt>
                <c:pt idx="11018">
                  <c:v>1500.0119999999999</c:v>
                </c:pt>
                <c:pt idx="11019">
                  <c:v>1500.0119999999999</c:v>
                </c:pt>
                <c:pt idx="11020">
                  <c:v>1500.0119999999999</c:v>
                </c:pt>
                <c:pt idx="11021">
                  <c:v>1479.9960000000001</c:v>
                </c:pt>
                <c:pt idx="11022">
                  <c:v>1519.992</c:v>
                </c:pt>
                <c:pt idx="11023">
                  <c:v>1500.0119999999999</c:v>
                </c:pt>
                <c:pt idx="11024">
                  <c:v>1500.0119999999999</c:v>
                </c:pt>
                <c:pt idx="11025">
                  <c:v>1519.992</c:v>
                </c:pt>
                <c:pt idx="11026">
                  <c:v>1500.0119999999999</c:v>
                </c:pt>
                <c:pt idx="11027">
                  <c:v>1500.0119999999999</c:v>
                </c:pt>
                <c:pt idx="11028">
                  <c:v>1519.992</c:v>
                </c:pt>
                <c:pt idx="11029">
                  <c:v>1500.0119999999999</c:v>
                </c:pt>
                <c:pt idx="11030">
                  <c:v>1519.992</c:v>
                </c:pt>
                <c:pt idx="11031">
                  <c:v>1519.992</c:v>
                </c:pt>
                <c:pt idx="11032">
                  <c:v>1599.9839999999999</c:v>
                </c:pt>
                <c:pt idx="11033">
                  <c:v>1519.992</c:v>
                </c:pt>
                <c:pt idx="11034">
                  <c:v>1519.992</c:v>
                </c:pt>
                <c:pt idx="11035">
                  <c:v>1519.992</c:v>
                </c:pt>
                <c:pt idx="11036">
                  <c:v>1519.992</c:v>
                </c:pt>
                <c:pt idx="11037">
                  <c:v>1519.992</c:v>
                </c:pt>
                <c:pt idx="11038">
                  <c:v>1540.008</c:v>
                </c:pt>
                <c:pt idx="11039">
                  <c:v>1519.992</c:v>
                </c:pt>
                <c:pt idx="11040">
                  <c:v>1540.008</c:v>
                </c:pt>
                <c:pt idx="11041">
                  <c:v>1540.008</c:v>
                </c:pt>
                <c:pt idx="11042">
                  <c:v>1540.008</c:v>
                </c:pt>
                <c:pt idx="11043">
                  <c:v>1540.008</c:v>
                </c:pt>
                <c:pt idx="11044">
                  <c:v>1540.008</c:v>
                </c:pt>
                <c:pt idx="11045">
                  <c:v>1540.008</c:v>
                </c:pt>
                <c:pt idx="11046">
                  <c:v>1559.9880000000001</c:v>
                </c:pt>
                <c:pt idx="11047">
                  <c:v>1620</c:v>
                </c:pt>
                <c:pt idx="11048">
                  <c:v>1599.9839999999999</c:v>
                </c:pt>
                <c:pt idx="11049">
                  <c:v>1599.9839999999999</c:v>
                </c:pt>
                <c:pt idx="11050">
                  <c:v>1620</c:v>
                </c:pt>
                <c:pt idx="11051">
                  <c:v>1599.9839999999999</c:v>
                </c:pt>
                <c:pt idx="11052">
                  <c:v>1599.9839999999999</c:v>
                </c:pt>
                <c:pt idx="11053">
                  <c:v>1620</c:v>
                </c:pt>
                <c:pt idx="11054">
                  <c:v>1620</c:v>
                </c:pt>
                <c:pt idx="11055">
                  <c:v>1599.9839999999999</c:v>
                </c:pt>
                <c:pt idx="11056">
                  <c:v>1580.0039999999999</c:v>
                </c:pt>
                <c:pt idx="11057">
                  <c:v>1559.9880000000001</c:v>
                </c:pt>
                <c:pt idx="11058">
                  <c:v>1540.008</c:v>
                </c:pt>
                <c:pt idx="11059">
                  <c:v>1559.9880000000001</c:v>
                </c:pt>
                <c:pt idx="11060">
                  <c:v>1559.9880000000001</c:v>
                </c:pt>
                <c:pt idx="11061">
                  <c:v>1559.9880000000001</c:v>
                </c:pt>
                <c:pt idx="11062">
                  <c:v>1559.9880000000001</c:v>
                </c:pt>
                <c:pt idx="11063">
                  <c:v>1540.008</c:v>
                </c:pt>
                <c:pt idx="11064">
                  <c:v>1559.9880000000001</c:v>
                </c:pt>
                <c:pt idx="11065">
                  <c:v>1559.9880000000001</c:v>
                </c:pt>
                <c:pt idx="11066">
                  <c:v>1540.008</c:v>
                </c:pt>
                <c:pt idx="11067">
                  <c:v>1559.9880000000001</c:v>
                </c:pt>
                <c:pt idx="11068">
                  <c:v>1559.9880000000001</c:v>
                </c:pt>
                <c:pt idx="11069">
                  <c:v>1540.008</c:v>
                </c:pt>
                <c:pt idx="11070">
                  <c:v>1559.9880000000001</c:v>
                </c:pt>
                <c:pt idx="11071">
                  <c:v>1540.008</c:v>
                </c:pt>
                <c:pt idx="11072">
                  <c:v>1540.008</c:v>
                </c:pt>
                <c:pt idx="11073">
                  <c:v>1540.008</c:v>
                </c:pt>
                <c:pt idx="11074">
                  <c:v>1540.008</c:v>
                </c:pt>
                <c:pt idx="11075">
                  <c:v>1540.008</c:v>
                </c:pt>
                <c:pt idx="11076">
                  <c:v>1540.008</c:v>
                </c:pt>
                <c:pt idx="11077">
                  <c:v>1540.008</c:v>
                </c:pt>
                <c:pt idx="11078">
                  <c:v>1519.992</c:v>
                </c:pt>
                <c:pt idx="11079">
                  <c:v>1519.992</c:v>
                </c:pt>
                <c:pt idx="11080">
                  <c:v>1519.992</c:v>
                </c:pt>
                <c:pt idx="11081">
                  <c:v>1519.992</c:v>
                </c:pt>
                <c:pt idx="11082">
                  <c:v>1519.992</c:v>
                </c:pt>
                <c:pt idx="11083">
                  <c:v>1519.992</c:v>
                </c:pt>
                <c:pt idx="11084">
                  <c:v>1519.992</c:v>
                </c:pt>
                <c:pt idx="11085">
                  <c:v>1519.992</c:v>
                </c:pt>
                <c:pt idx="11086">
                  <c:v>1519.992</c:v>
                </c:pt>
                <c:pt idx="11087">
                  <c:v>1540.008</c:v>
                </c:pt>
                <c:pt idx="11088">
                  <c:v>1519.992</c:v>
                </c:pt>
                <c:pt idx="11089">
                  <c:v>1860.0119999999999</c:v>
                </c:pt>
                <c:pt idx="11090">
                  <c:v>2239.9920000000002</c:v>
                </c:pt>
                <c:pt idx="11091">
                  <c:v>1540.008</c:v>
                </c:pt>
                <c:pt idx="11092">
                  <c:v>1519.992</c:v>
                </c:pt>
                <c:pt idx="11093">
                  <c:v>1559.9880000000001</c:v>
                </c:pt>
                <c:pt idx="11094">
                  <c:v>1540.008</c:v>
                </c:pt>
                <c:pt idx="11095">
                  <c:v>1540.008</c:v>
                </c:pt>
                <c:pt idx="11096">
                  <c:v>1559.9880000000001</c:v>
                </c:pt>
                <c:pt idx="11097">
                  <c:v>1540.008</c:v>
                </c:pt>
                <c:pt idx="11098">
                  <c:v>1559.9880000000001</c:v>
                </c:pt>
                <c:pt idx="11099">
                  <c:v>1559.9880000000001</c:v>
                </c:pt>
                <c:pt idx="11100">
                  <c:v>1559.9880000000001</c:v>
                </c:pt>
                <c:pt idx="11101">
                  <c:v>1540.008</c:v>
                </c:pt>
                <c:pt idx="11102">
                  <c:v>1559.9880000000001</c:v>
                </c:pt>
                <c:pt idx="11103">
                  <c:v>1540.008</c:v>
                </c:pt>
                <c:pt idx="11104">
                  <c:v>1559.9880000000001</c:v>
                </c:pt>
                <c:pt idx="11105">
                  <c:v>1540.008</c:v>
                </c:pt>
                <c:pt idx="11106">
                  <c:v>1559.9880000000001</c:v>
                </c:pt>
                <c:pt idx="11107">
                  <c:v>1540.008</c:v>
                </c:pt>
                <c:pt idx="11108">
                  <c:v>1559.9880000000001</c:v>
                </c:pt>
                <c:pt idx="11109">
                  <c:v>1559.9880000000001</c:v>
                </c:pt>
                <c:pt idx="11110">
                  <c:v>1540.008</c:v>
                </c:pt>
                <c:pt idx="11111">
                  <c:v>1540.008</c:v>
                </c:pt>
                <c:pt idx="11112">
                  <c:v>1559.9880000000001</c:v>
                </c:pt>
                <c:pt idx="11113">
                  <c:v>1540.008</c:v>
                </c:pt>
                <c:pt idx="11114">
                  <c:v>1519.992</c:v>
                </c:pt>
                <c:pt idx="11115">
                  <c:v>1540.008</c:v>
                </c:pt>
                <c:pt idx="11116">
                  <c:v>1540.008</c:v>
                </c:pt>
                <c:pt idx="11117">
                  <c:v>1540.008</c:v>
                </c:pt>
                <c:pt idx="11118">
                  <c:v>1559.9880000000001</c:v>
                </c:pt>
                <c:pt idx="11119">
                  <c:v>1599.9839999999999</c:v>
                </c:pt>
                <c:pt idx="11120">
                  <c:v>1599.9839999999999</c:v>
                </c:pt>
                <c:pt idx="11121">
                  <c:v>1620</c:v>
                </c:pt>
                <c:pt idx="11122">
                  <c:v>1620</c:v>
                </c:pt>
                <c:pt idx="11123">
                  <c:v>1620</c:v>
                </c:pt>
                <c:pt idx="11124">
                  <c:v>1620</c:v>
                </c:pt>
                <c:pt idx="11125">
                  <c:v>1620</c:v>
                </c:pt>
                <c:pt idx="11126">
                  <c:v>1620</c:v>
                </c:pt>
                <c:pt idx="11127">
                  <c:v>1620</c:v>
                </c:pt>
                <c:pt idx="11128">
                  <c:v>1580.0039999999999</c:v>
                </c:pt>
                <c:pt idx="11129">
                  <c:v>1559.9880000000001</c:v>
                </c:pt>
                <c:pt idx="11130">
                  <c:v>1559.9880000000001</c:v>
                </c:pt>
                <c:pt idx="11131">
                  <c:v>1559.9880000000001</c:v>
                </c:pt>
                <c:pt idx="11132">
                  <c:v>1559.9880000000001</c:v>
                </c:pt>
                <c:pt idx="11133">
                  <c:v>1580.0039999999999</c:v>
                </c:pt>
                <c:pt idx="11134">
                  <c:v>1559.9880000000001</c:v>
                </c:pt>
                <c:pt idx="11135">
                  <c:v>1580.0039999999999</c:v>
                </c:pt>
                <c:pt idx="11136">
                  <c:v>1580.0039999999999</c:v>
                </c:pt>
                <c:pt idx="11137">
                  <c:v>1580.0039999999999</c:v>
                </c:pt>
                <c:pt idx="11138">
                  <c:v>1580.0039999999999</c:v>
                </c:pt>
                <c:pt idx="11139">
                  <c:v>1580.0039999999999</c:v>
                </c:pt>
                <c:pt idx="11140">
                  <c:v>1599.9839999999999</c:v>
                </c:pt>
                <c:pt idx="11141">
                  <c:v>1599.9839999999999</c:v>
                </c:pt>
                <c:pt idx="11142">
                  <c:v>1599.9839999999999</c:v>
                </c:pt>
                <c:pt idx="11143">
                  <c:v>1580.0039999999999</c:v>
                </c:pt>
                <c:pt idx="11144">
                  <c:v>1599.9839999999999</c:v>
                </c:pt>
                <c:pt idx="11145">
                  <c:v>1599.9839999999999</c:v>
                </c:pt>
                <c:pt idx="11146">
                  <c:v>1620</c:v>
                </c:pt>
                <c:pt idx="11147">
                  <c:v>1599.9839999999999</c:v>
                </c:pt>
                <c:pt idx="11148">
                  <c:v>1599.9839999999999</c:v>
                </c:pt>
                <c:pt idx="11149">
                  <c:v>1620</c:v>
                </c:pt>
                <c:pt idx="11150">
                  <c:v>1599.9839999999999</c:v>
                </c:pt>
                <c:pt idx="11151">
                  <c:v>1599.9839999999999</c:v>
                </c:pt>
                <c:pt idx="11152">
                  <c:v>1599.9839999999999</c:v>
                </c:pt>
                <c:pt idx="11153">
                  <c:v>1599.9839999999999</c:v>
                </c:pt>
                <c:pt idx="11154">
                  <c:v>1599.9839999999999</c:v>
                </c:pt>
                <c:pt idx="11155">
                  <c:v>1599.9839999999999</c:v>
                </c:pt>
                <c:pt idx="11156">
                  <c:v>1599.9839999999999</c:v>
                </c:pt>
                <c:pt idx="11157">
                  <c:v>1599.9839999999999</c:v>
                </c:pt>
                <c:pt idx="11158">
                  <c:v>1599.9839999999999</c:v>
                </c:pt>
                <c:pt idx="11159">
                  <c:v>1580.0039999999999</c:v>
                </c:pt>
                <c:pt idx="11160">
                  <c:v>1599.9839999999999</c:v>
                </c:pt>
                <c:pt idx="11161">
                  <c:v>1580.0039999999999</c:v>
                </c:pt>
                <c:pt idx="11162">
                  <c:v>1599.9839999999999</c:v>
                </c:pt>
                <c:pt idx="11163">
                  <c:v>1580.0039999999999</c:v>
                </c:pt>
                <c:pt idx="11164">
                  <c:v>1580.0039999999999</c:v>
                </c:pt>
                <c:pt idx="11165">
                  <c:v>1620</c:v>
                </c:pt>
                <c:pt idx="11166">
                  <c:v>1559.9880000000001</c:v>
                </c:pt>
                <c:pt idx="11167">
                  <c:v>1599.9839999999999</c:v>
                </c:pt>
                <c:pt idx="11168">
                  <c:v>1580.0039999999999</c:v>
                </c:pt>
                <c:pt idx="11169">
                  <c:v>1580.0039999999999</c:v>
                </c:pt>
                <c:pt idx="11170">
                  <c:v>1559.9880000000001</c:v>
                </c:pt>
                <c:pt idx="11171">
                  <c:v>1620</c:v>
                </c:pt>
                <c:pt idx="11172">
                  <c:v>2679.9839999999999</c:v>
                </c:pt>
                <c:pt idx="11173">
                  <c:v>1599.9839999999999</c:v>
                </c:pt>
                <c:pt idx="11174">
                  <c:v>1580.0039999999999</c:v>
                </c:pt>
                <c:pt idx="11175">
                  <c:v>1580.0039999999999</c:v>
                </c:pt>
                <c:pt idx="11176">
                  <c:v>1599.9839999999999</c:v>
                </c:pt>
                <c:pt idx="11177">
                  <c:v>1599.9839999999999</c:v>
                </c:pt>
                <c:pt idx="11178">
                  <c:v>2819.9879999999998</c:v>
                </c:pt>
                <c:pt idx="11179">
                  <c:v>1919.9880000000001</c:v>
                </c:pt>
                <c:pt idx="11180">
                  <c:v>2160</c:v>
                </c:pt>
                <c:pt idx="11181">
                  <c:v>2120.0039999999999</c:v>
                </c:pt>
                <c:pt idx="11182">
                  <c:v>2099.9879999999998</c:v>
                </c:pt>
                <c:pt idx="11183">
                  <c:v>3319.9920000000002</c:v>
                </c:pt>
                <c:pt idx="11184">
                  <c:v>2080.0079999999998</c:v>
                </c:pt>
                <c:pt idx="11185">
                  <c:v>2099.9879999999998</c:v>
                </c:pt>
                <c:pt idx="11186">
                  <c:v>1940.0039999999999</c:v>
                </c:pt>
                <c:pt idx="11187">
                  <c:v>1879.992</c:v>
                </c:pt>
                <c:pt idx="11188">
                  <c:v>1919.9880000000001</c:v>
                </c:pt>
                <c:pt idx="11189">
                  <c:v>3080.0160000000001</c:v>
                </c:pt>
                <c:pt idx="11190">
                  <c:v>1959.9839999999999</c:v>
                </c:pt>
                <c:pt idx="11191">
                  <c:v>1980</c:v>
                </c:pt>
                <c:pt idx="11192">
                  <c:v>2000.0160000000001</c:v>
                </c:pt>
                <c:pt idx="11193">
                  <c:v>1959.9839999999999</c:v>
                </c:pt>
                <c:pt idx="11194">
                  <c:v>1940.0039999999999</c:v>
                </c:pt>
                <c:pt idx="11195">
                  <c:v>1919.9880000000001</c:v>
                </c:pt>
                <c:pt idx="11196">
                  <c:v>2980.0079999999998</c:v>
                </c:pt>
                <c:pt idx="11197">
                  <c:v>1919.9880000000001</c:v>
                </c:pt>
                <c:pt idx="11198">
                  <c:v>1959.9839999999999</c:v>
                </c:pt>
                <c:pt idx="11199">
                  <c:v>2000.0160000000001</c:v>
                </c:pt>
                <c:pt idx="11200">
                  <c:v>2120.0039999999999</c:v>
                </c:pt>
                <c:pt idx="11201">
                  <c:v>2120.0039999999999</c:v>
                </c:pt>
                <c:pt idx="11202">
                  <c:v>2059.9920000000002</c:v>
                </c:pt>
                <c:pt idx="11203">
                  <c:v>2040.0119999999999</c:v>
                </c:pt>
                <c:pt idx="11204">
                  <c:v>3080.0160000000001</c:v>
                </c:pt>
                <c:pt idx="11205">
                  <c:v>2000.0160000000001</c:v>
                </c:pt>
                <c:pt idx="11206">
                  <c:v>1940.0039999999999</c:v>
                </c:pt>
                <c:pt idx="11207">
                  <c:v>1919.9880000000001</c:v>
                </c:pt>
                <c:pt idx="11208">
                  <c:v>1860.0119999999999</c:v>
                </c:pt>
                <c:pt idx="11209">
                  <c:v>1839.9960000000001</c:v>
                </c:pt>
                <c:pt idx="11210">
                  <c:v>1839.9960000000001</c:v>
                </c:pt>
                <c:pt idx="11211">
                  <c:v>1820.0160000000001</c:v>
                </c:pt>
                <c:pt idx="11212">
                  <c:v>1820.0160000000001</c:v>
                </c:pt>
                <c:pt idx="11213">
                  <c:v>1820.0160000000001</c:v>
                </c:pt>
                <c:pt idx="11214">
                  <c:v>1800</c:v>
                </c:pt>
                <c:pt idx="11215">
                  <c:v>1760.0039999999999</c:v>
                </c:pt>
                <c:pt idx="11216">
                  <c:v>1739.9880000000001</c:v>
                </c:pt>
                <c:pt idx="11217">
                  <c:v>1720.008</c:v>
                </c:pt>
                <c:pt idx="11218">
                  <c:v>1680.0119999999999</c:v>
                </c:pt>
                <c:pt idx="11219">
                  <c:v>1680.0119999999999</c:v>
                </c:pt>
                <c:pt idx="11220">
                  <c:v>1659.9960000000001</c:v>
                </c:pt>
                <c:pt idx="11221">
                  <c:v>1680.0119999999999</c:v>
                </c:pt>
                <c:pt idx="11222">
                  <c:v>1659.9960000000001</c:v>
                </c:pt>
                <c:pt idx="11223">
                  <c:v>1659.9960000000001</c:v>
                </c:pt>
                <c:pt idx="11224">
                  <c:v>1739.9880000000001</c:v>
                </c:pt>
                <c:pt idx="11225">
                  <c:v>1620</c:v>
                </c:pt>
                <c:pt idx="11226">
                  <c:v>1640.0160000000001</c:v>
                </c:pt>
                <c:pt idx="11227">
                  <c:v>1620</c:v>
                </c:pt>
                <c:pt idx="11228">
                  <c:v>1640.0160000000001</c:v>
                </c:pt>
                <c:pt idx="11229">
                  <c:v>1620</c:v>
                </c:pt>
                <c:pt idx="11230">
                  <c:v>1640.0160000000001</c:v>
                </c:pt>
                <c:pt idx="11231">
                  <c:v>1640.0160000000001</c:v>
                </c:pt>
                <c:pt idx="11232">
                  <c:v>1640.0160000000001</c:v>
                </c:pt>
                <c:pt idx="11233">
                  <c:v>1640.0160000000001</c:v>
                </c:pt>
                <c:pt idx="11234">
                  <c:v>1640.0160000000001</c:v>
                </c:pt>
                <c:pt idx="11235">
                  <c:v>1640.0160000000001</c:v>
                </c:pt>
                <c:pt idx="11236">
                  <c:v>1640.0160000000001</c:v>
                </c:pt>
                <c:pt idx="11237">
                  <c:v>1640.0160000000001</c:v>
                </c:pt>
                <c:pt idx="11238">
                  <c:v>1659.9960000000001</c:v>
                </c:pt>
                <c:pt idx="11239">
                  <c:v>1640.0160000000001</c:v>
                </c:pt>
                <c:pt idx="11240">
                  <c:v>1659.9960000000001</c:v>
                </c:pt>
                <c:pt idx="11241">
                  <c:v>1640.0160000000001</c:v>
                </c:pt>
                <c:pt idx="11242">
                  <c:v>1659.9960000000001</c:v>
                </c:pt>
                <c:pt idx="11243">
                  <c:v>1659.9960000000001</c:v>
                </c:pt>
                <c:pt idx="11244">
                  <c:v>1659.9960000000001</c:v>
                </c:pt>
                <c:pt idx="11245">
                  <c:v>1659.9960000000001</c:v>
                </c:pt>
                <c:pt idx="11246">
                  <c:v>1659.9960000000001</c:v>
                </c:pt>
                <c:pt idx="11247">
                  <c:v>1640.0160000000001</c:v>
                </c:pt>
                <c:pt idx="11248">
                  <c:v>1659.9960000000001</c:v>
                </c:pt>
                <c:pt idx="11249">
                  <c:v>1659.9960000000001</c:v>
                </c:pt>
                <c:pt idx="11250">
                  <c:v>1640.0160000000001</c:v>
                </c:pt>
                <c:pt idx="11251">
                  <c:v>1659.9960000000001</c:v>
                </c:pt>
                <c:pt idx="11252">
                  <c:v>1640.0160000000001</c:v>
                </c:pt>
                <c:pt idx="11253">
                  <c:v>2700</c:v>
                </c:pt>
                <c:pt idx="11254">
                  <c:v>1659.9960000000001</c:v>
                </c:pt>
                <c:pt idx="11255">
                  <c:v>1640.0160000000001</c:v>
                </c:pt>
                <c:pt idx="11256">
                  <c:v>1659.9960000000001</c:v>
                </c:pt>
                <c:pt idx="11257">
                  <c:v>1659.9960000000001</c:v>
                </c:pt>
                <c:pt idx="11258">
                  <c:v>1640.0160000000001</c:v>
                </c:pt>
                <c:pt idx="11259">
                  <c:v>1640.0160000000001</c:v>
                </c:pt>
                <c:pt idx="11260">
                  <c:v>1640.0160000000001</c:v>
                </c:pt>
                <c:pt idx="11261">
                  <c:v>1640.0160000000001</c:v>
                </c:pt>
                <c:pt idx="11262">
                  <c:v>1620</c:v>
                </c:pt>
                <c:pt idx="11263">
                  <c:v>1620</c:v>
                </c:pt>
                <c:pt idx="11264">
                  <c:v>1680.0119999999999</c:v>
                </c:pt>
                <c:pt idx="11265">
                  <c:v>1680.0119999999999</c:v>
                </c:pt>
                <c:pt idx="11266">
                  <c:v>1680.0119999999999</c:v>
                </c:pt>
                <c:pt idx="11267">
                  <c:v>1699.992</c:v>
                </c:pt>
                <c:pt idx="11268">
                  <c:v>1720.008</c:v>
                </c:pt>
                <c:pt idx="11269">
                  <c:v>1760.0039999999999</c:v>
                </c:pt>
                <c:pt idx="11270">
                  <c:v>1739.9880000000001</c:v>
                </c:pt>
                <c:pt idx="11271">
                  <c:v>1959.9839999999999</c:v>
                </c:pt>
                <c:pt idx="11272">
                  <c:v>1959.9839999999999</c:v>
                </c:pt>
                <c:pt idx="11273">
                  <c:v>3099.9960000000001</c:v>
                </c:pt>
                <c:pt idx="11274">
                  <c:v>2059.9920000000002</c:v>
                </c:pt>
                <c:pt idx="11275">
                  <c:v>2080.0079999999998</c:v>
                </c:pt>
                <c:pt idx="11276">
                  <c:v>1980</c:v>
                </c:pt>
                <c:pt idx="11277">
                  <c:v>1919.9880000000001</c:v>
                </c:pt>
                <c:pt idx="11278">
                  <c:v>1860.0119999999999</c:v>
                </c:pt>
                <c:pt idx="11279">
                  <c:v>1800</c:v>
                </c:pt>
                <c:pt idx="11280">
                  <c:v>2980.0079999999998</c:v>
                </c:pt>
                <c:pt idx="11281">
                  <c:v>1739.9880000000001</c:v>
                </c:pt>
                <c:pt idx="11282">
                  <c:v>1699.992</c:v>
                </c:pt>
                <c:pt idx="11283">
                  <c:v>1739.9880000000001</c:v>
                </c:pt>
                <c:pt idx="11284">
                  <c:v>1739.9880000000001</c:v>
                </c:pt>
                <c:pt idx="11285">
                  <c:v>1760.0039999999999</c:v>
                </c:pt>
                <c:pt idx="11286">
                  <c:v>1760.0039999999999</c:v>
                </c:pt>
                <c:pt idx="11287">
                  <c:v>2919.9960000000001</c:v>
                </c:pt>
                <c:pt idx="11288">
                  <c:v>1760.0039999999999</c:v>
                </c:pt>
                <c:pt idx="11289">
                  <c:v>1760.0039999999999</c:v>
                </c:pt>
                <c:pt idx="11290">
                  <c:v>1820.0160000000001</c:v>
                </c:pt>
                <c:pt idx="11291">
                  <c:v>1839.9960000000001</c:v>
                </c:pt>
                <c:pt idx="11292">
                  <c:v>1900.008</c:v>
                </c:pt>
                <c:pt idx="11293">
                  <c:v>1900.008</c:v>
                </c:pt>
                <c:pt idx="11294">
                  <c:v>3120.0120000000002</c:v>
                </c:pt>
                <c:pt idx="11295">
                  <c:v>2000.0160000000001</c:v>
                </c:pt>
                <c:pt idx="11296">
                  <c:v>2000.0160000000001</c:v>
                </c:pt>
                <c:pt idx="11297">
                  <c:v>1980</c:v>
                </c:pt>
                <c:pt idx="11298">
                  <c:v>1980</c:v>
                </c:pt>
                <c:pt idx="11299">
                  <c:v>1940.0039999999999</c:v>
                </c:pt>
                <c:pt idx="11300">
                  <c:v>1879.992</c:v>
                </c:pt>
                <c:pt idx="11301">
                  <c:v>2980.0079999999998</c:v>
                </c:pt>
                <c:pt idx="11302">
                  <c:v>1760.0039999999999</c:v>
                </c:pt>
                <c:pt idx="11303">
                  <c:v>1779.9839999999999</c:v>
                </c:pt>
                <c:pt idx="11304">
                  <c:v>1739.9880000000001</c:v>
                </c:pt>
                <c:pt idx="11305">
                  <c:v>1739.9880000000001</c:v>
                </c:pt>
                <c:pt idx="11306">
                  <c:v>1699.992</c:v>
                </c:pt>
                <c:pt idx="11307">
                  <c:v>1720.008</c:v>
                </c:pt>
                <c:pt idx="11308">
                  <c:v>1699.992</c:v>
                </c:pt>
                <c:pt idx="11309">
                  <c:v>1699.992</c:v>
                </c:pt>
                <c:pt idx="11310">
                  <c:v>1680.0119999999999</c:v>
                </c:pt>
                <c:pt idx="11311">
                  <c:v>1680.0119999999999</c:v>
                </c:pt>
                <c:pt idx="11312">
                  <c:v>1680.0119999999999</c:v>
                </c:pt>
                <c:pt idx="11313">
                  <c:v>1659.9960000000001</c:v>
                </c:pt>
                <c:pt idx="11314">
                  <c:v>1680.0119999999999</c:v>
                </c:pt>
                <c:pt idx="11315">
                  <c:v>1659.9960000000001</c:v>
                </c:pt>
                <c:pt idx="11316">
                  <c:v>1680.0119999999999</c:v>
                </c:pt>
                <c:pt idx="11317">
                  <c:v>1659.9960000000001</c:v>
                </c:pt>
                <c:pt idx="11318">
                  <c:v>1680.0119999999999</c:v>
                </c:pt>
                <c:pt idx="11319">
                  <c:v>1659.9960000000001</c:v>
                </c:pt>
                <c:pt idx="11320">
                  <c:v>1760.0039999999999</c:v>
                </c:pt>
                <c:pt idx="11321">
                  <c:v>1640.0160000000001</c:v>
                </c:pt>
                <c:pt idx="11322">
                  <c:v>1640.0160000000001</c:v>
                </c:pt>
                <c:pt idx="11323">
                  <c:v>1659.9960000000001</c:v>
                </c:pt>
                <c:pt idx="11324">
                  <c:v>1640.0160000000001</c:v>
                </c:pt>
                <c:pt idx="11325">
                  <c:v>1659.9960000000001</c:v>
                </c:pt>
                <c:pt idx="11326">
                  <c:v>1659.9960000000001</c:v>
                </c:pt>
                <c:pt idx="11327">
                  <c:v>1659.9960000000001</c:v>
                </c:pt>
                <c:pt idx="11328">
                  <c:v>1659.9960000000001</c:v>
                </c:pt>
                <c:pt idx="11329">
                  <c:v>1680.0119999999999</c:v>
                </c:pt>
                <c:pt idx="11330">
                  <c:v>1659.9960000000001</c:v>
                </c:pt>
                <c:pt idx="11331">
                  <c:v>1680.0119999999999</c:v>
                </c:pt>
                <c:pt idx="11332">
                  <c:v>1680.0119999999999</c:v>
                </c:pt>
                <c:pt idx="11333">
                  <c:v>1659.9960000000001</c:v>
                </c:pt>
                <c:pt idx="11334">
                  <c:v>1680.0119999999999</c:v>
                </c:pt>
                <c:pt idx="11335">
                  <c:v>1680.0119999999999</c:v>
                </c:pt>
                <c:pt idx="11336">
                  <c:v>1680.0119999999999</c:v>
                </c:pt>
                <c:pt idx="11337">
                  <c:v>1680.0119999999999</c:v>
                </c:pt>
                <c:pt idx="11338">
                  <c:v>1699.992</c:v>
                </c:pt>
                <c:pt idx="11339">
                  <c:v>1680.0119999999999</c:v>
                </c:pt>
                <c:pt idx="11340">
                  <c:v>1680.0119999999999</c:v>
                </c:pt>
                <c:pt idx="11341">
                  <c:v>1680.0119999999999</c:v>
                </c:pt>
                <c:pt idx="11342">
                  <c:v>1680.0119999999999</c:v>
                </c:pt>
                <c:pt idx="11343">
                  <c:v>1680.0119999999999</c:v>
                </c:pt>
                <c:pt idx="11344">
                  <c:v>1680.0119999999999</c:v>
                </c:pt>
                <c:pt idx="11345">
                  <c:v>1680.0119999999999</c:v>
                </c:pt>
                <c:pt idx="11346">
                  <c:v>1680.0119999999999</c:v>
                </c:pt>
                <c:pt idx="11347">
                  <c:v>1680.0119999999999</c:v>
                </c:pt>
                <c:pt idx="11348">
                  <c:v>1680.0119999999999</c:v>
                </c:pt>
                <c:pt idx="11349">
                  <c:v>1680.0119999999999</c:v>
                </c:pt>
                <c:pt idx="11350">
                  <c:v>1680.0119999999999</c:v>
                </c:pt>
                <c:pt idx="11351">
                  <c:v>1659.9960000000001</c:v>
                </c:pt>
                <c:pt idx="11352">
                  <c:v>1680.0119999999999</c:v>
                </c:pt>
                <c:pt idx="11353">
                  <c:v>1680.0119999999999</c:v>
                </c:pt>
                <c:pt idx="11354">
                  <c:v>1659.9960000000001</c:v>
                </c:pt>
                <c:pt idx="11355">
                  <c:v>1659.9960000000001</c:v>
                </c:pt>
                <c:pt idx="11356">
                  <c:v>1659.9960000000001</c:v>
                </c:pt>
                <c:pt idx="11357">
                  <c:v>1640.0160000000001</c:v>
                </c:pt>
                <c:pt idx="11358">
                  <c:v>1659.9960000000001</c:v>
                </c:pt>
                <c:pt idx="11359">
                  <c:v>1699.992</c:v>
                </c:pt>
                <c:pt idx="11360">
                  <c:v>2739.9960000000001</c:v>
                </c:pt>
                <c:pt idx="11361">
                  <c:v>1739.9880000000001</c:v>
                </c:pt>
                <c:pt idx="11362">
                  <c:v>1699.992</c:v>
                </c:pt>
                <c:pt idx="11363">
                  <c:v>1699.992</c:v>
                </c:pt>
                <c:pt idx="11364">
                  <c:v>1720.008</c:v>
                </c:pt>
                <c:pt idx="11365">
                  <c:v>1720.008</c:v>
                </c:pt>
                <c:pt idx="11366">
                  <c:v>1720.008</c:v>
                </c:pt>
                <c:pt idx="11367">
                  <c:v>1720.008</c:v>
                </c:pt>
                <c:pt idx="11368">
                  <c:v>1760.0039999999999</c:v>
                </c:pt>
                <c:pt idx="11369">
                  <c:v>3160.0079999999998</c:v>
                </c:pt>
                <c:pt idx="11370">
                  <c:v>2059.9920000000002</c:v>
                </c:pt>
                <c:pt idx="11371">
                  <c:v>2000.0160000000001</c:v>
                </c:pt>
                <c:pt idx="11372">
                  <c:v>2019.9960000000001</c:v>
                </c:pt>
                <c:pt idx="11373">
                  <c:v>2000.0160000000001</c:v>
                </c:pt>
                <c:pt idx="11374">
                  <c:v>3080.0160000000001</c:v>
                </c:pt>
                <c:pt idx="11375">
                  <c:v>1820.0160000000001</c:v>
                </c:pt>
                <c:pt idx="11376">
                  <c:v>1879.992</c:v>
                </c:pt>
                <c:pt idx="11377">
                  <c:v>1800</c:v>
                </c:pt>
                <c:pt idx="11378">
                  <c:v>1820.0160000000001</c:v>
                </c:pt>
                <c:pt idx="11379">
                  <c:v>1800</c:v>
                </c:pt>
                <c:pt idx="11380">
                  <c:v>1800</c:v>
                </c:pt>
                <c:pt idx="11381">
                  <c:v>2980.0079999999998</c:v>
                </c:pt>
                <c:pt idx="11382">
                  <c:v>1839.9960000000001</c:v>
                </c:pt>
                <c:pt idx="11383">
                  <c:v>1839.9960000000001</c:v>
                </c:pt>
                <c:pt idx="11384">
                  <c:v>1860.0119999999999</c:v>
                </c:pt>
                <c:pt idx="11385">
                  <c:v>1820.0160000000001</c:v>
                </c:pt>
                <c:pt idx="11386">
                  <c:v>1820.0160000000001</c:v>
                </c:pt>
                <c:pt idx="11387">
                  <c:v>1820.0160000000001</c:v>
                </c:pt>
                <c:pt idx="11388">
                  <c:v>2919.9960000000001</c:v>
                </c:pt>
                <c:pt idx="11389">
                  <c:v>1820.0160000000001</c:v>
                </c:pt>
                <c:pt idx="11390">
                  <c:v>1760.0039999999999</c:v>
                </c:pt>
                <c:pt idx="11391">
                  <c:v>1779.9839999999999</c:v>
                </c:pt>
                <c:pt idx="11392">
                  <c:v>1760.0039999999999</c:v>
                </c:pt>
                <c:pt idx="11393">
                  <c:v>1800</c:v>
                </c:pt>
                <c:pt idx="11394">
                  <c:v>1860.0119999999999</c:v>
                </c:pt>
                <c:pt idx="11395">
                  <c:v>1860.0119999999999</c:v>
                </c:pt>
                <c:pt idx="11396">
                  <c:v>1879.992</c:v>
                </c:pt>
                <c:pt idx="11397">
                  <c:v>3020.0039999999999</c:v>
                </c:pt>
                <c:pt idx="11398">
                  <c:v>1820.0160000000001</c:v>
                </c:pt>
                <c:pt idx="11399">
                  <c:v>1839.9960000000001</c:v>
                </c:pt>
                <c:pt idx="11400">
                  <c:v>1820.0160000000001</c:v>
                </c:pt>
                <c:pt idx="11401">
                  <c:v>1800</c:v>
                </c:pt>
                <c:pt idx="11402">
                  <c:v>1760.0039999999999</c:v>
                </c:pt>
                <c:pt idx="11403">
                  <c:v>1720.008</c:v>
                </c:pt>
                <c:pt idx="11404">
                  <c:v>1720.008</c:v>
                </c:pt>
                <c:pt idx="11405">
                  <c:v>1699.992</c:v>
                </c:pt>
                <c:pt idx="11406">
                  <c:v>1699.992</c:v>
                </c:pt>
                <c:pt idx="11407">
                  <c:v>1699.992</c:v>
                </c:pt>
                <c:pt idx="11408">
                  <c:v>1699.992</c:v>
                </c:pt>
                <c:pt idx="11409">
                  <c:v>1680.0119999999999</c:v>
                </c:pt>
                <c:pt idx="11410">
                  <c:v>1680.0119999999999</c:v>
                </c:pt>
                <c:pt idx="11411">
                  <c:v>1699.992</c:v>
                </c:pt>
                <c:pt idx="11412">
                  <c:v>1659.9960000000001</c:v>
                </c:pt>
                <c:pt idx="11413">
                  <c:v>1680.0119999999999</c:v>
                </c:pt>
                <c:pt idx="11414">
                  <c:v>1680.0119999999999</c:v>
                </c:pt>
                <c:pt idx="11415">
                  <c:v>1680.0119999999999</c:v>
                </c:pt>
                <c:pt idx="11416">
                  <c:v>1720.008</c:v>
                </c:pt>
                <c:pt idx="11417">
                  <c:v>1640.0160000000001</c:v>
                </c:pt>
                <c:pt idx="11418">
                  <c:v>1659.9960000000001</c:v>
                </c:pt>
                <c:pt idx="11419">
                  <c:v>1659.9960000000001</c:v>
                </c:pt>
                <c:pt idx="11420">
                  <c:v>1659.9960000000001</c:v>
                </c:pt>
                <c:pt idx="11421">
                  <c:v>1659.9960000000001</c:v>
                </c:pt>
                <c:pt idx="11422">
                  <c:v>1659.9960000000001</c:v>
                </c:pt>
                <c:pt idx="11423">
                  <c:v>1659.9960000000001</c:v>
                </c:pt>
                <c:pt idx="11424">
                  <c:v>1680.0119999999999</c:v>
                </c:pt>
                <c:pt idx="11425">
                  <c:v>1680.0119999999999</c:v>
                </c:pt>
                <c:pt idx="11426">
                  <c:v>1680.0119999999999</c:v>
                </c:pt>
                <c:pt idx="11427">
                  <c:v>1659.9960000000001</c:v>
                </c:pt>
                <c:pt idx="11428">
                  <c:v>1680.0119999999999</c:v>
                </c:pt>
                <c:pt idx="11429">
                  <c:v>1680.0119999999999</c:v>
                </c:pt>
                <c:pt idx="11430">
                  <c:v>1680.0119999999999</c:v>
                </c:pt>
                <c:pt idx="11431">
                  <c:v>1680.0119999999999</c:v>
                </c:pt>
                <c:pt idx="11432">
                  <c:v>1699.992</c:v>
                </c:pt>
                <c:pt idx="11433">
                  <c:v>1680.0119999999999</c:v>
                </c:pt>
                <c:pt idx="11434">
                  <c:v>1680.0119999999999</c:v>
                </c:pt>
                <c:pt idx="11435">
                  <c:v>1680.0119999999999</c:v>
                </c:pt>
                <c:pt idx="11436">
                  <c:v>1680.0119999999999</c:v>
                </c:pt>
                <c:pt idx="11437">
                  <c:v>1680.0119999999999</c:v>
                </c:pt>
                <c:pt idx="11438">
                  <c:v>1680.0119999999999</c:v>
                </c:pt>
                <c:pt idx="11439">
                  <c:v>1699.992</c:v>
                </c:pt>
                <c:pt idx="11440">
                  <c:v>1680.0119999999999</c:v>
                </c:pt>
                <c:pt idx="11441">
                  <c:v>1680.0119999999999</c:v>
                </c:pt>
                <c:pt idx="11442">
                  <c:v>1680.0119999999999</c:v>
                </c:pt>
                <c:pt idx="11443">
                  <c:v>1680.0119999999999</c:v>
                </c:pt>
                <c:pt idx="11444">
                  <c:v>1680.0119999999999</c:v>
                </c:pt>
                <c:pt idx="11445">
                  <c:v>1680.0119999999999</c:v>
                </c:pt>
                <c:pt idx="11446">
                  <c:v>1680.0119999999999</c:v>
                </c:pt>
                <c:pt idx="11447">
                  <c:v>1680.0119999999999</c:v>
                </c:pt>
                <c:pt idx="11448">
                  <c:v>1680.0119999999999</c:v>
                </c:pt>
                <c:pt idx="11449">
                  <c:v>1659.9960000000001</c:v>
                </c:pt>
                <c:pt idx="11450">
                  <c:v>1680.0119999999999</c:v>
                </c:pt>
                <c:pt idx="11451">
                  <c:v>1659.9960000000001</c:v>
                </c:pt>
                <c:pt idx="11452">
                  <c:v>1659.9960000000001</c:v>
                </c:pt>
                <c:pt idx="11453">
                  <c:v>1640.0160000000001</c:v>
                </c:pt>
                <c:pt idx="11454">
                  <c:v>1680.0119999999999</c:v>
                </c:pt>
                <c:pt idx="11455">
                  <c:v>1739.9880000000001</c:v>
                </c:pt>
                <c:pt idx="11456">
                  <c:v>1720.008</c:v>
                </c:pt>
                <c:pt idx="11457">
                  <c:v>1699.992</c:v>
                </c:pt>
                <c:pt idx="11458">
                  <c:v>1699.992</c:v>
                </c:pt>
                <c:pt idx="11459">
                  <c:v>2139.9839999999999</c:v>
                </c:pt>
                <c:pt idx="11460">
                  <c:v>2279.9879999999998</c:v>
                </c:pt>
                <c:pt idx="11461">
                  <c:v>1699.992</c:v>
                </c:pt>
                <c:pt idx="11462">
                  <c:v>1720.008</c:v>
                </c:pt>
                <c:pt idx="11463">
                  <c:v>1699.992</c:v>
                </c:pt>
                <c:pt idx="11464">
                  <c:v>1680.0119999999999</c:v>
                </c:pt>
                <c:pt idx="11465">
                  <c:v>1699.992</c:v>
                </c:pt>
                <c:pt idx="11466">
                  <c:v>2739.9960000000001</c:v>
                </c:pt>
                <c:pt idx="11467">
                  <c:v>1699.992</c:v>
                </c:pt>
                <c:pt idx="11468">
                  <c:v>1720.008</c:v>
                </c:pt>
                <c:pt idx="11469">
                  <c:v>1720.008</c:v>
                </c:pt>
                <c:pt idx="11470">
                  <c:v>1820.0160000000001</c:v>
                </c:pt>
                <c:pt idx="11471">
                  <c:v>1839.9960000000001</c:v>
                </c:pt>
                <c:pt idx="11472">
                  <c:v>2999.9879999999998</c:v>
                </c:pt>
                <c:pt idx="11473">
                  <c:v>1860.0119999999999</c:v>
                </c:pt>
                <c:pt idx="11474">
                  <c:v>1879.992</c:v>
                </c:pt>
                <c:pt idx="11475">
                  <c:v>1900.008</c:v>
                </c:pt>
                <c:pt idx="11476">
                  <c:v>1900.008</c:v>
                </c:pt>
                <c:pt idx="11477">
                  <c:v>1860.0119999999999</c:v>
                </c:pt>
                <c:pt idx="11478">
                  <c:v>2959.9920000000002</c:v>
                </c:pt>
                <c:pt idx="11479">
                  <c:v>1919.9880000000001</c:v>
                </c:pt>
                <c:pt idx="11480">
                  <c:v>1879.992</c:v>
                </c:pt>
                <c:pt idx="11481">
                  <c:v>1900.008</c:v>
                </c:pt>
                <c:pt idx="11482">
                  <c:v>1860.0119999999999</c:v>
                </c:pt>
                <c:pt idx="11483">
                  <c:v>1879.992</c:v>
                </c:pt>
                <c:pt idx="11484">
                  <c:v>1879.992</c:v>
                </c:pt>
                <c:pt idx="11485">
                  <c:v>2999.9879999999998</c:v>
                </c:pt>
                <c:pt idx="11486">
                  <c:v>1860.0119999999999</c:v>
                </c:pt>
                <c:pt idx="11487">
                  <c:v>1879.992</c:v>
                </c:pt>
                <c:pt idx="11488">
                  <c:v>1860.0119999999999</c:v>
                </c:pt>
                <c:pt idx="11489">
                  <c:v>1839.9960000000001</c:v>
                </c:pt>
                <c:pt idx="11490">
                  <c:v>1800</c:v>
                </c:pt>
                <c:pt idx="11491">
                  <c:v>1779.9839999999999</c:v>
                </c:pt>
                <c:pt idx="11492">
                  <c:v>1800</c:v>
                </c:pt>
                <c:pt idx="11493">
                  <c:v>2940.0120000000002</c:v>
                </c:pt>
                <c:pt idx="11494">
                  <c:v>1720.008</c:v>
                </c:pt>
                <c:pt idx="11495">
                  <c:v>1720.008</c:v>
                </c:pt>
                <c:pt idx="11496">
                  <c:v>1720.008</c:v>
                </c:pt>
                <c:pt idx="11497">
                  <c:v>1739.9880000000001</c:v>
                </c:pt>
                <c:pt idx="11498">
                  <c:v>1720.008</c:v>
                </c:pt>
                <c:pt idx="11499">
                  <c:v>1720.008</c:v>
                </c:pt>
                <c:pt idx="11500">
                  <c:v>1720.008</c:v>
                </c:pt>
                <c:pt idx="11501">
                  <c:v>1699.992</c:v>
                </c:pt>
                <c:pt idx="11502">
                  <c:v>1699.992</c:v>
                </c:pt>
                <c:pt idx="11503">
                  <c:v>1680.0119999999999</c:v>
                </c:pt>
                <c:pt idx="11504">
                  <c:v>1680.0119999999999</c:v>
                </c:pt>
                <c:pt idx="11505">
                  <c:v>1680.0119999999999</c:v>
                </c:pt>
                <c:pt idx="11506">
                  <c:v>1680.0119999999999</c:v>
                </c:pt>
                <c:pt idx="11507">
                  <c:v>1680.0119999999999</c:v>
                </c:pt>
                <c:pt idx="11508">
                  <c:v>1659.9960000000001</c:v>
                </c:pt>
                <c:pt idx="11509">
                  <c:v>1680.0119999999999</c:v>
                </c:pt>
                <c:pt idx="11510">
                  <c:v>1680.0119999999999</c:v>
                </c:pt>
                <c:pt idx="11511">
                  <c:v>1659.9960000000001</c:v>
                </c:pt>
                <c:pt idx="11512">
                  <c:v>1720.008</c:v>
                </c:pt>
                <c:pt idx="11513">
                  <c:v>1659.9960000000001</c:v>
                </c:pt>
                <c:pt idx="11514">
                  <c:v>1659.9960000000001</c:v>
                </c:pt>
                <c:pt idx="11515">
                  <c:v>1680.0119999999999</c:v>
                </c:pt>
                <c:pt idx="11516">
                  <c:v>1659.9960000000001</c:v>
                </c:pt>
                <c:pt idx="11517">
                  <c:v>1680.0119999999999</c:v>
                </c:pt>
                <c:pt idx="11518">
                  <c:v>1659.9960000000001</c:v>
                </c:pt>
                <c:pt idx="11519">
                  <c:v>1680.0119999999999</c:v>
                </c:pt>
                <c:pt idx="11520">
                  <c:v>1680.0119999999999</c:v>
                </c:pt>
                <c:pt idx="11521">
                  <c:v>1680.0119999999999</c:v>
                </c:pt>
                <c:pt idx="11522">
                  <c:v>1680.0119999999999</c:v>
                </c:pt>
                <c:pt idx="11523">
                  <c:v>1680.0119999999999</c:v>
                </c:pt>
                <c:pt idx="11524">
                  <c:v>1680.0119999999999</c:v>
                </c:pt>
                <c:pt idx="11525">
                  <c:v>1699.992</c:v>
                </c:pt>
                <c:pt idx="11526">
                  <c:v>1720.008</c:v>
                </c:pt>
                <c:pt idx="11527">
                  <c:v>1739.9880000000001</c:v>
                </c:pt>
                <c:pt idx="11528">
                  <c:v>1760.0039999999999</c:v>
                </c:pt>
                <c:pt idx="11529">
                  <c:v>1739.9880000000001</c:v>
                </c:pt>
                <c:pt idx="11530">
                  <c:v>1760.0039999999999</c:v>
                </c:pt>
                <c:pt idx="11531">
                  <c:v>1739.9880000000001</c:v>
                </c:pt>
                <c:pt idx="11532">
                  <c:v>1739.9880000000001</c:v>
                </c:pt>
                <c:pt idx="11533">
                  <c:v>1760.0039999999999</c:v>
                </c:pt>
                <c:pt idx="11534">
                  <c:v>1739.9880000000001</c:v>
                </c:pt>
                <c:pt idx="11535">
                  <c:v>1739.9880000000001</c:v>
                </c:pt>
                <c:pt idx="11536">
                  <c:v>1739.9880000000001</c:v>
                </c:pt>
                <c:pt idx="11537">
                  <c:v>1680.0119999999999</c:v>
                </c:pt>
                <c:pt idx="11538">
                  <c:v>1680.0119999999999</c:v>
                </c:pt>
                <c:pt idx="11539">
                  <c:v>1680.0119999999999</c:v>
                </c:pt>
                <c:pt idx="11540">
                  <c:v>1680.0119999999999</c:v>
                </c:pt>
                <c:pt idx="11541">
                  <c:v>1680.0119999999999</c:v>
                </c:pt>
                <c:pt idx="11542">
                  <c:v>1680.0119999999999</c:v>
                </c:pt>
                <c:pt idx="11543">
                  <c:v>1680.0119999999999</c:v>
                </c:pt>
                <c:pt idx="11544">
                  <c:v>1680.0119999999999</c:v>
                </c:pt>
                <c:pt idx="11545">
                  <c:v>1680.0119999999999</c:v>
                </c:pt>
                <c:pt idx="11546">
                  <c:v>1680.0119999999999</c:v>
                </c:pt>
                <c:pt idx="11547">
                  <c:v>1659.9960000000001</c:v>
                </c:pt>
                <c:pt idx="11548">
                  <c:v>1680.0119999999999</c:v>
                </c:pt>
                <c:pt idx="11549">
                  <c:v>1659.9960000000001</c:v>
                </c:pt>
                <c:pt idx="11550">
                  <c:v>1659.9960000000001</c:v>
                </c:pt>
                <c:pt idx="11551">
                  <c:v>1659.9960000000001</c:v>
                </c:pt>
                <c:pt idx="11552">
                  <c:v>1659.9960000000001</c:v>
                </c:pt>
                <c:pt idx="11553">
                  <c:v>1640.0160000000001</c:v>
                </c:pt>
                <c:pt idx="11554">
                  <c:v>1659.9960000000001</c:v>
                </c:pt>
                <c:pt idx="11555">
                  <c:v>2760.0120000000002</c:v>
                </c:pt>
                <c:pt idx="11556">
                  <c:v>1640.0160000000001</c:v>
                </c:pt>
                <c:pt idx="11557">
                  <c:v>1620</c:v>
                </c:pt>
                <c:pt idx="11558">
                  <c:v>1620</c:v>
                </c:pt>
                <c:pt idx="11559">
                  <c:v>1620</c:v>
                </c:pt>
                <c:pt idx="11560">
                  <c:v>1640.0160000000001</c:v>
                </c:pt>
                <c:pt idx="11561">
                  <c:v>1659.9960000000001</c:v>
                </c:pt>
                <c:pt idx="11562">
                  <c:v>1739.9880000000001</c:v>
                </c:pt>
                <c:pt idx="11563">
                  <c:v>2099.9879999999998</c:v>
                </c:pt>
                <c:pt idx="11564">
                  <c:v>3260.0160000000001</c:v>
                </c:pt>
                <c:pt idx="11565">
                  <c:v>2120.0039999999999</c:v>
                </c:pt>
                <c:pt idx="11566">
                  <c:v>2019.9960000000001</c:v>
                </c:pt>
                <c:pt idx="11567">
                  <c:v>1940.0039999999999</c:v>
                </c:pt>
                <c:pt idx="11568">
                  <c:v>1940.0039999999999</c:v>
                </c:pt>
                <c:pt idx="11569">
                  <c:v>1900.008</c:v>
                </c:pt>
                <c:pt idx="11570">
                  <c:v>1860.0119999999999</c:v>
                </c:pt>
                <c:pt idx="11571">
                  <c:v>2880</c:v>
                </c:pt>
                <c:pt idx="11572">
                  <c:v>1800</c:v>
                </c:pt>
                <c:pt idx="11573">
                  <c:v>1800</c:v>
                </c:pt>
                <c:pt idx="11574">
                  <c:v>1820.0160000000001</c:v>
                </c:pt>
                <c:pt idx="11575">
                  <c:v>1860.0119999999999</c:v>
                </c:pt>
                <c:pt idx="11576">
                  <c:v>1839.9960000000001</c:v>
                </c:pt>
                <c:pt idx="11577">
                  <c:v>1879.992</c:v>
                </c:pt>
                <c:pt idx="11578">
                  <c:v>1839.9960000000001</c:v>
                </c:pt>
                <c:pt idx="11579">
                  <c:v>1839.9960000000001</c:v>
                </c:pt>
                <c:pt idx="11580">
                  <c:v>2900.0160000000001</c:v>
                </c:pt>
                <c:pt idx="11581">
                  <c:v>1839.9960000000001</c:v>
                </c:pt>
                <c:pt idx="11582">
                  <c:v>1860.0119999999999</c:v>
                </c:pt>
                <c:pt idx="11583">
                  <c:v>1879.992</c:v>
                </c:pt>
                <c:pt idx="11584">
                  <c:v>1860.0119999999999</c:v>
                </c:pt>
                <c:pt idx="11585">
                  <c:v>1879.992</c:v>
                </c:pt>
                <c:pt idx="11586">
                  <c:v>1860.0119999999999</c:v>
                </c:pt>
                <c:pt idx="11587">
                  <c:v>1900.008</c:v>
                </c:pt>
                <c:pt idx="11588">
                  <c:v>1860.0119999999999</c:v>
                </c:pt>
                <c:pt idx="11589">
                  <c:v>1839.9960000000001</c:v>
                </c:pt>
                <c:pt idx="11590">
                  <c:v>2919.9960000000001</c:v>
                </c:pt>
                <c:pt idx="11591">
                  <c:v>1860.0119999999999</c:v>
                </c:pt>
                <c:pt idx="11592">
                  <c:v>1860.0119999999999</c:v>
                </c:pt>
                <c:pt idx="11593">
                  <c:v>1860.0119999999999</c:v>
                </c:pt>
                <c:pt idx="11594">
                  <c:v>1860.0119999999999</c:v>
                </c:pt>
                <c:pt idx="11595">
                  <c:v>1860.0119999999999</c:v>
                </c:pt>
                <c:pt idx="11596">
                  <c:v>1839.9960000000001</c:v>
                </c:pt>
                <c:pt idx="11597">
                  <c:v>1820.0160000000001</c:v>
                </c:pt>
                <c:pt idx="11598">
                  <c:v>1860.0119999999999</c:v>
                </c:pt>
                <c:pt idx="11599">
                  <c:v>1820.0160000000001</c:v>
                </c:pt>
                <c:pt idx="11600">
                  <c:v>1860.0119999999999</c:v>
                </c:pt>
                <c:pt idx="11601">
                  <c:v>1820.0160000000001</c:v>
                </c:pt>
                <c:pt idx="11602">
                  <c:v>1839.9960000000001</c:v>
                </c:pt>
                <c:pt idx="11603">
                  <c:v>1839.9960000000001</c:v>
                </c:pt>
                <c:pt idx="11604">
                  <c:v>1839.9960000000001</c:v>
                </c:pt>
                <c:pt idx="11605">
                  <c:v>1820.0160000000001</c:v>
                </c:pt>
                <c:pt idx="11606">
                  <c:v>1820.0160000000001</c:v>
                </c:pt>
                <c:pt idx="11607">
                  <c:v>1820.0160000000001</c:v>
                </c:pt>
                <c:pt idx="11608">
                  <c:v>1820.0160000000001</c:v>
                </c:pt>
                <c:pt idx="11609">
                  <c:v>1779.9839999999999</c:v>
                </c:pt>
                <c:pt idx="11610">
                  <c:v>1739.9880000000001</c:v>
                </c:pt>
                <c:pt idx="11611">
                  <c:v>1720.008</c:v>
                </c:pt>
                <c:pt idx="11612">
                  <c:v>1720.008</c:v>
                </c:pt>
                <c:pt idx="11613">
                  <c:v>1699.992</c:v>
                </c:pt>
                <c:pt idx="11614">
                  <c:v>1720.008</c:v>
                </c:pt>
                <c:pt idx="11615">
                  <c:v>1720.008</c:v>
                </c:pt>
                <c:pt idx="11616">
                  <c:v>1720.008</c:v>
                </c:pt>
                <c:pt idx="11617">
                  <c:v>1699.992</c:v>
                </c:pt>
                <c:pt idx="11618">
                  <c:v>1720.008</c:v>
                </c:pt>
                <c:pt idx="11619">
                  <c:v>1699.992</c:v>
                </c:pt>
                <c:pt idx="11620">
                  <c:v>1699.992</c:v>
                </c:pt>
                <c:pt idx="11621">
                  <c:v>1720.008</c:v>
                </c:pt>
                <c:pt idx="11622">
                  <c:v>1699.992</c:v>
                </c:pt>
                <c:pt idx="11623">
                  <c:v>1699.992</c:v>
                </c:pt>
                <c:pt idx="11624">
                  <c:v>1699.992</c:v>
                </c:pt>
                <c:pt idx="11625">
                  <c:v>1699.992</c:v>
                </c:pt>
                <c:pt idx="11626">
                  <c:v>1699.992</c:v>
                </c:pt>
                <c:pt idx="11627">
                  <c:v>1699.992</c:v>
                </c:pt>
                <c:pt idx="11628">
                  <c:v>1699.992</c:v>
                </c:pt>
                <c:pt idx="11629">
                  <c:v>1699.992</c:v>
                </c:pt>
                <c:pt idx="11630">
                  <c:v>1720.008</c:v>
                </c:pt>
                <c:pt idx="11631">
                  <c:v>1699.992</c:v>
                </c:pt>
                <c:pt idx="11632">
                  <c:v>1699.992</c:v>
                </c:pt>
                <c:pt idx="11633">
                  <c:v>1699.992</c:v>
                </c:pt>
                <c:pt idx="11634">
                  <c:v>1699.992</c:v>
                </c:pt>
                <c:pt idx="11635">
                  <c:v>1699.992</c:v>
                </c:pt>
                <c:pt idx="11636">
                  <c:v>1720.008</c:v>
                </c:pt>
                <c:pt idx="11637">
                  <c:v>1699.992</c:v>
                </c:pt>
                <c:pt idx="11638">
                  <c:v>1699.992</c:v>
                </c:pt>
                <c:pt idx="11639">
                  <c:v>1720.008</c:v>
                </c:pt>
                <c:pt idx="11640">
                  <c:v>1699.992</c:v>
                </c:pt>
                <c:pt idx="11641">
                  <c:v>1699.992</c:v>
                </c:pt>
                <c:pt idx="11642">
                  <c:v>1699.992</c:v>
                </c:pt>
                <c:pt idx="11643">
                  <c:v>1699.992</c:v>
                </c:pt>
                <c:pt idx="11644">
                  <c:v>1699.992</c:v>
                </c:pt>
                <c:pt idx="11645">
                  <c:v>1699.992</c:v>
                </c:pt>
                <c:pt idx="11646">
                  <c:v>1699.992</c:v>
                </c:pt>
                <c:pt idx="11647">
                  <c:v>1699.992</c:v>
                </c:pt>
                <c:pt idx="11648">
                  <c:v>1680.0119999999999</c:v>
                </c:pt>
                <c:pt idx="11649">
                  <c:v>1680.0119999999999</c:v>
                </c:pt>
                <c:pt idx="11650">
                  <c:v>1680.0119999999999</c:v>
                </c:pt>
                <c:pt idx="11651">
                  <c:v>1680.0119999999999</c:v>
                </c:pt>
                <c:pt idx="11652">
                  <c:v>1659.9960000000001</c:v>
                </c:pt>
                <c:pt idx="11653">
                  <c:v>1680.0119999999999</c:v>
                </c:pt>
                <c:pt idx="11654">
                  <c:v>1680.0119999999999</c:v>
                </c:pt>
                <c:pt idx="11655">
                  <c:v>1659.9960000000001</c:v>
                </c:pt>
                <c:pt idx="11656">
                  <c:v>1659.9960000000001</c:v>
                </c:pt>
                <c:pt idx="11657">
                  <c:v>1659.9960000000001</c:v>
                </c:pt>
                <c:pt idx="11658">
                  <c:v>1659.9960000000001</c:v>
                </c:pt>
                <c:pt idx="11659">
                  <c:v>1659.9960000000001</c:v>
                </c:pt>
                <c:pt idx="11660">
                  <c:v>1659.9960000000001</c:v>
                </c:pt>
                <c:pt idx="11661">
                  <c:v>1659.9960000000001</c:v>
                </c:pt>
                <c:pt idx="11662">
                  <c:v>1659.9960000000001</c:v>
                </c:pt>
                <c:pt idx="11663">
                  <c:v>1659.9960000000001</c:v>
                </c:pt>
                <c:pt idx="11664">
                  <c:v>1680.0119999999999</c:v>
                </c:pt>
                <c:pt idx="11665">
                  <c:v>1680.0119999999999</c:v>
                </c:pt>
                <c:pt idx="11666">
                  <c:v>1680.0119999999999</c:v>
                </c:pt>
                <c:pt idx="11667">
                  <c:v>1659.9960000000001</c:v>
                </c:pt>
                <c:pt idx="11668">
                  <c:v>2700</c:v>
                </c:pt>
                <c:pt idx="11669">
                  <c:v>1680.0119999999999</c:v>
                </c:pt>
                <c:pt idx="11670">
                  <c:v>1680.0119999999999</c:v>
                </c:pt>
                <c:pt idx="11671">
                  <c:v>1680.0119999999999</c:v>
                </c:pt>
                <c:pt idx="11672">
                  <c:v>1680.0119999999999</c:v>
                </c:pt>
                <c:pt idx="11673">
                  <c:v>1699.992</c:v>
                </c:pt>
                <c:pt idx="11674">
                  <c:v>1680.0119999999999</c:v>
                </c:pt>
                <c:pt idx="11675">
                  <c:v>1680.0119999999999</c:v>
                </c:pt>
                <c:pt idx="11676">
                  <c:v>1659.9960000000001</c:v>
                </c:pt>
                <c:pt idx="11677">
                  <c:v>1699.992</c:v>
                </c:pt>
                <c:pt idx="11678">
                  <c:v>1680.0119999999999</c:v>
                </c:pt>
                <c:pt idx="11679">
                  <c:v>1680.0119999999999</c:v>
                </c:pt>
                <c:pt idx="11680">
                  <c:v>1680.0119999999999</c:v>
                </c:pt>
                <c:pt idx="11681">
                  <c:v>1680.0119999999999</c:v>
                </c:pt>
                <c:pt idx="11682">
                  <c:v>1680.0119999999999</c:v>
                </c:pt>
                <c:pt idx="11683">
                  <c:v>1680.0119999999999</c:v>
                </c:pt>
                <c:pt idx="11684">
                  <c:v>1659.9960000000001</c:v>
                </c:pt>
                <c:pt idx="11685">
                  <c:v>1659.9960000000001</c:v>
                </c:pt>
                <c:pt idx="11686">
                  <c:v>1680.0119999999999</c:v>
                </c:pt>
                <c:pt idx="11687">
                  <c:v>1659.9960000000001</c:v>
                </c:pt>
                <c:pt idx="11688">
                  <c:v>1680.0119999999999</c:v>
                </c:pt>
                <c:pt idx="11689">
                  <c:v>1659.9960000000001</c:v>
                </c:pt>
                <c:pt idx="11690">
                  <c:v>1680.0119999999999</c:v>
                </c:pt>
                <c:pt idx="11691">
                  <c:v>1680.0119999999999</c:v>
                </c:pt>
                <c:pt idx="11692">
                  <c:v>1659.9960000000001</c:v>
                </c:pt>
                <c:pt idx="11693">
                  <c:v>1680.0119999999999</c:v>
                </c:pt>
                <c:pt idx="11694">
                  <c:v>1720.008</c:v>
                </c:pt>
                <c:pt idx="11695">
                  <c:v>1760.0039999999999</c:v>
                </c:pt>
                <c:pt idx="11696">
                  <c:v>1739.9880000000001</c:v>
                </c:pt>
                <c:pt idx="11697">
                  <c:v>1760.0039999999999</c:v>
                </c:pt>
                <c:pt idx="11698">
                  <c:v>1760.0039999999999</c:v>
                </c:pt>
                <c:pt idx="11699">
                  <c:v>1739.9880000000001</c:v>
                </c:pt>
                <c:pt idx="11700">
                  <c:v>1760.0039999999999</c:v>
                </c:pt>
                <c:pt idx="11701">
                  <c:v>1760.0039999999999</c:v>
                </c:pt>
                <c:pt idx="11702">
                  <c:v>1760.0039999999999</c:v>
                </c:pt>
                <c:pt idx="11703">
                  <c:v>1779.9839999999999</c:v>
                </c:pt>
                <c:pt idx="11704">
                  <c:v>1779.9839999999999</c:v>
                </c:pt>
                <c:pt idx="11705">
                  <c:v>1699.992</c:v>
                </c:pt>
                <c:pt idx="11706">
                  <c:v>1699.992</c:v>
                </c:pt>
                <c:pt idx="11707">
                  <c:v>1720.008</c:v>
                </c:pt>
                <c:pt idx="11708">
                  <c:v>1699.992</c:v>
                </c:pt>
                <c:pt idx="11709">
                  <c:v>1720.008</c:v>
                </c:pt>
                <c:pt idx="11710">
                  <c:v>1699.992</c:v>
                </c:pt>
                <c:pt idx="11711">
                  <c:v>1720.008</c:v>
                </c:pt>
                <c:pt idx="11712">
                  <c:v>1720.008</c:v>
                </c:pt>
                <c:pt idx="11713">
                  <c:v>1720.008</c:v>
                </c:pt>
                <c:pt idx="11714">
                  <c:v>1720.008</c:v>
                </c:pt>
                <c:pt idx="11715">
                  <c:v>1720.008</c:v>
                </c:pt>
                <c:pt idx="11716">
                  <c:v>1720.008</c:v>
                </c:pt>
                <c:pt idx="11717">
                  <c:v>1720.008</c:v>
                </c:pt>
                <c:pt idx="11718">
                  <c:v>1739.9880000000001</c:v>
                </c:pt>
                <c:pt idx="11719">
                  <c:v>1720.008</c:v>
                </c:pt>
                <c:pt idx="11720">
                  <c:v>1720.008</c:v>
                </c:pt>
                <c:pt idx="11721">
                  <c:v>1720.008</c:v>
                </c:pt>
                <c:pt idx="11722">
                  <c:v>1739.9880000000001</c:v>
                </c:pt>
                <c:pt idx="11723">
                  <c:v>1720.008</c:v>
                </c:pt>
                <c:pt idx="11724">
                  <c:v>1720.008</c:v>
                </c:pt>
                <c:pt idx="11725">
                  <c:v>1720.008</c:v>
                </c:pt>
                <c:pt idx="11726">
                  <c:v>1720.008</c:v>
                </c:pt>
                <c:pt idx="11727">
                  <c:v>1739.9880000000001</c:v>
                </c:pt>
                <c:pt idx="11728">
                  <c:v>1720.008</c:v>
                </c:pt>
                <c:pt idx="11729">
                  <c:v>1699.992</c:v>
                </c:pt>
                <c:pt idx="11730">
                  <c:v>1720.008</c:v>
                </c:pt>
                <c:pt idx="11731">
                  <c:v>1720.008</c:v>
                </c:pt>
                <c:pt idx="11732">
                  <c:v>1720.008</c:v>
                </c:pt>
                <c:pt idx="11733">
                  <c:v>1720.008</c:v>
                </c:pt>
                <c:pt idx="11734">
                  <c:v>1720.008</c:v>
                </c:pt>
                <c:pt idx="11735">
                  <c:v>1720.008</c:v>
                </c:pt>
                <c:pt idx="11736">
                  <c:v>1720.008</c:v>
                </c:pt>
                <c:pt idx="11737">
                  <c:v>1720.008</c:v>
                </c:pt>
                <c:pt idx="11738">
                  <c:v>1720.008</c:v>
                </c:pt>
                <c:pt idx="11739">
                  <c:v>1720.008</c:v>
                </c:pt>
                <c:pt idx="11740">
                  <c:v>1720.008</c:v>
                </c:pt>
                <c:pt idx="11741">
                  <c:v>1720.008</c:v>
                </c:pt>
                <c:pt idx="11742">
                  <c:v>1739.9880000000001</c:v>
                </c:pt>
                <c:pt idx="11743">
                  <c:v>1720.008</c:v>
                </c:pt>
                <c:pt idx="11744">
                  <c:v>1699.992</c:v>
                </c:pt>
                <c:pt idx="11745">
                  <c:v>1720.008</c:v>
                </c:pt>
                <c:pt idx="11746">
                  <c:v>1699.992</c:v>
                </c:pt>
                <c:pt idx="11747">
                  <c:v>1699.992</c:v>
                </c:pt>
                <c:pt idx="11748">
                  <c:v>1720.008</c:v>
                </c:pt>
                <c:pt idx="11749">
                  <c:v>1699.992</c:v>
                </c:pt>
                <c:pt idx="11750">
                  <c:v>1699.992</c:v>
                </c:pt>
                <c:pt idx="11751">
                  <c:v>1680.0119999999999</c:v>
                </c:pt>
                <c:pt idx="11752">
                  <c:v>1699.992</c:v>
                </c:pt>
                <c:pt idx="11753">
                  <c:v>1699.992</c:v>
                </c:pt>
                <c:pt idx="11754">
                  <c:v>1699.992</c:v>
                </c:pt>
                <c:pt idx="11755">
                  <c:v>1680.0119999999999</c:v>
                </c:pt>
                <c:pt idx="11756">
                  <c:v>1680.0119999999999</c:v>
                </c:pt>
                <c:pt idx="11757">
                  <c:v>1699.992</c:v>
                </c:pt>
                <c:pt idx="11758">
                  <c:v>1680.0119999999999</c:v>
                </c:pt>
                <c:pt idx="11759">
                  <c:v>1680.0119999999999</c:v>
                </c:pt>
                <c:pt idx="11760">
                  <c:v>1680.0119999999999</c:v>
                </c:pt>
                <c:pt idx="11761">
                  <c:v>1699.992</c:v>
                </c:pt>
                <c:pt idx="11762">
                  <c:v>1680.0119999999999</c:v>
                </c:pt>
                <c:pt idx="11763">
                  <c:v>1699.992</c:v>
                </c:pt>
                <c:pt idx="11764">
                  <c:v>1680.0119999999999</c:v>
                </c:pt>
                <c:pt idx="11765">
                  <c:v>1699.992</c:v>
                </c:pt>
                <c:pt idx="11766">
                  <c:v>1680.0119999999999</c:v>
                </c:pt>
                <c:pt idx="11767">
                  <c:v>1699.992</c:v>
                </c:pt>
                <c:pt idx="11768">
                  <c:v>1699.992</c:v>
                </c:pt>
                <c:pt idx="11769">
                  <c:v>1720.008</c:v>
                </c:pt>
                <c:pt idx="11770">
                  <c:v>1699.992</c:v>
                </c:pt>
                <c:pt idx="11771">
                  <c:v>1699.992</c:v>
                </c:pt>
                <c:pt idx="11772">
                  <c:v>2739.9960000000001</c:v>
                </c:pt>
                <c:pt idx="11773">
                  <c:v>1720.008</c:v>
                </c:pt>
                <c:pt idx="11774">
                  <c:v>1720.008</c:v>
                </c:pt>
                <c:pt idx="11775">
                  <c:v>1720.008</c:v>
                </c:pt>
                <c:pt idx="11776">
                  <c:v>1699.992</c:v>
                </c:pt>
                <c:pt idx="11777">
                  <c:v>1720.008</c:v>
                </c:pt>
                <c:pt idx="11778">
                  <c:v>1720.008</c:v>
                </c:pt>
                <c:pt idx="11779">
                  <c:v>1699.992</c:v>
                </c:pt>
                <c:pt idx="11780">
                  <c:v>1760.0039999999999</c:v>
                </c:pt>
                <c:pt idx="11781">
                  <c:v>1760.0039999999999</c:v>
                </c:pt>
                <c:pt idx="11782">
                  <c:v>1779.9839999999999</c:v>
                </c:pt>
                <c:pt idx="11783">
                  <c:v>1760.0039999999999</c:v>
                </c:pt>
                <c:pt idx="11784">
                  <c:v>1760.0039999999999</c:v>
                </c:pt>
                <c:pt idx="11785">
                  <c:v>1760.0039999999999</c:v>
                </c:pt>
                <c:pt idx="11786">
                  <c:v>1760.0039999999999</c:v>
                </c:pt>
                <c:pt idx="11787">
                  <c:v>1760.0039999999999</c:v>
                </c:pt>
                <c:pt idx="11788">
                  <c:v>1760.0039999999999</c:v>
                </c:pt>
                <c:pt idx="11789">
                  <c:v>1760.0039999999999</c:v>
                </c:pt>
                <c:pt idx="11790">
                  <c:v>1760.0039999999999</c:v>
                </c:pt>
                <c:pt idx="11791">
                  <c:v>1760.0039999999999</c:v>
                </c:pt>
                <c:pt idx="11792">
                  <c:v>1760.0039999999999</c:v>
                </c:pt>
                <c:pt idx="11793">
                  <c:v>1760.0039999999999</c:v>
                </c:pt>
                <c:pt idx="11794">
                  <c:v>1760.0039999999999</c:v>
                </c:pt>
                <c:pt idx="11795">
                  <c:v>1779.9839999999999</c:v>
                </c:pt>
                <c:pt idx="11796">
                  <c:v>1720.008</c:v>
                </c:pt>
                <c:pt idx="11797">
                  <c:v>1720.008</c:v>
                </c:pt>
                <c:pt idx="11798">
                  <c:v>1699.992</c:v>
                </c:pt>
                <c:pt idx="11799">
                  <c:v>1699.992</c:v>
                </c:pt>
                <c:pt idx="11800">
                  <c:v>1779.9839999999999</c:v>
                </c:pt>
                <c:pt idx="11801">
                  <c:v>1720.008</c:v>
                </c:pt>
                <c:pt idx="11802">
                  <c:v>1720.008</c:v>
                </c:pt>
                <c:pt idx="11803">
                  <c:v>1699.992</c:v>
                </c:pt>
                <c:pt idx="11804">
                  <c:v>1720.008</c:v>
                </c:pt>
                <c:pt idx="11805">
                  <c:v>1720.008</c:v>
                </c:pt>
                <c:pt idx="11806">
                  <c:v>1720.008</c:v>
                </c:pt>
                <c:pt idx="11807">
                  <c:v>1720.008</c:v>
                </c:pt>
                <c:pt idx="11808">
                  <c:v>1739.9880000000001</c:v>
                </c:pt>
                <c:pt idx="11809">
                  <c:v>1720.008</c:v>
                </c:pt>
                <c:pt idx="11810">
                  <c:v>1739.9880000000001</c:v>
                </c:pt>
                <c:pt idx="11811">
                  <c:v>1720.008</c:v>
                </c:pt>
                <c:pt idx="11812">
                  <c:v>1739.9880000000001</c:v>
                </c:pt>
                <c:pt idx="11813">
                  <c:v>1739.9880000000001</c:v>
                </c:pt>
                <c:pt idx="11814">
                  <c:v>1739.9880000000001</c:v>
                </c:pt>
                <c:pt idx="11815">
                  <c:v>1720.008</c:v>
                </c:pt>
                <c:pt idx="11816">
                  <c:v>1739.9880000000001</c:v>
                </c:pt>
                <c:pt idx="11817">
                  <c:v>1739.9880000000001</c:v>
                </c:pt>
                <c:pt idx="11818">
                  <c:v>1739.9880000000001</c:v>
                </c:pt>
                <c:pt idx="11819">
                  <c:v>1739.9880000000001</c:v>
                </c:pt>
                <c:pt idx="11820">
                  <c:v>1739.9880000000001</c:v>
                </c:pt>
                <c:pt idx="11821">
                  <c:v>1739.9880000000001</c:v>
                </c:pt>
                <c:pt idx="11822">
                  <c:v>1739.9880000000001</c:v>
                </c:pt>
                <c:pt idx="11823">
                  <c:v>1739.9880000000001</c:v>
                </c:pt>
                <c:pt idx="11824">
                  <c:v>1739.9880000000001</c:v>
                </c:pt>
                <c:pt idx="11825">
                  <c:v>1720.008</c:v>
                </c:pt>
                <c:pt idx="11826">
                  <c:v>1739.9880000000001</c:v>
                </c:pt>
                <c:pt idx="11827">
                  <c:v>1739.9880000000001</c:v>
                </c:pt>
                <c:pt idx="11828">
                  <c:v>1720.008</c:v>
                </c:pt>
                <c:pt idx="11829">
                  <c:v>1739.9880000000001</c:v>
                </c:pt>
                <c:pt idx="11830">
                  <c:v>1720.008</c:v>
                </c:pt>
                <c:pt idx="11831">
                  <c:v>1739.9880000000001</c:v>
                </c:pt>
                <c:pt idx="11832">
                  <c:v>1720.008</c:v>
                </c:pt>
                <c:pt idx="11833">
                  <c:v>1720.008</c:v>
                </c:pt>
                <c:pt idx="11834">
                  <c:v>1720.008</c:v>
                </c:pt>
                <c:pt idx="11835">
                  <c:v>1720.008</c:v>
                </c:pt>
                <c:pt idx="11836">
                  <c:v>1720.008</c:v>
                </c:pt>
                <c:pt idx="11837">
                  <c:v>1699.992</c:v>
                </c:pt>
                <c:pt idx="11838">
                  <c:v>1720.008</c:v>
                </c:pt>
                <c:pt idx="11839">
                  <c:v>1720.008</c:v>
                </c:pt>
                <c:pt idx="11840">
                  <c:v>1699.992</c:v>
                </c:pt>
                <c:pt idx="11841">
                  <c:v>1680.0119999999999</c:v>
                </c:pt>
                <c:pt idx="11842">
                  <c:v>1699.992</c:v>
                </c:pt>
                <c:pt idx="11843">
                  <c:v>1760.0039999999999</c:v>
                </c:pt>
                <c:pt idx="11844">
                  <c:v>2779.9920000000002</c:v>
                </c:pt>
                <c:pt idx="11845">
                  <c:v>1699.992</c:v>
                </c:pt>
                <c:pt idx="11846">
                  <c:v>1699.992</c:v>
                </c:pt>
                <c:pt idx="11847">
                  <c:v>1720.008</c:v>
                </c:pt>
                <c:pt idx="11848">
                  <c:v>1699.992</c:v>
                </c:pt>
                <c:pt idx="11849">
                  <c:v>2959.9920000000002</c:v>
                </c:pt>
                <c:pt idx="11850">
                  <c:v>1779.9839999999999</c:v>
                </c:pt>
                <c:pt idx="11851">
                  <c:v>1779.9839999999999</c:v>
                </c:pt>
                <c:pt idx="11852">
                  <c:v>1820.0160000000001</c:v>
                </c:pt>
                <c:pt idx="11853">
                  <c:v>1900.008</c:v>
                </c:pt>
                <c:pt idx="11854">
                  <c:v>1980</c:v>
                </c:pt>
                <c:pt idx="11855">
                  <c:v>3579.9839999999999</c:v>
                </c:pt>
                <c:pt idx="11856">
                  <c:v>2739.9960000000001</c:v>
                </c:pt>
                <c:pt idx="11857">
                  <c:v>2520</c:v>
                </c:pt>
                <c:pt idx="11858">
                  <c:v>2360.0160000000001</c:v>
                </c:pt>
                <c:pt idx="11859">
                  <c:v>2340</c:v>
                </c:pt>
                <c:pt idx="11860">
                  <c:v>3380.0039999999999</c:v>
                </c:pt>
                <c:pt idx="11861">
                  <c:v>2099.9879999999998</c:v>
                </c:pt>
                <c:pt idx="11862">
                  <c:v>2040.0119999999999</c:v>
                </c:pt>
                <c:pt idx="11863">
                  <c:v>2040.0119999999999</c:v>
                </c:pt>
                <c:pt idx="11864">
                  <c:v>2019.9960000000001</c:v>
                </c:pt>
                <c:pt idx="11865">
                  <c:v>2019.9960000000001</c:v>
                </c:pt>
                <c:pt idx="11866">
                  <c:v>3039.9839999999999</c:v>
                </c:pt>
                <c:pt idx="11867">
                  <c:v>1839.9960000000001</c:v>
                </c:pt>
                <c:pt idx="11868">
                  <c:v>1900.008</c:v>
                </c:pt>
                <c:pt idx="11869">
                  <c:v>2000.0160000000001</c:v>
                </c:pt>
                <c:pt idx="11870">
                  <c:v>2000.0160000000001</c:v>
                </c:pt>
                <c:pt idx="11871">
                  <c:v>2040.0119999999999</c:v>
                </c:pt>
                <c:pt idx="11872">
                  <c:v>3160.0079999999998</c:v>
                </c:pt>
                <c:pt idx="11873">
                  <c:v>2080.0079999999998</c:v>
                </c:pt>
                <c:pt idx="11874">
                  <c:v>2019.9960000000001</c:v>
                </c:pt>
                <c:pt idx="11875">
                  <c:v>1959.9839999999999</c:v>
                </c:pt>
                <c:pt idx="11876">
                  <c:v>1879.992</c:v>
                </c:pt>
                <c:pt idx="11877">
                  <c:v>1839.9960000000001</c:v>
                </c:pt>
                <c:pt idx="11878">
                  <c:v>1879.992</c:v>
                </c:pt>
                <c:pt idx="11879">
                  <c:v>2080.0079999999998</c:v>
                </c:pt>
                <c:pt idx="11880">
                  <c:v>2779.9920000000002</c:v>
                </c:pt>
                <c:pt idx="11881">
                  <c:v>1900.008</c:v>
                </c:pt>
                <c:pt idx="11882">
                  <c:v>1900.008</c:v>
                </c:pt>
                <c:pt idx="11883">
                  <c:v>1879.992</c:v>
                </c:pt>
                <c:pt idx="11884">
                  <c:v>1879.992</c:v>
                </c:pt>
                <c:pt idx="11885">
                  <c:v>1879.992</c:v>
                </c:pt>
                <c:pt idx="11886">
                  <c:v>1860.0119999999999</c:v>
                </c:pt>
                <c:pt idx="11887">
                  <c:v>1839.9960000000001</c:v>
                </c:pt>
                <c:pt idx="11888">
                  <c:v>1820.0160000000001</c:v>
                </c:pt>
                <c:pt idx="11889">
                  <c:v>1779.9839999999999</c:v>
                </c:pt>
                <c:pt idx="11890">
                  <c:v>1779.9839999999999</c:v>
                </c:pt>
                <c:pt idx="11891">
                  <c:v>1760.0039999999999</c:v>
                </c:pt>
                <c:pt idx="11892">
                  <c:v>1760.0039999999999</c:v>
                </c:pt>
                <c:pt idx="11893">
                  <c:v>1739.9880000000001</c:v>
                </c:pt>
                <c:pt idx="11894">
                  <c:v>1739.9880000000001</c:v>
                </c:pt>
                <c:pt idx="11895">
                  <c:v>1739.9880000000001</c:v>
                </c:pt>
                <c:pt idx="11896">
                  <c:v>1760.0039999999999</c:v>
                </c:pt>
                <c:pt idx="11897">
                  <c:v>1720.008</c:v>
                </c:pt>
                <c:pt idx="11898">
                  <c:v>1720.008</c:v>
                </c:pt>
                <c:pt idx="11899">
                  <c:v>1720.008</c:v>
                </c:pt>
                <c:pt idx="11900">
                  <c:v>1739.9880000000001</c:v>
                </c:pt>
                <c:pt idx="11901">
                  <c:v>1720.008</c:v>
                </c:pt>
                <c:pt idx="11902">
                  <c:v>1739.9880000000001</c:v>
                </c:pt>
                <c:pt idx="11903">
                  <c:v>1739.9880000000001</c:v>
                </c:pt>
                <c:pt idx="11904">
                  <c:v>1720.008</c:v>
                </c:pt>
                <c:pt idx="11905">
                  <c:v>1739.9880000000001</c:v>
                </c:pt>
                <c:pt idx="11906">
                  <c:v>1739.9880000000001</c:v>
                </c:pt>
                <c:pt idx="11907">
                  <c:v>1739.9880000000001</c:v>
                </c:pt>
                <c:pt idx="11908">
                  <c:v>1739.9880000000001</c:v>
                </c:pt>
                <c:pt idx="11909">
                  <c:v>1739.9880000000001</c:v>
                </c:pt>
                <c:pt idx="11910">
                  <c:v>1760.0039999999999</c:v>
                </c:pt>
                <c:pt idx="11911">
                  <c:v>1739.9880000000001</c:v>
                </c:pt>
                <c:pt idx="11912">
                  <c:v>1739.9880000000001</c:v>
                </c:pt>
                <c:pt idx="11913">
                  <c:v>1739.9880000000001</c:v>
                </c:pt>
                <c:pt idx="11914">
                  <c:v>1760.0039999999999</c:v>
                </c:pt>
                <c:pt idx="11915">
                  <c:v>1739.9880000000001</c:v>
                </c:pt>
                <c:pt idx="11916">
                  <c:v>1739.9880000000001</c:v>
                </c:pt>
                <c:pt idx="11917">
                  <c:v>1739.9880000000001</c:v>
                </c:pt>
                <c:pt idx="11918">
                  <c:v>1739.9880000000001</c:v>
                </c:pt>
                <c:pt idx="11919">
                  <c:v>1739.9880000000001</c:v>
                </c:pt>
                <c:pt idx="11920">
                  <c:v>1739.9880000000001</c:v>
                </c:pt>
                <c:pt idx="11921">
                  <c:v>1739.9880000000001</c:v>
                </c:pt>
                <c:pt idx="11922">
                  <c:v>1720.008</c:v>
                </c:pt>
                <c:pt idx="11923">
                  <c:v>1739.9880000000001</c:v>
                </c:pt>
                <c:pt idx="11924">
                  <c:v>1739.9880000000001</c:v>
                </c:pt>
                <c:pt idx="11925">
                  <c:v>1720.008</c:v>
                </c:pt>
                <c:pt idx="11926">
                  <c:v>1720.008</c:v>
                </c:pt>
                <c:pt idx="11927">
                  <c:v>1720.008</c:v>
                </c:pt>
                <c:pt idx="11928">
                  <c:v>1739.9880000000001</c:v>
                </c:pt>
                <c:pt idx="11929">
                  <c:v>1720.008</c:v>
                </c:pt>
                <c:pt idx="11930">
                  <c:v>1720.008</c:v>
                </c:pt>
                <c:pt idx="11931">
                  <c:v>1699.992</c:v>
                </c:pt>
                <c:pt idx="11932">
                  <c:v>1720.008</c:v>
                </c:pt>
                <c:pt idx="11933">
                  <c:v>1699.992</c:v>
                </c:pt>
                <c:pt idx="11934">
                  <c:v>1739.9880000000001</c:v>
                </c:pt>
                <c:pt idx="11935">
                  <c:v>1760.0039999999999</c:v>
                </c:pt>
                <c:pt idx="11936">
                  <c:v>1779.9839999999999</c:v>
                </c:pt>
                <c:pt idx="11937">
                  <c:v>1739.9880000000001</c:v>
                </c:pt>
                <c:pt idx="11938">
                  <c:v>1760.0039999999999</c:v>
                </c:pt>
                <c:pt idx="11939">
                  <c:v>1760.0039999999999</c:v>
                </c:pt>
                <c:pt idx="11940">
                  <c:v>2900.0160000000001</c:v>
                </c:pt>
                <c:pt idx="11941">
                  <c:v>1739.9880000000001</c:v>
                </c:pt>
                <c:pt idx="11942">
                  <c:v>1760.0039999999999</c:v>
                </c:pt>
                <c:pt idx="11943">
                  <c:v>1760.0039999999999</c:v>
                </c:pt>
                <c:pt idx="11944">
                  <c:v>1760.0039999999999</c:v>
                </c:pt>
                <c:pt idx="11945">
                  <c:v>1820.0160000000001</c:v>
                </c:pt>
                <c:pt idx="11946">
                  <c:v>3039.9839999999999</c:v>
                </c:pt>
                <c:pt idx="11947">
                  <c:v>2220.0120000000002</c:v>
                </c:pt>
                <c:pt idx="11948">
                  <c:v>2220.0120000000002</c:v>
                </c:pt>
                <c:pt idx="11949">
                  <c:v>2199.9960000000001</c:v>
                </c:pt>
                <c:pt idx="11950">
                  <c:v>2139.9839999999999</c:v>
                </c:pt>
                <c:pt idx="11951">
                  <c:v>2099.9879999999998</c:v>
                </c:pt>
                <c:pt idx="11952">
                  <c:v>3260.0160000000001</c:v>
                </c:pt>
                <c:pt idx="11953">
                  <c:v>2120.0039999999999</c:v>
                </c:pt>
                <c:pt idx="11954">
                  <c:v>2120.0039999999999</c:v>
                </c:pt>
                <c:pt idx="11955">
                  <c:v>2080.0079999999998</c:v>
                </c:pt>
                <c:pt idx="11956">
                  <c:v>2040.0119999999999</c:v>
                </c:pt>
                <c:pt idx="11957">
                  <c:v>2019.9960000000001</c:v>
                </c:pt>
                <c:pt idx="11958">
                  <c:v>2080.0079999999998</c:v>
                </c:pt>
                <c:pt idx="11959">
                  <c:v>2999.9879999999998</c:v>
                </c:pt>
                <c:pt idx="11960">
                  <c:v>1940.0039999999999</c:v>
                </c:pt>
                <c:pt idx="11961">
                  <c:v>1959.9839999999999</c:v>
                </c:pt>
                <c:pt idx="11962">
                  <c:v>1940.0039999999999</c:v>
                </c:pt>
                <c:pt idx="11963">
                  <c:v>1900.008</c:v>
                </c:pt>
                <c:pt idx="11964">
                  <c:v>1900.008</c:v>
                </c:pt>
                <c:pt idx="11965">
                  <c:v>1919.9880000000001</c:v>
                </c:pt>
                <c:pt idx="11966">
                  <c:v>2999.9879999999998</c:v>
                </c:pt>
                <c:pt idx="11967">
                  <c:v>1879.992</c:v>
                </c:pt>
                <c:pt idx="11968">
                  <c:v>1879.992</c:v>
                </c:pt>
                <c:pt idx="11969">
                  <c:v>1900.008</c:v>
                </c:pt>
                <c:pt idx="11970">
                  <c:v>1879.992</c:v>
                </c:pt>
                <c:pt idx="11971">
                  <c:v>1900.008</c:v>
                </c:pt>
                <c:pt idx="11972">
                  <c:v>1879.992</c:v>
                </c:pt>
                <c:pt idx="11973">
                  <c:v>2980.0079999999998</c:v>
                </c:pt>
                <c:pt idx="11974">
                  <c:v>1879.992</c:v>
                </c:pt>
                <c:pt idx="11975">
                  <c:v>1860.0119999999999</c:v>
                </c:pt>
                <c:pt idx="11976">
                  <c:v>1879.992</c:v>
                </c:pt>
                <c:pt idx="11977">
                  <c:v>1820.0160000000001</c:v>
                </c:pt>
                <c:pt idx="11978">
                  <c:v>1839.9960000000001</c:v>
                </c:pt>
                <c:pt idx="11979">
                  <c:v>1820.0160000000001</c:v>
                </c:pt>
                <c:pt idx="11980">
                  <c:v>1820.0160000000001</c:v>
                </c:pt>
                <c:pt idx="11981">
                  <c:v>1820.0160000000001</c:v>
                </c:pt>
                <c:pt idx="11982">
                  <c:v>1800</c:v>
                </c:pt>
                <c:pt idx="11983">
                  <c:v>1779.9839999999999</c:v>
                </c:pt>
                <c:pt idx="11984">
                  <c:v>1779.9839999999999</c:v>
                </c:pt>
                <c:pt idx="11985">
                  <c:v>1760.0039999999999</c:v>
                </c:pt>
                <c:pt idx="11986">
                  <c:v>1760.0039999999999</c:v>
                </c:pt>
                <c:pt idx="11987">
                  <c:v>1739.9880000000001</c:v>
                </c:pt>
                <c:pt idx="11988">
                  <c:v>1739.9880000000001</c:v>
                </c:pt>
                <c:pt idx="11989">
                  <c:v>1760.0039999999999</c:v>
                </c:pt>
                <c:pt idx="11990">
                  <c:v>1739.9880000000001</c:v>
                </c:pt>
                <c:pt idx="11991">
                  <c:v>1739.9880000000001</c:v>
                </c:pt>
                <c:pt idx="11992">
                  <c:v>1800</c:v>
                </c:pt>
                <c:pt idx="11993">
                  <c:v>1720.008</c:v>
                </c:pt>
                <c:pt idx="11994">
                  <c:v>1720.008</c:v>
                </c:pt>
                <c:pt idx="11995">
                  <c:v>1720.008</c:v>
                </c:pt>
                <c:pt idx="11996">
                  <c:v>1720.008</c:v>
                </c:pt>
                <c:pt idx="11997">
                  <c:v>1720.008</c:v>
                </c:pt>
                <c:pt idx="11998">
                  <c:v>1720.008</c:v>
                </c:pt>
                <c:pt idx="11999">
                  <c:v>1720.008</c:v>
                </c:pt>
                <c:pt idx="12000">
                  <c:v>1739.9880000000001</c:v>
                </c:pt>
                <c:pt idx="12001">
                  <c:v>1739.9880000000001</c:v>
                </c:pt>
                <c:pt idx="12002">
                  <c:v>1739.9880000000001</c:v>
                </c:pt>
                <c:pt idx="12003">
                  <c:v>1720.008</c:v>
                </c:pt>
                <c:pt idx="12004">
                  <c:v>1739.9880000000001</c:v>
                </c:pt>
                <c:pt idx="12005">
                  <c:v>1739.9880000000001</c:v>
                </c:pt>
                <c:pt idx="12006">
                  <c:v>1739.9880000000001</c:v>
                </c:pt>
                <c:pt idx="12007">
                  <c:v>1739.9880000000001</c:v>
                </c:pt>
                <c:pt idx="12008">
                  <c:v>1739.9880000000001</c:v>
                </c:pt>
                <c:pt idx="12009">
                  <c:v>1760.0039999999999</c:v>
                </c:pt>
                <c:pt idx="12010">
                  <c:v>1739.9880000000001</c:v>
                </c:pt>
                <c:pt idx="12011">
                  <c:v>1760.0039999999999</c:v>
                </c:pt>
                <c:pt idx="12012">
                  <c:v>1739.9880000000001</c:v>
                </c:pt>
                <c:pt idx="12013">
                  <c:v>1739.9880000000001</c:v>
                </c:pt>
                <c:pt idx="12014">
                  <c:v>1739.9880000000001</c:v>
                </c:pt>
                <c:pt idx="12015">
                  <c:v>1739.9880000000001</c:v>
                </c:pt>
                <c:pt idx="12016">
                  <c:v>1739.9880000000001</c:v>
                </c:pt>
                <c:pt idx="12017">
                  <c:v>1720.008</c:v>
                </c:pt>
                <c:pt idx="12018">
                  <c:v>1739.9880000000001</c:v>
                </c:pt>
                <c:pt idx="12019">
                  <c:v>1739.9880000000001</c:v>
                </c:pt>
                <c:pt idx="12020">
                  <c:v>1720.008</c:v>
                </c:pt>
                <c:pt idx="12021">
                  <c:v>1739.9880000000001</c:v>
                </c:pt>
                <c:pt idx="12022">
                  <c:v>1739.9880000000001</c:v>
                </c:pt>
                <c:pt idx="12023">
                  <c:v>1739.9880000000001</c:v>
                </c:pt>
                <c:pt idx="12024">
                  <c:v>1739.9880000000001</c:v>
                </c:pt>
                <c:pt idx="12025">
                  <c:v>1720.008</c:v>
                </c:pt>
                <c:pt idx="12026">
                  <c:v>1739.9880000000001</c:v>
                </c:pt>
                <c:pt idx="12027">
                  <c:v>1739.9880000000001</c:v>
                </c:pt>
                <c:pt idx="12028">
                  <c:v>1720.008</c:v>
                </c:pt>
                <c:pt idx="12029">
                  <c:v>1720.008</c:v>
                </c:pt>
                <c:pt idx="12030">
                  <c:v>1720.008</c:v>
                </c:pt>
                <c:pt idx="12031">
                  <c:v>1760.0039999999999</c:v>
                </c:pt>
                <c:pt idx="12032">
                  <c:v>1779.9839999999999</c:v>
                </c:pt>
                <c:pt idx="12033">
                  <c:v>1760.0039999999999</c:v>
                </c:pt>
                <c:pt idx="12034">
                  <c:v>2900.0160000000001</c:v>
                </c:pt>
                <c:pt idx="12035">
                  <c:v>1779.9839999999999</c:v>
                </c:pt>
                <c:pt idx="12036">
                  <c:v>1820.0160000000001</c:v>
                </c:pt>
                <c:pt idx="12037">
                  <c:v>1779.9839999999999</c:v>
                </c:pt>
                <c:pt idx="12038">
                  <c:v>1860.0119999999999</c:v>
                </c:pt>
                <c:pt idx="12039">
                  <c:v>2000.0160000000001</c:v>
                </c:pt>
                <c:pt idx="12040">
                  <c:v>2139.9839999999999</c:v>
                </c:pt>
                <c:pt idx="12041">
                  <c:v>2160</c:v>
                </c:pt>
                <c:pt idx="12042">
                  <c:v>2180.0160000000001</c:v>
                </c:pt>
                <c:pt idx="12043">
                  <c:v>3160.0079999999998</c:v>
                </c:pt>
                <c:pt idx="12044">
                  <c:v>2080.0079999999998</c:v>
                </c:pt>
                <c:pt idx="12045">
                  <c:v>2059.9920000000002</c:v>
                </c:pt>
                <c:pt idx="12046">
                  <c:v>1959.9839999999999</c:v>
                </c:pt>
                <c:pt idx="12047">
                  <c:v>1959.9839999999999</c:v>
                </c:pt>
                <c:pt idx="12048">
                  <c:v>3099.9960000000001</c:v>
                </c:pt>
                <c:pt idx="12049">
                  <c:v>1820.0160000000001</c:v>
                </c:pt>
                <c:pt idx="12050">
                  <c:v>1820.0160000000001</c:v>
                </c:pt>
                <c:pt idx="12051">
                  <c:v>1839.9960000000001</c:v>
                </c:pt>
                <c:pt idx="12052">
                  <c:v>1879.992</c:v>
                </c:pt>
                <c:pt idx="12053">
                  <c:v>1860.0119999999999</c:v>
                </c:pt>
                <c:pt idx="12054">
                  <c:v>1879.992</c:v>
                </c:pt>
                <c:pt idx="12055">
                  <c:v>1839.9960000000001</c:v>
                </c:pt>
                <c:pt idx="12056">
                  <c:v>3120.0120000000002</c:v>
                </c:pt>
                <c:pt idx="12057">
                  <c:v>1900.008</c:v>
                </c:pt>
                <c:pt idx="12058">
                  <c:v>1879.992</c:v>
                </c:pt>
                <c:pt idx="12059">
                  <c:v>1919.9880000000001</c:v>
                </c:pt>
                <c:pt idx="12060">
                  <c:v>1900.008</c:v>
                </c:pt>
                <c:pt idx="12061">
                  <c:v>1900.008</c:v>
                </c:pt>
                <c:pt idx="12062">
                  <c:v>1900.008</c:v>
                </c:pt>
                <c:pt idx="12063">
                  <c:v>3039.9839999999999</c:v>
                </c:pt>
                <c:pt idx="12064">
                  <c:v>1879.992</c:v>
                </c:pt>
                <c:pt idx="12065">
                  <c:v>2019.9960000000001</c:v>
                </c:pt>
                <c:pt idx="12066">
                  <c:v>2279.9879999999998</c:v>
                </c:pt>
                <c:pt idx="12067">
                  <c:v>2300.0039999999999</c:v>
                </c:pt>
                <c:pt idx="12068">
                  <c:v>2340</c:v>
                </c:pt>
                <c:pt idx="12069">
                  <c:v>2739.9960000000001</c:v>
                </c:pt>
                <c:pt idx="12070">
                  <c:v>2379.9960000000001</c:v>
                </c:pt>
                <c:pt idx="12071">
                  <c:v>3039.9839999999999</c:v>
                </c:pt>
                <c:pt idx="12072">
                  <c:v>2019.9960000000001</c:v>
                </c:pt>
                <c:pt idx="12073">
                  <c:v>1919.9880000000001</c:v>
                </c:pt>
                <c:pt idx="12074">
                  <c:v>1919.9880000000001</c:v>
                </c:pt>
                <c:pt idx="12075">
                  <c:v>1900.008</c:v>
                </c:pt>
                <c:pt idx="12076">
                  <c:v>1879.992</c:v>
                </c:pt>
                <c:pt idx="12077">
                  <c:v>1839.9960000000001</c:v>
                </c:pt>
                <c:pt idx="12078">
                  <c:v>1820.0160000000001</c:v>
                </c:pt>
                <c:pt idx="12079">
                  <c:v>1820.0160000000001</c:v>
                </c:pt>
                <c:pt idx="12080">
                  <c:v>1820.0160000000001</c:v>
                </c:pt>
                <c:pt idx="12081">
                  <c:v>1779.9839999999999</c:v>
                </c:pt>
                <c:pt idx="12082">
                  <c:v>1779.9839999999999</c:v>
                </c:pt>
                <c:pt idx="12083">
                  <c:v>1779.9839999999999</c:v>
                </c:pt>
                <c:pt idx="12084">
                  <c:v>1779.9839999999999</c:v>
                </c:pt>
                <c:pt idx="12085">
                  <c:v>1760.0039999999999</c:v>
                </c:pt>
                <c:pt idx="12086">
                  <c:v>1779.9839999999999</c:v>
                </c:pt>
                <c:pt idx="12087">
                  <c:v>1760.0039999999999</c:v>
                </c:pt>
                <c:pt idx="12088">
                  <c:v>1800</c:v>
                </c:pt>
                <c:pt idx="12089">
                  <c:v>1720.008</c:v>
                </c:pt>
                <c:pt idx="12090">
                  <c:v>1760.0039999999999</c:v>
                </c:pt>
                <c:pt idx="12091">
                  <c:v>1739.9880000000001</c:v>
                </c:pt>
                <c:pt idx="12092">
                  <c:v>1739.9880000000001</c:v>
                </c:pt>
                <c:pt idx="12093">
                  <c:v>1760.0039999999999</c:v>
                </c:pt>
                <c:pt idx="12094">
                  <c:v>1739.9880000000001</c:v>
                </c:pt>
                <c:pt idx="12095">
                  <c:v>1760.0039999999999</c:v>
                </c:pt>
                <c:pt idx="12096">
                  <c:v>1760.0039999999999</c:v>
                </c:pt>
                <c:pt idx="12097">
                  <c:v>1739.9880000000001</c:v>
                </c:pt>
                <c:pt idx="12098">
                  <c:v>1760.0039999999999</c:v>
                </c:pt>
                <c:pt idx="12099">
                  <c:v>1760.0039999999999</c:v>
                </c:pt>
                <c:pt idx="12100">
                  <c:v>1760.0039999999999</c:v>
                </c:pt>
                <c:pt idx="12101">
                  <c:v>1760.0039999999999</c:v>
                </c:pt>
                <c:pt idx="12102">
                  <c:v>1760.0039999999999</c:v>
                </c:pt>
                <c:pt idx="12103">
                  <c:v>1760.0039999999999</c:v>
                </c:pt>
                <c:pt idx="12104">
                  <c:v>1779.9839999999999</c:v>
                </c:pt>
                <c:pt idx="12105">
                  <c:v>1760.0039999999999</c:v>
                </c:pt>
                <c:pt idx="12106">
                  <c:v>1760.0039999999999</c:v>
                </c:pt>
                <c:pt idx="12107">
                  <c:v>1760.0039999999999</c:v>
                </c:pt>
                <c:pt idx="12108">
                  <c:v>1760.0039999999999</c:v>
                </c:pt>
                <c:pt idx="12109">
                  <c:v>1779.9839999999999</c:v>
                </c:pt>
                <c:pt idx="12110">
                  <c:v>1760.0039999999999</c:v>
                </c:pt>
                <c:pt idx="12111">
                  <c:v>1760.0039999999999</c:v>
                </c:pt>
                <c:pt idx="12112">
                  <c:v>1779.9839999999999</c:v>
                </c:pt>
                <c:pt idx="12113">
                  <c:v>1760.0039999999999</c:v>
                </c:pt>
                <c:pt idx="12114">
                  <c:v>1760.0039999999999</c:v>
                </c:pt>
                <c:pt idx="12115">
                  <c:v>1779.9839999999999</c:v>
                </c:pt>
                <c:pt idx="12116">
                  <c:v>1760.0039999999999</c:v>
                </c:pt>
                <c:pt idx="12117">
                  <c:v>1760.0039999999999</c:v>
                </c:pt>
                <c:pt idx="12118">
                  <c:v>1760.0039999999999</c:v>
                </c:pt>
                <c:pt idx="12119">
                  <c:v>1760.0039999999999</c:v>
                </c:pt>
                <c:pt idx="12120">
                  <c:v>1760.0039999999999</c:v>
                </c:pt>
                <c:pt idx="12121">
                  <c:v>1760.0039999999999</c:v>
                </c:pt>
                <c:pt idx="12122">
                  <c:v>1739.9880000000001</c:v>
                </c:pt>
                <c:pt idx="12123">
                  <c:v>1760.0039999999999</c:v>
                </c:pt>
                <c:pt idx="12124">
                  <c:v>1739.9880000000001</c:v>
                </c:pt>
                <c:pt idx="12125">
                  <c:v>1720.008</c:v>
                </c:pt>
                <c:pt idx="12126">
                  <c:v>1739.9880000000001</c:v>
                </c:pt>
                <c:pt idx="12127">
                  <c:v>2859.9839999999999</c:v>
                </c:pt>
                <c:pt idx="12128">
                  <c:v>1779.9839999999999</c:v>
                </c:pt>
                <c:pt idx="12129">
                  <c:v>1779.9839999999999</c:v>
                </c:pt>
                <c:pt idx="12130">
                  <c:v>1800</c:v>
                </c:pt>
                <c:pt idx="12131">
                  <c:v>1760.0039999999999</c:v>
                </c:pt>
                <c:pt idx="12132">
                  <c:v>1800</c:v>
                </c:pt>
                <c:pt idx="12133">
                  <c:v>1779.9839999999999</c:v>
                </c:pt>
                <c:pt idx="12134">
                  <c:v>1779.9839999999999</c:v>
                </c:pt>
                <c:pt idx="12135">
                  <c:v>1800</c:v>
                </c:pt>
                <c:pt idx="12136">
                  <c:v>1820.0160000000001</c:v>
                </c:pt>
                <c:pt idx="12137">
                  <c:v>3060</c:v>
                </c:pt>
                <c:pt idx="12138">
                  <c:v>1919.9880000000001</c:v>
                </c:pt>
                <c:pt idx="12139">
                  <c:v>1940.0039999999999</c:v>
                </c:pt>
                <c:pt idx="12140">
                  <c:v>2120.0039999999999</c:v>
                </c:pt>
                <c:pt idx="12141">
                  <c:v>2160</c:v>
                </c:pt>
                <c:pt idx="12142">
                  <c:v>2080.0079999999998</c:v>
                </c:pt>
                <c:pt idx="12143">
                  <c:v>3099.9960000000001</c:v>
                </c:pt>
                <c:pt idx="12144">
                  <c:v>2000.0160000000001</c:v>
                </c:pt>
                <c:pt idx="12145">
                  <c:v>1980</c:v>
                </c:pt>
                <c:pt idx="12146">
                  <c:v>2000.0160000000001</c:v>
                </c:pt>
                <c:pt idx="12147">
                  <c:v>2019.9960000000001</c:v>
                </c:pt>
                <c:pt idx="12148">
                  <c:v>2000.0160000000001</c:v>
                </c:pt>
                <c:pt idx="12149">
                  <c:v>2540.0160000000001</c:v>
                </c:pt>
                <c:pt idx="12150">
                  <c:v>2639.9879999999998</c:v>
                </c:pt>
                <c:pt idx="12151">
                  <c:v>2059.9920000000002</c:v>
                </c:pt>
                <c:pt idx="12152">
                  <c:v>2059.9920000000002</c:v>
                </c:pt>
                <c:pt idx="12153">
                  <c:v>2019.9960000000001</c:v>
                </c:pt>
                <c:pt idx="12154">
                  <c:v>1980</c:v>
                </c:pt>
                <c:pt idx="12155">
                  <c:v>1980</c:v>
                </c:pt>
                <c:pt idx="12156">
                  <c:v>1959.9839999999999</c:v>
                </c:pt>
                <c:pt idx="12157">
                  <c:v>3060</c:v>
                </c:pt>
                <c:pt idx="12158">
                  <c:v>1959.9839999999999</c:v>
                </c:pt>
                <c:pt idx="12159">
                  <c:v>1980</c:v>
                </c:pt>
                <c:pt idx="12160">
                  <c:v>1959.9839999999999</c:v>
                </c:pt>
                <c:pt idx="12161">
                  <c:v>1919.9880000000001</c:v>
                </c:pt>
                <c:pt idx="12162">
                  <c:v>1959.9839999999999</c:v>
                </c:pt>
                <c:pt idx="12163">
                  <c:v>1919.9880000000001</c:v>
                </c:pt>
                <c:pt idx="12164">
                  <c:v>1940.0039999999999</c:v>
                </c:pt>
                <c:pt idx="12165">
                  <c:v>3099.9960000000001</c:v>
                </c:pt>
                <c:pt idx="12166">
                  <c:v>1980</c:v>
                </c:pt>
                <c:pt idx="12167">
                  <c:v>2040.0119999999999</c:v>
                </c:pt>
                <c:pt idx="12168">
                  <c:v>2000.0160000000001</c:v>
                </c:pt>
                <c:pt idx="12169">
                  <c:v>1959.9839999999999</c:v>
                </c:pt>
                <c:pt idx="12170">
                  <c:v>1940.0039999999999</c:v>
                </c:pt>
                <c:pt idx="12171">
                  <c:v>1919.9880000000001</c:v>
                </c:pt>
                <c:pt idx="12172">
                  <c:v>1919.9880000000001</c:v>
                </c:pt>
                <c:pt idx="12173">
                  <c:v>1919.9880000000001</c:v>
                </c:pt>
                <c:pt idx="12174">
                  <c:v>1879.992</c:v>
                </c:pt>
                <c:pt idx="12175">
                  <c:v>1860.0119999999999</c:v>
                </c:pt>
                <c:pt idx="12176">
                  <c:v>1839.9960000000001</c:v>
                </c:pt>
                <c:pt idx="12177">
                  <c:v>1820.0160000000001</c:v>
                </c:pt>
                <c:pt idx="12178">
                  <c:v>1800</c:v>
                </c:pt>
                <c:pt idx="12179">
                  <c:v>1779.9839999999999</c:v>
                </c:pt>
                <c:pt idx="12180">
                  <c:v>1779.9839999999999</c:v>
                </c:pt>
                <c:pt idx="12181">
                  <c:v>1800</c:v>
                </c:pt>
                <c:pt idx="12182">
                  <c:v>1760.0039999999999</c:v>
                </c:pt>
                <c:pt idx="12183">
                  <c:v>1779.9839999999999</c:v>
                </c:pt>
                <c:pt idx="12184">
                  <c:v>1820.0160000000001</c:v>
                </c:pt>
                <c:pt idx="12185">
                  <c:v>1739.9880000000001</c:v>
                </c:pt>
                <c:pt idx="12186">
                  <c:v>1760.0039999999999</c:v>
                </c:pt>
                <c:pt idx="12187">
                  <c:v>1739.9880000000001</c:v>
                </c:pt>
                <c:pt idx="12188">
                  <c:v>1760.0039999999999</c:v>
                </c:pt>
                <c:pt idx="12189">
                  <c:v>1739.9880000000001</c:v>
                </c:pt>
                <c:pt idx="12190">
                  <c:v>1760.0039999999999</c:v>
                </c:pt>
                <c:pt idx="12191">
                  <c:v>1739.9880000000001</c:v>
                </c:pt>
                <c:pt idx="12192">
                  <c:v>1760.0039999999999</c:v>
                </c:pt>
                <c:pt idx="12193">
                  <c:v>1760.0039999999999</c:v>
                </c:pt>
                <c:pt idx="12194">
                  <c:v>1760.0039999999999</c:v>
                </c:pt>
                <c:pt idx="12195">
                  <c:v>1760.0039999999999</c:v>
                </c:pt>
                <c:pt idx="12196">
                  <c:v>1760.0039999999999</c:v>
                </c:pt>
                <c:pt idx="12197">
                  <c:v>1760.0039999999999</c:v>
                </c:pt>
                <c:pt idx="12198">
                  <c:v>1779.9839999999999</c:v>
                </c:pt>
                <c:pt idx="12199">
                  <c:v>1760.0039999999999</c:v>
                </c:pt>
                <c:pt idx="12200">
                  <c:v>1760.0039999999999</c:v>
                </c:pt>
                <c:pt idx="12201">
                  <c:v>1760.0039999999999</c:v>
                </c:pt>
                <c:pt idx="12202">
                  <c:v>1779.9839999999999</c:v>
                </c:pt>
                <c:pt idx="12203">
                  <c:v>1760.0039999999999</c:v>
                </c:pt>
                <c:pt idx="12204">
                  <c:v>1760.0039999999999</c:v>
                </c:pt>
                <c:pt idx="12205">
                  <c:v>1779.9839999999999</c:v>
                </c:pt>
                <c:pt idx="12206">
                  <c:v>1760.0039999999999</c:v>
                </c:pt>
                <c:pt idx="12207">
                  <c:v>1779.9839999999999</c:v>
                </c:pt>
                <c:pt idx="12208">
                  <c:v>1760.0039999999999</c:v>
                </c:pt>
                <c:pt idx="12209">
                  <c:v>1760.0039999999999</c:v>
                </c:pt>
                <c:pt idx="12210">
                  <c:v>1760.0039999999999</c:v>
                </c:pt>
                <c:pt idx="12211">
                  <c:v>1760.0039999999999</c:v>
                </c:pt>
                <c:pt idx="12212">
                  <c:v>1760.0039999999999</c:v>
                </c:pt>
                <c:pt idx="12213">
                  <c:v>1760.0039999999999</c:v>
                </c:pt>
                <c:pt idx="12214">
                  <c:v>1760.0039999999999</c:v>
                </c:pt>
                <c:pt idx="12215">
                  <c:v>1760.0039999999999</c:v>
                </c:pt>
                <c:pt idx="12216">
                  <c:v>1739.9880000000001</c:v>
                </c:pt>
                <c:pt idx="12217">
                  <c:v>1760.0039999999999</c:v>
                </c:pt>
                <c:pt idx="12218">
                  <c:v>1739.9880000000001</c:v>
                </c:pt>
                <c:pt idx="12219">
                  <c:v>1739.9880000000001</c:v>
                </c:pt>
                <c:pt idx="12220">
                  <c:v>1739.9880000000001</c:v>
                </c:pt>
                <c:pt idx="12221">
                  <c:v>1720.008</c:v>
                </c:pt>
                <c:pt idx="12222">
                  <c:v>1739.9880000000001</c:v>
                </c:pt>
                <c:pt idx="12223">
                  <c:v>1779.9839999999999</c:v>
                </c:pt>
                <c:pt idx="12224">
                  <c:v>1779.9839999999999</c:v>
                </c:pt>
                <c:pt idx="12225">
                  <c:v>2800.0079999999998</c:v>
                </c:pt>
                <c:pt idx="12226">
                  <c:v>1779.9839999999999</c:v>
                </c:pt>
                <c:pt idx="12227">
                  <c:v>1839.9960000000001</c:v>
                </c:pt>
                <c:pt idx="12228">
                  <c:v>1779.9839999999999</c:v>
                </c:pt>
                <c:pt idx="12229">
                  <c:v>1779.9839999999999</c:v>
                </c:pt>
                <c:pt idx="12230">
                  <c:v>1800</c:v>
                </c:pt>
                <c:pt idx="12231">
                  <c:v>1800</c:v>
                </c:pt>
                <c:pt idx="12232">
                  <c:v>1779.9839999999999</c:v>
                </c:pt>
                <c:pt idx="12233">
                  <c:v>1879.992</c:v>
                </c:pt>
                <c:pt idx="12234">
                  <c:v>1959.9839999999999</c:v>
                </c:pt>
                <c:pt idx="12235">
                  <c:v>3440.0160000000001</c:v>
                </c:pt>
                <c:pt idx="12236">
                  <c:v>2379.9960000000001</c:v>
                </c:pt>
                <c:pt idx="12237">
                  <c:v>2099.9879999999998</c:v>
                </c:pt>
                <c:pt idx="12238">
                  <c:v>2000.0160000000001</c:v>
                </c:pt>
                <c:pt idx="12239">
                  <c:v>1900.008</c:v>
                </c:pt>
                <c:pt idx="12240">
                  <c:v>1879.992</c:v>
                </c:pt>
                <c:pt idx="12241">
                  <c:v>1879.992</c:v>
                </c:pt>
                <c:pt idx="12242">
                  <c:v>1900.008</c:v>
                </c:pt>
                <c:pt idx="12243">
                  <c:v>1900.008</c:v>
                </c:pt>
                <c:pt idx="12244">
                  <c:v>2940.0120000000002</c:v>
                </c:pt>
                <c:pt idx="12245">
                  <c:v>1900.008</c:v>
                </c:pt>
                <c:pt idx="12246">
                  <c:v>2059.9920000000002</c:v>
                </c:pt>
                <c:pt idx="12247">
                  <c:v>2180.0160000000001</c:v>
                </c:pt>
                <c:pt idx="12248">
                  <c:v>2160</c:v>
                </c:pt>
                <c:pt idx="12249">
                  <c:v>2139.9839999999999</c:v>
                </c:pt>
                <c:pt idx="12250">
                  <c:v>2040.0119999999999</c:v>
                </c:pt>
                <c:pt idx="12251">
                  <c:v>2059.9920000000002</c:v>
                </c:pt>
                <c:pt idx="12252">
                  <c:v>1940.0039999999999</c:v>
                </c:pt>
                <c:pt idx="12253">
                  <c:v>3020.0039999999999</c:v>
                </c:pt>
                <c:pt idx="12254">
                  <c:v>1820.0160000000001</c:v>
                </c:pt>
                <c:pt idx="12255">
                  <c:v>1820.0160000000001</c:v>
                </c:pt>
                <c:pt idx="12256">
                  <c:v>1800</c:v>
                </c:pt>
                <c:pt idx="12257">
                  <c:v>1820.0160000000001</c:v>
                </c:pt>
                <c:pt idx="12258">
                  <c:v>1839.9960000000001</c:v>
                </c:pt>
                <c:pt idx="12259">
                  <c:v>1839.9960000000001</c:v>
                </c:pt>
                <c:pt idx="12260">
                  <c:v>1820.0160000000001</c:v>
                </c:pt>
                <c:pt idx="12261">
                  <c:v>1839.9960000000001</c:v>
                </c:pt>
                <c:pt idx="12262">
                  <c:v>2880</c:v>
                </c:pt>
                <c:pt idx="12263">
                  <c:v>1760.0039999999999</c:v>
                </c:pt>
                <c:pt idx="12264">
                  <c:v>1760.0039999999999</c:v>
                </c:pt>
                <c:pt idx="12265">
                  <c:v>1760.0039999999999</c:v>
                </c:pt>
                <c:pt idx="12266">
                  <c:v>1739.9880000000001</c:v>
                </c:pt>
                <c:pt idx="12267">
                  <c:v>1760.0039999999999</c:v>
                </c:pt>
                <c:pt idx="12268">
                  <c:v>1760.0039999999999</c:v>
                </c:pt>
                <c:pt idx="12269">
                  <c:v>1760.0039999999999</c:v>
                </c:pt>
                <c:pt idx="12270">
                  <c:v>1779.9839999999999</c:v>
                </c:pt>
                <c:pt idx="12271">
                  <c:v>1739.9880000000001</c:v>
                </c:pt>
                <c:pt idx="12272">
                  <c:v>1760.0039999999999</c:v>
                </c:pt>
                <c:pt idx="12273">
                  <c:v>1760.0039999999999</c:v>
                </c:pt>
                <c:pt idx="12274">
                  <c:v>1760.0039999999999</c:v>
                </c:pt>
                <c:pt idx="12275">
                  <c:v>1760.0039999999999</c:v>
                </c:pt>
                <c:pt idx="12276">
                  <c:v>1739.9880000000001</c:v>
                </c:pt>
                <c:pt idx="12277">
                  <c:v>1760.0039999999999</c:v>
                </c:pt>
                <c:pt idx="12278">
                  <c:v>1760.0039999999999</c:v>
                </c:pt>
                <c:pt idx="12279">
                  <c:v>1739.9880000000001</c:v>
                </c:pt>
                <c:pt idx="12280">
                  <c:v>1779.9839999999999</c:v>
                </c:pt>
                <c:pt idx="12281">
                  <c:v>1720.008</c:v>
                </c:pt>
                <c:pt idx="12282">
                  <c:v>1760.0039999999999</c:v>
                </c:pt>
                <c:pt idx="12283">
                  <c:v>1739.9880000000001</c:v>
                </c:pt>
                <c:pt idx="12284">
                  <c:v>1739.9880000000001</c:v>
                </c:pt>
                <c:pt idx="12285">
                  <c:v>1739.9880000000001</c:v>
                </c:pt>
                <c:pt idx="12286">
                  <c:v>1739.9880000000001</c:v>
                </c:pt>
                <c:pt idx="12287">
                  <c:v>1739.9880000000001</c:v>
                </c:pt>
                <c:pt idx="12288">
                  <c:v>1760.0039999999999</c:v>
                </c:pt>
                <c:pt idx="12289">
                  <c:v>1739.9880000000001</c:v>
                </c:pt>
                <c:pt idx="12290">
                  <c:v>1760.0039999999999</c:v>
                </c:pt>
                <c:pt idx="12291">
                  <c:v>1739.9880000000001</c:v>
                </c:pt>
                <c:pt idx="12292">
                  <c:v>1760.0039999999999</c:v>
                </c:pt>
                <c:pt idx="12293">
                  <c:v>1739.9880000000001</c:v>
                </c:pt>
                <c:pt idx="12294">
                  <c:v>1739.9880000000001</c:v>
                </c:pt>
                <c:pt idx="12295">
                  <c:v>1760.0039999999999</c:v>
                </c:pt>
                <c:pt idx="12296">
                  <c:v>1739.9880000000001</c:v>
                </c:pt>
                <c:pt idx="12297">
                  <c:v>1739.9880000000001</c:v>
                </c:pt>
                <c:pt idx="12298">
                  <c:v>1760.0039999999999</c:v>
                </c:pt>
                <c:pt idx="12299">
                  <c:v>1739.9880000000001</c:v>
                </c:pt>
                <c:pt idx="12300">
                  <c:v>1739.9880000000001</c:v>
                </c:pt>
                <c:pt idx="12301">
                  <c:v>1739.9880000000001</c:v>
                </c:pt>
                <c:pt idx="12302">
                  <c:v>1739.9880000000001</c:v>
                </c:pt>
                <c:pt idx="12303">
                  <c:v>1739.9880000000001</c:v>
                </c:pt>
                <c:pt idx="12304">
                  <c:v>1739.9880000000001</c:v>
                </c:pt>
                <c:pt idx="12305">
                  <c:v>1739.9880000000001</c:v>
                </c:pt>
                <c:pt idx="12306">
                  <c:v>1739.9880000000001</c:v>
                </c:pt>
                <c:pt idx="12307">
                  <c:v>1720.008</c:v>
                </c:pt>
                <c:pt idx="12308">
                  <c:v>1739.9880000000001</c:v>
                </c:pt>
                <c:pt idx="12309">
                  <c:v>1739.9880000000001</c:v>
                </c:pt>
                <c:pt idx="12310">
                  <c:v>1739.9880000000001</c:v>
                </c:pt>
                <c:pt idx="12311">
                  <c:v>1720.008</c:v>
                </c:pt>
                <c:pt idx="12312">
                  <c:v>1739.9880000000001</c:v>
                </c:pt>
                <c:pt idx="12313">
                  <c:v>1720.008</c:v>
                </c:pt>
                <c:pt idx="12314">
                  <c:v>1739.9880000000001</c:v>
                </c:pt>
                <c:pt idx="12315">
                  <c:v>1739.9880000000001</c:v>
                </c:pt>
                <c:pt idx="12316">
                  <c:v>1720.008</c:v>
                </c:pt>
                <c:pt idx="12317">
                  <c:v>1720.008</c:v>
                </c:pt>
                <c:pt idx="12318">
                  <c:v>1739.9880000000001</c:v>
                </c:pt>
                <c:pt idx="12319">
                  <c:v>1760.0039999999999</c:v>
                </c:pt>
                <c:pt idx="12320">
                  <c:v>1779.9839999999999</c:v>
                </c:pt>
                <c:pt idx="12321">
                  <c:v>1779.9839999999999</c:v>
                </c:pt>
                <c:pt idx="12322">
                  <c:v>1779.9839999999999</c:v>
                </c:pt>
                <c:pt idx="12323">
                  <c:v>1779.9839999999999</c:v>
                </c:pt>
                <c:pt idx="12324">
                  <c:v>1760.0039999999999</c:v>
                </c:pt>
                <c:pt idx="12325">
                  <c:v>1760.0039999999999</c:v>
                </c:pt>
                <c:pt idx="12326">
                  <c:v>1779.9839999999999</c:v>
                </c:pt>
                <c:pt idx="12327">
                  <c:v>1760.0039999999999</c:v>
                </c:pt>
                <c:pt idx="12328">
                  <c:v>1739.9880000000001</c:v>
                </c:pt>
                <c:pt idx="12329">
                  <c:v>1739.9880000000001</c:v>
                </c:pt>
                <c:pt idx="12330">
                  <c:v>1720.008</c:v>
                </c:pt>
                <c:pt idx="12331">
                  <c:v>1720.008</c:v>
                </c:pt>
                <c:pt idx="12332">
                  <c:v>1699.992</c:v>
                </c:pt>
                <c:pt idx="12333">
                  <c:v>1699.992</c:v>
                </c:pt>
                <c:pt idx="12334">
                  <c:v>1720.008</c:v>
                </c:pt>
                <c:pt idx="12335">
                  <c:v>1739.9880000000001</c:v>
                </c:pt>
                <c:pt idx="12336">
                  <c:v>1739.9880000000001</c:v>
                </c:pt>
                <c:pt idx="12337">
                  <c:v>2840.0039999999999</c:v>
                </c:pt>
                <c:pt idx="12338">
                  <c:v>1739.9880000000001</c:v>
                </c:pt>
                <c:pt idx="12339">
                  <c:v>1720.008</c:v>
                </c:pt>
                <c:pt idx="12340">
                  <c:v>1760.0039999999999</c:v>
                </c:pt>
                <c:pt idx="12341">
                  <c:v>1739.9880000000001</c:v>
                </c:pt>
                <c:pt idx="12342">
                  <c:v>1699.992</c:v>
                </c:pt>
                <c:pt idx="12343">
                  <c:v>1699.992</c:v>
                </c:pt>
                <c:pt idx="12344">
                  <c:v>1739.9880000000001</c:v>
                </c:pt>
                <c:pt idx="12345">
                  <c:v>1720.008</c:v>
                </c:pt>
                <c:pt idx="12346">
                  <c:v>1760.0039999999999</c:v>
                </c:pt>
                <c:pt idx="12347">
                  <c:v>1739.9880000000001</c:v>
                </c:pt>
                <c:pt idx="12348">
                  <c:v>1739.9880000000001</c:v>
                </c:pt>
                <c:pt idx="12349">
                  <c:v>1720.008</c:v>
                </c:pt>
                <c:pt idx="12350">
                  <c:v>1720.008</c:v>
                </c:pt>
                <c:pt idx="12351">
                  <c:v>2499.9839999999999</c:v>
                </c:pt>
                <c:pt idx="12352">
                  <c:v>2000.0160000000001</c:v>
                </c:pt>
                <c:pt idx="12353">
                  <c:v>1739.9880000000001</c:v>
                </c:pt>
                <c:pt idx="12354">
                  <c:v>1739.9880000000001</c:v>
                </c:pt>
                <c:pt idx="12355">
                  <c:v>1739.9880000000001</c:v>
                </c:pt>
                <c:pt idx="12356">
                  <c:v>1720.008</c:v>
                </c:pt>
                <c:pt idx="12357">
                  <c:v>1699.992</c:v>
                </c:pt>
                <c:pt idx="12358">
                  <c:v>1699.992</c:v>
                </c:pt>
                <c:pt idx="12359">
                  <c:v>1720.008</c:v>
                </c:pt>
                <c:pt idx="12360">
                  <c:v>1699.992</c:v>
                </c:pt>
                <c:pt idx="12361">
                  <c:v>1699.992</c:v>
                </c:pt>
                <c:pt idx="12362">
                  <c:v>1699.992</c:v>
                </c:pt>
                <c:pt idx="12363">
                  <c:v>1699.992</c:v>
                </c:pt>
                <c:pt idx="12364">
                  <c:v>1720.008</c:v>
                </c:pt>
                <c:pt idx="12365">
                  <c:v>1699.992</c:v>
                </c:pt>
                <c:pt idx="12366">
                  <c:v>1720.008</c:v>
                </c:pt>
                <c:pt idx="12367">
                  <c:v>1699.992</c:v>
                </c:pt>
                <c:pt idx="12368">
                  <c:v>1720.008</c:v>
                </c:pt>
                <c:pt idx="12369">
                  <c:v>1720.008</c:v>
                </c:pt>
                <c:pt idx="12370">
                  <c:v>1699.992</c:v>
                </c:pt>
                <c:pt idx="12371">
                  <c:v>1720.008</c:v>
                </c:pt>
                <c:pt idx="12372">
                  <c:v>1720.008</c:v>
                </c:pt>
                <c:pt idx="12373">
                  <c:v>1720.008</c:v>
                </c:pt>
                <c:pt idx="12374">
                  <c:v>1699.992</c:v>
                </c:pt>
                <c:pt idx="12375">
                  <c:v>1720.008</c:v>
                </c:pt>
                <c:pt idx="12376">
                  <c:v>1800</c:v>
                </c:pt>
                <c:pt idx="12377">
                  <c:v>1720.008</c:v>
                </c:pt>
                <c:pt idx="12378">
                  <c:v>1699.992</c:v>
                </c:pt>
                <c:pt idx="12379">
                  <c:v>1720.008</c:v>
                </c:pt>
                <c:pt idx="12380">
                  <c:v>1720.008</c:v>
                </c:pt>
                <c:pt idx="12381">
                  <c:v>1699.992</c:v>
                </c:pt>
                <c:pt idx="12382">
                  <c:v>1720.008</c:v>
                </c:pt>
                <c:pt idx="12383">
                  <c:v>1720.008</c:v>
                </c:pt>
                <c:pt idx="12384">
                  <c:v>1720.008</c:v>
                </c:pt>
                <c:pt idx="12385">
                  <c:v>1739.9880000000001</c:v>
                </c:pt>
                <c:pt idx="12386">
                  <c:v>1720.008</c:v>
                </c:pt>
                <c:pt idx="12387">
                  <c:v>1720.008</c:v>
                </c:pt>
                <c:pt idx="12388">
                  <c:v>1739.9880000000001</c:v>
                </c:pt>
                <c:pt idx="12389">
                  <c:v>1720.008</c:v>
                </c:pt>
                <c:pt idx="12390">
                  <c:v>1739.9880000000001</c:v>
                </c:pt>
                <c:pt idx="12391">
                  <c:v>1720.008</c:v>
                </c:pt>
                <c:pt idx="12392">
                  <c:v>1739.9880000000001</c:v>
                </c:pt>
                <c:pt idx="12393">
                  <c:v>1739.9880000000001</c:v>
                </c:pt>
                <c:pt idx="12394">
                  <c:v>1720.008</c:v>
                </c:pt>
                <c:pt idx="12395">
                  <c:v>1739.9880000000001</c:v>
                </c:pt>
                <c:pt idx="12396">
                  <c:v>1739.9880000000001</c:v>
                </c:pt>
                <c:pt idx="12397">
                  <c:v>1720.008</c:v>
                </c:pt>
                <c:pt idx="12398">
                  <c:v>1739.9880000000001</c:v>
                </c:pt>
                <c:pt idx="12399">
                  <c:v>1720.008</c:v>
                </c:pt>
                <c:pt idx="12400">
                  <c:v>1720.008</c:v>
                </c:pt>
                <c:pt idx="12401">
                  <c:v>1739.9880000000001</c:v>
                </c:pt>
                <c:pt idx="12402">
                  <c:v>1720.008</c:v>
                </c:pt>
                <c:pt idx="12403">
                  <c:v>1720.008</c:v>
                </c:pt>
                <c:pt idx="12404">
                  <c:v>1739.9880000000001</c:v>
                </c:pt>
                <c:pt idx="12405">
                  <c:v>1720.008</c:v>
                </c:pt>
                <c:pt idx="12406">
                  <c:v>2700</c:v>
                </c:pt>
                <c:pt idx="12407">
                  <c:v>1720.008</c:v>
                </c:pt>
                <c:pt idx="12408">
                  <c:v>1739.9880000000001</c:v>
                </c:pt>
                <c:pt idx="12409">
                  <c:v>1720.008</c:v>
                </c:pt>
                <c:pt idx="12410">
                  <c:v>1739.9880000000001</c:v>
                </c:pt>
                <c:pt idx="12411">
                  <c:v>1720.008</c:v>
                </c:pt>
                <c:pt idx="12412">
                  <c:v>1739.9880000000001</c:v>
                </c:pt>
                <c:pt idx="12413">
                  <c:v>1720.008</c:v>
                </c:pt>
                <c:pt idx="12414">
                  <c:v>1720.008</c:v>
                </c:pt>
                <c:pt idx="12415">
                  <c:v>1779.9839999999999</c:v>
                </c:pt>
                <c:pt idx="12416">
                  <c:v>1779.9839999999999</c:v>
                </c:pt>
                <c:pt idx="12417">
                  <c:v>1779.9839999999999</c:v>
                </c:pt>
                <c:pt idx="12418">
                  <c:v>1779.9839999999999</c:v>
                </c:pt>
                <c:pt idx="12419">
                  <c:v>1779.9839999999999</c:v>
                </c:pt>
                <c:pt idx="12420">
                  <c:v>1760.0039999999999</c:v>
                </c:pt>
                <c:pt idx="12421">
                  <c:v>1760.0039999999999</c:v>
                </c:pt>
                <c:pt idx="12422">
                  <c:v>1760.0039999999999</c:v>
                </c:pt>
                <c:pt idx="12423">
                  <c:v>1760.0039999999999</c:v>
                </c:pt>
                <c:pt idx="12424">
                  <c:v>1760.0039999999999</c:v>
                </c:pt>
                <c:pt idx="12425">
                  <c:v>1760.0039999999999</c:v>
                </c:pt>
                <c:pt idx="12426">
                  <c:v>1699.992</c:v>
                </c:pt>
                <c:pt idx="12427">
                  <c:v>1680.0119999999999</c:v>
                </c:pt>
                <c:pt idx="12428">
                  <c:v>1699.992</c:v>
                </c:pt>
                <c:pt idx="12429">
                  <c:v>1680.0119999999999</c:v>
                </c:pt>
                <c:pt idx="12430">
                  <c:v>1680.0119999999999</c:v>
                </c:pt>
                <c:pt idx="12431">
                  <c:v>1699.992</c:v>
                </c:pt>
                <c:pt idx="12432">
                  <c:v>1699.992</c:v>
                </c:pt>
                <c:pt idx="12433">
                  <c:v>1680.0119999999999</c:v>
                </c:pt>
                <c:pt idx="12434">
                  <c:v>1699.992</c:v>
                </c:pt>
                <c:pt idx="12435">
                  <c:v>1699.992</c:v>
                </c:pt>
                <c:pt idx="12436">
                  <c:v>1699.992</c:v>
                </c:pt>
                <c:pt idx="12437">
                  <c:v>1699.992</c:v>
                </c:pt>
                <c:pt idx="12438">
                  <c:v>1680.0119999999999</c:v>
                </c:pt>
                <c:pt idx="12439">
                  <c:v>1699.992</c:v>
                </c:pt>
                <c:pt idx="12440">
                  <c:v>1699.992</c:v>
                </c:pt>
                <c:pt idx="12441">
                  <c:v>1699.992</c:v>
                </c:pt>
                <c:pt idx="12442">
                  <c:v>1699.992</c:v>
                </c:pt>
                <c:pt idx="12443">
                  <c:v>1699.992</c:v>
                </c:pt>
                <c:pt idx="12444">
                  <c:v>1720.008</c:v>
                </c:pt>
                <c:pt idx="12445">
                  <c:v>1699.992</c:v>
                </c:pt>
                <c:pt idx="12446">
                  <c:v>1699.992</c:v>
                </c:pt>
                <c:pt idx="12447">
                  <c:v>1699.992</c:v>
                </c:pt>
                <c:pt idx="12448">
                  <c:v>1699.992</c:v>
                </c:pt>
                <c:pt idx="12449">
                  <c:v>1699.992</c:v>
                </c:pt>
                <c:pt idx="12450">
                  <c:v>1699.992</c:v>
                </c:pt>
                <c:pt idx="12451">
                  <c:v>1699.992</c:v>
                </c:pt>
                <c:pt idx="12452">
                  <c:v>1699.992</c:v>
                </c:pt>
                <c:pt idx="12453">
                  <c:v>1680.0119999999999</c:v>
                </c:pt>
                <c:pt idx="12454">
                  <c:v>1699.992</c:v>
                </c:pt>
                <c:pt idx="12455">
                  <c:v>1699.992</c:v>
                </c:pt>
                <c:pt idx="12456">
                  <c:v>1699.992</c:v>
                </c:pt>
                <c:pt idx="12457">
                  <c:v>1680.0119999999999</c:v>
                </c:pt>
                <c:pt idx="12458">
                  <c:v>1699.992</c:v>
                </c:pt>
                <c:pt idx="12459">
                  <c:v>1699.992</c:v>
                </c:pt>
                <c:pt idx="12460">
                  <c:v>1680.0119999999999</c:v>
                </c:pt>
                <c:pt idx="12461">
                  <c:v>1699.992</c:v>
                </c:pt>
                <c:pt idx="12462">
                  <c:v>1680.0119999999999</c:v>
                </c:pt>
                <c:pt idx="12463">
                  <c:v>1699.992</c:v>
                </c:pt>
                <c:pt idx="12464">
                  <c:v>1699.992</c:v>
                </c:pt>
                <c:pt idx="12465">
                  <c:v>1699.992</c:v>
                </c:pt>
                <c:pt idx="12466">
                  <c:v>1699.992</c:v>
                </c:pt>
                <c:pt idx="12467">
                  <c:v>1699.992</c:v>
                </c:pt>
                <c:pt idx="12468">
                  <c:v>1699.992</c:v>
                </c:pt>
                <c:pt idx="12469">
                  <c:v>1699.992</c:v>
                </c:pt>
                <c:pt idx="12470">
                  <c:v>1699.992</c:v>
                </c:pt>
                <c:pt idx="12471">
                  <c:v>1720.008</c:v>
                </c:pt>
                <c:pt idx="12472">
                  <c:v>1800</c:v>
                </c:pt>
                <c:pt idx="12473">
                  <c:v>1699.992</c:v>
                </c:pt>
                <c:pt idx="12474">
                  <c:v>1720.008</c:v>
                </c:pt>
                <c:pt idx="12475">
                  <c:v>1699.992</c:v>
                </c:pt>
                <c:pt idx="12476">
                  <c:v>1699.992</c:v>
                </c:pt>
                <c:pt idx="12477">
                  <c:v>1720.008</c:v>
                </c:pt>
                <c:pt idx="12478">
                  <c:v>1720.008</c:v>
                </c:pt>
                <c:pt idx="12479">
                  <c:v>1699.992</c:v>
                </c:pt>
                <c:pt idx="12480">
                  <c:v>1720.008</c:v>
                </c:pt>
                <c:pt idx="12481">
                  <c:v>1720.008</c:v>
                </c:pt>
                <c:pt idx="12482">
                  <c:v>1720.008</c:v>
                </c:pt>
                <c:pt idx="12483">
                  <c:v>1699.992</c:v>
                </c:pt>
                <c:pt idx="12484">
                  <c:v>1720.008</c:v>
                </c:pt>
                <c:pt idx="12485">
                  <c:v>1739.9880000000001</c:v>
                </c:pt>
                <c:pt idx="12486">
                  <c:v>1720.008</c:v>
                </c:pt>
                <c:pt idx="12487">
                  <c:v>1720.008</c:v>
                </c:pt>
                <c:pt idx="12488">
                  <c:v>1720.008</c:v>
                </c:pt>
                <c:pt idx="12489">
                  <c:v>1720.008</c:v>
                </c:pt>
                <c:pt idx="12490">
                  <c:v>1739.9880000000001</c:v>
                </c:pt>
                <c:pt idx="12491">
                  <c:v>1720.008</c:v>
                </c:pt>
                <c:pt idx="12492">
                  <c:v>1739.9880000000001</c:v>
                </c:pt>
                <c:pt idx="12493">
                  <c:v>1720.008</c:v>
                </c:pt>
                <c:pt idx="12494">
                  <c:v>1739.9880000000001</c:v>
                </c:pt>
                <c:pt idx="12495">
                  <c:v>1720.008</c:v>
                </c:pt>
                <c:pt idx="12496">
                  <c:v>1739.9880000000001</c:v>
                </c:pt>
                <c:pt idx="12497">
                  <c:v>1720.008</c:v>
                </c:pt>
                <c:pt idx="12498">
                  <c:v>1739.9880000000001</c:v>
                </c:pt>
                <c:pt idx="12499">
                  <c:v>1720.008</c:v>
                </c:pt>
                <c:pt idx="12500">
                  <c:v>1720.008</c:v>
                </c:pt>
                <c:pt idx="12501">
                  <c:v>1739.9880000000001</c:v>
                </c:pt>
                <c:pt idx="12502">
                  <c:v>1720.008</c:v>
                </c:pt>
                <c:pt idx="12503">
                  <c:v>1720.008</c:v>
                </c:pt>
                <c:pt idx="12504">
                  <c:v>1699.992</c:v>
                </c:pt>
                <c:pt idx="12505">
                  <c:v>1720.008</c:v>
                </c:pt>
                <c:pt idx="12506">
                  <c:v>1720.008</c:v>
                </c:pt>
                <c:pt idx="12507">
                  <c:v>1720.008</c:v>
                </c:pt>
                <c:pt idx="12508">
                  <c:v>1699.992</c:v>
                </c:pt>
                <c:pt idx="12509">
                  <c:v>1699.992</c:v>
                </c:pt>
                <c:pt idx="12510">
                  <c:v>2800.0079999999998</c:v>
                </c:pt>
                <c:pt idx="12511">
                  <c:v>1760.0039999999999</c:v>
                </c:pt>
                <c:pt idx="12512">
                  <c:v>1760.0039999999999</c:v>
                </c:pt>
                <c:pt idx="12513">
                  <c:v>1760.0039999999999</c:v>
                </c:pt>
                <c:pt idx="12514">
                  <c:v>1800</c:v>
                </c:pt>
                <c:pt idx="12515">
                  <c:v>1739.9880000000001</c:v>
                </c:pt>
                <c:pt idx="12516">
                  <c:v>1779.9839999999999</c:v>
                </c:pt>
                <c:pt idx="12517">
                  <c:v>1779.9839999999999</c:v>
                </c:pt>
                <c:pt idx="12518">
                  <c:v>1820.0160000000001</c:v>
                </c:pt>
                <c:pt idx="12519">
                  <c:v>1860.0119999999999</c:v>
                </c:pt>
                <c:pt idx="12520">
                  <c:v>3120.0120000000002</c:v>
                </c:pt>
                <c:pt idx="12521">
                  <c:v>2099.9879999999998</c:v>
                </c:pt>
                <c:pt idx="12522">
                  <c:v>2099.9879999999998</c:v>
                </c:pt>
                <c:pt idx="12523">
                  <c:v>2120.0039999999999</c:v>
                </c:pt>
                <c:pt idx="12524">
                  <c:v>2099.9879999999998</c:v>
                </c:pt>
                <c:pt idx="12525">
                  <c:v>3219.9839999999999</c:v>
                </c:pt>
                <c:pt idx="12526">
                  <c:v>2059.9920000000002</c:v>
                </c:pt>
                <c:pt idx="12527">
                  <c:v>2120.0039999999999</c:v>
                </c:pt>
                <c:pt idx="12528">
                  <c:v>2139.9839999999999</c:v>
                </c:pt>
                <c:pt idx="12529">
                  <c:v>2760.0120000000002</c:v>
                </c:pt>
                <c:pt idx="12530">
                  <c:v>2580.0120000000002</c:v>
                </c:pt>
                <c:pt idx="12531">
                  <c:v>3279.9960000000001</c:v>
                </c:pt>
                <c:pt idx="12532">
                  <c:v>1940.0039999999999</c:v>
                </c:pt>
                <c:pt idx="12533">
                  <c:v>1959.9839999999999</c:v>
                </c:pt>
                <c:pt idx="12534">
                  <c:v>1940.0039999999999</c:v>
                </c:pt>
                <c:pt idx="12535">
                  <c:v>1940.0039999999999</c:v>
                </c:pt>
                <c:pt idx="12536">
                  <c:v>2999.9879999999998</c:v>
                </c:pt>
                <c:pt idx="12537">
                  <c:v>1919.9880000000001</c:v>
                </c:pt>
                <c:pt idx="12538">
                  <c:v>1919.9880000000001</c:v>
                </c:pt>
                <c:pt idx="12539">
                  <c:v>1940.0039999999999</c:v>
                </c:pt>
                <c:pt idx="12540">
                  <c:v>1900.008</c:v>
                </c:pt>
                <c:pt idx="12541">
                  <c:v>1900.008</c:v>
                </c:pt>
                <c:pt idx="12542">
                  <c:v>1919.9880000000001</c:v>
                </c:pt>
                <c:pt idx="12543">
                  <c:v>1879.992</c:v>
                </c:pt>
                <c:pt idx="12544">
                  <c:v>3080.0160000000001</c:v>
                </c:pt>
                <c:pt idx="12545">
                  <c:v>1820.0160000000001</c:v>
                </c:pt>
                <c:pt idx="12546">
                  <c:v>1820.0160000000001</c:v>
                </c:pt>
                <c:pt idx="12547">
                  <c:v>1800</c:v>
                </c:pt>
                <c:pt idx="12548">
                  <c:v>1820.0160000000001</c:v>
                </c:pt>
                <c:pt idx="12549">
                  <c:v>1800</c:v>
                </c:pt>
                <c:pt idx="12550">
                  <c:v>1800</c:v>
                </c:pt>
                <c:pt idx="12551">
                  <c:v>1820.0160000000001</c:v>
                </c:pt>
                <c:pt idx="12552">
                  <c:v>1779.9839999999999</c:v>
                </c:pt>
                <c:pt idx="12553">
                  <c:v>2919.9960000000001</c:v>
                </c:pt>
                <c:pt idx="12554">
                  <c:v>1779.9839999999999</c:v>
                </c:pt>
                <c:pt idx="12555">
                  <c:v>1760.0039999999999</c:v>
                </c:pt>
                <c:pt idx="12556">
                  <c:v>1760.0039999999999</c:v>
                </c:pt>
                <c:pt idx="12557">
                  <c:v>1779.9839999999999</c:v>
                </c:pt>
                <c:pt idx="12558">
                  <c:v>1779.9839999999999</c:v>
                </c:pt>
                <c:pt idx="12559">
                  <c:v>1760.0039999999999</c:v>
                </c:pt>
                <c:pt idx="12560">
                  <c:v>1760.0039999999999</c:v>
                </c:pt>
                <c:pt idx="12561">
                  <c:v>1739.9880000000001</c:v>
                </c:pt>
                <c:pt idx="12562">
                  <c:v>1739.9880000000001</c:v>
                </c:pt>
                <c:pt idx="12563">
                  <c:v>1739.9880000000001</c:v>
                </c:pt>
                <c:pt idx="12564">
                  <c:v>1760.0039999999999</c:v>
                </c:pt>
                <c:pt idx="12565">
                  <c:v>1720.008</c:v>
                </c:pt>
                <c:pt idx="12566">
                  <c:v>1739.9880000000001</c:v>
                </c:pt>
                <c:pt idx="12567">
                  <c:v>1720.008</c:v>
                </c:pt>
                <c:pt idx="12568">
                  <c:v>1739.9880000000001</c:v>
                </c:pt>
                <c:pt idx="12569">
                  <c:v>1720.008</c:v>
                </c:pt>
                <c:pt idx="12570">
                  <c:v>1699.992</c:v>
                </c:pt>
                <c:pt idx="12571">
                  <c:v>1720.008</c:v>
                </c:pt>
                <c:pt idx="12572">
                  <c:v>1739.9880000000001</c:v>
                </c:pt>
                <c:pt idx="12573">
                  <c:v>1699.992</c:v>
                </c:pt>
                <c:pt idx="12574">
                  <c:v>1739.9880000000001</c:v>
                </c:pt>
                <c:pt idx="12575">
                  <c:v>1720.008</c:v>
                </c:pt>
                <c:pt idx="12576">
                  <c:v>1720.008</c:v>
                </c:pt>
                <c:pt idx="12577">
                  <c:v>1739.9880000000001</c:v>
                </c:pt>
                <c:pt idx="12578">
                  <c:v>1739.9880000000001</c:v>
                </c:pt>
                <c:pt idx="12579">
                  <c:v>1720.008</c:v>
                </c:pt>
                <c:pt idx="12580">
                  <c:v>1739.9880000000001</c:v>
                </c:pt>
                <c:pt idx="12581">
                  <c:v>1739.9880000000001</c:v>
                </c:pt>
                <c:pt idx="12582">
                  <c:v>1739.9880000000001</c:v>
                </c:pt>
                <c:pt idx="12583">
                  <c:v>1739.9880000000001</c:v>
                </c:pt>
                <c:pt idx="12584">
                  <c:v>1739.9880000000001</c:v>
                </c:pt>
                <c:pt idx="12585">
                  <c:v>1739.9880000000001</c:v>
                </c:pt>
                <c:pt idx="12586">
                  <c:v>1739.9880000000001</c:v>
                </c:pt>
                <c:pt idx="12587">
                  <c:v>1739.9880000000001</c:v>
                </c:pt>
                <c:pt idx="12588">
                  <c:v>1739.9880000000001</c:v>
                </c:pt>
                <c:pt idx="12589">
                  <c:v>1739.9880000000001</c:v>
                </c:pt>
                <c:pt idx="12590">
                  <c:v>1739.9880000000001</c:v>
                </c:pt>
                <c:pt idx="12591">
                  <c:v>1739.9880000000001</c:v>
                </c:pt>
                <c:pt idx="12592">
                  <c:v>1739.9880000000001</c:v>
                </c:pt>
                <c:pt idx="12593">
                  <c:v>1739.9880000000001</c:v>
                </c:pt>
                <c:pt idx="12594">
                  <c:v>1720.008</c:v>
                </c:pt>
                <c:pt idx="12595">
                  <c:v>1739.9880000000001</c:v>
                </c:pt>
                <c:pt idx="12596">
                  <c:v>1739.9880000000001</c:v>
                </c:pt>
                <c:pt idx="12597">
                  <c:v>1739.9880000000001</c:v>
                </c:pt>
                <c:pt idx="12598">
                  <c:v>1720.008</c:v>
                </c:pt>
                <c:pt idx="12599">
                  <c:v>1739.9880000000001</c:v>
                </c:pt>
                <c:pt idx="12600">
                  <c:v>1720.008</c:v>
                </c:pt>
                <c:pt idx="12601">
                  <c:v>1739.9880000000001</c:v>
                </c:pt>
                <c:pt idx="12602">
                  <c:v>1720.008</c:v>
                </c:pt>
                <c:pt idx="12603">
                  <c:v>1720.008</c:v>
                </c:pt>
                <c:pt idx="12604">
                  <c:v>1720.008</c:v>
                </c:pt>
                <c:pt idx="12605">
                  <c:v>1699.992</c:v>
                </c:pt>
                <c:pt idx="12606">
                  <c:v>1760.0039999999999</c:v>
                </c:pt>
                <c:pt idx="12607">
                  <c:v>1760.0039999999999</c:v>
                </c:pt>
                <c:pt idx="12608">
                  <c:v>1760.0039999999999</c:v>
                </c:pt>
                <c:pt idx="12609">
                  <c:v>1760.0039999999999</c:v>
                </c:pt>
                <c:pt idx="12610">
                  <c:v>1760.0039999999999</c:v>
                </c:pt>
                <c:pt idx="12611">
                  <c:v>1779.9839999999999</c:v>
                </c:pt>
                <c:pt idx="12612">
                  <c:v>2800.0079999999998</c:v>
                </c:pt>
                <c:pt idx="12613">
                  <c:v>1760.0039999999999</c:v>
                </c:pt>
                <c:pt idx="12614">
                  <c:v>1760.0039999999999</c:v>
                </c:pt>
                <c:pt idx="12615">
                  <c:v>1800</c:v>
                </c:pt>
                <c:pt idx="12616">
                  <c:v>1839.9960000000001</c:v>
                </c:pt>
                <c:pt idx="12617">
                  <c:v>2019.9960000000001</c:v>
                </c:pt>
                <c:pt idx="12618">
                  <c:v>3279.9960000000001</c:v>
                </c:pt>
                <c:pt idx="12619">
                  <c:v>2120.0039999999999</c:v>
                </c:pt>
                <c:pt idx="12620">
                  <c:v>2080.0079999999998</c:v>
                </c:pt>
                <c:pt idx="12621">
                  <c:v>2059.9920000000002</c:v>
                </c:pt>
                <c:pt idx="12622">
                  <c:v>2080.0079999999998</c:v>
                </c:pt>
                <c:pt idx="12623">
                  <c:v>2040.0119999999999</c:v>
                </c:pt>
                <c:pt idx="12624">
                  <c:v>2139.9839999999999</c:v>
                </c:pt>
                <c:pt idx="12625">
                  <c:v>3020.0039999999999</c:v>
                </c:pt>
                <c:pt idx="12626">
                  <c:v>1980</c:v>
                </c:pt>
                <c:pt idx="12627">
                  <c:v>1959.9839999999999</c:v>
                </c:pt>
                <c:pt idx="12628">
                  <c:v>1940.0039999999999</c:v>
                </c:pt>
                <c:pt idx="12629">
                  <c:v>1940.0039999999999</c:v>
                </c:pt>
                <c:pt idx="12630">
                  <c:v>1900.008</c:v>
                </c:pt>
                <c:pt idx="12631">
                  <c:v>3099.9960000000001</c:v>
                </c:pt>
                <c:pt idx="12632">
                  <c:v>1879.992</c:v>
                </c:pt>
                <c:pt idx="12633">
                  <c:v>1900.008</c:v>
                </c:pt>
                <c:pt idx="12634">
                  <c:v>1900.008</c:v>
                </c:pt>
                <c:pt idx="12635">
                  <c:v>1940.0039999999999</c:v>
                </c:pt>
                <c:pt idx="12636">
                  <c:v>2040.0119999999999</c:v>
                </c:pt>
                <c:pt idx="12637">
                  <c:v>2819.9879999999998</c:v>
                </c:pt>
                <c:pt idx="12638">
                  <c:v>3240</c:v>
                </c:pt>
                <c:pt idx="12639">
                  <c:v>2160</c:v>
                </c:pt>
                <c:pt idx="12640">
                  <c:v>2059.9920000000002</c:v>
                </c:pt>
                <c:pt idx="12641">
                  <c:v>2059.9920000000002</c:v>
                </c:pt>
                <c:pt idx="12642">
                  <c:v>2059.9920000000002</c:v>
                </c:pt>
                <c:pt idx="12643">
                  <c:v>2059.9920000000002</c:v>
                </c:pt>
                <c:pt idx="12644">
                  <c:v>2800.0079999999998</c:v>
                </c:pt>
                <c:pt idx="12645">
                  <c:v>2520</c:v>
                </c:pt>
                <c:pt idx="12646">
                  <c:v>2099.9879999999998</c:v>
                </c:pt>
                <c:pt idx="12647">
                  <c:v>2040.0119999999999</c:v>
                </c:pt>
                <c:pt idx="12648">
                  <c:v>1940.0039999999999</c:v>
                </c:pt>
                <c:pt idx="12649">
                  <c:v>1860.0119999999999</c:v>
                </c:pt>
                <c:pt idx="12650">
                  <c:v>1820.0160000000001</c:v>
                </c:pt>
                <c:pt idx="12651">
                  <c:v>1779.9839999999999</c:v>
                </c:pt>
                <c:pt idx="12652">
                  <c:v>1779.9839999999999</c:v>
                </c:pt>
                <c:pt idx="12653">
                  <c:v>1760.0039999999999</c:v>
                </c:pt>
                <c:pt idx="12654">
                  <c:v>1760.0039999999999</c:v>
                </c:pt>
                <c:pt idx="12655">
                  <c:v>1739.9880000000001</c:v>
                </c:pt>
                <c:pt idx="12656">
                  <c:v>1760.0039999999999</c:v>
                </c:pt>
                <c:pt idx="12657">
                  <c:v>1720.008</c:v>
                </c:pt>
                <c:pt idx="12658">
                  <c:v>1739.9880000000001</c:v>
                </c:pt>
                <c:pt idx="12659">
                  <c:v>1720.008</c:v>
                </c:pt>
                <c:pt idx="12660">
                  <c:v>1739.9880000000001</c:v>
                </c:pt>
                <c:pt idx="12661">
                  <c:v>1720.008</c:v>
                </c:pt>
                <c:pt idx="12662">
                  <c:v>1739.9880000000001</c:v>
                </c:pt>
                <c:pt idx="12663">
                  <c:v>1739.9880000000001</c:v>
                </c:pt>
                <c:pt idx="12664">
                  <c:v>1820.0160000000001</c:v>
                </c:pt>
                <c:pt idx="12665">
                  <c:v>1720.008</c:v>
                </c:pt>
                <c:pt idx="12666">
                  <c:v>1720.008</c:v>
                </c:pt>
                <c:pt idx="12667">
                  <c:v>1739.9880000000001</c:v>
                </c:pt>
                <c:pt idx="12668">
                  <c:v>1720.008</c:v>
                </c:pt>
                <c:pt idx="12669">
                  <c:v>1739.9880000000001</c:v>
                </c:pt>
                <c:pt idx="12670">
                  <c:v>1739.9880000000001</c:v>
                </c:pt>
                <c:pt idx="12671">
                  <c:v>1739.9880000000001</c:v>
                </c:pt>
                <c:pt idx="12672">
                  <c:v>1739.9880000000001</c:v>
                </c:pt>
                <c:pt idx="12673">
                  <c:v>1739.9880000000001</c:v>
                </c:pt>
                <c:pt idx="12674">
                  <c:v>1760.0039999999999</c:v>
                </c:pt>
                <c:pt idx="12675">
                  <c:v>1739.9880000000001</c:v>
                </c:pt>
                <c:pt idx="12676">
                  <c:v>1760.0039999999999</c:v>
                </c:pt>
                <c:pt idx="12677">
                  <c:v>1739.9880000000001</c:v>
                </c:pt>
                <c:pt idx="12678">
                  <c:v>1760.0039999999999</c:v>
                </c:pt>
                <c:pt idx="12679">
                  <c:v>1800</c:v>
                </c:pt>
                <c:pt idx="12680">
                  <c:v>1820.0160000000001</c:v>
                </c:pt>
                <c:pt idx="12681">
                  <c:v>1820.0160000000001</c:v>
                </c:pt>
                <c:pt idx="12682">
                  <c:v>1839.9960000000001</c:v>
                </c:pt>
                <c:pt idx="12683">
                  <c:v>1820.0160000000001</c:v>
                </c:pt>
                <c:pt idx="12684">
                  <c:v>1820.0160000000001</c:v>
                </c:pt>
                <c:pt idx="12685">
                  <c:v>1820.0160000000001</c:v>
                </c:pt>
                <c:pt idx="12686">
                  <c:v>1820.0160000000001</c:v>
                </c:pt>
                <c:pt idx="12687">
                  <c:v>1820.0160000000001</c:v>
                </c:pt>
                <c:pt idx="12688">
                  <c:v>1760.0039999999999</c:v>
                </c:pt>
                <c:pt idx="12689">
                  <c:v>1760.0039999999999</c:v>
                </c:pt>
                <c:pt idx="12690">
                  <c:v>1760.0039999999999</c:v>
                </c:pt>
                <c:pt idx="12691">
                  <c:v>1739.9880000000001</c:v>
                </c:pt>
                <c:pt idx="12692">
                  <c:v>1760.0039999999999</c:v>
                </c:pt>
                <c:pt idx="12693">
                  <c:v>1760.0039999999999</c:v>
                </c:pt>
                <c:pt idx="12694">
                  <c:v>1760.0039999999999</c:v>
                </c:pt>
                <c:pt idx="12695">
                  <c:v>1760.0039999999999</c:v>
                </c:pt>
                <c:pt idx="12696">
                  <c:v>1760.0039999999999</c:v>
                </c:pt>
                <c:pt idx="12697">
                  <c:v>1739.9880000000001</c:v>
                </c:pt>
                <c:pt idx="12698">
                  <c:v>1760.0039999999999</c:v>
                </c:pt>
                <c:pt idx="12699">
                  <c:v>1739.9880000000001</c:v>
                </c:pt>
                <c:pt idx="12700">
                  <c:v>1739.9880000000001</c:v>
                </c:pt>
                <c:pt idx="12701">
                  <c:v>1720.008</c:v>
                </c:pt>
                <c:pt idx="12702">
                  <c:v>1739.9880000000001</c:v>
                </c:pt>
                <c:pt idx="12703">
                  <c:v>2779.9920000000002</c:v>
                </c:pt>
                <c:pt idx="12704">
                  <c:v>1760.0039999999999</c:v>
                </c:pt>
                <c:pt idx="12705">
                  <c:v>1779.9839999999999</c:v>
                </c:pt>
                <c:pt idx="12706">
                  <c:v>1739.9880000000001</c:v>
                </c:pt>
                <c:pt idx="12707">
                  <c:v>1699.992</c:v>
                </c:pt>
                <c:pt idx="12708">
                  <c:v>1739.9880000000001</c:v>
                </c:pt>
                <c:pt idx="12709">
                  <c:v>1779.9839999999999</c:v>
                </c:pt>
                <c:pt idx="12710">
                  <c:v>1820.0160000000001</c:v>
                </c:pt>
                <c:pt idx="12711">
                  <c:v>1919.9880000000001</c:v>
                </c:pt>
                <c:pt idx="12712">
                  <c:v>2019.9960000000001</c:v>
                </c:pt>
                <c:pt idx="12713">
                  <c:v>3260.0160000000001</c:v>
                </c:pt>
                <c:pt idx="12714">
                  <c:v>2040.0119999999999</c:v>
                </c:pt>
                <c:pt idx="12715">
                  <c:v>2120.0039999999999</c:v>
                </c:pt>
                <c:pt idx="12716">
                  <c:v>2180.0160000000001</c:v>
                </c:pt>
                <c:pt idx="12717">
                  <c:v>2120.0039999999999</c:v>
                </c:pt>
                <c:pt idx="12718">
                  <c:v>2040.0119999999999</c:v>
                </c:pt>
                <c:pt idx="12719">
                  <c:v>1959.9839999999999</c:v>
                </c:pt>
                <c:pt idx="12720">
                  <c:v>1919.9880000000001</c:v>
                </c:pt>
                <c:pt idx="12721">
                  <c:v>3099.9960000000001</c:v>
                </c:pt>
                <c:pt idx="12722">
                  <c:v>1839.9960000000001</c:v>
                </c:pt>
                <c:pt idx="12723">
                  <c:v>1879.992</c:v>
                </c:pt>
                <c:pt idx="12724">
                  <c:v>1879.992</c:v>
                </c:pt>
                <c:pt idx="12725">
                  <c:v>1860.0119999999999</c:v>
                </c:pt>
                <c:pt idx="12726">
                  <c:v>2959.9920000000002</c:v>
                </c:pt>
                <c:pt idx="12727">
                  <c:v>1900.008</c:v>
                </c:pt>
                <c:pt idx="12728">
                  <c:v>1900.008</c:v>
                </c:pt>
                <c:pt idx="12729">
                  <c:v>1959.9839999999999</c:v>
                </c:pt>
                <c:pt idx="12730">
                  <c:v>1980</c:v>
                </c:pt>
                <c:pt idx="12731">
                  <c:v>1980</c:v>
                </c:pt>
                <c:pt idx="12732">
                  <c:v>3120.0120000000002</c:v>
                </c:pt>
                <c:pt idx="12733">
                  <c:v>2019.9960000000001</c:v>
                </c:pt>
                <c:pt idx="12734">
                  <c:v>2080.0079999999998</c:v>
                </c:pt>
                <c:pt idx="12735">
                  <c:v>2019.9960000000001</c:v>
                </c:pt>
                <c:pt idx="12736">
                  <c:v>1980</c:v>
                </c:pt>
                <c:pt idx="12737">
                  <c:v>1940.0039999999999</c:v>
                </c:pt>
                <c:pt idx="12738">
                  <c:v>1959.9839999999999</c:v>
                </c:pt>
                <c:pt idx="12739">
                  <c:v>1959.9839999999999</c:v>
                </c:pt>
                <c:pt idx="12740">
                  <c:v>1959.9839999999999</c:v>
                </c:pt>
                <c:pt idx="12741">
                  <c:v>3260.0160000000001</c:v>
                </c:pt>
                <c:pt idx="12742">
                  <c:v>2660.0039999999999</c:v>
                </c:pt>
                <c:pt idx="12743">
                  <c:v>2620.0079999999998</c:v>
                </c:pt>
                <c:pt idx="12744">
                  <c:v>2379.9960000000001</c:v>
                </c:pt>
                <c:pt idx="12745">
                  <c:v>2099.9879999999998</c:v>
                </c:pt>
                <c:pt idx="12746">
                  <c:v>1940.0039999999999</c:v>
                </c:pt>
                <c:pt idx="12747">
                  <c:v>1879.992</c:v>
                </c:pt>
                <c:pt idx="12748">
                  <c:v>1820.0160000000001</c:v>
                </c:pt>
                <c:pt idx="12749">
                  <c:v>1820.0160000000001</c:v>
                </c:pt>
                <c:pt idx="12750">
                  <c:v>1779.9839999999999</c:v>
                </c:pt>
                <c:pt idx="12751">
                  <c:v>1839.9960000000001</c:v>
                </c:pt>
                <c:pt idx="12752">
                  <c:v>1839.9960000000001</c:v>
                </c:pt>
                <c:pt idx="12753">
                  <c:v>1839.9960000000001</c:v>
                </c:pt>
                <c:pt idx="12754">
                  <c:v>1839.9960000000001</c:v>
                </c:pt>
                <c:pt idx="12755">
                  <c:v>1820.0160000000001</c:v>
                </c:pt>
                <c:pt idx="12756">
                  <c:v>1839.9960000000001</c:v>
                </c:pt>
                <c:pt idx="12757">
                  <c:v>1820.0160000000001</c:v>
                </c:pt>
                <c:pt idx="12758">
                  <c:v>1839.9960000000001</c:v>
                </c:pt>
                <c:pt idx="12759">
                  <c:v>1820.0160000000001</c:v>
                </c:pt>
                <c:pt idx="12760">
                  <c:v>1900.008</c:v>
                </c:pt>
                <c:pt idx="12761">
                  <c:v>1760.0039999999999</c:v>
                </c:pt>
                <c:pt idx="12762">
                  <c:v>1739.9880000000001</c:v>
                </c:pt>
                <c:pt idx="12763">
                  <c:v>1739.9880000000001</c:v>
                </c:pt>
                <c:pt idx="12764">
                  <c:v>1760.0039999999999</c:v>
                </c:pt>
                <c:pt idx="12765">
                  <c:v>1760.0039999999999</c:v>
                </c:pt>
                <c:pt idx="12766">
                  <c:v>1739.9880000000001</c:v>
                </c:pt>
                <c:pt idx="12767">
                  <c:v>1760.0039999999999</c:v>
                </c:pt>
                <c:pt idx="12768">
                  <c:v>1760.0039999999999</c:v>
                </c:pt>
                <c:pt idx="12769">
                  <c:v>1760.0039999999999</c:v>
                </c:pt>
                <c:pt idx="12770">
                  <c:v>1779.9839999999999</c:v>
                </c:pt>
                <c:pt idx="12771">
                  <c:v>1760.0039999999999</c:v>
                </c:pt>
                <c:pt idx="12772">
                  <c:v>1760.0039999999999</c:v>
                </c:pt>
                <c:pt idx="12773">
                  <c:v>1779.9839999999999</c:v>
                </c:pt>
                <c:pt idx="12774">
                  <c:v>1760.0039999999999</c:v>
                </c:pt>
                <c:pt idx="12775">
                  <c:v>1779.9839999999999</c:v>
                </c:pt>
                <c:pt idx="12776">
                  <c:v>1760.0039999999999</c:v>
                </c:pt>
                <c:pt idx="12777">
                  <c:v>1779.9839999999999</c:v>
                </c:pt>
                <c:pt idx="12778">
                  <c:v>1779.9839999999999</c:v>
                </c:pt>
                <c:pt idx="12779">
                  <c:v>1760.0039999999999</c:v>
                </c:pt>
                <c:pt idx="12780">
                  <c:v>1779.9839999999999</c:v>
                </c:pt>
                <c:pt idx="12781">
                  <c:v>1760.0039999999999</c:v>
                </c:pt>
                <c:pt idx="12782">
                  <c:v>1760.0039999999999</c:v>
                </c:pt>
                <c:pt idx="12783">
                  <c:v>1760.0039999999999</c:v>
                </c:pt>
                <c:pt idx="12784">
                  <c:v>1760.0039999999999</c:v>
                </c:pt>
                <c:pt idx="12785">
                  <c:v>1779.9839999999999</c:v>
                </c:pt>
                <c:pt idx="12786">
                  <c:v>1760.0039999999999</c:v>
                </c:pt>
                <c:pt idx="12787">
                  <c:v>1739.9880000000001</c:v>
                </c:pt>
                <c:pt idx="12788">
                  <c:v>1760.0039999999999</c:v>
                </c:pt>
                <c:pt idx="12789">
                  <c:v>1760.0039999999999</c:v>
                </c:pt>
                <c:pt idx="12790">
                  <c:v>1779.9839999999999</c:v>
                </c:pt>
                <c:pt idx="12791">
                  <c:v>1760.0039999999999</c:v>
                </c:pt>
                <c:pt idx="12792">
                  <c:v>1760.0039999999999</c:v>
                </c:pt>
                <c:pt idx="12793">
                  <c:v>1739.9880000000001</c:v>
                </c:pt>
                <c:pt idx="12794">
                  <c:v>1760.0039999999999</c:v>
                </c:pt>
                <c:pt idx="12795">
                  <c:v>1739.9880000000001</c:v>
                </c:pt>
                <c:pt idx="12796">
                  <c:v>1760.0039999999999</c:v>
                </c:pt>
                <c:pt idx="12797">
                  <c:v>1739.9880000000001</c:v>
                </c:pt>
                <c:pt idx="12798">
                  <c:v>1720.008</c:v>
                </c:pt>
                <c:pt idx="12799">
                  <c:v>2880</c:v>
                </c:pt>
                <c:pt idx="12800">
                  <c:v>1720.008</c:v>
                </c:pt>
                <c:pt idx="12801">
                  <c:v>1739.9880000000001</c:v>
                </c:pt>
                <c:pt idx="12802">
                  <c:v>1760.0039999999999</c:v>
                </c:pt>
                <c:pt idx="12803">
                  <c:v>1739.9880000000001</c:v>
                </c:pt>
                <c:pt idx="12804">
                  <c:v>1739.9880000000001</c:v>
                </c:pt>
                <c:pt idx="12805">
                  <c:v>1760.0039999999999</c:v>
                </c:pt>
                <c:pt idx="12806">
                  <c:v>1760.0039999999999</c:v>
                </c:pt>
                <c:pt idx="12807">
                  <c:v>1779.9839999999999</c:v>
                </c:pt>
                <c:pt idx="12808">
                  <c:v>1800</c:v>
                </c:pt>
                <c:pt idx="12809">
                  <c:v>3039.9839999999999</c:v>
                </c:pt>
                <c:pt idx="12810">
                  <c:v>2360.0160000000001</c:v>
                </c:pt>
                <c:pt idx="12811">
                  <c:v>2580.0120000000002</c:v>
                </c:pt>
                <c:pt idx="12812">
                  <c:v>2279.9879999999998</c:v>
                </c:pt>
                <c:pt idx="12813">
                  <c:v>2099.9879999999998</c:v>
                </c:pt>
                <c:pt idx="12814">
                  <c:v>2000.0160000000001</c:v>
                </c:pt>
                <c:pt idx="12815">
                  <c:v>2959.9920000000002</c:v>
                </c:pt>
                <c:pt idx="12816">
                  <c:v>1800</c:v>
                </c:pt>
                <c:pt idx="12817">
                  <c:v>1820.0160000000001</c:v>
                </c:pt>
                <c:pt idx="12818">
                  <c:v>1820.0160000000001</c:v>
                </c:pt>
                <c:pt idx="12819">
                  <c:v>1820.0160000000001</c:v>
                </c:pt>
                <c:pt idx="12820">
                  <c:v>1919.9880000000001</c:v>
                </c:pt>
                <c:pt idx="12821">
                  <c:v>1980</c:v>
                </c:pt>
                <c:pt idx="12822">
                  <c:v>3679.9920000000002</c:v>
                </c:pt>
                <c:pt idx="12823">
                  <c:v>2620.0079999999998</c:v>
                </c:pt>
                <c:pt idx="12824">
                  <c:v>2279.9879999999998</c:v>
                </c:pt>
                <c:pt idx="12825">
                  <c:v>2139.9839999999999</c:v>
                </c:pt>
                <c:pt idx="12826">
                  <c:v>2099.9879999999998</c:v>
                </c:pt>
                <c:pt idx="12827">
                  <c:v>2040.0119999999999</c:v>
                </c:pt>
                <c:pt idx="12828">
                  <c:v>3240</c:v>
                </c:pt>
                <c:pt idx="12829">
                  <c:v>1980</c:v>
                </c:pt>
                <c:pt idx="12830">
                  <c:v>2019.9960000000001</c:v>
                </c:pt>
                <c:pt idx="12831">
                  <c:v>1980</c:v>
                </c:pt>
                <c:pt idx="12832">
                  <c:v>1980</c:v>
                </c:pt>
                <c:pt idx="12833">
                  <c:v>1980</c:v>
                </c:pt>
                <c:pt idx="12834">
                  <c:v>1959.9839999999999</c:v>
                </c:pt>
                <c:pt idx="12835">
                  <c:v>3120.0120000000002</c:v>
                </c:pt>
                <c:pt idx="12836">
                  <c:v>2000.0160000000001</c:v>
                </c:pt>
                <c:pt idx="12837">
                  <c:v>2000.0160000000001</c:v>
                </c:pt>
                <c:pt idx="12838">
                  <c:v>2000.0160000000001</c:v>
                </c:pt>
                <c:pt idx="12839">
                  <c:v>1959.9839999999999</c:v>
                </c:pt>
                <c:pt idx="12840">
                  <c:v>1900.008</c:v>
                </c:pt>
                <c:pt idx="12841">
                  <c:v>1879.992</c:v>
                </c:pt>
                <c:pt idx="12842">
                  <c:v>1860.0119999999999</c:v>
                </c:pt>
                <c:pt idx="12843">
                  <c:v>1839.9960000000001</c:v>
                </c:pt>
                <c:pt idx="12844">
                  <c:v>1839.9960000000001</c:v>
                </c:pt>
                <c:pt idx="12845">
                  <c:v>1800</c:v>
                </c:pt>
                <c:pt idx="12846">
                  <c:v>1760.0039999999999</c:v>
                </c:pt>
                <c:pt idx="12847">
                  <c:v>1779.9839999999999</c:v>
                </c:pt>
                <c:pt idx="12848">
                  <c:v>1699.992</c:v>
                </c:pt>
                <c:pt idx="12849">
                  <c:v>1699.992</c:v>
                </c:pt>
                <c:pt idx="12850">
                  <c:v>1739.9880000000001</c:v>
                </c:pt>
                <c:pt idx="12851">
                  <c:v>1739.9880000000001</c:v>
                </c:pt>
                <c:pt idx="12852">
                  <c:v>1739.9880000000001</c:v>
                </c:pt>
                <c:pt idx="12853">
                  <c:v>1720.008</c:v>
                </c:pt>
                <c:pt idx="12854">
                  <c:v>1699.992</c:v>
                </c:pt>
                <c:pt idx="12855">
                  <c:v>1699.992</c:v>
                </c:pt>
                <c:pt idx="12856">
                  <c:v>1779.9839999999999</c:v>
                </c:pt>
                <c:pt idx="12857">
                  <c:v>1680.0119999999999</c:v>
                </c:pt>
                <c:pt idx="12858">
                  <c:v>1699.992</c:v>
                </c:pt>
                <c:pt idx="12859">
                  <c:v>1680.0119999999999</c:v>
                </c:pt>
                <c:pt idx="12860">
                  <c:v>1680.0119999999999</c:v>
                </c:pt>
                <c:pt idx="12861">
                  <c:v>1699.992</c:v>
                </c:pt>
                <c:pt idx="12862">
                  <c:v>1680.0119999999999</c:v>
                </c:pt>
                <c:pt idx="12863">
                  <c:v>1699.992</c:v>
                </c:pt>
                <c:pt idx="12864">
                  <c:v>1699.992</c:v>
                </c:pt>
                <c:pt idx="12865">
                  <c:v>1699.992</c:v>
                </c:pt>
                <c:pt idx="12866">
                  <c:v>1699.992</c:v>
                </c:pt>
                <c:pt idx="12867">
                  <c:v>1699.992</c:v>
                </c:pt>
                <c:pt idx="12868">
                  <c:v>1720.008</c:v>
                </c:pt>
                <c:pt idx="12869">
                  <c:v>1699.992</c:v>
                </c:pt>
                <c:pt idx="12870">
                  <c:v>1720.008</c:v>
                </c:pt>
                <c:pt idx="12871">
                  <c:v>1699.992</c:v>
                </c:pt>
                <c:pt idx="12872">
                  <c:v>1720.008</c:v>
                </c:pt>
                <c:pt idx="12873">
                  <c:v>1720.008</c:v>
                </c:pt>
                <c:pt idx="12874">
                  <c:v>1699.992</c:v>
                </c:pt>
                <c:pt idx="12875">
                  <c:v>1699.992</c:v>
                </c:pt>
                <c:pt idx="12876">
                  <c:v>1720.008</c:v>
                </c:pt>
                <c:pt idx="12877">
                  <c:v>1720.008</c:v>
                </c:pt>
                <c:pt idx="12878">
                  <c:v>1699.992</c:v>
                </c:pt>
                <c:pt idx="12879">
                  <c:v>1699.992</c:v>
                </c:pt>
                <c:pt idx="12880">
                  <c:v>1720.008</c:v>
                </c:pt>
                <c:pt idx="12881">
                  <c:v>1699.992</c:v>
                </c:pt>
                <c:pt idx="12882">
                  <c:v>1699.992</c:v>
                </c:pt>
                <c:pt idx="12883">
                  <c:v>1720.008</c:v>
                </c:pt>
                <c:pt idx="12884">
                  <c:v>1699.992</c:v>
                </c:pt>
                <c:pt idx="12885">
                  <c:v>2720.0160000000001</c:v>
                </c:pt>
                <c:pt idx="12886">
                  <c:v>1699.992</c:v>
                </c:pt>
                <c:pt idx="12887">
                  <c:v>1680.0119999999999</c:v>
                </c:pt>
                <c:pt idx="12888">
                  <c:v>1699.992</c:v>
                </c:pt>
                <c:pt idx="12889">
                  <c:v>1680.0119999999999</c:v>
                </c:pt>
                <c:pt idx="12890">
                  <c:v>1659.9960000000001</c:v>
                </c:pt>
                <c:pt idx="12891">
                  <c:v>1680.0119999999999</c:v>
                </c:pt>
                <c:pt idx="12892">
                  <c:v>1640.0160000000001</c:v>
                </c:pt>
                <c:pt idx="12893">
                  <c:v>1640.0160000000001</c:v>
                </c:pt>
                <c:pt idx="12894">
                  <c:v>1640.0160000000001</c:v>
                </c:pt>
                <c:pt idx="12895">
                  <c:v>1640.0160000000001</c:v>
                </c:pt>
                <c:pt idx="12896">
                  <c:v>1680.0119999999999</c:v>
                </c:pt>
                <c:pt idx="12897">
                  <c:v>1739.9880000000001</c:v>
                </c:pt>
                <c:pt idx="12898">
                  <c:v>1720.008</c:v>
                </c:pt>
                <c:pt idx="12899">
                  <c:v>1699.992</c:v>
                </c:pt>
                <c:pt idx="12900">
                  <c:v>1739.9880000000001</c:v>
                </c:pt>
                <c:pt idx="12901">
                  <c:v>1720.008</c:v>
                </c:pt>
                <c:pt idx="12902">
                  <c:v>1739.9880000000001</c:v>
                </c:pt>
                <c:pt idx="12903">
                  <c:v>2779.9920000000002</c:v>
                </c:pt>
                <c:pt idx="12904">
                  <c:v>1779.9839999999999</c:v>
                </c:pt>
                <c:pt idx="12905">
                  <c:v>2520</c:v>
                </c:pt>
                <c:pt idx="12906">
                  <c:v>2300.0039999999999</c:v>
                </c:pt>
                <c:pt idx="12907">
                  <c:v>2239.9920000000002</c:v>
                </c:pt>
                <c:pt idx="12908">
                  <c:v>3160.0079999999998</c:v>
                </c:pt>
                <c:pt idx="12909">
                  <c:v>1839.9960000000001</c:v>
                </c:pt>
                <c:pt idx="12910">
                  <c:v>1860.0119999999999</c:v>
                </c:pt>
                <c:pt idx="12911">
                  <c:v>1879.992</c:v>
                </c:pt>
                <c:pt idx="12912">
                  <c:v>1860.0119999999999</c:v>
                </c:pt>
                <c:pt idx="12913">
                  <c:v>1820.0160000000001</c:v>
                </c:pt>
                <c:pt idx="12914">
                  <c:v>1800</c:v>
                </c:pt>
                <c:pt idx="12915">
                  <c:v>1779.9839999999999</c:v>
                </c:pt>
                <c:pt idx="12916">
                  <c:v>2940.0120000000002</c:v>
                </c:pt>
                <c:pt idx="12917">
                  <c:v>1720.008</c:v>
                </c:pt>
                <c:pt idx="12918">
                  <c:v>1699.992</c:v>
                </c:pt>
                <c:pt idx="12919">
                  <c:v>1720.008</c:v>
                </c:pt>
                <c:pt idx="12920">
                  <c:v>1739.9880000000001</c:v>
                </c:pt>
                <c:pt idx="12921">
                  <c:v>1720.008</c:v>
                </c:pt>
                <c:pt idx="12922">
                  <c:v>1760.0039999999999</c:v>
                </c:pt>
                <c:pt idx="12923">
                  <c:v>2959.9920000000002</c:v>
                </c:pt>
                <c:pt idx="12924">
                  <c:v>1839.9960000000001</c:v>
                </c:pt>
                <c:pt idx="12925">
                  <c:v>1879.992</c:v>
                </c:pt>
                <c:pt idx="12926">
                  <c:v>1919.9880000000001</c:v>
                </c:pt>
                <c:pt idx="12927">
                  <c:v>1900.008</c:v>
                </c:pt>
                <c:pt idx="12928">
                  <c:v>1900.008</c:v>
                </c:pt>
                <c:pt idx="12929">
                  <c:v>2319.9839999999999</c:v>
                </c:pt>
                <c:pt idx="12930">
                  <c:v>2620.0079999999998</c:v>
                </c:pt>
                <c:pt idx="12931">
                  <c:v>1900.008</c:v>
                </c:pt>
                <c:pt idx="12932">
                  <c:v>1879.992</c:v>
                </c:pt>
                <c:pt idx="12933">
                  <c:v>1839.9960000000001</c:v>
                </c:pt>
                <c:pt idx="12934">
                  <c:v>1820.0160000000001</c:v>
                </c:pt>
                <c:pt idx="12935">
                  <c:v>1779.9839999999999</c:v>
                </c:pt>
                <c:pt idx="12936">
                  <c:v>1760.0039999999999</c:v>
                </c:pt>
                <c:pt idx="12937">
                  <c:v>1739.9880000000001</c:v>
                </c:pt>
                <c:pt idx="12938">
                  <c:v>1720.008</c:v>
                </c:pt>
                <c:pt idx="12939">
                  <c:v>1720.008</c:v>
                </c:pt>
                <c:pt idx="12940">
                  <c:v>1720.008</c:v>
                </c:pt>
                <c:pt idx="12941">
                  <c:v>1680.0119999999999</c:v>
                </c:pt>
                <c:pt idx="12942">
                  <c:v>1699.992</c:v>
                </c:pt>
                <c:pt idx="12943">
                  <c:v>1699.992</c:v>
                </c:pt>
                <c:pt idx="12944">
                  <c:v>2720.0160000000001</c:v>
                </c:pt>
                <c:pt idx="12945">
                  <c:v>1680.0119999999999</c:v>
                </c:pt>
                <c:pt idx="12946">
                  <c:v>1659.9960000000001</c:v>
                </c:pt>
                <c:pt idx="12947">
                  <c:v>1659.9960000000001</c:v>
                </c:pt>
                <c:pt idx="12948">
                  <c:v>1659.9960000000001</c:v>
                </c:pt>
                <c:pt idx="12949">
                  <c:v>1680.0119999999999</c:v>
                </c:pt>
                <c:pt idx="12950">
                  <c:v>1659.9960000000001</c:v>
                </c:pt>
                <c:pt idx="12951">
                  <c:v>1659.9960000000001</c:v>
                </c:pt>
                <c:pt idx="12952">
                  <c:v>1680.0119999999999</c:v>
                </c:pt>
                <c:pt idx="12953">
                  <c:v>1659.9960000000001</c:v>
                </c:pt>
                <c:pt idx="12954">
                  <c:v>1680.0119999999999</c:v>
                </c:pt>
                <c:pt idx="12955">
                  <c:v>1659.9960000000001</c:v>
                </c:pt>
                <c:pt idx="12956">
                  <c:v>1680.0119999999999</c:v>
                </c:pt>
                <c:pt idx="12957">
                  <c:v>1659.9960000000001</c:v>
                </c:pt>
                <c:pt idx="12958">
                  <c:v>1680.0119999999999</c:v>
                </c:pt>
                <c:pt idx="12959">
                  <c:v>1680.0119999999999</c:v>
                </c:pt>
                <c:pt idx="12960">
                  <c:v>1680.0119999999999</c:v>
                </c:pt>
                <c:pt idx="12961">
                  <c:v>1699.992</c:v>
                </c:pt>
                <c:pt idx="12962">
                  <c:v>1680.0119999999999</c:v>
                </c:pt>
                <c:pt idx="12963">
                  <c:v>1680.0119999999999</c:v>
                </c:pt>
                <c:pt idx="12964">
                  <c:v>1699.992</c:v>
                </c:pt>
                <c:pt idx="12965">
                  <c:v>1699.992</c:v>
                </c:pt>
                <c:pt idx="12966">
                  <c:v>1699.992</c:v>
                </c:pt>
                <c:pt idx="12967">
                  <c:v>1699.992</c:v>
                </c:pt>
                <c:pt idx="12968">
                  <c:v>1699.992</c:v>
                </c:pt>
                <c:pt idx="12969">
                  <c:v>1699.992</c:v>
                </c:pt>
                <c:pt idx="12970">
                  <c:v>1699.992</c:v>
                </c:pt>
                <c:pt idx="12971">
                  <c:v>1680.0119999999999</c:v>
                </c:pt>
                <c:pt idx="12972">
                  <c:v>1699.992</c:v>
                </c:pt>
                <c:pt idx="12973">
                  <c:v>1699.992</c:v>
                </c:pt>
                <c:pt idx="12974">
                  <c:v>1680.0119999999999</c:v>
                </c:pt>
                <c:pt idx="12975">
                  <c:v>1699.992</c:v>
                </c:pt>
                <c:pt idx="12976">
                  <c:v>1680.0119999999999</c:v>
                </c:pt>
                <c:pt idx="12977">
                  <c:v>1699.992</c:v>
                </c:pt>
                <c:pt idx="12978">
                  <c:v>1680.0119999999999</c:v>
                </c:pt>
                <c:pt idx="12979">
                  <c:v>1699.992</c:v>
                </c:pt>
                <c:pt idx="12980">
                  <c:v>1680.0119999999999</c:v>
                </c:pt>
                <c:pt idx="12981">
                  <c:v>1680.0119999999999</c:v>
                </c:pt>
                <c:pt idx="12982">
                  <c:v>1699.992</c:v>
                </c:pt>
                <c:pt idx="12983">
                  <c:v>1680.0119999999999</c:v>
                </c:pt>
                <c:pt idx="12984">
                  <c:v>1699.992</c:v>
                </c:pt>
                <c:pt idx="12985">
                  <c:v>1680.0119999999999</c:v>
                </c:pt>
                <c:pt idx="12986">
                  <c:v>1680.0119999999999</c:v>
                </c:pt>
                <c:pt idx="12987">
                  <c:v>1680.0119999999999</c:v>
                </c:pt>
                <c:pt idx="12988">
                  <c:v>1680.0119999999999</c:v>
                </c:pt>
                <c:pt idx="12989">
                  <c:v>1659.9960000000001</c:v>
                </c:pt>
                <c:pt idx="12990">
                  <c:v>1659.9960000000001</c:v>
                </c:pt>
                <c:pt idx="12991">
                  <c:v>1680.0119999999999</c:v>
                </c:pt>
                <c:pt idx="12992">
                  <c:v>1720.008</c:v>
                </c:pt>
                <c:pt idx="12993">
                  <c:v>1699.992</c:v>
                </c:pt>
                <c:pt idx="12994">
                  <c:v>1680.0119999999999</c:v>
                </c:pt>
                <c:pt idx="12995">
                  <c:v>1699.992</c:v>
                </c:pt>
                <c:pt idx="12996">
                  <c:v>1680.0119999999999</c:v>
                </c:pt>
                <c:pt idx="12997">
                  <c:v>1659.9960000000001</c:v>
                </c:pt>
                <c:pt idx="12998">
                  <c:v>1680.0119999999999</c:v>
                </c:pt>
                <c:pt idx="12999">
                  <c:v>1659.9960000000001</c:v>
                </c:pt>
                <c:pt idx="13000">
                  <c:v>1659.9960000000001</c:v>
                </c:pt>
                <c:pt idx="13001">
                  <c:v>1599.9839999999999</c:v>
                </c:pt>
                <c:pt idx="13002">
                  <c:v>1620</c:v>
                </c:pt>
                <c:pt idx="13003">
                  <c:v>1599.9839999999999</c:v>
                </c:pt>
                <c:pt idx="13004">
                  <c:v>1599.9839999999999</c:v>
                </c:pt>
                <c:pt idx="13005">
                  <c:v>1620</c:v>
                </c:pt>
                <c:pt idx="13006">
                  <c:v>1599.9839999999999</c:v>
                </c:pt>
                <c:pt idx="13007">
                  <c:v>1620</c:v>
                </c:pt>
                <c:pt idx="13008">
                  <c:v>1620</c:v>
                </c:pt>
                <c:pt idx="13009">
                  <c:v>1599.9839999999999</c:v>
                </c:pt>
                <c:pt idx="13010">
                  <c:v>1620</c:v>
                </c:pt>
                <c:pt idx="13011">
                  <c:v>1620</c:v>
                </c:pt>
                <c:pt idx="13012">
                  <c:v>1620</c:v>
                </c:pt>
                <c:pt idx="13013">
                  <c:v>1599.9839999999999</c:v>
                </c:pt>
                <c:pt idx="13014">
                  <c:v>1640.0160000000001</c:v>
                </c:pt>
                <c:pt idx="13015">
                  <c:v>1620</c:v>
                </c:pt>
                <c:pt idx="13016">
                  <c:v>1620</c:v>
                </c:pt>
                <c:pt idx="13017">
                  <c:v>1620</c:v>
                </c:pt>
                <c:pt idx="13018">
                  <c:v>1620</c:v>
                </c:pt>
                <c:pt idx="13019">
                  <c:v>1640.0160000000001</c:v>
                </c:pt>
                <c:pt idx="13020">
                  <c:v>1620</c:v>
                </c:pt>
                <c:pt idx="13021">
                  <c:v>1620</c:v>
                </c:pt>
                <c:pt idx="13022">
                  <c:v>1620</c:v>
                </c:pt>
                <c:pt idx="13023">
                  <c:v>1640.0160000000001</c:v>
                </c:pt>
                <c:pt idx="13024">
                  <c:v>1620</c:v>
                </c:pt>
                <c:pt idx="13025">
                  <c:v>1620</c:v>
                </c:pt>
                <c:pt idx="13026">
                  <c:v>2660.0039999999999</c:v>
                </c:pt>
                <c:pt idx="13027">
                  <c:v>1620</c:v>
                </c:pt>
                <c:pt idx="13028">
                  <c:v>1620</c:v>
                </c:pt>
                <c:pt idx="13029">
                  <c:v>1599.9839999999999</c:v>
                </c:pt>
                <c:pt idx="13030">
                  <c:v>1620</c:v>
                </c:pt>
                <c:pt idx="13031">
                  <c:v>1620</c:v>
                </c:pt>
                <c:pt idx="13032">
                  <c:v>1620</c:v>
                </c:pt>
                <c:pt idx="13033">
                  <c:v>1599.9839999999999</c:v>
                </c:pt>
                <c:pt idx="13034">
                  <c:v>1620</c:v>
                </c:pt>
                <c:pt idx="13035">
                  <c:v>1599.9839999999999</c:v>
                </c:pt>
                <c:pt idx="13036">
                  <c:v>1620</c:v>
                </c:pt>
                <c:pt idx="13037">
                  <c:v>1620</c:v>
                </c:pt>
                <c:pt idx="13038">
                  <c:v>1620</c:v>
                </c:pt>
                <c:pt idx="13039">
                  <c:v>1620</c:v>
                </c:pt>
                <c:pt idx="13040">
                  <c:v>1620</c:v>
                </c:pt>
                <c:pt idx="13041">
                  <c:v>1620</c:v>
                </c:pt>
                <c:pt idx="13042">
                  <c:v>1620</c:v>
                </c:pt>
                <c:pt idx="13043">
                  <c:v>1620</c:v>
                </c:pt>
                <c:pt idx="13044">
                  <c:v>1640.0160000000001</c:v>
                </c:pt>
                <c:pt idx="13045">
                  <c:v>1620</c:v>
                </c:pt>
                <c:pt idx="13046">
                  <c:v>1640.0160000000001</c:v>
                </c:pt>
                <c:pt idx="13047">
                  <c:v>1640.0160000000001</c:v>
                </c:pt>
                <c:pt idx="13048">
                  <c:v>1659.9960000000001</c:v>
                </c:pt>
                <c:pt idx="13049">
                  <c:v>1620</c:v>
                </c:pt>
                <c:pt idx="13050">
                  <c:v>1640.0160000000001</c:v>
                </c:pt>
                <c:pt idx="13051">
                  <c:v>1640.0160000000001</c:v>
                </c:pt>
                <c:pt idx="13052">
                  <c:v>1620</c:v>
                </c:pt>
                <c:pt idx="13053">
                  <c:v>1640.0160000000001</c:v>
                </c:pt>
                <c:pt idx="13054">
                  <c:v>1640.0160000000001</c:v>
                </c:pt>
                <c:pt idx="13055">
                  <c:v>1640.0160000000001</c:v>
                </c:pt>
                <c:pt idx="13056">
                  <c:v>1640.0160000000001</c:v>
                </c:pt>
                <c:pt idx="13057">
                  <c:v>1640.0160000000001</c:v>
                </c:pt>
                <c:pt idx="13058">
                  <c:v>1640.0160000000001</c:v>
                </c:pt>
                <c:pt idx="13059">
                  <c:v>1640.0160000000001</c:v>
                </c:pt>
                <c:pt idx="13060">
                  <c:v>1640.0160000000001</c:v>
                </c:pt>
                <c:pt idx="13061">
                  <c:v>1659.9960000000001</c:v>
                </c:pt>
                <c:pt idx="13062">
                  <c:v>1640.0160000000001</c:v>
                </c:pt>
                <c:pt idx="13063">
                  <c:v>1659.9960000000001</c:v>
                </c:pt>
                <c:pt idx="13064">
                  <c:v>1640.0160000000001</c:v>
                </c:pt>
                <c:pt idx="13065">
                  <c:v>1659.9960000000001</c:v>
                </c:pt>
                <c:pt idx="13066">
                  <c:v>1640.0160000000001</c:v>
                </c:pt>
                <c:pt idx="13067">
                  <c:v>1659.9960000000001</c:v>
                </c:pt>
                <c:pt idx="13068">
                  <c:v>1640.0160000000001</c:v>
                </c:pt>
                <c:pt idx="13069">
                  <c:v>1640.0160000000001</c:v>
                </c:pt>
                <c:pt idx="13070">
                  <c:v>1659.9960000000001</c:v>
                </c:pt>
                <c:pt idx="13071">
                  <c:v>1640.0160000000001</c:v>
                </c:pt>
                <c:pt idx="13072">
                  <c:v>1659.9960000000001</c:v>
                </c:pt>
                <c:pt idx="13073">
                  <c:v>1640.0160000000001</c:v>
                </c:pt>
                <c:pt idx="13074">
                  <c:v>1659.9960000000001</c:v>
                </c:pt>
                <c:pt idx="13075">
                  <c:v>1640.0160000000001</c:v>
                </c:pt>
                <c:pt idx="13076">
                  <c:v>1659.9960000000001</c:v>
                </c:pt>
                <c:pt idx="13077">
                  <c:v>1640.0160000000001</c:v>
                </c:pt>
                <c:pt idx="13078">
                  <c:v>1640.0160000000001</c:v>
                </c:pt>
                <c:pt idx="13079">
                  <c:v>1659.9960000000001</c:v>
                </c:pt>
                <c:pt idx="13080">
                  <c:v>1640.0160000000001</c:v>
                </c:pt>
                <c:pt idx="13081">
                  <c:v>1640.0160000000001</c:v>
                </c:pt>
                <c:pt idx="13082">
                  <c:v>1640.0160000000001</c:v>
                </c:pt>
                <c:pt idx="13083">
                  <c:v>1659.9960000000001</c:v>
                </c:pt>
                <c:pt idx="13084">
                  <c:v>1640.0160000000001</c:v>
                </c:pt>
                <c:pt idx="13085">
                  <c:v>1640.0160000000001</c:v>
                </c:pt>
                <c:pt idx="13086">
                  <c:v>1640.0160000000001</c:v>
                </c:pt>
                <c:pt idx="13087">
                  <c:v>1680.0119999999999</c:v>
                </c:pt>
                <c:pt idx="13088">
                  <c:v>1699.992</c:v>
                </c:pt>
                <c:pt idx="13089">
                  <c:v>1699.992</c:v>
                </c:pt>
                <c:pt idx="13090">
                  <c:v>1680.0119999999999</c:v>
                </c:pt>
                <c:pt idx="13091">
                  <c:v>1680.0119999999999</c:v>
                </c:pt>
                <c:pt idx="13092">
                  <c:v>1659.9960000000001</c:v>
                </c:pt>
                <c:pt idx="13093">
                  <c:v>1659.9960000000001</c:v>
                </c:pt>
                <c:pt idx="13094">
                  <c:v>1640.0160000000001</c:v>
                </c:pt>
                <c:pt idx="13095">
                  <c:v>1659.9960000000001</c:v>
                </c:pt>
                <c:pt idx="13096">
                  <c:v>1640.0160000000001</c:v>
                </c:pt>
                <c:pt idx="13097">
                  <c:v>1580.0039999999999</c:v>
                </c:pt>
                <c:pt idx="13098">
                  <c:v>1580.0039999999999</c:v>
                </c:pt>
                <c:pt idx="13099">
                  <c:v>1580.0039999999999</c:v>
                </c:pt>
                <c:pt idx="13100">
                  <c:v>1580.0039999999999</c:v>
                </c:pt>
                <c:pt idx="13101">
                  <c:v>1559.9880000000001</c:v>
                </c:pt>
                <c:pt idx="13102">
                  <c:v>1580.0039999999999</c:v>
                </c:pt>
                <c:pt idx="13103">
                  <c:v>1599.9839999999999</c:v>
                </c:pt>
                <c:pt idx="13104">
                  <c:v>1580.0039999999999</c:v>
                </c:pt>
                <c:pt idx="13105">
                  <c:v>1580.0039999999999</c:v>
                </c:pt>
                <c:pt idx="13106">
                  <c:v>1580.0039999999999</c:v>
                </c:pt>
                <c:pt idx="13107">
                  <c:v>1580.0039999999999</c:v>
                </c:pt>
                <c:pt idx="13108">
                  <c:v>1599.9839999999999</c:v>
                </c:pt>
                <c:pt idx="13109">
                  <c:v>1580.0039999999999</c:v>
                </c:pt>
                <c:pt idx="13110">
                  <c:v>1599.9839999999999</c:v>
                </c:pt>
                <c:pt idx="13111">
                  <c:v>1599.9839999999999</c:v>
                </c:pt>
                <c:pt idx="13112">
                  <c:v>1599.9839999999999</c:v>
                </c:pt>
                <c:pt idx="13113">
                  <c:v>1580.0039999999999</c:v>
                </c:pt>
                <c:pt idx="13114">
                  <c:v>1599.9839999999999</c:v>
                </c:pt>
                <c:pt idx="13115">
                  <c:v>1620</c:v>
                </c:pt>
                <c:pt idx="13116">
                  <c:v>1599.9839999999999</c:v>
                </c:pt>
                <c:pt idx="13117">
                  <c:v>1599.9839999999999</c:v>
                </c:pt>
                <c:pt idx="13118">
                  <c:v>1599.9839999999999</c:v>
                </c:pt>
                <c:pt idx="13119">
                  <c:v>1599.9839999999999</c:v>
                </c:pt>
                <c:pt idx="13120">
                  <c:v>1599.9839999999999</c:v>
                </c:pt>
                <c:pt idx="13121">
                  <c:v>1599.9839999999999</c:v>
                </c:pt>
                <c:pt idx="13122">
                  <c:v>1599.9839999999999</c:v>
                </c:pt>
                <c:pt idx="13123">
                  <c:v>1580.0039999999999</c:v>
                </c:pt>
                <c:pt idx="13124">
                  <c:v>1599.9839999999999</c:v>
                </c:pt>
                <c:pt idx="13125">
                  <c:v>1580.0039999999999</c:v>
                </c:pt>
                <c:pt idx="13126">
                  <c:v>1580.0039999999999</c:v>
                </c:pt>
                <c:pt idx="13127">
                  <c:v>1580.0039999999999</c:v>
                </c:pt>
                <c:pt idx="13128">
                  <c:v>1580.0039999999999</c:v>
                </c:pt>
                <c:pt idx="13129">
                  <c:v>1580.0039999999999</c:v>
                </c:pt>
                <c:pt idx="13130">
                  <c:v>1580.0039999999999</c:v>
                </c:pt>
                <c:pt idx="13131">
                  <c:v>1559.9880000000001</c:v>
                </c:pt>
                <c:pt idx="13132">
                  <c:v>1580.0039999999999</c:v>
                </c:pt>
                <c:pt idx="13133">
                  <c:v>1580.0039999999999</c:v>
                </c:pt>
                <c:pt idx="13134">
                  <c:v>1800</c:v>
                </c:pt>
                <c:pt idx="13135">
                  <c:v>2379.9960000000001</c:v>
                </c:pt>
                <c:pt idx="13136">
                  <c:v>1580.0039999999999</c:v>
                </c:pt>
                <c:pt idx="13137">
                  <c:v>1580.0039999999999</c:v>
                </c:pt>
                <c:pt idx="13138">
                  <c:v>1599.9839999999999</c:v>
                </c:pt>
                <c:pt idx="13139">
                  <c:v>1599.9839999999999</c:v>
                </c:pt>
                <c:pt idx="13140">
                  <c:v>1580.0039999999999</c:v>
                </c:pt>
                <c:pt idx="13141">
                  <c:v>1599.9839999999999</c:v>
                </c:pt>
                <c:pt idx="13142">
                  <c:v>1580.0039999999999</c:v>
                </c:pt>
                <c:pt idx="13143">
                  <c:v>1599.9839999999999</c:v>
                </c:pt>
                <c:pt idx="13144">
                  <c:v>1620</c:v>
                </c:pt>
                <c:pt idx="13145">
                  <c:v>1599.9839999999999</c:v>
                </c:pt>
                <c:pt idx="13146">
                  <c:v>1580.0039999999999</c:v>
                </c:pt>
                <c:pt idx="13147">
                  <c:v>1599.9839999999999</c:v>
                </c:pt>
                <c:pt idx="13148">
                  <c:v>1599.9839999999999</c:v>
                </c:pt>
                <c:pt idx="13149">
                  <c:v>1599.9839999999999</c:v>
                </c:pt>
                <c:pt idx="13150">
                  <c:v>1620</c:v>
                </c:pt>
                <c:pt idx="13151">
                  <c:v>1599.9839999999999</c:v>
                </c:pt>
                <c:pt idx="13152">
                  <c:v>1620</c:v>
                </c:pt>
                <c:pt idx="13153">
                  <c:v>1620</c:v>
                </c:pt>
                <c:pt idx="13154">
                  <c:v>1620</c:v>
                </c:pt>
                <c:pt idx="13155">
                  <c:v>1620</c:v>
                </c:pt>
                <c:pt idx="13156">
                  <c:v>1640.0160000000001</c:v>
                </c:pt>
                <c:pt idx="13157">
                  <c:v>1620</c:v>
                </c:pt>
                <c:pt idx="13158">
                  <c:v>1640.0160000000001</c:v>
                </c:pt>
                <c:pt idx="13159">
                  <c:v>1620</c:v>
                </c:pt>
                <c:pt idx="13160">
                  <c:v>1640.0160000000001</c:v>
                </c:pt>
                <c:pt idx="13161">
                  <c:v>1640.0160000000001</c:v>
                </c:pt>
                <c:pt idx="13162">
                  <c:v>1620</c:v>
                </c:pt>
                <c:pt idx="13163">
                  <c:v>1640.0160000000001</c:v>
                </c:pt>
                <c:pt idx="13164">
                  <c:v>1640.0160000000001</c:v>
                </c:pt>
                <c:pt idx="13165">
                  <c:v>1620</c:v>
                </c:pt>
                <c:pt idx="13166">
                  <c:v>1640.0160000000001</c:v>
                </c:pt>
                <c:pt idx="13167">
                  <c:v>1620</c:v>
                </c:pt>
                <c:pt idx="13168">
                  <c:v>1640.0160000000001</c:v>
                </c:pt>
                <c:pt idx="13169">
                  <c:v>1640.0160000000001</c:v>
                </c:pt>
                <c:pt idx="13170">
                  <c:v>1620</c:v>
                </c:pt>
                <c:pt idx="13171">
                  <c:v>1640.0160000000001</c:v>
                </c:pt>
                <c:pt idx="13172">
                  <c:v>1640.0160000000001</c:v>
                </c:pt>
                <c:pt idx="13173">
                  <c:v>1620</c:v>
                </c:pt>
                <c:pt idx="13174">
                  <c:v>1640.0160000000001</c:v>
                </c:pt>
                <c:pt idx="13175">
                  <c:v>1620</c:v>
                </c:pt>
                <c:pt idx="13176">
                  <c:v>1620</c:v>
                </c:pt>
                <c:pt idx="13177">
                  <c:v>1620</c:v>
                </c:pt>
                <c:pt idx="13178">
                  <c:v>1599.9839999999999</c:v>
                </c:pt>
                <c:pt idx="13179">
                  <c:v>1599.9839999999999</c:v>
                </c:pt>
                <c:pt idx="13180">
                  <c:v>1599.9839999999999</c:v>
                </c:pt>
                <c:pt idx="13181">
                  <c:v>1580.0039999999999</c:v>
                </c:pt>
                <c:pt idx="13182">
                  <c:v>1559.9880000000001</c:v>
                </c:pt>
                <c:pt idx="13183">
                  <c:v>1640.0160000000001</c:v>
                </c:pt>
                <c:pt idx="13184">
                  <c:v>1680.0119999999999</c:v>
                </c:pt>
                <c:pt idx="13185">
                  <c:v>1640.0160000000001</c:v>
                </c:pt>
                <c:pt idx="13186">
                  <c:v>1659.9960000000001</c:v>
                </c:pt>
                <c:pt idx="13187">
                  <c:v>1680.0119999999999</c:v>
                </c:pt>
                <c:pt idx="13188">
                  <c:v>1680.0119999999999</c:v>
                </c:pt>
                <c:pt idx="13189">
                  <c:v>2760.0120000000002</c:v>
                </c:pt>
                <c:pt idx="13190">
                  <c:v>1640.0160000000001</c:v>
                </c:pt>
                <c:pt idx="13191">
                  <c:v>1659.9960000000001</c:v>
                </c:pt>
                <c:pt idx="13192">
                  <c:v>1659.9960000000001</c:v>
                </c:pt>
                <c:pt idx="13193">
                  <c:v>1699.992</c:v>
                </c:pt>
                <c:pt idx="13194">
                  <c:v>1879.992</c:v>
                </c:pt>
                <c:pt idx="13195">
                  <c:v>2499.9839999999999</c:v>
                </c:pt>
                <c:pt idx="13196">
                  <c:v>1599.9839999999999</c:v>
                </c:pt>
                <c:pt idx="13197">
                  <c:v>1580.0039999999999</c:v>
                </c:pt>
                <c:pt idx="13198">
                  <c:v>2720.0160000000001</c:v>
                </c:pt>
                <c:pt idx="13199">
                  <c:v>1620</c:v>
                </c:pt>
                <c:pt idx="13200">
                  <c:v>1640.0160000000001</c:v>
                </c:pt>
                <c:pt idx="13201">
                  <c:v>1779.9839999999999</c:v>
                </c:pt>
                <c:pt idx="13202">
                  <c:v>1919.9880000000001</c:v>
                </c:pt>
                <c:pt idx="13203">
                  <c:v>1959.9839999999999</c:v>
                </c:pt>
                <c:pt idx="13204">
                  <c:v>3120.0120000000002</c:v>
                </c:pt>
                <c:pt idx="13205">
                  <c:v>2199.9960000000001</c:v>
                </c:pt>
                <c:pt idx="13206">
                  <c:v>2360.0160000000001</c:v>
                </c:pt>
                <c:pt idx="13207">
                  <c:v>2099.9879999999998</c:v>
                </c:pt>
                <c:pt idx="13208">
                  <c:v>1959.9839999999999</c:v>
                </c:pt>
                <c:pt idx="13209">
                  <c:v>1839.9960000000001</c:v>
                </c:pt>
                <c:pt idx="13210">
                  <c:v>1820.0160000000001</c:v>
                </c:pt>
                <c:pt idx="13211">
                  <c:v>2819.9879999999998</c:v>
                </c:pt>
                <c:pt idx="13212">
                  <c:v>1699.992</c:v>
                </c:pt>
                <c:pt idx="13213">
                  <c:v>1699.992</c:v>
                </c:pt>
                <c:pt idx="13214">
                  <c:v>1739.9880000000001</c:v>
                </c:pt>
                <c:pt idx="13215">
                  <c:v>1940.0039999999999</c:v>
                </c:pt>
                <c:pt idx="13216">
                  <c:v>1959.9839999999999</c:v>
                </c:pt>
                <c:pt idx="13217">
                  <c:v>3120.0120000000002</c:v>
                </c:pt>
                <c:pt idx="13218">
                  <c:v>1940.0039999999999</c:v>
                </c:pt>
                <c:pt idx="13219">
                  <c:v>1959.9839999999999</c:v>
                </c:pt>
                <c:pt idx="13220">
                  <c:v>1959.9839999999999</c:v>
                </c:pt>
                <c:pt idx="13221">
                  <c:v>1919.9880000000001</c:v>
                </c:pt>
                <c:pt idx="13222">
                  <c:v>1900.008</c:v>
                </c:pt>
                <c:pt idx="13223">
                  <c:v>1879.992</c:v>
                </c:pt>
                <c:pt idx="13224">
                  <c:v>1879.992</c:v>
                </c:pt>
                <c:pt idx="13225">
                  <c:v>1820.0160000000001</c:v>
                </c:pt>
                <c:pt idx="13226">
                  <c:v>1760.0039999999999</c:v>
                </c:pt>
                <c:pt idx="13227">
                  <c:v>2779.9920000000002</c:v>
                </c:pt>
                <c:pt idx="13228">
                  <c:v>1659.9960000000001</c:v>
                </c:pt>
                <c:pt idx="13229">
                  <c:v>1640.0160000000001</c:v>
                </c:pt>
                <c:pt idx="13230">
                  <c:v>1680.0119999999999</c:v>
                </c:pt>
                <c:pt idx="13231">
                  <c:v>1659.9960000000001</c:v>
                </c:pt>
                <c:pt idx="13232">
                  <c:v>1640.0160000000001</c:v>
                </c:pt>
                <c:pt idx="13233">
                  <c:v>1640.0160000000001</c:v>
                </c:pt>
                <c:pt idx="13234">
                  <c:v>1640.0160000000001</c:v>
                </c:pt>
                <c:pt idx="13235">
                  <c:v>1640.0160000000001</c:v>
                </c:pt>
                <c:pt idx="13236">
                  <c:v>1640.0160000000001</c:v>
                </c:pt>
                <c:pt idx="13237">
                  <c:v>1620</c:v>
                </c:pt>
                <c:pt idx="13238">
                  <c:v>1620</c:v>
                </c:pt>
                <c:pt idx="13239">
                  <c:v>1620</c:v>
                </c:pt>
                <c:pt idx="13240">
                  <c:v>1640.0160000000001</c:v>
                </c:pt>
                <c:pt idx="13241">
                  <c:v>1620</c:v>
                </c:pt>
                <c:pt idx="13242">
                  <c:v>1620</c:v>
                </c:pt>
                <c:pt idx="13243">
                  <c:v>1640.0160000000001</c:v>
                </c:pt>
                <c:pt idx="13244">
                  <c:v>1620</c:v>
                </c:pt>
                <c:pt idx="13245">
                  <c:v>1620</c:v>
                </c:pt>
                <c:pt idx="13246">
                  <c:v>1640.0160000000001</c:v>
                </c:pt>
                <c:pt idx="13247">
                  <c:v>1620</c:v>
                </c:pt>
                <c:pt idx="13248">
                  <c:v>1640.0160000000001</c:v>
                </c:pt>
                <c:pt idx="13249">
                  <c:v>1640.0160000000001</c:v>
                </c:pt>
                <c:pt idx="13250">
                  <c:v>1640.0160000000001</c:v>
                </c:pt>
                <c:pt idx="13251">
                  <c:v>1659.9960000000001</c:v>
                </c:pt>
                <c:pt idx="13252">
                  <c:v>1640.0160000000001</c:v>
                </c:pt>
                <c:pt idx="13253">
                  <c:v>1659.9960000000001</c:v>
                </c:pt>
                <c:pt idx="13254">
                  <c:v>1640.0160000000001</c:v>
                </c:pt>
                <c:pt idx="13255">
                  <c:v>1659.9960000000001</c:v>
                </c:pt>
                <c:pt idx="13256">
                  <c:v>1640.0160000000001</c:v>
                </c:pt>
                <c:pt idx="13257">
                  <c:v>1659.9960000000001</c:v>
                </c:pt>
                <c:pt idx="13258">
                  <c:v>1640.0160000000001</c:v>
                </c:pt>
                <c:pt idx="13259">
                  <c:v>1659.9960000000001</c:v>
                </c:pt>
                <c:pt idx="13260">
                  <c:v>1640.0160000000001</c:v>
                </c:pt>
                <c:pt idx="13261">
                  <c:v>1659.9960000000001</c:v>
                </c:pt>
                <c:pt idx="13262">
                  <c:v>1640.0160000000001</c:v>
                </c:pt>
                <c:pt idx="13263">
                  <c:v>1640.0160000000001</c:v>
                </c:pt>
                <c:pt idx="13264">
                  <c:v>1640.0160000000001</c:v>
                </c:pt>
                <c:pt idx="13265">
                  <c:v>1640.0160000000001</c:v>
                </c:pt>
                <c:pt idx="13266">
                  <c:v>1640.0160000000001</c:v>
                </c:pt>
                <c:pt idx="13267">
                  <c:v>1640.0160000000001</c:v>
                </c:pt>
                <c:pt idx="13268">
                  <c:v>1640.0160000000001</c:v>
                </c:pt>
                <c:pt idx="13269">
                  <c:v>1640.0160000000001</c:v>
                </c:pt>
                <c:pt idx="13270">
                  <c:v>1640.0160000000001</c:v>
                </c:pt>
                <c:pt idx="13271">
                  <c:v>1620</c:v>
                </c:pt>
                <c:pt idx="13272">
                  <c:v>1599.9839999999999</c:v>
                </c:pt>
                <c:pt idx="13273">
                  <c:v>1620</c:v>
                </c:pt>
                <c:pt idx="13274">
                  <c:v>1599.9839999999999</c:v>
                </c:pt>
                <c:pt idx="13275">
                  <c:v>1580.0039999999999</c:v>
                </c:pt>
                <c:pt idx="13276">
                  <c:v>1580.0039999999999</c:v>
                </c:pt>
                <c:pt idx="13277">
                  <c:v>1580.0039999999999</c:v>
                </c:pt>
                <c:pt idx="13278">
                  <c:v>1559.9880000000001</c:v>
                </c:pt>
                <c:pt idx="13279">
                  <c:v>1659.9960000000001</c:v>
                </c:pt>
                <c:pt idx="13280">
                  <c:v>1620</c:v>
                </c:pt>
                <c:pt idx="13281">
                  <c:v>1659.9960000000001</c:v>
                </c:pt>
                <c:pt idx="13282">
                  <c:v>1640.0160000000001</c:v>
                </c:pt>
                <c:pt idx="13283">
                  <c:v>1680.0119999999999</c:v>
                </c:pt>
                <c:pt idx="13284">
                  <c:v>2859.9839999999999</c:v>
                </c:pt>
                <c:pt idx="13285">
                  <c:v>1680.0119999999999</c:v>
                </c:pt>
                <c:pt idx="13286">
                  <c:v>1640.0160000000001</c:v>
                </c:pt>
                <c:pt idx="13287">
                  <c:v>1680.0119999999999</c:v>
                </c:pt>
                <c:pt idx="13288">
                  <c:v>1659.9960000000001</c:v>
                </c:pt>
                <c:pt idx="13289">
                  <c:v>1779.9839999999999</c:v>
                </c:pt>
                <c:pt idx="13290">
                  <c:v>1800</c:v>
                </c:pt>
                <c:pt idx="13291">
                  <c:v>3080.0160000000001</c:v>
                </c:pt>
                <c:pt idx="13292">
                  <c:v>1959.9839999999999</c:v>
                </c:pt>
                <c:pt idx="13293">
                  <c:v>2019.9960000000001</c:v>
                </c:pt>
                <c:pt idx="13294">
                  <c:v>2000.0160000000001</c:v>
                </c:pt>
                <c:pt idx="13295">
                  <c:v>2059.9920000000002</c:v>
                </c:pt>
                <c:pt idx="13296">
                  <c:v>2940.0120000000002</c:v>
                </c:pt>
                <c:pt idx="13297">
                  <c:v>1860.0119999999999</c:v>
                </c:pt>
                <c:pt idx="13298">
                  <c:v>1839.9960000000001</c:v>
                </c:pt>
                <c:pt idx="13299">
                  <c:v>1839.9960000000001</c:v>
                </c:pt>
                <c:pt idx="13300">
                  <c:v>2520</c:v>
                </c:pt>
                <c:pt idx="13301">
                  <c:v>2239.9920000000002</c:v>
                </c:pt>
                <c:pt idx="13302">
                  <c:v>1860.0119999999999</c:v>
                </c:pt>
                <c:pt idx="13303">
                  <c:v>1839.9960000000001</c:v>
                </c:pt>
                <c:pt idx="13304">
                  <c:v>1800</c:v>
                </c:pt>
                <c:pt idx="13305">
                  <c:v>1800</c:v>
                </c:pt>
                <c:pt idx="13306">
                  <c:v>1800</c:v>
                </c:pt>
                <c:pt idx="13307">
                  <c:v>2940.0120000000002</c:v>
                </c:pt>
                <c:pt idx="13308">
                  <c:v>1760.0039999999999</c:v>
                </c:pt>
                <c:pt idx="13309">
                  <c:v>1779.9839999999999</c:v>
                </c:pt>
                <c:pt idx="13310">
                  <c:v>1820.0160000000001</c:v>
                </c:pt>
                <c:pt idx="13311">
                  <c:v>1900.008</c:v>
                </c:pt>
                <c:pt idx="13312">
                  <c:v>2059.9920000000002</c:v>
                </c:pt>
                <c:pt idx="13313">
                  <c:v>3099.9960000000001</c:v>
                </c:pt>
                <c:pt idx="13314">
                  <c:v>2040.0119999999999</c:v>
                </c:pt>
                <c:pt idx="13315">
                  <c:v>2019.9960000000001</c:v>
                </c:pt>
                <c:pt idx="13316">
                  <c:v>1940.0039999999999</c:v>
                </c:pt>
                <c:pt idx="13317">
                  <c:v>1860.0119999999999</c:v>
                </c:pt>
                <c:pt idx="13318">
                  <c:v>1820.0160000000001</c:v>
                </c:pt>
                <c:pt idx="13319">
                  <c:v>1779.9839999999999</c:v>
                </c:pt>
                <c:pt idx="13320">
                  <c:v>2859.9839999999999</c:v>
                </c:pt>
                <c:pt idx="13321">
                  <c:v>1739.9880000000001</c:v>
                </c:pt>
                <c:pt idx="13322">
                  <c:v>1720.008</c:v>
                </c:pt>
                <c:pt idx="13323">
                  <c:v>1739.9880000000001</c:v>
                </c:pt>
                <c:pt idx="13324">
                  <c:v>1680.0119999999999</c:v>
                </c:pt>
                <c:pt idx="13325">
                  <c:v>1699.992</c:v>
                </c:pt>
                <c:pt idx="13326">
                  <c:v>1659.9960000000001</c:v>
                </c:pt>
                <c:pt idx="13327">
                  <c:v>1659.9960000000001</c:v>
                </c:pt>
                <c:pt idx="13328">
                  <c:v>1640.0160000000001</c:v>
                </c:pt>
                <c:pt idx="13329">
                  <c:v>1640.0160000000001</c:v>
                </c:pt>
                <c:pt idx="13330">
                  <c:v>1640.0160000000001</c:v>
                </c:pt>
                <c:pt idx="13331">
                  <c:v>1640.0160000000001</c:v>
                </c:pt>
                <c:pt idx="13332">
                  <c:v>1620</c:v>
                </c:pt>
                <c:pt idx="13333">
                  <c:v>1640.0160000000001</c:v>
                </c:pt>
                <c:pt idx="13334">
                  <c:v>1620</c:v>
                </c:pt>
                <c:pt idx="13335">
                  <c:v>1640.0160000000001</c:v>
                </c:pt>
                <c:pt idx="13336">
                  <c:v>1640.0160000000001</c:v>
                </c:pt>
                <c:pt idx="13337">
                  <c:v>1620</c:v>
                </c:pt>
                <c:pt idx="13338">
                  <c:v>1620</c:v>
                </c:pt>
                <c:pt idx="13339">
                  <c:v>1640.0160000000001</c:v>
                </c:pt>
                <c:pt idx="13340">
                  <c:v>1620</c:v>
                </c:pt>
                <c:pt idx="13341">
                  <c:v>1640.0160000000001</c:v>
                </c:pt>
                <c:pt idx="13342">
                  <c:v>1640.0160000000001</c:v>
                </c:pt>
                <c:pt idx="13343">
                  <c:v>1640.0160000000001</c:v>
                </c:pt>
                <c:pt idx="13344">
                  <c:v>1640.0160000000001</c:v>
                </c:pt>
                <c:pt idx="13345">
                  <c:v>1640.0160000000001</c:v>
                </c:pt>
                <c:pt idx="13346">
                  <c:v>1640.0160000000001</c:v>
                </c:pt>
                <c:pt idx="13347">
                  <c:v>1640.0160000000001</c:v>
                </c:pt>
                <c:pt idx="13348">
                  <c:v>1640.0160000000001</c:v>
                </c:pt>
                <c:pt idx="13349">
                  <c:v>1640.0160000000001</c:v>
                </c:pt>
                <c:pt idx="13350">
                  <c:v>1659.9960000000001</c:v>
                </c:pt>
                <c:pt idx="13351">
                  <c:v>1699.992</c:v>
                </c:pt>
                <c:pt idx="13352">
                  <c:v>1699.992</c:v>
                </c:pt>
                <c:pt idx="13353">
                  <c:v>1699.992</c:v>
                </c:pt>
                <c:pt idx="13354">
                  <c:v>1699.992</c:v>
                </c:pt>
                <c:pt idx="13355">
                  <c:v>1699.992</c:v>
                </c:pt>
                <c:pt idx="13356">
                  <c:v>1699.992</c:v>
                </c:pt>
                <c:pt idx="13357">
                  <c:v>1699.992</c:v>
                </c:pt>
                <c:pt idx="13358">
                  <c:v>1699.992</c:v>
                </c:pt>
                <c:pt idx="13359">
                  <c:v>1699.992</c:v>
                </c:pt>
                <c:pt idx="13360">
                  <c:v>1659.9960000000001</c:v>
                </c:pt>
                <c:pt idx="13361">
                  <c:v>1620</c:v>
                </c:pt>
                <c:pt idx="13362">
                  <c:v>1640.0160000000001</c:v>
                </c:pt>
                <c:pt idx="13363">
                  <c:v>1640.0160000000001</c:v>
                </c:pt>
                <c:pt idx="13364">
                  <c:v>1620</c:v>
                </c:pt>
                <c:pt idx="13365">
                  <c:v>1640.0160000000001</c:v>
                </c:pt>
                <c:pt idx="13366">
                  <c:v>1640.0160000000001</c:v>
                </c:pt>
                <c:pt idx="13367">
                  <c:v>1620</c:v>
                </c:pt>
                <c:pt idx="13368">
                  <c:v>1640.0160000000001</c:v>
                </c:pt>
                <c:pt idx="13369">
                  <c:v>1620</c:v>
                </c:pt>
                <c:pt idx="13370">
                  <c:v>1620</c:v>
                </c:pt>
                <c:pt idx="13371">
                  <c:v>1620</c:v>
                </c:pt>
                <c:pt idx="13372">
                  <c:v>1599.9839999999999</c:v>
                </c:pt>
                <c:pt idx="13373">
                  <c:v>1599.9839999999999</c:v>
                </c:pt>
                <c:pt idx="13374">
                  <c:v>1599.9839999999999</c:v>
                </c:pt>
                <c:pt idx="13375">
                  <c:v>1599.9839999999999</c:v>
                </c:pt>
                <c:pt idx="13376">
                  <c:v>1599.9839999999999</c:v>
                </c:pt>
                <c:pt idx="13377">
                  <c:v>1599.9839999999999</c:v>
                </c:pt>
                <c:pt idx="13378">
                  <c:v>1599.9839999999999</c:v>
                </c:pt>
                <c:pt idx="13379">
                  <c:v>1599.9839999999999</c:v>
                </c:pt>
                <c:pt idx="13380">
                  <c:v>1659.9960000000001</c:v>
                </c:pt>
                <c:pt idx="13381">
                  <c:v>1620</c:v>
                </c:pt>
                <c:pt idx="13382">
                  <c:v>2760.0120000000002</c:v>
                </c:pt>
                <c:pt idx="13383">
                  <c:v>1640.0160000000001</c:v>
                </c:pt>
                <c:pt idx="13384">
                  <c:v>1620</c:v>
                </c:pt>
                <c:pt idx="13385">
                  <c:v>1620</c:v>
                </c:pt>
                <c:pt idx="13386">
                  <c:v>1879.992</c:v>
                </c:pt>
                <c:pt idx="13387">
                  <c:v>2080.0079999999998</c:v>
                </c:pt>
                <c:pt idx="13388">
                  <c:v>3160.0079999999998</c:v>
                </c:pt>
                <c:pt idx="13389">
                  <c:v>2000.0160000000001</c:v>
                </c:pt>
                <c:pt idx="13390">
                  <c:v>2019.9960000000001</c:v>
                </c:pt>
                <c:pt idx="13391">
                  <c:v>1980</c:v>
                </c:pt>
                <c:pt idx="13392">
                  <c:v>1919.9880000000001</c:v>
                </c:pt>
                <c:pt idx="13393">
                  <c:v>1900.008</c:v>
                </c:pt>
                <c:pt idx="13394">
                  <c:v>2919.9960000000001</c:v>
                </c:pt>
                <c:pt idx="13395">
                  <c:v>1800</c:v>
                </c:pt>
                <c:pt idx="13396">
                  <c:v>1940.0039999999999</c:v>
                </c:pt>
                <c:pt idx="13397">
                  <c:v>2019.9960000000001</c:v>
                </c:pt>
                <c:pt idx="13398">
                  <c:v>1980</c:v>
                </c:pt>
                <c:pt idx="13399">
                  <c:v>1940.0039999999999</c:v>
                </c:pt>
                <c:pt idx="13400">
                  <c:v>3060</c:v>
                </c:pt>
                <c:pt idx="13401">
                  <c:v>1820.0160000000001</c:v>
                </c:pt>
                <c:pt idx="13402">
                  <c:v>1820.0160000000001</c:v>
                </c:pt>
                <c:pt idx="13403">
                  <c:v>1919.9880000000001</c:v>
                </c:pt>
                <c:pt idx="13404">
                  <c:v>1879.992</c:v>
                </c:pt>
                <c:pt idx="13405">
                  <c:v>1860.0119999999999</c:v>
                </c:pt>
                <c:pt idx="13406">
                  <c:v>1860.0119999999999</c:v>
                </c:pt>
                <c:pt idx="13407">
                  <c:v>1860.0119999999999</c:v>
                </c:pt>
                <c:pt idx="13408">
                  <c:v>3139.9920000000002</c:v>
                </c:pt>
                <c:pt idx="13409">
                  <c:v>2059.9920000000002</c:v>
                </c:pt>
                <c:pt idx="13410">
                  <c:v>2099.9879999999998</c:v>
                </c:pt>
                <c:pt idx="13411">
                  <c:v>2059.9920000000002</c:v>
                </c:pt>
                <c:pt idx="13412">
                  <c:v>2099.9879999999998</c:v>
                </c:pt>
                <c:pt idx="13413">
                  <c:v>2080.0079999999998</c:v>
                </c:pt>
                <c:pt idx="13414">
                  <c:v>2059.9920000000002</c:v>
                </c:pt>
                <c:pt idx="13415">
                  <c:v>2019.9960000000001</c:v>
                </c:pt>
                <c:pt idx="13416">
                  <c:v>1940.0039999999999</c:v>
                </c:pt>
                <c:pt idx="13417">
                  <c:v>1839.9960000000001</c:v>
                </c:pt>
                <c:pt idx="13418">
                  <c:v>2739.9960000000001</c:v>
                </c:pt>
                <c:pt idx="13419">
                  <c:v>1640.0160000000001</c:v>
                </c:pt>
                <c:pt idx="13420">
                  <c:v>1659.9960000000001</c:v>
                </c:pt>
                <c:pt idx="13421">
                  <c:v>1659.9960000000001</c:v>
                </c:pt>
                <c:pt idx="13422">
                  <c:v>1659.9960000000001</c:v>
                </c:pt>
                <c:pt idx="13423">
                  <c:v>1659.9960000000001</c:v>
                </c:pt>
                <c:pt idx="13424">
                  <c:v>1659.9960000000001</c:v>
                </c:pt>
                <c:pt idx="13425">
                  <c:v>1640.0160000000001</c:v>
                </c:pt>
                <c:pt idx="13426">
                  <c:v>1659.9960000000001</c:v>
                </c:pt>
                <c:pt idx="13427">
                  <c:v>1640.0160000000001</c:v>
                </c:pt>
                <c:pt idx="13428">
                  <c:v>1659.9960000000001</c:v>
                </c:pt>
                <c:pt idx="13429">
                  <c:v>1640.0160000000001</c:v>
                </c:pt>
                <c:pt idx="13430">
                  <c:v>1659.9960000000001</c:v>
                </c:pt>
                <c:pt idx="13431">
                  <c:v>1640.0160000000001</c:v>
                </c:pt>
                <c:pt idx="13432">
                  <c:v>1659.9960000000001</c:v>
                </c:pt>
                <c:pt idx="13433">
                  <c:v>1620</c:v>
                </c:pt>
                <c:pt idx="13434">
                  <c:v>1640.0160000000001</c:v>
                </c:pt>
                <c:pt idx="13435">
                  <c:v>1640.0160000000001</c:v>
                </c:pt>
                <c:pt idx="13436">
                  <c:v>1640.0160000000001</c:v>
                </c:pt>
                <c:pt idx="13437">
                  <c:v>1640.0160000000001</c:v>
                </c:pt>
                <c:pt idx="13438">
                  <c:v>1640.0160000000001</c:v>
                </c:pt>
                <c:pt idx="13439">
                  <c:v>1640.0160000000001</c:v>
                </c:pt>
                <c:pt idx="13440">
                  <c:v>1640.0160000000001</c:v>
                </c:pt>
                <c:pt idx="13441">
                  <c:v>1659.9960000000001</c:v>
                </c:pt>
                <c:pt idx="13442">
                  <c:v>1640.0160000000001</c:v>
                </c:pt>
                <c:pt idx="13443">
                  <c:v>1640.0160000000001</c:v>
                </c:pt>
                <c:pt idx="13444">
                  <c:v>1640.0160000000001</c:v>
                </c:pt>
                <c:pt idx="13445">
                  <c:v>1640.0160000000001</c:v>
                </c:pt>
                <c:pt idx="13446">
                  <c:v>1640.0160000000001</c:v>
                </c:pt>
                <c:pt idx="13447">
                  <c:v>1620</c:v>
                </c:pt>
                <c:pt idx="13448">
                  <c:v>1640.0160000000001</c:v>
                </c:pt>
                <c:pt idx="13449">
                  <c:v>1640.0160000000001</c:v>
                </c:pt>
                <c:pt idx="13450">
                  <c:v>1640.0160000000001</c:v>
                </c:pt>
                <c:pt idx="13451">
                  <c:v>1640.0160000000001</c:v>
                </c:pt>
                <c:pt idx="13452">
                  <c:v>1640.0160000000001</c:v>
                </c:pt>
                <c:pt idx="13453">
                  <c:v>1620</c:v>
                </c:pt>
                <c:pt idx="13454">
                  <c:v>1640.0160000000001</c:v>
                </c:pt>
                <c:pt idx="13455">
                  <c:v>1620</c:v>
                </c:pt>
                <c:pt idx="13456">
                  <c:v>1640.0160000000001</c:v>
                </c:pt>
                <c:pt idx="13457">
                  <c:v>1620</c:v>
                </c:pt>
                <c:pt idx="13458">
                  <c:v>1620</c:v>
                </c:pt>
                <c:pt idx="13459">
                  <c:v>1620</c:v>
                </c:pt>
                <c:pt idx="13460">
                  <c:v>1640.0160000000001</c:v>
                </c:pt>
                <c:pt idx="13461">
                  <c:v>1620</c:v>
                </c:pt>
                <c:pt idx="13462">
                  <c:v>1620</c:v>
                </c:pt>
                <c:pt idx="13463">
                  <c:v>1620</c:v>
                </c:pt>
                <c:pt idx="13464">
                  <c:v>1620</c:v>
                </c:pt>
                <c:pt idx="13465">
                  <c:v>1599.9839999999999</c:v>
                </c:pt>
                <c:pt idx="13466">
                  <c:v>1599.9839999999999</c:v>
                </c:pt>
                <c:pt idx="13467">
                  <c:v>1599.9839999999999</c:v>
                </c:pt>
                <c:pt idx="13468">
                  <c:v>1599.9839999999999</c:v>
                </c:pt>
                <c:pt idx="13469">
                  <c:v>1620</c:v>
                </c:pt>
                <c:pt idx="13470">
                  <c:v>1580.0039999999999</c:v>
                </c:pt>
                <c:pt idx="13471">
                  <c:v>1640.0160000000001</c:v>
                </c:pt>
                <c:pt idx="13472">
                  <c:v>1580.0039999999999</c:v>
                </c:pt>
                <c:pt idx="13473">
                  <c:v>1640.0160000000001</c:v>
                </c:pt>
                <c:pt idx="13474">
                  <c:v>2440.0079999999998</c:v>
                </c:pt>
                <c:pt idx="13475">
                  <c:v>1839.9960000000001</c:v>
                </c:pt>
                <c:pt idx="13476">
                  <c:v>1659.9960000000001</c:v>
                </c:pt>
                <c:pt idx="13477">
                  <c:v>1620</c:v>
                </c:pt>
                <c:pt idx="13478">
                  <c:v>1620</c:v>
                </c:pt>
                <c:pt idx="13479">
                  <c:v>1580.0039999999999</c:v>
                </c:pt>
                <c:pt idx="13480">
                  <c:v>1599.9839999999999</c:v>
                </c:pt>
                <c:pt idx="13481">
                  <c:v>1680.0119999999999</c:v>
                </c:pt>
                <c:pt idx="13482">
                  <c:v>1680.0119999999999</c:v>
                </c:pt>
                <c:pt idx="13483">
                  <c:v>2940.0120000000002</c:v>
                </c:pt>
                <c:pt idx="13484">
                  <c:v>1959.9839999999999</c:v>
                </c:pt>
                <c:pt idx="13485">
                  <c:v>2400.0120000000002</c:v>
                </c:pt>
                <c:pt idx="13486">
                  <c:v>2220.0120000000002</c:v>
                </c:pt>
                <c:pt idx="13487">
                  <c:v>3039.9839999999999</c:v>
                </c:pt>
                <c:pt idx="13488">
                  <c:v>1900.008</c:v>
                </c:pt>
                <c:pt idx="13489">
                  <c:v>2040.0119999999999</c:v>
                </c:pt>
                <c:pt idx="13490">
                  <c:v>2139.9839999999999</c:v>
                </c:pt>
                <c:pt idx="13491">
                  <c:v>2059.9920000000002</c:v>
                </c:pt>
                <c:pt idx="13492">
                  <c:v>2019.9960000000001</c:v>
                </c:pt>
                <c:pt idx="13493">
                  <c:v>3020.0039999999999</c:v>
                </c:pt>
                <c:pt idx="13494">
                  <c:v>1800</c:v>
                </c:pt>
                <c:pt idx="13495">
                  <c:v>1839.9960000000001</c:v>
                </c:pt>
                <c:pt idx="13496">
                  <c:v>1839.9960000000001</c:v>
                </c:pt>
                <c:pt idx="13497">
                  <c:v>1860.0119999999999</c:v>
                </c:pt>
                <c:pt idx="13498">
                  <c:v>1839.9960000000001</c:v>
                </c:pt>
                <c:pt idx="13499">
                  <c:v>1820.0160000000001</c:v>
                </c:pt>
                <c:pt idx="13500">
                  <c:v>2980.0079999999998</c:v>
                </c:pt>
                <c:pt idx="13501">
                  <c:v>1800</c:v>
                </c:pt>
                <c:pt idx="13502">
                  <c:v>1760.0039999999999</c:v>
                </c:pt>
                <c:pt idx="13503">
                  <c:v>1760.0039999999999</c:v>
                </c:pt>
                <c:pt idx="13504">
                  <c:v>1760.0039999999999</c:v>
                </c:pt>
                <c:pt idx="13505">
                  <c:v>1760.0039999999999</c:v>
                </c:pt>
                <c:pt idx="13506">
                  <c:v>1739.9880000000001</c:v>
                </c:pt>
                <c:pt idx="13507">
                  <c:v>1720.008</c:v>
                </c:pt>
                <c:pt idx="13508">
                  <c:v>2840.0039999999999</c:v>
                </c:pt>
                <c:pt idx="13509">
                  <c:v>1659.9960000000001</c:v>
                </c:pt>
                <c:pt idx="13510">
                  <c:v>1760.0039999999999</c:v>
                </c:pt>
                <c:pt idx="13511">
                  <c:v>2580.0120000000002</c:v>
                </c:pt>
                <c:pt idx="13512">
                  <c:v>2419.9920000000002</c:v>
                </c:pt>
                <c:pt idx="13513">
                  <c:v>2279.9879999999998</c:v>
                </c:pt>
                <c:pt idx="13514">
                  <c:v>2099.9879999999998</c:v>
                </c:pt>
                <c:pt idx="13515">
                  <c:v>2080.0079999999998</c:v>
                </c:pt>
                <c:pt idx="13516">
                  <c:v>1900.008</c:v>
                </c:pt>
                <c:pt idx="13517">
                  <c:v>1800</c:v>
                </c:pt>
                <c:pt idx="13518">
                  <c:v>1739.9880000000001</c:v>
                </c:pt>
                <c:pt idx="13519">
                  <c:v>1680.0119999999999</c:v>
                </c:pt>
                <c:pt idx="13520">
                  <c:v>1699.992</c:v>
                </c:pt>
                <c:pt idx="13521">
                  <c:v>1659.9960000000001</c:v>
                </c:pt>
                <c:pt idx="13522">
                  <c:v>1680.0119999999999</c:v>
                </c:pt>
                <c:pt idx="13523">
                  <c:v>1640.0160000000001</c:v>
                </c:pt>
                <c:pt idx="13524">
                  <c:v>1640.0160000000001</c:v>
                </c:pt>
                <c:pt idx="13525">
                  <c:v>1620</c:v>
                </c:pt>
                <c:pt idx="13526">
                  <c:v>1640.0160000000001</c:v>
                </c:pt>
                <c:pt idx="13527">
                  <c:v>1620</c:v>
                </c:pt>
                <c:pt idx="13528">
                  <c:v>1699.992</c:v>
                </c:pt>
                <c:pt idx="13529">
                  <c:v>1580.0039999999999</c:v>
                </c:pt>
                <c:pt idx="13530">
                  <c:v>1599.9839999999999</c:v>
                </c:pt>
                <c:pt idx="13531">
                  <c:v>1620</c:v>
                </c:pt>
                <c:pt idx="13532">
                  <c:v>1599.9839999999999</c:v>
                </c:pt>
                <c:pt idx="13533">
                  <c:v>1599.9839999999999</c:v>
                </c:pt>
                <c:pt idx="13534">
                  <c:v>1599.9839999999999</c:v>
                </c:pt>
                <c:pt idx="13535">
                  <c:v>1620</c:v>
                </c:pt>
                <c:pt idx="13536">
                  <c:v>1599.9839999999999</c:v>
                </c:pt>
                <c:pt idx="13537">
                  <c:v>1620</c:v>
                </c:pt>
                <c:pt idx="13538">
                  <c:v>1620</c:v>
                </c:pt>
                <c:pt idx="13539">
                  <c:v>1620</c:v>
                </c:pt>
                <c:pt idx="13540">
                  <c:v>1620</c:v>
                </c:pt>
                <c:pt idx="13541">
                  <c:v>1620</c:v>
                </c:pt>
                <c:pt idx="13542">
                  <c:v>1620</c:v>
                </c:pt>
                <c:pt idx="13543">
                  <c:v>1620</c:v>
                </c:pt>
                <c:pt idx="13544">
                  <c:v>1620</c:v>
                </c:pt>
                <c:pt idx="13545">
                  <c:v>1620</c:v>
                </c:pt>
                <c:pt idx="13546">
                  <c:v>2639.9879999999998</c:v>
                </c:pt>
                <c:pt idx="13547">
                  <c:v>1620</c:v>
                </c:pt>
                <c:pt idx="13548">
                  <c:v>1620</c:v>
                </c:pt>
                <c:pt idx="13549">
                  <c:v>1620</c:v>
                </c:pt>
                <c:pt idx="13550">
                  <c:v>1620</c:v>
                </c:pt>
                <c:pt idx="13551">
                  <c:v>1620</c:v>
                </c:pt>
                <c:pt idx="13552">
                  <c:v>1620</c:v>
                </c:pt>
                <c:pt idx="13553">
                  <c:v>1599.9839999999999</c:v>
                </c:pt>
                <c:pt idx="13554">
                  <c:v>1620</c:v>
                </c:pt>
                <c:pt idx="13555">
                  <c:v>1599.9839999999999</c:v>
                </c:pt>
                <c:pt idx="13556">
                  <c:v>1620</c:v>
                </c:pt>
                <c:pt idx="13557">
                  <c:v>1620</c:v>
                </c:pt>
                <c:pt idx="13558">
                  <c:v>1620</c:v>
                </c:pt>
                <c:pt idx="13559">
                  <c:v>1599.9839999999999</c:v>
                </c:pt>
                <c:pt idx="13560">
                  <c:v>1620</c:v>
                </c:pt>
                <c:pt idx="13561">
                  <c:v>1599.9839999999999</c:v>
                </c:pt>
                <c:pt idx="13562">
                  <c:v>1599.9839999999999</c:v>
                </c:pt>
                <c:pt idx="13563">
                  <c:v>1599.9839999999999</c:v>
                </c:pt>
                <c:pt idx="13564">
                  <c:v>1599.9839999999999</c:v>
                </c:pt>
                <c:pt idx="13565">
                  <c:v>1599.9839999999999</c:v>
                </c:pt>
                <c:pt idx="13566">
                  <c:v>1620</c:v>
                </c:pt>
                <c:pt idx="13567">
                  <c:v>1580.0039999999999</c:v>
                </c:pt>
                <c:pt idx="13568">
                  <c:v>1680.0119999999999</c:v>
                </c:pt>
                <c:pt idx="13569">
                  <c:v>1659.9960000000001</c:v>
                </c:pt>
                <c:pt idx="13570">
                  <c:v>1640.0160000000001</c:v>
                </c:pt>
                <c:pt idx="13571">
                  <c:v>1699.992</c:v>
                </c:pt>
                <c:pt idx="13572">
                  <c:v>1699.992</c:v>
                </c:pt>
                <c:pt idx="13573">
                  <c:v>2379.9960000000001</c:v>
                </c:pt>
                <c:pt idx="13574">
                  <c:v>2559.9960000000001</c:v>
                </c:pt>
                <c:pt idx="13575">
                  <c:v>3700.0079999999998</c:v>
                </c:pt>
                <c:pt idx="13576">
                  <c:v>2379.9960000000001</c:v>
                </c:pt>
                <c:pt idx="13577">
                  <c:v>2199.9960000000001</c:v>
                </c:pt>
                <c:pt idx="13578">
                  <c:v>2160</c:v>
                </c:pt>
                <c:pt idx="13579">
                  <c:v>2059.9920000000002</c:v>
                </c:pt>
                <c:pt idx="13580">
                  <c:v>2000.0160000000001</c:v>
                </c:pt>
                <c:pt idx="13581">
                  <c:v>2019.9960000000001</c:v>
                </c:pt>
                <c:pt idx="13582">
                  <c:v>3060</c:v>
                </c:pt>
                <c:pt idx="13583">
                  <c:v>1820.0160000000001</c:v>
                </c:pt>
                <c:pt idx="13584">
                  <c:v>1900.008</c:v>
                </c:pt>
                <c:pt idx="13585">
                  <c:v>2180.0160000000001</c:v>
                </c:pt>
                <c:pt idx="13586">
                  <c:v>2180.0160000000001</c:v>
                </c:pt>
                <c:pt idx="13587">
                  <c:v>3099.9960000000001</c:v>
                </c:pt>
                <c:pt idx="13588">
                  <c:v>1879.992</c:v>
                </c:pt>
                <c:pt idx="13589">
                  <c:v>1820.0160000000001</c:v>
                </c:pt>
                <c:pt idx="13590">
                  <c:v>1820.0160000000001</c:v>
                </c:pt>
                <c:pt idx="13591">
                  <c:v>1800</c:v>
                </c:pt>
                <c:pt idx="13592">
                  <c:v>1800</c:v>
                </c:pt>
                <c:pt idx="13593">
                  <c:v>1800</c:v>
                </c:pt>
                <c:pt idx="13594">
                  <c:v>2880</c:v>
                </c:pt>
                <c:pt idx="13595">
                  <c:v>1680.0119999999999</c:v>
                </c:pt>
                <c:pt idx="13596">
                  <c:v>1739.9880000000001</c:v>
                </c:pt>
                <c:pt idx="13597">
                  <c:v>1760.0039999999999</c:v>
                </c:pt>
                <c:pt idx="13598">
                  <c:v>1739.9880000000001</c:v>
                </c:pt>
                <c:pt idx="13599">
                  <c:v>1739.9880000000001</c:v>
                </c:pt>
                <c:pt idx="13600">
                  <c:v>1739.9880000000001</c:v>
                </c:pt>
                <c:pt idx="13601">
                  <c:v>1739.9880000000001</c:v>
                </c:pt>
                <c:pt idx="13602">
                  <c:v>2859.9839999999999</c:v>
                </c:pt>
                <c:pt idx="13603">
                  <c:v>1720.008</c:v>
                </c:pt>
                <c:pt idx="13604">
                  <c:v>1800</c:v>
                </c:pt>
                <c:pt idx="13605">
                  <c:v>2080.0079999999998</c:v>
                </c:pt>
                <c:pt idx="13606">
                  <c:v>2099.9879999999998</c:v>
                </c:pt>
                <c:pt idx="13607">
                  <c:v>2040.0119999999999</c:v>
                </c:pt>
                <c:pt idx="13608">
                  <c:v>2059.9920000000002</c:v>
                </c:pt>
                <c:pt idx="13609">
                  <c:v>2000.0160000000001</c:v>
                </c:pt>
                <c:pt idx="13610">
                  <c:v>1900.008</c:v>
                </c:pt>
                <c:pt idx="13611">
                  <c:v>1839.9960000000001</c:v>
                </c:pt>
                <c:pt idx="13612">
                  <c:v>1779.9839999999999</c:v>
                </c:pt>
                <c:pt idx="13613">
                  <c:v>1779.9839999999999</c:v>
                </c:pt>
                <c:pt idx="13614">
                  <c:v>1720.008</c:v>
                </c:pt>
                <c:pt idx="13615">
                  <c:v>1680.0119999999999</c:v>
                </c:pt>
                <c:pt idx="13616">
                  <c:v>1680.0119999999999</c:v>
                </c:pt>
                <c:pt idx="13617">
                  <c:v>1659.9960000000001</c:v>
                </c:pt>
                <c:pt idx="13618">
                  <c:v>1659.9960000000001</c:v>
                </c:pt>
                <c:pt idx="13619">
                  <c:v>1640.0160000000001</c:v>
                </c:pt>
                <c:pt idx="13620">
                  <c:v>1640.0160000000001</c:v>
                </c:pt>
                <c:pt idx="13621">
                  <c:v>1620</c:v>
                </c:pt>
                <c:pt idx="13622">
                  <c:v>1640.0160000000001</c:v>
                </c:pt>
                <c:pt idx="13623">
                  <c:v>1620</c:v>
                </c:pt>
                <c:pt idx="13624">
                  <c:v>1699.992</c:v>
                </c:pt>
                <c:pt idx="13625">
                  <c:v>1599.9839999999999</c:v>
                </c:pt>
                <c:pt idx="13626">
                  <c:v>1599.9839999999999</c:v>
                </c:pt>
                <c:pt idx="13627">
                  <c:v>1599.9839999999999</c:v>
                </c:pt>
                <c:pt idx="13628">
                  <c:v>1599.9839999999999</c:v>
                </c:pt>
                <c:pt idx="13629">
                  <c:v>1599.9839999999999</c:v>
                </c:pt>
                <c:pt idx="13630">
                  <c:v>1599.9839999999999</c:v>
                </c:pt>
                <c:pt idx="13631">
                  <c:v>1620</c:v>
                </c:pt>
                <c:pt idx="13632">
                  <c:v>1599.9839999999999</c:v>
                </c:pt>
                <c:pt idx="13633">
                  <c:v>1620</c:v>
                </c:pt>
                <c:pt idx="13634">
                  <c:v>1599.9839999999999</c:v>
                </c:pt>
                <c:pt idx="13635">
                  <c:v>1620</c:v>
                </c:pt>
                <c:pt idx="13636">
                  <c:v>1599.9839999999999</c:v>
                </c:pt>
                <c:pt idx="13637">
                  <c:v>1620</c:v>
                </c:pt>
                <c:pt idx="13638">
                  <c:v>1620</c:v>
                </c:pt>
                <c:pt idx="13639">
                  <c:v>1599.9839999999999</c:v>
                </c:pt>
                <c:pt idx="13640">
                  <c:v>1620</c:v>
                </c:pt>
                <c:pt idx="13641">
                  <c:v>1620</c:v>
                </c:pt>
                <c:pt idx="13642">
                  <c:v>1599.9839999999999</c:v>
                </c:pt>
                <c:pt idx="13643">
                  <c:v>1620</c:v>
                </c:pt>
                <c:pt idx="13644">
                  <c:v>1620</c:v>
                </c:pt>
                <c:pt idx="13645">
                  <c:v>1599.9839999999999</c:v>
                </c:pt>
                <c:pt idx="13646">
                  <c:v>1620</c:v>
                </c:pt>
                <c:pt idx="13647">
                  <c:v>2639.9879999999998</c:v>
                </c:pt>
                <c:pt idx="13648">
                  <c:v>1599.9839999999999</c:v>
                </c:pt>
                <c:pt idx="13649">
                  <c:v>1620</c:v>
                </c:pt>
                <c:pt idx="13650">
                  <c:v>1599.9839999999999</c:v>
                </c:pt>
                <c:pt idx="13651">
                  <c:v>1620</c:v>
                </c:pt>
                <c:pt idx="13652">
                  <c:v>1620</c:v>
                </c:pt>
                <c:pt idx="13653">
                  <c:v>1599.9839999999999</c:v>
                </c:pt>
                <c:pt idx="13654">
                  <c:v>1620</c:v>
                </c:pt>
                <c:pt idx="13655">
                  <c:v>1620</c:v>
                </c:pt>
                <c:pt idx="13656">
                  <c:v>1620</c:v>
                </c:pt>
                <c:pt idx="13657">
                  <c:v>1620</c:v>
                </c:pt>
                <c:pt idx="13658">
                  <c:v>1620</c:v>
                </c:pt>
                <c:pt idx="13659">
                  <c:v>1640.0160000000001</c:v>
                </c:pt>
                <c:pt idx="13660">
                  <c:v>1620</c:v>
                </c:pt>
                <c:pt idx="13661">
                  <c:v>1620</c:v>
                </c:pt>
                <c:pt idx="13662">
                  <c:v>1620</c:v>
                </c:pt>
                <c:pt idx="13663">
                  <c:v>1620</c:v>
                </c:pt>
                <c:pt idx="13664">
                  <c:v>1659.9960000000001</c:v>
                </c:pt>
                <c:pt idx="13665">
                  <c:v>1659.9960000000001</c:v>
                </c:pt>
                <c:pt idx="13666">
                  <c:v>1680.0119999999999</c:v>
                </c:pt>
                <c:pt idx="13667">
                  <c:v>1680.0119999999999</c:v>
                </c:pt>
                <c:pt idx="13668">
                  <c:v>1659.9960000000001</c:v>
                </c:pt>
                <c:pt idx="13669">
                  <c:v>1659.9960000000001</c:v>
                </c:pt>
                <c:pt idx="13670">
                  <c:v>1680.0119999999999</c:v>
                </c:pt>
                <c:pt idx="13671">
                  <c:v>1680.0119999999999</c:v>
                </c:pt>
                <c:pt idx="13672">
                  <c:v>1640.0160000000001</c:v>
                </c:pt>
                <c:pt idx="13673">
                  <c:v>1599.9839999999999</c:v>
                </c:pt>
                <c:pt idx="13674">
                  <c:v>1620</c:v>
                </c:pt>
                <c:pt idx="13675">
                  <c:v>1620</c:v>
                </c:pt>
                <c:pt idx="13676">
                  <c:v>1620</c:v>
                </c:pt>
                <c:pt idx="13677">
                  <c:v>1599.9839999999999</c:v>
                </c:pt>
                <c:pt idx="13678">
                  <c:v>1620</c:v>
                </c:pt>
                <c:pt idx="13679">
                  <c:v>1620</c:v>
                </c:pt>
                <c:pt idx="13680">
                  <c:v>1599.9839999999999</c:v>
                </c:pt>
                <c:pt idx="13681">
                  <c:v>1640.0160000000001</c:v>
                </c:pt>
                <c:pt idx="13682">
                  <c:v>1640.0160000000001</c:v>
                </c:pt>
                <c:pt idx="13683">
                  <c:v>1659.9960000000001</c:v>
                </c:pt>
                <c:pt idx="13684">
                  <c:v>2760.0120000000002</c:v>
                </c:pt>
                <c:pt idx="13685">
                  <c:v>1620</c:v>
                </c:pt>
                <c:pt idx="13686">
                  <c:v>1620</c:v>
                </c:pt>
                <c:pt idx="13687">
                  <c:v>1620</c:v>
                </c:pt>
                <c:pt idx="13688">
                  <c:v>1620</c:v>
                </c:pt>
                <c:pt idx="13689">
                  <c:v>1620</c:v>
                </c:pt>
                <c:pt idx="13690">
                  <c:v>1640.0160000000001</c:v>
                </c:pt>
                <c:pt idx="13691">
                  <c:v>1640.0160000000001</c:v>
                </c:pt>
                <c:pt idx="13692">
                  <c:v>1620</c:v>
                </c:pt>
                <c:pt idx="13693">
                  <c:v>1640.0160000000001</c:v>
                </c:pt>
                <c:pt idx="13694">
                  <c:v>1640.0160000000001</c:v>
                </c:pt>
                <c:pt idx="13695">
                  <c:v>1640.0160000000001</c:v>
                </c:pt>
                <c:pt idx="13696">
                  <c:v>1599.9839999999999</c:v>
                </c:pt>
                <c:pt idx="13697">
                  <c:v>1640.0160000000001</c:v>
                </c:pt>
                <c:pt idx="13698">
                  <c:v>2779.9920000000002</c:v>
                </c:pt>
                <c:pt idx="13699">
                  <c:v>1620</c:v>
                </c:pt>
                <c:pt idx="13700">
                  <c:v>1640.0160000000001</c:v>
                </c:pt>
                <c:pt idx="13701">
                  <c:v>1640.0160000000001</c:v>
                </c:pt>
                <c:pt idx="13702">
                  <c:v>1640.0160000000001</c:v>
                </c:pt>
                <c:pt idx="13703">
                  <c:v>1640.0160000000001</c:v>
                </c:pt>
                <c:pt idx="13704">
                  <c:v>1659.9960000000001</c:v>
                </c:pt>
                <c:pt idx="13705">
                  <c:v>1640.0160000000001</c:v>
                </c:pt>
                <c:pt idx="13706">
                  <c:v>1659.9960000000001</c:v>
                </c:pt>
                <c:pt idx="13707">
                  <c:v>1659.9960000000001</c:v>
                </c:pt>
                <c:pt idx="13708">
                  <c:v>1659.9960000000001</c:v>
                </c:pt>
                <c:pt idx="13709">
                  <c:v>1659.9960000000001</c:v>
                </c:pt>
                <c:pt idx="13710">
                  <c:v>1680.0119999999999</c:v>
                </c:pt>
                <c:pt idx="13711">
                  <c:v>1659.9960000000001</c:v>
                </c:pt>
                <c:pt idx="13712">
                  <c:v>1659.9960000000001</c:v>
                </c:pt>
                <c:pt idx="13713">
                  <c:v>1659.9960000000001</c:v>
                </c:pt>
                <c:pt idx="13714">
                  <c:v>1659.9960000000001</c:v>
                </c:pt>
                <c:pt idx="13715">
                  <c:v>1659.9960000000001</c:v>
                </c:pt>
                <c:pt idx="13716">
                  <c:v>1659.9960000000001</c:v>
                </c:pt>
                <c:pt idx="13717">
                  <c:v>1659.9960000000001</c:v>
                </c:pt>
                <c:pt idx="13718">
                  <c:v>1659.9960000000001</c:v>
                </c:pt>
                <c:pt idx="13719">
                  <c:v>1659.9960000000001</c:v>
                </c:pt>
                <c:pt idx="13720">
                  <c:v>1739.9880000000001</c:v>
                </c:pt>
                <c:pt idx="13721">
                  <c:v>1640.0160000000001</c:v>
                </c:pt>
                <c:pt idx="13722">
                  <c:v>1640.0160000000001</c:v>
                </c:pt>
                <c:pt idx="13723">
                  <c:v>1659.9960000000001</c:v>
                </c:pt>
                <c:pt idx="13724">
                  <c:v>1640.0160000000001</c:v>
                </c:pt>
                <c:pt idx="13725">
                  <c:v>1640.0160000000001</c:v>
                </c:pt>
                <c:pt idx="13726">
                  <c:v>1640.0160000000001</c:v>
                </c:pt>
                <c:pt idx="13727">
                  <c:v>1640.0160000000001</c:v>
                </c:pt>
                <c:pt idx="13728">
                  <c:v>1640.0160000000001</c:v>
                </c:pt>
                <c:pt idx="13729">
                  <c:v>1640.0160000000001</c:v>
                </c:pt>
                <c:pt idx="13730">
                  <c:v>1640.0160000000001</c:v>
                </c:pt>
                <c:pt idx="13731">
                  <c:v>1659.9960000000001</c:v>
                </c:pt>
                <c:pt idx="13732">
                  <c:v>1640.0160000000001</c:v>
                </c:pt>
                <c:pt idx="13733">
                  <c:v>1659.9960000000001</c:v>
                </c:pt>
                <c:pt idx="13734">
                  <c:v>1640.0160000000001</c:v>
                </c:pt>
                <c:pt idx="13735">
                  <c:v>1659.9960000000001</c:v>
                </c:pt>
                <c:pt idx="13736">
                  <c:v>1640.0160000000001</c:v>
                </c:pt>
                <c:pt idx="13737">
                  <c:v>1659.9960000000001</c:v>
                </c:pt>
                <c:pt idx="13738">
                  <c:v>1640.0160000000001</c:v>
                </c:pt>
                <c:pt idx="13739">
                  <c:v>1640.0160000000001</c:v>
                </c:pt>
                <c:pt idx="13740">
                  <c:v>1659.9960000000001</c:v>
                </c:pt>
                <c:pt idx="13741">
                  <c:v>1640.0160000000001</c:v>
                </c:pt>
                <c:pt idx="13742">
                  <c:v>1659.9960000000001</c:v>
                </c:pt>
                <c:pt idx="13743">
                  <c:v>1640.0160000000001</c:v>
                </c:pt>
                <c:pt idx="13744">
                  <c:v>1659.9960000000001</c:v>
                </c:pt>
                <c:pt idx="13745">
                  <c:v>1640.0160000000001</c:v>
                </c:pt>
                <c:pt idx="13746">
                  <c:v>1659.9960000000001</c:v>
                </c:pt>
                <c:pt idx="13747">
                  <c:v>1640.0160000000001</c:v>
                </c:pt>
                <c:pt idx="13748">
                  <c:v>1659.9960000000001</c:v>
                </c:pt>
                <c:pt idx="13749">
                  <c:v>1659.9960000000001</c:v>
                </c:pt>
                <c:pt idx="13750">
                  <c:v>1640.0160000000001</c:v>
                </c:pt>
                <c:pt idx="13751">
                  <c:v>1659.9960000000001</c:v>
                </c:pt>
                <c:pt idx="13752">
                  <c:v>1640.0160000000001</c:v>
                </c:pt>
                <c:pt idx="13753">
                  <c:v>1659.9960000000001</c:v>
                </c:pt>
                <c:pt idx="13754">
                  <c:v>1640.0160000000001</c:v>
                </c:pt>
                <c:pt idx="13755">
                  <c:v>1640.0160000000001</c:v>
                </c:pt>
                <c:pt idx="13756">
                  <c:v>1640.0160000000001</c:v>
                </c:pt>
                <c:pt idx="13757">
                  <c:v>1640.0160000000001</c:v>
                </c:pt>
                <c:pt idx="13758">
                  <c:v>1640.0160000000001</c:v>
                </c:pt>
                <c:pt idx="13759">
                  <c:v>1699.992</c:v>
                </c:pt>
                <c:pt idx="13760">
                  <c:v>1680.0119999999999</c:v>
                </c:pt>
                <c:pt idx="13761">
                  <c:v>1699.992</c:v>
                </c:pt>
                <c:pt idx="13762">
                  <c:v>1680.0119999999999</c:v>
                </c:pt>
                <c:pt idx="13763">
                  <c:v>1680.0119999999999</c:v>
                </c:pt>
                <c:pt idx="13764">
                  <c:v>1680.0119999999999</c:v>
                </c:pt>
                <c:pt idx="13765">
                  <c:v>1680.0119999999999</c:v>
                </c:pt>
                <c:pt idx="13766">
                  <c:v>1659.9960000000001</c:v>
                </c:pt>
                <c:pt idx="13767">
                  <c:v>1659.9960000000001</c:v>
                </c:pt>
                <c:pt idx="13768">
                  <c:v>1659.9960000000001</c:v>
                </c:pt>
                <c:pt idx="13769">
                  <c:v>1659.9960000000001</c:v>
                </c:pt>
                <c:pt idx="13770">
                  <c:v>1599.9839999999999</c:v>
                </c:pt>
                <c:pt idx="13771">
                  <c:v>1620</c:v>
                </c:pt>
                <c:pt idx="13772">
                  <c:v>1599.9839999999999</c:v>
                </c:pt>
                <c:pt idx="13773">
                  <c:v>1599.9839999999999</c:v>
                </c:pt>
                <c:pt idx="13774">
                  <c:v>1620</c:v>
                </c:pt>
                <c:pt idx="13775">
                  <c:v>1599.9839999999999</c:v>
                </c:pt>
                <c:pt idx="13776">
                  <c:v>1620</c:v>
                </c:pt>
                <c:pt idx="13777">
                  <c:v>1620</c:v>
                </c:pt>
                <c:pt idx="13778">
                  <c:v>1620</c:v>
                </c:pt>
                <c:pt idx="13779">
                  <c:v>1620</c:v>
                </c:pt>
                <c:pt idx="13780">
                  <c:v>1620</c:v>
                </c:pt>
                <c:pt idx="13781">
                  <c:v>1620</c:v>
                </c:pt>
                <c:pt idx="13782">
                  <c:v>1640.0160000000001</c:v>
                </c:pt>
                <c:pt idx="13783">
                  <c:v>1640.0160000000001</c:v>
                </c:pt>
                <c:pt idx="13784">
                  <c:v>1640.0160000000001</c:v>
                </c:pt>
                <c:pt idx="13785">
                  <c:v>1620</c:v>
                </c:pt>
                <c:pt idx="13786">
                  <c:v>2480.0039999999999</c:v>
                </c:pt>
                <c:pt idx="13787">
                  <c:v>1820.0160000000001</c:v>
                </c:pt>
                <c:pt idx="13788">
                  <c:v>1620</c:v>
                </c:pt>
                <c:pt idx="13789">
                  <c:v>1640.0160000000001</c:v>
                </c:pt>
                <c:pt idx="13790">
                  <c:v>1620</c:v>
                </c:pt>
                <c:pt idx="13791">
                  <c:v>1640.0160000000001</c:v>
                </c:pt>
                <c:pt idx="13792">
                  <c:v>1620</c:v>
                </c:pt>
                <c:pt idx="13793">
                  <c:v>1640.0160000000001</c:v>
                </c:pt>
                <c:pt idx="13794">
                  <c:v>1620</c:v>
                </c:pt>
                <c:pt idx="13795">
                  <c:v>1640.0160000000001</c:v>
                </c:pt>
                <c:pt idx="13796">
                  <c:v>1620</c:v>
                </c:pt>
                <c:pt idx="13797">
                  <c:v>1640.0160000000001</c:v>
                </c:pt>
                <c:pt idx="13798">
                  <c:v>1620</c:v>
                </c:pt>
                <c:pt idx="13799">
                  <c:v>1620</c:v>
                </c:pt>
                <c:pt idx="13800">
                  <c:v>1620</c:v>
                </c:pt>
                <c:pt idx="13801">
                  <c:v>1640.0160000000001</c:v>
                </c:pt>
                <c:pt idx="13802">
                  <c:v>1620</c:v>
                </c:pt>
                <c:pt idx="13803">
                  <c:v>1620</c:v>
                </c:pt>
                <c:pt idx="13804">
                  <c:v>1620</c:v>
                </c:pt>
                <c:pt idx="13805">
                  <c:v>1620</c:v>
                </c:pt>
                <c:pt idx="13806">
                  <c:v>1620</c:v>
                </c:pt>
                <c:pt idx="13807">
                  <c:v>1620</c:v>
                </c:pt>
                <c:pt idx="13808">
                  <c:v>1620</c:v>
                </c:pt>
                <c:pt idx="13809">
                  <c:v>1620</c:v>
                </c:pt>
                <c:pt idx="13810">
                  <c:v>1620</c:v>
                </c:pt>
                <c:pt idx="13811">
                  <c:v>1620</c:v>
                </c:pt>
                <c:pt idx="13812">
                  <c:v>1640.0160000000001</c:v>
                </c:pt>
                <c:pt idx="13813">
                  <c:v>1620</c:v>
                </c:pt>
                <c:pt idx="13814">
                  <c:v>1640.0160000000001</c:v>
                </c:pt>
                <c:pt idx="13815">
                  <c:v>1620</c:v>
                </c:pt>
                <c:pt idx="13816">
                  <c:v>1659.9960000000001</c:v>
                </c:pt>
                <c:pt idx="13817">
                  <c:v>1620</c:v>
                </c:pt>
                <c:pt idx="13818">
                  <c:v>1640.0160000000001</c:v>
                </c:pt>
                <c:pt idx="13819">
                  <c:v>1640.0160000000001</c:v>
                </c:pt>
                <c:pt idx="13820">
                  <c:v>1640.0160000000001</c:v>
                </c:pt>
                <c:pt idx="13821">
                  <c:v>1640.0160000000001</c:v>
                </c:pt>
                <c:pt idx="13822">
                  <c:v>1640.0160000000001</c:v>
                </c:pt>
                <c:pt idx="13823">
                  <c:v>1659.9960000000001</c:v>
                </c:pt>
                <c:pt idx="13824">
                  <c:v>1640.0160000000001</c:v>
                </c:pt>
                <c:pt idx="13825">
                  <c:v>1659.9960000000001</c:v>
                </c:pt>
                <c:pt idx="13826">
                  <c:v>1640.0160000000001</c:v>
                </c:pt>
                <c:pt idx="13827">
                  <c:v>1640.0160000000001</c:v>
                </c:pt>
                <c:pt idx="13828">
                  <c:v>1659.9960000000001</c:v>
                </c:pt>
                <c:pt idx="13829">
                  <c:v>1640.0160000000001</c:v>
                </c:pt>
                <c:pt idx="13830">
                  <c:v>1640.0160000000001</c:v>
                </c:pt>
                <c:pt idx="13831">
                  <c:v>1659.9960000000001</c:v>
                </c:pt>
                <c:pt idx="13832">
                  <c:v>1640.0160000000001</c:v>
                </c:pt>
                <c:pt idx="13833">
                  <c:v>1659.9960000000001</c:v>
                </c:pt>
                <c:pt idx="13834">
                  <c:v>1640.0160000000001</c:v>
                </c:pt>
                <c:pt idx="13835">
                  <c:v>1640.0160000000001</c:v>
                </c:pt>
                <c:pt idx="13836">
                  <c:v>1640.0160000000001</c:v>
                </c:pt>
                <c:pt idx="13837">
                  <c:v>1659.9960000000001</c:v>
                </c:pt>
                <c:pt idx="13838">
                  <c:v>1640.0160000000001</c:v>
                </c:pt>
                <c:pt idx="13839">
                  <c:v>1640.0160000000001</c:v>
                </c:pt>
                <c:pt idx="13840">
                  <c:v>1640.0160000000001</c:v>
                </c:pt>
                <c:pt idx="13841">
                  <c:v>1640.0160000000001</c:v>
                </c:pt>
                <c:pt idx="13842">
                  <c:v>1640.0160000000001</c:v>
                </c:pt>
                <c:pt idx="13843">
                  <c:v>1640.0160000000001</c:v>
                </c:pt>
                <c:pt idx="13844">
                  <c:v>1640.0160000000001</c:v>
                </c:pt>
                <c:pt idx="13845">
                  <c:v>1640.0160000000001</c:v>
                </c:pt>
                <c:pt idx="13846">
                  <c:v>1640.0160000000001</c:v>
                </c:pt>
                <c:pt idx="13847">
                  <c:v>1659.9960000000001</c:v>
                </c:pt>
                <c:pt idx="13848">
                  <c:v>1640.0160000000001</c:v>
                </c:pt>
                <c:pt idx="13849">
                  <c:v>1620</c:v>
                </c:pt>
                <c:pt idx="13850">
                  <c:v>1640.0160000000001</c:v>
                </c:pt>
                <c:pt idx="13851">
                  <c:v>1640.0160000000001</c:v>
                </c:pt>
                <c:pt idx="13852">
                  <c:v>1620</c:v>
                </c:pt>
                <c:pt idx="13853">
                  <c:v>1640.0160000000001</c:v>
                </c:pt>
                <c:pt idx="13854">
                  <c:v>1620</c:v>
                </c:pt>
                <c:pt idx="13855">
                  <c:v>1680.0119999999999</c:v>
                </c:pt>
                <c:pt idx="13856">
                  <c:v>1699.992</c:v>
                </c:pt>
                <c:pt idx="13857">
                  <c:v>1659.9960000000001</c:v>
                </c:pt>
                <c:pt idx="13858">
                  <c:v>1680.0119999999999</c:v>
                </c:pt>
                <c:pt idx="13859">
                  <c:v>1720.008</c:v>
                </c:pt>
                <c:pt idx="13860">
                  <c:v>1820.0160000000001</c:v>
                </c:pt>
                <c:pt idx="13861">
                  <c:v>2760.0120000000002</c:v>
                </c:pt>
                <c:pt idx="13862">
                  <c:v>1680.0119999999999</c:v>
                </c:pt>
                <c:pt idx="13863">
                  <c:v>1659.9960000000001</c:v>
                </c:pt>
                <c:pt idx="13864">
                  <c:v>1680.0119999999999</c:v>
                </c:pt>
                <c:pt idx="13865">
                  <c:v>1699.992</c:v>
                </c:pt>
                <c:pt idx="13866">
                  <c:v>1860.0119999999999</c:v>
                </c:pt>
                <c:pt idx="13867">
                  <c:v>3340.0079999999998</c:v>
                </c:pt>
                <c:pt idx="13868">
                  <c:v>2199.9960000000001</c:v>
                </c:pt>
                <c:pt idx="13869">
                  <c:v>2019.9960000000001</c:v>
                </c:pt>
                <c:pt idx="13870">
                  <c:v>1940.0039999999999</c:v>
                </c:pt>
                <c:pt idx="13871">
                  <c:v>1959.9839999999999</c:v>
                </c:pt>
                <c:pt idx="13872">
                  <c:v>2499.9839999999999</c:v>
                </c:pt>
                <c:pt idx="13873">
                  <c:v>2599.9920000000002</c:v>
                </c:pt>
                <c:pt idx="13874">
                  <c:v>2300.0039999999999</c:v>
                </c:pt>
                <c:pt idx="13875">
                  <c:v>2260.0079999999998</c:v>
                </c:pt>
                <c:pt idx="13876">
                  <c:v>2120.0039999999999</c:v>
                </c:pt>
                <c:pt idx="13877">
                  <c:v>2040.0119999999999</c:v>
                </c:pt>
                <c:pt idx="13878">
                  <c:v>1900.008</c:v>
                </c:pt>
                <c:pt idx="13879">
                  <c:v>2859.9839999999999</c:v>
                </c:pt>
                <c:pt idx="13880">
                  <c:v>1680.0119999999999</c:v>
                </c:pt>
                <c:pt idx="13881">
                  <c:v>1680.0119999999999</c:v>
                </c:pt>
                <c:pt idx="13882">
                  <c:v>1739.9880000000001</c:v>
                </c:pt>
                <c:pt idx="13883">
                  <c:v>1739.9880000000001</c:v>
                </c:pt>
                <c:pt idx="13884">
                  <c:v>1739.9880000000001</c:v>
                </c:pt>
                <c:pt idx="13885">
                  <c:v>1739.9880000000001</c:v>
                </c:pt>
                <c:pt idx="13886">
                  <c:v>1739.9880000000001</c:v>
                </c:pt>
                <c:pt idx="13887">
                  <c:v>2940.0120000000002</c:v>
                </c:pt>
                <c:pt idx="13888">
                  <c:v>1739.9880000000001</c:v>
                </c:pt>
                <c:pt idx="13889">
                  <c:v>1760.0039999999999</c:v>
                </c:pt>
                <c:pt idx="13890">
                  <c:v>1800</c:v>
                </c:pt>
                <c:pt idx="13891">
                  <c:v>1800</c:v>
                </c:pt>
                <c:pt idx="13892">
                  <c:v>1779.9839999999999</c:v>
                </c:pt>
                <c:pt idx="13893">
                  <c:v>1779.9839999999999</c:v>
                </c:pt>
                <c:pt idx="13894">
                  <c:v>1739.9880000000001</c:v>
                </c:pt>
                <c:pt idx="13895">
                  <c:v>2679.9839999999999</c:v>
                </c:pt>
                <c:pt idx="13896">
                  <c:v>2080.0079999999998</c:v>
                </c:pt>
                <c:pt idx="13897">
                  <c:v>1760.0039999999999</c:v>
                </c:pt>
                <c:pt idx="13898">
                  <c:v>1599.9839999999999</c:v>
                </c:pt>
                <c:pt idx="13899">
                  <c:v>3499.9920000000002</c:v>
                </c:pt>
                <c:pt idx="13900">
                  <c:v>2880</c:v>
                </c:pt>
                <c:pt idx="13901">
                  <c:v>2139.9839999999999</c:v>
                </c:pt>
                <c:pt idx="13902">
                  <c:v>1879.992</c:v>
                </c:pt>
                <c:pt idx="13903">
                  <c:v>1820.0160000000001</c:v>
                </c:pt>
                <c:pt idx="13904">
                  <c:v>1760.0039999999999</c:v>
                </c:pt>
                <c:pt idx="13905">
                  <c:v>1739.9880000000001</c:v>
                </c:pt>
                <c:pt idx="13906">
                  <c:v>1739.9880000000001</c:v>
                </c:pt>
                <c:pt idx="13907">
                  <c:v>1720.008</c:v>
                </c:pt>
                <c:pt idx="13908">
                  <c:v>1699.992</c:v>
                </c:pt>
                <c:pt idx="13909">
                  <c:v>1699.992</c:v>
                </c:pt>
                <c:pt idx="13910">
                  <c:v>1699.992</c:v>
                </c:pt>
                <c:pt idx="13911">
                  <c:v>1699.992</c:v>
                </c:pt>
                <c:pt idx="13912">
                  <c:v>1699.992</c:v>
                </c:pt>
                <c:pt idx="13913">
                  <c:v>1680.0119999999999</c:v>
                </c:pt>
                <c:pt idx="13914">
                  <c:v>1680.0119999999999</c:v>
                </c:pt>
                <c:pt idx="13915">
                  <c:v>1699.992</c:v>
                </c:pt>
                <c:pt idx="13916">
                  <c:v>1680.0119999999999</c:v>
                </c:pt>
                <c:pt idx="13917">
                  <c:v>1680.0119999999999</c:v>
                </c:pt>
                <c:pt idx="13918">
                  <c:v>1680.0119999999999</c:v>
                </c:pt>
                <c:pt idx="13919">
                  <c:v>1680.0119999999999</c:v>
                </c:pt>
                <c:pt idx="13920">
                  <c:v>1680.0119999999999</c:v>
                </c:pt>
                <c:pt idx="13921">
                  <c:v>1699.992</c:v>
                </c:pt>
                <c:pt idx="13922">
                  <c:v>1680.0119999999999</c:v>
                </c:pt>
                <c:pt idx="13923">
                  <c:v>1699.992</c:v>
                </c:pt>
                <c:pt idx="13924">
                  <c:v>1680.0119999999999</c:v>
                </c:pt>
                <c:pt idx="13925">
                  <c:v>1699.992</c:v>
                </c:pt>
                <c:pt idx="13926">
                  <c:v>1680.0119999999999</c:v>
                </c:pt>
                <c:pt idx="13927">
                  <c:v>1680.0119999999999</c:v>
                </c:pt>
                <c:pt idx="13928">
                  <c:v>1699.992</c:v>
                </c:pt>
                <c:pt idx="13929">
                  <c:v>1680.0119999999999</c:v>
                </c:pt>
                <c:pt idx="13930">
                  <c:v>1680.0119999999999</c:v>
                </c:pt>
                <c:pt idx="13931">
                  <c:v>1680.0119999999999</c:v>
                </c:pt>
                <c:pt idx="13932">
                  <c:v>1699.992</c:v>
                </c:pt>
                <c:pt idx="13933">
                  <c:v>1680.0119999999999</c:v>
                </c:pt>
                <c:pt idx="13934">
                  <c:v>1680.0119999999999</c:v>
                </c:pt>
                <c:pt idx="13935">
                  <c:v>1680.0119999999999</c:v>
                </c:pt>
                <c:pt idx="13936">
                  <c:v>1680.0119999999999</c:v>
                </c:pt>
                <c:pt idx="13937">
                  <c:v>1680.0119999999999</c:v>
                </c:pt>
                <c:pt idx="13938">
                  <c:v>1680.0119999999999</c:v>
                </c:pt>
                <c:pt idx="13939">
                  <c:v>1680.0119999999999</c:v>
                </c:pt>
                <c:pt idx="13940">
                  <c:v>1680.0119999999999</c:v>
                </c:pt>
                <c:pt idx="13941">
                  <c:v>1680.0119999999999</c:v>
                </c:pt>
                <c:pt idx="13942">
                  <c:v>1680.0119999999999</c:v>
                </c:pt>
                <c:pt idx="13943">
                  <c:v>1680.0119999999999</c:v>
                </c:pt>
                <c:pt idx="13944">
                  <c:v>1659.9960000000001</c:v>
                </c:pt>
                <c:pt idx="13945">
                  <c:v>1680.0119999999999</c:v>
                </c:pt>
                <c:pt idx="13946">
                  <c:v>1680.0119999999999</c:v>
                </c:pt>
                <c:pt idx="13947">
                  <c:v>1680.0119999999999</c:v>
                </c:pt>
                <c:pt idx="13948">
                  <c:v>1659.9960000000001</c:v>
                </c:pt>
                <c:pt idx="13949">
                  <c:v>1659.9960000000001</c:v>
                </c:pt>
                <c:pt idx="13950">
                  <c:v>1680.0119999999999</c:v>
                </c:pt>
                <c:pt idx="13951">
                  <c:v>1720.008</c:v>
                </c:pt>
                <c:pt idx="13952">
                  <c:v>1739.9880000000001</c:v>
                </c:pt>
                <c:pt idx="13953">
                  <c:v>1739.9880000000001</c:v>
                </c:pt>
                <c:pt idx="13954">
                  <c:v>1739.9880000000001</c:v>
                </c:pt>
                <c:pt idx="13955">
                  <c:v>1720.008</c:v>
                </c:pt>
                <c:pt idx="13956">
                  <c:v>1739.9880000000001</c:v>
                </c:pt>
                <c:pt idx="13957">
                  <c:v>1699.992</c:v>
                </c:pt>
                <c:pt idx="13958">
                  <c:v>2779.9920000000002</c:v>
                </c:pt>
                <c:pt idx="13959">
                  <c:v>1720.008</c:v>
                </c:pt>
                <c:pt idx="13960">
                  <c:v>1699.992</c:v>
                </c:pt>
                <c:pt idx="13961">
                  <c:v>1699.992</c:v>
                </c:pt>
                <c:pt idx="13962">
                  <c:v>1680.0119999999999</c:v>
                </c:pt>
                <c:pt idx="13963">
                  <c:v>1640.0160000000001</c:v>
                </c:pt>
                <c:pt idx="13964">
                  <c:v>1680.0119999999999</c:v>
                </c:pt>
                <c:pt idx="13965">
                  <c:v>2900.0160000000001</c:v>
                </c:pt>
                <c:pt idx="13966">
                  <c:v>1659.9960000000001</c:v>
                </c:pt>
                <c:pt idx="13967">
                  <c:v>1720.008</c:v>
                </c:pt>
                <c:pt idx="13968">
                  <c:v>1779.9839999999999</c:v>
                </c:pt>
                <c:pt idx="13969">
                  <c:v>1839.9960000000001</c:v>
                </c:pt>
                <c:pt idx="13970">
                  <c:v>1860.0119999999999</c:v>
                </c:pt>
                <c:pt idx="13971">
                  <c:v>1839.9960000000001</c:v>
                </c:pt>
                <c:pt idx="13972">
                  <c:v>2980.0079999999998</c:v>
                </c:pt>
                <c:pt idx="13973">
                  <c:v>1879.992</c:v>
                </c:pt>
                <c:pt idx="13974">
                  <c:v>1940.0039999999999</c:v>
                </c:pt>
                <c:pt idx="13975">
                  <c:v>1959.9839999999999</c:v>
                </c:pt>
                <c:pt idx="13976">
                  <c:v>2059.9920000000002</c:v>
                </c:pt>
                <c:pt idx="13977">
                  <c:v>2040.0119999999999</c:v>
                </c:pt>
                <c:pt idx="13978">
                  <c:v>2059.9920000000002</c:v>
                </c:pt>
                <c:pt idx="13979">
                  <c:v>2000.0160000000001</c:v>
                </c:pt>
                <c:pt idx="13980">
                  <c:v>2760.0120000000002</c:v>
                </c:pt>
                <c:pt idx="13981">
                  <c:v>2139.9839999999999</c:v>
                </c:pt>
                <c:pt idx="13982">
                  <c:v>1860.0119999999999</c:v>
                </c:pt>
                <c:pt idx="13983">
                  <c:v>1839.9960000000001</c:v>
                </c:pt>
                <c:pt idx="13984">
                  <c:v>1779.9839999999999</c:v>
                </c:pt>
                <c:pt idx="13985">
                  <c:v>1779.9839999999999</c:v>
                </c:pt>
                <c:pt idx="13986">
                  <c:v>1760.0039999999999</c:v>
                </c:pt>
                <c:pt idx="13987">
                  <c:v>1800</c:v>
                </c:pt>
                <c:pt idx="13988">
                  <c:v>1760.0039999999999</c:v>
                </c:pt>
                <c:pt idx="13989">
                  <c:v>1779.9839999999999</c:v>
                </c:pt>
                <c:pt idx="13990">
                  <c:v>2900.0160000000001</c:v>
                </c:pt>
                <c:pt idx="13991">
                  <c:v>1760.0039999999999</c:v>
                </c:pt>
                <c:pt idx="13992">
                  <c:v>1760.0039999999999</c:v>
                </c:pt>
                <c:pt idx="13993">
                  <c:v>1760.0039999999999</c:v>
                </c:pt>
                <c:pt idx="13994">
                  <c:v>1779.9839999999999</c:v>
                </c:pt>
                <c:pt idx="13995">
                  <c:v>1739.9880000000001</c:v>
                </c:pt>
                <c:pt idx="13996">
                  <c:v>1760.0039999999999</c:v>
                </c:pt>
                <c:pt idx="13997">
                  <c:v>1739.9880000000001</c:v>
                </c:pt>
                <c:pt idx="13998">
                  <c:v>1739.9880000000001</c:v>
                </c:pt>
                <c:pt idx="13999">
                  <c:v>1720.008</c:v>
                </c:pt>
                <c:pt idx="14000">
                  <c:v>1720.008</c:v>
                </c:pt>
                <c:pt idx="14001">
                  <c:v>1699.992</c:v>
                </c:pt>
                <c:pt idx="14002">
                  <c:v>1720.008</c:v>
                </c:pt>
                <c:pt idx="14003">
                  <c:v>1699.992</c:v>
                </c:pt>
                <c:pt idx="14004">
                  <c:v>1699.992</c:v>
                </c:pt>
                <c:pt idx="14005">
                  <c:v>1699.992</c:v>
                </c:pt>
                <c:pt idx="14006">
                  <c:v>1699.992</c:v>
                </c:pt>
                <c:pt idx="14007">
                  <c:v>1699.992</c:v>
                </c:pt>
                <c:pt idx="14008">
                  <c:v>1720.008</c:v>
                </c:pt>
                <c:pt idx="14009">
                  <c:v>1680.0119999999999</c:v>
                </c:pt>
                <c:pt idx="14010">
                  <c:v>1680.0119999999999</c:v>
                </c:pt>
                <c:pt idx="14011">
                  <c:v>1680.0119999999999</c:v>
                </c:pt>
                <c:pt idx="14012">
                  <c:v>1680.0119999999999</c:v>
                </c:pt>
                <c:pt idx="14013">
                  <c:v>1680.0119999999999</c:v>
                </c:pt>
                <c:pt idx="14014">
                  <c:v>1680.0119999999999</c:v>
                </c:pt>
                <c:pt idx="14015">
                  <c:v>1680.0119999999999</c:v>
                </c:pt>
                <c:pt idx="14016">
                  <c:v>1699.992</c:v>
                </c:pt>
                <c:pt idx="14017">
                  <c:v>1680.0119999999999</c:v>
                </c:pt>
                <c:pt idx="14018">
                  <c:v>1699.992</c:v>
                </c:pt>
                <c:pt idx="14019">
                  <c:v>1680.0119999999999</c:v>
                </c:pt>
                <c:pt idx="14020">
                  <c:v>1699.992</c:v>
                </c:pt>
                <c:pt idx="14021">
                  <c:v>1680.0119999999999</c:v>
                </c:pt>
                <c:pt idx="14022">
                  <c:v>1699.992</c:v>
                </c:pt>
                <c:pt idx="14023">
                  <c:v>1680.0119999999999</c:v>
                </c:pt>
                <c:pt idx="14024">
                  <c:v>1699.992</c:v>
                </c:pt>
                <c:pt idx="14025">
                  <c:v>1680.0119999999999</c:v>
                </c:pt>
                <c:pt idx="14026">
                  <c:v>1699.992</c:v>
                </c:pt>
                <c:pt idx="14027">
                  <c:v>1680.0119999999999</c:v>
                </c:pt>
                <c:pt idx="14028">
                  <c:v>1699.992</c:v>
                </c:pt>
                <c:pt idx="14029">
                  <c:v>1680.0119999999999</c:v>
                </c:pt>
                <c:pt idx="14030">
                  <c:v>1699.992</c:v>
                </c:pt>
                <c:pt idx="14031">
                  <c:v>1680.0119999999999</c:v>
                </c:pt>
                <c:pt idx="14032">
                  <c:v>1699.992</c:v>
                </c:pt>
                <c:pt idx="14033">
                  <c:v>1699.992</c:v>
                </c:pt>
                <c:pt idx="14034">
                  <c:v>1680.0119999999999</c:v>
                </c:pt>
                <c:pt idx="14035">
                  <c:v>1680.0119999999999</c:v>
                </c:pt>
                <c:pt idx="14036">
                  <c:v>1699.992</c:v>
                </c:pt>
                <c:pt idx="14037">
                  <c:v>1680.0119999999999</c:v>
                </c:pt>
                <c:pt idx="14038">
                  <c:v>1680.0119999999999</c:v>
                </c:pt>
                <c:pt idx="14039">
                  <c:v>1680.0119999999999</c:v>
                </c:pt>
                <c:pt idx="14040">
                  <c:v>1680.0119999999999</c:v>
                </c:pt>
                <c:pt idx="14041">
                  <c:v>1680.0119999999999</c:v>
                </c:pt>
                <c:pt idx="14042">
                  <c:v>1680.0119999999999</c:v>
                </c:pt>
                <c:pt idx="14043">
                  <c:v>1680.0119999999999</c:v>
                </c:pt>
                <c:pt idx="14044">
                  <c:v>1659.9960000000001</c:v>
                </c:pt>
                <c:pt idx="14045">
                  <c:v>1659.9960000000001</c:v>
                </c:pt>
                <c:pt idx="14046">
                  <c:v>1680.0119999999999</c:v>
                </c:pt>
                <c:pt idx="14047">
                  <c:v>1720.008</c:v>
                </c:pt>
                <c:pt idx="14048">
                  <c:v>1720.008</c:v>
                </c:pt>
                <c:pt idx="14049">
                  <c:v>1779.9839999999999</c:v>
                </c:pt>
                <c:pt idx="14050">
                  <c:v>1739.9880000000001</c:v>
                </c:pt>
                <c:pt idx="14051">
                  <c:v>1699.992</c:v>
                </c:pt>
                <c:pt idx="14052">
                  <c:v>1720.008</c:v>
                </c:pt>
                <c:pt idx="14053">
                  <c:v>2800.0079999999998</c:v>
                </c:pt>
                <c:pt idx="14054">
                  <c:v>1699.992</c:v>
                </c:pt>
                <c:pt idx="14055">
                  <c:v>1720.008</c:v>
                </c:pt>
                <c:pt idx="14056">
                  <c:v>1720.008</c:v>
                </c:pt>
                <c:pt idx="14057">
                  <c:v>1699.992</c:v>
                </c:pt>
                <c:pt idx="14058">
                  <c:v>1699.992</c:v>
                </c:pt>
                <c:pt idx="14059">
                  <c:v>1640.0160000000001</c:v>
                </c:pt>
                <c:pt idx="14060">
                  <c:v>1640.0160000000001</c:v>
                </c:pt>
                <c:pt idx="14061">
                  <c:v>1640.0160000000001</c:v>
                </c:pt>
                <c:pt idx="14062">
                  <c:v>2800.0079999999998</c:v>
                </c:pt>
                <c:pt idx="14063">
                  <c:v>1640.0160000000001</c:v>
                </c:pt>
                <c:pt idx="14064">
                  <c:v>1659.9960000000001</c:v>
                </c:pt>
                <c:pt idx="14065">
                  <c:v>1659.9960000000001</c:v>
                </c:pt>
                <c:pt idx="14066">
                  <c:v>1640.0160000000001</c:v>
                </c:pt>
                <c:pt idx="14067">
                  <c:v>1680.0119999999999</c:v>
                </c:pt>
                <c:pt idx="14068">
                  <c:v>1720.008</c:v>
                </c:pt>
                <c:pt idx="14069">
                  <c:v>2959.9920000000002</c:v>
                </c:pt>
                <c:pt idx="14070">
                  <c:v>1860.0119999999999</c:v>
                </c:pt>
                <c:pt idx="14071">
                  <c:v>1860.0119999999999</c:v>
                </c:pt>
                <c:pt idx="14072">
                  <c:v>1839.9960000000001</c:v>
                </c:pt>
                <c:pt idx="14073">
                  <c:v>1820.0160000000001</c:v>
                </c:pt>
                <c:pt idx="14074">
                  <c:v>1820.0160000000001</c:v>
                </c:pt>
                <c:pt idx="14075">
                  <c:v>1820.0160000000001</c:v>
                </c:pt>
                <c:pt idx="14076">
                  <c:v>1800</c:v>
                </c:pt>
                <c:pt idx="14077">
                  <c:v>1800</c:v>
                </c:pt>
                <c:pt idx="14078">
                  <c:v>1800</c:v>
                </c:pt>
                <c:pt idx="14079">
                  <c:v>1820.0160000000001</c:v>
                </c:pt>
                <c:pt idx="14080">
                  <c:v>1839.9960000000001</c:v>
                </c:pt>
                <c:pt idx="14081">
                  <c:v>3020.0039999999999</c:v>
                </c:pt>
                <c:pt idx="14082">
                  <c:v>2000.0160000000001</c:v>
                </c:pt>
                <c:pt idx="14083">
                  <c:v>1980</c:v>
                </c:pt>
                <c:pt idx="14084">
                  <c:v>1959.9839999999999</c:v>
                </c:pt>
                <c:pt idx="14085">
                  <c:v>1940.0039999999999</c:v>
                </c:pt>
                <c:pt idx="14086">
                  <c:v>1860.0119999999999</c:v>
                </c:pt>
                <c:pt idx="14087">
                  <c:v>1839.9960000000001</c:v>
                </c:pt>
                <c:pt idx="14088">
                  <c:v>1800</c:v>
                </c:pt>
                <c:pt idx="14089">
                  <c:v>1779.9839999999999</c:v>
                </c:pt>
                <c:pt idx="14090">
                  <c:v>1739.9880000000001</c:v>
                </c:pt>
                <c:pt idx="14091">
                  <c:v>1739.9880000000001</c:v>
                </c:pt>
                <c:pt idx="14092">
                  <c:v>1720.008</c:v>
                </c:pt>
                <c:pt idx="14093">
                  <c:v>1720.008</c:v>
                </c:pt>
                <c:pt idx="14094">
                  <c:v>1720.008</c:v>
                </c:pt>
                <c:pt idx="14095">
                  <c:v>1720.008</c:v>
                </c:pt>
                <c:pt idx="14096">
                  <c:v>1699.992</c:v>
                </c:pt>
                <c:pt idx="14097">
                  <c:v>1699.992</c:v>
                </c:pt>
                <c:pt idx="14098">
                  <c:v>1720.008</c:v>
                </c:pt>
                <c:pt idx="14099">
                  <c:v>1699.992</c:v>
                </c:pt>
                <c:pt idx="14100">
                  <c:v>1699.992</c:v>
                </c:pt>
                <c:pt idx="14101">
                  <c:v>1699.992</c:v>
                </c:pt>
                <c:pt idx="14102">
                  <c:v>1720.008</c:v>
                </c:pt>
                <c:pt idx="14103">
                  <c:v>1699.992</c:v>
                </c:pt>
                <c:pt idx="14104">
                  <c:v>1779.9839999999999</c:v>
                </c:pt>
                <c:pt idx="14105">
                  <c:v>1680.0119999999999</c:v>
                </c:pt>
                <c:pt idx="14106">
                  <c:v>3340.0079999999998</c:v>
                </c:pt>
                <c:pt idx="14107">
                  <c:v>1699.992</c:v>
                </c:pt>
                <c:pt idx="14108">
                  <c:v>1680.0119999999999</c:v>
                </c:pt>
                <c:pt idx="14109">
                  <c:v>1699.992</c:v>
                </c:pt>
                <c:pt idx="14110">
                  <c:v>1680.0119999999999</c:v>
                </c:pt>
                <c:pt idx="14111">
                  <c:v>1699.992</c:v>
                </c:pt>
                <c:pt idx="14112">
                  <c:v>1699.992</c:v>
                </c:pt>
                <c:pt idx="14113">
                  <c:v>1680.0119999999999</c:v>
                </c:pt>
                <c:pt idx="14114">
                  <c:v>1699.992</c:v>
                </c:pt>
                <c:pt idx="14115">
                  <c:v>1699.992</c:v>
                </c:pt>
                <c:pt idx="14116">
                  <c:v>1699.992</c:v>
                </c:pt>
                <c:pt idx="14117">
                  <c:v>1699.992</c:v>
                </c:pt>
                <c:pt idx="14118">
                  <c:v>1699.992</c:v>
                </c:pt>
                <c:pt idx="14119">
                  <c:v>1699.992</c:v>
                </c:pt>
                <c:pt idx="14120">
                  <c:v>1699.992</c:v>
                </c:pt>
                <c:pt idx="14121">
                  <c:v>1699.992</c:v>
                </c:pt>
                <c:pt idx="14122">
                  <c:v>1699.992</c:v>
                </c:pt>
                <c:pt idx="14123">
                  <c:v>1699.992</c:v>
                </c:pt>
                <c:pt idx="14124">
                  <c:v>1699.992</c:v>
                </c:pt>
                <c:pt idx="14125">
                  <c:v>1680.0119999999999</c:v>
                </c:pt>
                <c:pt idx="14126">
                  <c:v>1699.992</c:v>
                </c:pt>
                <c:pt idx="14127">
                  <c:v>1699.992</c:v>
                </c:pt>
                <c:pt idx="14128">
                  <c:v>1680.0119999999999</c:v>
                </c:pt>
                <c:pt idx="14129">
                  <c:v>1699.992</c:v>
                </c:pt>
                <c:pt idx="14130">
                  <c:v>1699.992</c:v>
                </c:pt>
                <c:pt idx="14131">
                  <c:v>1699.992</c:v>
                </c:pt>
                <c:pt idx="14132">
                  <c:v>1699.992</c:v>
                </c:pt>
                <c:pt idx="14133">
                  <c:v>1699.992</c:v>
                </c:pt>
                <c:pt idx="14134">
                  <c:v>1699.992</c:v>
                </c:pt>
                <c:pt idx="14135">
                  <c:v>1699.992</c:v>
                </c:pt>
                <c:pt idx="14136">
                  <c:v>1699.992</c:v>
                </c:pt>
                <c:pt idx="14137">
                  <c:v>1680.0119999999999</c:v>
                </c:pt>
                <c:pt idx="14138">
                  <c:v>1699.992</c:v>
                </c:pt>
                <c:pt idx="14139">
                  <c:v>1680.0119999999999</c:v>
                </c:pt>
                <c:pt idx="14140">
                  <c:v>1699.992</c:v>
                </c:pt>
                <c:pt idx="14141">
                  <c:v>1659.9960000000001</c:v>
                </c:pt>
                <c:pt idx="14142">
                  <c:v>1699.992</c:v>
                </c:pt>
                <c:pt idx="14143">
                  <c:v>1779.9839999999999</c:v>
                </c:pt>
                <c:pt idx="14144">
                  <c:v>1760.0039999999999</c:v>
                </c:pt>
                <c:pt idx="14145">
                  <c:v>1760.0039999999999</c:v>
                </c:pt>
                <c:pt idx="14146">
                  <c:v>1699.992</c:v>
                </c:pt>
                <c:pt idx="14147">
                  <c:v>1699.992</c:v>
                </c:pt>
                <c:pt idx="14148">
                  <c:v>1699.992</c:v>
                </c:pt>
                <c:pt idx="14149">
                  <c:v>1699.992</c:v>
                </c:pt>
                <c:pt idx="14150">
                  <c:v>1699.992</c:v>
                </c:pt>
                <c:pt idx="14151">
                  <c:v>1720.008</c:v>
                </c:pt>
                <c:pt idx="14152">
                  <c:v>3819.9960000000001</c:v>
                </c:pt>
                <c:pt idx="14153">
                  <c:v>1720.008</c:v>
                </c:pt>
                <c:pt idx="14154">
                  <c:v>1680.0119999999999</c:v>
                </c:pt>
                <c:pt idx="14155">
                  <c:v>1640.0160000000001</c:v>
                </c:pt>
                <c:pt idx="14156">
                  <c:v>1699.992</c:v>
                </c:pt>
                <c:pt idx="14157">
                  <c:v>2139.9839999999999</c:v>
                </c:pt>
                <c:pt idx="14158">
                  <c:v>2459.9879999999998</c:v>
                </c:pt>
                <c:pt idx="14159">
                  <c:v>2180.0160000000001</c:v>
                </c:pt>
                <c:pt idx="14160">
                  <c:v>1980</c:v>
                </c:pt>
                <c:pt idx="14161">
                  <c:v>1879.992</c:v>
                </c:pt>
                <c:pt idx="14162">
                  <c:v>1839.9960000000001</c:v>
                </c:pt>
                <c:pt idx="14163">
                  <c:v>3999.9960000000001</c:v>
                </c:pt>
                <c:pt idx="14164">
                  <c:v>1860.0119999999999</c:v>
                </c:pt>
                <c:pt idx="14165">
                  <c:v>1900.008</c:v>
                </c:pt>
                <c:pt idx="14166">
                  <c:v>1919.9880000000001</c:v>
                </c:pt>
                <c:pt idx="14167">
                  <c:v>1940.0039999999999</c:v>
                </c:pt>
                <c:pt idx="14168">
                  <c:v>2040.0119999999999</c:v>
                </c:pt>
                <c:pt idx="14169">
                  <c:v>2040.0119999999999</c:v>
                </c:pt>
                <c:pt idx="14170">
                  <c:v>2000.0160000000001</c:v>
                </c:pt>
                <c:pt idx="14171">
                  <c:v>1940.0039999999999</c:v>
                </c:pt>
                <c:pt idx="14172">
                  <c:v>1879.992</c:v>
                </c:pt>
                <c:pt idx="14173">
                  <c:v>1879.992</c:v>
                </c:pt>
                <c:pt idx="14174">
                  <c:v>3960</c:v>
                </c:pt>
                <c:pt idx="14175">
                  <c:v>1820.0160000000001</c:v>
                </c:pt>
                <c:pt idx="14176">
                  <c:v>1820.0160000000001</c:v>
                </c:pt>
                <c:pt idx="14177">
                  <c:v>1800</c:v>
                </c:pt>
                <c:pt idx="14178">
                  <c:v>1800</c:v>
                </c:pt>
                <c:pt idx="14179">
                  <c:v>1860.0119999999999</c:v>
                </c:pt>
                <c:pt idx="14180">
                  <c:v>1820.0160000000001</c:v>
                </c:pt>
                <c:pt idx="14181">
                  <c:v>1820.0160000000001</c:v>
                </c:pt>
                <c:pt idx="14182">
                  <c:v>1779.9839999999999</c:v>
                </c:pt>
                <c:pt idx="14183">
                  <c:v>1779.9839999999999</c:v>
                </c:pt>
                <c:pt idx="14184">
                  <c:v>1760.0039999999999</c:v>
                </c:pt>
                <c:pt idx="14185">
                  <c:v>1739.9880000000001</c:v>
                </c:pt>
                <c:pt idx="14186">
                  <c:v>1739.9880000000001</c:v>
                </c:pt>
                <c:pt idx="14187">
                  <c:v>1720.008</c:v>
                </c:pt>
                <c:pt idx="14188">
                  <c:v>1720.008</c:v>
                </c:pt>
                <c:pt idx="14189">
                  <c:v>1699.992</c:v>
                </c:pt>
                <c:pt idx="14190">
                  <c:v>1720.008</c:v>
                </c:pt>
                <c:pt idx="14191">
                  <c:v>1699.992</c:v>
                </c:pt>
                <c:pt idx="14192">
                  <c:v>1699.992</c:v>
                </c:pt>
                <c:pt idx="14193">
                  <c:v>1720.008</c:v>
                </c:pt>
                <c:pt idx="14194">
                  <c:v>1699.992</c:v>
                </c:pt>
                <c:pt idx="14195">
                  <c:v>1699.992</c:v>
                </c:pt>
                <c:pt idx="14196">
                  <c:v>1699.992</c:v>
                </c:pt>
                <c:pt idx="14197">
                  <c:v>1699.992</c:v>
                </c:pt>
                <c:pt idx="14198">
                  <c:v>1720.008</c:v>
                </c:pt>
                <c:pt idx="14199">
                  <c:v>1699.992</c:v>
                </c:pt>
                <c:pt idx="14200">
                  <c:v>1800</c:v>
                </c:pt>
                <c:pt idx="14201">
                  <c:v>1699.992</c:v>
                </c:pt>
                <c:pt idx="14202">
                  <c:v>1699.992</c:v>
                </c:pt>
                <c:pt idx="14203">
                  <c:v>1699.992</c:v>
                </c:pt>
                <c:pt idx="14204">
                  <c:v>1720.008</c:v>
                </c:pt>
                <c:pt idx="14205">
                  <c:v>1699.992</c:v>
                </c:pt>
                <c:pt idx="14206">
                  <c:v>1699.992</c:v>
                </c:pt>
                <c:pt idx="14207">
                  <c:v>1720.008</c:v>
                </c:pt>
                <c:pt idx="14208">
                  <c:v>1699.992</c:v>
                </c:pt>
                <c:pt idx="14209">
                  <c:v>1720.008</c:v>
                </c:pt>
                <c:pt idx="14210">
                  <c:v>1720.008</c:v>
                </c:pt>
                <c:pt idx="14211">
                  <c:v>1699.992</c:v>
                </c:pt>
                <c:pt idx="14212">
                  <c:v>1720.008</c:v>
                </c:pt>
                <c:pt idx="14213">
                  <c:v>1720.008</c:v>
                </c:pt>
                <c:pt idx="14214">
                  <c:v>1720.008</c:v>
                </c:pt>
                <c:pt idx="14215">
                  <c:v>1720.008</c:v>
                </c:pt>
                <c:pt idx="14216">
                  <c:v>1699.992</c:v>
                </c:pt>
                <c:pt idx="14217">
                  <c:v>1720.008</c:v>
                </c:pt>
                <c:pt idx="14218">
                  <c:v>1699.992</c:v>
                </c:pt>
                <c:pt idx="14219">
                  <c:v>1720.008</c:v>
                </c:pt>
                <c:pt idx="14220">
                  <c:v>1720.008</c:v>
                </c:pt>
                <c:pt idx="14221">
                  <c:v>1720.008</c:v>
                </c:pt>
                <c:pt idx="14222">
                  <c:v>1720.008</c:v>
                </c:pt>
                <c:pt idx="14223">
                  <c:v>1720.008</c:v>
                </c:pt>
                <c:pt idx="14224">
                  <c:v>1699.992</c:v>
                </c:pt>
                <c:pt idx="14225">
                  <c:v>1720.008</c:v>
                </c:pt>
                <c:pt idx="14226">
                  <c:v>1699.992</c:v>
                </c:pt>
                <c:pt idx="14227">
                  <c:v>1720.008</c:v>
                </c:pt>
                <c:pt idx="14228">
                  <c:v>1699.992</c:v>
                </c:pt>
                <c:pt idx="14229">
                  <c:v>1720.008</c:v>
                </c:pt>
                <c:pt idx="14230">
                  <c:v>3719.9879999999998</c:v>
                </c:pt>
                <c:pt idx="14231">
                  <c:v>1699.992</c:v>
                </c:pt>
                <c:pt idx="14232">
                  <c:v>1720.008</c:v>
                </c:pt>
                <c:pt idx="14233">
                  <c:v>1699.992</c:v>
                </c:pt>
                <c:pt idx="14234">
                  <c:v>1699.992</c:v>
                </c:pt>
                <c:pt idx="14235">
                  <c:v>1699.992</c:v>
                </c:pt>
                <c:pt idx="14236">
                  <c:v>1699.992</c:v>
                </c:pt>
                <c:pt idx="14237">
                  <c:v>1699.992</c:v>
                </c:pt>
                <c:pt idx="14238">
                  <c:v>1699.992</c:v>
                </c:pt>
                <c:pt idx="14239">
                  <c:v>1720.008</c:v>
                </c:pt>
                <c:pt idx="14240">
                  <c:v>1760.0039999999999</c:v>
                </c:pt>
                <c:pt idx="14241">
                  <c:v>1739.9880000000001</c:v>
                </c:pt>
                <c:pt idx="14242">
                  <c:v>1760.0039999999999</c:v>
                </c:pt>
                <c:pt idx="14243">
                  <c:v>1739.9880000000001</c:v>
                </c:pt>
                <c:pt idx="14244">
                  <c:v>1720.008</c:v>
                </c:pt>
                <c:pt idx="14245">
                  <c:v>1739.9880000000001</c:v>
                </c:pt>
                <c:pt idx="14246">
                  <c:v>1739.9880000000001</c:v>
                </c:pt>
                <c:pt idx="14247">
                  <c:v>1739.9880000000001</c:v>
                </c:pt>
                <c:pt idx="14248">
                  <c:v>1739.9880000000001</c:v>
                </c:pt>
                <c:pt idx="14249">
                  <c:v>1720.008</c:v>
                </c:pt>
                <c:pt idx="14250">
                  <c:v>1699.992</c:v>
                </c:pt>
                <c:pt idx="14251">
                  <c:v>1680.0119999999999</c:v>
                </c:pt>
                <c:pt idx="14252">
                  <c:v>1680.0119999999999</c:v>
                </c:pt>
                <c:pt idx="14253">
                  <c:v>1699.992</c:v>
                </c:pt>
                <c:pt idx="14254">
                  <c:v>1820.0160000000001</c:v>
                </c:pt>
                <c:pt idx="14255">
                  <c:v>2199.9960000000001</c:v>
                </c:pt>
                <c:pt idx="14256">
                  <c:v>1019.9880000000001</c:v>
                </c:pt>
                <c:pt idx="14257">
                  <c:v>79.992000000000004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20.015999999999998</c:v>
                </c:pt>
                <c:pt idx="14262">
                  <c:v>0</c:v>
                </c:pt>
                <c:pt idx="14263">
                  <c:v>0</c:v>
                </c:pt>
                <c:pt idx="14264">
                  <c:v>20.015999999999998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20.015999999999998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20.015999999999998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20.015999999999998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20.015999999999998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20.015999999999998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20.015999999999998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100.008</c:v>
                </c:pt>
                <c:pt idx="14297">
                  <c:v>0</c:v>
                </c:pt>
                <c:pt idx="14298">
                  <c:v>0</c:v>
                </c:pt>
                <c:pt idx="14299">
                  <c:v>20.015999999999998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20.015999999999998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20.015999999999998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20.015999999999998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20.015999999999998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20.015999999999998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20.015999999999998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20.015999999999998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20.015999999999998</c:v>
                </c:pt>
                <c:pt idx="14334">
                  <c:v>0</c:v>
                </c:pt>
                <c:pt idx="14335">
                  <c:v>79.992000000000004</c:v>
                </c:pt>
                <c:pt idx="14336">
                  <c:v>60.012</c:v>
                </c:pt>
                <c:pt idx="14337">
                  <c:v>79.992000000000004</c:v>
                </c:pt>
                <c:pt idx="14338">
                  <c:v>60.012</c:v>
                </c:pt>
                <c:pt idx="14339">
                  <c:v>79.992000000000004</c:v>
                </c:pt>
                <c:pt idx="14340">
                  <c:v>79.992000000000004</c:v>
                </c:pt>
                <c:pt idx="14341">
                  <c:v>60.012</c:v>
                </c:pt>
                <c:pt idx="14342">
                  <c:v>79.992000000000004</c:v>
                </c:pt>
                <c:pt idx="14343">
                  <c:v>60.012</c:v>
                </c:pt>
                <c:pt idx="14344">
                  <c:v>79.992000000000004</c:v>
                </c:pt>
                <c:pt idx="14345">
                  <c:v>0</c:v>
                </c:pt>
                <c:pt idx="14346">
                  <c:v>20.015999999999998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20.015999999999998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20.015999999999998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20.015999999999998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20.015999999999998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20.015999999999998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20.015999999999998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1260</c:v>
                </c:pt>
                <c:pt idx="14377">
                  <c:v>820.00800000000004</c:v>
                </c:pt>
                <c:pt idx="14378">
                  <c:v>20.015999999999998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20.015999999999998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20.015999999999998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20.015999999999998</c:v>
                </c:pt>
                <c:pt idx="14392">
                  <c:v>20.015999999999998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20.015999999999998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20.015999999999998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20.015999999999998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20.015999999999998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20.015999999999998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20.015999999999998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20.015999999999998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60.012</c:v>
                </c:pt>
                <c:pt idx="14432">
                  <c:v>60.012</c:v>
                </c:pt>
                <c:pt idx="14433">
                  <c:v>79.992000000000004</c:v>
                </c:pt>
                <c:pt idx="14434">
                  <c:v>60.012</c:v>
                </c:pt>
                <c:pt idx="14435">
                  <c:v>79.992000000000004</c:v>
                </c:pt>
                <c:pt idx="14436">
                  <c:v>60.012</c:v>
                </c:pt>
                <c:pt idx="14437">
                  <c:v>79.992000000000004</c:v>
                </c:pt>
                <c:pt idx="14438">
                  <c:v>60.012</c:v>
                </c:pt>
                <c:pt idx="14439">
                  <c:v>79.992000000000004</c:v>
                </c:pt>
                <c:pt idx="14440">
                  <c:v>39.996000000000002</c:v>
                </c:pt>
                <c:pt idx="14441">
                  <c:v>0</c:v>
                </c:pt>
                <c:pt idx="14442">
                  <c:v>20.015999999999998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20.015999999999998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20.015999999999998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60.012</c:v>
                </c:pt>
                <c:pt idx="14460">
                  <c:v>79.992000000000004</c:v>
                </c:pt>
                <c:pt idx="14461">
                  <c:v>60.012</c:v>
                </c:pt>
                <c:pt idx="14462">
                  <c:v>60.012</c:v>
                </c:pt>
                <c:pt idx="14463">
                  <c:v>79.992000000000004</c:v>
                </c:pt>
                <c:pt idx="14464">
                  <c:v>60.012</c:v>
                </c:pt>
                <c:pt idx="14465">
                  <c:v>79.992000000000004</c:v>
                </c:pt>
                <c:pt idx="14466">
                  <c:v>60.012</c:v>
                </c:pt>
                <c:pt idx="14467">
                  <c:v>79.992000000000004</c:v>
                </c:pt>
                <c:pt idx="14468">
                  <c:v>60.012</c:v>
                </c:pt>
                <c:pt idx="14469">
                  <c:v>60.012</c:v>
                </c:pt>
                <c:pt idx="14470">
                  <c:v>79.992000000000004</c:v>
                </c:pt>
                <c:pt idx="14471">
                  <c:v>60.012</c:v>
                </c:pt>
                <c:pt idx="14472">
                  <c:v>79.992000000000004</c:v>
                </c:pt>
                <c:pt idx="14473">
                  <c:v>60.012</c:v>
                </c:pt>
                <c:pt idx="14474">
                  <c:v>79.992000000000004</c:v>
                </c:pt>
                <c:pt idx="14475">
                  <c:v>60.012</c:v>
                </c:pt>
                <c:pt idx="14476">
                  <c:v>79.992000000000004</c:v>
                </c:pt>
                <c:pt idx="14477">
                  <c:v>39.996000000000002</c:v>
                </c:pt>
                <c:pt idx="14478">
                  <c:v>20.015999999999998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20.015999999999998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100.008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20.015999999999998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20.015999999999998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20.015999999999998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20.015999999999998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20.015999999999998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20.015999999999998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20.015999999999998</c:v>
                </c:pt>
                <c:pt idx="14522">
                  <c:v>1040.0039999999999</c:v>
                </c:pt>
                <c:pt idx="14523">
                  <c:v>0</c:v>
                </c:pt>
                <c:pt idx="14524">
                  <c:v>0</c:v>
                </c:pt>
                <c:pt idx="14525">
                  <c:v>20.015999999999998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20.015999999999998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20.015999999999998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20.015999999999998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20.015999999999998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20.015999999999998</c:v>
                </c:pt>
                <c:pt idx="14549">
                  <c:v>0</c:v>
                </c:pt>
                <c:pt idx="14550">
                  <c:v>39.996000000000002</c:v>
                </c:pt>
                <c:pt idx="14551">
                  <c:v>60.012</c:v>
                </c:pt>
                <c:pt idx="14552">
                  <c:v>79.992000000000004</c:v>
                </c:pt>
                <c:pt idx="14553">
                  <c:v>100.008</c:v>
                </c:pt>
                <c:pt idx="14554">
                  <c:v>60.012</c:v>
                </c:pt>
                <c:pt idx="14555">
                  <c:v>79.992000000000004</c:v>
                </c:pt>
                <c:pt idx="14556">
                  <c:v>60.012</c:v>
                </c:pt>
                <c:pt idx="14557">
                  <c:v>79.992000000000004</c:v>
                </c:pt>
                <c:pt idx="14558">
                  <c:v>60.012</c:v>
                </c:pt>
                <c:pt idx="14559">
                  <c:v>79.992000000000004</c:v>
                </c:pt>
                <c:pt idx="14560">
                  <c:v>20.015999999999998</c:v>
                </c:pt>
                <c:pt idx="14561">
                  <c:v>20.015999999999998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20.015999999999998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20.015999999999998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20.015999999999998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20.015999999999998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60.012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20.015999999999998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20.015999999999998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20.015999999999998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20.015999999999998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20.015999999999998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20.015999999999998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20.015999999999998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20.015999999999998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20.015999999999998</c:v>
                </c:pt>
                <c:pt idx="14624">
                  <c:v>39.996000000000002</c:v>
                </c:pt>
                <c:pt idx="14625">
                  <c:v>79.992000000000004</c:v>
                </c:pt>
                <c:pt idx="14626">
                  <c:v>60.012</c:v>
                </c:pt>
                <c:pt idx="14627">
                  <c:v>79.992000000000004</c:v>
                </c:pt>
                <c:pt idx="14628">
                  <c:v>60.012</c:v>
                </c:pt>
                <c:pt idx="14629">
                  <c:v>79.992000000000004</c:v>
                </c:pt>
                <c:pt idx="14630">
                  <c:v>60.012</c:v>
                </c:pt>
                <c:pt idx="14631">
                  <c:v>79.992000000000004</c:v>
                </c:pt>
                <c:pt idx="14632">
                  <c:v>0</c:v>
                </c:pt>
                <c:pt idx="14633">
                  <c:v>20.015999999999998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20.015999999999998</c:v>
                </c:pt>
                <c:pt idx="14638">
                  <c:v>0</c:v>
                </c:pt>
                <c:pt idx="14639">
                  <c:v>0</c:v>
                </c:pt>
                <c:pt idx="14640">
                  <c:v>20.015999999999998</c:v>
                </c:pt>
                <c:pt idx="14641">
                  <c:v>0</c:v>
                </c:pt>
                <c:pt idx="14642">
                  <c:v>0</c:v>
                </c:pt>
                <c:pt idx="14643">
                  <c:v>20.015999999999998</c:v>
                </c:pt>
                <c:pt idx="14644">
                  <c:v>0</c:v>
                </c:pt>
                <c:pt idx="14645">
                  <c:v>0</c:v>
                </c:pt>
                <c:pt idx="14646">
                  <c:v>39.996000000000002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1100.0160000000001</c:v>
                </c:pt>
                <c:pt idx="14651">
                  <c:v>0</c:v>
                </c:pt>
                <c:pt idx="14652">
                  <c:v>0</c:v>
                </c:pt>
                <c:pt idx="14653">
                  <c:v>20.015999999999998</c:v>
                </c:pt>
                <c:pt idx="14654">
                  <c:v>0</c:v>
                </c:pt>
                <c:pt idx="14655">
                  <c:v>0</c:v>
                </c:pt>
                <c:pt idx="14656">
                  <c:v>20.015999999999998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20.015999999999998</c:v>
                </c:pt>
                <c:pt idx="14661">
                  <c:v>0</c:v>
                </c:pt>
                <c:pt idx="14662">
                  <c:v>0</c:v>
                </c:pt>
                <c:pt idx="14663">
                  <c:v>20.015999999999998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20.015999999999998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20.015999999999998</c:v>
                </c:pt>
                <c:pt idx="14672">
                  <c:v>0</c:v>
                </c:pt>
                <c:pt idx="14673">
                  <c:v>0</c:v>
                </c:pt>
                <c:pt idx="14674">
                  <c:v>20.015999999999998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20.015999999999998</c:v>
                </c:pt>
                <c:pt idx="14679">
                  <c:v>0</c:v>
                </c:pt>
                <c:pt idx="14680">
                  <c:v>20.015999999999998</c:v>
                </c:pt>
                <c:pt idx="14681">
                  <c:v>20.015999999999998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20.015999999999998</c:v>
                </c:pt>
                <c:pt idx="14686">
                  <c:v>0</c:v>
                </c:pt>
                <c:pt idx="14687">
                  <c:v>0</c:v>
                </c:pt>
                <c:pt idx="14688">
                  <c:v>20.015999999999998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20.015999999999998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20.015999999999998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20.015999999999998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20.015999999999998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20.015999999999998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20.015999999999998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20.015999999999998</c:v>
                </c:pt>
                <c:pt idx="14718">
                  <c:v>0</c:v>
                </c:pt>
                <c:pt idx="14719">
                  <c:v>60.012</c:v>
                </c:pt>
                <c:pt idx="14720">
                  <c:v>79.992000000000004</c:v>
                </c:pt>
                <c:pt idx="14721">
                  <c:v>60.012</c:v>
                </c:pt>
                <c:pt idx="14722">
                  <c:v>79.992000000000004</c:v>
                </c:pt>
                <c:pt idx="14723">
                  <c:v>60.012</c:v>
                </c:pt>
                <c:pt idx="14724">
                  <c:v>79.992000000000004</c:v>
                </c:pt>
                <c:pt idx="14725">
                  <c:v>60.012</c:v>
                </c:pt>
                <c:pt idx="14726">
                  <c:v>79.992000000000004</c:v>
                </c:pt>
                <c:pt idx="14727">
                  <c:v>60.012</c:v>
                </c:pt>
                <c:pt idx="14728">
                  <c:v>79.992000000000004</c:v>
                </c:pt>
                <c:pt idx="14729">
                  <c:v>20.015999999999998</c:v>
                </c:pt>
                <c:pt idx="14730">
                  <c:v>0</c:v>
                </c:pt>
                <c:pt idx="14731">
                  <c:v>20.015999999999998</c:v>
                </c:pt>
                <c:pt idx="14732">
                  <c:v>0</c:v>
                </c:pt>
                <c:pt idx="14733">
                  <c:v>0</c:v>
                </c:pt>
                <c:pt idx="14734">
                  <c:v>20.015999999999998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20.015999999999998</c:v>
                </c:pt>
                <c:pt idx="14739">
                  <c:v>0</c:v>
                </c:pt>
                <c:pt idx="14740">
                  <c:v>20.015999999999998</c:v>
                </c:pt>
                <c:pt idx="14741">
                  <c:v>20.015999999999998</c:v>
                </c:pt>
                <c:pt idx="14742">
                  <c:v>0</c:v>
                </c:pt>
                <c:pt idx="14743">
                  <c:v>0</c:v>
                </c:pt>
                <c:pt idx="14744">
                  <c:v>20.015999999999998</c:v>
                </c:pt>
                <c:pt idx="14745">
                  <c:v>0</c:v>
                </c:pt>
                <c:pt idx="14746">
                  <c:v>0</c:v>
                </c:pt>
                <c:pt idx="14747">
                  <c:v>20.015999999999998</c:v>
                </c:pt>
                <c:pt idx="14748">
                  <c:v>20.015999999999998</c:v>
                </c:pt>
                <c:pt idx="14749">
                  <c:v>0</c:v>
                </c:pt>
                <c:pt idx="14750">
                  <c:v>20.015999999999998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20.015999999999998</c:v>
                </c:pt>
                <c:pt idx="14755">
                  <c:v>1100.0160000000001</c:v>
                </c:pt>
                <c:pt idx="14756">
                  <c:v>0</c:v>
                </c:pt>
                <c:pt idx="14757">
                  <c:v>0</c:v>
                </c:pt>
                <c:pt idx="14758">
                  <c:v>20.015999999999998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20.015999999999998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20.015999999999998</c:v>
                </c:pt>
                <c:pt idx="14767">
                  <c:v>0</c:v>
                </c:pt>
                <c:pt idx="14768">
                  <c:v>0</c:v>
                </c:pt>
                <c:pt idx="14769">
                  <c:v>20.015999999999998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20.015999999999998</c:v>
                </c:pt>
                <c:pt idx="14774">
                  <c:v>0</c:v>
                </c:pt>
                <c:pt idx="14775">
                  <c:v>0</c:v>
                </c:pt>
                <c:pt idx="14776">
                  <c:v>39.996000000000002</c:v>
                </c:pt>
                <c:pt idx="14777">
                  <c:v>0</c:v>
                </c:pt>
                <c:pt idx="14778">
                  <c:v>20.015999999999998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20.015999999999998</c:v>
                </c:pt>
                <c:pt idx="14783">
                  <c:v>0</c:v>
                </c:pt>
                <c:pt idx="14784">
                  <c:v>0</c:v>
                </c:pt>
                <c:pt idx="14785">
                  <c:v>20.015999999999998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20.015999999999998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20.015999999999998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20.015999999999998</c:v>
                </c:pt>
                <c:pt idx="14798">
                  <c:v>0</c:v>
                </c:pt>
                <c:pt idx="14799">
                  <c:v>0</c:v>
                </c:pt>
                <c:pt idx="14800">
                  <c:v>20.015999999999998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20.015999999999998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20.015999999999998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20.015999999999998</c:v>
                </c:pt>
                <c:pt idx="14814">
                  <c:v>0</c:v>
                </c:pt>
                <c:pt idx="14815">
                  <c:v>60.012</c:v>
                </c:pt>
                <c:pt idx="14816">
                  <c:v>79.992000000000004</c:v>
                </c:pt>
                <c:pt idx="14817">
                  <c:v>60.012</c:v>
                </c:pt>
                <c:pt idx="14818">
                  <c:v>79.992000000000004</c:v>
                </c:pt>
                <c:pt idx="14819">
                  <c:v>60.012</c:v>
                </c:pt>
                <c:pt idx="14820">
                  <c:v>79.992000000000004</c:v>
                </c:pt>
                <c:pt idx="14821">
                  <c:v>60.012</c:v>
                </c:pt>
                <c:pt idx="14822">
                  <c:v>79.992000000000004</c:v>
                </c:pt>
                <c:pt idx="14823">
                  <c:v>60.012</c:v>
                </c:pt>
                <c:pt idx="14824">
                  <c:v>79.992000000000004</c:v>
                </c:pt>
                <c:pt idx="14825">
                  <c:v>39.996000000000002</c:v>
                </c:pt>
                <c:pt idx="14826">
                  <c:v>0</c:v>
                </c:pt>
                <c:pt idx="14827">
                  <c:v>0</c:v>
                </c:pt>
                <c:pt idx="14828">
                  <c:v>20.015999999999998</c:v>
                </c:pt>
                <c:pt idx="14829">
                  <c:v>0</c:v>
                </c:pt>
                <c:pt idx="14830">
                  <c:v>0</c:v>
                </c:pt>
                <c:pt idx="14831">
                  <c:v>20.015999999999998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20.015999999999998</c:v>
                </c:pt>
                <c:pt idx="14836">
                  <c:v>0</c:v>
                </c:pt>
                <c:pt idx="14837">
                  <c:v>20.015999999999998</c:v>
                </c:pt>
                <c:pt idx="14838">
                  <c:v>0</c:v>
                </c:pt>
                <c:pt idx="14839">
                  <c:v>0</c:v>
                </c:pt>
                <c:pt idx="14840">
                  <c:v>20.015999999999998</c:v>
                </c:pt>
                <c:pt idx="14841">
                  <c:v>0</c:v>
                </c:pt>
                <c:pt idx="14842">
                  <c:v>0</c:v>
                </c:pt>
                <c:pt idx="14843">
                  <c:v>20.015999999999998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20.015999999999998</c:v>
                </c:pt>
                <c:pt idx="14848">
                  <c:v>1000.008</c:v>
                </c:pt>
                <c:pt idx="14849">
                  <c:v>20.015999999999998</c:v>
                </c:pt>
                <c:pt idx="14850">
                  <c:v>0</c:v>
                </c:pt>
                <c:pt idx="14851">
                  <c:v>20.015999999999998</c:v>
                </c:pt>
                <c:pt idx="14852">
                  <c:v>0</c:v>
                </c:pt>
                <c:pt idx="14853">
                  <c:v>0</c:v>
                </c:pt>
                <c:pt idx="14854">
                  <c:v>20.015999999999998</c:v>
                </c:pt>
                <c:pt idx="14855">
                  <c:v>60.012</c:v>
                </c:pt>
                <c:pt idx="14856">
                  <c:v>60.012</c:v>
                </c:pt>
                <c:pt idx="14857">
                  <c:v>79.992000000000004</c:v>
                </c:pt>
                <c:pt idx="14858">
                  <c:v>60.012</c:v>
                </c:pt>
                <c:pt idx="14859">
                  <c:v>79.992000000000004</c:v>
                </c:pt>
                <c:pt idx="14860">
                  <c:v>100.008</c:v>
                </c:pt>
                <c:pt idx="14861">
                  <c:v>100.008</c:v>
                </c:pt>
                <c:pt idx="14862">
                  <c:v>100.008</c:v>
                </c:pt>
                <c:pt idx="14863">
                  <c:v>79.992000000000004</c:v>
                </c:pt>
                <c:pt idx="14864">
                  <c:v>100.008</c:v>
                </c:pt>
                <c:pt idx="14865">
                  <c:v>79.992000000000004</c:v>
                </c:pt>
                <c:pt idx="14866">
                  <c:v>79.992000000000004</c:v>
                </c:pt>
                <c:pt idx="14867">
                  <c:v>79.992000000000004</c:v>
                </c:pt>
                <c:pt idx="14868">
                  <c:v>60.012</c:v>
                </c:pt>
                <c:pt idx="14869">
                  <c:v>60.012</c:v>
                </c:pt>
                <c:pt idx="14870">
                  <c:v>60.012</c:v>
                </c:pt>
                <c:pt idx="14871">
                  <c:v>39.996000000000002</c:v>
                </c:pt>
                <c:pt idx="14872">
                  <c:v>100.008</c:v>
                </c:pt>
                <c:pt idx="14873">
                  <c:v>20.015999999999998</c:v>
                </c:pt>
                <c:pt idx="14874">
                  <c:v>20.015999999999998</c:v>
                </c:pt>
                <c:pt idx="14875">
                  <c:v>20.015999999999998</c:v>
                </c:pt>
                <c:pt idx="14876">
                  <c:v>39.996000000000002</c:v>
                </c:pt>
                <c:pt idx="14877">
                  <c:v>20.015999999999998</c:v>
                </c:pt>
                <c:pt idx="14878">
                  <c:v>20.015999999999998</c:v>
                </c:pt>
                <c:pt idx="14879">
                  <c:v>20.015999999999998</c:v>
                </c:pt>
                <c:pt idx="14880">
                  <c:v>20.015999999999998</c:v>
                </c:pt>
                <c:pt idx="14881">
                  <c:v>20.015999999999998</c:v>
                </c:pt>
                <c:pt idx="14882">
                  <c:v>20.015999999999998</c:v>
                </c:pt>
                <c:pt idx="14883">
                  <c:v>39.996000000000002</c:v>
                </c:pt>
                <c:pt idx="14884">
                  <c:v>20.015999999999998</c:v>
                </c:pt>
                <c:pt idx="14885">
                  <c:v>20.015999999999998</c:v>
                </c:pt>
                <c:pt idx="14886">
                  <c:v>20.015999999999998</c:v>
                </c:pt>
                <c:pt idx="14887">
                  <c:v>20.015999999999998</c:v>
                </c:pt>
                <c:pt idx="14888">
                  <c:v>20.015999999999998</c:v>
                </c:pt>
                <c:pt idx="14889">
                  <c:v>20.015999999999998</c:v>
                </c:pt>
                <c:pt idx="14890">
                  <c:v>20.015999999999998</c:v>
                </c:pt>
                <c:pt idx="14891">
                  <c:v>20.015999999999998</c:v>
                </c:pt>
                <c:pt idx="14892">
                  <c:v>20.015999999999998</c:v>
                </c:pt>
                <c:pt idx="14893">
                  <c:v>0</c:v>
                </c:pt>
                <c:pt idx="14894">
                  <c:v>20.015999999999998</c:v>
                </c:pt>
                <c:pt idx="14895">
                  <c:v>20.015999999999998</c:v>
                </c:pt>
                <c:pt idx="14896">
                  <c:v>20.015999999999998</c:v>
                </c:pt>
                <c:pt idx="14897">
                  <c:v>20.015999999999998</c:v>
                </c:pt>
                <c:pt idx="14898">
                  <c:v>0</c:v>
                </c:pt>
                <c:pt idx="14899">
                  <c:v>20.015999999999998</c:v>
                </c:pt>
                <c:pt idx="14900">
                  <c:v>20.015999999999998</c:v>
                </c:pt>
                <c:pt idx="14901">
                  <c:v>0</c:v>
                </c:pt>
                <c:pt idx="14902">
                  <c:v>20.015999999999998</c:v>
                </c:pt>
                <c:pt idx="14903">
                  <c:v>20.015999999999998</c:v>
                </c:pt>
                <c:pt idx="14904">
                  <c:v>0</c:v>
                </c:pt>
                <c:pt idx="14905">
                  <c:v>20.015999999999998</c:v>
                </c:pt>
                <c:pt idx="14906">
                  <c:v>0</c:v>
                </c:pt>
                <c:pt idx="14907">
                  <c:v>20.015999999999998</c:v>
                </c:pt>
                <c:pt idx="14908">
                  <c:v>20.015999999999998</c:v>
                </c:pt>
                <c:pt idx="14909">
                  <c:v>0</c:v>
                </c:pt>
                <c:pt idx="14910">
                  <c:v>20.015999999999998</c:v>
                </c:pt>
                <c:pt idx="14911">
                  <c:v>60.012</c:v>
                </c:pt>
                <c:pt idx="14912">
                  <c:v>79.992000000000004</c:v>
                </c:pt>
                <c:pt idx="14913">
                  <c:v>79.992000000000004</c:v>
                </c:pt>
                <c:pt idx="14914">
                  <c:v>60.012</c:v>
                </c:pt>
                <c:pt idx="14915">
                  <c:v>79.992000000000004</c:v>
                </c:pt>
                <c:pt idx="14916">
                  <c:v>79.992000000000004</c:v>
                </c:pt>
                <c:pt idx="14917">
                  <c:v>60.012</c:v>
                </c:pt>
                <c:pt idx="14918">
                  <c:v>79.992000000000004</c:v>
                </c:pt>
                <c:pt idx="14919">
                  <c:v>79.992000000000004</c:v>
                </c:pt>
                <c:pt idx="14920">
                  <c:v>60.012</c:v>
                </c:pt>
                <c:pt idx="14921">
                  <c:v>79.992000000000004</c:v>
                </c:pt>
                <c:pt idx="14922">
                  <c:v>39.996000000000002</c:v>
                </c:pt>
                <c:pt idx="14923">
                  <c:v>0</c:v>
                </c:pt>
                <c:pt idx="14924">
                  <c:v>0</c:v>
                </c:pt>
                <c:pt idx="14925">
                  <c:v>20.015999999999998</c:v>
                </c:pt>
                <c:pt idx="14926">
                  <c:v>0</c:v>
                </c:pt>
                <c:pt idx="14927">
                  <c:v>20.015999999999998</c:v>
                </c:pt>
                <c:pt idx="14928">
                  <c:v>0</c:v>
                </c:pt>
                <c:pt idx="14929">
                  <c:v>20.015999999999998</c:v>
                </c:pt>
                <c:pt idx="14930">
                  <c:v>0</c:v>
                </c:pt>
                <c:pt idx="14931">
                  <c:v>0</c:v>
                </c:pt>
                <c:pt idx="14932">
                  <c:v>20.015999999999998</c:v>
                </c:pt>
                <c:pt idx="14933">
                  <c:v>0</c:v>
                </c:pt>
                <c:pt idx="14934">
                  <c:v>20.015999999999998</c:v>
                </c:pt>
                <c:pt idx="14935">
                  <c:v>0</c:v>
                </c:pt>
                <c:pt idx="14936">
                  <c:v>20.015999999999998</c:v>
                </c:pt>
                <c:pt idx="14937">
                  <c:v>0</c:v>
                </c:pt>
                <c:pt idx="14938">
                  <c:v>20.015999999999998</c:v>
                </c:pt>
                <c:pt idx="14939">
                  <c:v>0</c:v>
                </c:pt>
                <c:pt idx="14940">
                  <c:v>0</c:v>
                </c:pt>
                <c:pt idx="14941">
                  <c:v>20.015999999999998</c:v>
                </c:pt>
                <c:pt idx="14942">
                  <c:v>0</c:v>
                </c:pt>
                <c:pt idx="14943">
                  <c:v>20.015999999999998</c:v>
                </c:pt>
                <c:pt idx="14944">
                  <c:v>1040.0039999999999</c:v>
                </c:pt>
                <c:pt idx="14945">
                  <c:v>0</c:v>
                </c:pt>
                <c:pt idx="14946">
                  <c:v>20.015999999999998</c:v>
                </c:pt>
                <c:pt idx="14947">
                  <c:v>0</c:v>
                </c:pt>
                <c:pt idx="14948">
                  <c:v>0</c:v>
                </c:pt>
                <c:pt idx="14949">
                  <c:v>20.015999999999998</c:v>
                </c:pt>
                <c:pt idx="14950">
                  <c:v>0</c:v>
                </c:pt>
                <c:pt idx="14951">
                  <c:v>20.015999999999998</c:v>
                </c:pt>
                <c:pt idx="14952">
                  <c:v>0</c:v>
                </c:pt>
                <c:pt idx="14953">
                  <c:v>0</c:v>
                </c:pt>
                <c:pt idx="14954">
                  <c:v>20.015999999999998</c:v>
                </c:pt>
                <c:pt idx="14955">
                  <c:v>0</c:v>
                </c:pt>
                <c:pt idx="14956">
                  <c:v>20.015999999999998</c:v>
                </c:pt>
                <c:pt idx="14957">
                  <c:v>0</c:v>
                </c:pt>
                <c:pt idx="14958">
                  <c:v>0</c:v>
                </c:pt>
                <c:pt idx="14959">
                  <c:v>20.015999999999998</c:v>
                </c:pt>
                <c:pt idx="14960">
                  <c:v>0</c:v>
                </c:pt>
                <c:pt idx="14961">
                  <c:v>20.015999999999998</c:v>
                </c:pt>
                <c:pt idx="14962">
                  <c:v>0</c:v>
                </c:pt>
                <c:pt idx="14963">
                  <c:v>0</c:v>
                </c:pt>
                <c:pt idx="14964">
                  <c:v>20.015999999999998</c:v>
                </c:pt>
                <c:pt idx="14965">
                  <c:v>0</c:v>
                </c:pt>
                <c:pt idx="14966">
                  <c:v>20.015999999999998</c:v>
                </c:pt>
                <c:pt idx="14967">
                  <c:v>0</c:v>
                </c:pt>
                <c:pt idx="14968">
                  <c:v>39.996000000000002</c:v>
                </c:pt>
                <c:pt idx="14969">
                  <c:v>0</c:v>
                </c:pt>
                <c:pt idx="14970">
                  <c:v>20.015999999999998</c:v>
                </c:pt>
                <c:pt idx="14971">
                  <c:v>0</c:v>
                </c:pt>
                <c:pt idx="14972">
                  <c:v>20.015999999999998</c:v>
                </c:pt>
                <c:pt idx="14973">
                  <c:v>0</c:v>
                </c:pt>
                <c:pt idx="14974">
                  <c:v>0</c:v>
                </c:pt>
                <c:pt idx="14975">
                  <c:v>20.015999999999998</c:v>
                </c:pt>
                <c:pt idx="14976">
                  <c:v>0</c:v>
                </c:pt>
                <c:pt idx="14977">
                  <c:v>0</c:v>
                </c:pt>
                <c:pt idx="14978">
                  <c:v>20.015999999999998</c:v>
                </c:pt>
                <c:pt idx="14979">
                  <c:v>0</c:v>
                </c:pt>
                <c:pt idx="14980">
                  <c:v>20.015999999999998</c:v>
                </c:pt>
                <c:pt idx="14981">
                  <c:v>0</c:v>
                </c:pt>
                <c:pt idx="14982">
                  <c:v>0</c:v>
                </c:pt>
                <c:pt idx="14983">
                  <c:v>20.015999999999998</c:v>
                </c:pt>
                <c:pt idx="14984">
                  <c:v>0</c:v>
                </c:pt>
                <c:pt idx="14985">
                  <c:v>20.015999999999998</c:v>
                </c:pt>
                <c:pt idx="14986">
                  <c:v>0</c:v>
                </c:pt>
                <c:pt idx="14987">
                  <c:v>20.015999999999998</c:v>
                </c:pt>
                <c:pt idx="14988">
                  <c:v>0</c:v>
                </c:pt>
                <c:pt idx="14989">
                  <c:v>0</c:v>
                </c:pt>
                <c:pt idx="14990">
                  <c:v>20.015999999999998</c:v>
                </c:pt>
                <c:pt idx="14991">
                  <c:v>0</c:v>
                </c:pt>
                <c:pt idx="14992">
                  <c:v>0</c:v>
                </c:pt>
                <c:pt idx="14993">
                  <c:v>20.015999999999998</c:v>
                </c:pt>
                <c:pt idx="14994">
                  <c:v>0</c:v>
                </c:pt>
                <c:pt idx="14995">
                  <c:v>20.015999999999998</c:v>
                </c:pt>
                <c:pt idx="14996">
                  <c:v>0</c:v>
                </c:pt>
                <c:pt idx="14997">
                  <c:v>0</c:v>
                </c:pt>
                <c:pt idx="14998">
                  <c:v>20.015999999999998</c:v>
                </c:pt>
                <c:pt idx="14999">
                  <c:v>0</c:v>
                </c:pt>
                <c:pt idx="15000">
                  <c:v>20.015999999999998</c:v>
                </c:pt>
                <c:pt idx="15001">
                  <c:v>0</c:v>
                </c:pt>
                <c:pt idx="15002">
                  <c:v>0</c:v>
                </c:pt>
                <c:pt idx="15003">
                  <c:v>20.015999999999998</c:v>
                </c:pt>
                <c:pt idx="15004">
                  <c:v>0</c:v>
                </c:pt>
                <c:pt idx="15005">
                  <c:v>0</c:v>
                </c:pt>
                <c:pt idx="15006">
                  <c:v>20.015999999999998</c:v>
                </c:pt>
                <c:pt idx="15007">
                  <c:v>60.012</c:v>
                </c:pt>
                <c:pt idx="15008">
                  <c:v>79.992000000000004</c:v>
                </c:pt>
                <c:pt idx="15009">
                  <c:v>79.992000000000004</c:v>
                </c:pt>
                <c:pt idx="15010">
                  <c:v>60.012</c:v>
                </c:pt>
                <c:pt idx="15011">
                  <c:v>79.992000000000004</c:v>
                </c:pt>
                <c:pt idx="15012">
                  <c:v>79.992000000000004</c:v>
                </c:pt>
                <c:pt idx="15013">
                  <c:v>60.012</c:v>
                </c:pt>
                <c:pt idx="15014">
                  <c:v>79.992000000000004</c:v>
                </c:pt>
                <c:pt idx="15015">
                  <c:v>79.992000000000004</c:v>
                </c:pt>
                <c:pt idx="15016">
                  <c:v>60.012</c:v>
                </c:pt>
                <c:pt idx="15017">
                  <c:v>39.996000000000002</c:v>
                </c:pt>
                <c:pt idx="15018">
                  <c:v>0</c:v>
                </c:pt>
                <c:pt idx="15019">
                  <c:v>20.015999999999998</c:v>
                </c:pt>
                <c:pt idx="15020">
                  <c:v>0</c:v>
                </c:pt>
                <c:pt idx="15021">
                  <c:v>20.015999999999998</c:v>
                </c:pt>
                <c:pt idx="15022">
                  <c:v>0</c:v>
                </c:pt>
                <c:pt idx="15023">
                  <c:v>0</c:v>
                </c:pt>
                <c:pt idx="15024">
                  <c:v>20.015999999999998</c:v>
                </c:pt>
                <c:pt idx="15025">
                  <c:v>0</c:v>
                </c:pt>
                <c:pt idx="15026">
                  <c:v>20.015999999999998</c:v>
                </c:pt>
                <c:pt idx="15027">
                  <c:v>0</c:v>
                </c:pt>
                <c:pt idx="15028">
                  <c:v>20.015999999999998</c:v>
                </c:pt>
                <c:pt idx="15029">
                  <c:v>0</c:v>
                </c:pt>
                <c:pt idx="15030">
                  <c:v>0</c:v>
                </c:pt>
                <c:pt idx="15031">
                  <c:v>20.015999999999998</c:v>
                </c:pt>
                <c:pt idx="15032">
                  <c:v>0</c:v>
                </c:pt>
                <c:pt idx="15033">
                  <c:v>20.015999999999998</c:v>
                </c:pt>
                <c:pt idx="15034">
                  <c:v>0</c:v>
                </c:pt>
                <c:pt idx="15035">
                  <c:v>20.015999999999998</c:v>
                </c:pt>
                <c:pt idx="15036">
                  <c:v>0</c:v>
                </c:pt>
                <c:pt idx="15037">
                  <c:v>0</c:v>
                </c:pt>
                <c:pt idx="15038">
                  <c:v>20.015999999999998</c:v>
                </c:pt>
                <c:pt idx="15039">
                  <c:v>0</c:v>
                </c:pt>
                <c:pt idx="15040">
                  <c:v>20.015999999999998</c:v>
                </c:pt>
                <c:pt idx="15041">
                  <c:v>0</c:v>
                </c:pt>
                <c:pt idx="15042">
                  <c:v>0</c:v>
                </c:pt>
                <c:pt idx="15043">
                  <c:v>20.015999999999998</c:v>
                </c:pt>
                <c:pt idx="15044">
                  <c:v>20.015999999999998</c:v>
                </c:pt>
                <c:pt idx="15045">
                  <c:v>1040.0039999999999</c:v>
                </c:pt>
                <c:pt idx="15046">
                  <c:v>20.015999999999998</c:v>
                </c:pt>
                <c:pt idx="15047">
                  <c:v>0</c:v>
                </c:pt>
                <c:pt idx="15048">
                  <c:v>0</c:v>
                </c:pt>
                <c:pt idx="15049">
                  <c:v>20.015999999999998</c:v>
                </c:pt>
                <c:pt idx="15050">
                  <c:v>0</c:v>
                </c:pt>
                <c:pt idx="15051">
                  <c:v>20.015999999999998</c:v>
                </c:pt>
                <c:pt idx="15052">
                  <c:v>0</c:v>
                </c:pt>
                <c:pt idx="15053">
                  <c:v>0</c:v>
                </c:pt>
                <c:pt idx="15054">
                  <c:v>20.015999999999998</c:v>
                </c:pt>
                <c:pt idx="15055">
                  <c:v>0</c:v>
                </c:pt>
                <c:pt idx="15056">
                  <c:v>20.015999999999998</c:v>
                </c:pt>
                <c:pt idx="15057">
                  <c:v>0</c:v>
                </c:pt>
                <c:pt idx="15058">
                  <c:v>0</c:v>
                </c:pt>
                <c:pt idx="15059">
                  <c:v>20.015999999999998</c:v>
                </c:pt>
                <c:pt idx="15060">
                  <c:v>0</c:v>
                </c:pt>
                <c:pt idx="15061">
                  <c:v>20.015999999999998</c:v>
                </c:pt>
                <c:pt idx="15062">
                  <c:v>0</c:v>
                </c:pt>
                <c:pt idx="15063">
                  <c:v>20.015999999999998</c:v>
                </c:pt>
                <c:pt idx="15064">
                  <c:v>20.015999999999998</c:v>
                </c:pt>
                <c:pt idx="15065">
                  <c:v>20.015999999999998</c:v>
                </c:pt>
                <c:pt idx="15066">
                  <c:v>0</c:v>
                </c:pt>
                <c:pt idx="15067">
                  <c:v>0</c:v>
                </c:pt>
                <c:pt idx="15068">
                  <c:v>20.015999999999998</c:v>
                </c:pt>
                <c:pt idx="15069">
                  <c:v>0</c:v>
                </c:pt>
                <c:pt idx="15070">
                  <c:v>20.015999999999998</c:v>
                </c:pt>
                <c:pt idx="1507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CD-4AF8-97EF-994E5DAE8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2550424"/>
        <c:axId val="1022550752"/>
      </c:scatterChart>
      <c:valAx>
        <c:axId val="1022550424"/>
        <c:scaling>
          <c:orientation val="minMax"/>
          <c:max val="42740"/>
          <c:min val="42580"/>
        </c:scaling>
        <c:delete val="0"/>
        <c:axPos val="b"/>
        <c:numFmt formatCode="m/d/yyyy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22550752"/>
        <c:crosses val="autoZero"/>
        <c:crossBetween val="midCat"/>
        <c:majorUnit val="70"/>
      </c:valAx>
      <c:valAx>
        <c:axId val="102255075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Flow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22550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935775885157213"/>
          <c:y val="7.7298525975392315E-2"/>
          <c:w val="0.72109575588765695"/>
          <c:h val="0.80588888888888888"/>
        </c:manualLayout>
      </c:layout>
      <c:scatterChart>
        <c:scatterStyle val="smoothMarker"/>
        <c:varyColors val="0"/>
        <c:ser>
          <c:idx val="0"/>
          <c:order val="0"/>
          <c:tx>
            <c:v>Day time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'USB MainsWaterMonitoringUSB'!$B$2:$B$1212</c:f>
              <c:numCache>
                <c:formatCode>m/d/yyyy\ h:mm</c:formatCode>
                <c:ptCount val="1211"/>
                <c:pt idx="0">
                  <c:v>43699.770833333336</c:v>
                </c:pt>
                <c:pt idx="1">
                  <c:v>43700.270833333336</c:v>
                </c:pt>
                <c:pt idx="2">
                  <c:v>43700.770833333336</c:v>
                </c:pt>
                <c:pt idx="3">
                  <c:v>43701.270833333336</c:v>
                </c:pt>
                <c:pt idx="4">
                  <c:v>43701.770833333336</c:v>
                </c:pt>
                <c:pt idx="5">
                  <c:v>43702.270833333336</c:v>
                </c:pt>
                <c:pt idx="6">
                  <c:v>43702.770833333336</c:v>
                </c:pt>
                <c:pt idx="7">
                  <c:v>43703.270833333336</c:v>
                </c:pt>
                <c:pt idx="8">
                  <c:v>43703.770833333336</c:v>
                </c:pt>
                <c:pt idx="9">
                  <c:v>43704.270833333336</c:v>
                </c:pt>
                <c:pt idx="10">
                  <c:v>43704.770833333336</c:v>
                </c:pt>
                <c:pt idx="11">
                  <c:v>43705.270833333336</c:v>
                </c:pt>
                <c:pt idx="12">
                  <c:v>43705.770833333336</c:v>
                </c:pt>
                <c:pt idx="13">
                  <c:v>43706.270833333336</c:v>
                </c:pt>
                <c:pt idx="14">
                  <c:v>43706.770833333336</c:v>
                </c:pt>
                <c:pt idx="15">
                  <c:v>43707.270833333336</c:v>
                </c:pt>
                <c:pt idx="16">
                  <c:v>43707.770833333336</c:v>
                </c:pt>
                <c:pt idx="17">
                  <c:v>43708.270833333336</c:v>
                </c:pt>
                <c:pt idx="18">
                  <c:v>43708.770833333336</c:v>
                </c:pt>
                <c:pt idx="19">
                  <c:v>43709.270833333336</c:v>
                </c:pt>
                <c:pt idx="20">
                  <c:v>43709.770833333336</c:v>
                </c:pt>
                <c:pt idx="21">
                  <c:v>43710.270833333336</c:v>
                </c:pt>
                <c:pt idx="22">
                  <c:v>43710.770833333336</c:v>
                </c:pt>
                <c:pt idx="23">
                  <c:v>43711.270833333336</c:v>
                </c:pt>
                <c:pt idx="24">
                  <c:v>43711.770833333336</c:v>
                </c:pt>
                <c:pt idx="25">
                  <c:v>43712.270833333336</c:v>
                </c:pt>
                <c:pt idx="26">
                  <c:v>43712.770833333336</c:v>
                </c:pt>
                <c:pt idx="27">
                  <c:v>43713.270833333336</c:v>
                </c:pt>
                <c:pt idx="28">
                  <c:v>43713.770833333336</c:v>
                </c:pt>
                <c:pt idx="29">
                  <c:v>43714.270833333336</c:v>
                </c:pt>
                <c:pt idx="30">
                  <c:v>43714.770833333336</c:v>
                </c:pt>
                <c:pt idx="31">
                  <c:v>43715.270833333336</c:v>
                </c:pt>
                <c:pt idx="32">
                  <c:v>43715.770833333336</c:v>
                </c:pt>
                <c:pt idx="33">
                  <c:v>43716.270833333336</c:v>
                </c:pt>
                <c:pt idx="34">
                  <c:v>43716.770833333336</c:v>
                </c:pt>
                <c:pt idx="35">
                  <c:v>43717.270833333336</c:v>
                </c:pt>
                <c:pt idx="36">
                  <c:v>43717.770833333336</c:v>
                </c:pt>
                <c:pt idx="37">
                  <c:v>43718.270833333336</c:v>
                </c:pt>
                <c:pt idx="38">
                  <c:v>43718.770833333336</c:v>
                </c:pt>
                <c:pt idx="39">
                  <c:v>43719.270833333336</c:v>
                </c:pt>
                <c:pt idx="40">
                  <c:v>43719.770833333336</c:v>
                </c:pt>
                <c:pt idx="41">
                  <c:v>43720.270833333336</c:v>
                </c:pt>
                <c:pt idx="42">
                  <c:v>43720.770833333336</c:v>
                </c:pt>
                <c:pt idx="43">
                  <c:v>43721.270833333336</c:v>
                </c:pt>
                <c:pt idx="44">
                  <c:v>43721.770833333336</c:v>
                </c:pt>
                <c:pt idx="45">
                  <c:v>43722.270833333336</c:v>
                </c:pt>
                <c:pt idx="46">
                  <c:v>43722.770833333336</c:v>
                </c:pt>
                <c:pt idx="47">
                  <c:v>43723.270833333336</c:v>
                </c:pt>
                <c:pt idx="48">
                  <c:v>43723.770833333336</c:v>
                </c:pt>
                <c:pt idx="49">
                  <c:v>43724.270833333336</c:v>
                </c:pt>
                <c:pt idx="50">
                  <c:v>43724.770833333336</c:v>
                </c:pt>
                <c:pt idx="51">
                  <c:v>43725.270833333336</c:v>
                </c:pt>
                <c:pt idx="52">
                  <c:v>43725.770833333336</c:v>
                </c:pt>
                <c:pt idx="53">
                  <c:v>43726.270833333336</c:v>
                </c:pt>
                <c:pt idx="54">
                  <c:v>43726.770833333336</c:v>
                </c:pt>
                <c:pt idx="55">
                  <c:v>43727.270833333336</c:v>
                </c:pt>
                <c:pt idx="56">
                  <c:v>43727.770833333336</c:v>
                </c:pt>
                <c:pt idx="57">
                  <c:v>43728.270833333336</c:v>
                </c:pt>
                <c:pt idx="58">
                  <c:v>43728.770833333336</c:v>
                </c:pt>
                <c:pt idx="59">
                  <c:v>43729.270833333336</c:v>
                </c:pt>
                <c:pt idx="60">
                  <c:v>43729.770833333336</c:v>
                </c:pt>
                <c:pt idx="61">
                  <c:v>43730.270833333336</c:v>
                </c:pt>
                <c:pt idx="62">
                  <c:v>43730.770833333336</c:v>
                </c:pt>
                <c:pt idx="63">
                  <c:v>43731.270833333336</c:v>
                </c:pt>
                <c:pt idx="64">
                  <c:v>43731.770833333336</c:v>
                </c:pt>
                <c:pt idx="65">
                  <c:v>43732.270833333336</c:v>
                </c:pt>
                <c:pt idx="66">
                  <c:v>43732.770833333336</c:v>
                </c:pt>
                <c:pt idx="67">
                  <c:v>43733.270833333336</c:v>
                </c:pt>
                <c:pt idx="68">
                  <c:v>43733.770833333336</c:v>
                </c:pt>
                <c:pt idx="69">
                  <c:v>43734.270833333336</c:v>
                </c:pt>
                <c:pt idx="70">
                  <c:v>43734.770833333336</c:v>
                </c:pt>
                <c:pt idx="71">
                  <c:v>43735.270833333336</c:v>
                </c:pt>
                <c:pt idx="72">
                  <c:v>43735.770833333336</c:v>
                </c:pt>
                <c:pt idx="73">
                  <c:v>43736.270833333336</c:v>
                </c:pt>
                <c:pt idx="74">
                  <c:v>43736.770833333336</c:v>
                </c:pt>
                <c:pt idx="75">
                  <c:v>43737.270833333336</c:v>
                </c:pt>
                <c:pt idx="76">
                  <c:v>43737.770833333336</c:v>
                </c:pt>
                <c:pt idx="77">
                  <c:v>43738.270833333336</c:v>
                </c:pt>
                <c:pt idx="78">
                  <c:v>43738.770833333336</c:v>
                </c:pt>
                <c:pt idx="79">
                  <c:v>43739.270833333336</c:v>
                </c:pt>
                <c:pt idx="80">
                  <c:v>43739.770833333336</c:v>
                </c:pt>
                <c:pt idx="81">
                  <c:v>43740.270833333336</c:v>
                </c:pt>
                <c:pt idx="82">
                  <c:v>43740.770833333336</c:v>
                </c:pt>
                <c:pt idx="83">
                  <c:v>43741.270833333336</c:v>
                </c:pt>
                <c:pt idx="84">
                  <c:v>43741.770833333336</c:v>
                </c:pt>
                <c:pt idx="85">
                  <c:v>43742.270833333336</c:v>
                </c:pt>
                <c:pt idx="86">
                  <c:v>43742.770833333336</c:v>
                </c:pt>
                <c:pt idx="87">
                  <c:v>43743.270833333336</c:v>
                </c:pt>
                <c:pt idx="88">
                  <c:v>43743.770833333336</c:v>
                </c:pt>
                <c:pt idx="89">
                  <c:v>43744.270833333336</c:v>
                </c:pt>
                <c:pt idx="90">
                  <c:v>43744.770833333336</c:v>
                </c:pt>
                <c:pt idx="91">
                  <c:v>43745.270833333336</c:v>
                </c:pt>
                <c:pt idx="92">
                  <c:v>43745.770833333336</c:v>
                </c:pt>
                <c:pt idx="93">
                  <c:v>43746.270833333336</c:v>
                </c:pt>
                <c:pt idx="94">
                  <c:v>43746.770833333336</c:v>
                </c:pt>
                <c:pt idx="95">
                  <c:v>43747.270833333336</c:v>
                </c:pt>
                <c:pt idx="96">
                  <c:v>43747.770833333336</c:v>
                </c:pt>
                <c:pt idx="97">
                  <c:v>43748.270833333336</c:v>
                </c:pt>
                <c:pt idx="98">
                  <c:v>43748.770833333336</c:v>
                </c:pt>
                <c:pt idx="99">
                  <c:v>43749.270833333336</c:v>
                </c:pt>
                <c:pt idx="100">
                  <c:v>43749.770833333336</c:v>
                </c:pt>
                <c:pt idx="101">
                  <c:v>43750.270833333336</c:v>
                </c:pt>
                <c:pt idx="102">
                  <c:v>43750.770833333336</c:v>
                </c:pt>
                <c:pt idx="103">
                  <c:v>43751.270833333336</c:v>
                </c:pt>
                <c:pt idx="104">
                  <c:v>43751.770833333336</c:v>
                </c:pt>
                <c:pt idx="105">
                  <c:v>43752.270833333336</c:v>
                </c:pt>
                <c:pt idx="106">
                  <c:v>43752.770833333336</c:v>
                </c:pt>
                <c:pt idx="107">
                  <c:v>43753.270833333336</c:v>
                </c:pt>
                <c:pt idx="108">
                  <c:v>43753.770833333336</c:v>
                </c:pt>
                <c:pt idx="109">
                  <c:v>43754.270833333336</c:v>
                </c:pt>
                <c:pt idx="110">
                  <c:v>43754.770833333336</c:v>
                </c:pt>
                <c:pt idx="111">
                  <c:v>43755.270833333336</c:v>
                </c:pt>
                <c:pt idx="112">
                  <c:v>43755.770833333336</c:v>
                </c:pt>
                <c:pt idx="113">
                  <c:v>43756.270833333336</c:v>
                </c:pt>
                <c:pt idx="114">
                  <c:v>43756.770833333336</c:v>
                </c:pt>
                <c:pt idx="115">
                  <c:v>43757.270833333336</c:v>
                </c:pt>
                <c:pt idx="116">
                  <c:v>43757.770833333336</c:v>
                </c:pt>
                <c:pt idx="117">
                  <c:v>43758.270833333336</c:v>
                </c:pt>
                <c:pt idx="118">
                  <c:v>43758.770833333336</c:v>
                </c:pt>
                <c:pt idx="119">
                  <c:v>43759.270833333336</c:v>
                </c:pt>
                <c:pt idx="120">
                  <c:v>43759.770833333336</c:v>
                </c:pt>
                <c:pt idx="121">
                  <c:v>43760.270833333336</c:v>
                </c:pt>
                <c:pt idx="122">
                  <c:v>43760.770833333336</c:v>
                </c:pt>
                <c:pt idx="123">
                  <c:v>43761.270833333336</c:v>
                </c:pt>
                <c:pt idx="124">
                  <c:v>43761.770833333336</c:v>
                </c:pt>
                <c:pt idx="125">
                  <c:v>43762.270833333336</c:v>
                </c:pt>
                <c:pt idx="126">
                  <c:v>43762.770833333336</c:v>
                </c:pt>
                <c:pt idx="127">
                  <c:v>43763.270833333336</c:v>
                </c:pt>
                <c:pt idx="128">
                  <c:v>43763.770833333336</c:v>
                </c:pt>
                <c:pt idx="129">
                  <c:v>43764.270833333336</c:v>
                </c:pt>
                <c:pt idx="130">
                  <c:v>43764.770833333336</c:v>
                </c:pt>
                <c:pt idx="131">
                  <c:v>43765.270833333336</c:v>
                </c:pt>
                <c:pt idx="132">
                  <c:v>43765.770833333336</c:v>
                </c:pt>
                <c:pt idx="133">
                  <c:v>43766.270833333336</c:v>
                </c:pt>
                <c:pt idx="134">
                  <c:v>43766.770833333336</c:v>
                </c:pt>
                <c:pt idx="135">
                  <c:v>43767.270833333336</c:v>
                </c:pt>
                <c:pt idx="136">
                  <c:v>43767.770833333336</c:v>
                </c:pt>
                <c:pt idx="137">
                  <c:v>43768.270833333336</c:v>
                </c:pt>
                <c:pt idx="138">
                  <c:v>43768.770833333336</c:v>
                </c:pt>
                <c:pt idx="139">
                  <c:v>43769.270833333336</c:v>
                </c:pt>
                <c:pt idx="140">
                  <c:v>43769.770833333336</c:v>
                </c:pt>
                <c:pt idx="141">
                  <c:v>43770.270833333336</c:v>
                </c:pt>
                <c:pt idx="142">
                  <c:v>43770.770833333336</c:v>
                </c:pt>
                <c:pt idx="143">
                  <c:v>43771.270833333336</c:v>
                </c:pt>
                <c:pt idx="144">
                  <c:v>43771.770833333336</c:v>
                </c:pt>
                <c:pt idx="145">
                  <c:v>43772.270833333336</c:v>
                </c:pt>
                <c:pt idx="146">
                  <c:v>43772.770833333336</c:v>
                </c:pt>
                <c:pt idx="147">
                  <c:v>43773.270833333336</c:v>
                </c:pt>
                <c:pt idx="148">
                  <c:v>43773.770833333336</c:v>
                </c:pt>
                <c:pt idx="149">
                  <c:v>43774.270833333336</c:v>
                </c:pt>
                <c:pt idx="150">
                  <c:v>43774.770833333336</c:v>
                </c:pt>
                <c:pt idx="151">
                  <c:v>43775.270833333336</c:v>
                </c:pt>
                <c:pt idx="152">
                  <c:v>43775.770833333336</c:v>
                </c:pt>
                <c:pt idx="153">
                  <c:v>43776.270833333336</c:v>
                </c:pt>
                <c:pt idx="154">
                  <c:v>43776.770833333336</c:v>
                </c:pt>
                <c:pt idx="155">
                  <c:v>43777.270833333336</c:v>
                </c:pt>
                <c:pt idx="156">
                  <c:v>43777.770833333336</c:v>
                </c:pt>
                <c:pt idx="157">
                  <c:v>43778.270833333336</c:v>
                </c:pt>
                <c:pt idx="158">
                  <c:v>43778.770833333336</c:v>
                </c:pt>
                <c:pt idx="159">
                  <c:v>43779.270833333336</c:v>
                </c:pt>
                <c:pt idx="160">
                  <c:v>43779.770833333336</c:v>
                </c:pt>
                <c:pt idx="161">
                  <c:v>43780.270833333336</c:v>
                </c:pt>
                <c:pt idx="162">
                  <c:v>43780.770833333336</c:v>
                </c:pt>
                <c:pt idx="163">
                  <c:v>43781.270833333336</c:v>
                </c:pt>
                <c:pt idx="164">
                  <c:v>43781.770833333336</c:v>
                </c:pt>
                <c:pt idx="165">
                  <c:v>43782.270833333336</c:v>
                </c:pt>
                <c:pt idx="166">
                  <c:v>43782.770833333336</c:v>
                </c:pt>
                <c:pt idx="167">
                  <c:v>43783.270833333336</c:v>
                </c:pt>
                <c:pt idx="168">
                  <c:v>43783.770833333336</c:v>
                </c:pt>
                <c:pt idx="169">
                  <c:v>43784.270833333336</c:v>
                </c:pt>
                <c:pt idx="170">
                  <c:v>43784.770833333336</c:v>
                </c:pt>
                <c:pt idx="171">
                  <c:v>43785.270833333336</c:v>
                </c:pt>
                <c:pt idx="172">
                  <c:v>43785.770833333336</c:v>
                </c:pt>
                <c:pt idx="173">
                  <c:v>43786.270833333336</c:v>
                </c:pt>
                <c:pt idx="174">
                  <c:v>43786.770833333336</c:v>
                </c:pt>
                <c:pt idx="175">
                  <c:v>43787.270833333336</c:v>
                </c:pt>
                <c:pt idx="176">
                  <c:v>43787.770833333336</c:v>
                </c:pt>
                <c:pt idx="177">
                  <c:v>43788.270833333336</c:v>
                </c:pt>
                <c:pt idx="178">
                  <c:v>43788.770833333336</c:v>
                </c:pt>
                <c:pt idx="179">
                  <c:v>43789.270833333336</c:v>
                </c:pt>
                <c:pt idx="180">
                  <c:v>43789.770833333336</c:v>
                </c:pt>
                <c:pt idx="181">
                  <c:v>43790.270833333336</c:v>
                </c:pt>
                <c:pt idx="182">
                  <c:v>43790.770833333336</c:v>
                </c:pt>
                <c:pt idx="183">
                  <c:v>43791.270833333336</c:v>
                </c:pt>
                <c:pt idx="184">
                  <c:v>43791.770833333336</c:v>
                </c:pt>
                <c:pt idx="185">
                  <c:v>43792.270833333336</c:v>
                </c:pt>
                <c:pt idx="186">
                  <c:v>43792.770833333336</c:v>
                </c:pt>
                <c:pt idx="187">
                  <c:v>43793.270833333336</c:v>
                </c:pt>
                <c:pt idx="188">
                  <c:v>43793.770833333336</c:v>
                </c:pt>
                <c:pt idx="189">
                  <c:v>43794.270833333336</c:v>
                </c:pt>
                <c:pt idx="190">
                  <c:v>43794.770833333336</c:v>
                </c:pt>
                <c:pt idx="191">
                  <c:v>43795.270833333336</c:v>
                </c:pt>
                <c:pt idx="192">
                  <c:v>43795.770833333336</c:v>
                </c:pt>
                <c:pt idx="193">
                  <c:v>43796.270833333336</c:v>
                </c:pt>
                <c:pt idx="194">
                  <c:v>43796.770833333336</c:v>
                </c:pt>
                <c:pt idx="195">
                  <c:v>43797.270833333336</c:v>
                </c:pt>
                <c:pt idx="196">
                  <c:v>43797.770833333336</c:v>
                </c:pt>
                <c:pt idx="197">
                  <c:v>43798.270833333336</c:v>
                </c:pt>
                <c:pt idx="198">
                  <c:v>43798.770833333336</c:v>
                </c:pt>
                <c:pt idx="199">
                  <c:v>43799.270833333336</c:v>
                </c:pt>
                <c:pt idx="200">
                  <c:v>43799.770833333336</c:v>
                </c:pt>
                <c:pt idx="201">
                  <c:v>43800.270833333336</c:v>
                </c:pt>
                <c:pt idx="202">
                  <c:v>43800.770833333336</c:v>
                </c:pt>
                <c:pt idx="203">
                  <c:v>43801.270833333336</c:v>
                </c:pt>
                <c:pt idx="204">
                  <c:v>43801.770833333336</c:v>
                </c:pt>
                <c:pt idx="205">
                  <c:v>43802.270833333336</c:v>
                </c:pt>
                <c:pt idx="206">
                  <c:v>43802.770833333336</c:v>
                </c:pt>
                <c:pt idx="207">
                  <c:v>43803.270833333336</c:v>
                </c:pt>
                <c:pt idx="208">
                  <c:v>43803.770833333336</c:v>
                </c:pt>
                <c:pt idx="209">
                  <c:v>43804.270833333336</c:v>
                </c:pt>
                <c:pt idx="210">
                  <c:v>43804.770833333336</c:v>
                </c:pt>
                <c:pt idx="211">
                  <c:v>43805.270833333336</c:v>
                </c:pt>
                <c:pt idx="212">
                  <c:v>43805.770833333336</c:v>
                </c:pt>
                <c:pt idx="213">
                  <c:v>43806.270833333336</c:v>
                </c:pt>
                <c:pt idx="214">
                  <c:v>43806.770833333336</c:v>
                </c:pt>
                <c:pt idx="215">
                  <c:v>43807.270833333336</c:v>
                </c:pt>
                <c:pt idx="216">
                  <c:v>43807.770833333336</c:v>
                </c:pt>
                <c:pt idx="217">
                  <c:v>43808.270833333336</c:v>
                </c:pt>
                <c:pt idx="218">
                  <c:v>43808.770833333336</c:v>
                </c:pt>
                <c:pt idx="219">
                  <c:v>43809.270833333336</c:v>
                </c:pt>
                <c:pt idx="220">
                  <c:v>43809.770833333336</c:v>
                </c:pt>
                <c:pt idx="221">
                  <c:v>43810.270833333336</c:v>
                </c:pt>
                <c:pt idx="222">
                  <c:v>43810.770833333336</c:v>
                </c:pt>
                <c:pt idx="223">
                  <c:v>43811.270833333336</c:v>
                </c:pt>
                <c:pt idx="224">
                  <c:v>43811.770833333336</c:v>
                </c:pt>
                <c:pt idx="225">
                  <c:v>43812.270833333336</c:v>
                </c:pt>
                <c:pt idx="226">
                  <c:v>43812.770833333336</c:v>
                </c:pt>
                <c:pt idx="227">
                  <c:v>43813.270833333336</c:v>
                </c:pt>
                <c:pt idx="228">
                  <c:v>43813.770833333336</c:v>
                </c:pt>
                <c:pt idx="229">
                  <c:v>43814.270833333336</c:v>
                </c:pt>
                <c:pt idx="230">
                  <c:v>43814.770833333336</c:v>
                </c:pt>
                <c:pt idx="231">
                  <c:v>43815.270833333336</c:v>
                </c:pt>
                <c:pt idx="232">
                  <c:v>43815.770833333336</c:v>
                </c:pt>
                <c:pt idx="233">
                  <c:v>43816.270833333336</c:v>
                </c:pt>
                <c:pt idx="234">
                  <c:v>43816.770833333336</c:v>
                </c:pt>
                <c:pt idx="235">
                  <c:v>43817.270833333336</c:v>
                </c:pt>
                <c:pt idx="236">
                  <c:v>43817.770833333336</c:v>
                </c:pt>
                <c:pt idx="237">
                  <c:v>43818.270833333336</c:v>
                </c:pt>
                <c:pt idx="238">
                  <c:v>43818.770833333336</c:v>
                </c:pt>
                <c:pt idx="239">
                  <c:v>43819.270833333336</c:v>
                </c:pt>
                <c:pt idx="240">
                  <c:v>43819.770833333336</c:v>
                </c:pt>
                <c:pt idx="241">
                  <c:v>43820.270833333336</c:v>
                </c:pt>
                <c:pt idx="242">
                  <c:v>43820.770833333336</c:v>
                </c:pt>
                <c:pt idx="243">
                  <c:v>43821.270833333336</c:v>
                </c:pt>
                <c:pt idx="244">
                  <c:v>43821.770833333336</c:v>
                </c:pt>
                <c:pt idx="245">
                  <c:v>43822.270833333336</c:v>
                </c:pt>
                <c:pt idx="246">
                  <c:v>43822.770833333336</c:v>
                </c:pt>
                <c:pt idx="247">
                  <c:v>43823.270833333336</c:v>
                </c:pt>
                <c:pt idx="248">
                  <c:v>43823.770833333336</c:v>
                </c:pt>
                <c:pt idx="249">
                  <c:v>43824.270833333336</c:v>
                </c:pt>
                <c:pt idx="250">
                  <c:v>43824.770833333336</c:v>
                </c:pt>
                <c:pt idx="251">
                  <c:v>43825.270833333336</c:v>
                </c:pt>
                <c:pt idx="252">
                  <c:v>43825.770833333336</c:v>
                </c:pt>
                <c:pt idx="253">
                  <c:v>43826.270833333336</c:v>
                </c:pt>
                <c:pt idx="254">
                  <c:v>43826.770833333336</c:v>
                </c:pt>
                <c:pt idx="255">
                  <c:v>43827.270833333336</c:v>
                </c:pt>
                <c:pt idx="256">
                  <c:v>43827.770833333336</c:v>
                </c:pt>
                <c:pt idx="257">
                  <c:v>43828.270833333336</c:v>
                </c:pt>
                <c:pt idx="258">
                  <c:v>43828.770833333336</c:v>
                </c:pt>
                <c:pt idx="259">
                  <c:v>43829.270833333336</c:v>
                </c:pt>
                <c:pt idx="260">
                  <c:v>43829.770833333336</c:v>
                </c:pt>
                <c:pt idx="261">
                  <c:v>43830.270833333336</c:v>
                </c:pt>
                <c:pt idx="262">
                  <c:v>43830.770833333336</c:v>
                </c:pt>
                <c:pt idx="263">
                  <c:v>43831.270833333336</c:v>
                </c:pt>
                <c:pt idx="264">
                  <c:v>43831.770833333336</c:v>
                </c:pt>
                <c:pt idx="265">
                  <c:v>43832.270833333336</c:v>
                </c:pt>
                <c:pt idx="266">
                  <c:v>43832.770833333336</c:v>
                </c:pt>
                <c:pt idx="267">
                  <c:v>43833.270833333336</c:v>
                </c:pt>
                <c:pt idx="268">
                  <c:v>43833.770833333336</c:v>
                </c:pt>
                <c:pt idx="269">
                  <c:v>43834.270833333336</c:v>
                </c:pt>
                <c:pt idx="270">
                  <c:v>43834.770833333336</c:v>
                </c:pt>
                <c:pt idx="271">
                  <c:v>43835.270833333336</c:v>
                </c:pt>
                <c:pt idx="272">
                  <c:v>43835.770833333336</c:v>
                </c:pt>
                <c:pt idx="273">
                  <c:v>43836.270833333336</c:v>
                </c:pt>
                <c:pt idx="274">
                  <c:v>43836.770833333336</c:v>
                </c:pt>
                <c:pt idx="275">
                  <c:v>43837.270833333336</c:v>
                </c:pt>
                <c:pt idx="276">
                  <c:v>43837.770833333336</c:v>
                </c:pt>
                <c:pt idx="277">
                  <c:v>43838.270833333336</c:v>
                </c:pt>
                <c:pt idx="278">
                  <c:v>43838.770833333336</c:v>
                </c:pt>
                <c:pt idx="279">
                  <c:v>43839.270833333336</c:v>
                </c:pt>
                <c:pt idx="280">
                  <c:v>43839.770833333336</c:v>
                </c:pt>
                <c:pt idx="281">
                  <c:v>43840.270833333336</c:v>
                </c:pt>
                <c:pt idx="282">
                  <c:v>43840.770833333336</c:v>
                </c:pt>
                <c:pt idx="283">
                  <c:v>43841.270833333336</c:v>
                </c:pt>
                <c:pt idx="284">
                  <c:v>43841.770833333336</c:v>
                </c:pt>
                <c:pt idx="285">
                  <c:v>43842.270833333336</c:v>
                </c:pt>
                <c:pt idx="286">
                  <c:v>43842.770833333336</c:v>
                </c:pt>
                <c:pt idx="287">
                  <c:v>43843.270833333336</c:v>
                </c:pt>
                <c:pt idx="288">
                  <c:v>43843.770833333336</c:v>
                </c:pt>
                <c:pt idx="289">
                  <c:v>43844.270833333336</c:v>
                </c:pt>
                <c:pt idx="290">
                  <c:v>43844.770833333336</c:v>
                </c:pt>
                <c:pt idx="291">
                  <c:v>43845.270833333336</c:v>
                </c:pt>
                <c:pt idx="292">
                  <c:v>43845.770833333336</c:v>
                </c:pt>
                <c:pt idx="293">
                  <c:v>43846.270833333336</c:v>
                </c:pt>
                <c:pt idx="294">
                  <c:v>43846.770833333336</c:v>
                </c:pt>
                <c:pt idx="295">
                  <c:v>43847.270833333336</c:v>
                </c:pt>
                <c:pt idx="296">
                  <c:v>43847.770833333336</c:v>
                </c:pt>
                <c:pt idx="297">
                  <c:v>43848.270833333336</c:v>
                </c:pt>
                <c:pt idx="298">
                  <c:v>43848.770833333336</c:v>
                </c:pt>
                <c:pt idx="299">
                  <c:v>43849.270833333336</c:v>
                </c:pt>
                <c:pt idx="300">
                  <c:v>43849.770833333336</c:v>
                </c:pt>
                <c:pt idx="301">
                  <c:v>43850.270833333336</c:v>
                </c:pt>
                <c:pt idx="302">
                  <c:v>43850.770833333336</c:v>
                </c:pt>
                <c:pt idx="303">
                  <c:v>43851.270833333336</c:v>
                </c:pt>
                <c:pt idx="304">
                  <c:v>43851.770833333336</c:v>
                </c:pt>
                <c:pt idx="305">
                  <c:v>43852.270833333336</c:v>
                </c:pt>
                <c:pt idx="306">
                  <c:v>43852.770833333336</c:v>
                </c:pt>
                <c:pt idx="307">
                  <c:v>43853.270833333336</c:v>
                </c:pt>
                <c:pt idx="308">
                  <c:v>43853.770833333336</c:v>
                </c:pt>
                <c:pt idx="309">
                  <c:v>43854.270833333336</c:v>
                </c:pt>
                <c:pt idx="310">
                  <c:v>43854.770833333336</c:v>
                </c:pt>
                <c:pt idx="311">
                  <c:v>43855.270833333336</c:v>
                </c:pt>
                <c:pt idx="312">
                  <c:v>43855.770833333336</c:v>
                </c:pt>
                <c:pt idx="313">
                  <c:v>43856.270833333336</c:v>
                </c:pt>
                <c:pt idx="314">
                  <c:v>43856.770833333336</c:v>
                </c:pt>
                <c:pt idx="315">
                  <c:v>43857.270833333336</c:v>
                </c:pt>
                <c:pt idx="316">
                  <c:v>43857.770833333336</c:v>
                </c:pt>
                <c:pt idx="317">
                  <c:v>43858.270833333336</c:v>
                </c:pt>
                <c:pt idx="318">
                  <c:v>43858.770833333336</c:v>
                </c:pt>
                <c:pt idx="319">
                  <c:v>43859.270833333336</c:v>
                </c:pt>
                <c:pt idx="320">
                  <c:v>43859.770833333336</c:v>
                </c:pt>
                <c:pt idx="321">
                  <c:v>43860.270833333336</c:v>
                </c:pt>
                <c:pt idx="322">
                  <c:v>43860.770833333336</c:v>
                </c:pt>
                <c:pt idx="323">
                  <c:v>43861.270833333336</c:v>
                </c:pt>
                <c:pt idx="324">
                  <c:v>43861.770833333336</c:v>
                </c:pt>
                <c:pt idx="325">
                  <c:v>43862.270833333336</c:v>
                </c:pt>
                <c:pt idx="326">
                  <c:v>43862.770833333336</c:v>
                </c:pt>
                <c:pt idx="327">
                  <c:v>43863.270833333336</c:v>
                </c:pt>
                <c:pt idx="328">
                  <c:v>43863.770833333336</c:v>
                </c:pt>
                <c:pt idx="329">
                  <c:v>43864.270833333336</c:v>
                </c:pt>
                <c:pt idx="330">
                  <c:v>43864.770833333336</c:v>
                </c:pt>
                <c:pt idx="331">
                  <c:v>43865.270833333336</c:v>
                </c:pt>
                <c:pt idx="332">
                  <c:v>43865.770833333336</c:v>
                </c:pt>
                <c:pt idx="333">
                  <c:v>43866.270833333336</c:v>
                </c:pt>
                <c:pt idx="334">
                  <c:v>43866.770833333336</c:v>
                </c:pt>
                <c:pt idx="335">
                  <c:v>43867.270833333336</c:v>
                </c:pt>
                <c:pt idx="336">
                  <c:v>43867.770833333336</c:v>
                </c:pt>
                <c:pt idx="337">
                  <c:v>43868.270833333336</c:v>
                </c:pt>
                <c:pt idx="338">
                  <c:v>43868.770833333336</c:v>
                </c:pt>
                <c:pt idx="339">
                  <c:v>43869.270833333336</c:v>
                </c:pt>
                <c:pt idx="340">
                  <c:v>43869.770833333336</c:v>
                </c:pt>
                <c:pt idx="341">
                  <c:v>43870.270833333336</c:v>
                </c:pt>
                <c:pt idx="342">
                  <c:v>43870.770833333336</c:v>
                </c:pt>
                <c:pt idx="343">
                  <c:v>43871.270833333336</c:v>
                </c:pt>
                <c:pt idx="344">
                  <c:v>43871.770833333336</c:v>
                </c:pt>
                <c:pt idx="345">
                  <c:v>43872.270833333336</c:v>
                </c:pt>
                <c:pt idx="346">
                  <c:v>43872.770833333336</c:v>
                </c:pt>
                <c:pt idx="347">
                  <c:v>43873.270833333336</c:v>
                </c:pt>
                <c:pt idx="348">
                  <c:v>43873.770833333336</c:v>
                </c:pt>
                <c:pt idx="349">
                  <c:v>43874.270833333336</c:v>
                </c:pt>
                <c:pt idx="350">
                  <c:v>43874.770833333336</c:v>
                </c:pt>
                <c:pt idx="351">
                  <c:v>43875.270833333336</c:v>
                </c:pt>
                <c:pt idx="352">
                  <c:v>43875.770833333336</c:v>
                </c:pt>
                <c:pt idx="353">
                  <c:v>43876.270833333336</c:v>
                </c:pt>
                <c:pt idx="354">
                  <c:v>43876.770833333336</c:v>
                </c:pt>
                <c:pt idx="355">
                  <c:v>43877.270833333336</c:v>
                </c:pt>
                <c:pt idx="356">
                  <c:v>43877.770833333336</c:v>
                </c:pt>
                <c:pt idx="357">
                  <c:v>43878.270833333336</c:v>
                </c:pt>
                <c:pt idx="358">
                  <c:v>43878.770833333336</c:v>
                </c:pt>
                <c:pt idx="359">
                  <c:v>43879.270833333336</c:v>
                </c:pt>
                <c:pt idx="360">
                  <c:v>43879.770833333336</c:v>
                </c:pt>
                <c:pt idx="361">
                  <c:v>43880.270833333336</c:v>
                </c:pt>
                <c:pt idx="362">
                  <c:v>43880.770833333336</c:v>
                </c:pt>
                <c:pt idx="363">
                  <c:v>43881.270833333336</c:v>
                </c:pt>
                <c:pt idx="364">
                  <c:v>43881.770833333336</c:v>
                </c:pt>
                <c:pt idx="365">
                  <c:v>43882.270833333336</c:v>
                </c:pt>
                <c:pt idx="366">
                  <c:v>43882.770833333336</c:v>
                </c:pt>
                <c:pt idx="367">
                  <c:v>43883.270833333336</c:v>
                </c:pt>
                <c:pt idx="368">
                  <c:v>43883.770833333336</c:v>
                </c:pt>
                <c:pt idx="369">
                  <c:v>43884.270833333336</c:v>
                </c:pt>
                <c:pt idx="370">
                  <c:v>43884.770833333336</c:v>
                </c:pt>
                <c:pt idx="371">
                  <c:v>43885.270833333336</c:v>
                </c:pt>
                <c:pt idx="372">
                  <c:v>43885.770833333336</c:v>
                </c:pt>
                <c:pt idx="373">
                  <c:v>43886.270833333336</c:v>
                </c:pt>
                <c:pt idx="374">
                  <c:v>43886.770833333336</c:v>
                </c:pt>
                <c:pt idx="375">
                  <c:v>43887.270833333336</c:v>
                </c:pt>
                <c:pt idx="376">
                  <c:v>43887.770833333336</c:v>
                </c:pt>
                <c:pt idx="377">
                  <c:v>43888.270833333336</c:v>
                </c:pt>
                <c:pt idx="378">
                  <c:v>43888.770833333336</c:v>
                </c:pt>
                <c:pt idx="379">
                  <c:v>43889.270833333336</c:v>
                </c:pt>
                <c:pt idx="380">
                  <c:v>43889.770833333336</c:v>
                </c:pt>
                <c:pt idx="381">
                  <c:v>43890.270833333336</c:v>
                </c:pt>
                <c:pt idx="382">
                  <c:v>43890.770833333336</c:v>
                </c:pt>
                <c:pt idx="383">
                  <c:v>43891.270833333336</c:v>
                </c:pt>
                <c:pt idx="384">
                  <c:v>43891.770833333336</c:v>
                </c:pt>
                <c:pt idx="385">
                  <c:v>43892.270833333336</c:v>
                </c:pt>
                <c:pt idx="386">
                  <c:v>43892.770833333336</c:v>
                </c:pt>
                <c:pt idx="387">
                  <c:v>43893.270833333336</c:v>
                </c:pt>
                <c:pt idx="388">
                  <c:v>43893.770833333336</c:v>
                </c:pt>
                <c:pt idx="389">
                  <c:v>43894.270833333336</c:v>
                </c:pt>
                <c:pt idx="390">
                  <c:v>43894.770833333336</c:v>
                </c:pt>
                <c:pt idx="391">
                  <c:v>43895.270833333336</c:v>
                </c:pt>
                <c:pt idx="392">
                  <c:v>43895.770833333336</c:v>
                </c:pt>
                <c:pt idx="393">
                  <c:v>43896.270833333336</c:v>
                </c:pt>
                <c:pt idx="394">
                  <c:v>43896.770833333336</c:v>
                </c:pt>
                <c:pt idx="395">
                  <c:v>43897.270833333336</c:v>
                </c:pt>
                <c:pt idx="396">
                  <c:v>43897.770833333336</c:v>
                </c:pt>
                <c:pt idx="397">
                  <c:v>43898.270833333336</c:v>
                </c:pt>
                <c:pt idx="398">
                  <c:v>43898.770833333336</c:v>
                </c:pt>
                <c:pt idx="399">
                  <c:v>43899.270833333336</c:v>
                </c:pt>
                <c:pt idx="400">
                  <c:v>43899.770833333336</c:v>
                </c:pt>
                <c:pt idx="401">
                  <c:v>43900.270833333336</c:v>
                </c:pt>
                <c:pt idx="402">
                  <c:v>43900.770833333336</c:v>
                </c:pt>
                <c:pt idx="403">
                  <c:v>43901.270833333336</c:v>
                </c:pt>
                <c:pt idx="404">
                  <c:v>43901.770833333336</c:v>
                </c:pt>
                <c:pt idx="405">
                  <c:v>43902.270833333336</c:v>
                </c:pt>
                <c:pt idx="406">
                  <c:v>43902.770833333336</c:v>
                </c:pt>
                <c:pt idx="407">
                  <c:v>43903.270833333336</c:v>
                </c:pt>
                <c:pt idx="408">
                  <c:v>43903.770833333336</c:v>
                </c:pt>
                <c:pt idx="409">
                  <c:v>43904.270833333336</c:v>
                </c:pt>
                <c:pt idx="410">
                  <c:v>43904.770833333336</c:v>
                </c:pt>
                <c:pt idx="411">
                  <c:v>43905.270833333336</c:v>
                </c:pt>
                <c:pt idx="412">
                  <c:v>43905.770833333336</c:v>
                </c:pt>
                <c:pt idx="413">
                  <c:v>43906.270833333336</c:v>
                </c:pt>
                <c:pt idx="414">
                  <c:v>43906.770833333336</c:v>
                </c:pt>
                <c:pt idx="415">
                  <c:v>43907.270833333336</c:v>
                </c:pt>
                <c:pt idx="416">
                  <c:v>43907.770833333336</c:v>
                </c:pt>
                <c:pt idx="417">
                  <c:v>43908.270833333336</c:v>
                </c:pt>
                <c:pt idx="418">
                  <c:v>43908.770833333336</c:v>
                </c:pt>
                <c:pt idx="419">
                  <c:v>43909.270833333336</c:v>
                </c:pt>
                <c:pt idx="420">
                  <c:v>43909.770833333336</c:v>
                </c:pt>
                <c:pt idx="421">
                  <c:v>43910.270833333336</c:v>
                </c:pt>
                <c:pt idx="422">
                  <c:v>43910.770833333336</c:v>
                </c:pt>
                <c:pt idx="423">
                  <c:v>43911.270833333336</c:v>
                </c:pt>
                <c:pt idx="424">
                  <c:v>43911.770833333336</c:v>
                </c:pt>
                <c:pt idx="425">
                  <c:v>43912.270833333336</c:v>
                </c:pt>
                <c:pt idx="426">
                  <c:v>43912.770833333336</c:v>
                </c:pt>
                <c:pt idx="427">
                  <c:v>43913.270833333336</c:v>
                </c:pt>
                <c:pt idx="428">
                  <c:v>43913.770833333336</c:v>
                </c:pt>
                <c:pt idx="429">
                  <c:v>43914.270833333336</c:v>
                </c:pt>
                <c:pt idx="430">
                  <c:v>43914.770833333336</c:v>
                </c:pt>
                <c:pt idx="431">
                  <c:v>43915.270833333336</c:v>
                </c:pt>
                <c:pt idx="432">
                  <c:v>43915.770833333336</c:v>
                </c:pt>
                <c:pt idx="433">
                  <c:v>43916.270833333336</c:v>
                </c:pt>
                <c:pt idx="434">
                  <c:v>43916.770833333336</c:v>
                </c:pt>
                <c:pt idx="435">
                  <c:v>43917.270833333336</c:v>
                </c:pt>
                <c:pt idx="436">
                  <c:v>43917.770833333336</c:v>
                </c:pt>
                <c:pt idx="437">
                  <c:v>43918.270833333336</c:v>
                </c:pt>
                <c:pt idx="438">
                  <c:v>43918.770833333336</c:v>
                </c:pt>
                <c:pt idx="439">
                  <c:v>43919.270833333336</c:v>
                </c:pt>
                <c:pt idx="440">
                  <c:v>43919.770833333336</c:v>
                </c:pt>
                <c:pt idx="441">
                  <c:v>43920.270833333336</c:v>
                </c:pt>
                <c:pt idx="442">
                  <c:v>43920.770833333336</c:v>
                </c:pt>
                <c:pt idx="443">
                  <c:v>43921.270833333336</c:v>
                </c:pt>
                <c:pt idx="444">
                  <c:v>43921.770833333336</c:v>
                </c:pt>
                <c:pt idx="445">
                  <c:v>43922.270833333336</c:v>
                </c:pt>
                <c:pt idx="446">
                  <c:v>43922.770833333336</c:v>
                </c:pt>
                <c:pt idx="447">
                  <c:v>43923.270833333336</c:v>
                </c:pt>
                <c:pt idx="448">
                  <c:v>43923.770833333336</c:v>
                </c:pt>
                <c:pt idx="449">
                  <c:v>43924.270833333336</c:v>
                </c:pt>
                <c:pt idx="450">
                  <c:v>43924.770833333336</c:v>
                </c:pt>
                <c:pt idx="451">
                  <c:v>43925.270833333336</c:v>
                </c:pt>
                <c:pt idx="452">
                  <c:v>43925.770833333336</c:v>
                </c:pt>
                <c:pt idx="453">
                  <c:v>43926.270833333336</c:v>
                </c:pt>
                <c:pt idx="454">
                  <c:v>43926.770833333336</c:v>
                </c:pt>
                <c:pt idx="455">
                  <c:v>43927.270833333336</c:v>
                </c:pt>
                <c:pt idx="456">
                  <c:v>43927.770833333336</c:v>
                </c:pt>
                <c:pt idx="457">
                  <c:v>43928.270833333336</c:v>
                </c:pt>
                <c:pt idx="458">
                  <c:v>43928.770833333336</c:v>
                </c:pt>
                <c:pt idx="459">
                  <c:v>43929.270833333336</c:v>
                </c:pt>
                <c:pt idx="460">
                  <c:v>43929.770833333336</c:v>
                </c:pt>
                <c:pt idx="461">
                  <c:v>43930.270833333336</c:v>
                </c:pt>
                <c:pt idx="462">
                  <c:v>43930.770833333336</c:v>
                </c:pt>
                <c:pt idx="463">
                  <c:v>43931.270833333336</c:v>
                </c:pt>
                <c:pt idx="464">
                  <c:v>43931.770833333336</c:v>
                </c:pt>
                <c:pt idx="465">
                  <c:v>43932.270833333336</c:v>
                </c:pt>
                <c:pt idx="466">
                  <c:v>43932.770833333336</c:v>
                </c:pt>
                <c:pt idx="467">
                  <c:v>43933.270833333336</c:v>
                </c:pt>
                <c:pt idx="468">
                  <c:v>43933.770833333336</c:v>
                </c:pt>
                <c:pt idx="469">
                  <c:v>43934.270833333336</c:v>
                </c:pt>
                <c:pt idx="470">
                  <c:v>43934.770833333336</c:v>
                </c:pt>
                <c:pt idx="471">
                  <c:v>43935.270833333336</c:v>
                </c:pt>
                <c:pt idx="472">
                  <c:v>43935.770833333336</c:v>
                </c:pt>
                <c:pt idx="473">
                  <c:v>43936.270833333336</c:v>
                </c:pt>
                <c:pt idx="474">
                  <c:v>43936.770833333336</c:v>
                </c:pt>
                <c:pt idx="475">
                  <c:v>43937.270833333336</c:v>
                </c:pt>
                <c:pt idx="476">
                  <c:v>43937.770833333336</c:v>
                </c:pt>
                <c:pt idx="477">
                  <c:v>43938.270833333336</c:v>
                </c:pt>
                <c:pt idx="478">
                  <c:v>43938.770833333336</c:v>
                </c:pt>
                <c:pt idx="479">
                  <c:v>43939.270833333336</c:v>
                </c:pt>
                <c:pt idx="480">
                  <c:v>43939.770833333336</c:v>
                </c:pt>
                <c:pt idx="481">
                  <c:v>43940.270833333336</c:v>
                </c:pt>
                <c:pt idx="482">
                  <c:v>43940.770833333336</c:v>
                </c:pt>
                <c:pt idx="483">
                  <c:v>43941.270833333336</c:v>
                </c:pt>
                <c:pt idx="484">
                  <c:v>43941.770833333336</c:v>
                </c:pt>
                <c:pt idx="485">
                  <c:v>43942.270833333336</c:v>
                </c:pt>
                <c:pt idx="486">
                  <c:v>43942.770833333336</c:v>
                </c:pt>
                <c:pt idx="487">
                  <c:v>43943.270833333336</c:v>
                </c:pt>
                <c:pt idx="488">
                  <c:v>43943.770833333336</c:v>
                </c:pt>
                <c:pt idx="489">
                  <c:v>43944.270833333336</c:v>
                </c:pt>
                <c:pt idx="490">
                  <c:v>43944.770833333336</c:v>
                </c:pt>
                <c:pt idx="491">
                  <c:v>43945.270833333336</c:v>
                </c:pt>
                <c:pt idx="492">
                  <c:v>43945.770833333336</c:v>
                </c:pt>
                <c:pt idx="493">
                  <c:v>43946.270833333336</c:v>
                </c:pt>
                <c:pt idx="494">
                  <c:v>43946.770833333336</c:v>
                </c:pt>
                <c:pt idx="495">
                  <c:v>43947.270833333336</c:v>
                </c:pt>
                <c:pt idx="496">
                  <c:v>43947.770833333336</c:v>
                </c:pt>
                <c:pt idx="497">
                  <c:v>43948.270833333336</c:v>
                </c:pt>
                <c:pt idx="498">
                  <c:v>43948.770833333336</c:v>
                </c:pt>
                <c:pt idx="499">
                  <c:v>43949.270833333336</c:v>
                </c:pt>
                <c:pt idx="500">
                  <c:v>43949.770833333336</c:v>
                </c:pt>
                <c:pt idx="501">
                  <c:v>43950.270833333336</c:v>
                </c:pt>
                <c:pt idx="502">
                  <c:v>43950.770833333336</c:v>
                </c:pt>
                <c:pt idx="503">
                  <c:v>43951.270833333336</c:v>
                </c:pt>
                <c:pt idx="504">
                  <c:v>43951.770833333336</c:v>
                </c:pt>
                <c:pt idx="505">
                  <c:v>43952.270833333336</c:v>
                </c:pt>
                <c:pt idx="506">
                  <c:v>43952.770833333336</c:v>
                </c:pt>
                <c:pt idx="507">
                  <c:v>43953.270833333336</c:v>
                </c:pt>
                <c:pt idx="508">
                  <c:v>43953.770833333336</c:v>
                </c:pt>
                <c:pt idx="509">
                  <c:v>43954.270833333336</c:v>
                </c:pt>
                <c:pt idx="510">
                  <c:v>43954.770833333336</c:v>
                </c:pt>
                <c:pt idx="511">
                  <c:v>43955.270833333336</c:v>
                </c:pt>
                <c:pt idx="512">
                  <c:v>43955.770833333336</c:v>
                </c:pt>
                <c:pt idx="513">
                  <c:v>43956.270833333336</c:v>
                </c:pt>
                <c:pt idx="514">
                  <c:v>43956.770833333336</c:v>
                </c:pt>
                <c:pt idx="515">
                  <c:v>43957.270833333336</c:v>
                </c:pt>
                <c:pt idx="516">
                  <c:v>43957.770833333336</c:v>
                </c:pt>
                <c:pt idx="517">
                  <c:v>43958.270833333336</c:v>
                </c:pt>
                <c:pt idx="518">
                  <c:v>43958.770833333336</c:v>
                </c:pt>
                <c:pt idx="519">
                  <c:v>43959.270833333336</c:v>
                </c:pt>
                <c:pt idx="520">
                  <c:v>43959.770833333336</c:v>
                </c:pt>
                <c:pt idx="521">
                  <c:v>43960.270833333336</c:v>
                </c:pt>
                <c:pt idx="522">
                  <c:v>43960.770833333336</c:v>
                </c:pt>
                <c:pt idx="523">
                  <c:v>43961.270833333336</c:v>
                </c:pt>
                <c:pt idx="524">
                  <c:v>43961.770833333336</c:v>
                </c:pt>
                <c:pt idx="525">
                  <c:v>43962.270833333336</c:v>
                </c:pt>
                <c:pt idx="526">
                  <c:v>43962.770833333336</c:v>
                </c:pt>
                <c:pt idx="527">
                  <c:v>43963.270833333336</c:v>
                </c:pt>
                <c:pt idx="528">
                  <c:v>43963.770833333336</c:v>
                </c:pt>
                <c:pt idx="529">
                  <c:v>43964.270833333336</c:v>
                </c:pt>
                <c:pt idx="530">
                  <c:v>43964.770833333336</c:v>
                </c:pt>
                <c:pt idx="531">
                  <c:v>43965.270833333336</c:v>
                </c:pt>
                <c:pt idx="532">
                  <c:v>43965.770833333336</c:v>
                </c:pt>
                <c:pt idx="533">
                  <c:v>43966.270833333336</c:v>
                </c:pt>
                <c:pt idx="534">
                  <c:v>43966.770833333336</c:v>
                </c:pt>
                <c:pt idx="535">
                  <c:v>43967.270833333336</c:v>
                </c:pt>
                <c:pt idx="536">
                  <c:v>43967.770833333336</c:v>
                </c:pt>
                <c:pt idx="537">
                  <c:v>43968.270833333336</c:v>
                </c:pt>
                <c:pt idx="538">
                  <c:v>43968.770833333336</c:v>
                </c:pt>
                <c:pt idx="539">
                  <c:v>43969.270833333336</c:v>
                </c:pt>
                <c:pt idx="540">
                  <c:v>43969.770833333336</c:v>
                </c:pt>
                <c:pt idx="541">
                  <c:v>43970.270833333336</c:v>
                </c:pt>
                <c:pt idx="542">
                  <c:v>43970.770833333336</c:v>
                </c:pt>
                <c:pt idx="543">
                  <c:v>43971.270833333336</c:v>
                </c:pt>
                <c:pt idx="544">
                  <c:v>43971.770833333336</c:v>
                </c:pt>
                <c:pt idx="545">
                  <c:v>43972.270833333336</c:v>
                </c:pt>
                <c:pt idx="546">
                  <c:v>43972.770833333336</c:v>
                </c:pt>
                <c:pt idx="547">
                  <c:v>43973.270833333336</c:v>
                </c:pt>
                <c:pt idx="548">
                  <c:v>43973.770833333336</c:v>
                </c:pt>
                <c:pt idx="549">
                  <c:v>43974.270833333336</c:v>
                </c:pt>
                <c:pt idx="550">
                  <c:v>43974.770833333336</c:v>
                </c:pt>
                <c:pt idx="551">
                  <c:v>43975.270833333336</c:v>
                </c:pt>
                <c:pt idx="552">
                  <c:v>43975.770833333336</c:v>
                </c:pt>
                <c:pt idx="553">
                  <c:v>43976.270833333336</c:v>
                </c:pt>
                <c:pt idx="554">
                  <c:v>43976.770833333336</c:v>
                </c:pt>
                <c:pt idx="555">
                  <c:v>43977.270833333336</c:v>
                </c:pt>
                <c:pt idx="556">
                  <c:v>43977.770833333336</c:v>
                </c:pt>
                <c:pt idx="557">
                  <c:v>43978.270833333336</c:v>
                </c:pt>
                <c:pt idx="558">
                  <c:v>43978.770833333336</c:v>
                </c:pt>
                <c:pt idx="559">
                  <c:v>43979.270833333336</c:v>
                </c:pt>
                <c:pt idx="560">
                  <c:v>43979.770833333336</c:v>
                </c:pt>
                <c:pt idx="561">
                  <c:v>43980.270833333336</c:v>
                </c:pt>
                <c:pt idx="562">
                  <c:v>43980.770833333336</c:v>
                </c:pt>
                <c:pt idx="563">
                  <c:v>43981.270833333336</c:v>
                </c:pt>
                <c:pt idx="564">
                  <c:v>43981.770833333336</c:v>
                </c:pt>
                <c:pt idx="565">
                  <c:v>43982.270833333336</c:v>
                </c:pt>
                <c:pt idx="566">
                  <c:v>43982.770833333336</c:v>
                </c:pt>
                <c:pt idx="567">
                  <c:v>43983.270833333336</c:v>
                </c:pt>
                <c:pt idx="568">
                  <c:v>43983.770833333336</c:v>
                </c:pt>
                <c:pt idx="569">
                  <c:v>43984.270833333336</c:v>
                </c:pt>
                <c:pt idx="570">
                  <c:v>43984.770833333336</c:v>
                </c:pt>
                <c:pt idx="571">
                  <c:v>43985.270833333336</c:v>
                </c:pt>
                <c:pt idx="572">
                  <c:v>43985.770833333336</c:v>
                </c:pt>
                <c:pt idx="573">
                  <c:v>43986.270833333336</c:v>
                </c:pt>
                <c:pt idx="574">
                  <c:v>43986.770833333336</c:v>
                </c:pt>
                <c:pt idx="575">
                  <c:v>43987.270833333336</c:v>
                </c:pt>
                <c:pt idx="576">
                  <c:v>43987.770833333336</c:v>
                </c:pt>
                <c:pt idx="577">
                  <c:v>43988.270833333336</c:v>
                </c:pt>
                <c:pt idx="578">
                  <c:v>43988.770833333336</c:v>
                </c:pt>
                <c:pt idx="579">
                  <c:v>43989.270833333336</c:v>
                </c:pt>
                <c:pt idx="580">
                  <c:v>43989.770833333336</c:v>
                </c:pt>
                <c:pt idx="581">
                  <c:v>43990.270833333336</c:v>
                </c:pt>
                <c:pt idx="582">
                  <c:v>43990.770833333336</c:v>
                </c:pt>
                <c:pt idx="583">
                  <c:v>43991.270833333336</c:v>
                </c:pt>
                <c:pt idx="584">
                  <c:v>43991.770833333336</c:v>
                </c:pt>
                <c:pt idx="585">
                  <c:v>43992.270833333336</c:v>
                </c:pt>
                <c:pt idx="586">
                  <c:v>43992.770833333336</c:v>
                </c:pt>
                <c:pt idx="587">
                  <c:v>43993.270833333336</c:v>
                </c:pt>
                <c:pt idx="588">
                  <c:v>43993.770833333336</c:v>
                </c:pt>
                <c:pt idx="589">
                  <c:v>43994.270833333336</c:v>
                </c:pt>
                <c:pt idx="590">
                  <c:v>43994.770833333336</c:v>
                </c:pt>
                <c:pt idx="591">
                  <c:v>43995.270833333336</c:v>
                </c:pt>
                <c:pt idx="592">
                  <c:v>43995.770833333336</c:v>
                </c:pt>
                <c:pt idx="593">
                  <c:v>43996.270833333336</c:v>
                </c:pt>
                <c:pt idx="594">
                  <c:v>43996.770833333336</c:v>
                </c:pt>
                <c:pt idx="595">
                  <c:v>43997.270833333336</c:v>
                </c:pt>
                <c:pt idx="596">
                  <c:v>43997.770833333336</c:v>
                </c:pt>
                <c:pt idx="597">
                  <c:v>43998.270833333336</c:v>
                </c:pt>
                <c:pt idx="598">
                  <c:v>43998.770833333336</c:v>
                </c:pt>
                <c:pt idx="599">
                  <c:v>43999.270833333336</c:v>
                </c:pt>
                <c:pt idx="600">
                  <c:v>43999.770833333336</c:v>
                </c:pt>
                <c:pt idx="601">
                  <c:v>44000.270833333336</c:v>
                </c:pt>
                <c:pt idx="602">
                  <c:v>44000.770833333336</c:v>
                </c:pt>
                <c:pt idx="603">
                  <c:v>44001.270833333336</c:v>
                </c:pt>
                <c:pt idx="604">
                  <c:v>44001.770833333336</c:v>
                </c:pt>
                <c:pt idx="605">
                  <c:v>44002.270833333336</c:v>
                </c:pt>
                <c:pt idx="606">
                  <c:v>44002.770833333336</c:v>
                </c:pt>
                <c:pt idx="607">
                  <c:v>44003.270833333336</c:v>
                </c:pt>
                <c:pt idx="608">
                  <c:v>44003.770833333336</c:v>
                </c:pt>
                <c:pt idx="609">
                  <c:v>44004.270833333336</c:v>
                </c:pt>
                <c:pt idx="610">
                  <c:v>44004.770833333336</c:v>
                </c:pt>
                <c:pt idx="611">
                  <c:v>44005.270833333336</c:v>
                </c:pt>
                <c:pt idx="612">
                  <c:v>44005.770833333336</c:v>
                </c:pt>
                <c:pt idx="613">
                  <c:v>44006.270833333336</c:v>
                </c:pt>
                <c:pt idx="614">
                  <c:v>44006.770833333336</c:v>
                </c:pt>
                <c:pt idx="615">
                  <c:v>44007.270833333336</c:v>
                </c:pt>
                <c:pt idx="616">
                  <c:v>44007.770833333336</c:v>
                </c:pt>
                <c:pt idx="617">
                  <c:v>44008.270833333336</c:v>
                </c:pt>
                <c:pt idx="618">
                  <c:v>44008.770833333336</c:v>
                </c:pt>
                <c:pt idx="619">
                  <c:v>44009.270833333336</c:v>
                </c:pt>
                <c:pt idx="620">
                  <c:v>44009.770833333336</c:v>
                </c:pt>
                <c:pt idx="621">
                  <c:v>44010.270833333336</c:v>
                </c:pt>
                <c:pt idx="622">
                  <c:v>44010.770833333336</c:v>
                </c:pt>
                <c:pt idx="623">
                  <c:v>44011.270833333336</c:v>
                </c:pt>
                <c:pt idx="624">
                  <c:v>44011.770833333336</c:v>
                </c:pt>
                <c:pt idx="625">
                  <c:v>44012.270833333336</c:v>
                </c:pt>
                <c:pt idx="626">
                  <c:v>44012.770833333336</c:v>
                </c:pt>
                <c:pt idx="627">
                  <c:v>44013.270833333336</c:v>
                </c:pt>
                <c:pt idx="628">
                  <c:v>44013.770833333336</c:v>
                </c:pt>
                <c:pt idx="629">
                  <c:v>44014.270833333336</c:v>
                </c:pt>
                <c:pt idx="630">
                  <c:v>44014.770833333336</c:v>
                </c:pt>
                <c:pt idx="631">
                  <c:v>44015.270833333336</c:v>
                </c:pt>
                <c:pt idx="632">
                  <c:v>44015.770833333336</c:v>
                </c:pt>
                <c:pt idx="633">
                  <c:v>44016.270833333336</c:v>
                </c:pt>
                <c:pt idx="634">
                  <c:v>44016.770833333336</c:v>
                </c:pt>
                <c:pt idx="635">
                  <c:v>44017.270833333336</c:v>
                </c:pt>
                <c:pt idx="636">
                  <c:v>44017.770833333336</c:v>
                </c:pt>
                <c:pt idx="637">
                  <c:v>44018.270833333336</c:v>
                </c:pt>
                <c:pt idx="638">
                  <c:v>44018.770833333336</c:v>
                </c:pt>
                <c:pt idx="639">
                  <c:v>44019.270833333336</c:v>
                </c:pt>
                <c:pt idx="640">
                  <c:v>44019.770833333336</c:v>
                </c:pt>
                <c:pt idx="641">
                  <c:v>44020.270833333336</c:v>
                </c:pt>
                <c:pt idx="642">
                  <c:v>44020.770833333336</c:v>
                </c:pt>
                <c:pt idx="643">
                  <c:v>44021.270833333336</c:v>
                </c:pt>
                <c:pt idx="644">
                  <c:v>44021.770833333336</c:v>
                </c:pt>
                <c:pt idx="645">
                  <c:v>44022.270833333336</c:v>
                </c:pt>
                <c:pt idx="646">
                  <c:v>44022.770833333336</c:v>
                </c:pt>
                <c:pt idx="647">
                  <c:v>44023.270833333336</c:v>
                </c:pt>
                <c:pt idx="648">
                  <c:v>44023.770833333336</c:v>
                </c:pt>
                <c:pt idx="649">
                  <c:v>44024.270833333336</c:v>
                </c:pt>
                <c:pt idx="650">
                  <c:v>44024.770833333336</c:v>
                </c:pt>
                <c:pt idx="651">
                  <c:v>44025.270833333336</c:v>
                </c:pt>
                <c:pt idx="652">
                  <c:v>44025.770833333336</c:v>
                </c:pt>
                <c:pt idx="653">
                  <c:v>44026.270833333336</c:v>
                </c:pt>
                <c:pt idx="654">
                  <c:v>44026.770833333336</c:v>
                </c:pt>
                <c:pt idx="655">
                  <c:v>44027.270833333336</c:v>
                </c:pt>
                <c:pt idx="656">
                  <c:v>44027.770833333336</c:v>
                </c:pt>
                <c:pt idx="657">
                  <c:v>44028.270833333336</c:v>
                </c:pt>
                <c:pt idx="658">
                  <c:v>44028.770833333336</c:v>
                </c:pt>
                <c:pt idx="659">
                  <c:v>44029.270833333336</c:v>
                </c:pt>
                <c:pt idx="660">
                  <c:v>44029.770833333336</c:v>
                </c:pt>
                <c:pt idx="661">
                  <c:v>44030.270833333336</c:v>
                </c:pt>
                <c:pt idx="662">
                  <c:v>44030.770833333336</c:v>
                </c:pt>
                <c:pt idx="663">
                  <c:v>44031.270833333336</c:v>
                </c:pt>
                <c:pt idx="664">
                  <c:v>44031.770833333336</c:v>
                </c:pt>
                <c:pt idx="665">
                  <c:v>44032.270833333336</c:v>
                </c:pt>
                <c:pt idx="666">
                  <c:v>44032.770833333336</c:v>
                </c:pt>
                <c:pt idx="667">
                  <c:v>44033.270833333336</c:v>
                </c:pt>
                <c:pt idx="668">
                  <c:v>44033.770833333336</c:v>
                </c:pt>
                <c:pt idx="669">
                  <c:v>44034.270833333336</c:v>
                </c:pt>
                <c:pt idx="670">
                  <c:v>44034.770833333336</c:v>
                </c:pt>
                <c:pt idx="671">
                  <c:v>44035.270833333336</c:v>
                </c:pt>
                <c:pt idx="672">
                  <c:v>44035.770833333336</c:v>
                </c:pt>
                <c:pt idx="673">
                  <c:v>44036.270833333336</c:v>
                </c:pt>
                <c:pt idx="674">
                  <c:v>44036.770833333336</c:v>
                </c:pt>
                <c:pt idx="675">
                  <c:v>44037.270833333336</c:v>
                </c:pt>
                <c:pt idx="676">
                  <c:v>44037.770833333336</c:v>
                </c:pt>
                <c:pt idx="677">
                  <c:v>44038.270833333336</c:v>
                </c:pt>
                <c:pt idx="678">
                  <c:v>44038.770833333336</c:v>
                </c:pt>
                <c:pt idx="679">
                  <c:v>44039.270833333336</c:v>
                </c:pt>
                <c:pt idx="680">
                  <c:v>44039.770833333336</c:v>
                </c:pt>
                <c:pt idx="681">
                  <c:v>44040.270833333336</c:v>
                </c:pt>
                <c:pt idx="682">
                  <c:v>44040.770833333336</c:v>
                </c:pt>
                <c:pt idx="683">
                  <c:v>44041.270833333336</c:v>
                </c:pt>
                <c:pt idx="684">
                  <c:v>44041.770833333336</c:v>
                </c:pt>
                <c:pt idx="685">
                  <c:v>44042.270833333336</c:v>
                </c:pt>
                <c:pt idx="686">
                  <c:v>44042.770833333336</c:v>
                </c:pt>
                <c:pt idx="687">
                  <c:v>44043.270833333336</c:v>
                </c:pt>
                <c:pt idx="688">
                  <c:v>44043.770833333336</c:v>
                </c:pt>
                <c:pt idx="689">
                  <c:v>44044.270833333336</c:v>
                </c:pt>
                <c:pt idx="690">
                  <c:v>44044.770833333336</c:v>
                </c:pt>
                <c:pt idx="691">
                  <c:v>44045.270833333336</c:v>
                </c:pt>
                <c:pt idx="692">
                  <c:v>44045.770833333336</c:v>
                </c:pt>
                <c:pt idx="693">
                  <c:v>44046.270833333336</c:v>
                </c:pt>
                <c:pt idx="694">
                  <c:v>44046.770833333336</c:v>
                </c:pt>
                <c:pt idx="695">
                  <c:v>44047.270833333336</c:v>
                </c:pt>
                <c:pt idx="696">
                  <c:v>44047.770833333336</c:v>
                </c:pt>
                <c:pt idx="697">
                  <c:v>44048.270833333336</c:v>
                </c:pt>
                <c:pt idx="698">
                  <c:v>44048.770833333336</c:v>
                </c:pt>
                <c:pt idx="699">
                  <c:v>44049.270833333336</c:v>
                </c:pt>
                <c:pt idx="700">
                  <c:v>44049.770833333336</c:v>
                </c:pt>
                <c:pt idx="701">
                  <c:v>44050.270833333336</c:v>
                </c:pt>
                <c:pt idx="702">
                  <c:v>44050.770833333336</c:v>
                </c:pt>
                <c:pt idx="703">
                  <c:v>44051.270833333336</c:v>
                </c:pt>
                <c:pt idx="704">
                  <c:v>44051.770833333336</c:v>
                </c:pt>
                <c:pt idx="705">
                  <c:v>44052.270833333336</c:v>
                </c:pt>
                <c:pt idx="706">
                  <c:v>44052.770833333336</c:v>
                </c:pt>
                <c:pt idx="707">
                  <c:v>44053.270833333336</c:v>
                </c:pt>
                <c:pt idx="708">
                  <c:v>44053.770833333336</c:v>
                </c:pt>
                <c:pt idx="709">
                  <c:v>44054.270833333336</c:v>
                </c:pt>
                <c:pt idx="710">
                  <c:v>44054.770833333336</c:v>
                </c:pt>
                <c:pt idx="711">
                  <c:v>44055.270833333336</c:v>
                </c:pt>
                <c:pt idx="712">
                  <c:v>44055.770833333336</c:v>
                </c:pt>
                <c:pt idx="713">
                  <c:v>44056.270833333336</c:v>
                </c:pt>
                <c:pt idx="714">
                  <c:v>44056.770833333336</c:v>
                </c:pt>
                <c:pt idx="715">
                  <c:v>44057.270833333336</c:v>
                </c:pt>
                <c:pt idx="716">
                  <c:v>44057.770833333336</c:v>
                </c:pt>
                <c:pt idx="717">
                  <c:v>44058.270833333336</c:v>
                </c:pt>
                <c:pt idx="718">
                  <c:v>44058.770833333336</c:v>
                </c:pt>
                <c:pt idx="719">
                  <c:v>44059.270833333336</c:v>
                </c:pt>
                <c:pt idx="720">
                  <c:v>44059.770833333336</c:v>
                </c:pt>
                <c:pt idx="721">
                  <c:v>44060.270833333336</c:v>
                </c:pt>
                <c:pt idx="722">
                  <c:v>44060.770833333336</c:v>
                </c:pt>
                <c:pt idx="723">
                  <c:v>44061.270833333336</c:v>
                </c:pt>
                <c:pt idx="724">
                  <c:v>44061.770833333336</c:v>
                </c:pt>
                <c:pt idx="725">
                  <c:v>44062.270833333336</c:v>
                </c:pt>
                <c:pt idx="726">
                  <c:v>44062.770833333336</c:v>
                </c:pt>
                <c:pt idx="727">
                  <c:v>44063.270833333336</c:v>
                </c:pt>
                <c:pt idx="728">
                  <c:v>44063.770833333336</c:v>
                </c:pt>
                <c:pt idx="729">
                  <c:v>44064.270833333336</c:v>
                </c:pt>
                <c:pt idx="730">
                  <c:v>44064.770833333336</c:v>
                </c:pt>
                <c:pt idx="731">
                  <c:v>44065.270833333336</c:v>
                </c:pt>
                <c:pt idx="732">
                  <c:v>44065.770833333336</c:v>
                </c:pt>
                <c:pt idx="733">
                  <c:v>44066.270833333336</c:v>
                </c:pt>
                <c:pt idx="734">
                  <c:v>44066.770833333336</c:v>
                </c:pt>
                <c:pt idx="735">
                  <c:v>44067.270833333336</c:v>
                </c:pt>
                <c:pt idx="736">
                  <c:v>44067.770833333336</c:v>
                </c:pt>
                <c:pt idx="737">
                  <c:v>44068.270833333336</c:v>
                </c:pt>
                <c:pt idx="738">
                  <c:v>44068.770833333336</c:v>
                </c:pt>
                <c:pt idx="739">
                  <c:v>44069.270833333336</c:v>
                </c:pt>
                <c:pt idx="740">
                  <c:v>44069.770833333336</c:v>
                </c:pt>
                <c:pt idx="741">
                  <c:v>44070.270833333336</c:v>
                </c:pt>
                <c:pt idx="742">
                  <c:v>44070.770833333336</c:v>
                </c:pt>
                <c:pt idx="743">
                  <c:v>44071.270833333336</c:v>
                </c:pt>
                <c:pt idx="744">
                  <c:v>44071.770833333336</c:v>
                </c:pt>
                <c:pt idx="745">
                  <c:v>44072.270833333336</c:v>
                </c:pt>
                <c:pt idx="746">
                  <c:v>44072.770833333336</c:v>
                </c:pt>
                <c:pt idx="747">
                  <c:v>44073.270833333336</c:v>
                </c:pt>
                <c:pt idx="748">
                  <c:v>44073.770833333336</c:v>
                </c:pt>
                <c:pt idx="749">
                  <c:v>44074.270833333336</c:v>
                </c:pt>
                <c:pt idx="750">
                  <c:v>44074.770833333336</c:v>
                </c:pt>
                <c:pt idx="751">
                  <c:v>44075.270833333336</c:v>
                </c:pt>
                <c:pt idx="752">
                  <c:v>44075.770833333336</c:v>
                </c:pt>
                <c:pt idx="753">
                  <c:v>44076.270833333336</c:v>
                </c:pt>
                <c:pt idx="754">
                  <c:v>44076.770833333336</c:v>
                </c:pt>
                <c:pt idx="755">
                  <c:v>44077.270833333336</c:v>
                </c:pt>
                <c:pt idx="756">
                  <c:v>44077.770833333336</c:v>
                </c:pt>
                <c:pt idx="757">
                  <c:v>44078.270833333336</c:v>
                </c:pt>
                <c:pt idx="758">
                  <c:v>44078.770833333336</c:v>
                </c:pt>
                <c:pt idx="759">
                  <c:v>44079.270833333336</c:v>
                </c:pt>
                <c:pt idx="760">
                  <c:v>44079.770833333336</c:v>
                </c:pt>
                <c:pt idx="761">
                  <c:v>44080.270833333336</c:v>
                </c:pt>
                <c:pt idx="762">
                  <c:v>44080.770833333336</c:v>
                </c:pt>
                <c:pt idx="763">
                  <c:v>44081.270833333336</c:v>
                </c:pt>
                <c:pt idx="764">
                  <c:v>44081.770833333336</c:v>
                </c:pt>
                <c:pt idx="765">
                  <c:v>44082.270833333336</c:v>
                </c:pt>
                <c:pt idx="766">
                  <c:v>44082.770833333336</c:v>
                </c:pt>
                <c:pt idx="767">
                  <c:v>44083.270833333336</c:v>
                </c:pt>
                <c:pt idx="768">
                  <c:v>44083.770833333336</c:v>
                </c:pt>
                <c:pt idx="769">
                  <c:v>44084.270833333336</c:v>
                </c:pt>
                <c:pt idx="770">
                  <c:v>44084.770833333336</c:v>
                </c:pt>
                <c:pt idx="771">
                  <c:v>44085.270833333336</c:v>
                </c:pt>
                <c:pt idx="772">
                  <c:v>44085.770833333336</c:v>
                </c:pt>
                <c:pt idx="773">
                  <c:v>44086.270833333336</c:v>
                </c:pt>
                <c:pt idx="774">
                  <c:v>44086.770833333336</c:v>
                </c:pt>
                <c:pt idx="775">
                  <c:v>44087.270833333336</c:v>
                </c:pt>
                <c:pt idx="776">
                  <c:v>44087.770833333336</c:v>
                </c:pt>
                <c:pt idx="777">
                  <c:v>44088.270833333336</c:v>
                </c:pt>
                <c:pt idx="778">
                  <c:v>44088.770833333336</c:v>
                </c:pt>
                <c:pt idx="779">
                  <c:v>44089.270833333336</c:v>
                </c:pt>
                <c:pt idx="780">
                  <c:v>44089.770833333336</c:v>
                </c:pt>
                <c:pt idx="781">
                  <c:v>44090.270833333336</c:v>
                </c:pt>
                <c:pt idx="782">
                  <c:v>44090.770833333336</c:v>
                </c:pt>
                <c:pt idx="783">
                  <c:v>44091.270833333336</c:v>
                </c:pt>
                <c:pt idx="784">
                  <c:v>44091.770833333336</c:v>
                </c:pt>
                <c:pt idx="785">
                  <c:v>44092.270833333336</c:v>
                </c:pt>
                <c:pt idx="786">
                  <c:v>44092.770833333336</c:v>
                </c:pt>
                <c:pt idx="787">
                  <c:v>44093.270833333336</c:v>
                </c:pt>
                <c:pt idx="788">
                  <c:v>44093.770833333336</c:v>
                </c:pt>
                <c:pt idx="789">
                  <c:v>44094.270833333336</c:v>
                </c:pt>
                <c:pt idx="790">
                  <c:v>44094.770833333336</c:v>
                </c:pt>
                <c:pt idx="791">
                  <c:v>44095.270833333336</c:v>
                </c:pt>
                <c:pt idx="792">
                  <c:v>44095.770833333336</c:v>
                </c:pt>
                <c:pt idx="793">
                  <c:v>44096.270833333336</c:v>
                </c:pt>
                <c:pt idx="794">
                  <c:v>44096.770833333336</c:v>
                </c:pt>
                <c:pt idx="795">
                  <c:v>44097.270833333336</c:v>
                </c:pt>
                <c:pt idx="796">
                  <c:v>44097.770833333336</c:v>
                </c:pt>
                <c:pt idx="797">
                  <c:v>44098.270833333336</c:v>
                </c:pt>
                <c:pt idx="798">
                  <c:v>44098.770833333336</c:v>
                </c:pt>
                <c:pt idx="799">
                  <c:v>44099.270833333336</c:v>
                </c:pt>
                <c:pt idx="800">
                  <c:v>44099.770833333336</c:v>
                </c:pt>
                <c:pt idx="801">
                  <c:v>44100.270833333336</c:v>
                </c:pt>
                <c:pt idx="802">
                  <c:v>44100.770833333336</c:v>
                </c:pt>
                <c:pt idx="803">
                  <c:v>44101.270833333336</c:v>
                </c:pt>
                <c:pt idx="804">
                  <c:v>44101.770833333336</c:v>
                </c:pt>
                <c:pt idx="805">
                  <c:v>44102.270833333336</c:v>
                </c:pt>
                <c:pt idx="806">
                  <c:v>44102.770833333336</c:v>
                </c:pt>
                <c:pt idx="807">
                  <c:v>44103.270833333336</c:v>
                </c:pt>
                <c:pt idx="808">
                  <c:v>44103.770833333336</c:v>
                </c:pt>
                <c:pt idx="809">
                  <c:v>44104.270833333336</c:v>
                </c:pt>
                <c:pt idx="810">
                  <c:v>44104.770833333336</c:v>
                </c:pt>
                <c:pt idx="811">
                  <c:v>44105.270833333336</c:v>
                </c:pt>
                <c:pt idx="812">
                  <c:v>44105.770833333336</c:v>
                </c:pt>
                <c:pt idx="813">
                  <c:v>44106.270833333336</c:v>
                </c:pt>
                <c:pt idx="814">
                  <c:v>44106.770833333336</c:v>
                </c:pt>
                <c:pt idx="815">
                  <c:v>44107.270833333336</c:v>
                </c:pt>
                <c:pt idx="816">
                  <c:v>44107.770833333336</c:v>
                </c:pt>
                <c:pt idx="817">
                  <c:v>44108.270833333336</c:v>
                </c:pt>
                <c:pt idx="818">
                  <c:v>44108.770833333336</c:v>
                </c:pt>
                <c:pt idx="819">
                  <c:v>44109.270833333336</c:v>
                </c:pt>
                <c:pt idx="820">
                  <c:v>44109.770833333336</c:v>
                </c:pt>
                <c:pt idx="821">
                  <c:v>44110.270833333336</c:v>
                </c:pt>
                <c:pt idx="822">
                  <c:v>44110.770833333336</c:v>
                </c:pt>
                <c:pt idx="823">
                  <c:v>44111.270833333336</c:v>
                </c:pt>
                <c:pt idx="824">
                  <c:v>44111.770833333336</c:v>
                </c:pt>
                <c:pt idx="825">
                  <c:v>44112.270833333336</c:v>
                </c:pt>
                <c:pt idx="826">
                  <c:v>44112.770833333336</c:v>
                </c:pt>
                <c:pt idx="827">
                  <c:v>44113.270833333336</c:v>
                </c:pt>
                <c:pt idx="828">
                  <c:v>44113.770833333336</c:v>
                </c:pt>
                <c:pt idx="829">
                  <c:v>44114.270833333336</c:v>
                </c:pt>
                <c:pt idx="830">
                  <c:v>44114.770833333336</c:v>
                </c:pt>
                <c:pt idx="831">
                  <c:v>44115.270833333336</c:v>
                </c:pt>
                <c:pt idx="832">
                  <c:v>44115.770833333336</c:v>
                </c:pt>
                <c:pt idx="833">
                  <c:v>44116.270833333336</c:v>
                </c:pt>
                <c:pt idx="834">
                  <c:v>44116.770833333336</c:v>
                </c:pt>
                <c:pt idx="835">
                  <c:v>44117.270833333336</c:v>
                </c:pt>
                <c:pt idx="836">
                  <c:v>44117.770833333336</c:v>
                </c:pt>
                <c:pt idx="837">
                  <c:v>44118.270833333336</c:v>
                </c:pt>
                <c:pt idx="838">
                  <c:v>44118.770833333336</c:v>
                </c:pt>
                <c:pt idx="839">
                  <c:v>44119.270833333336</c:v>
                </c:pt>
                <c:pt idx="840">
                  <c:v>44119.770833333336</c:v>
                </c:pt>
                <c:pt idx="841">
                  <c:v>44120.270833333336</c:v>
                </c:pt>
                <c:pt idx="842">
                  <c:v>44120.770833333336</c:v>
                </c:pt>
                <c:pt idx="843">
                  <c:v>44121.270833333336</c:v>
                </c:pt>
                <c:pt idx="844">
                  <c:v>44121.770833333336</c:v>
                </c:pt>
                <c:pt idx="845">
                  <c:v>44122.270833333336</c:v>
                </c:pt>
                <c:pt idx="846">
                  <c:v>44122.770833333336</c:v>
                </c:pt>
                <c:pt idx="847">
                  <c:v>44123.270833333336</c:v>
                </c:pt>
                <c:pt idx="848">
                  <c:v>44123.770833333336</c:v>
                </c:pt>
                <c:pt idx="849">
                  <c:v>44124.270833333336</c:v>
                </c:pt>
                <c:pt idx="850">
                  <c:v>44124.770833333336</c:v>
                </c:pt>
                <c:pt idx="851">
                  <c:v>44125.270833333336</c:v>
                </c:pt>
                <c:pt idx="852">
                  <c:v>44125.770833333336</c:v>
                </c:pt>
                <c:pt idx="853">
                  <c:v>44126.270833333336</c:v>
                </c:pt>
                <c:pt idx="854">
                  <c:v>44126.770833333336</c:v>
                </c:pt>
                <c:pt idx="855">
                  <c:v>44127.270833333336</c:v>
                </c:pt>
                <c:pt idx="856">
                  <c:v>44127.770833333336</c:v>
                </c:pt>
                <c:pt idx="857">
                  <c:v>44128.270833333336</c:v>
                </c:pt>
                <c:pt idx="858">
                  <c:v>44128.770833333336</c:v>
                </c:pt>
                <c:pt idx="859">
                  <c:v>44129.270833333336</c:v>
                </c:pt>
                <c:pt idx="860">
                  <c:v>44129.770833333336</c:v>
                </c:pt>
                <c:pt idx="861">
                  <c:v>44130.270833333336</c:v>
                </c:pt>
                <c:pt idx="862">
                  <c:v>44130.770833333336</c:v>
                </c:pt>
                <c:pt idx="863">
                  <c:v>44131.270833333336</c:v>
                </c:pt>
                <c:pt idx="864">
                  <c:v>44131.770833333336</c:v>
                </c:pt>
                <c:pt idx="865">
                  <c:v>44132.270833333336</c:v>
                </c:pt>
                <c:pt idx="866">
                  <c:v>44132.770833333336</c:v>
                </c:pt>
                <c:pt idx="867">
                  <c:v>44133.270833333336</c:v>
                </c:pt>
                <c:pt idx="868">
                  <c:v>44133.770833333336</c:v>
                </c:pt>
                <c:pt idx="869">
                  <c:v>44134.270833333336</c:v>
                </c:pt>
                <c:pt idx="870">
                  <c:v>44134.770833333336</c:v>
                </c:pt>
                <c:pt idx="871">
                  <c:v>44135.270833333336</c:v>
                </c:pt>
                <c:pt idx="872">
                  <c:v>44135.770833333336</c:v>
                </c:pt>
                <c:pt idx="873">
                  <c:v>44136.270833333336</c:v>
                </c:pt>
                <c:pt idx="874">
                  <c:v>44136.770833333336</c:v>
                </c:pt>
                <c:pt idx="875">
                  <c:v>44137.270833333336</c:v>
                </c:pt>
                <c:pt idx="876">
                  <c:v>44137.770833333336</c:v>
                </c:pt>
                <c:pt idx="877">
                  <c:v>44138.270833333336</c:v>
                </c:pt>
                <c:pt idx="878">
                  <c:v>44138.770833333336</c:v>
                </c:pt>
                <c:pt idx="879">
                  <c:v>44139.270833333336</c:v>
                </c:pt>
                <c:pt idx="880">
                  <c:v>44139.770833333336</c:v>
                </c:pt>
                <c:pt idx="881">
                  <c:v>44140.270833333336</c:v>
                </c:pt>
                <c:pt idx="882">
                  <c:v>44140.770833333336</c:v>
                </c:pt>
                <c:pt idx="883">
                  <c:v>44141.270833333336</c:v>
                </c:pt>
                <c:pt idx="884">
                  <c:v>44141.770833333336</c:v>
                </c:pt>
                <c:pt idx="885">
                  <c:v>44142.270833333336</c:v>
                </c:pt>
                <c:pt idx="886">
                  <c:v>44142.770833333336</c:v>
                </c:pt>
                <c:pt idx="887">
                  <c:v>44143.270833333336</c:v>
                </c:pt>
                <c:pt idx="888">
                  <c:v>44143.770833333336</c:v>
                </c:pt>
                <c:pt idx="889">
                  <c:v>44144.270833333336</c:v>
                </c:pt>
                <c:pt idx="890">
                  <c:v>44144.770833333336</c:v>
                </c:pt>
                <c:pt idx="891">
                  <c:v>44145.270833333336</c:v>
                </c:pt>
                <c:pt idx="892">
                  <c:v>44145.770833333336</c:v>
                </c:pt>
                <c:pt idx="893">
                  <c:v>44146.270833333336</c:v>
                </c:pt>
                <c:pt idx="894">
                  <c:v>44146.770833333336</c:v>
                </c:pt>
                <c:pt idx="895">
                  <c:v>44147.270833333336</c:v>
                </c:pt>
                <c:pt idx="896">
                  <c:v>44147.770833333336</c:v>
                </c:pt>
                <c:pt idx="897">
                  <c:v>44148.270833333336</c:v>
                </c:pt>
                <c:pt idx="898">
                  <c:v>44148.770833333336</c:v>
                </c:pt>
                <c:pt idx="899">
                  <c:v>44149.270833333336</c:v>
                </c:pt>
                <c:pt idx="900">
                  <c:v>44149.770833333336</c:v>
                </c:pt>
                <c:pt idx="901">
                  <c:v>44150.270833333336</c:v>
                </c:pt>
                <c:pt idx="902">
                  <c:v>44150.770833333336</c:v>
                </c:pt>
                <c:pt idx="903">
                  <c:v>44151.270833333336</c:v>
                </c:pt>
                <c:pt idx="904">
                  <c:v>44151.770833333336</c:v>
                </c:pt>
                <c:pt idx="905">
                  <c:v>44152.270833333336</c:v>
                </c:pt>
                <c:pt idx="906">
                  <c:v>44152.770833333336</c:v>
                </c:pt>
                <c:pt idx="907">
                  <c:v>44153.270833333336</c:v>
                </c:pt>
                <c:pt idx="908">
                  <c:v>44153.770833333336</c:v>
                </c:pt>
                <c:pt idx="909">
                  <c:v>44154.270833333336</c:v>
                </c:pt>
                <c:pt idx="910">
                  <c:v>44154.770833333336</c:v>
                </c:pt>
                <c:pt idx="911">
                  <c:v>44155.270833333336</c:v>
                </c:pt>
                <c:pt idx="912">
                  <c:v>44155.770833333336</c:v>
                </c:pt>
                <c:pt idx="913">
                  <c:v>44156.270833333336</c:v>
                </c:pt>
                <c:pt idx="914">
                  <c:v>44156.770833333336</c:v>
                </c:pt>
                <c:pt idx="915">
                  <c:v>44157.270833333336</c:v>
                </c:pt>
                <c:pt idx="916">
                  <c:v>44157.770833333336</c:v>
                </c:pt>
                <c:pt idx="917">
                  <c:v>44158.270833333336</c:v>
                </c:pt>
                <c:pt idx="918">
                  <c:v>44158.770833333336</c:v>
                </c:pt>
                <c:pt idx="919">
                  <c:v>44159.270833333336</c:v>
                </c:pt>
                <c:pt idx="920">
                  <c:v>44159.770833333336</c:v>
                </c:pt>
                <c:pt idx="921">
                  <c:v>44160.270833333336</c:v>
                </c:pt>
                <c:pt idx="922">
                  <c:v>44160.770833333336</c:v>
                </c:pt>
                <c:pt idx="923">
                  <c:v>44161.270833333336</c:v>
                </c:pt>
                <c:pt idx="924">
                  <c:v>44161.770833333336</c:v>
                </c:pt>
                <c:pt idx="925">
                  <c:v>44162.270833333336</c:v>
                </c:pt>
                <c:pt idx="926">
                  <c:v>44162.770833333336</c:v>
                </c:pt>
                <c:pt idx="927">
                  <c:v>44163.270833333336</c:v>
                </c:pt>
                <c:pt idx="928">
                  <c:v>44163.770833333336</c:v>
                </c:pt>
                <c:pt idx="929">
                  <c:v>44164.270833333336</c:v>
                </c:pt>
                <c:pt idx="930">
                  <c:v>44164.770833333336</c:v>
                </c:pt>
                <c:pt idx="931">
                  <c:v>44165.270833333336</c:v>
                </c:pt>
                <c:pt idx="932">
                  <c:v>44165.770833333336</c:v>
                </c:pt>
                <c:pt idx="933">
                  <c:v>44166.270833333336</c:v>
                </c:pt>
                <c:pt idx="934">
                  <c:v>44166.770833333336</c:v>
                </c:pt>
                <c:pt idx="935">
                  <c:v>44167.270833333336</c:v>
                </c:pt>
                <c:pt idx="936">
                  <c:v>44167.770833333336</c:v>
                </c:pt>
                <c:pt idx="937">
                  <c:v>44168.270833333336</c:v>
                </c:pt>
                <c:pt idx="938">
                  <c:v>44168.770833333336</c:v>
                </c:pt>
                <c:pt idx="939">
                  <c:v>44169.270833333336</c:v>
                </c:pt>
                <c:pt idx="940">
                  <c:v>44169.770833333336</c:v>
                </c:pt>
                <c:pt idx="941">
                  <c:v>44170.270833333336</c:v>
                </c:pt>
                <c:pt idx="942">
                  <c:v>44170.770833333336</c:v>
                </c:pt>
                <c:pt idx="943">
                  <c:v>44171.270833333336</c:v>
                </c:pt>
                <c:pt idx="944">
                  <c:v>44171.770833333336</c:v>
                </c:pt>
                <c:pt idx="945">
                  <c:v>44172.270833333336</c:v>
                </c:pt>
                <c:pt idx="946">
                  <c:v>44172.770833333336</c:v>
                </c:pt>
                <c:pt idx="947">
                  <c:v>44173.270833333336</c:v>
                </c:pt>
                <c:pt idx="948">
                  <c:v>44173.770833333336</c:v>
                </c:pt>
                <c:pt idx="949">
                  <c:v>44174.270833333336</c:v>
                </c:pt>
                <c:pt idx="950">
                  <c:v>44174.770833333336</c:v>
                </c:pt>
                <c:pt idx="951">
                  <c:v>44175.270833333336</c:v>
                </c:pt>
                <c:pt idx="952">
                  <c:v>44175.770833333336</c:v>
                </c:pt>
                <c:pt idx="953">
                  <c:v>44176.270833333336</c:v>
                </c:pt>
                <c:pt idx="954">
                  <c:v>44176.770833333336</c:v>
                </c:pt>
                <c:pt idx="955">
                  <c:v>44177.270833333336</c:v>
                </c:pt>
                <c:pt idx="956">
                  <c:v>44177.770833333336</c:v>
                </c:pt>
                <c:pt idx="957">
                  <c:v>44178.270833333336</c:v>
                </c:pt>
                <c:pt idx="958">
                  <c:v>44178.770833333336</c:v>
                </c:pt>
                <c:pt idx="959">
                  <c:v>44179.270833333336</c:v>
                </c:pt>
                <c:pt idx="960">
                  <c:v>44179.770833333336</c:v>
                </c:pt>
                <c:pt idx="961">
                  <c:v>44180.270833333336</c:v>
                </c:pt>
                <c:pt idx="962">
                  <c:v>44180.770833333336</c:v>
                </c:pt>
                <c:pt idx="963">
                  <c:v>44181.270833333336</c:v>
                </c:pt>
                <c:pt idx="964">
                  <c:v>44181.770833333336</c:v>
                </c:pt>
                <c:pt idx="965">
                  <c:v>44182.270833333336</c:v>
                </c:pt>
                <c:pt idx="966">
                  <c:v>44182.770833333336</c:v>
                </c:pt>
                <c:pt idx="967">
                  <c:v>44183.270833333336</c:v>
                </c:pt>
                <c:pt idx="968">
                  <c:v>44183.770833333336</c:v>
                </c:pt>
                <c:pt idx="969">
                  <c:v>44184.270833333336</c:v>
                </c:pt>
                <c:pt idx="970">
                  <c:v>44184.770833333336</c:v>
                </c:pt>
                <c:pt idx="971">
                  <c:v>44185.270833333336</c:v>
                </c:pt>
                <c:pt idx="972">
                  <c:v>44185.770833333336</c:v>
                </c:pt>
                <c:pt idx="973">
                  <c:v>44186.270833333336</c:v>
                </c:pt>
                <c:pt idx="974">
                  <c:v>44186.770833333336</c:v>
                </c:pt>
                <c:pt idx="975">
                  <c:v>44187.270833333336</c:v>
                </c:pt>
                <c:pt idx="976">
                  <c:v>44187.770833333336</c:v>
                </c:pt>
                <c:pt idx="977">
                  <c:v>44188.270833333336</c:v>
                </c:pt>
                <c:pt idx="978">
                  <c:v>44188.770833333336</c:v>
                </c:pt>
                <c:pt idx="979">
                  <c:v>44189.270833333336</c:v>
                </c:pt>
                <c:pt idx="980">
                  <c:v>44189.770833333336</c:v>
                </c:pt>
                <c:pt idx="981">
                  <c:v>44190.270833333336</c:v>
                </c:pt>
                <c:pt idx="982">
                  <c:v>44190.770833333336</c:v>
                </c:pt>
                <c:pt idx="983">
                  <c:v>44191.270833333336</c:v>
                </c:pt>
                <c:pt idx="984">
                  <c:v>44191.770833333336</c:v>
                </c:pt>
                <c:pt idx="985">
                  <c:v>44192.270833333336</c:v>
                </c:pt>
                <c:pt idx="986">
                  <c:v>44192.770833333336</c:v>
                </c:pt>
                <c:pt idx="987">
                  <c:v>44193.270833333336</c:v>
                </c:pt>
                <c:pt idx="988">
                  <c:v>44193.770833333336</c:v>
                </c:pt>
                <c:pt idx="989">
                  <c:v>44194.270833333336</c:v>
                </c:pt>
                <c:pt idx="990">
                  <c:v>44194.770833333336</c:v>
                </c:pt>
                <c:pt idx="991">
                  <c:v>44195.270833333336</c:v>
                </c:pt>
                <c:pt idx="992">
                  <c:v>44195.770833333336</c:v>
                </c:pt>
                <c:pt idx="993">
                  <c:v>44196.270833333336</c:v>
                </c:pt>
                <c:pt idx="994">
                  <c:v>44196.770833333336</c:v>
                </c:pt>
                <c:pt idx="995">
                  <c:v>44197.270833333336</c:v>
                </c:pt>
                <c:pt idx="996">
                  <c:v>44197.770833333336</c:v>
                </c:pt>
                <c:pt idx="997">
                  <c:v>44198.270833333336</c:v>
                </c:pt>
                <c:pt idx="998">
                  <c:v>44198.770833333336</c:v>
                </c:pt>
                <c:pt idx="999">
                  <c:v>44199.270833333336</c:v>
                </c:pt>
                <c:pt idx="1000">
                  <c:v>44199.770833333336</c:v>
                </c:pt>
                <c:pt idx="1001">
                  <c:v>44200.270833333336</c:v>
                </c:pt>
                <c:pt idx="1002">
                  <c:v>44200.770833333336</c:v>
                </c:pt>
                <c:pt idx="1003">
                  <c:v>44201.270833333336</c:v>
                </c:pt>
                <c:pt idx="1004">
                  <c:v>44201.770833333336</c:v>
                </c:pt>
                <c:pt idx="1005">
                  <c:v>44202.270833333336</c:v>
                </c:pt>
                <c:pt idx="1006">
                  <c:v>44202.770833333336</c:v>
                </c:pt>
                <c:pt idx="1007">
                  <c:v>44203.270833333336</c:v>
                </c:pt>
                <c:pt idx="1008">
                  <c:v>44203.770833333336</c:v>
                </c:pt>
                <c:pt idx="1009">
                  <c:v>44204.270833333336</c:v>
                </c:pt>
                <c:pt idx="1010">
                  <c:v>44204.770833333336</c:v>
                </c:pt>
                <c:pt idx="1011">
                  <c:v>44205.270833333336</c:v>
                </c:pt>
                <c:pt idx="1012">
                  <c:v>44205.770833333336</c:v>
                </c:pt>
                <c:pt idx="1013">
                  <c:v>44206.270833333336</c:v>
                </c:pt>
                <c:pt idx="1014">
                  <c:v>44206.770833333336</c:v>
                </c:pt>
                <c:pt idx="1015">
                  <c:v>44207.270833333336</c:v>
                </c:pt>
                <c:pt idx="1016">
                  <c:v>44207.770833333336</c:v>
                </c:pt>
                <c:pt idx="1017">
                  <c:v>44208.270833333336</c:v>
                </c:pt>
                <c:pt idx="1018">
                  <c:v>44208.770833333336</c:v>
                </c:pt>
                <c:pt idx="1019">
                  <c:v>44209.270833333336</c:v>
                </c:pt>
                <c:pt idx="1020">
                  <c:v>44209.770833333336</c:v>
                </c:pt>
                <c:pt idx="1021">
                  <c:v>44210.270833333336</c:v>
                </c:pt>
                <c:pt idx="1022">
                  <c:v>44210.770833333336</c:v>
                </c:pt>
                <c:pt idx="1023">
                  <c:v>44211.270833333336</c:v>
                </c:pt>
                <c:pt idx="1024">
                  <c:v>44211.770833333336</c:v>
                </c:pt>
                <c:pt idx="1025">
                  <c:v>44212.270833333336</c:v>
                </c:pt>
                <c:pt idx="1026">
                  <c:v>44212.770833333336</c:v>
                </c:pt>
                <c:pt idx="1027">
                  <c:v>44213.270833333336</c:v>
                </c:pt>
                <c:pt idx="1028">
                  <c:v>44213.770833333336</c:v>
                </c:pt>
                <c:pt idx="1029">
                  <c:v>44214.270833333336</c:v>
                </c:pt>
                <c:pt idx="1030">
                  <c:v>44214.770833333336</c:v>
                </c:pt>
                <c:pt idx="1031">
                  <c:v>44215.270833333336</c:v>
                </c:pt>
                <c:pt idx="1032">
                  <c:v>44215.770833333336</c:v>
                </c:pt>
                <c:pt idx="1033">
                  <c:v>44216.270833333336</c:v>
                </c:pt>
                <c:pt idx="1034">
                  <c:v>44216.770833333336</c:v>
                </c:pt>
                <c:pt idx="1035">
                  <c:v>44217.270833333336</c:v>
                </c:pt>
                <c:pt idx="1036">
                  <c:v>44217.770833333336</c:v>
                </c:pt>
                <c:pt idx="1037">
                  <c:v>44218.270833333336</c:v>
                </c:pt>
                <c:pt idx="1038">
                  <c:v>44218.770833333336</c:v>
                </c:pt>
                <c:pt idx="1039">
                  <c:v>44219.270833333336</c:v>
                </c:pt>
                <c:pt idx="1040">
                  <c:v>44219.770833333336</c:v>
                </c:pt>
                <c:pt idx="1041">
                  <c:v>44220.270833333336</c:v>
                </c:pt>
                <c:pt idx="1042">
                  <c:v>44220.770833333336</c:v>
                </c:pt>
                <c:pt idx="1043">
                  <c:v>44221.270833333336</c:v>
                </c:pt>
                <c:pt idx="1044">
                  <c:v>44221.770833333336</c:v>
                </c:pt>
                <c:pt idx="1045">
                  <c:v>44222.270833333336</c:v>
                </c:pt>
                <c:pt idx="1046">
                  <c:v>44222.770833333336</c:v>
                </c:pt>
                <c:pt idx="1047">
                  <c:v>44223.270833333336</c:v>
                </c:pt>
                <c:pt idx="1048">
                  <c:v>44223.770833333336</c:v>
                </c:pt>
                <c:pt idx="1049">
                  <c:v>44224.270833333336</c:v>
                </c:pt>
                <c:pt idx="1050">
                  <c:v>44224.770833333336</c:v>
                </c:pt>
                <c:pt idx="1051">
                  <c:v>44225.270833333336</c:v>
                </c:pt>
                <c:pt idx="1052">
                  <c:v>44225.770833333336</c:v>
                </c:pt>
                <c:pt idx="1053">
                  <c:v>44226.270833333336</c:v>
                </c:pt>
                <c:pt idx="1054">
                  <c:v>44226.770833333336</c:v>
                </c:pt>
                <c:pt idx="1055">
                  <c:v>44227.270833333336</c:v>
                </c:pt>
                <c:pt idx="1056">
                  <c:v>44227.770833333336</c:v>
                </c:pt>
                <c:pt idx="1057">
                  <c:v>44228.270833333336</c:v>
                </c:pt>
                <c:pt idx="1058">
                  <c:v>44228.770833333336</c:v>
                </c:pt>
                <c:pt idx="1059">
                  <c:v>44229.270833333336</c:v>
                </c:pt>
                <c:pt idx="1060">
                  <c:v>44229.770833333336</c:v>
                </c:pt>
                <c:pt idx="1061">
                  <c:v>44230.270833333336</c:v>
                </c:pt>
                <c:pt idx="1062">
                  <c:v>44230.770833333336</c:v>
                </c:pt>
                <c:pt idx="1063">
                  <c:v>44231.270833333336</c:v>
                </c:pt>
                <c:pt idx="1064">
                  <c:v>44231.770833333336</c:v>
                </c:pt>
                <c:pt idx="1065">
                  <c:v>44232.270833333336</c:v>
                </c:pt>
                <c:pt idx="1066">
                  <c:v>44232.770833333336</c:v>
                </c:pt>
                <c:pt idx="1067">
                  <c:v>44233.270833333336</c:v>
                </c:pt>
                <c:pt idx="1068">
                  <c:v>44233.770833333336</c:v>
                </c:pt>
                <c:pt idx="1069">
                  <c:v>44234.270833333336</c:v>
                </c:pt>
                <c:pt idx="1070">
                  <c:v>44234.770833333336</c:v>
                </c:pt>
                <c:pt idx="1071">
                  <c:v>44235.270833333336</c:v>
                </c:pt>
                <c:pt idx="1072">
                  <c:v>44235.770833333336</c:v>
                </c:pt>
                <c:pt idx="1073">
                  <c:v>44236.270833333336</c:v>
                </c:pt>
                <c:pt idx="1074">
                  <c:v>44236.770833333336</c:v>
                </c:pt>
                <c:pt idx="1075">
                  <c:v>44237.270833333336</c:v>
                </c:pt>
                <c:pt idx="1076">
                  <c:v>44237.770833333336</c:v>
                </c:pt>
                <c:pt idx="1077">
                  <c:v>44238.270833333336</c:v>
                </c:pt>
                <c:pt idx="1078">
                  <c:v>44238.770833333336</c:v>
                </c:pt>
                <c:pt idx="1079">
                  <c:v>44239.270833333336</c:v>
                </c:pt>
                <c:pt idx="1080">
                  <c:v>44239.770833333336</c:v>
                </c:pt>
                <c:pt idx="1081">
                  <c:v>44240.270833333336</c:v>
                </c:pt>
                <c:pt idx="1082">
                  <c:v>44240.770833333336</c:v>
                </c:pt>
                <c:pt idx="1083">
                  <c:v>44241.270833333336</c:v>
                </c:pt>
                <c:pt idx="1084">
                  <c:v>44241.770833333336</c:v>
                </c:pt>
                <c:pt idx="1085">
                  <c:v>44242.270833333336</c:v>
                </c:pt>
                <c:pt idx="1086">
                  <c:v>44242.770833333336</c:v>
                </c:pt>
                <c:pt idx="1087">
                  <c:v>44243.270833333336</c:v>
                </c:pt>
                <c:pt idx="1088">
                  <c:v>44243.770833333336</c:v>
                </c:pt>
                <c:pt idx="1089">
                  <c:v>44244.270833333336</c:v>
                </c:pt>
                <c:pt idx="1090">
                  <c:v>44244.770833333336</c:v>
                </c:pt>
                <c:pt idx="1091">
                  <c:v>44245.270833333336</c:v>
                </c:pt>
                <c:pt idx="1092">
                  <c:v>44245.770833333336</c:v>
                </c:pt>
                <c:pt idx="1093">
                  <c:v>44246.270833333336</c:v>
                </c:pt>
                <c:pt idx="1094">
                  <c:v>44246.770833333336</c:v>
                </c:pt>
                <c:pt idx="1095">
                  <c:v>44247.270833333336</c:v>
                </c:pt>
                <c:pt idx="1096">
                  <c:v>44247.770833333336</c:v>
                </c:pt>
                <c:pt idx="1097">
                  <c:v>44248.270833333336</c:v>
                </c:pt>
                <c:pt idx="1098">
                  <c:v>44248.770833333336</c:v>
                </c:pt>
                <c:pt idx="1099">
                  <c:v>44249.270833333336</c:v>
                </c:pt>
                <c:pt idx="1100">
                  <c:v>44249.770833333336</c:v>
                </c:pt>
                <c:pt idx="1101">
                  <c:v>44250.270833333336</c:v>
                </c:pt>
                <c:pt idx="1102">
                  <c:v>44250.770833333336</c:v>
                </c:pt>
                <c:pt idx="1103">
                  <c:v>44251.270833333336</c:v>
                </c:pt>
                <c:pt idx="1104">
                  <c:v>44251.770833333336</c:v>
                </c:pt>
                <c:pt idx="1105">
                  <c:v>44252.270833333336</c:v>
                </c:pt>
                <c:pt idx="1106">
                  <c:v>44252.770833333336</c:v>
                </c:pt>
                <c:pt idx="1107">
                  <c:v>44253.270833333336</c:v>
                </c:pt>
                <c:pt idx="1108">
                  <c:v>44253.770833333336</c:v>
                </c:pt>
                <c:pt idx="1109">
                  <c:v>44254.270833333336</c:v>
                </c:pt>
                <c:pt idx="1110">
                  <c:v>44254.770833333336</c:v>
                </c:pt>
                <c:pt idx="1111">
                  <c:v>44255.270833333336</c:v>
                </c:pt>
                <c:pt idx="1112">
                  <c:v>44255.770833333336</c:v>
                </c:pt>
                <c:pt idx="1113">
                  <c:v>44256.270833333336</c:v>
                </c:pt>
                <c:pt idx="1114">
                  <c:v>44256.770833333336</c:v>
                </c:pt>
                <c:pt idx="1115">
                  <c:v>44257.270833333336</c:v>
                </c:pt>
                <c:pt idx="1116">
                  <c:v>44257.770833333336</c:v>
                </c:pt>
                <c:pt idx="1117">
                  <c:v>44258.270833333336</c:v>
                </c:pt>
                <c:pt idx="1118">
                  <c:v>44258.770833333336</c:v>
                </c:pt>
                <c:pt idx="1119">
                  <c:v>44259.270833333336</c:v>
                </c:pt>
                <c:pt idx="1120">
                  <c:v>44259.770833333336</c:v>
                </c:pt>
                <c:pt idx="1121">
                  <c:v>44260.270833333336</c:v>
                </c:pt>
                <c:pt idx="1122">
                  <c:v>44260.770833333336</c:v>
                </c:pt>
                <c:pt idx="1123">
                  <c:v>44261.270833333336</c:v>
                </c:pt>
                <c:pt idx="1124">
                  <c:v>44261.770833333336</c:v>
                </c:pt>
                <c:pt idx="1125">
                  <c:v>44262.270833333336</c:v>
                </c:pt>
                <c:pt idx="1126">
                  <c:v>44262.770833333336</c:v>
                </c:pt>
                <c:pt idx="1127">
                  <c:v>44263.270833333336</c:v>
                </c:pt>
                <c:pt idx="1128">
                  <c:v>44263.770833333336</c:v>
                </c:pt>
                <c:pt idx="1129">
                  <c:v>44264.270833333336</c:v>
                </c:pt>
                <c:pt idx="1130">
                  <c:v>44264.770833333336</c:v>
                </c:pt>
                <c:pt idx="1131">
                  <c:v>44265.270833333336</c:v>
                </c:pt>
                <c:pt idx="1132">
                  <c:v>44265.770833333336</c:v>
                </c:pt>
                <c:pt idx="1133">
                  <c:v>44266.270833333336</c:v>
                </c:pt>
                <c:pt idx="1134">
                  <c:v>44266.770833333336</c:v>
                </c:pt>
                <c:pt idx="1135">
                  <c:v>44267.270833333336</c:v>
                </c:pt>
                <c:pt idx="1136">
                  <c:v>44267.770833333336</c:v>
                </c:pt>
                <c:pt idx="1137">
                  <c:v>44268.270833333336</c:v>
                </c:pt>
                <c:pt idx="1138">
                  <c:v>44268.770833333336</c:v>
                </c:pt>
                <c:pt idx="1139">
                  <c:v>44269.270833333336</c:v>
                </c:pt>
                <c:pt idx="1140">
                  <c:v>44269.770833333336</c:v>
                </c:pt>
                <c:pt idx="1141">
                  <c:v>44270.270833333336</c:v>
                </c:pt>
                <c:pt idx="1142">
                  <c:v>44270.770833333336</c:v>
                </c:pt>
                <c:pt idx="1143">
                  <c:v>44271.270833333336</c:v>
                </c:pt>
                <c:pt idx="1144">
                  <c:v>44271.770833333336</c:v>
                </c:pt>
                <c:pt idx="1145">
                  <c:v>44272.270833333336</c:v>
                </c:pt>
                <c:pt idx="1146">
                  <c:v>44272.770833333336</c:v>
                </c:pt>
                <c:pt idx="1147">
                  <c:v>44273.270833333336</c:v>
                </c:pt>
                <c:pt idx="1148">
                  <c:v>44273.770833333336</c:v>
                </c:pt>
                <c:pt idx="1149">
                  <c:v>44274.270833333336</c:v>
                </c:pt>
                <c:pt idx="1150">
                  <c:v>44274.770833333336</c:v>
                </c:pt>
                <c:pt idx="1151">
                  <c:v>44275.270833333336</c:v>
                </c:pt>
                <c:pt idx="1152">
                  <c:v>44275.770833333336</c:v>
                </c:pt>
                <c:pt idx="1153">
                  <c:v>44276.270833333336</c:v>
                </c:pt>
                <c:pt idx="1154">
                  <c:v>44276.770833333336</c:v>
                </c:pt>
                <c:pt idx="1155">
                  <c:v>44277.270833333336</c:v>
                </c:pt>
                <c:pt idx="1156">
                  <c:v>44277.770833333336</c:v>
                </c:pt>
                <c:pt idx="1157">
                  <c:v>44278.270833333336</c:v>
                </c:pt>
                <c:pt idx="1158">
                  <c:v>44278.770833333336</c:v>
                </c:pt>
                <c:pt idx="1159">
                  <c:v>44279.270833333336</c:v>
                </c:pt>
                <c:pt idx="1160">
                  <c:v>44279.770833333336</c:v>
                </c:pt>
                <c:pt idx="1161">
                  <c:v>44280.270833333336</c:v>
                </c:pt>
                <c:pt idx="1162">
                  <c:v>44280.770833333336</c:v>
                </c:pt>
                <c:pt idx="1163">
                  <c:v>44281.270833333336</c:v>
                </c:pt>
                <c:pt idx="1164">
                  <c:v>44281.770833333336</c:v>
                </c:pt>
                <c:pt idx="1165">
                  <c:v>44282.270833333336</c:v>
                </c:pt>
                <c:pt idx="1166">
                  <c:v>44282.770833333336</c:v>
                </c:pt>
                <c:pt idx="1167">
                  <c:v>44283.270833333336</c:v>
                </c:pt>
                <c:pt idx="1168">
                  <c:v>44283.770833333336</c:v>
                </c:pt>
                <c:pt idx="1169">
                  <c:v>44284.270833333336</c:v>
                </c:pt>
                <c:pt idx="1170">
                  <c:v>44284.770833333336</c:v>
                </c:pt>
                <c:pt idx="1171">
                  <c:v>44285.270833333336</c:v>
                </c:pt>
                <c:pt idx="1172">
                  <c:v>44285.770833333336</c:v>
                </c:pt>
                <c:pt idx="1173">
                  <c:v>44286.270833333336</c:v>
                </c:pt>
                <c:pt idx="1174">
                  <c:v>44286.770833333336</c:v>
                </c:pt>
                <c:pt idx="1175">
                  <c:v>44287.270833333336</c:v>
                </c:pt>
                <c:pt idx="1176">
                  <c:v>44287.770833333336</c:v>
                </c:pt>
                <c:pt idx="1177">
                  <c:v>44288.270833333336</c:v>
                </c:pt>
                <c:pt idx="1178">
                  <c:v>44288.770833333336</c:v>
                </c:pt>
                <c:pt idx="1179">
                  <c:v>44289.270833333336</c:v>
                </c:pt>
                <c:pt idx="1180">
                  <c:v>44289.770833333336</c:v>
                </c:pt>
                <c:pt idx="1181">
                  <c:v>44290.270833333336</c:v>
                </c:pt>
                <c:pt idx="1182">
                  <c:v>44290.770833333336</c:v>
                </c:pt>
                <c:pt idx="1183">
                  <c:v>44291.270833333336</c:v>
                </c:pt>
                <c:pt idx="1184">
                  <c:v>44291.770833333336</c:v>
                </c:pt>
                <c:pt idx="1185">
                  <c:v>44292.270833333336</c:v>
                </c:pt>
                <c:pt idx="1186">
                  <c:v>44292.770833333336</c:v>
                </c:pt>
                <c:pt idx="1187">
                  <c:v>44293.270833333336</c:v>
                </c:pt>
                <c:pt idx="1188">
                  <c:v>44293.770833333336</c:v>
                </c:pt>
                <c:pt idx="1189">
                  <c:v>44294.270833333336</c:v>
                </c:pt>
                <c:pt idx="1190">
                  <c:v>44294.770833333336</c:v>
                </c:pt>
                <c:pt idx="1191">
                  <c:v>44295.270833333336</c:v>
                </c:pt>
                <c:pt idx="1192">
                  <c:v>44295.770833333336</c:v>
                </c:pt>
                <c:pt idx="1193">
                  <c:v>44296.270833333336</c:v>
                </c:pt>
                <c:pt idx="1194">
                  <c:v>44296.770833333336</c:v>
                </c:pt>
                <c:pt idx="1195">
                  <c:v>44297.270833333336</c:v>
                </c:pt>
                <c:pt idx="1196">
                  <c:v>44297.770833333336</c:v>
                </c:pt>
                <c:pt idx="1197">
                  <c:v>44298.270833333336</c:v>
                </c:pt>
                <c:pt idx="1198">
                  <c:v>44298.770833333336</c:v>
                </c:pt>
                <c:pt idx="1199">
                  <c:v>44299.270833333336</c:v>
                </c:pt>
                <c:pt idx="1200">
                  <c:v>44299.770833333336</c:v>
                </c:pt>
                <c:pt idx="1201">
                  <c:v>44300.270833333336</c:v>
                </c:pt>
                <c:pt idx="1202">
                  <c:v>44300.770833333336</c:v>
                </c:pt>
                <c:pt idx="1203">
                  <c:v>44301.270833333336</c:v>
                </c:pt>
                <c:pt idx="1204">
                  <c:v>44301.770833333336</c:v>
                </c:pt>
                <c:pt idx="1205">
                  <c:v>44302.270833333336</c:v>
                </c:pt>
                <c:pt idx="1206">
                  <c:v>44302.770833333336</c:v>
                </c:pt>
                <c:pt idx="1207">
                  <c:v>44303.270833333336</c:v>
                </c:pt>
                <c:pt idx="1208">
                  <c:v>44303.770833333336</c:v>
                </c:pt>
                <c:pt idx="1209">
                  <c:v>44304.270833333336</c:v>
                </c:pt>
                <c:pt idx="1210">
                  <c:v>44304.770833333336</c:v>
                </c:pt>
              </c:numCache>
            </c:numRef>
          </c:xVal>
          <c:yVal>
            <c:numRef>
              <c:f>'USB MainsWaterMonitoringUSB'!$F$2:$F$1212</c:f>
              <c:numCache>
                <c:formatCode>0.0</c:formatCode>
                <c:ptCount val="1211"/>
                <c:pt idx="2" formatCode="0">
                  <c:v>396.58458333330299</c:v>
                </c:pt>
                <c:pt idx="4" formatCode="0">
                  <c:v>0</c:v>
                </c:pt>
                <c:pt idx="6" formatCode="0">
                  <c:v>0</c:v>
                </c:pt>
                <c:pt idx="8" formatCode="0">
                  <c:v>57.470666666631587</c:v>
                </c:pt>
                <c:pt idx="10" formatCode="0">
                  <c:v>556.5599999999904</c:v>
                </c:pt>
                <c:pt idx="12" formatCode="0">
                  <c:v>504.85499999998262</c:v>
                </c:pt>
                <c:pt idx="14" formatCode="0">
                  <c:v>579.89816666668048</c:v>
                </c:pt>
                <c:pt idx="16" formatCode="0">
                  <c:v>454.0612499999952</c:v>
                </c:pt>
                <c:pt idx="18" formatCode="0">
                  <c:v>0</c:v>
                </c:pt>
                <c:pt idx="20" formatCode="0">
                  <c:v>48.318749999983389</c:v>
                </c:pt>
                <c:pt idx="22" formatCode="0">
                  <c:v>617.34374999999397</c:v>
                </c:pt>
                <c:pt idx="24" formatCode="0">
                  <c:v>640.67624999999373</c:v>
                </c:pt>
                <c:pt idx="26" formatCode="0">
                  <c:v>614.84066666669912</c:v>
                </c:pt>
                <c:pt idx="28" formatCode="0">
                  <c:v>635.73750000000473</c:v>
                </c:pt>
                <c:pt idx="30" formatCode="0">
                  <c:v>658.2206666666176</c:v>
                </c:pt>
                <c:pt idx="32" formatCode="0">
                  <c:v>29.992500000010597</c:v>
                </c:pt>
                <c:pt idx="34" formatCode="0">
                  <c:v>0</c:v>
                </c:pt>
                <c:pt idx="36" formatCode="0">
                  <c:v>579.0206666666412</c:v>
                </c:pt>
                <c:pt idx="38" formatCode="0">
                  <c:v>1092.3862500000421</c:v>
                </c:pt>
                <c:pt idx="40" formatCode="0">
                  <c:v>552.38625000000263</c:v>
                </c:pt>
                <c:pt idx="42" formatCode="0">
                  <c:v>684.86066666666068</c:v>
                </c:pt>
                <c:pt idx="44" formatCode="0">
                  <c:v>439.07625000004674</c:v>
                </c:pt>
                <c:pt idx="46" formatCode="0">
                  <c:v>80.819999999979089</c:v>
                </c:pt>
                <c:pt idx="48" formatCode="0">
                  <c:v>1.6650000000026921</c:v>
                </c:pt>
                <c:pt idx="50" formatCode="0">
                  <c:v>471.60000000000463</c:v>
                </c:pt>
                <c:pt idx="52" formatCode="0">
                  <c:v>469.89000000000186</c:v>
                </c:pt>
                <c:pt idx="54" formatCode="0">
                  <c:v>630.69749999999658</c:v>
                </c:pt>
                <c:pt idx="56" formatCode="0">
                  <c:v>4209.0356666666748</c:v>
                </c:pt>
                <c:pt idx="58" formatCode="0">
                  <c:v>1697.456250000035</c:v>
                </c:pt>
                <c:pt idx="60" formatCode="0">
                  <c:v>16.661249999970096</c:v>
                </c:pt>
                <c:pt idx="62" formatCode="0">
                  <c:v>15.828750000006647</c:v>
                </c:pt>
                <c:pt idx="64" formatCode="0">
                  <c:v>657.3824999999639</c:v>
                </c:pt>
                <c:pt idx="66" formatCode="0">
                  <c:v>522.41066666670122</c:v>
                </c:pt>
                <c:pt idx="68" formatCode="0">
                  <c:v>401.60816666661958</c:v>
                </c:pt>
                <c:pt idx="70" formatCode="0">
                  <c:v>632.41875000001835</c:v>
                </c:pt>
                <c:pt idx="72" formatCode="0">
                  <c:v>562.43275000004667</c:v>
                </c:pt>
                <c:pt idx="74" formatCode="0">
                  <c:v>18.326249999972788</c:v>
                </c:pt>
                <c:pt idx="76" formatCode="0">
                  <c:v>0</c:v>
                </c:pt>
                <c:pt idx="78" formatCode="0">
                  <c:v>996.56999999994389</c:v>
                </c:pt>
                <c:pt idx="80" formatCode="0">
                  <c:v>905.74875000000554</c:v>
                </c:pt>
                <c:pt idx="82" formatCode="0">
                  <c:v>11001.530250000011</c:v>
                </c:pt>
                <c:pt idx="84" formatCode="0">
                  <c:v>893.21666666667932</c:v>
                </c:pt>
                <c:pt idx="86" formatCode="0">
                  <c:v>874.05750000001115</c:v>
                </c:pt>
                <c:pt idx="88" formatCode="0">
                  <c:v>30.830666666664303</c:v>
                </c:pt>
                <c:pt idx="90" formatCode="0">
                  <c:v>49.162500000041597</c:v>
                </c:pt>
                <c:pt idx="92" formatCode="0">
                  <c:v>1034.8537499999868</c:v>
                </c:pt>
                <c:pt idx="94" formatCode="0">
                  <c:v>1033.166250000022</c:v>
                </c:pt>
                <c:pt idx="96" formatCode="0">
                  <c:v>914.90091666666251</c:v>
                </c:pt>
                <c:pt idx="98" formatCode="0">
                  <c:v>934.04816666664681</c:v>
                </c:pt>
                <c:pt idx="100" formatCode="0">
                  <c:v>884.01375000004612</c:v>
                </c:pt>
                <c:pt idx="102" formatCode="0">
                  <c:v>44.983166666649289</c:v>
                </c:pt>
                <c:pt idx="104" formatCode="0">
                  <c:v>46.653750000056483</c:v>
                </c:pt>
                <c:pt idx="106" formatCode="0">
                  <c:v>989.86500000000888</c:v>
                </c:pt>
                <c:pt idx="108" formatCode="0">
                  <c:v>941.55500000003178</c:v>
                </c:pt>
                <c:pt idx="110" formatCode="0">
                  <c:v>909.04499999995403</c:v>
                </c:pt>
                <c:pt idx="112" formatCode="0">
                  <c:v>941.53500000000656</c:v>
                </c:pt>
                <c:pt idx="114" formatCode="0">
                  <c:v>857.39066666663655</c:v>
                </c:pt>
                <c:pt idx="116" formatCode="0">
                  <c:v>62.488166666677593</c:v>
                </c:pt>
                <c:pt idx="118" formatCode="0">
                  <c:v>45.832499999960419</c:v>
                </c:pt>
                <c:pt idx="120" formatCode="0">
                  <c:v>1012.3875000000073</c:v>
                </c:pt>
                <c:pt idx="122" formatCode="0">
                  <c:v>11214.033749999999</c:v>
                </c:pt>
                <c:pt idx="124" formatCode="0">
                  <c:v>1041.5362499999599</c:v>
                </c:pt>
                <c:pt idx="126" formatCode="0">
                  <c:v>964.03499999996711</c:v>
                </c:pt>
                <c:pt idx="128" formatCode="0">
                  <c:v>787.39316666671277</c:v>
                </c:pt>
                <c:pt idx="130" formatCode="0">
                  <c:v>71.651250000059008</c:v>
                </c:pt>
                <c:pt idx="132" formatCode="0">
                  <c:v>28.327500000007905</c:v>
                </c:pt>
                <c:pt idx="134" formatCode="0">
                  <c:v>1078.1887499999812</c:v>
                </c:pt>
                <c:pt idx="136" formatCode="0">
                  <c:v>1009.8675000000032</c:v>
                </c:pt>
                <c:pt idx="138" formatCode="0">
                  <c:v>841.55066666661094</c:v>
                </c:pt>
                <c:pt idx="140" formatCode="0">
                  <c:v>988.21124999994936</c:v>
                </c:pt>
                <c:pt idx="142" formatCode="0">
                  <c:v>805.73066666662874</c:v>
                </c:pt>
                <c:pt idx="144" formatCode="0">
                  <c:v>31.663166666627752</c:v>
                </c:pt>
                <c:pt idx="146" formatCode="0">
                  <c:v>15.817499999987678</c:v>
                </c:pt>
                <c:pt idx="148" formatCode="0">
                  <c:v>836.55000000006419</c:v>
                </c:pt>
                <c:pt idx="150" formatCode="0">
                  <c:v>872.35316666662277</c:v>
                </c:pt>
                <c:pt idx="152" formatCode="0">
                  <c:v>1733.2256666666883</c:v>
                </c:pt>
                <c:pt idx="154" formatCode="0">
                  <c:v>793.19816666664644</c:v>
                </c:pt>
                <c:pt idx="156" formatCode="0">
                  <c:v>736.48124999999709</c:v>
                </c:pt>
                <c:pt idx="158" formatCode="0">
                  <c:v>18.326250000048578</c:v>
                </c:pt>
                <c:pt idx="160" formatCode="0">
                  <c:v>19.147499999993062</c:v>
                </c:pt>
                <c:pt idx="162" formatCode="0">
                  <c:v>1170.7199999999982</c:v>
                </c:pt>
                <c:pt idx="164" formatCode="0">
                  <c:v>1093.1849999999486</c:v>
                </c:pt>
                <c:pt idx="166" formatCode="0">
                  <c:v>3088.2149999999911</c:v>
                </c:pt>
                <c:pt idx="168" formatCode="0">
                  <c:v>1493.257500000027</c:v>
                </c:pt>
                <c:pt idx="170" formatCode="0">
                  <c:v>905.72625000004336</c:v>
                </c:pt>
                <c:pt idx="172" formatCode="0">
                  <c:v>89.156250000011525</c:v>
                </c:pt>
                <c:pt idx="174" formatCode="0">
                  <c:v>142.48124999994616</c:v>
                </c:pt>
                <c:pt idx="176" formatCode="0">
                  <c:v>3330.7031666666567</c:v>
                </c:pt>
                <c:pt idx="178" formatCode="0">
                  <c:v>1067.3549999999825</c:v>
                </c:pt>
                <c:pt idx="180" formatCode="0">
                  <c:v>1448.2237499999731</c:v>
                </c:pt>
                <c:pt idx="182" formatCode="0">
                  <c:v>935.707500000035</c:v>
                </c:pt>
                <c:pt idx="184" formatCode="0">
                  <c:v>846.52874999998551</c:v>
                </c:pt>
                <c:pt idx="186" formatCode="0">
                  <c:v>79.154999999976397</c:v>
                </c:pt>
                <c:pt idx="188" formatCode="0">
                  <c:v>18.326250000048578</c:v>
                </c:pt>
                <c:pt idx="190" formatCode="0">
                  <c:v>2829.0037500000076</c:v>
                </c:pt>
                <c:pt idx="192" formatCode="0">
                  <c:v>11772.388166666664</c:v>
                </c:pt>
                <c:pt idx="194" formatCode="0">
                  <c:v>852.3562500000329</c:v>
                </c:pt>
                <c:pt idx="196" formatCode="0">
                  <c:v>1624.08375000003</c:v>
                </c:pt>
                <c:pt idx="198" formatCode="0">
                  <c:v>775.74799999994559</c:v>
                </c:pt>
                <c:pt idx="200" formatCode="0">
                  <c:v>59.990666666711455</c:v>
                </c:pt>
                <c:pt idx="202" formatCode="0">
                  <c:v>86.647499999950625</c:v>
                </c:pt>
                <c:pt idx="204" formatCode="0">
                  <c:v>878.22000000005573</c:v>
                </c:pt>
                <c:pt idx="206" formatCode="0">
                  <c:v>6539.8725000000013</c:v>
                </c:pt>
                <c:pt idx="208" formatCode="0">
                  <c:v>986.5462500000225</c:v>
                </c:pt>
                <c:pt idx="210" formatCode="0">
                  <c:v>1023.1931666666394</c:v>
                </c:pt>
                <c:pt idx="212" formatCode="0">
                  <c:v>891.57374999998262</c:v>
                </c:pt>
                <c:pt idx="214" formatCode="0">
                  <c:v>110.8124999999897</c:v>
                </c:pt>
                <c:pt idx="216" formatCode="0">
                  <c:v>89.156249999935724</c:v>
                </c:pt>
                <c:pt idx="218" formatCode="0">
                  <c:v>1070.696250000007</c:v>
                </c:pt>
                <c:pt idx="220" formatCode="0">
                  <c:v>991.55250000004946</c:v>
                </c:pt>
                <c:pt idx="222" formatCode="0">
                  <c:v>1027.3556666666839</c:v>
                </c:pt>
                <c:pt idx="224" formatCode="0">
                  <c:v>1036.5412500000275</c:v>
                </c:pt>
                <c:pt idx="226" formatCode="0">
                  <c:v>16342.379999999974</c:v>
                </c:pt>
                <c:pt idx="228" formatCode="0">
                  <c:v>45.832499999960419</c:v>
                </c:pt>
                <c:pt idx="230" formatCode="0">
                  <c:v>48.318749999983389</c:v>
                </c:pt>
                <c:pt idx="232" formatCode="0">
                  <c:v>644.90625000000057</c:v>
                </c:pt>
                <c:pt idx="234" formatCode="0">
                  <c:v>594.93375000003346</c:v>
                </c:pt>
                <c:pt idx="236" formatCode="0">
                  <c:v>422.42625000001982</c:v>
                </c:pt>
                <c:pt idx="238" formatCode="0">
                  <c:v>414.9449999999888</c:v>
                </c:pt>
                <c:pt idx="240" formatCode="0">
                  <c:v>336.62816666666612</c:v>
                </c:pt>
                <c:pt idx="242" formatCode="0">
                  <c:v>0</c:v>
                </c:pt>
                <c:pt idx="244" formatCode="0">
                  <c:v>0</c:v>
                </c:pt>
                <c:pt idx="246" formatCode="0">
                  <c:v>0</c:v>
                </c:pt>
                <c:pt idx="248" formatCode="0">
                  <c:v>0</c:v>
                </c:pt>
                <c:pt idx="250" formatCode="0">
                  <c:v>0</c:v>
                </c:pt>
                <c:pt idx="252" formatCode="0">
                  <c:v>0</c:v>
                </c:pt>
                <c:pt idx="254" formatCode="0">
                  <c:v>0</c:v>
                </c:pt>
                <c:pt idx="256" formatCode="0">
                  <c:v>0</c:v>
                </c:pt>
                <c:pt idx="258" formatCode="0">
                  <c:v>0</c:v>
                </c:pt>
                <c:pt idx="260" formatCode="0">
                  <c:v>0</c:v>
                </c:pt>
                <c:pt idx="262" formatCode="0">
                  <c:v>2.5000000884271384E-4</c:v>
                </c:pt>
                <c:pt idx="264" formatCode="0">
                  <c:v>0</c:v>
                </c:pt>
                <c:pt idx="266" formatCode="0">
                  <c:v>333.27566666662278</c:v>
                </c:pt>
                <c:pt idx="268" formatCode="0">
                  <c:v>64.963166666681602</c:v>
                </c:pt>
                <c:pt idx="270" formatCode="0">
                  <c:v>11.655000000018845</c:v>
                </c:pt>
                <c:pt idx="272" formatCode="0">
                  <c:v>8.3250000000134605</c:v>
                </c:pt>
                <c:pt idx="274" formatCode="0">
                  <c:v>788.203416666723</c:v>
                </c:pt>
                <c:pt idx="276" formatCode="0">
                  <c:v>699.84566666668491</c:v>
                </c:pt>
                <c:pt idx="278" formatCode="0">
                  <c:v>730.69874999994988</c:v>
                </c:pt>
                <c:pt idx="280" formatCode="0">
                  <c:v>748.2037500000539</c:v>
                </c:pt>
                <c:pt idx="282" formatCode="0">
                  <c:v>778.21874999995089</c:v>
                </c:pt>
                <c:pt idx="284" formatCode="0">
                  <c:v>56.655000000015811</c:v>
                </c:pt>
                <c:pt idx="286" formatCode="0">
                  <c:v>106.63900000001074</c:v>
                </c:pt>
                <c:pt idx="288" formatCode="0">
                  <c:v>946.53566666670486</c:v>
                </c:pt>
                <c:pt idx="290" formatCode="0">
                  <c:v>914.03999999996211</c:v>
                </c:pt>
                <c:pt idx="292" formatCode="0">
                  <c:v>830.70566666666912</c:v>
                </c:pt>
                <c:pt idx="294" formatCode="0">
                  <c:v>873.21374999995294</c:v>
                </c:pt>
                <c:pt idx="296" formatCode="0">
                  <c:v>827.39816666670174</c:v>
                </c:pt>
                <c:pt idx="298" formatCode="0">
                  <c:v>108.30375000000458</c:v>
                </c:pt>
                <c:pt idx="300" formatCode="0">
                  <c:v>25.813166666694087</c:v>
                </c:pt>
                <c:pt idx="302" formatCode="0">
                  <c:v>1019.8687499999626</c:v>
                </c:pt>
                <c:pt idx="304" formatCode="0">
                  <c:v>930.7349999999891</c:v>
                </c:pt>
                <c:pt idx="306" formatCode="0">
                  <c:v>1018.214999999979</c:v>
                </c:pt>
                <c:pt idx="308" formatCode="0">
                  <c:v>1054.0181666666892</c:v>
                </c:pt>
                <c:pt idx="310" formatCode="0">
                  <c:v>11722.387499999968</c:v>
                </c:pt>
                <c:pt idx="312" formatCode="0">
                  <c:v>148.30316666666477</c:v>
                </c:pt>
                <c:pt idx="314" formatCode="0">
                  <c:v>18.329916666668094</c:v>
                </c:pt>
                <c:pt idx="316" formatCode="0">
                  <c:v>936.55466666670384</c:v>
                </c:pt>
                <c:pt idx="318" formatCode="0">
                  <c:v>1064.8949166666171</c:v>
                </c:pt>
                <c:pt idx="320" formatCode="0">
                  <c:v>18155.715499999966</c:v>
                </c:pt>
                <c:pt idx="322" formatCode="0">
                  <c:v>996.55875000000071</c:v>
                </c:pt>
                <c:pt idx="324" formatCode="0">
                  <c:v>749.8856666666901</c:v>
                </c:pt>
                <c:pt idx="326" formatCode="0">
                  <c:v>18.326249999972788</c:v>
                </c:pt>
                <c:pt idx="328" formatCode="0">
                  <c:v>0</c:v>
                </c:pt>
                <c:pt idx="330" formatCode="0">
                  <c:v>1059.0581666666974</c:v>
                </c:pt>
                <c:pt idx="332" formatCode="0">
                  <c:v>1010.728166666695</c:v>
                </c:pt>
                <c:pt idx="334" formatCode="0">
                  <c:v>986.56316666673172</c:v>
                </c:pt>
                <c:pt idx="336" formatCode="0">
                  <c:v>19349.043750000041</c:v>
                </c:pt>
                <c:pt idx="338" formatCode="0">
                  <c:v>1011.5549999999682</c:v>
                </c:pt>
                <c:pt idx="340" formatCode="0">
                  <c:v>34.993166666633137</c:v>
                </c:pt>
                <c:pt idx="342" formatCode="0">
                  <c:v>18.326250000048578</c:v>
                </c:pt>
                <c:pt idx="344" formatCode="0">
                  <c:v>988.20000000000618</c:v>
                </c:pt>
                <c:pt idx="346" formatCode="0">
                  <c:v>1035.7087499999882</c:v>
                </c:pt>
                <c:pt idx="348" formatCode="0">
                  <c:v>17621.538749999898</c:v>
                </c:pt>
                <c:pt idx="350" formatCode="0">
                  <c:v>961.54875000001994</c:v>
                </c:pt>
                <c:pt idx="352" formatCode="0">
                  <c:v>2145.7350000000588</c:v>
                </c:pt>
                <c:pt idx="354" formatCode="0">
                  <c:v>76.657499999934473</c:v>
                </c:pt>
                <c:pt idx="356" formatCode="0">
                  <c:v>19.158750000012031</c:v>
                </c:pt>
                <c:pt idx="358" formatCode="0">
                  <c:v>956.56500000010658</c:v>
                </c:pt>
                <c:pt idx="360" formatCode="0">
                  <c:v>17139.037499999933</c:v>
                </c:pt>
                <c:pt idx="362" formatCode="0">
                  <c:v>1016.52750000009</c:v>
                </c:pt>
                <c:pt idx="364" formatCode="0">
                  <c:v>1145.7000000000335</c:v>
                </c:pt>
                <c:pt idx="366" formatCode="0">
                  <c:v>806.56316666666805</c:v>
                </c:pt>
                <c:pt idx="368" formatCode="0">
                  <c:v>194.13608333328133</c:v>
                </c:pt>
                <c:pt idx="370" formatCode="0">
                  <c:v>74.159999999968321</c:v>
                </c:pt>
                <c:pt idx="372" formatCode="0">
                  <c:v>761.52375000007544</c:v>
                </c:pt>
                <c:pt idx="374" formatCode="0">
                  <c:v>18902.390666666633</c:v>
                </c:pt>
                <c:pt idx="376" formatCode="0">
                  <c:v>7868.2275000001027</c:v>
                </c:pt>
                <c:pt idx="378" formatCode="0">
                  <c:v>6357.4045000000297</c:v>
                </c:pt>
                <c:pt idx="380" formatCode="0">
                  <c:v>841.53416666670944</c:v>
                </c:pt>
                <c:pt idx="382" formatCode="0">
                  <c:v>35.7974999998684</c:v>
                </c:pt>
                <c:pt idx="384" formatCode="0">
                  <c:v>65.767499999916865</c:v>
                </c:pt>
                <c:pt idx="386" formatCode="0">
                  <c:v>895.68566666654681</c:v>
                </c:pt>
                <c:pt idx="388" formatCode="0">
                  <c:v>921.53841666671121</c:v>
                </c:pt>
                <c:pt idx="390" formatCode="0">
                  <c:v>949.8435833332527</c:v>
                </c:pt>
                <c:pt idx="392" formatCode="0">
                  <c:v>1044.0059166667197</c:v>
                </c:pt>
                <c:pt idx="394" formatCode="0">
                  <c:v>830.70041666663508</c:v>
                </c:pt>
                <c:pt idx="396" formatCode="0">
                  <c:v>172.38375000003239</c:v>
                </c:pt>
                <c:pt idx="398" formatCode="0">
                  <c:v>33.300000000053842</c:v>
                </c:pt>
                <c:pt idx="400" formatCode="0">
                  <c:v>957.3581666666845</c:v>
                </c:pt>
                <c:pt idx="402" formatCode="0">
                  <c:v>985.67999999992628</c:v>
                </c:pt>
                <c:pt idx="404" formatCode="0">
                  <c:v>845.68500000007896</c:v>
                </c:pt>
                <c:pt idx="406" formatCode="0">
                  <c:v>879.01941666662731</c:v>
                </c:pt>
                <c:pt idx="408" formatCode="0">
                  <c:v>618.18750000005218</c:v>
                </c:pt>
                <c:pt idx="410" formatCode="0">
                  <c:v>35.797500000019987</c:v>
                </c:pt>
                <c:pt idx="412" formatCode="0">
                  <c:v>22.477499999998447</c:v>
                </c:pt>
                <c:pt idx="414" formatCode="0">
                  <c:v>555.68816666664134</c:v>
                </c:pt>
                <c:pt idx="416" formatCode="0">
                  <c:v>242.38150000004075</c:v>
                </c:pt>
                <c:pt idx="418" formatCode="0">
                  <c:v>202.37358333330727</c:v>
                </c:pt>
                <c:pt idx="420" formatCode="0">
                  <c:v>129.89275000002939</c:v>
                </c:pt>
                <c:pt idx="422" formatCode="0">
                  <c:v>74.103750000025073</c:v>
                </c:pt>
                <c:pt idx="424" formatCode="0">
                  <c:v>0.83250000003924163</c:v>
                </c:pt>
                <c:pt idx="426" formatCode="0">
                  <c:v>0</c:v>
                </c:pt>
                <c:pt idx="428" formatCode="0">
                  <c:v>42.463416666578269</c:v>
                </c:pt>
                <c:pt idx="430" formatCode="0">
                  <c:v>51.643166666660058</c:v>
                </c:pt>
                <c:pt idx="432" formatCode="0">
                  <c:v>1.6650000000784833</c:v>
                </c:pt>
                <c:pt idx="434" formatCode="0">
                  <c:v>2.4974999999661427</c:v>
                </c:pt>
                <c:pt idx="436" formatCode="0">
                  <c:v>2.5000008463393897E-4</c:v>
                </c:pt>
                <c:pt idx="438" formatCode="0">
                  <c:v>0</c:v>
                </c:pt>
                <c:pt idx="440" formatCode="0">
                  <c:v>2.4999993305148865E-4</c:v>
                </c:pt>
                <c:pt idx="442" formatCode="0">
                  <c:v>0.83250000003924163</c:v>
                </c:pt>
                <c:pt idx="444" formatCode="0">
                  <c:v>0.83250000003924163</c:v>
                </c:pt>
                <c:pt idx="446" formatCode="0">
                  <c:v>4.9949999999322854</c:v>
                </c:pt>
                <c:pt idx="448" formatCode="0">
                  <c:v>0</c:v>
                </c:pt>
                <c:pt idx="450" formatCode="0">
                  <c:v>15.817499999987678</c:v>
                </c:pt>
                <c:pt idx="452" formatCode="0">
                  <c:v>2.4999993305148865E-4</c:v>
                </c:pt>
                <c:pt idx="454" formatCode="0">
                  <c:v>0</c:v>
                </c:pt>
                <c:pt idx="456" formatCode="0">
                  <c:v>4.1625000000446262</c:v>
                </c:pt>
                <c:pt idx="458" formatCode="0">
                  <c:v>1.6652500000115349</c:v>
                </c:pt>
                <c:pt idx="460" formatCode="0">
                  <c:v>626.52400000009345</c:v>
                </c:pt>
                <c:pt idx="462" formatCode="0">
                  <c:v>516.49408333332758</c:v>
                </c:pt>
                <c:pt idx="464" formatCode="0">
                  <c:v>536.49133333328791</c:v>
                </c:pt>
                <c:pt idx="466" formatCode="0">
                  <c:v>533.99316666658103</c:v>
                </c:pt>
                <c:pt idx="468" formatCode="0">
                  <c:v>535.65841666659253</c:v>
                </c:pt>
                <c:pt idx="470" formatCode="0">
                  <c:v>538.15608333343334</c:v>
                </c:pt>
                <c:pt idx="472" formatCode="0">
                  <c:v>57.477166666558333</c:v>
                </c:pt>
                <c:pt idx="474" formatCode="0">
                  <c:v>278.3249999999195</c:v>
                </c:pt>
                <c:pt idx="476" formatCode="0">
                  <c:v>9.9956666666306173</c:v>
                </c:pt>
                <c:pt idx="478" formatCode="0">
                  <c:v>0</c:v>
                </c:pt>
                <c:pt idx="480" formatCode="0">
                  <c:v>2.5000008463393897E-4</c:v>
                </c:pt>
                <c:pt idx="482" formatCode="0">
                  <c:v>0</c:v>
                </c:pt>
                <c:pt idx="484" formatCode="0">
                  <c:v>8.3249999999376687</c:v>
                </c:pt>
                <c:pt idx="486" formatCode="0">
                  <c:v>21.650666666725254</c:v>
                </c:pt>
                <c:pt idx="488" formatCode="0">
                  <c:v>281.63250000003853</c:v>
                </c:pt>
                <c:pt idx="490" formatCode="0">
                  <c:v>8.3252500000223026</c:v>
                </c:pt>
                <c:pt idx="492" formatCode="0">
                  <c:v>0.83274999997229315</c:v>
                </c:pt>
                <c:pt idx="494" formatCode="0">
                  <c:v>0</c:v>
                </c:pt>
                <c:pt idx="496" formatCode="0">
                  <c:v>0.83249999988765921</c:v>
                </c:pt>
                <c:pt idx="498" formatCode="0">
                  <c:v>3.3300000000053842</c:v>
                </c:pt>
                <c:pt idx="500" formatCode="0">
                  <c:v>13.325916666569052</c:v>
                </c:pt>
                <c:pt idx="502" formatCode="0">
                  <c:v>229.15124999993472</c:v>
                </c:pt>
                <c:pt idx="504" formatCode="0">
                  <c:v>26.648583333250524</c:v>
                </c:pt>
                <c:pt idx="506" formatCode="0">
                  <c:v>11.654999999943053</c:v>
                </c:pt>
                <c:pt idx="508" formatCode="0">
                  <c:v>0.83250000003924163</c:v>
                </c:pt>
                <c:pt idx="510" formatCode="0">
                  <c:v>1.664999999926901</c:v>
                </c:pt>
                <c:pt idx="512" formatCode="0">
                  <c:v>9.9900000000161526</c:v>
                </c:pt>
                <c:pt idx="514" formatCode="0">
                  <c:v>11.660666666557518</c:v>
                </c:pt>
                <c:pt idx="516" formatCode="0">
                  <c:v>267.47999999997774</c:v>
                </c:pt>
                <c:pt idx="518" formatCode="0">
                  <c:v>15.823166666753725</c:v>
                </c:pt>
                <c:pt idx="520" formatCode="0">
                  <c:v>2.4999993305148865E-4</c:v>
                </c:pt>
                <c:pt idx="522" formatCode="0">
                  <c:v>0</c:v>
                </c:pt>
                <c:pt idx="524" formatCode="0">
                  <c:v>1.6650000000784833</c:v>
                </c:pt>
                <c:pt idx="526" formatCode="0">
                  <c:v>14.984999999948437</c:v>
                </c:pt>
                <c:pt idx="528" formatCode="0">
                  <c:v>0</c:v>
                </c:pt>
                <c:pt idx="530" formatCode="0">
                  <c:v>674.03841666676578</c:v>
                </c:pt>
                <c:pt idx="532" formatCode="0">
                  <c:v>512.35449999997707</c:v>
                </c:pt>
                <c:pt idx="534" formatCode="0">
                  <c:v>490.68133333321384</c:v>
                </c:pt>
                <c:pt idx="536" formatCode="0">
                  <c:v>526.50041666674952</c:v>
                </c:pt>
                <c:pt idx="538" formatCode="0">
                  <c:v>524.00275000006025</c:v>
                </c:pt>
                <c:pt idx="540" formatCode="0">
                  <c:v>114.12608333330354</c:v>
                </c:pt>
                <c:pt idx="542" formatCode="0">
                  <c:v>10.828166666669858</c:v>
                </c:pt>
                <c:pt idx="544" formatCode="0">
                  <c:v>231.64874999990084</c:v>
                </c:pt>
                <c:pt idx="546" formatCode="0">
                  <c:v>16.655666666641384</c:v>
                </c:pt>
                <c:pt idx="548" formatCode="0">
                  <c:v>0.83249999988765921</c:v>
                </c:pt>
                <c:pt idx="550" formatCode="0">
                  <c:v>0</c:v>
                </c:pt>
                <c:pt idx="552" formatCode="0">
                  <c:v>0</c:v>
                </c:pt>
                <c:pt idx="554" formatCode="0">
                  <c:v>0</c:v>
                </c:pt>
                <c:pt idx="556" formatCode="0">
                  <c:v>32.478750000033564</c:v>
                </c:pt>
                <c:pt idx="558" formatCode="0">
                  <c:v>220.81499999997808</c:v>
                </c:pt>
                <c:pt idx="560" formatCode="0">
                  <c:v>4.9950000000838672</c:v>
                </c:pt>
                <c:pt idx="562" formatCode="0">
                  <c:v>0</c:v>
                </c:pt>
                <c:pt idx="564" formatCode="0">
                  <c:v>1.6663333332568679</c:v>
                </c:pt>
                <c:pt idx="566" formatCode="0">
                  <c:v>6.6602500000954024</c:v>
                </c:pt>
                <c:pt idx="568" formatCode="0">
                  <c:v>8.3263333332676357</c:v>
                </c:pt>
                <c:pt idx="570" formatCode="0">
                  <c:v>20.818166666686011</c:v>
                </c:pt>
                <c:pt idx="572" formatCode="0">
                  <c:v>277.43625000008859</c:v>
                </c:pt>
                <c:pt idx="574" formatCode="0">
                  <c:v>4.1625000000446262</c:v>
                </c:pt>
                <c:pt idx="576" formatCode="0">
                  <c:v>2.4974999999661427</c:v>
                </c:pt>
                <c:pt idx="578" formatCode="0">
                  <c:v>0</c:v>
                </c:pt>
                <c:pt idx="580" formatCode="0">
                  <c:v>0</c:v>
                </c:pt>
                <c:pt idx="582" formatCode="0">
                  <c:v>15.823166666602145</c:v>
                </c:pt>
                <c:pt idx="584" formatCode="0">
                  <c:v>3.3300000000053842</c:v>
                </c:pt>
                <c:pt idx="586" formatCode="0">
                  <c:v>232.45875000005375</c:v>
                </c:pt>
                <c:pt idx="588" formatCode="0">
                  <c:v>19.158750000012031</c:v>
                </c:pt>
                <c:pt idx="590" formatCode="0">
                  <c:v>0.83250000003924163</c:v>
                </c:pt>
                <c:pt idx="592" formatCode="0">
                  <c:v>1.6650000000784833</c:v>
                </c:pt>
                <c:pt idx="594" formatCode="0">
                  <c:v>0</c:v>
                </c:pt>
                <c:pt idx="596" formatCode="0">
                  <c:v>0</c:v>
                </c:pt>
                <c:pt idx="598" formatCode="0">
                  <c:v>9.9956666666306173</c:v>
                </c:pt>
                <c:pt idx="600" formatCode="0">
                  <c:v>216.65249999993344</c:v>
                </c:pt>
                <c:pt idx="602" formatCode="0">
                  <c:v>21.656249999978172</c:v>
                </c:pt>
                <c:pt idx="604" formatCode="0">
                  <c:v>0.83250000003924163</c:v>
                </c:pt>
                <c:pt idx="606" formatCode="0">
                  <c:v>0</c:v>
                </c:pt>
                <c:pt idx="608" formatCode="0">
                  <c:v>0</c:v>
                </c:pt>
                <c:pt idx="610" formatCode="0">
                  <c:v>10.828166666669858</c:v>
                </c:pt>
                <c:pt idx="612" formatCode="0">
                  <c:v>2.4974999999661427</c:v>
                </c:pt>
                <c:pt idx="614" formatCode="0">
                  <c:v>302.35499999995835</c:v>
                </c:pt>
                <c:pt idx="616" formatCode="0">
                  <c:v>213.18575000001752</c:v>
                </c:pt>
                <c:pt idx="618" formatCode="0">
                  <c:v>1.664999999926901</c:v>
                </c:pt>
                <c:pt idx="620" formatCode="0">
                  <c:v>0.83250000003924163</c:v>
                </c:pt>
                <c:pt idx="622" formatCode="0">
                  <c:v>1.6650000000784833</c:v>
                </c:pt>
                <c:pt idx="624" formatCode="0">
                  <c:v>0.83274999997229315</c:v>
                </c:pt>
                <c:pt idx="626" formatCode="0">
                  <c:v>3.3300000000053842</c:v>
                </c:pt>
                <c:pt idx="628" formatCode="0">
                  <c:v>40.803749999971238</c:v>
                </c:pt>
                <c:pt idx="630" formatCode="0">
                  <c:v>54.146250000030705</c:v>
                </c:pt>
                <c:pt idx="632" formatCode="0">
                  <c:v>0</c:v>
                </c:pt>
                <c:pt idx="634" formatCode="0">
                  <c:v>0</c:v>
                </c:pt>
                <c:pt idx="636" formatCode="0">
                  <c:v>0</c:v>
                </c:pt>
                <c:pt idx="638" formatCode="0">
                  <c:v>14.990666666562902</c:v>
                </c:pt>
                <c:pt idx="640" formatCode="0">
                  <c:v>2.497500000117725</c:v>
                </c:pt>
                <c:pt idx="642" formatCode="0">
                  <c:v>425.79591666662964</c:v>
                </c:pt>
                <c:pt idx="644" formatCode="0">
                  <c:v>4.9949999999322854</c:v>
                </c:pt>
                <c:pt idx="646" formatCode="0">
                  <c:v>178.31250000002305</c:v>
                </c:pt>
                <c:pt idx="648" formatCode="0">
                  <c:v>3.3300000000053842</c:v>
                </c:pt>
                <c:pt idx="650" formatCode="0">
                  <c:v>4.1625000000446262</c:v>
                </c:pt>
                <c:pt idx="652" formatCode="0">
                  <c:v>26.63999999989149</c:v>
                </c:pt>
                <c:pt idx="654" formatCode="0">
                  <c:v>79.926583333265924</c:v>
                </c:pt>
                <c:pt idx="656" formatCode="0">
                  <c:v>225.73308333342843</c:v>
                </c:pt>
                <c:pt idx="658" formatCode="0">
                  <c:v>27.472916666738456</c:v>
                </c:pt>
                <c:pt idx="660" formatCode="0">
                  <c:v>15.817749999920732</c:v>
                </c:pt>
                <c:pt idx="662" formatCode="0">
                  <c:v>9.9900000000161526</c:v>
                </c:pt>
                <c:pt idx="664" formatCode="0">
                  <c:v>5.8274999999715265</c:v>
                </c:pt>
                <c:pt idx="666" formatCode="0">
                  <c:v>7.4924999998984276</c:v>
                </c:pt>
                <c:pt idx="668" formatCode="0">
                  <c:v>12.487499999982296</c:v>
                </c:pt>
                <c:pt idx="670" formatCode="0">
                  <c:v>1473.238166666609</c:v>
                </c:pt>
                <c:pt idx="672" formatCode="0">
                  <c:v>1457.2870000000269</c:v>
                </c:pt>
                <c:pt idx="674" formatCode="0">
                  <c:v>449.96175000005678</c:v>
                </c:pt>
                <c:pt idx="676" formatCode="0">
                  <c:v>0</c:v>
                </c:pt>
                <c:pt idx="678" formatCode="0">
                  <c:v>0</c:v>
                </c:pt>
                <c:pt idx="680" formatCode="0">
                  <c:v>209.14874999986446</c:v>
                </c:pt>
                <c:pt idx="682" formatCode="0">
                  <c:v>3.3300000000053842</c:v>
                </c:pt>
                <c:pt idx="684" formatCode="0">
                  <c:v>159.98625000005026</c:v>
                </c:pt>
                <c:pt idx="686" formatCode="0">
                  <c:v>2.4977500000507766</c:v>
                </c:pt>
                <c:pt idx="688" formatCode="0">
                  <c:v>299.05316666660536</c:v>
                </c:pt>
                <c:pt idx="690" formatCode="0">
                  <c:v>105.72775000006611</c:v>
                </c:pt>
                <c:pt idx="692" formatCode="0">
                  <c:v>99.90158333342454</c:v>
                </c:pt>
                <c:pt idx="694" formatCode="0">
                  <c:v>191.58858333336562</c:v>
                </c:pt>
                <c:pt idx="696" formatCode="0">
                  <c:v>22.4777499999315</c:v>
                </c:pt>
                <c:pt idx="698" formatCode="0">
                  <c:v>161.59566666662309</c:v>
                </c:pt>
                <c:pt idx="700" formatCode="0">
                  <c:v>66.60041666676382</c:v>
                </c:pt>
                <c:pt idx="702" formatCode="0">
                  <c:v>260.79908333334362</c:v>
                </c:pt>
                <c:pt idx="704" formatCode="0">
                  <c:v>0</c:v>
                </c:pt>
                <c:pt idx="706" formatCode="0">
                  <c:v>0</c:v>
                </c:pt>
                <c:pt idx="708" formatCode="0">
                  <c:v>185.77258333334612</c:v>
                </c:pt>
                <c:pt idx="710" formatCode="0">
                  <c:v>31.63541666678308</c:v>
                </c:pt>
                <c:pt idx="712" formatCode="0">
                  <c:v>94.933416666663106</c:v>
                </c:pt>
                <c:pt idx="714" formatCode="0">
                  <c:v>32.469083333277617</c:v>
                </c:pt>
                <c:pt idx="716" formatCode="0">
                  <c:v>32.468166666755373</c:v>
                </c:pt>
                <c:pt idx="718" formatCode="0">
                  <c:v>0</c:v>
                </c:pt>
                <c:pt idx="720" formatCode="0">
                  <c:v>0</c:v>
                </c:pt>
                <c:pt idx="722" formatCode="0">
                  <c:v>35.797916666676123</c:v>
                </c:pt>
                <c:pt idx="724" formatCode="0">
                  <c:v>47.453833333293005</c:v>
                </c:pt>
                <c:pt idx="726" formatCode="0">
                  <c:v>118.26024999997269</c:v>
                </c:pt>
                <c:pt idx="728" formatCode="0">
                  <c:v>34.133583333338414</c:v>
                </c:pt>
                <c:pt idx="730" formatCode="0">
                  <c:v>36.63091666673305</c:v>
                </c:pt>
                <c:pt idx="732" formatCode="0">
                  <c:v>0</c:v>
                </c:pt>
                <c:pt idx="734" formatCode="0">
                  <c:v>0.83250000003924163</c:v>
                </c:pt>
                <c:pt idx="736" formatCode="0">
                  <c:v>158.26591666670234</c:v>
                </c:pt>
                <c:pt idx="738" formatCode="0">
                  <c:v>42.458416666704579</c:v>
                </c:pt>
                <c:pt idx="740" formatCode="0">
                  <c:v>144.08058333341009</c:v>
                </c:pt>
                <c:pt idx="742" formatCode="0">
                  <c:v>81.608166666683246</c:v>
                </c:pt>
                <c:pt idx="744" formatCode="0">
                  <c:v>149.13041666674567</c:v>
                </c:pt>
                <c:pt idx="746" formatCode="0">
                  <c:v>0</c:v>
                </c:pt>
                <c:pt idx="748" formatCode="0">
                  <c:v>0.83249999988765921</c:v>
                </c:pt>
                <c:pt idx="750" formatCode="0">
                  <c:v>0.83250000003924163</c:v>
                </c:pt>
                <c:pt idx="752" formatCode="0">
                  <c:v>51.613250000021559</c:v>
                </c:pt>
                <c:pt idx="754" formatCode="0">
                  <c:v>120.78133333322209</c:v>
                </c:pt>
                <c:pt idx="756" formatCode="0">
                  <c:v>43.291833333417649</c:v>
                </c:pt>
                <c:pt idx="758" formatCode="0">
                  <c:v>33.300000000053842</c:v>
                </c:pt>
                <c:pt idx="760" formatCode="0">
                  <c:v>0.83250000003924163</c:v>
                </c:pt>
                <c:pt idx="762" formatCode="0">
                  <c:v>0.83250000003924163</c:v>
                </c:pt>
                <c:pt idx="764" formatCode="0">
                  <c:v>91.586249999939653</c:v>
                </c:pt>
                <c:pt idx="766" formatCode="0">
                  <c:v>80.760000000130574</c:v>
                </c:pt>
                <c:pt idx="768" formatCode="0">
                  <c:v>102.40424999998747</c:v>
                </c:pt>
                <c:pt idx="770" formatCode="0">
                  <c:v>94.095916666598598</c:v>
                </c:pt>
                <c:pt idx="772" formatCode="0">
                  <c:v>80.765333333298869</c:v>
                </c:pt>
                <c:pt idx="774" formatCode="0">
                  <c:v>0</c:v>
                </c:pt>
                <c:pt idx="776" formatCode="0">
                  <c:v>0</c:v>
                </c:pt>
                <c:pt idx="778" formatCode="0">
                  <c:v>85.748416666774574</c:v>
                </c:pt>
                <c:pt idx="780" formatCode="0">
                  <c:v>76.593833333390648</c:v>
                </c:pt>
                <c:pt idx="782" formatCode="0">
                  <c:v>165.75749999992695</c:v>
                </c:pt>
                <c:pt idx="784" formatCode="0">
                  <c:v>78.255249999983789</c:v>
                </c:pt>
                <c:pt idx="786" formatCode="0">
                  <c:v>64.934833333306116</c:v>
                </c:pt>
                <c:pt idx="788" formatCode="0">
                  <c:v>0</c:v>
                </c:pt>
                <c:pt idx="790" formatCode="0">
                  <c:v>0</c:v>
                </c:pt>
                <c:pt idx="792" formatCode="0">
                  <c:v>76.588666666642283</c:v>
                </c:pt>
                <c:pt idx="794" formatCode="0">
                  <c:v>94.074333333386065</c:v>
                </c:pt>
                <c:pt idx="796" formatCode="0">
                  <c:v>115.75233333345143</c:v>
                </c:pt>
                <c:pt idx="798" formatCode="0">
                  <c:v>94.085333333320406</c:v>
                </c:pt>
                <c:pt idx="800" formatCode="0">
                  <c:v>17647.385666666651</c:v>
                </c:pt>
                <c:pt idx="802" formatCode="0">
                  <c:v>0.83250000003924163</c:v>
                </c:pt>
                <c:pt idx="804" formatCode="0">
                  <c:v>0</c:v>
                </c:pt>
                <c:pt idx="806" formatCode="0">
                  <c:v>114.05358333331606</c:v>
                </c:pt>
                <c:pt idx="808" formatCode="0">
                  <c:v>122.40066666663552</c:v>
                </c:pt>
                <c:pt idx="810" formatCode="0">
                  <c:v>349.87524999996822</c:v>
                </c:pt>
                <c:pt idx="812" formatCode="0">
                  <c:v>109.90149999997811</c:v>
                </c:pt>
                <c:pt idx="814" formatCode="0">
                  <c:v>65.768416666742269</c:v>
                </c:pt>
                <c:pt idx="816" formatCode="0">
                  <c:v>0</c:v>
                </c:pt>
                <c:pt idx="818" formatCode="0">
                  <c:v>0</c:v>
                </c:pt>
                <c:pt idx="820" formatCode="0">
                  <c:v>136.56000000006921</c:v>
                </c:pt>
                <c:pt idx="822" formatCode="0">
                  <c:v>90.746333333299845</c:v>
                </c:pt>
                <c:pt idx="824" formatCode="0">
                  <c:v>299.90383333324644</c:v>
                </c:pt>
                <c:pt idx="826" formatCode="0">
                  <c:v>103.24150000011893</c:v>
                </c:pt>
                <c:pt idx="828" formatCode="0">
                  <c:v>192.41008333331897</c:v>
                </c:pt>
                <c:pt idx="830" formatCode="0">
                  <c:v>0.83250000003924163</c:v>
                </c:pt>
                <c:pt idx="832" formatCode="0">
                  <c:v>4.166666561407813E-4</c:v>
                </c:pt>
                <c:pt idx="834" formatCode="0">
                  <c:v>68.271750000045969</c:v>
                </c:pt>
                <c:pt idx="836" formatCode="0">
                  <c:v>115.77400000002551</c:v>
                </c:pt>
                <c:pt idx="838" formatCode="0">
                  <c:v>321.59924999996292</c:v>
                </c:pt>
                <c:pt idx="840" formatCode="0">
                  <c:v>91.587333333336574</c:v>
                </c:pt>
                <c:pt idx="842" formatCode="0">
                  <c:v>75.757916666740741</c:v>
                </c:pt>
                <c:pt idx="844" formatCode="0">
                  <c:v>2.5000008463393897E-4</c:v>
                </c:pt>
                <c:pt idx="846" formatCode="0">
                  <c:v>0</c:v>
                </c:pt>
                <c:pt idx="848" formatCode="0">
                  <c:v>101.57783333337041</c:v>
                </c:pt>
                <c:pt idx="850" formatCode="0">
                  <c:v>100.74400000000121</c:v>
                </c:pt>
                <c:pt idx="852" formatCode="0">
                  <c:v>214.89933333335406</c:v>
                </c:pt>
                <c:pt idx="854" formatCode="0">
                  <c:v>99.071583333322152</c:v>
                </c:pt>
                <c:pt idx="856" formatCode="0">
                  <c:v>105.73941666674121</c:v>
                </c:pt>
                <c:pt idx="858" formatCode="0">
                  <c:v>0</c:v>
                </c:pt>
                <c:pt idx="860" formatCode="0">
                  <c:v>0</c:v>
                </c:pt>
                <c:pt idx="862" formatCode="0">
                  <c:v>110.72250000006534</c:v>
                </c:pt>
                <c:pt idx="864" formatCode="0">
                  <c:v>119.07566666665541</c:v>
                </c:pt>
                <c:pt idx="866" formatCode="0">
                  <c:v>358.21149999992485</c:v>
                </c:pt>
                <c:pt idx="868" formatCode="0">
                  <c:v>109.08024999995784</c:v>
                </c:pt>
                <c:pt idx="870" formatCode="0">
                  <c:v>69.097500000073822</c:v>
                </c:pt>
                <c:pt idx="872" formatCode="0">
                  <c:v>0.83274999997229315</c:v>
                </c:pt>
                <c:pt idx="874" formatCode="0">
                  <c:v>0.83250000003924163</c:v>
                </c:pt>
                <c:pt idx="876" formatCode="0">
                  <c:v>119.89125000006122</c:v>
                </c:pt>
                <c:pt idx="878" formatCode="0">
                  <c:v>141.55316666665385</c:v>
                </c:pt>
                <c:pt idx="880" formatCode="0">
                  <c:v>235.71608333334856</c:v>
                </c:pt>
                <c:pt idx="882" formatCode="0">
                  <c:v>148.21875000006912</c:v>
                </c:pt>
                <c:pt idx="884" formatCode="0">
                  <c:v>104.91774999991321</c:v>
                </c:pt>
                <c:pt idx="886" formatCode="0">
                  <c:v>0</c:v>
                </c:pt>
                <c:pt idx="888" formatCode="0">
                  <c:v>2.4999993305148865E-4</c:v>
                </c:pt>
                <c:pt idx="890" formatCode="0">
                  <c:v>234.88316666665318</c:v>
                </c:pt>
                <c:pt idx="892" formatCode="0">
                  <c:v>159.89066666664561</c:v>
                </c:pt>
                <c:pt idx="894" formatCode="0">
                  <c:v>274.0556666666028</c:v>
                </c:pt>
                <c:pt idx="896" formatCode="0">
                  <c:v>147.38625000002989</c:v>
                </c:pt>
                <c:pt idx="898" formatCode="0">
                  <c:v>148.23566666670254</c:v>
                </c:pt>
                <c:pt idx="900" formatCode="0">
                  <c:v>0</c:v>
                </c:pt>
                <c:pt idx="902" formatCode="0">
                  <c:v>0</c:v>
                </c:pt>
                <c:pt idx="904" formatCode="0">
                  <c:v>178.20566666659943</c:v>
                </c:pt>
                <c:pt idx="906" formatCode="0">
                  <c:v>149.04566666670385</c:v>
                </c:pt>
                <c:pt idx="908" formatCode="0">
                  <c:v>377.37566666661832</c:v>
                </c:pt>
                <c:pt idx="910" formatCode="0">
                  <c:v>1344.0430833334176</c:v>
                </c:pt>
                <c:pt idx="912" formatCode="0">
                  <c:v>208.21500000010928</c:v>
                </c:pt>
                <c:pt idx="914" formatCode="0">
                  <c:v>0</c:v>
                </c:pt>
                <c:pt idx="916" formatCode="0">
                  <c:v>0.83250000003924163</c:v>
                </c:pt>
                <c:pt idx="918" formatCode="0">
                  <c:v>1102.3650000000391</c:v>
                </c:pt>
                <c:pt idx="920" formatCode="0">
                  <c:v>154.87874999992832</c:v>
                </c:pt>
                <c:pt idx="922" formatCode="0">
                  <c:v>331.5149999998539</c:v>
                </c:pt>
                <c:pt idx="924" formatCode="0">
                  <c:v>494.05524999989819</c:v>
                </c:pt>
                <c:pt idx="926" formatCode="0">
                  <c:v>118.22625000013431</c:v>
                </c:pt>
                <c:pt idx="928" formatCode="0">
                  <c:v>0</c:v>
                </c:pt>
                <c:pt idx="930" formatCode="0">
                  <c:v>0</c:v>
                </c:pt>
                <c:pt idx="932" formatCode="0">
                  <c:v>619.86374999999805</c:v>
                </c:pt>
                <c:pt idx="934" formatCode="0">
                  <c:v>156.53816666675388</c:v>
                </c:pt>
                <c:pt idx="936" formatCode="0">
                  <c:v>331.52091666670458</c:v>
                </c:pt>
                <c:pt idx="938" formatCode="0">
                  <c:v>154.88999999994726</c:v>
                </c:pt>
                <c:pt idx="940" formatCode="0">
                  <c:v>126.56249999993938</c:v>
                </c:pt>
                <c:pt idx="942" formatCode="0">
                  <c:v>0</c:v>
                </c:pt>
                <c:pt idx="944" formatCode="0">
                  <c:v>0.83250000003924163</c:v>
                </c:pt>
                <c:pt idx="946" formatCode="0">
                  <c:v>180.70874999997008</c:v>
                </c:pt>
                <c:pt idx="948" formatCode="0">
                  <c:v>165.68999999996473</c:v>
                </c:pt>
                <c:pt idx="950" formatCode="0">
                  <c:v>301.55624999997599</c:v>
                </c:pt>
                <c:pt idx="952" formatCode="0">
                  <c:v>271.52999999998428</c:v>
                </c:pt>
                <c:pt idx="954" formatCode="0">
                  <c:v>134.06625000000835</c:v>
                </c:pt>
                <c:pt idx="956" formatCode="0">
                  <c:v>0.83250000003924163</c:v>
                </c:pt>
                <c:pt idx="958" formatCode="0">
                  <c:v>0</c:v>
                </c:pt>
                <c:pt idx="960" formatCode="0">
                  <c:v>133.23374999996909</c:v>
                </c:pt>
                <c:pt idx="962" formatCode="0">
                  <c:v>144.90000000008271</c:v>
                </c:pt>
                <c:pt idx="964" formatCode="0">
                  <c:v>473.23125000002619</c:v>
                </c:pt>
                <c:pt idx="966" formatCode="0">
                  <c:v>149.87816666674311</c:v>
                </c:pt>
                <c:pt idx="968" formatCode="0">
                  <c:v>103.26375000007222</c:v>
                </c:pt>
                <c:pt idx="970" formatCode="0">
                  <c:v>0.83249999988765921</c:v>
                </c:pt>
                <c:pt idx="972" formatCode="0">
                  <c:v>1.6650000000784833</c:v>
                </c:pt>
                <c:pt idx="974" formatCode="0">
                  <c:v>0.83249999988765921</c:v>
                </c:pt>
                <c:pt idx="976" formatCode="0">
                  <c:v>190.80566666677137</c:v>
                </c:pt>
                <c:pt idx="978" formatCode="0">
                  <c:v>0.83249999988765921</c:v>
                </c:pt>
                <c:pt idx="980" formatCode="0">
                  <c:v>0</c:v>
                </c:pt>
                <c:pt idx="982" formatCode="0">
                  <c:v>0</c:v>
                </c:pt>
                <c:pt idx="984" formatCode="0">
                  <c:v>0</c:v>
                </c:pt>
                <c:pt idx="986" formatCode="0">
                  <c:v>0.83250000003924163</c:v>
                </c:pt>
                <c:pt idx="988" formatCode="0">
                  <c:v>0.83250000003924163</c:v>
                </c:pt>
                <c:pt idx="990" formatCode="0">
                  <c:v>1.664999999926901</c:v>
                </c:pt>
                <c:pt idx="992" formatCode="0">
                  <c:v>1.6650000000784833</c:v>
                </c:pt>
                <c:pt idx="994" formatCode="0">
                  <c:v>1.664999999926901</c:v>
                </c:pt>
                <c:pt idx="996" formatCode="0">
                  <c:v>0</c:v>
                </c:pt>
                <c:pt idx="998" formatCode="0">
                  <c:v>0.83250000003924163</c:v>
                </c:pt>
                <c:pt idx="1000" formatCode="0">
                  <c:v>0</c:v>
                </c:pt>
                <c:pt idx="1002" formatCode="0">
                  <c:v>99.090000000008629</c:v>
                </c:pt>
                <c:pt idx="1004" formatCode="0">
                  <c:v>159.9190000000211</c:v>
                </c:pt>
                <c:pt idx="1006" formatCode="0">
                  <c:v>234.93375000013353</c:v>
                </c:pt>
                <c:pt idx="1008" formatCode="0">
                  <c:v>64.940666666643665</c:v>
                </c:pt>
                <c:pt idx="1010" formatCode="0">
                  <c:v>189.09591666670167</c:v>
                </c:pt>
                <c:pt idx="1012" formatCode="0">
                  <c:v>7.4925000000500104</c:v>
                </c:pt>
                <c:pt idx="1014" formatCode="0">
                  <c:v>20.812916666576104</c:v>
                </c:pt>
                <c:pt idx="1016" formatCode="0">
                  <c:v>114.91874999986369</c:v>
                </c:pt>
                <c:pt idx="1018" formatCode="0">
                  <c:v>98.257499999969397</c:v>
                </c:pt>
                <c:pt idx="1020" formatCode="0">
                  <c:v>318.22316666663636</c:v>
                </c:pt>
                <c:pt idx="1022" formatCode="0">
                  <c:v>99.922749999980923</c:v>
                </c:pt>
                <c:pt idx="1024" formatCode="0">
                  <c:v>110.73416666658886</c:v>
                </c:pt>
                <c:pt idx="1026" formatCode="0">
                  <c:v>1.664999999926901</c:v>
                </c:pt>
                <c:pt idx="1028" formatCode="0">
                  <c:v>0</c:v>
                </c:pt>
                <c:pt idx="1030" formatCode="0">
                  <c:v>119.91416666660371</c:v>
                </c:pt>
                <c:pt idx="1032" formatCode="0">
                  <c:v>108.24749999998555</c:v>
                </c:pt>
                <c:pt idx="1034" formatCode="0">
                  <c:v>356.55750000008385</c:v>
                </c:pt>
                <c:pt idx="1036" formatCode="0">
                  <c:v>103.25250000005326</c:v>
                </c:pt>
                <c:pt idx="1038" formatCode="0">
                  <c:v>95.74916666664042</c:v>
                </c:pt>
                <c:pt idx="1040" formatCode="0">
                  <c:v>0</c:v>
                </c:pt>
                <c:pt idx="1042" formatCode="0">
                  <c:v>0</c:v>
                </c:pt>
                <c:pt idx="1044" formatCode="0">
                  <c:v>107.40416666673507</c:v>
                </c:pt>
                <c:pt idx="1046" formatCode="0">
                  <c:v>109.08000000002478</c:v>
                </c:pt>
                <c:pt idx="1048" formatCode="0">
                  <c:v>243.24749999990067</c:v>
                </c:pt>
                <c:pt idx="1050" formatCode="0">
                  <c:v>83.249999999983018</c:v>
                </c:pt>
                <c:pt idx="1052" formatCode="0">
                  <c:v>97.414166666567326</c:v>
                </c:pt>
                <c:pt idx="1054" formatCode="0">
                  <c:v>0</c:v>
                </c:pt>
                <c:pt idx="1056" formatCode="0">
                  <c:v>0</c:v>
                </c:pt>
                <c:pt idx="1058" formatCode="0">
                  <c:v>98.257499999969397</c:v>
                </c:pt>
                <c:pt idx="1060" formatCode="0">
                  <c:v>89.089166666629652</c:v>
                </c:pt>
                <c:pt idx="1062" formatCode="0">
                  <c:v>229.07250000010512</c:v>
                </c:pt>
                <c:pt idx="1064" formatCode="0">
                  <c:v>109.08000000002478</c:v>
                </c:pt>
                <c:pt idx="1066" formatCode="0">
                  <c:v>79.09333333327595</c:v>
                </c:pt>
                <c:pt idx="1068" formatCode="0">
                  <c:v>0</c:v>
                </c:pt>
                <c:pt idx="1070" formatCode="0">
                  <c:v>0</c:v>
                </c:pt>
                <c:pt idx="1072" formatCode="0">
                  <c:v>105.73916666665657</c:v>
                </c:pt>
                <c:pt idx="1074" formatCode="0">
                  <c:v>87.418333333365197</c:v>
                </c:pt>
                <c:pt idx="1076" formatCode="0">
                  <c:v>305.75833333341507</c:v>
                </c:pt>
                <c:pt idx="1078" formatCode="0">
                  <c:v>85.77000000013868</c:v>
                </c:pt>
                <c:pt idx="1080" formatCode="0">
                  <c:v>94.084166666713529</c:v>
                </c:pt>
                <c:pt idx="1082" formatCode="0">
                  <c:v>0.83249999988765921</c:v>
                </c:pt>
                <c:pt idx="1084" formatCode="0">
                  <c:v>0</c:v>
                </c:pt>
                <c:pt idx="1086" formatCode="0">
                  <c:v>109.91249999991244</c:v>
                </c:pt>
                <c:pt idx="1088" formatCode="0">
                  <c:v>104.07416666657809</c:v>
                </c:pt>
                <c:pt idx="1090" formatCode="0">
                  <c:v>235.73833333330185</c:v>
                </c:pt>
                <c:pt idx="1092" formatCode="0">
                  <c:v>92.413333333297487</c:v>
                </c:pt>
                <c:pt idx="1094" formatCode="0">
                  <c:v>81.596666666731224</c:v>
                </c:pt>
                <c:pt idx="1096" formatCode="0">
                  <c:v>0.83250000003924163</c:v>
                </c:pt>
                <c:pt idx="1098" formatCode="0">
                  <c:v>7.4925000000500104</c:v>
                </c:pt>
                <c:pt idx="1100" formatCode="0">
                  <c:v>147.4033333333864</c:v>
                </c:pt>
                <c:pt idx="1102" formatCode="0">
                  <c:v>110.74499999995169</c:v>
                </c:pt>
                <c:pt idx="1104" formatCode="0">
                  <c:v>289.04666666661188</c:v>
                </c:pt>
                <c:pt idx="1106" formatCode="0">
                  <c:v>114.89083333329593</c:v>
                </c:pt>
                <c:pt idx="1108" formatCode="0">
                  <c:v>91.586666666747377</c:v>
                </c:pt>
                <c:pt idx="1110" formatCode="0">
                  <c:v>1.6650000000784833</c:v>
                </c:pt>
                <c:pt idx="1112" formatCode="0">
                  <c:v>2.4974999999661427</c:v>
                </c:pt>
                <c:pt idx="1114" formatCode="0">
                  <c:v>117.41166666676388</c:v>
                </c:pt>
                <c:pt idx="1116" formatCode="0">
                  <c:v>110.74499999995169</c:v>
                </c:pt>
                <c:pt idx="1118" formatCode="0">
                  <c:v>249.90749999991144</c:v>
                </c:pt>
                <c:pt idx="1120" formatCode="0">
                  <c:v>121.57333333334464</c:v>
                </c:pt>
                <c:pt idx="1122" formatCode="0">
                  <c:v>130.73666666665909</c:v>
                </c:pt>
                <c:pt idx="1124" formatCode="0">
                  <c:v>0.83250000003924163</c:v>
                </c:pt>
                <c:pt idx="1126" formatCode="0">
                  <c:v>0</c:v>
                </c:pt>
                <c:pt idx="1128" formatCode="0">
                  <c:v>107.41583333325859</c:v>
                </c:pt>
                <c:pt idx="1130" formatCode="0">
                  <c:v>108.24749999998555</c:v>
                </c:pt>
                <c:pt idx="1132" formatCode="0">
                  <c:v>197.39833333323986</c:v>
                </c:pt>
                <c:pt idx="1134" formatCode="0">
                  <c:v>90.764999999919382</c:v>
                </c:pt>
                <c:pt idx="1136" formatCode="0">
                  <c:v>89.077499999954554</c:v>
                </c:pt>
                <c:pt idx="1138" formatCode="0">
                  <c:v>2.4974999999661427</c:v>
                </c:pt>
                <c:pt idx="1140" formatCode="0">
                  <c:v>1.664999999926901</c:v>
                </c:pt>
                <c:pt idx="1142" formatCode="0">
                  <c:v>124.90333333335002</c:v>
                </c:pt>
                <c:pt idx="1144" formatCode="0">
                  <c:v>151.56666666674332</c:v>
                </c:pt>
                <c:pt idx="1146" formatCode="0">
                  <c:v>356.56916666660737</c:v>
                </c:pt>
                <c:pt idx="1148" formatCode="0">
                  <c:v>99.096666666658464</c:v>
                </c:pt>
                <c:pt idx="1150" formatCode="0">
                  <c:v>89.089166666629652</c:v>
                </c:pt>
                <c:pt idx="1152" formatCode="0">
                  <c:v>1.664999999926901</c:v>
                </c:pt>
                <c:pt idx="1154" formatCode="0">
                  <c:v>0</c:v>
                </c:pt>
                <c:pt idx="1156" formatCode="0">
                  <c:v>138.24583333340948</c:v>
                </c:pt>
                <c:pt idx="1158" formatCode="0">
                  <c:v>101.57666666661196</c:v>
                </c:pt>
                <c:pt idx="1160" formatCode="0">
                  <c:v>196.58250000005259</c:v>
                </c:pt>
                <c:pt idx="1162" formatCode="0">
                  <c:v>94.095000000076354</c:v>
                </c:pt>
                <c:pt idx="1164" formatCode="0">
                  <c:v>110.75083333344082</c:v>
                </c:pt>
                <c:pt idx="1166" formatCode="0">
                  <c:v>179.12750000004962</c:v>
                </c:pt>
                <c:pt idx="1168" formatCode="0">
                  <c:v>181.62833333326489</c:v>
                </c:pt>
                <c:pt idx="1170" formatCode="0">
                  <c:v>277.39416666660571</c:v>
                </c:pt>
                <c:pt idx="1172" formatCode="0">
                  <c:v>186.56250000003638</c:v>
                </c:pt>
                <c:pt idx="1174" formatCode="0">
                  <c:v>339.90583333343238</c:v>
                </c:pt>
                <c:pt idx="1176" formatCode="0">
                  <c:v>240.73333333338573</c:v>
                </c:pt>
                <c:pt idx="1178" formatCode="0">
                  <c:v>180.7966666666895</c:v>
                </c:pt>
                <c:pt idx="1180" formatCode="0">
                  <c:v>181.62500000001577</c:v>
                </c:pt>
                <c:pt idx="1182" formatCode="0">
                  <c:v>179.963333333338</c:v>
                </c:pt>
                <c:pt idx="1184" formatCode="0">
                  <c:v>184.95833333342185</c:v>
                </c:pt>
                <c:pt idx="1186" formatCode="0">
                  <c:v>291.5691666665528</c:v>
                </c:pt>
                <c:pt idx="1188" formatCode="0">
                  <c:v>315.72833333333011</c:v>
                </c:pt>
                <c:pt idx="1190" formatCode="0">
                  <c:v>289.89500000003926</c:v>
                </c:pt>
                <c:pt idx="1192" formatCode="0">
                  <c:v>179.92500000006353</c:v>
                </c:pt>
                <c:pt idx="1194" formatCode="0">
                  <c:v>2.4974999999661427</c:v>
                </c:pt>
                <c:pt idx="1196" formatCode="0">
                  <c:v>4.1624999998930434</c:v>
                </c:pt>
                <c:pt idx="1198" formatCode="0">
                  <c:v>119.91500000006756</c:v>
                </c:pt>
                <c:pt idx="1200" formatCode="0">
                  <c:v>106.57499999994495</c:v>
                </c:pt>
                <c:pt idx="1202" formatCode="0">
                  <c:v>256.57333333341131</c:v>
                </c:pt>
                <c:pt idx="1204" formatCode="0">
                  <c:v>141.58666666662612</c:v>
                </c:pt>
                <c:pt idx="1206" formatCode="0">
                  <c:v>113.24833333325539</c:v>
                </c:pt>
                <c:pt idx="1208" formatCode="0">
                  <c:v>1.6650000000784833</c:v>
                </c:pt>
                <c:pt idx="1210" formatCode="0">
                  <c:v>4.1625000000446262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EC-4837-A151-952BAF371E1D}"/>
            </c:ext>
          </c:extLst>
        </c:ser>
        <c:ser>
          <c:idx val="1"/>
          <c:order val="1"/>
          <c:tx>
            <c:v>Nighttime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'USB MainsWaterMonitoringUSB'!$B$2:$B$1212</c:f>
              <c:numCache>
                <c:formatCode>m/d/yyyy\ h:mm</c:formatCode>
                <c:ptCount val="1211"/>
                <c:pt idx="0">
                  <c:v>43699.770833333336</c:v>
                </c:pt>
                <c:pt idx="1">
                  <c:v>43700.270833333336</c:v>
                </c:pt>
                <c:pt idx="2">
                  <c:v>43700.770833333336</c:v>
                </c:pt>
                <c:pt idx="3">
                  <c:v>43701.270833333336</c:v>
                </c:pt>
                <c:pt idx="4">
                  <c:v>43701.770833333336</c:v>
                </c:pt>
                <c:pt idx="5">
                  <c:v>43702.270833333336</c:v>
                </c:pt>
                <c:pt idx="6">
                  <c:v>43702.770833333336</c:v>
                </c:pt>
                <c:pt idx="7">
                  <c:v>43703.270833333336</c:v>
                </c:pt>
                <c:pt idx="8">
                  <c:v>43703.770833333336</c:v>
                </c:pt>
                <c:pt idx="9">
                  <c:v>43704.270833333336</c:v>
                </c:pt>
                <c:pt idx="10">
                  <c:v>43704.770833333336</c:v>
                </c:pt>
                <c:pt idx="11">
                  <c:v>43705.270833333336</c:v>
                </c:pt>
                <c:pt idx="12">
                  <c:v>43705.770833333336</c:v>
                </c:pt>
                <c:pt idx="13">
                  <c:v>43706.270833333336</c:v>
                </c:pt>
                <c:pt idx="14">
                  <c:v>43706.770833333336</c:v>
                </c:pt>
                <c:pt idx="15">
                  <c:v>43707.270833333336</c:v>
                </c:pt>
                <c:pt idx="16">
                  <c:v>43707.770833333336</c:v>
                </c:pt>
                <c:pt idx="17">
                  <c:v>43708.270833333336</c:v>
                </c:pt>
                <c:pt idx="18">
                  <c:v>43708.770833333336</c:v>
                </c:pt>
                <c:pt idx="19">
                  <c:v>43709.270833333336</c:v>
                </c:pt>
                <c:pt idx="20">
                  <c:v>43709.770833333336</c:v>
                </c:pt>
                <c:pt idx="21">
                  <c:v>43710.270833333336</c:v>
                </c:pt>
                <c:pt idx="22">
                  <c:v>43710.770833333336</c:v>
                </c:pt>
                <c:pt idx="23">
                  <c:v>43711.270833333336</c:v>
                </c:pt>
                <c:pt idx="24">
                  <c:v>43711.770833333336</c:v>
                </c:pt>
                <c:pt idx="25">
                  <c:v>43712.270833333336</c:v>
                </c:pt>
                <c:pt idx="26">
                  <c:v>43712.770833333336</c:v>
                </c:pt>
                <c:pt idx="27">
                  <c:v>43713.270833333336</c:v>
                </c:pt>
                <c:pt idx="28">
                  <c:v>43713.770833333336</c:v>
                </c:pt>
                <c:pt idx="29">
                  <c:v>43714.270833333336</c:v>
                </c:pt>
                <c:pt idx="30">
                  <c:v>43714.770833333336</c:v>
                </c:pt>
                <c:pt idx="31">
                  <c:v>43715.270833333336</c:v>
                </c:pt>
                <c:pt idx="32">
                  <c:v>43715.770833333336</c:v>
                </c:pt>
                <c:pt idx="33">
                  <c:v>43716.270833333336</c:v>
                </c:pt>
                <c:pt idx="34">
                  <c:v>43716.770833333336</c:v>
                </c:pt>
                <c:pt idx="35">
                  <c:v>43717.270833333336</c:v>
                </c:pt>
                <c:pt idx="36">
                  <c:v>43717.770833333336</c:v>
                </c:pt>
                <c:pt idx="37">
                  <c:v>43718.270833333336</c:v>
                </c:pt>
                <c:pt idx="38">
                  <c:v>43718.770833333336</c:v>
                </c:pt>
                <c:pt idx="39">
                  <c:v>43719.270833333336</c:v>
                </c:pt>
                <c:pt idx="40">
                  <c:v>43719.770833333336</c:v>
                </c:pt>
                <c:pt idx="41">
                  <c:v>43720.270833333336</c:v>
                </c:pt>
                <c:pt idx="42">
                  <c:v>43720.770833333336</c:v>
                </c:pt>
                <c:pt idx="43">
                  <c:v>43721.270833333336</c:v>
                </c:pt>
                <c:pt idx="44">
                  <c:v>43721.770833333336</c:v>
                </c:pt>
                <c:pt idx="45">
                  <c:v>43722.270833333336</c:v>
                </c:pt>
                <c:pt idx="46">
                  <c:v>43722.770833333336</c:v>
                </c:pt>
                <c:pt idx="47">
                  <c:v>43723.270833333336</c:v>
                </c:pt>
                <c:pt idx="48">
                  <c:v>43723.770833333336</c:v>
                </c:pt>
                <c:pt idx="49">
                  <c:v>43724.270833333336</c:v>
                </c:pt>
                <c:pt idx="50">
                  <c:v>43724.770833333336</c:v>
                </c:pt>
                <c:pt idx="51">
                  <c:v>43725.270833333336</c:v>
                </c:pt>
                <c:pt idx="52">
                  <c:v>43725.770833333336</c:v>
                </c:pt>
                <c:pt idx="53">
                  <c:v>43726.270833333336</c:v>
                </c:pt>
                <c:pt idx="54">
                  <c:v>43726.770833333336</c:v>
                </c:pt>
                <c:pt idx="55">
                  <c:v>43727.270833333336</c:v>
                </c:pt>
                <c:pt idx="56">
                  <c:v>43727.770833333336</c:v>
                </c:pt>
                <c:pt idx="57">
                  <c:v>43728.270833333336</c:v>
                </c:pt>
                <c:pt idx="58">
                  <c:v>43728.770833333336</c:v>
                </c:pt>
                <c:pt idx="59">
                  <c:v>43729.270833333336</c:v>
                </c:pt>
                <c:pt idx="60">
                  <c:v>43729.770833333336</c:v>
                </c:pt>
                <c:pt idx="61">
                  <c:v>43730.270833333336</c:v>
                </c:pt>
                <c:pt idx="62">
                  <c:v>43730.770833333336</c:v>
                </c:pt>
                <c:pt idx="63">
                  <c:v>43731.270833333336</c:v>
                </c:pt>
                <c:pt idx="64">
                  <c:v>43731.770833333336</c:v>
                </c:pt>
                <c:pt idx="65">
                  <c:v>43732.270833333336</c:v>
                </c:pt>
                <c:pt idx="66">
                  <c:v>43732.770833333336</c:v>
                </c:pt>
                <c:pt idx="67">
                  <c:v>43733.270833333336</c:v>
                </c:pt>
                <c:pt idx="68">
                  <c:v>43733.770833333336</c:v>
                </c:pt>
                <c:pt idx="69">
                  <c:v>43734.270833333336</c:v>
                </c:pt>
                <c:pt idx="70">
                  <c:v>43734.770833333336</c:v>
                </c:pt>
                <c:pt idx="71">
                  <c:v>43735.270833333336</c:v>
                </c:pt>
                <c:pt idx="72">
                  <c:v>43735.770833333336</c:v>
                </c:pt>
                <c:pt idx="73">
                  <c:v>43736.270833333336</c:v>
                </c:pt>
                <c:pt idx="74">
                  <c:v>43736.770833333336</c:v>
                </c:pt>
                <c:pt idx="75">
                  <c:v>43737.270833333336</c:v>
                </c:pt>
                <c:pt idx="76">
                  <c:v>43737.770833333336</c:v>
                </c:pt>
                <c:pt idx="77">
                  <c:v>43738.270833333336</c:v>
                </c:pt>
                <c:pt idx="78">
                  <c:v>43738.770833333336</c:v>
                </c:pt>
                <c:pt idx="79">
                  <c:v>43739.270833333336</c:v>
                </c:pt>
                <c:pt idx="80">
                  <c:v>43739.770833333336</c:v>
                </c:pt>
                <c:pt idx="81">
                  <c:v>43740.270833333336</c:v>
                </c:pt>
                <c:pt idx="82">
                  <c:v>43740.770833333336</c:v>
                </c:pt>
                <c:pt idx="83">
                  <c:v>43741.270833333336</c:v>
                </c:pt>
                <c:pt idx="84">
                  <c:v>43741.770833333336</c:v>
                </c:pt>
                <c:pt idx="85">
                  <c:v>43742.270833333336</c:v>
                </c:pt>
                <c:pt idx="86">
                  <c:v>43742.770833333336</c:v>
                </c:pt>
                <c:pt idx="87">
                  <c:v>43743.270833333336</c:v>
                </c:pt>
                <c:pt idx="88">
                  <c:v>43743.770833333336</c:v>
                </c:pt>
                <c:pt idx="89">
                  <c:v>43744.270833333336</c:v>
                </c:pt>
                <c:pt idx="90">
                  <c:v>43744.770833333336</c:v>
                </c:pt>
                <c:pt idx="91">
                  <c:v>43745.270833333336</c:v>
                </c:pt>
                <c:pt idx="92">
                  <c:v>43745.770833333336</c:v>
                </c:pt>
                <c:pt idx="93">
                  <c:v>43746.270833333336</c:v>
                </c:pt>
                <c:pt idx="94">
                  <c:v>43746.770833333336</c:v>
                </c:pt>
                <c:pt idx="95">
                  <c:v>43747.270833333336</c:v>
                </c:pt>
                <c:pt idx="96">
                  <c:v>43747.770833333336</c:v>
                </c:pt>
                <c:pt idx="97">
                  <c:v>43748.270833333336</c:v>
                </c:pt>
                <c:pt idx="98">
                  <c:v>43748.770833333336</c:v>
                </c:pt>
                <c:pt idx="99">
                  <c:v>43749.270833333336</c:v>
                </c:pt>
                <c:pt idx="100">
                  <c:v>43749.770833333336</c:v>
                </c:pt>
                <c:pt idx="101">
                  <c:v>43750.270833333336</c:v>
                </c:pt>
                <c:pt idx="102">
                  <c:v>43750.770833333336</c:v>
                </c:pt>
                <c:pt idx="103">
                  <c:v>43751.270833333336</c:v>
                </c:pt>
                <c:pt idx="104">
                  <c:v>43751.770833333336</c:v>
                </c:pt>
                <c:pt idx="105">
                  <c:v>43752.270833333336</c:v>
                </c:pt>
                <c:pt idx="106">
                  <c:v>43752.770833333336</c:v>
                </c:pt>
                <c:pt idx="107">
                  <c:v>43753.270833333336</c:v>
                </c:pt>
                <c:pt idx="108">
                  <c:v>43753.770833333336</c:v>
                </c:pt>
                <c:pt idx="109">
                  <c:v>43754.270833333336</c:v>
                </c:pt>
                <c:pt idx="110">
                  <c:v>43754.770833333336</c:v>
                </c:pt>
                <c:pt idx="111">
                  <c:v>43755.270833333336</c:v>
                </c:pt>
                <c:pt idx="112">
                  <c:v>43755.770833333336</c:v>
                </c:pt>
                <c:pt idx="113">
                  <c:v>43756.270833333336</c:v>
                </c:pt>
                <c:pt idx="114">
                  <c:v>43756.770833333336</c:v>
                </c:pt>
                <c:pt idx="115">
                  <c:v>43757.270833333336</c:v>
                </c:pt>
                <c:pt idx="116">
                  <c:v>43757.770833333336</c:v>
                </c:pt>
                <c:pt idx="117">
                  <c:v>43758.270833333336</c:v>
                </c:pt>
                <c:pt idx="118">
                  <c:v>43758.770833333336</c:v>
                </c:pt>
                <c:pt idx="119">
                  <c:v>43759.270833333336</c:v>
                </c:pt>
                <c:pt idx="120">
                  <c:v>43759.770833333336</c:v>
                </c:pt>
                <c:pt idx="121">
                  <c:v>43760.270833333336</c:v>
                </c:pt>
                <c:pt idx="122">
                  <c:v>43760.770833333336</c:v>
                </c:pt>
                <c:pt idx="123">
                  <c:v>43761.270833333336</c:v>
                </c:pt>
                <c:pt idx="124">
                  <c:v>43761.770833333336</c:v>
                </c:pt>
                <c:pt idx="125">
                  <c:v>43762.270833333336</c:v>
                </c:pt>
                <c:pt idx="126">
                  <c:v>43762.770833333336</c:v>
                </c:pt>
                <c:pt idx="127">
                  <c:v>43763.270833333336</c:v>
                </c:pt>
                <c:pt idx="128">
                  <c:v>43763.770833333336</c:v>
                </c:pt>
                <c:pt idx="129">
                  <c:v>43764.270833333336</c:v>
                </c:pt>
                <c:pt idx="130">
                  <c:v>43764.770833333336</c:v>
                </c:pt>
                <c:pt idx="131">
                  <c:v>43765.270833333336</c:v>
                </c:pt>
                <c:pt idx="132">
                  <c:v>43765.770833333336</c:v>
                </c:pt>
                <c:pt idx="133">
                  <c:v>43766.270833333336</c:v>
                </c:pt>
                <c:pt idx="134">
                  <c:v>43766.770833333336</c:v>
                </c:pt>
                <c:pt idx="135">
                  <c:v>43767.270833333336</c:v>
                </c:pt>
                <c:pt idx="136">
                  <c:v>43767.770833333336</c:v>
                </c:pt>
                <c:pt idx="137">
                  <c:v>43768.270833333336</c:v>
                </c:pt>
                <c:pt idx="138">
                  <c:v>43768.770833333336</c:v>
                </c:pt>
                <c:pt idx="139">
                  <c:v>43769.270833333336</c:v>
                </c:pt>
                <c:pt idx="140">
                  <c:v>43769.770833333336</c:v>
                </c:pt>
                <c:pt idx="141">
                  <c:v>43770.270833333336</c:v>
                </c:pt>
                <c:pt idx="142">
                  <c:v>43770.770833333336</c:v>
                </c:pt>
                <c:pt idx="143">
                  <c:v>43771.270833333336</c:v>
                </c:pt>
                <c:pt idx="144">
                  <c:v>43771.770833333336</c:v>
                </c:pt>
                <c:pt idx="145">
                  <c:v>43772.270833333336</c:v>
                </c:pt>
                <c:pt idx="146">
                  <c:v>43772.770833333336</c:v>
                </c:pt>
                <c:pt idx="147">
                  <c:v>43773.270833333336</c:v>
                </c:pt>
                <c:pt idx="148">
                  <c:v>43773.770833333336</c:v>
                </c:pt>
                <c:pt idx="149">
                  <c:v>43774.270833333336</c:v>
                </c:pt>
                <c:pt idx="150">
                  <c:v>43774.770833333336</c:v>
                </c:pt>
                <c:pt idx="151">
                  <c:v>43775.270833333336</c:v>
                </c:pt>
                <c:pt idx="152">
                  <c:v>43775.770833333336</c:v>
                </c:pt>
                <c:pt idx="153">
                  <c:v>43776.270833333336</c:v>
                </c:pt>
                <c:pt idx="154">
                  <c:v>43776.770833333336</c:v>
                </c:pt>
                <c:pt idx="155">
                  <c:v>43777.270833333336</c:v>
                </c:pt>
                <c:pt idx="156">
                  <c:v>43777.770833333336</c:v>
                </c:pt>
                <c:pt idx="157">
                  <c:v>43778.270833333336</c:v>
                </c:pt>
                <c:pt idx="158">
                  <c:v>43778.770833333336</c:v>
                </c:pt>
                <c:pt idx="159">
                  <c:v>43779.270833333336</c:v>
                </c:pt>
                <c:pt idx="160">
                  <c:v>43779.770833333336</c:v>
                </c:pt>
                <c:pt idx="161">
                  <c:v>43780.270833333336</c:v>
                </c:pt>
                <c:pt idx="162">
                  <c:v>43780.770833333336</c:v>
                </c:pt>
                <c:pt idx="163">
                  <c:v>43781.270833333336</c:v>
                </c:pt>
                <c:pt idx="164">
                  <c:v>43781.770833333336</c:v>
                </c:pt>
                <c:pt idx="165">
                  <c:v>43782.270833333336</c:v>
                </c:pt>
                <c:pt idx="166">
                  <c:v>43782.770833333336</c:v>
                </c:pt>
                <c:pt idx="167">
                  <c:v>43783.270833333336</c:v>
                </c:pt>
                <c:pt idx="168">
                  <c:v>43783.770833333336</c:v>
                </c:pt>
                <c:pt idx="169">
                  <c:v>43784.270833333336</c:v>
                </c:pt>
                <c:pt idx="170">
                  <c:v>43784.770833333336</c:v>
                </c:pt>
                <c:pt idx="171">
                  <c:v>43785.270833333336</c:v>
                </c:pt>
                <c:pt idx="172">
                  <c:v>43785.770833333336</c:v>
                </c:pt>
                <c:pt idx="173">
                  <c:v>43786.270833333336</c:v>
                </c:pt>
                <c:pt idx="174">
                  <c:v>43786.770833333336</c:v>
                </c:pt>
                <c:pt idx="175">
                  <c:v>43787.270833333336</c:v>
                </c:pt>
                <c:pt idx="176">
                  <c:v>43787.770833333336</c:v>
                </c:pt>
                <c:pt idx="177">
                  <c:v>43788.270833333336</c:v>
                </c:pt>
                <c:pt idx="178">
                  <c:v>43788.770833333336</c:v>
                </c:pt>
                <c:pt idx="179">
                  <c:v>43789.270833333336</c:v>
                </c:pt>
                <c:pt idx="180">
                  <c:v>43789.770833333336</c:v>
                </c:pt>
                <c:pt idx="181">
                  <c:v>43790.270833333336</c:v>
                </c:pt>
                <c:pt idx="182">
                  <c:v>43790.770833333336</c:v>
                </c:pt>
                <c:pt idx="183">
                  <c:v>43791.270833333336</c:v>
                </c:pt>
                <c:pt idx="184">
                  <c:v>43791.770833333336</c:v>
                </c:pt>
                <c:pt idx="185">
                  <c:v>43792.270833333336</c:v>
                </c:pt>
                <c:pt idx="186">
                  <c:v>43792.770833333336</c:v>
                </c:pt>
                <c:pt idx="187">
                  <c:v>43793.270833333336</c:v>
                </c:pt>
                <c:pt idx="188">
                  <c:v>43793.770833333336</c:v>
                </c:pt>
                <c:pt idx="189">
                  <c:v>43794.270833333336</c:v>
                </c:pt>
                <c:pt idx="190">
                  <c:v>43794.770833333336</c:v>
                </c:pt>
                <c:pt idx="191">
                  <c:v>43795.270833333336</c:v>
                </c:pt>
                <c:pt idx="192">
                  <c:v>43795.770833333336</c:v>
                </c:pt>
                <c:pt idx="193">
                  <c:v>43796.270833333336</c:v>
                </c:pt>
                <c:pt idx="194">
                  <c:v>43796.770833333336</c:v>
                </c:pt>
                <c:pt idx="195">
                  <c:v>43797.270833333336</c:v>
                </c:pt>
                <c:pt idx="196">
                  <c:v>43797.770833333336</c:v>
                </c:pt>
                <c:pt idx="197">
                  <c:v>43798.270833333336</c:v>
                </c:pt>
                <c:pt idx="198">
                  <c:v>43798.770833333336</c:v>
                </c:pt>
                <c:pt idx="199">
                  <c:v>43799.270833333336</c:v>
                </c:pt>
                <c:pt idx="200">
                  <c:v>43799.770833333336</c:v>
                </c:pt>
                <c:pt idx="201">
                  <c:v>43800.270833333336</c:v>
                </c:pt>
                <c:pt idx="202">
                  <c:v>43800.770833333336</c:v>
                </c:pt>
                <c:pt idx="203">
                  <c:v>43801.270833333336</c:v>
                </c:pt>
                <c:pt idx="204">
                  <c:v>43801.770833333336</c:v>
                </c:pt>
                <c:pt idx="205">
                  <c:v>43802.270833333336</c:v>
                </c:pt>
                <c:pt idx="206">
                  <c:v>43802.770833333336</c:v>
                </c:pt>
                <c:pt idx="207">
                  <c:v>43803.270833333336</c:v>
                </c:pt>
                <c:pt idx="208">
                  <c:v>43803.770833333336</c:v>
                </c:pt>
                <c:pt idx="209">
                  <c:v>43804.270833333336</c:v>
                </c:pt>
                <c:pt idx="210">
                  <c:v>43804.770833333336</c:v>
                </c:pt>
                <c:pt idx="211">
                  <c:v>43805.270833333336</c:v>
                </c:pt>
                <c:pt idx="212">
                  <c:v>43805.770833333336</c:v>
                </c:pt>
                <c:pt idx="213">
                  <c:v>43806.270833333336</c:v>
                </c:pt>
                <c:pt idx="214">
                  <c:v>43806.770833333336</c:v>
                </c:pt>
                <c:pt idx="215">
                  <c:v>43807.270833333336</c:v>
                </c:pt>
                <c:pt idx="216">
                  <c:v>43807.770833333336</c:v>
                </c:pt>
                <c:pt idx="217">
                  <c:v>43808.270833333336</c:v>
                </c:pt>
                <c:pt idx="218">
                  <c:v>43808.770833333336</c:v>
                </c:pt>
                <c:pt idx="219">
                  <c:v>43809.270833333336</c:v>
                </c:pt>
                <c:pt idx="220">
                  <c:v>43809.770833333336</c:v>
                </c:pt>
                <c:pt idx="221">
                  <c:v>43810.270833333336</c:v>
                </c:pt>
                <c:pt idx="222">
                  <c:v>43810.770833333336</c:v>
                </c:pt>
                <c:pt idx="223">
                  <c:v>43811.270833333336</c:v>
                </c:pt>
                <c:pt idx="224">
                  <c:v>43811.770833333336</c:v>
                </c:pt>
                <c:pt idx="225">
                  <c:v>43812.270833333336</c:v>
                </c:pt>
                <c:pt idx="226">
                  <c:v>43812.770833333336</c:v>
                </c:pt>
                <c:pt idx="227">
                  <c:v>43813.270833333336</c:v>
                </c:pt>
                <c:pt idx="228">
                  <c:v>43813.770833333336</c:v>
                </c:pt>
                <c:pt idx="229">
                  <c:v>43814.270833333336</c:v>
                </c:pt>
                <c:pt idx="230">
                  <c:v>43814.770833333336</c:v>
                </c:pt>
                <c:pt idx="231">
                  <c:v>43815.270833333336</c:v>
                </c:pt>
                <c:pt idx="232">
                  <c:v>43815.770833333336</c:v>
                </c:pt>
                <c:pt idx="233">
                  <c:v>43816.270833333336</c:v>
                </c:pt>
                <c:pt idx="234">
                  <c:v>43816.770833333336</c:v>
                </c:pt>
                <c:pt idx="235">
                  <c:v>43817.270833333336</c:v>
                </c:pt>
                <c:pt idx="236">
                  <c:v>43817.770833333336</c:v>
                </c:pt>
                <c:pt idx="237">
                  <c:v>43818.270833333336</c:v>
                </c:pt>
                <c:pt idx="238">
                  <c:v>43818.770833333336</c:v>
                </c:pt>
                <c:pt idx="239">
                  <c:v>43819.270833333336</c:v>
                </c:pt>
                <c:pt idx="240">
                  <c:v>43819.770833333336</c:v>
                </c:pt>
                <c:pt idx="241">
                  <c:v>43820.270833333336</c:v>
                </c:pt>
                <c:pt idx="242">
                  <c:v>43820.770833333336</c:v>
                </c:pt>
                <c:pt idx="243">
                  <c:v>43821.270833333336</c:v>
                </c:pt>
                <c:pt idx="244">
                  <c:v>43821.770833333336</c:v>
                </c:pt>
                <c:pt idx="245">
                  <c:v>43822.270833333336</c:v>
                </c:pt>
                <c:pt idx="246">
                  <c:v>43822.770833333336</c:v>
                </c:pt>
                <c:pt idx="247">
                  <c:v>43823.270833333336</c:v>
                </c:pt>
                <c:pt idx="248">
                  <c:v>43823.770833333336</c:v>
                </c:pt>
                <c:pt idx="249">
                  <c:v>43824.270833333336</c:v>
                </c:pt>
                <c:pt idx="250">
                  <c:v>43824.770833333336</c:v>
                </c:pt>
                <c:pt idx="251">
                  <c:v>43825.270833333336</c:v>
                </c:pt>
                <c:pt idx="252">
                  <c:v>43825.770833333336</c:v>
                </c:pt>
                <c:pt idx="253">
                  <c:v>43826.270833333336</c:v>
                </c:pt>
                <c:pt idx="254">
                  <c:v>43826.770833333336</c:v>
                </c:pt>
                <c:pt idx="255">
                  <c:v>43827.270833333336</c:v>
                </c:pt>
                <c:pt idx="256">
                  <c:v>43827.770833333336</c:v>
                </c:pt>
                <c:pt idx="257">
                  <c:v>43828.270833333336</c:v>
                </c:pt>
                <c:pt idx="258">
                  <c:v>43828.770833333336</c:v>
                </c:pt>
                <c:pt idx="259">
                  <c:v>43829.270833333336</c:v>
                </c:pt>
                <c:pt idx="260">
                  <c:v>43829.770833333336</c:v>
                </c:pt>
                <c:pt idx="261">
                  <c:v>43830.270833333336</c:v>
                </c:pt>
                <c:pt idx="262">
                  <c:v>43830.770833333336</c:v>
                </c:pt>
                <c:pt idx="263">
                  <c:v>43831.270833333336</c:v>
                </c:pt>
                <c:pt idx="264">
                  <c:v>43831.770833333336</c:v>
                </c:pt>
                <c:pt idx="265">
                  <c:v>43832.270833333336</c:v>
                </c:pt>
                <c:pt idx="266">
                  <c:v>43832.770833333336</c:v>
                </c:pt>
                <c:pt idx="267">
                  <c:v>43833.270833333336</c:v>
                </c:pt>
                <c:pt idx="268">
                  <c:v>43833.770833333336</c:v>
                </c:pt>
                <c:pt idx="269">
                  <c:v>43834.270833333336</c:v>
                </c:pt>
                <c:pt idx="270">
                  <c:v>43834.770833333336</c:v>
                </c:pt>
                <c:pt idx="271">
                  <c:v>43835.270833333336</c:v>
                </c:pt>
                <c:pt idx="272">
                  <c:v>43835.770833333336</c:v>
                </c:pt>
                <c:pt idx="273">
                  <c:v>43836.270833333336</c:v>
                </c:pt>
                <c:pt idx="274">
                  <c:v>43836.770833333336</c:v>
                </c:pt>
                <c:pt idx="275">
                  <c:v>43837.270833333336</c:v>
                </c:pt>
                <c:pt idx="276">
                  <c:v>43837.770833333336</c:v>
                </c:pt>
                <c:pt idx="277">
                  <c:v>43838.270833333336</c:v>
                </c:pt>
                <c:pt idx="278">
                  <c:v>43838.770833333336</c:v>
                </c:pt>
                <c:pt idx="279">
                  <c:v>43839.270833333336</c:v>
                </c:pt>
                <c:pt idx="280">
                  <c:v>43839.770833333336</c:v>
                </c:pt>
                <c:pt idx="281">
                  <c:v>43840.270833333336</c:v>
                </c:pt>
                <c:pt idx="282">
                  <c:v>43840.770833333336</c:v>
                </c:pt>
                <c:pt idx="283">
                  <c:v>43841.270833333336</c:v>
                </c:pt>
                <c:pt idx="284">
                  <c:v>43841.770833333336</c:v>
                </c:pt>
                <c:pt idx="285">
                  <c:v>43842.270833333336</c:v>
                </c:pt>
                <c:pt idx="286">
                  <c:v>43842.770833333336</c:v>
                </c:pt>
                <c:pt idx="287">
                  <c:v>43843.270833333336</c:v>
                </c:pt>
                <c:pt idx="288">
                  <c:v>43843.770833333336</c:v>
                </c:pt>
                <c:pt idx="289">
                  <c:v>43844.270833333336</c:v>
                </c:pt>
                <c:pt idx="290">
                  <c:v>43844.770833333336</c:v>
                </c:pt>
                <c:pt idx="291">
                  <c:v>43845.270833333336</c:v>
                </c:pt>
                <c:pt idx="292">
                  <c:v>43845.770833333336</c:v>
                </c:pt>
                <c:pt idx="293">
                  <c:v>43846.270833333336</c:v>
                </c:pt>
                <c:pt idx="294">
                  <c:v>43846.770833333336</c:v>
                </c:pt>
                <c:pt idx="295">
                  <c:v>43847.270833333336</c:v>
                </c:pt>
                <c:pt idx="296">
                  <c:v>43847.770833333336</c:v>
                </c:pt>
                <c:pt idx="297">
                  <c:v>43848.270833333336</c:v>
                </c:pt>
                <c:pt idx="298">
                  <c:v>43848.770833333336</c:v>
                </c:pt>
                <c:pt idx="299">
                  <c:v>43849.270833333336</c:v>
                </c:pt>
                <c:pt idx="300">
                  <c:v>43849.770833333336</c:v>
                </c:pt>
                <c:pt idx="301">
                  <c:v>43850.270833333336</c:v>
                </c:pt>
                <c:pt idx="302">
                  <c:v>43850.770833333336</c:v>
                </c:pt>
                <c:pt idx="303">
                  <c:v>43851.270833333336</c:v>
                </c:pt>
                <c:pt idx="304">
                  <c:v>43851.770833333336</c:v>
                </c:pt>
                <c:pt idx="305">
                  <c:v>43852.270833333336</c:v>
                </c:pt>
                <c:pt idx="306">
                  <c:v>43852.770833333336</c:v>
                </c:pt>
                <c:pt idx="307">
                  <c:v>43853.270833333336</c:v>
                </c:pt>
                <c:pt idx="308">
                  <c:v>43853.770833333336</c:v>
                </c:pt>
                <c:pt idx="309">
                  <c:v>43854.270833333336</c:v>
                </c:pt>
                <c:pt idx="310">
                  <c:v>43854.770833333336</c:v>
                </c:pt>
                <c:pt idx="311">
                  <c:v>43855.270833333336</c:v>
                </c:pt>
                <c:pt idx="312">
                  <c:v>43855.770833333336</c:v>
                </c:pt>
                <c:pt idx="313">
                  <c:v>43856.270833333336</c:v>
                </c:pt>
                <c:pt idx="314">
                  <c:v>43856.770833333336</c:v>
                </c:pt>
                <c:pt idx="315">
                  <c:v>43857.270833333336</c:v>
                </c:pt>
                <c:pt idx="316">
                  <c:v>43857.770833333336</c:v>
                </c:pt>
                <c:pt idx="317">
                  <c:v>43858.270833333336</c:v>
                </c:pt>
                <c:pt idx="318">
                  <c:v>43858.770833333336</c:v>
                </c:pt>
                <c:pt idx="319">
                  <c:v>43859.270833333336</c:v>
                </c:pt>
                <c:pt idx="320">
                  <c:v>43859.770833333336</c:v>
                </c:pt>
                <c:pt idx="321">
                  <c:v>43860.270833333336</c:v>
                </c:pt>
                <c:pt idx="322">
                  <c:v>43860.770833333336</c:v>
                </c:pt>
                <c:pt idx="323">
                  <c:v>43861.270833333336</c:v>
                </c:pt>
                <c:pt idx="324">
                  <c:v>43861.770833333336</c:v>
                </c:pt>
                <c:pt idx="325">
                  <c:v>43862.270833333336</c:v>
                </c:pt>
                <c:pt idx="326">
                  <c:v>43862.770833333336</c:v>
                </c:pt>
                <c:pt idx="327">
                  <c:v>43863.270833333336</c:v>
                </c:pt>
                <c:pt idx="328">
                  <c:v>43863.770833333336</c:v>
                </c:pt>
                <c:pt idx="329">
                  <c:v>43864.270833333336</c:v>
                </c:pt>
                <c:pt idx="330">
                  <c:v>43864.770833333336</c:v>
                </c:pt>
                <c:pt idx="331">
                  <c:v>43865.270833333336</c:v>
                </c:pt>
                <c:pt idx="332">
                  <c:v>43865.770833333336</c:v>
                </c:pt>
                <c:pt idx="333">
                  <c:v>43866.270833333336</c:v>
                </c:pt>
                <c:pt idx="334">
                  <c:v>43866.770833333336</c:v>
                </c:pt>
                <c:pt idx="335">
                  <c:v>43867.270833333336</c:v>
                </c:pt>
                <c:pt idx="336">
                  <c:v>43867.770833333336</c:v>
                </c:pt>
                <c:pt idx="337">
                  <c:v>43868.270833333336</c:v>
                </c:pt>
                <c:pt idx="338">
                  <c:v>43868.770833333336</c:v>
                </c:pt>
                <c:pt idx="339">
                  <c:v>43869.270833333336</c:v>
                </c:pt>
                <c:pt idx="340">
                  <c:v>43869.770833333336</c:v>
                </c:pt>
                <c:pt idx="341">
                  <c:v>43870.270833333336</c:v>
                </c:pt>
                <c:pt idx="342">
                  <c:v>43870.770833333336</c:v>
                </c:pt>
                <c:pt idx="343">
                  <c:v>43871.270833333336</c:v>
                </c:pt>
                <c:pt idx="344">
                  <c:v>43871.770833333336</c:v>
                </c:pt>
                <c:pt idx="345">
                  <c:v>43872.270833333336</c:v>
                </c:pt>
                <c:pt idx="346">
                  <c:v>43872.770833333336</c:v>
                </c:pt>
                <c:pt idx="347">
                  <c:v>43873.270833333336</c:v>
                </c:pt>
                <c:pt idx="348">
                  <c:v>43873.770833333336</c:v>
                </c:pt>
                <c:pt idx="349">
                  <c:v>43874.270833333336</c:v>
                </c:pt>
                <c:pt idx="350">
                  <c:v>43874.770833333336</c:v>
                </c:pt>
                <c:pt idx="351">
                  <c:v>43875.270833333336</c:v>
                </c:pt>
                <c:pt idx="352">
                  <c:v>43875.770833333336</c:v>
                </c:pt>
                <c:pt idx="353">
                  <c:v>43876.270833333336</c:v>
                </c:pt>
                <c:pt idx="354">
                  <c:v>43876.770833333336</c:v>
                </c:pt>
                <c:pt idx="355">
                  <c:v>43877.270833333336</c:v>
                </c:pt>
                <c:pt idx="356">
                  <c:v>43877.770833333336</c:v>
                </c:pt>
                <c:pt idx="357">
                  <c:v>43878.270833333336</c:v>
                </c:pt>
                <c:pt idx="358">
                  <c:v>43878.770833333336</c:v>
                </c:pt>
                <c:pt idx="359">
                  <c:v>43879.270833333336</c:v>
                </c:pt>
                <c:pt idx="360">
                  <c:v>43879.770833333336</c:v>
                </c:pt>
                <c:pt idx="361">
                  <c:v>43880.270833333336</c:v>
                </c:pt>
                <c:pt idx="362">
                  <c:v>43880.770833333336</c:v>
                </c:pt>
                <c:pt idx="363">
                  <c:v>43881.270833333336</c:v>
                </c:pt>
                <c:pt idx="364">
                  <c:v>43881.770833333336</c:v>
                </c:pt>
                <c:pt idx="365">
                  <c:v>43882.270833333336</c:v>
                </c:pt>
                <c:pt idx="366">
                  <c:v>43882.770833333336</c:v>
                </c:pt>
                <c:pt idx="367">
                  <c:v>43883.270833333336</c:v>
                </c:pt>
                <c:pt idx="368">
                  <c:v>43883.770833333336</c:v>
                </c:pt>
                <c:pt idx="369">
                  <c:v>43884.270833333336</c:v>
                </c:pt>
                <c:pt idx="370">
                  <c:v>43884.770833333336</c:v>
                </c:pt>
                <c:pt idx="371">
                  <c:v>43885.270833333336</c:v>
                </c:pt>
                <c:pt idx="372">
                  <c:v>43885.770833333336</c:v>
                </c:pt>
                <c:pt idx="373">
                  <c:v>43886.270833333336</c:v>
                </c:pt>
                <c:pt idx="374">
                  <c:v>43886.770833333336</c:v>
                </c:pt>
                <c:pt idx="375">
                  <c:v>43887.270833333336</c:v>
                </c:pt>
                <c:pt idx="376">
                  <c:v>43887.770833333336</c:v>
                </c:pt>
                <c:pt idx="377">
                  <c:v>43888.270833333336</c:v>
                </c:pt>
                <c:pt idx="378">
                  <c:v>43888.770833333336</c:v>
                </c:pt>
                <c:pt idx="379">
                  <c:v>43889.270833333336</c:v>
                </c:pt>
                <c:pt idx="380">
                  <c:v>43889.770833333336</c:v>
                </c:pt>
                <c:pt idx="381">
                  <c:v>43890.270833333336</c:v>
                </c:pt>
                <c:pt idx="382">
                  <c:v>43890.770833333336</c:v>
                </c:pt>
                <c:pt idx="383">
                  <c:v>43891.270833333336</c:v>
                </c:pt>
                <c:pt idx="384">
                  <c:v>43891.770833333336</c:v>
                </c:pt>
                <c:pt idx="385">
                  <c:v>43892.270833333336</c:v>
                </c:pt>
                <c:pt idx="386">
                  <c:v>43892.770833333336</c:v>
                </c:pt>
                <c:pt idx="387">
                  <c:v>43893.270833333336</c:v>
                </c:pt>
                <c:pt idx="388">
                  <c:v>43893.770833333336</c:v>
                </c:pt>
                <c:pt idx="389">
                  <c:v>43894.270833333336</c:v>
                </c:pt>
                <c:pt idx="390">
                  <c:v>43894.770833333336</c:v>
                </c:pt>
                <c:pt idx="391">
                  <c:v>43895.270833333336</c:v>
                </c:pt>
                <c:pt idx="392">
                  <c:v>43895.770833333336</c:v>
                </c:pt>
                <c:pt idx="393">
                  <c:v>43896.270833333336</c:v>
                </c:pt>
                <c:pt idx="394">
                  <c:v>43896.770833333336</c:v>
                </c:pt>
                <c:pt idx="395">
                  <c:v>43897.270833333336</c:v>
                </c:pt>
                <c:pt idx="396">
                  <c:v>43897.770833333336</c:v>
                </c:pt>
                <c:pt idx="397">
                  <c:v>43898.270833333336</c:v>
                </c:pt>
                <c:pt idx="398">
                  <c:v>43898.770833333336</c:v>
                </c:pt>
                <c:pt idx="399">
                  <c:v>43899.270833333336</c:v>
                </c:pt>
                <c:pt idx="400">
                  <c:v>43899.770833333336</c:v>
                </c:pt>
                <c:pt idx="401">
                  <c:v>43900.270833333336</c:v>
                </c:pt>
                <c:pt idx="402">
                  <c:v>43900.770833333336</c:v>
                </c:pt>
                <c:pt idx="403">
                  <c:v>43901.270833333336</c:v>
                </c:pt>
                <c:pt idx="404">
                  <c:v>43901.770833333336</c:v>
                </c:pt>
                <c:pt idx="405">
                  <c:v>43902.270833333336</c:v>
                </c:pt>
                <c:pt idx="406">
                  <c:v>43902.770833333336</c:v>
                </c:pt>
                <c:pt idx="407">
                  <c:v>43903.270833333336</c:v>
                </c:pt>
                <c:pt idx="408">
                  <c:v>43903.770833333336</c:v>
                </c:pt>
                <c:pt idx="409">
                  <c:v>43904.270833333336</c:v>
                </c:pt>
                <c:pt idx="410">
                  <c:v>43904.770833333336</c:v>
                </c:pt>
                <c:pt idx="411">
                  <c:v>43905.270833333336</c:v>
                </c:pt>
                <c:pt idx="412">
                  <c:v>43905.770833333336</c:v>
                </c:pt>
                <c:pt idx="413">
                  <c:v>43906.270833333336</c:v>
                </c:pt>
                <c:pt idx="414">
                  <c:v>43906.770833333336</c:v>
                </c:pt>
                <c:pt idx="415">
                  <c:v>43907.270833333336</c:v>
                </c:pt>
                <c:pt idx="416">
                  <c:v>43907.770833333336</c:v>
                </c:pt>
                <c:pt idx="417">
                  <c:v>43908.270833333336</c:v>
                </c:pt>
                <c:pt idx="418">
                  <c:v>43908.770833333336</c:v>
                </c:pt>
                <c:pt idx="419">
                  <c:v>43909.270833333336</c:v>
                </c:pt>
                <c:pt idx="420">
                  <c:v>43909.770833333336</c:v>
                </c:pt>
                <c:pt idx="421">
                  <c:v>43910.270833333336</c:v>
                </c:pt>
                <c:pt idx="422">
                  <c:v>43910.770833333336</c:v>
                </c:pt>
                <c:pt idx="423">
                  <c:v>43911.270833333336</c:v>
                </c:pt>
                <c:pt idx="424">
                  <c:v>43911.770833333336</c:v>
                </c:pt>
                <c:pt idx="425">
                  <c:v>43912.270833333336</c:v>
                </c:pt>
                <c:pt idx="426">
                  <c:v>43912.770833333336</c:v>
                </c:pt>
                <c:pt idx="427">
                  <c:v>43913.270833333336</c:v>
                </c:pt>
                <c:pt idx="428">
                  <c:v>43913.770833333336</c:v>
                </c:pt>
                <c:pt idx="429">
                  <c:v>43914.270833333336</c:v>
                </c:pt>
                <c:pt idx="430">
                  <c:v>43914.770833333336</c:v>
                </c:pt>
                <c:pt idx="431">
                  <c:v>43915.270833333336</c:v>
                </c:pt>
                <c:pt idx="432">
                  <c:v>43915.770833333336</c:v>
                </c:pt>
                <c:pt idx="433">
                  <c:v>43916.270833333336</c:v>
                </c:pt>
                <c:pt idx="434">
                  <c:v>43916.770833333336</c:v>
                </c:pt>
                <c:pt idx="435">
                  <c:v>43917.270833333336</c:v>
                </c:pt>
                <c:pt idx="436">
                  <c:v>43917.770833333336</c:v>
                </c:pt>
                <c:pt idx="437">
                  <c:v>43918.270833333336</c:v>
                </c:pt>
                <c:pt idx="438">
                  <c:v>43918.770833333336</c:v>
                </c:pt>
                <c:pt idx="439">
                  <c:v>43919.270833333336</c:v>
                </c:pt>
                <c:pt idx="440">
                  <c:v>43919.770833333336</c:v>
                </c:pt>
                <c:pt idx="441">
                  <c:v>43920.270833333336</c:v>
                </c:pt>
                <c:pt idx="442">
                  <c:v>43920.770833333336</c:v>
                </c:pt>
                <c:pt idx="443">
                  <c:v>43921.270833333336</c:v>
                </c:pt>
                <c:pt idx="444">
                  <c:v>43921.770833333336</c:v>
                </c:pt>
                <c:pt idx="445">
                  <c:v>43922.270833333336</c:v>
                </c:pt>
                <c:pt idx="446">
                  <c:v>43922.770833333336</c:v>
                </c:pt>
                <c:pt idx="447">
                  <c:v>43923.270833333336</c:v>
                </c:pt>
                <c:pt idx="448">
                  <c:v>43923.770833333336</c:v>
                </c:pt>
                <c:pt idx="449">
                  <c:v>43924.270833333336</c:v>
                </c:pt>
                <c:pt idx="450">
                  <c:v>43924.770833333336</c:v>
                </c:pt>
                <c:pt idx="451">
                  <c:v>43925.270833333336</c:v>
                </c:pt>
                <c:pt idx="452">
                  <c:v>43925.770833333336</c:v>
                </c:pt>
                <c:pt idx="453">
                  <c:v>43926.270833333336</c:v>
                </c:pt>
                <c:pt idx="454">
                  <c:v>43926.770833333336</c:v>
                </c:pt>
                <c:pt idx="455">
                  <c:v>43927.270833333336</c:v>
                </c:pt>
                <c:pt idx="456">
                  <c:v>43927.770833333336</c:v>
                </c:pt>
                <c:pt idx="457">
                  <c:v>43928.270833333336</c:v>
                </c:pt>
                <c:pt idx="458">
                  <c:v>43928.770833333336</c:v>
                </c:pt>
                <c:pt idx="459">
                  <c:v>43929.270833333336</c:v>
                </c:pt>
                <c:pt idx="460">
                  <c:v>43929.770833333336</c:v>
                </c:pt>
                <c:pt idx="461">
                  <c:v>43930.270833333336</c:v>
                </c:pt>
                <c:pt idx="462">
                  <c:v>43930.770833333336</c:v>
                </c:pt>
                <c:pt idx="463">
                  <c:v>43931.270833333336</c:v>
                </c:pt>
                <c:pt idx="464">
                  <c:v>43931.770833333336</c:v>
                </c:pt>
                <c:pt idx="465">
                  <c:v>43932.270833333336</c:v>
                </c:pt>
                <c:pt idx="466">
                  <c:v>43932.770833333336</c:v>
                </c:pt>
                <c:pt idx="467">
                  <c:v>43933.270833333336</c:v>
                </c:pt>
                <c:pt idx="468">
                  <c:v>43933.770833333336</c:v>
                </c:pt>
                <c:pt idx="469">
                  <c:v>43934.270833333336</c:v>
                </c:pt>
                <c:pt idx="470">
                  <c:v>43934.770833333336</c:v>
                </c:pt>
                <c:pt idx="471">
                  <c:v>43935.270833333336</c:v>
                </c:pt>
                <c:pt idx="472">
                  <c:v>43935.770833333336</c:v>
                </c:pt>
                <c:pt idx="473">
                  <c:v>43936.270833333336</c:v>
                </c:pt>
                <c:pt idx="474">
                  <c:v>43936.770833333336</c:v>
                </c:pt>
                <c:pt idx="475">
                  <c:v>43937.270833333336</c:v>
                </c:pt>
                <c:pt idx="476">
                  <c:v>43937.770833333336</c:v>
                </c:pt>
                <c:pt idx="477">
                  <c:v>43938.270833333336</c:v>
                </c:pt>
                <c:pt idx="478">
                  <c:v>43938.770833333336</c:v>
                </c:pt>
                <c:pt idx="479">
                  <c:v>43939.270833333336</c:v>
                </c:pt>
                <c:pt idx="480">
                  <c:v>43939.770833333336</c:v>
                </c:pt>
                <c:pt idx="481">
                  <c:v>43940.270833333336</c:v>
                </c:pt>
                <c:pt idx="482">
                  <c:v>43940.770833333336</c:v>
                </c:pt>
                <c:pt idx="483">
                  <c:v>43941.270833333336</c:v>
                </c:pt>
                <c:pt idx="484">
                  <c:v>43941.770833333336</c:v>
                </c:pt>
                <c:pt idx="485">
                  <c:v>43942.270833333336</c:v>
                </c:pt>
                <c:pt idx="486">
                  <c:v>43942.770833333336</c:v>
                </c:pt>
                <c:pt idx="487">
                  <c:v>43943.270833333336</c:v>
                </c:pt>
                <c:pt idx="488">
                  <c:v>43943.770833333336</c:v>
                </c:pt>
                <c:pt idx="489">
                  <c:v>43944.270833333336</c:v>
                </c:pt>
                <c:pt idx="490">
                  <c:v>43944.770833333336</c:v>
                </c:pt>
                <c:pt idx="491">
                  <c:v>43945.270833333336</c:v>
                </c:pt>
                <c:pt idx="492">
                  <c:v>43945.770833333336</c:v>
                </c:pt>
                <c:pt idx="493">
                  <c:v>43946.270833333336</c:v>
                </c:pt>
                <c:pt idx="494">
                  <c:v>43946.770833333336</c:v>
                </c:pt>
                <c:pt idx="495">
                  <c:v>43947.270833333336</c:v>
                </c:pt>
                <c:pt idx="496">
                  <c:v>43947.770833333336</c:v>
                </c:pt>
                <c:pt idx="497">
                  <c:v>43948.270833333336</c:v>
                </c:pt>
                <c:pt idx="498">
                  <c:v>43948.770833333336</c:v>
                </c:pt>
                <c:pt idx="499">
                  <c:v>43949.270833333336</c:v>
                </c:pt>
                <c:pt idx="500">
                  <c:v>43949.770833333336</c:v>
                </c:pt>
                <c:pt idx="501">
                  <c:v>43950.270833333336</c:v>
                </c:pt>
                <c:pt idx="502">
                  <c:v>43950.770833333336</c:v>
                </c:pt>
                <c:pt idx="503">
                  <c:v>43951.270833333336</c:v>
                </c:pt>
                <c:pt idx="504">
                  <c:v>43951.770833333336</c:v>
                </c:pt>
                <c:pt idx="505">
                  <c:v>43952.270833333336</c:v>
                </c:pt>
                <c:pt idx="506">
                  <c:v>43952.770833333336</c:v>
                </c:pt>
                <c:pt idx="507">
                  <c:v>43953.270833333336</c:v>
                </c:pt>
                <c:pt idx="508">
                  <c:v>43953.770833333336</c:v>
                </c:pt>
                <c:pt idx="509">
                  <c:v>43954.270833333336</c:v>
                </c:pt>
                <c:pt idx="510">
                  <c:v>43954.770833333336</c:v>
                </c:pt>
                <c:pt idx="511">
                  <c:v>43955.270833333336</c:v>
                </c:pt>
                <c:pt idx="512">
                  <c:v>43955.770833333336</c:v>
                </c:pt>
                <c:pt idx="513">
                  <c:v>43956.270833333336</c:v>
                </c:pt>
                <c:pt idx="514">
                  <c:v>43956.770833333336</c:v>
                </c:pt>
                <c:pt idx="515">
                  <c:v>43957.270833333336</c:v>
                </c:pt>
                <c:pt idx="516">
                  <c:v>43957.770833333336</c:v>
                </c:pt>
                <c:pt idx="517">
                  <c:v>43958.270833333336</c:v>
                </c:pt>
                <c:pt idx="518">
                  <c:v>43958.770833333336</c:v>
                </c:pt>
                <c:pt idx="519">
                  <c:v>43959.270833333336</c:v>
                </c:pt>
                <c:pt idx="520">
                  <c:v>43959.770833333336</c:v>
                </c:pt>
                <c:pt idx="521">
                  <c:v>43960.270833333336</c:v>
                </c:pt>
                <c:pt idx="522">
                  <c:v>43960.770833333336</c:v>
                </c:pt>
                <c:pt idx="523">
                  <c:v>43961.270833333336</c:v>
                </c:pt>
                <c:pt idx="524">
                  <c:v>43961.770833333336</c:v>
                </c:pt>
                <c:pt idx="525">
                  <c:v>43962.270833333336</c:v>
                </c:pt>
                <c:pt idx="526">
                  <c:v>43962.770833333336</c:v>
                </c:pt>
                <c:pt idx="527">
                  <c:v>43963.270833333336</c:v>
                </c:pt>
                <c:pt idx="528">
                  <c:v>43963.770833333336</c:v>
                </c:pt>
                <c:pt idx="529">
                  <c:v>43964.270833333336</c:v>
                </c:pt>
                <c:pt idx="530">
                  <c:v>43964.770833333336</c:v>
                </c:pt>
                <c:pt idx="531">
                  <c:v>43965.270833333336</c:v>
                </c:pt>
                <c:pt idx="532">
                  <c:v>43965.770833333336</c:v>
                </c:pt>
                <c:pt idx="533">
                  <c:v>43966.270833333336</c:v>
                </c:pt>
                <c:pt idx="534">
                  <c:v>43966.770833333336</c:v>
                </c:pt>
                <c:pt idx="535">
                  <c:v>43967.270833333336</c:v>
                </c:pt>
                <c:pt idx="536">
                  <c:v>43967.770833333336</c:v>
                </c:pt>
                <c:pt idx="537">
                  <c:v>43968.270833333336</c:v>
                </c:pt>
                <c:pt idx="538">
                  <c:v>43968.770833333336</c:v>
                </c:pt>
                <c:pt idx="539">
                  <c:v>43969.270833333336</c:v>
                </c:pt>
                <c:pt idx="540">
                  <c:v>43969.770833333336</c:v>
                </c:pt>
                <c:pt idx="541">
                  <c:v>43970.270833333336</c:v>
                </c:pt>
                <c:pt idx="542">
                  <c:v>43970.770833333336</c:v>
                </c:pt>
                <c:pt idx="543">
                  <c:v>43971.270833333336</c:v>
                </c:pt>
                <c:pt idx="544">
                  <c:v>43971.770833333336</c:v>
                </c:pt>
                <c:pt idx="545">
                  <c:v>43972.270833333336</c:v>
                </c:pt>
                <c:pt idx="546">
                  <c:v>43972.770833333336</c:v>
                </c:pt>
                <c:pt idx="547">
                  <c:v>43973.270833333336</c:v>
                </c:pt>
                <c:pt idx="548">
                  <c:v>43973.770833333336</c:v>
                </c:pt>
                <c:pt idx="549">
                  <c:v>43974.270833333336</c:v>
                </c:pt>
                <c:pt idx="550">
                  <c:v>43974.770833333336</c:v>
                </c:pt>
                <c:pt idx="551">
                  <c:v>43975.270833333336</c:v>
                </c:pt>
                <c:pt idx="552">
                  <c:v>43975.770833333336</c:v>
                </c:pt>
                <c:pt idx="553">
                  <c:v>43976.270833333336</c:v>
                </c:pt>
                <c:pt idx="554">
                  <c:v>43976.770833333336</c:v>
                </c:pt>
                <c:pt idx="555">
                  <c:v>43977.270833333336</c:v>
                </c:pt>
                <c:pt idx="556">
                  <c:v>43977.770833333336</c:v>
                </c:pt>
                <c:pt idx="557">
                  <c:v>43978.270833333336</c:v>
                </c:pt>
                <c:pt idx="558">
                  <c:v>43978.770833333336</c:v>
                </c:pt>
                <c:pt idx="559">
                  <c:v>43979.270833333336</c:v>
                </c:pt>
                <c:pt idx="560">
                  <c:v>43979.770833333336</c:v>
                </c:pt>
                <c:pt idx="561">
                  <c:v>43980.270833333336</c:v>
                </c:pt>
                <c:pt idx="562">
                  <c:v>43980.770833333336</c:v>
                </c:pt>
                <c:pt idx="563">
                  <c:v>43981.270833333336</c:v>
                </c:pt>
                <c:pt idx="564">
                  <c:v>43981.770833333336</c:v>
                </c:pt>
                <c:pt idx="565">
                  <c:v>43982.270833333336</c:v>
                </c:pt>
                <c:pt idx="566">
                  <c:v>43982.770833333336</c:v>
                </c:pt>
                <c:pt idx="567">
                  <c:v>43983.270833333336</c:v>
                </c:pt>
                <c:pt idx="568">
                  <c:v>43983.770833333336</c:v>
                </c:pt>
                <c:pt idx="569">
                  <c:v>43984.270833333336</c:v>
                </c:pt>
                <c:pt idx="570">
                  <c:v>43984.770833333336</c:v>
                </c:pt>
                <c:pt idx="571">
                  <c:v>43985.270833333336</c:v>
                </c:pt>
                <c:pt idx="572">
                  <c:v>43985.770833333336</c:v>
                </c:pt>
                <c:pt idx="573">
                  <c:v>43986.270833333336</c:v>
                </c:pt>
                <c:pt idx="574">
                  <c:v>43986.770833333336</c:v>
                </c:pt>
                <c:pt idx="575">
                  <c:v>43987.270833333336</c:v>
                </c:pt>
                <c:pt idx="576">
                  <c:v>43987.770833333336</c:v>
                </c:pt>
                <c:pt idx="577">
                  <c:v>43988.270833333336</c:v>
                </c:pt>
                <c:pt idx="578">
                  <c:v>43988.770833333336</c:v>
                </c:pt>
                <c:pt idx="579">
                  <c:v>43989.270833333336</c:v>
                </c:pt>
                <c:pt idx="580">
                  <c:v>43989.770833333336</c:v>
                </c:pt>
                <c:pt idx="581">
                  <c:v>43990.270833333336</c:v>
                </c:pt>
                <c:pt idx="582">
                  <c:v>43990.770833333336</c:v>
                </c:pt>
                <c:pt idx="583">
                  <c:v>43991.270833333336</c:v>
                </c:pt>
                <c:pt idx="584">
                  <c:v>43991.770833333336</c:v>
                </c:pt>
                <c:pt idx="585">
                  <c:v>43992.270833333336</c:v>
                </c:pt>
                <c:pt idx="586">
                  <c:v>43992.770833333336</c:v>
                </c:pt>
                <c:pt idx="587">
                  <c:v>43993.270833333336</c:v>
                </c:pt>
                <c:pt idx="588">
                  <c:v>43993.770833333336</c:v>
                </c:pt>
                <c:pt idx="589">
                  <c:v>43994.270833333336</c:v>
                </c:pt>
                <c:pt idx="590">
                  <c:v>43994.770833333336</c:v>
                </c:pt>
                <c:pt idx="591">
                  <c:v>43995.270833333336</c:v>
                </c:pt>
                <c:pt idx="592">
                  <c:v>43995.770833333336</c:v>
                </c:pt>
                <c:pt idx="593">
                  <c:v>43996.270833333336</c:v>
                </c:pt>
                <c:pt idx="594">
                  <c:v>43996.770833333336</c:v>
                </c:pt>
                <c:pt idx="595">
                  <c:v>43997.270833333336</c:v>
                </c:pt>
                <c:pt idx="596">
                  <c:v>43997.770833333336</c:v>
                </c:pt>
                <c:pt idx="597">
                  <c:v>43998.270833333336</c:v>
                </c:pt>
                <c:pt idx="598">
                  <c:v>43998.770833333336</c:v>
                </c:pt>
                <c:pt idx="599">
                  <c:v>43999.270833333336</c:v>
                </c:pt>
                <c:pt idx="600">
                  <c:v>43999.770833333336</c:v>
                </c:pt>
                <c:pt idx="601">
                  <c:v>44000.270833333336</c:v>
                </c:pt>
                <c:pt idx="602">
                  <c:v>44000.770833333336</c:v>
                </c:pt>
                <c:pt idx="603">
                  <c:v>44001.270833333336</c:v>
                </c:pt>
                <c:pt idx="604">
                  <c:v>44001.770833333336</c:v>
                </c:pt>
                <c:pt idx="605">
                  <c:v>44002.270833333336</c:v>
                </c:pt>
                <c:pt idx="606">
                  <c:v>44002.770833333336</c:v>
                </c:pt>
                <c:pt idx="607">
                  <c:v>44003.270833333336</c:v>
                </c:pt>
                <c:pt idx="608">
                  <c:v>44003.770833333336</c:v>
                </c:pt>
                <c:pt idx="609">
                  <c:v>44004.270833333336</c:v>
                </c:pt>
                <c:pt idx="610">
                  <c:v>44004.770833333336</c:v>
                </c:pt>
                <c:pt idx="611">
                  <c:v>44005.270833333336</c:v>
                </c:pt>
                <c:pt idx="612">
                  <c:v>44005.770833333336</c:v>
                </c:pt>
                <c:pt idx="613">
                  <c:v>44006.270833333336</c:v>
                </c:pt>
                <c:pt idx="614">
                  <c:v>44006.770833333336</c:v>
                </c:pt>
                <c:pt idx="615">
                  <c:v>44007.270833333336</c:v>
                </c:pt>
                <c:pt idx="616">
                  <c:v>44007.770833333336</c:v>
                </c:pt>
                <c:pt idx="617">
                  <c:v>44008.270833333336</c:v>
                </c:pt>
                <c:pt idx="618">
                  <c:v>44008.770833333336</c:v>
                </c:pt>
                <c:pt idx="619">
                  <c:v>44009.270833333336</c:v>
                </c:pt>
                <c:pt idx="620">
                  <c:v>44009.770833333336</c:v>
                </c:pt>
                <c:pt idx="621">
                  <c:v>44010.270833333336</c:v>
                </c:pt>
                <c:pt idx="622">
                  <c:v>44010.770833333336</c:v>
                </c:pt>
                <c:pt idx="623">
                  <c:v>44011.270833333336</c:v>
                </c:pt>
                <c:pt idx="624">
                  <c:v>44011.770833333336</c:v>
                </c:pt>
                <c:pt idx="625">
                  <c:v>44012.270833333336</c:v>
                </c:pt>
                <c:pt idx="626">
                  <c:v>44012.770833333336</c:v>
                </c:pt>
                <c:pt idx="627">
                  <c:v>44013.270833333336</c:v>
                </c:pt>
                <c:pt idx="628">
                  <c:v>44013.770833333336</c:v>
                </c:pt>
                <c:pt idx="629">
                  <c:v>44014.270833333336</c:v>
                </c:pt>
                <c:pt idx="630">
                  <c:v>44014.770833333336</c:v>
                </c:pt>
                <c:pt idx="631">
                  <c:v>44015.270833333336</c:v>
                </c:pt>
                <c:pt idx="632">
                  <c:v>44015.770833333336</c:v>
                </c:pt>
                <c:pt idx="633">
                  <c:v>44016.270833333336</c:v>
                </c:pt>
                <c:pt idx="634">
                  <c:v>44016.770833333336</c:v>
                </c:pt>
                <c:pt idx="635">
                  <c:v>44017.270833333336</c:v>
                </c:pt>
                <c:pt idx="636">
                  <c:v>44017.770833333336</c:v>
                </c:pt>
                <c:pt idx="637">
                  <c:v>44018.270833333336</c:v>
                </c:pt>
                <c:pt idx="638">
                  <c:v>44018.770833333336</c:v>
                </c:pt>
                <c:pt idx="639">
                  <c:v>44019.270833333336</c:v>
                </c:pt>
                <c:pt idx="640">
                  <c:v>44019.770833333336</c:v>
                </c:pt>
                <c:pt idx="641">
                  <c:v>44020.270833333336</c:v>
                </c:pt>
                <c:pt idx="642">
                  <c:v>44020.770833333336</c:v>
                </c:pt>
                <c:pt idx="643">
                  <c:v>44021.270833333336</c:v>
                </c:pt>
                <c:pt idx="644">
                  <c:v>44021.770833333336</c:v>
                </c:pt>
                <c:pt idx="645">
                  <c:v>44022.270833333336</c:v>
                </c:pt>
                <c:pt idx="646">
                  <c:v>44022.770833333336</c:v>
                </c:pt>
                <c:pt idx="647">
                  <c:v>44023.270833333336</c:v>
                </c:pt>
                <c:pt idx="648">
                  <c:v>44023.770833333336</c:v>
                </c:pt>
                <c:pt idx="649">
                  <c:v>44024.270833333336</c:v>
                </c:pt>
                <c:pt idx="650">
                  <c:v>44024.770833333336</c:v>
                </c:pt>
                <c:pt idx="651">
                  <c:v>44025.270833333336</c:v>
                </c:pt>
                <c:pt idx="652">
                  <c:v>44025.770833333336</c:v>
                </c:pt>
                <c:pt idx="653">
                  <c:v>44026.270833333336</c:v>
                </c:pt>
                <c:pt idx="654">
                  <c:v>44026.770833333336</c:v>
                </c:pt>
                <c:pt idx="655">
                  <c:v>44027.270833333336</c:v>
                </c:pt>
                <c:pt idx="656">
                  <c:v>44027.770833333336</c:v>
                </c:pt>
                <c:pt idx="657">
                  <c:v>44028.270833333336</c:v>
                </c:pt>
                <c:pt idx="658">
                  <c:v>44028.770833333336</c:v>
                </c:pt>
                <c:pt idx="659">
                  <c:v>44029.270833333336</c:v>
                </c:pt>
                <c:pt idx="660">
                  <c:v>44029.770833333336</c:v>
                </c:pt>
                <c:pt idx="661">
                  <c:v>44030.270833333336</c:v>
                </c:pt>
                <c:pt idx="662">
                  <c:v>44030.770833333336</c:v>
                </c:pt>
                <c:pt idx="663">
                  <c:v>44031.270833333336</c:v>
                </c:pt>
                <c:pt idx="664">
                  <c:v>44031.770833333336</c:v>
                </c:pt>
                <c:pt idx="665">
                  <c:v>44032.270833333336</c:v>
                </c:pt>
                <c:pt idx="666">
                  <c:v>44032.770833333336</c:v>
                </c:pt>
                <c:pt idx="667">
                  <c:v>44033.270833333336</c:v>
                </c:pt>
                <c:pt idx="668">
                  <c:v>44033.770833333336</c:v>
                </c:pt>
                <c:pt idx="669">
                  <c:v>44034.270833333336</c:v>
                </c:pt>
                <c:pt idx="670">
                  <c:v>44034.770833333336</c:v>
                </c:pt>
                <c:pt idx="671">
                  <c:v>44035.270833333336</c:v>
                </c:pt>
                <c:pt idx="672">
                  <c:v>44035.770833333336</c:v>
                </c:pt>
                <c:pt idx="673">
                  <c:v>44036.270833333336</c:v>
                </c:pt>
                <c:pt idx="674">
                  <c:v>44036.770833333336</c:v>
                </c:pt>
                <c:pt idx="675">
                  <c:v>44037.270833333336</c:v>
                </c:pt>
                <c:pt idx="676">
                  <c:v>44037.770833333336</c:v>
                </c:pt>
                <c:pt idx="677">
                  <c:v>44038.270833333336</c:v>
                </c:pt>
                <c:pt idx="678">
                  <c:v>44038.770833333336</c:v>
                </c:pt>
                <c:pt idx="679">
                  <c:v>44039.270833333336</c:v>
                </c:pt>
                <c:pt idx="680">
                  <c:v>44039.770833333336</c:v>
                </c:pt>
                <c:pt idx="681">
                  <c:v>44040.270833333336</c:v>
                </c:pt>
                <c:pt idx="682">
                  <c:v>44040.770833333336</c:v>
                </c:pt>
                <c:pt idx="683">
                  <c:v>44041.270833333336</c:v>
                </c:pt>
                <c:pt idx="684">
                  <c:v>44041.770833333336</c:v>
                </c:pt>
                <c:pt idx="685">
                  <c:v>44042.270833333336</c:v>
                </c:pt>
                <c:pt idx="686">
                  <c:v>44042.770833333336</c:v>
                </c:pt>
                <c:pt idx="687">
                  <c:v>44043.270833333336</c:v>
                </c:pt>
                <c:pt idx="688">
                  <c:v>44043.770833333336</c:v>
                </c:pt>
                <c:pt idx="689">
                  <c:v>44044.270833333336</c:v>
                </c:pt>
                <c:pt idx="690">
                  <c:v>44044.770833333336</c:v>
                </c:pt>
                <c:pt idx="691">
                  <c:v>44045.270833333336</c:v>
                </c:pt>
                <c:pt idx="692">
                  <c:v>44045.770833333336</c:v>
                </c:pt>
                <c:pt idx="693">
                  <c:v>44046.270833333336</c:v>
                </c:pt>
                <c:pt idx="694">
                  <c:v>44046.770833333336</c:v>
                </c:pt>
                <c:pt idx="695">
                  <c:v>44047.270833333336</c:v>
                </c:pt>
                <c:pt idx="696">
                  <c:v>44047.770833333336</c:v>
                </c:pt>
                <c:pt idx="697">
                  <c:v>44048.270833333336</c:v>
                </c:pt>
                <c:pt idx="698">
                  <c:v>44048.770833333336</c:v>
                </c:pt>
                <c:pt idx="699">
                  <c:v>44049.270833333336</c:v>
                </c:pt>
                <c:pt idx="700">
                  <c:v>44049.770833333336</c:v>
                </c:pt>
                <c:pt idx="701">
                  <c:v>44050.270833333336</c:v>
                </c:pt>
                <c:pt idx="702">
                  <c:v>44050.770833333336</c:v>
                </c:pt>
                <c:pt idx="703">
                  <c:v>44051.270833333336</c:v>
                </c:pt>
                <c:pt idx="704">
                  <c:v>44051.770833333336</c:v>
                </c:pt>
                <c:pt idx="705">
                  <c:v>44052.270833333336</c:v>
                </c:pt>
                <c:pt idx="706">
                  <c:v>44052.770833333336</c:v>
                </c:pt>
                <c:pt idx="707">
                  <c:v>44053.270833333336</c:v>
                </c:pt>
                <c:pt idx="708">
                  <c:v>44053.770833333336</c:v>
                </c:pt>
                <c:pt idx="709">
                  <c:v>44054.270833333336</c:v>
                </c:pt>
                <c:pt idx="710">
                  <c:v>44054.770833333336</c:v>
                </c:pt>
                <c:pt idx="711">
                  <c:v>44055.270833333336</c:v>
                </c:pt>
                <c:pt idx="712">
                  <c:v>44055.770833333336</c:v>
                </c:pt>
                <c:pt idx="713">
                  <c:v>44056.270833333336</c:v>
                </c:pt>
                <c:pt idx="714">
                  <c:v>44056.770833333336</c:v>
                </c:pt>
                <c:pt idx="715">
                  <c:v>44057.270833333336</c:v>
                </c:pt>
                <c:pt idx="716">
                  <c:v>44057.770833333336</c:v>
                </c:pt>
                <c:pt idx="717">
                  <c:v>44058.270833333336</c:v>
                </c:pt>
                <c:pt idx="718">
                  <c:v>44058.770833333336</c:v>
                </c:pt>
                <c:pt idx="719">
                  <c:v>44059.270833333336</c:v>
                </c:pt>
                <c:pt idx="720">
                  <c:v>44059.770833333336</c:v>
                </c:pt>
                <c:pt idx="721">
                  <c:v>44060.270833333336</c:v>
                </c:pt>
                <c:pt idx="722">
                  <c:v>44060.770833333336</c:v>
                </c:pt>
                <c:pt idx="723">
                  <c:v>44061.270833333336</c:v>
                </c:pt>
                <c:pt idx="724">
                  <c:v>44061.770833333336</c:v>
                </c:pt>
                <c:pt idx="725">
                  <c:v>44062.270833333336</c:v>
                </c:pt>
                <c:pt idx="726">
                  <c:v>44062.770833333336</c:v>
                </c:pt>
                <c:pt idx="727">
                  <c:v>44063.270833333336</c:v>
                </c:pt>
                <c:pt idx="728">
                  <c:v>44063.770833333336</c:v>
                </c:pt>
                <c:pt idx="729">
                  <c:v>44064.270833333336</c:v>
                </c:pt>
                <c:pt idx="730">
                  <c:v>44064.770833333336</c:v>
                </c:pt>
                <c:pt idx="731">
                  <c:v>44065.270833333336</c:v>
                </c:pt>
                <c:pt idx="732">
                  <c:v>44065.770833333336</c:v>
                </c:pt>
                <c:pt idx="733">
                  <c:v>44066.270833333336</c:v>
                </c:pt>
                <c:pt idx="734">
                  <c:v>44066.770833333336</c:v>
                </c:pt>
                <c:pt idx="735">
                  <c:v>44067.270833333336</c:v>
                </c:pt>
                <c:pt idx="736">
                  <c:v>44067.770833333336</c:v>
                </c:pt>
                <c:pt idx="737">
                  <c:v>44068.270833333336</c:v>
                </c:pt>
                <c:pt idx="738">
                  <c:v>44068.770833333336</c:v>
                </c:pt>
                <c:pt idx="739">
                  <c:v>44069.270833333336</c:v>
                </c:pt>
                <c:pt idx="740">
                  <c:v>44069.770833333336</c:v>
                </c:pt>
                <c:pt idx="741">
                  <c:v>44070.270833333336</c:v>
                </c:pt>
                <c:pt idx="742">
                  <c:v>44070.770833333336</c:v>
                </c:pt>
                <c:pt idx="743">
                  <c:v>44071.270833333336</c:v>
                </c:pt>
                <c:pt idx="744">
                  <c:v>44071.770833333336</c:v>
                </c:pt>
                <c:pt idx="745">
                  <c:v>44072.270833333336</c:v>
                </c:pt>
                <c:pt idx="746">
                  <c:v>44072.770833333336</c:v>
                </c:pt>
                <c:pt idx="747">
                  <c:v>44073.270833333336</c:v>
                </c:pt>
                <c:pt idx="748">
                  <c:v>44073.770833333336</c:v>
                </c:pt>
                <c:pt idx="749">
                  <c:v>44074.270833333336</c:v>
                </c:pt>
                <c:pt idx="750">
                  <c:v>44074.770833333336</c:v>
                </c:pt>
                <c:pt idx="751">
                  <c:v>44075.270833333336</c:v>
                </c:pt>
                <c:pt idx="752">
                  <c:v>44075.770833333336</c:v>
                </c:pt>
                <c:pt idx="753">
                  <c:v>44076.270833333336</c:v>
                </c:pt>
                <c:pt idx="754">
                  <c:v>44076.770833333336</c:v>
                </c:pt>
                <c:pt idx="755">
                  <c:v>44077.270833333336</c:v>
                </c:pt>
                <c:pt idx="756">
                  <c:v>44077.770833333336</c:v>
                </c:pt>
                <c:pt idx="757">
                  <c:v>44078.270833333336</c:v>
                </c:pt>
                <c:pt idx="758">
                  <c:v>44078.770833333336</c:v>
                </c:pt>
                <c:pt idx="759">
                  <c:v>44079.270833333336</c:v>
                </c:pt>
                <c:pt idx="760">
                  <c:v>44079.770833333336</c:v>
                </c:pt>
                <c:pt idx="761">
                  <c:v>44080.270833333336</c:v>
                </c:pt>
                <c:pt idx="762">
                  <c:v>44080.770833333336</c:v>
                </c:pt>
                <c:pt idx="763">
                  <c:v>44081.270833333336</c:v>
                </c:pt>
                <c:pt idx="764">
                  <c:v>44081.770833333336</c:v>
                </c:pt>
                <c:pt idx="765">
                  <c:v>44082.270833333336</c:v>
                </c:pt>
                <c:pt idx="766">
                  <c:v>44082.770833333336</c:v>
                </c:pt>
                <c:pt idx="767">
                  <c:v>44083.270833333336</c:v>
                </c:pt>
                <c:pt idx="768">
                  <c:v>44083.770833333336</c:v>
                </c:pt>
                <c:pt idx="769">
                  <c:v>44084.270833333336</c:v>
                </c:pt>
                <c:pt idx="770">
                  <c:v>44084.770833333336</c:v>
                </c:pt>
                <c:pt idx="771">
                  <c:v>44085.270833333336</c:v>
                </c:pt>
                <c:pt idx="772">
                  <c:v>44085.770833333336</c:v>
                </c:pt>
                <c:pt idx="773">
                  <c:v>44086.270833333336</c:v>
                </c:pt>
                <c:pt idx="774">
                  <c:v>44086.770833333336</c:v>
                </c:pt>
                <c:pt idx="775">
                  <c:v>44087.270833333336</c:v>
                </c:pt>
                <c:pt idx="776">
                  <c:v>44087.770833333336</c:v>
                </c:pt>
                <c:pt idx="777">
                  <c:v>44088.270833333336</c:v>
                </c:pt>
                <c:pt idx="778">
                  <c:v>44088.770833333336</c:v>
                </c:pt>
                <c:pt idx="779">
                  <c:v>44089.270833333336</c:v>
                </c:pt>
                <c:pt idx="780">
                  <c:v>44089.770833333336</c:v>
                </c:pt>
                <c:pt idx="781">
                  <c:v>44090.270833333336</c:v>
                </c:pt>
                <c:pt idx="782">
                  <c:v>44090.770833333336</c:v>
                </c:pt>
                <c:pt idx="783">
                  <c:v>44091.270833333336</c:v>
                </c:pt>
                <c:pt idx="784">
                  <c:v>44091.770833333336</c:v>
                </c:pt>
                <c:pt idx="785">
                  <c:v>44092.270833333336</c:v>
                </c:pt>
                <c:pt idx="786">
                  <c:v>44092.770833333336</c:v>
                </c:pt>
                <c:pt idx="787">
                  <c:v>44093.270833333336</c:v>
                </c:pt>
                <c:pt idx="788">
                  <c:v>44093.770833333336</c:v>
                </c:pt>
                <c:pt idx="789">
                  <c:v>44094.270833333336</c:v>
                </c:pt>
                <c:pt idx="790">
                  <c:v>44094.770833333336</c:v>
                </c:pt>
                <c:pt idx="791">
                  <c:v>44095.270833333336</c:v>
                </c:pt>
                <c:pt idx="792">
                  <c:v>44095.770833333336</c:v>
                </c:pt>
                <c:pt idx="793">
                  <c:v>44096.270833333336</c:v>
                </c:pt>
                <c:pt idx="794">
                  <c:v>44096.770833333336</c:v>
                </c:pt>
                <c:pt idx="795">
                  <c:v>44097.270833333336</c:v>
                </c:pt>
                <c:pt idx="796">
                  <c:v>44097.770833333336</c:v>
                </c:pt>
                <c:pt idx="797">
                  <c:v>44098.270833333336</c:v>
                </c:pt>
                <c:pt idx="798">
                  <c:v>44098.770833333336</c:v>
                </c:pt>
                <c:pt idx="799">
                  <c:v>44099.270833333336</c:v>
                </c:pt>
                <c:pt idx="800">
                  <c:v>44099.770833333336</c:v>
                </c:pt>
                <c:pt idx="801">
                  <c:v>44100.270833333336</c:v>
                </c:pt>
                <c:pt idx="802">
                  <c:v>44100.770833333336</c:v>
                </c:pt>
                <c:pt idx="803">
                  <c:v>44101.270833333336</c:v>
                </c:pt>
                <c:pt idx="804">
                  <c:v>44101.770833333336</c:v>
                </c:pt>
                <c:pt idx="805">
                  <c:v>44102.270833333336</c:v>
                </c:pt>
                <c:pt idx="806">
                  <c:v>44102.770833333336</c:v>
                </c:pt>
                <c:pt idx="807">
                  <c:v>44103.270833333336</c:v>
                </c:pt>
                <c:pt idx="808">
                  <c:v>44103.770833333336</c:v>
                </c:pt>
                <c:pt idx="809">
                  <c:v>44104.270833333336</c:v>
                </c:pt>
                <c:pt idx="810">
                  <c:v>44104.770833333336</c:v>
                </c:pt>
                <c:pt idx="811">
                  <c:v>44105.270833333336</c:v>
                </c:pt>
                <c:pt idx="812">
                  <c:v>44105.770833333336</c:v>
                </c:pt>
                <c:pt idx="813">
                  <c:v>44106.270833333336</c:v>
                </c:pt>
                <c:pt idx="814">
                  <c:v>44106.770833333336</c:v>
                </c:pt>
                <c:pt idx="815">
                  <c:v>44107.270833333336</c:v>
                </c:pt>
                <c:pt idx="816">
                  <c:v>44107.770833333336</c:v>
                </c:pt>
                <c:pt idx="817">
                  <c:v>44108.270833333336</c:v>
                </c:pt>
                <c:pt idx="818">
                  <c:v>44108.770833333336</c:v>
                </c:pt>
                <c:pt idx="819">
                  <c:v>44109.270833333336</c:v>
                </c:pt>
                <c:pt idx="820">
                  <c:v>44109.770833333336</c:v>
                </c:pt>
                <c:pt idx="821">
                  <c:v>44110.270833333336</c:v>
                </c:pt>
                <c:pt idx="822">
                  <c:v>44110.770833333336</c:v>
                </c:pt>
                <c:pt idx="823">
                  <c:v>44111.270833333336</c:v>
                </c:pt>
                <c:pt idx="824">
                  <c:v>44111.770833333336</c:v>
                </c:pt>
                <c:pt idx="825">
                  <c:v>44112.270833333336</c:v>
                </c:pt>
                <c:pt idx="826">
                  <c:v>44112.770833333336</c:v>
                </c:pt>
                <c:pt idx="827">
                  <c:v>44113.270833333336</c:v>
                </c:pt>
                <c:pt idx="828">
                  <c:v>44113.770833333336</c:v>
                </c:pt>
                <c:pt idx="829">
                  <c:v>44114.270833333336</c:v>
                </c:pt>
                <c:pt idx="830">
                  <c:v>44114.770833333336</c:v>
                </c:pt>
                <c:pt idx="831">
                  <c:v>44115.270833333336</c:v>
                </c:pt>
                <c:pt idx="832">
                  <c:v>44115.770833333336</c:v>
                </c:pt>
                <c:pt idx="833">
                  <c:v>44116.270833333336</c:v>
                </c:pt>
                <c:pt idx="834">
                  <c:v>44116.770833333336</c:v>
                </c:pt>
                <c:pt idx="835">
                  <c:v>44117.270833333336</c:v>
                </c:pt>
                <c:pt idx="836">
                  <c:v>44117.770833333336</c:v>
                </c:pt>
                <c:pt idx="837">
                  <c:v>44118.270833333336</c:v>
                </c:pt>
                <c:pt idx="838">
                  <c:v>44118.770833333336</c:v>
                </c:pt>
                <c:pt idx="839">
                  <c:v>44119.270833333336</c:v>
                </c:pt>
                <c:pt idx="840">
                  <c:v>44119.770833333336</c:v>
                </c:pt>
                <c:pt idx="841">
                  <c:v>44120.270833333336</c:v>
                </c:pt>
                <c:pt idx="842">
                  <c:v>44120.770833333336</c:v>
                </c:pt>
                <c:pt idx="843">
                  <c:v>44121.270833333336</c:v>
                </c:pt>
                <c:pt idx="844">
                  <c:v>44121.770833333336</c:v>
                </c:pt>
                <c:pt idx="845">
                  <c:v>44122.270833333336</c:v>
                </c:pt>
                <c:pt idx="846">
                  <c:v>44122.770833333336</c:v>
                </c:pt>
                <c:pt idx="847">
                  <c:v>44123.270833333336</c:v>
                </c:pt>
                <c:pt idx="848">
                  <c:v>44123.770833333336</c:v>
                </c:pt>
                <c:pt idx="849">
                  <c:v>44124.270833333336</c:v>
                </c:pt>
                <c:pt idx="850">
                  <c:v>44124.770833333336</c:v>
                </c:pt>
                <c:pt idx="851">
                  <c:v>44125.270833333336</c:v>
                </c:pt>
                <c:pt idx="852">
                  <c:v>44125.770833333336</c:v>
                </c:pt>
                <c:pt idx="853">
                  <c:v>44126.270833333336</c:v>
                </c:pt>
                <c:pt idx="854">
                  <c:v>44126.770833333336</c:v>
                </c:pt>
                <c:pt idx="855">
                  <c:v>44127.270833333336</c:v>
                </c:pt>
                <c:pt idx="856">
                  <c:v>44127.770833333336</c:v>
                </c:pt>
                <c:pt idx="857">
                  <c:v>44128.270833333336</c:v>
                </c:pt>
                <c:pt idx="858">
                  <c:v>44128.770833333336</c:v>
                </c:pt>
                <c:pt idx="859">
                  <c:v>44129.270833333336</c:v>
                </c:pt>
                <c:pt idx="860">
                  <c:v>44129.770833333336</c:v>
                </c:pt>
                <c:pt idx="861">
                  <c:v>44130.270833333336</c:v>
                </c:pt>
                <c:pt idx="862">
                  <c:v>44130.770833333336</c:v>
                </c:pt>
                <c:pt idx="863">
                  <c:v>44131.270833333336</c:v>
                </c:pt>
                <c:pt idx="864">
                  <c:v>44131.770833333336</c:v>
                </c:pt>
                <c:pt idx="865">
                  <c:v>44132.270833333336</c:v>
                </c:pt>
                <c:pt idx="866">
                  <c:v>44132.770833333336</c:v>
                </c:pt>
                <c:pt idx="867">
                  <c:v>44133.270833333336</c:v>
                </c:pt>
                <c:pt idx="868">
                  <c:v>44133.770833333336</c:v>
                </c:pt>
                <c:pt idx="869">
                  <c:v>44134.270833333336</c:v>
                </c:pt>
                <c:pt idx="870">
                  <c:v>44134.770833333336</c:v>
                </c:pt>
                <c:pt idx="871">
                  <c:v>44135.270833333336</c:v>
                </c:pt>
                <c:pt idx="872">
                  <c:v>44135.770833333336</c:v>
                </c:pt>
                <c:pt idx="873">
                  <c:v>44136.270833333336</c:v>
                </c:pt>
                <c:pt idx="874">
                  <c:v>44136.770833333336</c:v>
                </c:pt>
                <c:pt idx="875">
                  <c:v>44137.270833333336</c:v>
                </c:pt>
                <c:pt idx="876">
                  <c:v>44137.770833333336</c:v>
                </c:pt>
                <c:pt idx="877">
                  <c:v>44138.270833333336</c:v>
                </c:pt>
                <c:pt idx="878">
                  <c:v>44138.770833333336</c:v>
                </c:pt>
                <c:pt idx="879">
                  <c:v>44139.270833333336</c:v>
                </c:pt>
                <c:pt idx="880">
                  <c:v>44139.770833333336</c:v>
                </c:pt>
                <c:pt idx="881">
                  <c:v>44140.270833333336</c:v>
                </c:pt>
                <c:pt idx="882">
                  <c:v>44140.770833333336</c:v>
                </c:pt>
                <c:pt idx="883">
                  <c:v>44141.270833333336</c:v>
                </c:pt>
                <c:pt idx="884">
                  <c:v>44141.770833333336</c:v>
                </c:pt>
                <c:pt idx="885">
                  <c:v>44142.270833333336</c:v>
                </c:pt>
                <c:pt idx="886">
                  <c:v>44142.770833333336</c:v>
                </c:pt>
                <c:pt idx="887">
                  <c:v>44143.270833333336</c:v>
                </c:pt>
                <c:pt idx="888">
                  <c:v>44143.770833333336</c:v>
                </c:pt>
                <c:pt idx="889">
                  <c:v>44144.270833333336</c:v>
                </c:pt>
                <c:pt idx="890">
                  <c:v>44144.770833333336</c:v>
                </c:pt>
                <c:pt idx="891">
                  <c:v>44145.270833333336</c:v>
                </c:pt>
                <c:pt idx="892">
                  <c:v>44145.770833333336</c:v>
                </c:pt>
                <c:pt idx="893">
                  <c:v>44146.270833333336</c:v>
                </c:pt>
                <c:pt idx="894">
                  <c:v>44146.770833333336</c:v>
                </c:pt>
                <c:pt idx="895">
                  <c:v>44147.270833333336</c:v>
                </c:pt>
                <c:pt idx="896">
                  <c:v>44147.770833333336</c:v>
                </c:pt>
                <c:pt idx="897">
                  <c:v>44148.270833333336</c:v>
                </c:pt>
                <c:pt idx="898">
                  <c:v>44148.770833333336</c:v>
                </c:pt>
                <c:pt idx="899">
                  <c:v>44149.270833333336</c:v>
                </c:pt>
                <c:pt idx="900">
                  <c:v>44149.770833333336</c:v>
                </c:pt>
                <c:pt idx="901">
                  <c:v>44150.270833333336</c:v>
                </c:pt>
                <c:pt idx="902">
                  <c:v>44150.770833333336</c:v>
                </c:pt>
                <c:pt idx="903">
                  <c:v>44151.270833333336</c:v>
                </c:pt>
                <c:pt idx="904">
                  <c:v>44151.770833333336</c:v>
                </c:pt>
                <c:pt idx="905">
                  <c:v>44152.270833333336</c:v>
                </c:pt>
                <c:pt idx="906">
                  <c:v>44152.770833333336</c:v>
                </c:pt>
                <c:pt idx="907">
                  <c:v>44153.270833333336</c:v>
                </c:pt>
                <c:pt idx="908">
                  <c:v>44153.770833333336</c:v>
                </c:pt>
                <c:pt idx="909">
                  <c:v>44154.270833333336</c:v>
                </c:pt>
                <c:pt idx="910">
                  <c:v>44154.770833333336</c:v>
                </c:pt>
                <c:pt idx="911">
                  <c:v>44155.270833333336</c:v>
                </c:pt>
                <c:pt idx="912">
                  <c:v>44155.770833333336</c:v>
                </c:pt>
                <c:pt idx="913">
                  <c:v>44156.270833333336</c:v>
                </c:pt>
                <c:pt idx="914">
                  <c:v>44156.770833333336</c:v>
                </c:pt>
                <c:pt idx="915">
                  <c:v>44157.270833333336</c:v>
                </c:pt>
                <c:pt idx="916">
                  <c:v>44157.770833333336</c:v>
                </c:pt>
                <c:pt idx="917">
                  <c:v>44158.270833333336</c:v>
                </c:pt>
                <c:pt idx="918">
                  <c:v>44158.770833333336</c:v>
                </c:pt>
                <c:pt idx="919">
                  <c:v>44159.270833333336</c:v>
                </c:pt>
                <c:pt idx="920">
                  <c:v>44159.770833333336</c:v>
                </c:pt>
                <c:pt idx="921">
                  <c:v>44160.270833333336</c:v>
                </c:pt>
                <c:pt idx="922">
                  <c:v>44160.770833333336</c:v>
                </c:pt>
                <c:pt idx="923">
                  <c:v>44161.270833333336</c:v>
                </c:pt>
                <c:pt idx="924">
                  <c:v>44161.770833333336</c:v>
                </c:pt>
                <c:pt idx="925">
                  <c:v>44162.270833333336</c:v>
                </c:pt>
                <c:pt idx="926">
                  <c:v>44162.770833333336</c:v>
                </c:pt>
                <c:pt idx="927">
                  <c:v>44163.270833333336</c:v>
                </c:pt>
                <c:pt idx="928">
                  <c:v>44163.770833333336</c:v>
                </c:pt>
                <c:pt idx="929">
                  <c:v>44164.270833333336</c:v>
                </c:pt>
                <c:pt idx="930">
                  <c:v>44164.770833333336</c:v>
                </c:pt>
                <c:pt idx="931">
                  <c:v>44165.270833333336</c:v>
                </c:pt>
                <c:pt idx="932">
                  <c:v>44165.770833333336</c:v>
                </c:pt>
                <c:pt idx="933">
                  <c:v>44166.270833333336</c:v>
                </c:pt>
                <c:pt idx="934">
                  <c:v>44166.770833333336</c:v>
                </c:pt>
                <c:pt idx="935">
                  <c:v>44167.270833333336</c:v>
                </c:pt>
                <c:pt idx="936">
                  <c:v>44167.770833333336</c:v>
                </c:pt>
                <c:pt idx="937">
                  <c:v>44168.270833333336</c:v>
                </c:pt>
                <c:pt idx="938">
                  <c:v>44168.770833333336</c:v>
                </c:pt>
                <c:pt idx="939">
                  <c:v>44169.270833333336</c:v>
                </c:pt>
                <c:pt idx="940">
                  <c:v>44169.770833333336</c:v>
                </c:pt>
                <c:pt idx="941">
                  <c:v>44170.270833333336</c:v>
                </c:pt>
                <c:pt idx="942">
                  <c:v>44170.770833333336</c:v>
                </c:pt>
                <c:pt idx="943">
                  <c:v>44171.270833333336</c:v>
                </c:pt>
                <c:pt idx="944">
                  <c:v>44171.770833333336</c:v>
                </c:pt>
                <c:pt idx="945">
                  <c:v>44172.270833333336</c:v>
                </c:pt>
                <c:pt idx="946">
                  <c:v>44172.770833333336</c:v>
                </c:pt>
                <c:pt idx="947">
                  <c:v>44173.270833333336</c:v>
                </c:pt>
                <c:pt idx="948">
                  <c:v>44173.770833333336</c:v>
                </c:pt>
                <c:pt idx="949">
                  <c:v>44174.270833333336</c:v>
                </c:pt>
                <c:pt idx="950">
                  <c:v>44174.770833333336</c:v>
                </c:pt>
                <c:pt idx="951">
                  <c:v>44175.270833333336</c:v>
                </c:pt>
                <c:pt idx="952">
                  <c:v>44175.770833333336</c:v>
                </c:pt>
                <c:pt idx="953">
                  <c:v>44176.270833333336</c:v>
                </c:pt>
                <c:pt idx="954">
                  <c:v>44176.770833333336</c:v>
                </c:pt>
                <c:pt idx="955">
                  <c:v>44177.270833333336</c:v>
                </c:pt>
                <c:pt idx="956">
                  <c:v>44177.770833333336</c:v>
                </c:pt>
                <c:pt idx="957">
                  <c:v>44178.270833333336</c:v>
                </c:pt>
                <c:pt idx="958">
                  <c:v>44178.770833333336</c:v>
                </c:pt>
                <c:pt idx="959">
                  <c:v>44179.270833333336</c:v>
                </c:pt>
                <c:pt idx="960">
                  <c:v>44179.770833333336</c:v>
                </c:pt>
                <c:pt idx="961">
                  <c:v>44180.270833333336</c:v>
                </c:pt>
                <c:pt idx="962">
                  <c:v>44180.770833333336</c:v>
                </c:pt>
                <c:pt idx="963">
                  <c:v>44181.270833333336</c:v>
                </c:pt>
                <c:pt idx="964">
                  <c:v>44181.770833333336</c:v>
                </c:pt>
                <c:pt idx="965">
                  <c:v>44182.270833333336</c:v>
                </c:pt>
                <c:pt idx="966">
                  <c:v>44182.770833333336</c:v>
                </c:pt>
                <c:pt idx="967">
                  <c:v>44183.270833333336</c:v>
                </c:pt>
                <c:pt idx="968">
                  <c:v>44183.770833333336</c:v>
                </c:pt>
                <c:pt idx="969">
                  <c:v>44184.270833333336</c:v>
                </c:pt>
                <c:pt idx="970">
                  <c:v>44184.770833333336</c:v>
                </c:pt>
                <c:pt idx="971">
                  <c:v>44185.270833333336</c:v>
                </c:pt>
                <c:pt idx="972">
                  <c:v>44185.770833333336</c:v>
                </c:pt>
                <c:pt idx="973">
                  <c:v>44186.270833333336</c:v>
                </c:pt>
                <c:pt idx="974">
                  <c:v>44186.770833333336</c:v>
                </c:pt>
                <c:pt idx="975">
                  <c:v>44187.270833333336</c:v>
                </c:pt>
                <c:pt idx="976">
                  <c:v>44187.770833333336</c:v>
                </c:pt>
                <c:pt idx="977">
                  <c:v>44188.270833333336</c:v>
                </c:pt>
                <c:pt idx="978">
                  <c:v>44188.770833333336</c:v>
                </c:pt>
                <c:pt idx="979">
                  <c:v>44189.270833333336</c:v>
                </c:pt>
                <c:pt idx="980">
                  <c:v>44189.770833333336</c:v>
                </c:pt>
                <c:pt idx="981">
                  <c:v>44190.270833333336</c:v>
                </c:pt>
                <c:pt idx="982">
                  <c:v>44190.770833333336</c:v>
                </c:pt>
                <c:pt idx="983">
                  <c:v>44191.270833333336</c:v>
                </c:pt>
                <c:pt idx="984">
                  <c:v>44191.770833333336</c:v>
                </c:pt>
                <c:pt idx="985">
                  <c:v>44192.270833333336</c:v>
                </c:pt>
                <c:pt idx="986">
                  <c:v>44192.770833333336</c:v>
                </c:pt>
                <c:pt idx="987">
                  <c:v>44193.270833333336</c:v>
                </c:pt>
                <c:pt idx="988">
                  <c:v>44193.770833333336</c:v>
                </c:pt>
                <c:pt idx="989">
                  <c:v>44194.270833333336</c:v>
                </c:pt>
                <c:pt idx="990">
                  <c:v>44194.770833333336</c:v>
                </c:pt>
                <c:pt idx="991">
                  <c:v>44195.270833333336</c:v>
                </c:pt>
                <c:pt idx="992">
                  <c:v>44195.770833333336</c:v>
                </c:pt>
                <c:pt idx="993">
                  <c:v>44196.270833333336</c:v>
                </c:pt>
                <c:pt idx="994">
                  <c:v>44196.770833333336</c:v>
                </c:pt>
                <c:pt idx="995">
                  <c:v>44197.270833333336</c:v>
                </c:pt>
                <c:pt idx="996">
                  <c:v>44197.770833333336</c:v>
                </c:pt>
                <c:pt idx="997">
                  <c:v>44198.270833333336</c:v>
                </c:pt>
                <c:pt idx="998">
                  <c:v>44198.770833333336</c:v>
                </c:pt>
                <c:pt idx="999">
                  <c:v>44199.270833333336</c:v>
                </c:pt>
                <c:pt idx="1000">
                  <c:v>44199.770833333336</c:v>
                </c:pt>
                <c:pt idx="1001">
                  <c:v>44200.270833333336</c:v>
                </c:pt>
                <c:pt idx="1002">
                  <c:v>44200.770833333336</c:v>
                </c:pt>
                <c:pt idx="1003">
                  <c:v>44201.270833333336</c:v>
                </c:pt>
                <c:pt idx="1004">
                  <c:v>44201.770833333336</c:v>
                </c:pt>
                <c:pt idx="1005">
                  <c:v>44202.270833333336</c:v>
                </c:pt>
                <c:pt idx="1006">
                  <c:v>44202.770833333336</c:v>
                </c:pt>
                <c:pt idx="1007">
                  <c:v>44203.270833333336</c:v>
                </c:pt>
                <c:pt idx="1008">
                  <c:v>44203.770833333336</c:v>
                </c:pt>
                <c:pt idx="1009">
                  <c:v>44204.270833333336</c:v>
                </c:pt>
                <c:pt idx="1010">
                  <c:v>44204.770833333336</c:v>
                </c:pt>
                <c:pt idx="1011">
                  <c:v>44205.270833333336</c:v>
                </c:pt>
                <c:pt idx="1012">
                  <c:v>44205.770833333336</c:v>
                </c:pt>
                <c:pt idx="1013">
                  <c:v>44206.270833333336</c:v>
                </c:pt>
                <c:pt idx="1014">
                  <c:v>44206.770833333336</c:v>
                </c:pt>
                <c:pt idx="1015">
                  <c:v>44207.270833333336</c:v>
                </c:pt>
                <c:pt idx="1016">
                  <c:v>44207.770833333336</c:v>
                </c:pt>
                <c:pt idx="1017">
                  <c:v>44208.270833333336</c:v>
                </c:pt>
                <c:pt idx="1018">
                  <c:v>44208.770833333336</c:v>
                </c:pt>
                <c:pt idx="1019">
                  <c:v>44209.270833333336</c:v>
                </c:pt>
                <c:pt idx="1020">
                  <c:v>44209.770833333336</c:v>
                </c:pt>
                <c:pt idx="1021">
                  <c:v>44210.270833333336</c:v>
                </c:pt>
                <c:pt idx="1022">
                  <c:v>44210.770833333336</c:v>
                </c:pt>
                <c:pt idx="1023">
                  <c:v>44211.270833333336</c:v>
                </c:pt>
                <c:pt idx="1024">
                  <c:v>44211.770833333336</c:v>
                </c:pt>
                <c:pt idx="1025">
                  <c:v>44212.270833333336</c:v>
                </c:pt>
                <c:pt idx="1026">
                  <c:v>44212.770833333336</c:v>
                </c:pt>
                <c:pt idx="1027">
                  <c:v>44213.270833333336</c:v>
                </c:pt>
                <c:pt idx="1028">
                  <c:v>44213.770833333336</c:v>
                </c:pt>
                <c:pt idx="1029">
                  <c:v>44214.270833333336</c:v>
                </c:pt>
                <c:pt idx="1030">
                  <c:v>44214.770833333336</c:v>
                </c:pt>
                <c:pt idx="1031">
                  <c:v>44215.270833333336</c:v>
                </c:pt>
                <c:pt idx="1032">
                  <c:v>44215.770833333336</c:v>
                </c:pt>
                <c:pt idx="1033">
                  <c:v>44216.270833333336</c:v>
                </c:pt>
                <c:pt idx="1034">
                  <c:v>44216.770833333336</c:v>
                </c:pt>
                <c:pt idx="1035">
                  <c:v>44217.270833333336</c:v>
                </c:pt>
                <c:pt idx="1036">
                  <c:v>44217.770833333336</c:v>
                </c:pt>
                <c:pt idx="1037">
                  <c:v>44218.270833333336</c:v>
                </c:pt>
                <c:pt idx="1038">
                  <c:v>44218.770833333336</c:v>
                </c:pt>
                <c:pt idx="1039">
                  <c:v>44219.270833333336</c:v>
                </c:pt>
                <c:pt idx="1040">
                  <c:v>44219.770833333336</c:v>
                </c:pt>
                <c:pt idx="1041">
                  <c:v>44220.270833333336</c:v>
                </c:pt>
                <c:pt idx="1042">
                  <c:v>44220.770833333336</c:v>
                </c:pt>
                <c:pt idx="1043">
                  <c:v>44221.270833333336</c:v>
                </c:pt>
                <c:pt idx="1044">
                  <c:v>44221.770833333336</c:v>
                </c:pt>
                <c:pt idx="1045">
                  <c:v>44222.270833333336</c:v>
                </c:pt>
                <c:pt idx="1046">
                  <c:v>44222.770833333336</c:v>
                </c:pt>
                <c:pt idx="1047">
                  <c:v>44223.270833333336</c:v>
                </c:pt>
                <c:pt idx="1048">
                  <c:v>44223.770833333336</c:v>
                </c:pt>
                <c:pt idx="1049">
                  <c:v>44224.270833333336</c:v>
                </c:pt>
                <c:pt idx="1050">
                  <c:v>44224.770833333336</c:v>
                </c:pt>
                <c:pt idx="1051">
                  <c:v>44225.270833333336</c:v>
                </c:pt>
                <c:pt idx="1052">
                  <c:v>44225.770833333336</c:v>
                </c:pt>
                <c:pt idx="1053">
                  <c:v>44226.270833333336</c:v>
                </c:pt>
                <c:pt idx="1054">
                  <c:v>44226.770833333336</c:v>
                </c:pt>
                <c:pt idx="1055">
                  <c:v>44227.270833333336</c:v>
                </c:pt>
                <c:pt idx="1056">
                  <c:v>44227.770833333336</c:v>
                </c:pt>
                <c:pt idx="1057">
                  <c:v>44228.270833333336</c:v>
                </c:pt>
                <c:pt idx="1058">
                  <c:v>44228.770833333336</c:v>
                </c:pt>
                <c:pt idx="1059">
                  <c:v>44229.270833333336</c:v>
                </c:pt>
                <c:pt idx="1060">
                  <c:v>44229.770833333336</c:v>
                </c:pt>
                <c:pt idx="1061">
                  <c:v>44230.270833333336</c:v>
                </c:pt>
                <c:pt idx="1062">
                  <c:v>44230.770833333336</c:v>
                </c:pt>
                <c:pt idx="1063">
                  <c:v>44231.270833333336</c:v>
                </c:pt>
                <c:pt idx="1064">
                  <c:v>44231.770833333336</c:v>
                </c:pt>
                <c:pt idx="1065">
                  <c:v>44232.270833333336</c:v>
                </c:pt>
                <c:pt idx="1066">
                  <c:v>44232.770833333336</c:v>
                </c:pt>
                <c:pt idx="1067">
                  <c:v>44233.270833333336</c:v>
                </c:pt>
                <c:pt idx="1068">
                  <c:v>44233.770833333336</c:v>
                </c:pt>
                <c:pt idx="1069">
                  <c:v>44234.270833333336</c:v>
                </c:pt>
                <c:pt idx="1070">
                  <c:v>44234.770833333336</c:v>
                </c:pt>
                <c:pt idx="1071">
                  <c:v>44235.270833333336</c:v>
                </c:pt>
                <c:pt idx="1072">
                  <c:v>44235.770833333336</c:v>
                </c:pt>
                <c:pt idx="1073">
                  <c:v>44236.270833333336</c:v>
                </c:pt>
                <c:pt idx="1074">
                  <c:v>44236.770833333336</c:v>
                </c:pt>
                <c:pt idx="1075">
                  <c:v>44237.270833333336</c:v>
                </c:pt>
                <c:pt idx="1076">
                  <c:v>44237.770833333336</c:v>
                </c:pt>
                <c:pt idx="1077">
                  <c:v>44238.270833333336</c:v>
                </c:pt>
                <c:pt idx="1078">
                  <c:v>44238.770833333336</c:v>
                </c:pt>
                <c:pt idx="1079">
                  <c:v>44239.270833333336</c:v>
                </c:pt>
                <c:pt idx="1080">
                  <c:v>44239.770833333336</c:v>
                </c:pt>
                <c:pt idx="1081">
                  <c:v>44240.270833333336</c:v>
                </c:pt>
                <c:pt idx="1082">
                  <c:v>44240.770833333336</c:v>
                </c:pt>
                <c:pt idx="1083">
                  <c:v>44241.270833333336</c:v>
                </c:pt>
                <c:pt idx="1084">
                  <c:v>44241.770833333336</c:v>
                </c:pt>
                <c:pt idx="1085">
                  <c:v>44242.270833333336</c:v>
                </c:pt>
                <c:pt idx="1086">
                  <c:v>44242.770833333336</c:v>
                </c:pt>
                <c:pt idx="1087">
                  <c:v>44243.270833333336</c:v>
                </c:pt>
                <c:pt idx="1088">
                  <c:v>44243.770833333336</c:v>
                </c:pt>
                <c:pt idx="1089">
                  <c:v>44244.270833333336</c:v>
                </c:pt>
                <c:pt idx="1090">
                  <c:v>44244.770833333336</c:v>
                </c:pt>
                <c:pt idx="1091">
                  <c:v>44245.270833333336</c:v>
                </c:pt>
                <c:pt idx="1092">
                  <c:v>44245.770833333336</c:v>
                </c:pt>
                <c:pt idx="1093">
                  <c:v>44246.270833333336</c:v>
                </c:pt>
                <c:pt idx="1094">
                  <c:v>44246.770833333336</c:v>
                </c:pt>
                <c:pt idx="1095">
                  <c:v>44247.270833333336</c:v>
                </c:pt>
                <c:pt idx="1096">
                  <c:v>44247.770833333336</c:v>
                </c:pt>
                <c:pt idx="1097">
                  <c:v>44248.270833333336</c:v>
                </c:pt>
                <c:pt idx="1098">
                  <c:v>44248.770833333336</c:v>
                </c:pt>
                <c:pt idx="1099">
                  <c:v>44249.270833333336</c:v>
                </c:pt>
                <c:pt idx="1100">
                  <c:v>44249.770833333336</c:v>
                </c:pt>
                <c:pt idx="1101">
                  <c:v>44250.270833333336</c:v>
                </c:pt>
                <c:pt idx="1102">
                  <c:v>44250.770833333336</c:v>
                </c:pt>
                <c:pt idx="1103">
                  <c:v>44251.270833333336</c:v>
                </c:pt>
                <c:pt idx="1104">
                  <c:v>44251.770833333336</c:v>
                </c:pt>
                <c:pt idx="1105">
                  <c:v>44252.270833333336</c:v>
                </c:pt>
                <c:pt idx="1106">
                  <c:v>44252.770833333336</c:v>
                </c:pt>
                <c:pt idx="1107">
                  <c:v>44253.270833333336</c:v>
                </c:pt>
                <c:pt idx="1108">
                  <c:v>44253.770833333336</c:v>
                </c:pt>
                <c:pt idx="1109">
                  <c:v>44254.270833333336</c:v>
                </c:pt>
                <c:pt idx="1110">
                  <c:v>44254.770833333336</c:v>
                </c:pt>
                <c:pt idx="1111">
                  <c:v>44255.270833333336</c:v>
                </c:pt>
                <c:pt idx="1112">
                  <c:v>44255.770833333336</c:v>
                </c:pt>
                <c:pt idx="1113">
                  <c:v>44256.270833333336</c:v>
                </c:pt>
                <c:pt idx="1114">
                  <c:v>44256.770833333336</c:v>
                </c:pt>
                <c:pt idx="1115">
                  <c:v>44257.270833333336</c:v>
                </c:pt>
                <c:pt idx="1116">
                  <c:v>44257.770833333336</c:v>
                </c:pt>
                <c:pt idx="1117">
                  <c:v>44258.270833333336</c:v>
                </c:pt>
                <c:pt idx="1118">
                  <c:v>44258.770833333336</c:v>
                </c:pt>
                <c:pt idx="1119">
                  <c:v>44259.270833333336</c:v>
                </c:pt>
                <c:pt idx="1120">
                  <c:v>44259.770833333336</c:v>
                </c:pt>
                <c:pt idx="1121">
                  <c:v>44260.270833333336</c:v>
                </c:pt>
                <c:pt idx="1122">
                  <c:v>44260.770833333336</c:v>
                </c:pt>
                <c:pt idx="1123">
                  <c:v>44261.270833333336</c:v>
                </c:pt>
                <c:pt idx="1124">
                  <c:v>44261.770833333336</c:v>
                </c:pt>
                <c:pt idx="1125">
                  <c:v>44262.270833333336</c:v>
                </c:pt>
                <c:pt idx="1126">
                  <c:v>44262.770833333336</c:v>
                </c:pt>
                <c:pt idx="1127">
                  <c:v>44263.270833333336</c:v>
                </c:pt>
                <c:pt idx="1128">
                  <c:v>44263.770833333336</c:v>
                </c:pt>
                <c:pt idx="1129">
                  <c:v>44264.270833333336</c:v>
                </c:pt>
                <c:pt idx="1130">
                  <c:v>44264.770833333336</c:v>
                </c:pt>
                <c:pt idx="1131">
                  <c:v>44265.270833333336</c:v>
                </c:pt>
                <c:pt idx="1132">
                  <c:v>44265.770833333336</c:v>
                </c:pt>
                <c:pt idx="1133">
                  <c:v>44266.270833333336</c:v>
                </c:pt>
                <c:pt idx="1134">
                  <c:v>44266.770833333336</c:v>
                </c:pt>
                <c:pt idx="1135">
                  <c:v>44267.270833333336</c:v>
                </c:pt>
                <c:pt idx="1136">
                  <c:v>44267.770833333336</c:v>
                </c:pt>
                <c:pt idx="1137">
                  <c:v>44268.270833333336</c:v>
                </c:pt>
                <c:pt idx="1138">
                  <c:v>44268.770833333336</c:v>
                </c:pt>
                <c:pt idx="1139">
                  <c:v>44269.270833333336</c:v>
                </c:pt>
                <c:pt idx="1140">
                  <c:v>44269.770833333336</c:v>
                </c:pt>
                <c:pt idx="1141">
                  <c:v>44270.270833333336</c:v>
                </c:pt>
                <c:pt idx="1142">
                  <c:v>44270.770833333336</c:v>
                </c:pt>
                <c:pt idx="1143">
                  <c:v>44271.270833333336</c:v>
                </c:pt>
                <c:pt idx="1144">
                  <c:v>44271.770833333336</c:v>
                </c:pt>
                <c:pt idx="1145">
                  <c:v>44272.270833333336</c:v>
                </c:pt>
                <c:pt idx="1146">
                  <c:v>44272.770833333336</c:v>
                </c:pt>
                <c:pt idx="1147">
                  <c:v>44273.270833333336</c:v>
                </c:pt>
                <c:pt idx="1148">
                  <c:v>44273.770833333336</c:v>
                </c:pt>
                <c:pt idx="1149">
                  <c:v>44274.270833333336</c:v>
                </c:pt>
                <c:pt idx="1150">
                  <c:v>44274.770833333336</c:v>
                </c:pt>
                <c:pt idx="1151">
                  <c:v>44275.270833333336</c:v>
                </c:pt>
                <c:pt idx="1152">
                  <c:v>44275.770833333336</c:v>
                </c:pt>
                <c:pt idx="1153">
                  <c:v>44276.270833333336</c:v>
                </c:pt>
                <c:pt idx="1154">
                  <c:v>44276.770833333336</c:v>
                </c:pt>
                <c:pt idx="1155">
                  <c:v>44277.270833333336</c:v>
                </c:pt>
                <c:pt idx="1156">
                  <c:v>44277.770833333336</c:v>
                </c:pt>
                <c:pt idx="1157">
                  <c:v>44278.270833333336</c:v>
                </c:pt>
                <c:pt idx="1158">
                  <c:v>44278.770833333336</c:v>
                </c:pt>
                <c:pt idx="1159">
                  <c:v>44279.270833333336</c:v>
                </c:pt>
                <c:pt idx="1160">
                  <c:v>44279.770833333336</c:v>
                </c:pt>
                <c:pt idx="1161">
                  <c:v>44280.270833333336</c:v>
                </c:pt>
                <c:pt idx="1162">
                  <c:v>44280.770833333336</c:v>
                </c:pt>
                <c:pt idx="1163">
                  <c:v>44281.270833333336</c:v>
                </c:pt>
                <c:pt idx="1164">
                  <c:v>44281.770833333336</c:v>
                </c:pt>
                <c:pt idx="1165">
                  <c:v>44282.270833333336</c:v>
                </c:pt>
                <c:pt idx="1166">
                  <c:v>44282.770833333336</c:v>
                </c:pt>
                <c:pt idx="1167">
                  <c:v>44283.270833333336</c:v>
                </c:pt>
                <c:pt idx="1168">
                  <c:v>44283.770833333336</c:v>
                </c:pt>
                <c:pt idx="1169">
                  <c:v>44284.270833333336</c:v>
                </c:pt>
                <c:pt idx="1170">
                  <c:v>44284.770833333336</c:v>
                </c:pt>
                <c:pt idx="1171">
                  <c:v>44285.270833333336</c:v>
                </c:pt>
                <c:pt idx="1172">
                  <c:v>44285.770833333336</c:v>
                </c:pt>
                <c:pt idx="1173">
                  <c:v>44286.270833333336</c:v>
                </c:pt>
                <c:pt idx="1174">
                  <c:v>44286.770833333336</c:v>
                </c:pt>
                <c:pt idx="1175">
                  <c:v>44287.270833333336</c:v>
                </c:pt>
                <c:pt idx="1176">
                  <c:v>44287.770833333336</c:v>
                </c:pt>
                <c:pt idx="1177">
                  <c:v>44288.270833333336</c:v>
                </c:pt>
                <c:pt idx="1178">
                  <c:v>44288.770833333336</c:v>
                </c:pt>
                <c:pt idx="1179">
                  <c:v>44289.270833333336</c:v>
                </c:pt>
                <c:pt idx="1180">
                  <c:v>44289.770833333336</c:v>
                </c:pt>
                <c:pt idx="1181">
                  <c:v>44290.270833333336</c:v>
                </c:pt>
                <c:pt idx="1182">
                  <c:v>44290.770833333336</c:v>
                </c:pt>
                <c:pt idx="1183">
                  <c:v>44291.270833333336</c:v>
                </c:pt>
                <c:pt idx="1184">
                  <c:v>44291.770833333336</c:v>
                </c:pt>
                <c:pt idx="1185">
                  <c:v>44292.270833333336</c:v>
                </c:pt>
                <c:pt idx="1186">
                  <c:v>44292.770833333336</c:v>
                </c:pt>
                <c:pt idx="1187">
                  <c:v>44293.270833333336</c:v>
                </c:pt>
                <c:pt idx="1188">
                  <c:v>44293.770833333336</c:v>
                </c:pt>
                <c:pt idx="1189">
                  <c:v>44294.270833333336</c:v>
                </c:pt>
                <c:pt idx="1190">
                  <c:v>44294.770833333336</c:v>
                </c:pt>
                <c:pt idx="1191">
                  <c:v>44295.270833333336</c:v>
                </c:pt>
                <c:pt idx="1192">
                  <c:v>44295.770833333336</c:v>
                </c:pt>
                <c:pt idx="1193">
                  <c:v>44296.270833333336</c:v>
                </c:pt>
                <c:pt idx="1194">
                  <c:v>44296.770833333336</c:v>
                </c:pt>
                <c:pt idx="1195">
                  <c:v>44297.270833333336</c:v>
                </c:pt>
                <c:pt idx="1196">
                  <c:v>44297.770833333336</c:v>
                </c:pt>
                <c:pt idx="1197">
                  <c:v>44298.270833333336</c:v>
                </c:pt>
                <c:pt idx="1198">
                  <c:v>44298.770833333336</c:v>
                </c:pt>
                <c:pt idx="1199">
                  <c:v>44299.270833333336</c:v>
                </c:pt>
                <c:pt idx="1200">
                  <c:v>44299.770833333336</c:v>
                </c:pt>
                <c:pt idx="1201">
                  <c:v>44300.270833333336</c:v>
                </c:pt>
                <c:pt idx="1202">
                  <c:v>44300.770833333336</c:v>
                </c:pt>
                <c:pt idx="1203">
                  <c:v>44301.270833333336</c:v>
                </c:pt>
                <c:pt idx="1204">
                  <c:v>44301.770833333336</c:v>
                </c:pt>
                <c:pt idx="1205">
                  <c:v>44302.270833333336</c:v>
                </c:pt>
                <c:pt idx="1206">
                  <c:v>44302.770833333336</c:v>
                </c:pt>
                <c:pt idx="1207">
                  <c:v>44303.270833333336</c:v>
                </c:pt>
                <c:pt idx="1208">
                  <c:v>44303.770833333336</c:v>
                </c:pt>
                <c:pt idx="1209">
                  <c:v>44304.270833333336</c:v>
                </c:pt>
                <c:pt idx="1210">
                  <c:v>44304.770833333336</c:v>
                </c:pt>
              </c:numCache>
            </c:numRef>
          </c:xVal>
          <c:yVal>
            <c:numRef>
              <c:f>'USB MainsWaterMonitoringUSB'!$G$2:$G$1212</c:f>
              <c:numCache>
                <c:formatCode>0.0</c:formatCode>
                <c:ptCount val="1211"/>
                <c:pt idx="1">
                  <c:v>7.5006666666771098</c:v>
                </c:pt>
                <c:pt idx="3">
                  <c:v>1.8333333476524178E-3</c:v>
                </c:pt>
                <c:pt idx="5">
                  <c:v>0</c:v>
                </c:pt>
                <c:pt idx="7">
                  <c:v>0</c:v>
                </c:pt>
                <c:pt idx="9">
                  <c:v>1.8333333476524178E-3</c:v>
                </c:pt>
                <c:pt idx="11">
                  <c:v>0</c:v>
                </c:pt>
                <c:pt idx="13">
                  <c:v>0</c:v>
                </c:pt>
                <c:pt idx="15">
                  <c:v>1.8333333476524178E-3</c:v>
                </c:pt>
                <c:pt idx="17">
                  <c:v>2.9166666687766942E-3</c:v>
                </c:pt>
                <c:pt idx="19">
                  <c:v>0</c:v>
                </c:pt>
                <c:pt idx="21">
                  <c:v>2.9166666687766942E-3</c:v>
                </c:pt>
                <c:pt idx="23">
                  <c:v>2.9166666687766942E-3</c:v>
                </c:pt>
                <c:pt idx="25">
                  <c:v>2.9166666687766942E-3</c:v>
                </c:pt>
                <c:pt idx="27">
                  <c:v>1.8333333476524178E-3</c:v>
                </c:pt>
                <c:pt idx="29">
                  <c:v>0</c:v>
                </c:pt>
                <c:pt idx="31">
                  <c:v>1.8333333476524178E-3</c:v>
                </c:pt>
                <c:pt idx="33">
                  <c:v>0</c:v>
                </c:pt>
                <c:pt idx="35">
                  <c:v>0</c:v>
                </c:pt>
                <c:pt idx="37">
                  <c:v>1.8333333476524178E-3</c:v>
                </c:pt>
                <c:pt idx="39">
                  <c:v>2.9166666687766942E-3</c:v>
                </c:pt>
                <c:pt idx="41">
                  <c:v>2.9166666687766942E-3</c:v>
                </c:pt>
                <c:pt idx="43">
                  <c:v>1.8333332718611928E-3</c:v>
                </c:pt>
                <c:pt idx="45">
                  <c:v>2.9166666687766942E-3</c:v>
                </c:pt>
                <c:pt idx="47">
                  <c:v>14.99916666663618</c:v>
                </c:pt>
                <c:pt idx="49">
                  <c:v>0</c:v>
                </c:pt>
                <c:pt idx="51">
                  <c:v>0</c:v>
                </c:pt>
                <c:pt idx="53">
                  <c:v>0</c:v>
                </c:pt>
                <c:pt idx="55">
                  <c:v>0</c:v>
                </c:pt>
                <c:pt idx="57">
                  <c:v>1.8333333476524178E-3</c:v>
                </c:pt>
                <c:pt idx="59">
                  <c:v>15.836249999968761</c:v>
                </c:pt>
                <c:pt idx="61">
                  <c:v>15.836250000044554</c:v>
                </c:pt>
                <c:pt idx="63">
                  <c:v>2.9166666687766942E-3</c:v>
                </c:pt>
                <c:pt idx="65">
                  <c:v>0</c:v>
                </c:pt>
                <c:pt idx="67">
                  <c:v>1.8333333476524178E-3</c:v>
                </c:pt>
                <c:pt idx="69">
                  <c:v>1.8333333476524178E-3</c:v>
                </c:pt>
                <c:pt idx="71">
                  <c:v>0.83516666662338446</c:v>
                </c:pt>
                <c:pt idx="73">
                  <c:v>0</c:v>
                </c:pt>
                <c:pt idx="75">
                  <c:v>15.836250000044554</c:v>
                </c:pt>
                <c:pt idx="77">
                  <c:v>0</c:v>
                </c:pt>
                <c:pt idx="79">
                  <c:v>0</c:v>
                </c:pt>
                <c:pt idx="81">
                  <c:v>17.498916666681907</c:v>
                </c:pt>
                <c:pt idx="83">
                  <c:v>1.6683333333276096</c:v>
                </c:pt>
                <c:pt idx="85">
                  <c:v>2.9166666687766942E-3</c:v>
                </c:pt>
                <c:pt idx="87">
                  <c:v>0</c:v>
                </c:pt>
                <c:pt idx="89">
                  <c:v>1.8333332718611928E-3</c:v>
                </c:pt>
                <c:pt idx="91">
                  <c:v>15.831666666675421</c:v>
                </c:pt>
                <c:pt idx="93">
                  <c:v>2.9166666687766942E-3</c:v>
                </c:pt>
                <c:pt idx="95">
                  <c:v>17.500999999962612</c:v>
                </c:pt>
                <c:pt idx="97">
                  <c:v>1.8333333476524178E-3</c:v>
                </c:pt>
                <c:pt idx="99">
                  <c:v>28.321833333317652</c:v>
                </c:pt>
                <c:pt idx="101">
                  <c:v>15.836249999968761</c:v>
                </c:pt>
                <c:pt idx="103">
                  <c:v>1.8333333476524178E-3</c:v>
                </c:pt>
                <c:pt idx="105">
                  <c:v>15.00374999992952</c:v>
                </c:pt>
                <c:pt idx="107">
                  <c:v>30.823750000005628</c:v>
                </c:pt>
                <c:pt idx="109">
                  <c:v>14.163750000003953</c:v>
                </c:pt>
                <c:pt idx="111">
                  <c:v>14.160000000022896</c:v>
                </c:pt>
                <c:pt idx="113">
                  <c:v>0</c:v>
                </c:pt>
                <c:pt idx="115">
                  <c:v>1.8333333476524178E-3</c:v>
                </c:pt>
                <c:pt idx="117">
                  <c:v>1.8333333476524178E-3</c:v>
                </c:pt>
                <c:pt idx="119">
                  <c:v>0.83250000003924163</c:v>
                </c:pt>
                <c:pt idx="121">
                  <c:v>24.164999999963282</c:v>
                </c:pt>
                <c:pt idx="123">
                  <c:v>3.750000056849482E-3</c:v>
                </c:pt>
                <c:pt idx="125">
                  <c:v>14.987916666693005</c:v>
                </c:pt>
                <c:pt idx="127">
                  <c:v>0</c:v>
                </c:pt>
                <c:pt idx="129">
                  <c:v>1.8333332718611928E-3</c:v>
                </c:pt>
                <c:pt idx="131">
                  <c:v>29.162916666640132</c:v>
                </c:pt>
                <c:pt idx="133">
                  <c:v>0</c:v>
                </c:pt>
                <c:pt idx="135">
                  <c:v>9.1604166666456877</c:v>
                </c:pt>
                <c:pt idx="137">
                  <c:v>7.4925000000500104</c:v>
                </c:pt>
                <c:pt idx="139">
                  <c:v>5.8293333333949704</c:v>
                </c:pt>
                <c:pt idx="141">
                  <c:v>34.998750000037639</c:v>
                </c:pt>
                <c:pt idx="143">
                  <c:v>31.659333333360941</c:v>
                </c:pt>
                <c:pt idx="145">
                  <c:v>1.8333333476524178E-3</c:v>
                </c:pt>
                <c:pt idx="147">
                  <c:v>0</c:v>
                </c:pt>
                <c:pt idx="149">
                  <c:v>10.822499999979604</c:v>
                </c:pt>
                <c:pt idx="151">
                  <c:v>36.661000000018852</c:v>
                </c:pt>
                <c:pt idx="153">
                  <c:v>29.994333333358252</c:v>
                </c:pt>
                <c:pt idx="155">
                  <c:v>10.824333333327255</c:v>
                </c:pt>
                <c:pt idx="157">
                  <c:v>2.5004166666349192</c:v>
                </c:pt>
                <c:pt idx="159">
                  <c:v>2.9166666687766942E-3</c:v>
                </c:pt>
                <c:pt idx="161">
                  <c:v>0</c:v>
                </c:pt>
                <c:pt idx="163">
                  <c:v>245.78166666666826</c:v>
                </c:pt>
                <c:pt idx="165">
                  <c:v>52.492500000046981</c:v>
                </c:pt>
                <c:pt idx="167">
                  <c:v>0</c:v>
                </c:pt>
                <c:pt idx="169">
                  <c:v>108.31499999994776</c:v>
                </c:pt>
                <c:pt idx="171">
                  <c:v>68.328749999939944</c:v>
                </c:pt>
                <c:pt idx="173">
                  <c:v>44.16375000005246</c:v>
                </c:pt>
                <c:pt idx="175">
                  <c:v>52.495416666715755</c:v>
                </c:pt>
                <c:pt idx="177">
                  <c:v>36.661000000018852</c:v>
                </c:pt>
                <c:pt idx="179">
                  <c:v>51.660000000007734</c:v>
                </c:pt>
                <c:pt idx="181">
                  <c:v>85.833749999968248</c:v>
                </c:pt>
                <c:pt idx="183">
                  <c:v>0</c:v>
                </c:pt>
                <c:pt idx="185">
                  <c:v>2.9166666687766942E-3</c:v>
                </c:pt>
                <c:pt idx="187">
                  <c:v>0</c:v>
                </c:pt>
                <c:pt idx="189">
                  <c:v>18.333750000010696</c:v>
                </c:pt>
                <c:pt idx="191">
                  <c:v>46.661249999942811</c:v>
                </c:pt>
                <c:pt idx="193">
                  <c:v>29.994333333358252</c:v>
                </c:pt>
                <c:pt idx="195">
                  <c:v>32.49291666664552</c:v>
                </c:pt>
                <c:pt idx="197">
                  <c:v>2549.043249999992</c:v>
                </c:pt>
                <c:pt idx="199">
                  <c:v>30.832500000011958</c:v>
                </c:pt>
                <c:pt idx="201">
                  <c:v>29.161833333319009</c:v>
                </c:pt>
                <c:pt idx="203">
                  <c:v>0</c:v>
                </c:pt>
                <c:pt idx="205">
                  <c:v>54.990000000013119</c:v>
                </c:pt>
                <c:pt idx="207">
                  <c:v>74.984999999969659</c:v>
                </c:pt>
                <c:pt idx="209">
                  <c:v>46.66791666666844</c:v>
                </c:pt>
                <c:pt idx="211">
                  <c:v>37.493499999982305</c:v>
                </c:pt>
                <c:pt idx="213">
                  <c:v>69.993750000018437</c:v>
                </c:pt>
                <c:pt idx="215">
                  <c:v>34.995000000056585</c:v>
                </c:pt>
                <c:pt idx="217">
                  <c:v>2.9166666687766942E-3</c:v>
                </c:pt>
                <c:pt idx="219">
                  <c:v>60.828750000003616</c:v>
                </c:pt>
                <c:pt idx="221">
                  <c:v>86.654999999988533</c:v>
                </c:pt>
                <c:pt idx="223">
                  <c:v>74.154333333278075</c:v>
                </c:pt>
                <c:pt idx="225">
                  <c:v>44.156250000014552</c:v>
                </c:pt>
                <c:pt idx="227">
                  <c:v>19.995000000032331</c:v>
                </c:pt>
                <c:pt idx="229">
                  <c:v>0</c:v>
                </c:pt>
                <c:pt idx="231">
                  <c:v>2.9166666687766942E-3</c:v>
                </c:pt>
                <c:pt idx="233">
                  <c:v>2.9166666687766942E-3</c:v>
                </c:pt>
                <c:pt idx="235">
                  <c:v>2.9166666687766942E-3</c:v>
                </c:pt>
                <c:pt idx="237">
                  <c:v>2.9166666687766942E-3</c:v>
                </c:pt>
                <c:pt idx="239">
                  <c:v>0</c:v>
                </c:pt>
                <c:pt idx="241">
                  <c:v>1.8333332718611928E-3</c:v>
                </c:pt>
                <c:pt idx="243">
                  <c:v>0</c:v>
                </c:pt>
                <c:pt idx="245">
                  <c:v>0</c:v>
                </c:pt>
                <c:pt idx="247">
                  <c:v>0</c:v>
                </c:pt>
                <c:pt idx="249">
                  <c:v>0</c:v>
                </c:pt>
                <c:pt idx="251">
                  <c:v>0</c:v>
                </c:pt>
                <c:pt idx="253">
                  <c:v>0</c:v>
                </c:pt>
                <c:pt idx="255">
                  <c:v>0</c:v>
                </c:pt>
                <c:pt idx="257">
                  <c:v>0</c:v>
                </c:pt>
                <c:pt idx="259">
                  <c:v>0</c:v>
                </c:pt>
                <c:pt idx="261">
                  <c:v>33.329750000045046</c:v>
                </c:pt>
                <c:pt idx="263">
                  <c:v>0</c:v>
                </c:pt>
                <c:pt idx="265">
                  <c:v>0</c:v>
                </c:pt>
                <c:pt idx="267">
                  <c:v>1.8333333476524178E-3</c:v>
                </c:pt>
                <c:pt idx="269">
                  <c:v>5.8293333333191795</c:v>
                </c:pt>
                <c:pt idx="271">
                  <c:v>0</c:v>
                </c:pt>
                <c:pt idx="273">
                  <c:v>0.83224999995460769</c:v>
                </c:pt>
                <c:pt idx="275">
                  <c:v>18.316833333301474</c:v>
                </c:pt>
                <c:pt idx="277">
                  <c:v>33.331000000013468</c:v>
                </c:pt>
                <c:pt idx="279">
                  <c:v>12.490416666651072</c:v>
                </c:pt>
                <c:pt idx="281">
                  <c:v>2.9166666687766942E-3</c:v>
                </c:pt>
                <c:pt idx="283">
                  <c:v>34.998750000037639</c:v>
                </c:pt>
                <c:pt idx="285">
                  <c:v>2.4972499999572997</c:v>
                </c:pt>
                <c:pt idx="287">
                  <c:v>32.501249999995707</c:v>
                </c:pt>
                <c:pt idx="289">
                  <c:v>15.825999999985168</c:v>
                </c:pt>
                <c:pt idx="291">
                  <c:v>49.986666666654855</c:v>
                </c:pt>
                <c:pt idx="293">
                  <c:v>9.1593333334003546</c:v>
                </c:pt>
                <c:pt idx="295">
                  <c:v>21.66375000001608</c:v>
                </c:pt>
                <c:pt idx="297">
                  <c:v>0.83433333331110282</c:v>
                </c:pt>
                <c:pt idx="299">
                  <c:v>17.501249999971453</c:v>
                </c:pt>
                <c:pt idx="301">
                  <c:v>1.6668333333503444</c:v>
                </c:pt>
                <c:pt idx="303">
                  <c:v>40.826250000009168</c:v>
                </c:pt>
                <c:pt idx="305">
                  <c:v>0.83250000003924163</c:v>
                </c:pt>
                <c:pt idx="307">
                  <c:v>40.814999999990199</c:v>
                </c:pt>
                <c:pt idx="309">
                  <c:v>37.493499999982305</c:v>
                </c:pt>
                <c:pt idx="311">
                  <c:v>0</c:v>
                </c:pt>
                <c:pt idx="313">
                  <c:v>18.330083333391183</c:v>
                </c:pt>
                <c:pt idx="315">
                  <c:v>17.497833333284991</c:v>
                </c:pt>
                <c:pt idx="317">
                  <c:v>34.995083333342336</c:v>
                </c:pt>
                <c:pt idx="319">
                  <c:v>84.158833333352348</c:v>
                </c:pt>
                <c:pt idx="321">
                  <c:v>35.827500000020031</c:v>
                </c:pt>
                <c:pt idx="323">
                  <c:v>45.828749999979358</c:v>
                </c:pt>
                <c:pt idx="325">
                  <c:v>16.666833333374598</c:v>
                </c:pt>
                <c:pt idx="327">
                  <c:v>2.9166666687766942E-3</c:v>
                </c:pt>
                <c:pt idx="329">
                  <c:v>0</c:v>
                </c:pt>
                <c:pt idx="331">
                  <c:v>1.8333332718611928E-3</c:v>
                </c:pt>
                <c:pt idx="333">
                  <c:v>37.479333333294562</c:v>
                </c:pt>
                <c:pt idx="335">
                  <c:v>1.8333332718611928E-3</c:v>
                </c:pt>
                <c:pt idx="337">
                  <c:v>16.668750000008004</c:v>
                </c:pt>
                <c:pt idx="339">
                  <c:v>16.664166666714664</c:v>
                </c:pt>
                <c:pt idx="341">
                  <c:v>16.666833333298808</c:v>
                </c:pt>
                <c:pt idx="343">
                  <c:v>16.661249999970096</c:v>
                </c:pt>
                <c:pt idx="345">
                  <c:v>0</c:v>
                </c:pt>
                <c:pt idx="347">
                  <c:v>17.501250000047246</c:v>
                </c:pt>
                <c:pt idx="349">
                  <c:v>3.750000056849482E-3</c:v>
                </c:pt>
                <c:pt idx="351">
                  <c:v>16.668750000008004</c:v>
                </c:pt>
                <c:pt idx="353">
                  <c:v>0</c:v>
                </c:pt>
                <c:pt idx="355">
                  <c:v>0</c:v>
                </c:pt>
                <c:pt idx="357">
                  <c:v>2.9166665929854694E-3</c:v>
                </c:pt>
                <c:pt idx="359">
                  <c:v>37.492499999946936</c:v>
                </c:pt>
                <c:pt idx="361">
                  <c:v>29.160000000047148</c:v>
                </c:pt>
                <c:pt idx="363">
                  <c:v>16.664166666638874</c:v>
                </c:pt>
                <c:pt idx="365">
                  <c:v>18.314999999953823</c:v>
                </c:pt>
                <c:pt idx="367">
                  <c:v>102.48891666666775</c:v>
                </c:pt>
                <c:pt idx="369">
                  <c:v>1.8333333476524178E-3</c:v>
                </c:pt>
                <c:pt idx="371">
                  <c:v>28.327500000007905</c:v>
                </c:pt>
                <c:pt idx="373">
                  <c:v>2.9166665929854694E-3</c:v>
                </c:pt>
                <c:pt idx="375">
                  <c:v>60.82683333337021</c:v>
                </c:pt>
                <c:pt idx="377">
                  <c:v>18522.336166666566</c:v>
                </c:pt>
                <c:pt idx="379">
                  <c:v>8.3264166666291803</c:v>
                </c:pt>
                <c:pt idx="381">
                  <c:v>28.307916666714544</c:v>
                </c:pt>
                <c:pt idx="383">
                  <c:v>5.8275000001231092</c:v>
                </c:pt>
                <c:pt idx="385">
                  <c:v>8.3250000000892523</c:v>
                </c:pt>
                <c:pt idx="387">
                  <c:v>27.474083333345334</c:v>
                </c:pt>
                <c:pt idx="389">
                  <c:v>32.468916666706114</c:v>
                </c:pt>
                <c:pt idx="391">
                  <c:v>17.484083333329181</c:v>
                </c:pt>
                <c:pt idx="393">
                  <c:v>40.793916666643781</c:v>
                </c:pt>
                <c:pt idx="395">
                  <c:v>20.812500000071548</c:v>
                </c:pt>
                <c:pt idx="397">
                  <c:v>9.1604166665698958</c:v>
                </c:pt>
                <c:pt idx="399">
                  <c:v>7.4925000000500104</c:v>
                </c:pt>
                <c:pt idx="401">
                  <c:v>24.144333333273</c:v>
                </c:pt>
                <c:pt idx="403">
                  <c:v>27.480000000044431</c:v>
                </c:pt>
                <c:pt idx="405">
                  <c:v>20.811833333330771</c:v>
                </c:pt>
                <c:pt idx="407">
                  <c:v>22.480416666591434</c:v>
                </c:pt>
                <c:pt idx="409">
                  <c:v>4.9949999999322854</c:v>
                </c:pt>
                <c:pt idx="411">
                  <c:v>23.310000000037689</c:v>
                </c:pt>
                <c:pt idx="413">
                  <c:v>4.1625000000446262</c:v>
                </c:pt>
                <c:pt idx="415">
                  <c:v>7.4940833333130286</c:v>
                </c:pt>
                <c:pt idx="417">
                  <c:v>91.636833333268441</c:v>
                </c:pt>
                <c:pt idx="419">
                  <c:v>2.4972500000330911</c:v>
                </c:pt>
                <c:pt idx="421">
                  <c:v>1.664999999926901</c:v>
                </c:pt>
                <c:pt idx="423">
                  <c:v>2.9166667445679195E-3</c:v>
                </c:pt>
                <c:pt idx="425">
                  <c:v>0</c:v>
                </c:pt>
                <c:pt idx="427">
                  <c:v>0.83224999995460769</c:v>
                </c:pt>
                <c:pt idx="429">
                  <c:v>1.8333333476524178E-3</c:v>
                </c:pt>
                <c:pt idx="431">
                  <c:v>1.8333333476524178E-3</c:v>
                </c:pt>
                <c:pt idx="433">
                  <c:v>0</c:v>
                </c:pt>
                <c:pt idx="435">
                  <c:v>0.83224999995460769</c:v>
                </c:pt>
                <c:pt idx="437">
                  <c:v>0</c:v>
                </c:pt>
                <c:pt idx="439">
                  <c:v>0.83224999995460769</c:v>
                </c:pt>
                <c:pt idx="441">
                  <c:v>0</c:v>
                </c:pt>
                <c:pt idx="443">
                  <c:v>0</c:v>
                </c:pt>
                <c:pt idx="445">
                  <c:v>0</c:v>
                </c:pt>
                <c:pt idx="447">
                  <c:v>0</c:v>
                </c:pt>
                <c:pt idx="449">
                  <c:v>0</c:v>
                </c:pt>
                <c:pt idx="451">
                  <c:v>0.83225000010619021</c:v>
                </c:pt>
                <c:pt idx="453">
                  <c:v>0</c:v>
                </c:pt>
                <c:pt idx="455">
                  <c:v>0</c:v>
                </c:pt>
                <c:pt idx="457">
                  <c:v>0.83224999995460769</c:v>
                </c:pt>
                <c:pt idx="459">
                  <c:v>0.83224999995460769</c:v>
                </c:pt>
                <c:pt idx="461">
                  <c:v>552.30950000001633</c:v>
                </c:pt>
                <c:pt idx="463">
                  <c:v>552.30799999996327</c:v>
                </c:pt>
                <c:pt idx="465">
                  <c:v>547.31183333342415</c:v>
                </c:pt>
                <c:pt idx="467">
                  <c:v>548.14408333337872</c:v>
                </c:pt>
                <c:pt idx="469">
                  <c:v>548.97641666669494</c:v>
                </c:pt>
                <c:pt idx="471">
                  <c:v>525.64408333334234</c:v>
                </c:pt>
                <c:pt idx="473">
                  <c:v>2.9166667445679195E-3</c:v>
                </c:pt>
                <c:pt idx="475">
                  <c:v>1.6650000000784833</c:v>
                </c:pt>
                <c:pt idx="477">
                  <c:v>1.8333333476524178E-3</c:v>
                </c:pt>
                <c:pt idx="479">
                  <c:v>0.83224999995460769</c:v>
                </c:pt>
                <c:pt idx="481">
                  <c:v>0</c:v>
                </c:pt>
                <c:pt idx="483">
                  <c:v>0</c:v>
                </c:pt>
                <c:pt idx="485">
                  <c:v>0</c:v>
                </c:pt>
                <c:pt idx="487">
                  <c:v>0.83433333323531167</c:v>
                </c:pt>
                <c:pt idx="489">
                  <c:v>0.83224999995460769</c:v>
                </c:pt>
                <c:pt idx="491">
                  <c:v>0.83225000010619021</c:v>
                </c:pt>
                <c:pt idx="493">
                  <c:v>0</c:v>
                </c:pt>
                <c:pt idx="495">
                  <c:v>0</c:v>
                </c:pt>
                <c:pt idx="497">
                  <c:v>0</c:v>
                </c:pt>
                <c:pt idx="499">
                  <c:v>0.83225000010619021</c:v>
                </c:pt>
                <c:pt idx="501">
                  <c:v>0.83433333338689408</c:v>
                </c:pt>
                <c:pt idx="503">
                  <c:v>15.834333333411148</c:v>
                </c:pt>
                <c:pt idx="505">
                  <c:v>1.6650000000784833</c:v>
                </c:pt>
                <c:pt idx="507">
                  <c:v>0.83250000003924163</c:v>
                </c:pt>
                <c:pt idx="509">
                  <c:v>0.83250000003924163</c:v>
                </c:pt>
                <c:pt idx="511">
                  <c:v>0</c:v>
                </c:pt>
                <c:pt idx="513">
                  <c:v>0.83250000003924163</c:v>
                </c:pt>
                <c:pt idx="515">
                  <c:v>0.83433333338689408</c:v>
                </c:pt>
                <c:pt idx="517">
                  <c:v>0</c:v>
                </c:pt>
                <c:pt idx="519">
                  <c:v>0.83408333330226014</c:v>
                </c:pt>
                <c:pt idx="521">
                  <c:v>0</c:v>
                </c:pt>
                <c:pt idx="523">
                  <c:v>0</c:v>
                </c:pt>
                <c:pt idx="525">
                  <c:v>0</c:v>
                </c:pt>
                <c:pt idx="527">
                  <c:v>0</c:v>
                </c:pt>
                <c:pt idx="529">
                  <c:v>0.83224999995460769</c:v>
                </c:pt>
                <c:pt idx="531">
                  <c:v>514.01299999997718</c:v>
                </c:pt>
                <c:pt idx="533">
                  <c:v>512.34800000005032</c:v>
                </c:pt>
                <c:pt idx="535">
                  <c:v>533.9920833333357</c:v>
                </c:pt>
                <c:pt idx="537">
                  <c:v>532.32724999998027</c:v>
                </c:pt>
                <c:pt idx="539">
                  <c:v>532.32708333325718</c:v>
                </c:pt>
                <c:pt idx="541">
                  <c:v>1.6668333334261358</c:v>
                </c:pt>
                <c:pt idx="543">
                  <c:v>1.8333333476524178E-3</c:v>
                </c:pt>
                <c:pt idx="545">
                  <c:v>2.9166667445679195E-3</c:v>
                </c:pt>
                <c:pt idx="547">
                  <c:v>0.83433333338689408</c:v>
                </c:pt>
                <c:pt idx="549">
                  <c:v>0</c:v>
                </c:pt>
                <c:pt idx="551">
                  <c:v>0</c:v>
                </c:pt>
                <c:pt idx="553">
                  <c:v>1.6650000000784833</c:v>
                </c:pt>
                <c:pt idx="555">
                  <c:v>0</c:v>
                </c:pt>
                <c:pt idx="557">
                  <c:v>2.9166665929854694E-3</c:v>
                </c:pt>
                <c:pt idx="559">
                  <c:v>0</c:v>
                </c:pt>
                <c:pt idx="561">
                  <c:v>0.83249999988765921</c:v>
                </c:pt>
                <c:pt idx="563">
                  <c:v>5.8261666667931422</c:v>
                </c:pt>
                <c:pt idx="565">
                  <c:v>0.83224999995460769</c:v>
                </c:pt>
                <c:pt idx="567">
                  <c:v>5.8261666666415595</c:v>
                </c:pt>
                <c:pt idx="569">
                  <c:v>0</c:v>
                </c:pt>
                <c:pt idx="571">
                  <c:v>5.8293333333191795</c:v>
                </c:pt>
                <c:pt idx="573">
                  <c:v>2.9166665929854694E-3</c:v>
                </c:pt>
                <c:pt idx="575">
                  <c:v>0</c:v>
                </c:pt>
                <c:pt idx="577">
                  <c:v>0.83250000003924163</c:v>
                </c:pt>
                <c:pt idx="579">
                  <c:v>0</c:v>
                </c:pt>
                <c:pt idx="581">
                  <c:v>0</c:v>
                </c:pt>
                <c:pt idx="583">
                  <c:v>1.8333333476524178E-3</c:v>
                </c:pt>
                <c:pt idx="585">
                  <c:v>0.83250000003924163</c:v>
                </c:pt>
                <c:pt idx="587">
                  <c:v>2.9166665929854694E-3</c:v>
                </c:pt>
                <c:pt idx="589">
                  <c:v>2.9166665929854694E-3</c:v>
                </c:pt>
                <c:pt idx="591">
                  <c:v>0</c:v>
                </c:pt>
                <c:pt idx="593">
                  <c:v>0</c:v>
                </c:pt>
                <c:pt idx="595">
                  <c:v>0</c:v>
                </c:pt>
                <c:pt idx="597">
                  <c:v>0</c:v>
                </c:pt>
                <c:pt idx="599">
                  <c:v>1.8333333476524178E-3</c:v>
                </c:pt>
                <c:pt idx="601">
                  <c:v>0</c:v>
                </c:pt>
                <c:pt idx="603">
                  <c:v>2.9166667445679195E-3</c:v>
                </c:pt>
                <c:pt idx="605">
                  <c:v>0</c:v>
                </c:pt>
                <c:pt idx="607">
                  <c:v>0</c:v>
                </c:pt>
                <c:pt idx="609">
                  <c:v>0</c:v>
                </c:pt>
                <c:pt idx="611">
                  <c:v>1.8333333476524178E-3</c:v>
                </c:pt>
                <c:pt idx="613">
                  <c:v>0</c:v>
                </c:pt>
                <c:pt idx="615">
                  <c:v>313.02741666665196</c:v>
                </c:pt>
                <c:pt idx="617">
                  <c:v>1.8333333476524178E-3</c:v>
                </c:pt>
                <c:pt idx="619">
                  <c:v>0</c:v>
                </c:pt>
                <c:pt idx="621">
                  <c:v>0</c:v>
                </c:pt>
                <c:pt idx="623">
                  <c:v>0.83224999995460769</c:v>
                </c:pt>
                <c:pt idx="625">
                  <c:v>0.83250000003924163</c:v>
                </c:pt>
                <c:pt idx="627">
                  <c:v>0</c:v>
                </c:pt>
                <c:pt idx="629">
                  <c:v>2.9166665929854694E-3</c:v>
                </c:pt>
                <c:pt idx="631">
                  <c:v>2.9166667445679195E-3</c:v>
                </c:pt>
                <c:pt idx="633">
                  <c:v>0</c:v>
                </c:pt>
                <c:pt idx="635">
                  <c:v>0</c:v>
                </c:pt>
                <c:pt idx="637">
                  <c:v>0</c:v>
                </c:pt>
                <c:pt idx="639">
                  <c:v>1.8333333476524178E-3</c:v>
                </c:pt>
                <c:pt idx="641">
                  <c:v>0.83224999995460769</c:v>
                </c:pt>
                <c:pt idx="643">
                  <c:v>1.8333333476524178E-3</c:v>
                </c:pt>
                <c:pt idx="645">
                  <c:v>0</c:v>
                </c:pt>
                <c:pt idx="647">
                  <c:v>0</c:v>
                </c:pt>
                <c:pt idx="649">
                  <c:v>0</c:v>
                </c:pt>
                <c:pt idx="651">
                  <c:v>0.83250000003924163</c:v>
                </c:pt>
                <c:pt idx="653">
                  <c:v>8.3240833334154249</c:v>
                </c:pt>
                <c:pt idx="655">
                  <c:v>58.27500000001843</c:v>
                </c:pt>
                <c:pt idx="657">
                  <c:v>11.657499999879898</c:v>
                </c:pt>
                <c:pt idx="659">
                  <c:v>8.3247500000046184</c:v>
                </c:pt>
                <c:pt idx="661">
                  <c:v>4.1625000000446262</c:v>
                </c:pt>
                <c:pt idx="663">
                  <c:v>2.4974999999661427</c:v>
                </c:pt>
                <c:pt idx="665">
                  <c:v>2.497500000117725</c:v>
                </c:pt>
                <c:pt idx="667">
                  <c:v>0.83250000003924163</c:v>
                </c:pt>
                <c:pt idx="669">
                  <c:v>0.83250000003924163</c:v>
                </c:pt>
                <c:pt idx="671">
                  <c:v>1569.8704999999791</c:v>
                </c:pt>
                <c:pt idx="673">
                  <c:v>1459.0582499999982</c:v>
                </c:pt>
                <c:pt idx="675">
                  <c:v>1.8333333476524178E-3</c:v>
                </c:pt>
                <c:pt idx="677">
                  <c:v>0.83250000003924163</c:v>
                </c:pt>
                <c:pt idx="679">
                  <c:v>0</c:v>
                </c:pt>
                <c:pt idx="681">
                  <c:v>2.9166667445679195E-3</c:v>
                </c:pt>
                <c:pt idx="683">
                  <c:v>0</c:v>
                </c:pt>
                <c:pt idx="685">
                  <c:v>0.83516666654759319</c:v>
                </c:pt>
                <c:pt idx="687">
                  <c:v>0</c:v>
                </c:pt>
                <c:pt idx="689">
                  <c:v>47.454083333377639</c:v>
                </c:pt>
                <c:pt idx="691">
                  <c:v>41.623416666576908</c:v>
                </c:pt>
                <c:pt idx="693">
                  <c:v>41.623916666594596</c:v>
                </c:pt>
                <c:pt idx="695">
                  <c:v>1.6647499999938493</c:v>
                </c:pt>
                <c:pt idx="697">
                  <c:v>2.4968333333769501</c:v>
                </c:pt>
                <c:pt idx="699">
                  <c:v>9.1570833333207702</c:v>
                </c:pt>
                <c:pt idx="701">
                  <c:v>13.318416666606936</c:v>
                </c:pt>
                <c:pt idx="703">
                  <c:v>0</c:v>
                </c:pt>
                <c:pt idx="705">
                  <c:v>0</c:v>
                </c:pt>
                <c:pt idx="707">
                  <c:v>4.9936666667539003</c:v>
                </c:pt>
                <c:pt idx="709">
                  <c:v>1.6674999998637456</c:v>
                </c:pt>
                <c:pt idx="711">
                  <c:v>0.83224999995460769</c:v>
                </c:pt>
                <c:pt idx="713">
                  <c:v>7.4927499999830616</c:v>
                </c:pt>
                <c:pt idx="715">
                  <c:v>2.4968333333769501</c:v>
                </c:pt>
                <c:pt idx="717">
                  <c:v>0</c:v>
                </c:pt>
                <c:pt idx="719">
                  <c:v>0</c:v>
                </c:pt>
                <c:pt idx="721">
                  <c:v>1.66458333327076</c:v>
                </c:pt>
                <c:pt idx="723">
                  <c:v>5.8261666666415595</c:v>
                </c:pt>
                <c:pt idx="725">
                  <c:v>2.4972500000330911</c:v>
                </c:pt>
                <c:pt idx="727">
                  <c:v>4.1614166666477104</c:v>
                </c:pt>
                <c:pt idx="729">
                  <c:v>3.3290833333315581</c:v>
                </c:pt>
                <c:pt idx="731">
                  <c:v>0</c:v>
                </c:pt>
                <c:pt idx="733">
                  <c:v>0</c:v>
                </c:pt>
                <c:pt idx="735">
                  <c:v>3.3290833333315581</c:v>
                </c:pt>
                <c:pt idx="737">
                  <c:v>4.1615833332192169</c:v>
                </c:pt>
                <c:pt idx="739">
                  <c:v>6.6581666666631163</c:v>
                </c:pt>
                <c:pt idx="741">
                  <c:v>2.4997499999699357</c:v>
                </c:pt>
                <c:pt idx="743">
                  <c:v>1.66458333327076</c:v>
                </c:pt>
                <c:pt idx="745">
                  <c:v>0</c:v>
                </c:pt>
                <c:pt idx="747">
                  <c:v>0</c:v>
                </c:pt>
                <c:pt idx="749">
                  <c:v>0</c:v>
                </c:pt>
                <c:pt idx="751">
                  <c:v>9.9974166666167239</c:v>
                </c:pt>
                <c:pt idx="753">
                  <c:v>4.9955000001015533</c:v>
                </c:pt>
                <c:pt idx="755">
                  <c:v>6.6581666666631163</c:v>
                </c:pt>
                <c:pt idx="757">
                  <c:v>7.4924999998984276</c:v>
                </c:pt>
                <c:pt idx="759">
                  <c:v>0</c:v>
                </c:pt>
                <c:pt idx="761">
                  <c:v>0</c:v>
                </c:pt>
                <c:pt idx="763">
                  <c:v>0</c:v>
                </c:pt>
                <c:pt idx="765">
                  <c:v>6.6610833332561015</c:v>
                </c:pt>
                <c:pt idx="767">
                  <c:v>4.1632499999953625</c:v>
                </c:pt>
                <c:pt idx="769">
                  <c:v>3.3309166666792103</c:v>
                </c:pt>
                <c:pt idx="771">
                  <c:v>5.8259166667085083</c:v>
                </c:pt>
                <c:pt idx="773">
                  <c:v>2.9166665929854694E-3</c:v>
                </c:pt>
                <c:pt idx="775">
                  <c:v>0</c:v>
                </c:pt>
                <c:pt idx="777">
                  <c:v>3.3290833333315581</c:v>
                </c:pt>
                <c:pt idx="779">
                  <c:v>9.9974166666167239</c:v>
                </c:pt>
                <c:pt idx="781">
                  <c:v>7.4954166666429956</c:v>
                </c:pt>
                <c:pt idx="783">
                  <c:v>8.3247500000046184</c:v>
                </c:pt>
                <c:pt idx="785">
                  <c:v>9.1633333334660474</c:v>
                </c:pt>
                <c:pt idx="787">
                  <c:v>0.83433333323531167</c:v>
                </c:pt>
                <c:pt idx="789">
                  <c:v>0</c:v>
                </c:pt>
                <c:pt idx="791">
                  <c:v>11.662000000039066</c:v>
                </c:pt>
                <c:pt idx="793">
                  <c:v>6.6600000000107684</c:v>
                </c:pt>
                <c:pt idx="795">
                  <c:v>5.8264166665746115</c:v>
                </c:pt>
                <c:pt idx="797">
                  <c:v>5.8288333333014934</c:v>
                </c:pt>
                <c:pt idx="799">
                  <c:v>7.4954166666429956</c:v>
                </c:pt>
                <c:pt idx="801">
                  <c:v>1.8333333476524178E-3</c:v>
                </c:pt>
                <c:pt idx="803">
                  <c:v>0</c:v>
                </c:pt>
                <c:pt idx="805">
                  <c:v>4.1614166666477104</c:v>
                </c:pt>
                <c:pt idx="807">
                  <c:v>17.481833333325387</c:v>
                </c:pt>
                <c:pt idx="809">
                  <c:v>2.4972500000330911</c:v>
                </c:pt>
                <c:pt idx="811">
                  <c:v>9.9897500000831005</c:v>
                </c:pt>
                <c:pt idx="813">
                  <c:v>3.3319999999245433</c:v>
                </c:pt>
                <c:pt idx="815">
                  <c:v>0</c:v>
                </c:pt>
                <c:pt idx="817">
                  <c:v>0</c:v>
                </c:pt>
                <c:pt idx="819">
                  <c:v>6.6581666666631163</c:v>
                </c:pt>
                <c:pt idx="821">
                  <c:v>9.9992499999643769</c:v>
                </c:pt>
                <c:pt idx="823">
                  <c:v>4.9965833333468863</c:v>
                </c:pt>
                <c:pt idx="825">
                  <c:v>8.3247500000046184</c:v>
                </c:pt>
                <c:pt idx="827">
                  <c:v>4.9965833333468863</c:v>
                </c:pt>
                <c:pt idx="829">
                  <c:v>2.9166665929854694E-3</c:v>
                </c:pt>
                <c:pt idx="831">
                  <c:v>1.66458333327076</c:v>
                </c:pt>
                <c:pt idx="833">
                  <c:v>11.65391666669772</c:v>
                </c:pt>
                <c:pt idx="835">
                  <c:v>0.83408333330226014</c:v>
                </c:pt>
                <c:pt idx="837">
                  <c:v>4.1643333333922783</c:v>
                </c:pt>
                <c:pt idx="839">
                  <c:v>4.1632499999953625</c:v>
                </c:pt>
                <c:pt idx="841">
                  <c:v>2.4999999999029874</c:v>
                </c:pt>
                <c:pt idx="843">
                  <c:v>0.83224999995460769</c:v>
                </c:pt>
                <c:pt idx="845">
                  <c:v>0</c:v>
                </c:pt>
                <c:pt idx="847">
                  <c:v>5.8259166665569255</c:v>
                </c:pt>
                <c:pt idx="849">
                  <c:v>8.3276666667491863</c:v>
                </c:pt>
                <c:pt idx="851">
                  <c:v>6.6610833332561015</c:v>
                </c:pt>
                <c:pt idx="853">
                  <c:v>11.662166666610574</c:v>
                </c:pt>
                <c:pt idx="855">
                  <c:v>9.9922500000199452</c:v>
                </c:pt>
                <c:pt idx="857">
                  <c:v>2.9166665929854694E-3</c:v>
                </c:pt>
                <c:pt idx="859">
                  <c:v>0</c:v>
                </c:pt>
                <c:pt idx="861">
                  <c:v>0</c:v>
                </c:pt>
                <c:pt idx="863">
                  <c:v>0.83250000003924163</c:v>
                </c:pt>
                <c:pt idx="865">
                  <c:v>0.83408333330226014</c:v>
                </c:pt>
                <c:pt idx="867">
                  <c:v>0.83516666669917561</c:v>
                </c:pt>
                <c:pt idx="869">
                  <c:v>0</c:v>
                </c:pt>
                <c:pt idx="871">
                  <c:v>0.83224999995460769</c:v>
                </c:pt>
                <c:pt idx="873">
                  <c:v>0</c:v>
                </c:pt>
                <c:pt idx="875">
                  <c:v>0</c:v>
                </c:pt>
                <c:pt idx="877">
                  <c:v>2.9166665929854694E-3</c:v>
                </c:pt>
                <c:pt idx="879">
                  <c:v>1.6664166667699949</c:v>
                </c:pt>
                <c:pt idx="881">
                  <c:v>1.8333331960699677E-3</c:v>
                </c:pt>
                <c:pt idx="883">
                  <c:v>0.83516666669917561</c:v>
                </c:pt>
                <c:pt idx="885">
                  <c:v>0</c:v>
                </c:pt>
                <c:pt idx="887">
                  <c:v>0.83225000010619021</c:v>
                </c:pt>
                <c:pt idx="889">
                  <c:v>0</c:v>
                </c:pt>
                <c:pt idx="891">
                  <c:v>0.83433333338689408</c:v>
                </c:pt>
                <c:pt idx="893">
                  <c:v>1.8333333476524178E-3</c:v>
                </c:pt>
                <c:pt idx="895">
                  <c:v>1.8333333476524178E-3</c:v>
                </c:pt>
                <c:pt idx="897">
                  <c:v>2.9166665929854694E-3</c:v>
                </c:pt>
                <c:pt idx="899">
                  <c:v>1.8333333476524178E-3</c:v>
                </c:pt>
                <c:pt idx="901">
                  <c:v>0</c:v>
                </c:pt>
                <c:pt idx="903">
                  <c:v>0.83250000003924163</c:v>
                </c:pt>
                <c:pt idx="905">
                  <c:v>1.8333333476524178E-3</c:v>
                </c:pt>
                <c:pt idx="907">
                  <c:v>1.8333333476524178E-3</c:v>
                </c:pt>
                <c:pt idx="909">
                  <c:v>1.8333333476524178E-3</c:v>
                </c:pt>
                <c:pt idx="911">
                  <c:v>1.9166665576146138E-3</c:v>
                </c:pt>
                <c:pt idx="913">
                  <c:v>0</c:v>
                </c:pt>
                <c:pt idx="915">
                  <c:v>1.664999999926901</c:v>
                </c:pt>
                <c:pt idx="917">
                  <c:v>0</c:v>
                </c:pt>
                <c:pt idx="919">
                  <c:v>0</c:v>
                </c:pt>
                <c:pt idx="921">
                  <c:v>2.9166667445679195E-3</c:v>
                </c:pt>
                <c:pt idx="923">
                  <c:v>0.83225000010619021</c:v>
                </c:pt>
                <c:pt idx="925">
                  <c:v>0</c:v>
                </c:pt>
                <c:pt idx="927">
                  <c:v>2.9166665929854694E-3</c:v>
                </c:pt>
                <c:pt idx="929">
                  <c:v>0</c:v>
                </c:pt>
                <c:pt idx="931">
                  <c:v>0</c:v>
                </c:pt>
                <c:pt idx="933">
                  <c:v>0.83541666663222713</c:v>
                </c:pt>
                <c:pt idx="935">
                  <c:v>0.83408333330226014</c:v>
                </c:pt>
                <c:pt idx="937">
                  <c:v>1.8333333476524178E-3</c:v>
                </c:pt>
                <c:pt idx="939">
                  <c:v>0</c:v>
                </c:pt>
                <c:pt idx="941">
                  <c:v>0</c:v>
                </c:pt>
                <c:pt idx="943">
                  <c:v>0</c:v>
                </c:pt>
                <c:pt idx="945">
                  <c:v>0</c:v>
                </c:pt>
                <c:pt idx="947">
                  <c:v>2.9166667445679195E-3</c:v>
                </c:pt>
                <c:pt idx="949">
                  <c:v>0.83250000003924163</c:v>
                </c:pt>
                <c:pt idx="951">
                  <c:v>2.9166665929854694E-3</c:v>
                </c:pt>
                <c:pt idx="953">
                  <c:v>0</c:v>
                </c:pt>
                <c:pt idx="955">
                  <c:v>2.9166667445679195E-3</c:v>
                </c:pt>
                <c:pt idx="957">
                  <c:v>0</c:v>
                </c:pt>
                <c:pt idx="959">
                  <c:v>0</c:v>
                </c:pt>
                <c:pt idx="961">
                  <c:v>2.9166665929854694E-3</c:v>
                </c:pt>
                <c:pt idx="963">
                  <c:v>0</c:v>
                </c:pt>
                <c:pt idx="965">
                  <c:v>2.9166665929854694E-3</c:v>
                </c:pt>
                <c:pt idx="967">
                  <c:v>1.8333331960699677E-3</c:v>
                </c:pt>
                <c:pt idx="969">
                  <c:v>2.9166667445679195E-3</c:v>
                </c:pt>
                <c:pt idx="971">
                  <c:v>0</c:v>
                </c:pt>
                <c:pt idx="973">
                  <c:v>0</c:v>
                </c:pt>
                <c:pt idx="975">
                  <c:v>0</c:v>
                </c:pt>
                <c:pt idx="977">
                  <c:v>1.8333333476524178E-3</c:v>
                </c:pt>
                <c:pt idx="979">
                  <c:v>0</c:v>
                </c:pt>
                <c:pt idx="981">
                  <c:v>0.83250000003924163</c:v>
                </c:pt>
                <c:pt idx="983">
                  <c:v>0</c:v>
                </c:pt>
                <c:pt idx="985">
                  <c:v>0</c:v>
                </c:pt>
                <c:pt idx="987">
                  <c:v>0</c:v>
                </c:pt>
                <c:pt idx="989">
                  <c:v>0</c:v>
                </c:pt>
                <c:pt idx="991">
                  <c:v>0</c:v>
                </c:pt>
                <c:pt idx="993">
                  <c:v>0</c:v>
                </c:pt>
                <c:pt idx="995">
                  <c:v>0</c:v>
                </c:pt>
                <c:pt idx="997">
                  <c:v>0</c:v>
                </c:pt>
                <c:pt idx="999">
                  <c:v>0</c:v>
                </c:pt>
                <c:pt idx="1001">
                  <c:v>0</c:v>
                </c:pt>
                <c:pt idx="1003">
                  <c:v>0.83224999995460769</c:v>
                </c:pt>
                <c:pt idx="1005">
                  <c:v>2.9166665929854694E-3</c:v>
                </c:pt>
                <c:pt idx="1007">
                  <c:v>2.9166665929854694E-3</c:v>
                </c:pt>
                <c:pt idx="1009">
                  <c:v>0.83408333330226014</c:v>
                </c:pt>
                <c:pt idx="1011">
                  <c:v>1.8333333476524178E-3</c:v>
                </c:pt>
                <c:pt idx="1013">
                  <c:v>9.1570833333207702</c:v>
                </c:pt>
                <c:pt idx="1015">
                  <c:v>9.1575000001284934</c:v>
                </c:pt>
                <c:pt idx="1017">
                  <c:v>0.83541666678380955</c:v>
                </c:pt>
                <c:pt idx="1019">
                  <c:v>0.83250000003924163</c:v>
                </c:pt>
                <c:pt idx="1021">
                  <c:v>1.6665833333415019</c:v>
                </c:pt>
                <c:pt idx="1023">
                  <c:v>0.83250000003924163</c:v>
                </c:pt>
                <c:pt idx="1025">
                  <c:v>2.5000000884271381E-3</c:v>
                </c:pt>
                <c:pt idx="1027">
                  <c:v>0</c:v>
                </c:pt>
                <c:pt idx="1029">
                  <c:v>0</c:v>
                </c:pt>
                <c:pt idx="1031">
                  <c:v>0.83500000012766884</c:v>
                </c:pt>
                <c:pt idx="1033">
                  <c:v>1.664999999926901</c:v>
                </c:pt>
                <c:pt idx="1035">
                  <c:v>7.4924999998984276</c:v>
                </c:pt>
                <c:pt idx="1037">
                  <c:v>0.83250000003924163</c:v>
                </c:pt>
                <c:pt idx="1039">
                  <c:v>0.83499999997608632</c:v>
                </c:pt>
                <c:pt idx="1041">
                  <c:v>0</c:v>
                </c:pt>
                <c:pt idx="1043">
                  <c:v>0</c:v>
                </c:pt>
                <c:pt idx="1045">
                  <c:v>0.83499999997608632</c:v>
                </c:pt>
                <c:pt idx="1047">
                  <c:v>0</c:v>
                </c:pt>
                <c:pt idx="1049">
                  <c:v>1.6650000000784833</c:v>
                </c:pt>
                <c:pt idx="1051">
                  <c:v>0</c:v>
                </c:pt>
                <c:pt idx="1053">
                  <c:v>0.83500000012766884</c:v>
                </c:pt>
                <c:pt idx="1055">
                  <c:v>0</c:v>
                </c:pt>
                <c:pt idx="1057">
                  <c:v>1.664999999926901</c:v>
                </c:pt>
                <c:pt idx="1059">
                  <c:v>0.83250000003924163</c:v>
                </c:pt>
                <c:pt idx="1061">
                  <c:v>0.83499999997608632</c:v>
                </c:pt>
                <c:pt idx="1063">
                  <c:v>1.664999999926901</c:v>
                </c:pt>
                <c:pt idx="1065">
                  <c:v>0.83250000003924163</c:v>
                </c:pt>
                <c:pt idx="1067">
                  <c:v>1.6666667761455756E-3</c:v>
                </c:pt>
                <c:pt idx="1069">
                  <c:v>1.664999999926901</c:v>
                </c:pt>
                <c:pt idx="1071">
                  <c:v>0.83250000003924163</c:v>
                </c:pt>
                <c:pt idx="1073">
                  <c:v>2.4999999368446879E-3</c:v>
                </c:pt>
                <c:pt idx="1075">
                  <c:v>2.4991666665907055</c:v>
                </c:pt>
                <c:pt idx="1077">
                  <c:v>2.4991666665907055</c:v>
                </c:pt>
                <c:pt idx="1079">
                  <c:v>1.664999999926901</c:v>
                </c:pt>
                <c:pt idx="1081">
                  <c:v>1.6675000000153279</c:v>
                </c:pt>
                <c:pt idx="1083">
                  <c:v>0.83250000003924163</c:v>
                </c:pt>
                <c:pt idx="1085">
                  <c:v>0.83250000003924163</c:v>
                </c:pt>
                <c:pt idx="1087">
                  <c:v>1.6650000000784833</c:v>
                </c:pt>
                <c:pt idx="1089">
                  <c:v>2.5000000000545697</c:v>
                </c:pt>
                <c:pt idx="1091">
                  <c:v>1.6666666667030465</c:v>
                </c:pt>
                <c:pt idx="1093">
                  <c:v>0.83416666666380479</c:v>
                </c:pt>
                <c:pt idx="1095">
                  <c:v>1.6675000000153279</c:v>
                </c:pt>
                <c:pt idx="1097">
                  <c:v>1.664999999926901</c:v>
                </c:pt>
                <c:pt idx="1099">
                  <c:v>0.83249999988765921</c:v>
                </c:pt>
                <c:pt idx="1101">
                  <c:v>4.164166666669189</c:v>
                </c:pt>
                <c:pt idx="1103">
                  <c:v>1.6650000000784833</c:v>
                </c:pt>
                <c:pt idx="1105">
                  <c:v>1.6675000000153279</c:v>
                </c:pt>
                <c:pt idx="1107">
                  <c:v>0.83416666666380479</c:v>
                </c:pt>
                <c:pt idx="1109">
                  <c:v>0.83499999997608632</c:v>
                </c:pt>
                <c:pt idx="1111">
                  <c:v>0.83249999988765921</c:v>
                </c:pt>
                <c:pt idx="1113">
                  <c:v>3.3291666666931028</c:v>
                </c:pt>
                <c:pt idx="1115">
                  <c:v>0.83416666666380479</c:v>
                </c:pt>
                <c:pt idx="1117">
                  <c:v>0.83250000003924163</c:v>
                </c:pt>
                <c:pt idx="1119">
                  <c:v>1.6650000000784833</c:v>
                </c:pt>
                <c:pt idx="1121">
                  <c:v>1.6666666245631252E-3</c:v>
                </c:pt>
                <c:pt idx="1123">
                  <c:v>1.6675000000153279</c:v>
                </c:pt>
                <c:pt idx="1125">
                  <c:v>0.83249999988765921</c:v>
                </c:pt>
                <c:pt idx="1127">
                  <c:v>2.4966666668054436</c:v>
                </c:pt>
                <c:pt idx="1129">
                  <c:v>0.83250000003924163</c:v>
                </c:pt>
                <c:pt idx="1131">
                  <c:v>0</c:v>
                </c:pt>
                <c:pt idx="1133">
                  <c:v>0.8341666668153872</c:v>
                </c:pt>
                <c:pt idx="1135">
                  <c:v>1.6650000000784833</c:v>
                </c:pt>
                <c:pt idx="1137">
                  <c:v>0.83250000003924163</c:v>
                </c:pt>
                <c:pt idx="1139">
                  <c:v>0.83250000003924163</c:v>
                </c:pt>
                <c:pt idx="1141">
                  <c:v>0.83250000003924163</c:v>
                </c:pt>
                <c:pt idx="1143">
                  <c:v>4.9958333332445664</c:v>
                </c:pt>
                <c:pt idx="1145">
                  <c:v>3.3316666666299475</c:v>
                </c:pt>
                <c:pt idx="1147">
                  <c:v>6.661666666786914</c:v>
                </c:pt>
                <c:pt idx="1149">
                  <c:v>4.164166666669189</c:v>
                </c:pt>
                <c:pt idx="1151">
                  <c:v>0.83499999997608632</c:v>
                </c:pt>
                <c:pt idx="1153">
                  <c:v>1.6650000000784833</c:v>
                </c:pt>
                <c:pt idx="1155">
                  <c:v>1.664999999926901</c:v>
                </c:pt>
                <c:pt idx="1157">
                  <c:v>0.83416666666380479</c:v>
                </c:pt>
                <c:pt idx="1159">
                  <c:v>4.9975000000207119</c:v>
                </c:pt>
                <c:pt idx="1161">
                  <c:v>1.664999999926901</c:v>
                </c:pt>
                <c:pt idx="1163">
                  <c:v>1.664999999926901</c:v>
                </c:pt>
                <c:pt idx="1165">
                  <c:v>180.78833333326352</c:v>
                </c:pt>
                <c:pt idx="1167">
                  <c:v>174.97000000003027</c:v>
                </c:pt>
                <c:pt idx="1169">
                  <c:v>179.96916666667553</c:v>
                </c:pt>
                <c:pt idx="1171">
                  <c:v>176.63250000002031</c:v>
                </c:pt>
                <c:pt idx="1173">
                  <c:v>19.989166666618985</c:v>
                </c:pt>
                <c:pt idx="1175">
                  <c:v>170.7974999999351</c:v>
                </c:pt>
                <c:pt idx="1177">
                  <c:v>179.13166666661104</c:v>
                </c:pt>
                <c:pt idx="1179">
                  <c:v>171.62833333334979</c:v>
                </c:pt>
                <c:pt idx="1181">
                  <c:v>180.7975000000018</c:v>
                </c:pt>
                <c:pt idx="1183">
                  <c:v>175.78416666659299</c:v>
                </c:pt>
                <c:pt idx="1185">
                  <c:v>174.96583333331728</c:v>
                </c:pt>
                <c:pt idx="1187">
                  <c:v>183.29333333334338</c:v>
                </c:pt>
                <c:pt idx="1189">
                  <c:v>174.13416666674189</c:v>
                </c:pt>
                <c:pt idx="1191">
                  <c:v>170.79916666655967</c:v>
                </c:pt>
                <c:pt idx="1193">
                  <c:v>1.6666666245631252E-3</c:v>
                </c:pt>
                <c:pt idx="1195">
                  <c:v>2.497500000117725</c:v>
                </c:pt>
                <c:pt idx="1197">
                  <c:v>3.3291666666931028</c:v>
                </c:pt>
                <c:pt idx="1199">
                  <c:v>10.832499999954356</c:v>
                </c:pt>
                <c:pt idx="1201">
                  <c:v>0.83250000003924163</c:v>
                </c:pt>
                <c:pt idx="1203">
                  <c:v>9.1649999999390275</c:v>
                </c:pt>
                <c:pt idx="1205">
                  <c:v>11.655000000094637</c:v>
                </c:pt>
                <c:pt idx="1207">
                  <c:v>0.83416666666380479</c:v>
                </c:pt>
                <c:pt idx="1209">
                  <c:v>2.4974999999661427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9EC-4837-A151-952BAF371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2550424"/>
        <c:axId val="1022550752"/>
      </c:scatterChart>
      <c:valAx>
        <c:axId val="1022550424"/>
        <c:scaling>
          <c:orientation val="minMax"/>
          <c:max val="44340"/>
          <c:min val="43680"/>
        </c:scaling>
        <c:delete val="0"/>
        <c:axPos val="b"/>
        <c:numFmt formatCode="m/d/yyyy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22550752"/>
        <c:crosses val="autoZero"/>
        <c:crossBetween val="midCat"/>
        <c:majorUnit val="200"/>
      </c:valAx>
      <c:valAx>
        <c:axId val="1022550752"/>
        <c:scaling>
          <c:orientation val="minMax"/>
          <c:max val="2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Flow (l/h)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22550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span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33459574346684"/>
          <c:y val="4.9118773946360154E-2"/>
          <c:w val="0.74274203326486377"/>
          <c:h val="0.81434096599993966"/>
        </c:manualLayout>
      </c:layout>
      <c:scatterChart>
        <c:scatterStyle val="smoothMarker"/>
        <c:varyColors val="0"/>
        <c:ser>
          <c:idx val="0"/>
          <c:order val="0"/>
          <c:tx>
            <c:v>Street boundary meter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'USB MainsWaterMonitoringUSB'!$B$2:$B$1212</c:f>
              <c:numCache>
                <c:formatCode>m/d/yyyy\ h:mm</c:formatCode>
                <c:ptCount val="1211"/>
                <c:pt idx="0">
                  <c:v>43699.770833333336</c:v>
                </c:pt>
                <c:pt idx="1">
                  <c:v>43700.270833333336</c:v>
                </c:pt>
                <c:pt idx="2">
                  <c:v>43700.770833333336</c:v>
                </c:pt>
                <c:pt idx="3">
                  <c:v>43701.270833333336</c:v>
                </c:pt>
                <c:pt idx="4">
                  <c:v>43701.770833333336</c:v>
                </c:pt>
                <c:pt idx="5">
                  <c:v>43702.270833333336</c:v>
                </c:pt>
                <c:pt idx="6">
                  <c:v>43702.770833333336</c:v>
                </c:pt>
                <c:pt idx="7">
                  <c:v>43703.270833333336</c:v>
                </c:pt>
                <c:pt idx="8">
                  <c:v>43703.770833333336</c:v>
                </c:pt>
                <c:pt idx="9">
                  <c:v>43704.270833333336</c:v>
                </c:pt>
                <c:pt idx="10">
                  <c:v>43704.770833333336</c:v>
                </c:pt>
                <c:pt idx="11">
                  <c:v>43705.270833333336</c:v>
                </c:pt>
                <c:pt idx="12">
                  <c:v>43705.770833333336</c:v>
                </c:pt>
                <c:pt idx="13">
                  <c:v>43706.270833333336</c:v>
                </c:pt>
                <c:pt idx="14">
                  <c:v>43706.770833333336</c:v>
                </c:pt>
                <c:pt idx="15">
                  <c:v>43707.270833333336</c:v>
                </c:pt>
                <c:pt idx="16">
                  <c:v>43707.770833333336</c:v>
                </c:pt>
                <c:pt idx="17">
                  <c:v>43708.270833333336</c:v>
                </c:pt>
                <c:pt idx="18">
                  <c:v>43708.770833333336</c:v>
                </c:pt>
                <c:pt idx="19">
                  <c:v>43709.270833333336</c:v>
                </c:pt>
                <c:pt idx="20">
                  <c:v>43709.770833333336</c:v>
                </c:pt>
                <c:pt idx="21">
                  <c:v>43710.270833333336</c:v>
                </c:pt>
                <c:pt idx="22">
                  <c:v>43710.770833333336</c:v>
                </c:pt>
                <c:pt idx="23">
                  <c:v>43711.270833333336</c:v>
                </c:pt>
                <c:pt idx="24">
                  <c:v>43711.770833333336</c:v>
                </c:pt>
                <c:pt idx="25">
                  <c:v>43712.270833333336</c:v>
                </c:pt>
                <c:pt idx="26">
                  <c:v>43712.770833333336</c:v>
                </c:pt>
                <c:pt idx="27">
                  <c:v>43713.270833333336</c:v>
                </c:pt>
                <c:pt idx="28">
                  <c:v>43713.770833333336</c:v>
                </c:pt>
                <c:pt idx="29">
                  <c:v>43714.270833333336</c:v>
                </c:pt>
                <c:pt idx="30">
                  <c:v>43714.770833333336</c:v>
                </c:pt>
                <c:pt idx="31">
                  <c:v>43715.270833333336</c:v>
                </c:pt>
                <c:pt idx="32">
                  <c:v>43715.770833333336</c:v>
                </c:pt>
                <c:pt idx="33">
                  <c:v>43716.270833333336</c:v>
                </c:pt>
                <c:pt idx="34">
                  <c:v>43716.770833333336</c:v>
                </c:pt>
                <c:pt idx="35">
                  <c:v>43717.270833333336</c:v>
                </c:pt>
                <c:pt idx="36">
                  <c:v>43717.770833333336</c:v>
                </c:pt>
                <c:pt idx="37">
                  <c:v>43718.270833333336</c:v>
                </c:pt>
                <c:pt idx="38">
                  <c:v>43718.770833333336</c:v>
                </c:pt>
                <c:pt idx="39">
                  <c:v>43719.270833333336</c:v>
                </c:pt>
                <c:pt idx="40">
                  <c:v>43719.770833333336</c:v>
                </c:pt>
                <c:pt idx="41">
                  <c:v>43720.270833333336</c:v>
                </c:pt>
                <c:pt idx="42">
                  <c:v>43720.770833333336</c:v>
                </c:pt>
                <c:pt idx="43">
                  <c:v>43721.270833333336</c:v>
                </c:pt>
                <c:pt idx="44">
                  <c:v>43721.770833333336</c:v>
                </c:pt>
                <c:pt idx="45">
                  <c:v>43722.270833333336</c:v>
                </c:pt>
                <c:pt idx="46">
                  <c:v>43722.770833333336</c:v>
                </c:pt>
                <c:pt idx="47">
                  <c:v>43723.270833333336</c:v>
                </c:pt>
                <c:pt idx="48">
                  <c:v>43723.770833333336</c:v>
                </c:pt>
                <c:pt idx="49">
                  <c:v>43724.270833333336</c:v>
                </c:pt>
                <c:pt idx="50">
                  <c:v>43724.770833333336</c:v>
                </c:pt>
                <c:pt idx="51">
                  <c:v>43725.270833333336</c:v>
                </c:pt>
                <c:pt idx="52">
                  <c:v>43725.770833333336</c:v>
                </c:pt>
                <c:pt idx="53">
                  <c:v>43726.270833333336</c:v>
                </c:pt>
                <c:pt idx="54">
                  <c:v>43726.770833333336</c:v>
                </c:pt>
                <c:pt idx="55">
                  <c:v>43727.270833333336</c:v>
                </c:pt>
                <c:pt idx="56">
                  <c:v>43727.770833333336</c:v>
                </c:pt>
                <c:pt idx="57">
                  <c:v>43728.270833333336</c:v>
                </c:pt>
                <c:pt idx="58">
                  <c:v>43728.770833333336</c:v>
                </c:pt>
                <c:pt idx="59">
                  <c:v>43729.270833333336</c:v>
                </c:pt>
                <c:pt idx="60">
                  <c:v>43729.770833333336</c:v>
                </c:pt>
                <c:pt idx="61">
                  <c:v>43730.270833333336</c:v>
                </c:pt>
                <c:pt idx="62">
                  <c:v>43730.770833333336</c:v>
                </c:pt>
                <c:pt idx="63">
                  <c:v>43731.270833333336</c:v>
                </c:pt>
                <c:pt idx="64">
                  <c:v>43731.770833333336</c:v>
                </c:pt>
                <c:pt idx="65">
                  <c:v>43732.270833333336</c:v>
                </c:pt>
                <c:pt idx="66">
                  <c:v>43732.770833333336</c:v>
                </c:pt>
                <c:pt idx="67">
                  <c:v>43733.270833333336</c:v>
                </c:pt>
                <c:pt idx="68">
                  <c:v>43733.770833333336</c:v>
                </c:pt>
                <c:pt idx="69">
                  <c:v>43734.270833333336</c:v>
                </c:pt>
                <c:pt idx="70">
                  <c:v>43734.770833333336</c:v>
                </c:pt>
                <c:pt idx="71">
                  <c:v>43735.270833333336</c:v>
                </c:pt>
                <c:pt idx="72">
                  <c:v>43735.770833333336</c:v>
                </c:pt>
                <c:pt idx="73">
                  <c:v>43736.270833333336</c:v>
                </c:pt>
                <c:pt idx="74">
                  <c:v>43736.770833333336</c:v>
                </c:pt>
                <c:pt idx="75">
                  <c:v>43737.270833333336</c:v>
                </c:pt>
                <c:pt idx="76">
                  <c:v>43737.770833333336</c:v>
                </c:pt>
                <c:pt idx="77">
                  <c:v>43738.270833333336</c:v>
                </c:pt>
                <c:pt idx="78">
                  <c:v>43738.770833333336</c:v>
                </c:pt>
                <c:pt idx="79">
                  <c:v>43739.270833333336</c:v>
                </c:pt>
                <c:pt idx="80">
                  <c:v>43739.770833333336</c:v>
                </c:pt>
                <c:pt idx="81">
                  <c:v>43740.270833333336</c:v>
                </c:pt>
                <c:pt idx="82">
                  <c:v>43740.770833333336</c:v>
                </c:pt>
                <c:pt idx="83">
                  <c:v>43741.270833333336</c:v>
                </c:pt>
                <c:pt idx="84">
                  <c:v>43741.770833333336</c:v>
                </c:pt>
                <c:pt idx="85">
                  <c:v>43742.270833333336</c:v>
                </c:pt>
                <c:pt idx="86">
                  <c:v>43742.770833333336</c:v>
                </c:pt>
                <c:pt idx="87">
                  <c:v>43743.270833333336</c:v>
                </c:pt>
                <c:pt idx="88">
                  <c:v>43743.770833333336</c:v>
                </c:pt>
                <c:pt idx="89">
                  <c:v>43744.270833333336</c:v>
                </c:pt>
                <c:pt idx="90">
                  <c:v>43744.770833333336</c:v>
                </c:pt>
                <c:pt idx="91">
                  <c:v>43745.270833333336</c:v>
                </c:pt>
                <c:pt idx="92">
                  <c:v>43745.770833333336</c:v>
                </c:pt>
                <c:pt idx="93">
                  <c:v>43746.270833333336</c:v>
                </c:pt>
                <c:pt idx="94">
                  <c:v>43746.770833333336</c:v>
                </c:pt>
                <c:pt idx="95">
                  <c:v>43747.270833333336</c:v>
                </c:pt>
                <c:pt idx="96">
                  <c:v>43747.770833333336</c:v>
                </c:pt>
                <c:pt idx="97">
                  <c:v>43748.270833333336</c:v>
                </c:pt>
                <c:pt idx="98">
                  <c:v>43748.770833333336</c:v>
                </c:pt>
                <c:pt idx="99">
                  <c:v>43749.270833333336</c:v>
                </c:pt>
                <c:pt idx="100">
                  <c:v>43749.770833333336</c:v>
                </c:pt>
                <c:pt idx="101">
                  <c:v>43750.270833333336</c:v>
                </c:pt>
                <c:pt idx="102">
                  <c:v>43750.770833333336</c:v>
                </c:pt>
                <c:pt idx="103">
                  <c:v>43751.270833333336</c:v>
                </c:pt>
                <c:pt idx="104">
                  <c:v>43751.770833333336</c:v>
                </c:pt>
                <c:pt idx="105">
                  <c:v>43752.270833333336</c:v>
                </c:pt>
                <c:pt idx="106">
                  <c:v>43752.770833333336</c:v>
                </c:pt>
                <c:pt idx="107">
                  <c:v>43753.270833333336</c:v>
                </c:pt>
                <c:pt idx="108">
                  <c:v>43753.770833333336</c:v>
                </c:pt>
                <c:pt idx="109">
                  <c:v>43754.270833333336</c:v>
                </c:pt>
                <c:pt idx="110">
                  <c:v>43754.770833333336</c:v>
                </c:pt>
                <c:pt idx="111">
                  <c:v>43755.270833333336</c:v>
                </c:pt>
                <c:pt idx="112">
                  <c:v>43755.770833333336</c:v>
                </c:pt>
                <c:pt idx="113">
                  <c:v>43756.270833333336</c:v>
                </c:pt>
                <c:pt idx="114">
                  <c:v>43756.770833333336</c:v>
                </c:pt>
                <c:pt idx="115">
                  <c:v>43757.270833333336</c:v>
                </c:pt>
                <c:pt idx="116">
                  <c:v>43757.770833333336</c:v>
                </c:pt>
                <c:pt idx="117">
                  <c:v>43758.270833333336</c:v>
                </c:pt>
                <c:pt idx="118">
                  <c:v>43758.770833333336</c:v>
                </c:pt>
                <c:pt idx="119">
                  <c:v>43759.270833333336</c:v>
                </c:pt>
                <c:pt idx="120">
                  <c:v>43759.770833333336</c:v>
                </c:pt>
                <c:pt idx="121">
                  <c:v>43760.270833333336</c:v>
                </c:pt>
                <c:pt idx="122">
                  <c:v>43760.770833333336</c:v>
                </c:pt>
                <c:pt idx="123">
                  <c:v>43761.270833333336</c:v>
                </c:pt>
                <c:pt idx="124">
                  <c:v>43761.770833333336</c:v>
                </c:pt>
                <c:pt idx="125">
                  <c:v>43762.270833333336</c:v>
                </c:pt>
                <c:pt idx="126">
                  <c:v>43762.770833333336</c:v>
                </c:pt>
                <c:pt idx="127">
                  <c:v>43763.270833333336</c:v>
                </c:pt>
                <c:pt idx="128">
                  <c:v>43763.770833333336</c:v>
                </c:pt>
                <c:pt idx="129">
                  <c:v>43764.270833333336</c:v>
                </c:pt>
                <c:pt idx="130">
                  <c:v>43764.770833333336</c:v>
                </c:pt>
                <c:pt idx="131">
                  <c:v>43765.270833333336</c:v>
                </c:pt>
                <c:pt idx="132">
                  <c:v>43765.770833333336</c:v>
                </c:pt>
                <c:pt idx="133">
                  <c:v>43766.270833333336</c:v>
                </c:pt>
                <c:pt idx="134">
                  <c:v>43766.770833333336</c:v>
                </c:pt>
                <c:pt idx="135">
                  <c:v>43767.270833333336</c:v>
                </c:pt>
                <c:pt idx="136">
                  <c:v>43767.770833333336</c:v>
                </c:pt>
                <c:pt idx="137">
                  <c:v>43768.270833333336</c:v>
                </c:pt>
                <c:pt idx="138">
                  <c:v>43768.770833333336</c:v>
                </c:pt>
                <c:pt idx="139">
                  <c:v>43769.270833333336</c:v>
                </c:pt>
                <c:pt idx="140">
                  <c:v>43769.770833333336</c:v>
                </c:pt>
                <c:pt idx="141">
                  <c:v>43770.270833333336</c:v>
                </c:pt>
                <c:pt idx="142">
                  <c:v>43770.770833333336</c:v>
                </c:pt>
                <c:pt idx="143">
                  <c:v>43771.270833333336</c:v>
                </c:pt>
                <c:pt idx="144">
                  <c:v>43771.770833333336</c:v>
                </c:pt>
                <c:pt idx="145">
                  <c:v>43772.270833333336</c:v>
                </c:pt>
                <c:pt idx="146">
                  <c:v>43772.770833333336</c:v>
                </c:pt>
                <c:pt idx="147">
                  <c:v>43773.270833333336</c:v>
                </c:pt>
                <c:pt idx="148">
                  <c:v>43773.770833333336</c:v>
                </c:pt>
                <c:pt idx="149">
                  <c:v>43774.270833333336</c:v>
                </c:pt>
                <c:pt idx="150">
                  <c:v>43774.770833333336</c:v>
                </c:pt>
                <c:pt idx="151">
                  <c:v>43775.270833333336</c:v>
                </c:pt>
                <c:pt idx="152">
                  <c:v>43775.770833333336</c:v>
                </c:pt>
                <c:pt idx="153">
                  <c:v>43776.270833333336</c:v>
                </c:pt>
                <c:pt idx="154">
                  <c:v>43776.770833333336</c:v>
                </c:pt>
                <c:pt idx="155">
                  <c:v>43777.270833333336</c:v>
                </c:pt>
                <c:pt idx="156">
                  <c:v>43777.770833333336</c:v>
                </c:pt>
                <c:pt idx="157">
                  <c:v>43778.270833333336</c:v>
                </c:pt>
                <c:pt idx="158">
                  <c:v>43778.770833333336</c:v>
                </c:pt>
                <c:pt idx="159">
                  <c:v>43779.270833333336</c:v>
                </c:pt>
                <c:pt idx="160">
                  <c:v>43779.770833333336</c:v>
                </c:pt>
                <c:pt idx="161">
                  <c:v>43780.270833333336</c:v>
                </c:pt>
                <c:pt idx="162">
                  <c:v>43780.770833333336</c:v>
                </c:pt>
                <c:pt idx="163">
                  <c:v>43781.270833333336</c:v>
                </c:pt>
                <c:pt idx="164">
                  <c:v>43781.770833333336</c:v>
                </c:pt>
                <c:pt idx="165">
                  <c:v>43782.270833333336</c:v>
                </c:pt>
                <c:pt idx="166">
                  <c:v>43782.770833333336</c:v>
                </c:pt>
                <c:pt idx="167">
                  <c:v>43783.270833333336</c:v>
                </c:pt>
                <c:pt idx="168">
                  <c:v>43783.770833333336</c:v>
                </c:pt>
                <c:pt idx="169">
                  <c:v>43784.270833333336</c:v>
                </c:pt>
                <c:pt idx="170">
                  <c:v>43784.770833333336</c:v>
                </c:pt>
                <c:pt idx="171">
                  <c:v>43785.270833333336</c:v>
                </c:pt>
                <c:pt idx="172">
                  <c:v>43785.770833333336</c:v>
                </c:pt>
                <c:pt idx="173">
                  <c:v>43786.270833333336</c:v>
                </c:pt>
                <c:pt idx="174">
                  <c:v>43786.770833333336</c:v>
                </c:pt>
                <c:pt idx="175">
                  <c:v>43787.270833333336</c:v>
                </c:pt>
                <c:pt idx="176">
                  <c:v>43787.770833333336</c:v>
                </c:pt>
                <c:pt idx="177">
                  <c:v>43788.270833333336</c:v>
                </c:pt>
                <c:pt idx="178">
                  <c:v>43788.770833333336</c:v>
                </c:pt>
                <c:pt idx="179">
                  <c:v>43789.270833333336</c:v>
                </c:pt>
                <c:pt idx="180">
                  <c:v>43789.770833333336</c:v>
                </c:pt>
                <c:pt idx="181">
                  <c:v>43790.270833333336</c:v>
                </c:pt>
                <c:pt idx="182">
                  <c:v>43790.770833333336</c:v>
                </c:pt>
                <c:pt idx="183">
                  <c:v>43791.270833333336</c:v>
                </c:pt>
                <c:pt idx="184">
                  <c:v>43791.770833333336</c:v>
                </c:pt>
                <c:pt idx="185">
                  <c:v>43792.270833333336</c:v>
                </c:pt>
                <c:pt idx="186">
                  <c:v>43792.770833333336</c:v>
                </c:pt>
                <c:pt idx="187">
                  <c:v>43793.270833333336</c:v>
                </c:pt>
                <c:pt idx="188">
                  <c:v>43793.770833333336</c:v>
                </c:pt>
                <c:pt idx="189">
                  <c:v>43794.270833333336</c:v>
                </c:pt>
                <c:pt idx="190">
                  <c:v>43794.770833333336</c:v>
                </c:pt>
                <c:pt idx="191">
                  <c:v>43795.270833333336</c:v>
                </c:pt>
                <c:pt idx="192">
                  <c:v>43795.770833333336</c:v>
                </c:pt>
                <c:pt idx="193">
                  <c:v>43796.270833333336</c:v>
                </c:pt>
                <c:pt idx="194">
                  <c:v>43796.770833333336</c:v>
                </c:pt>
                <c:pt idx="195">
                  <c:v>43797.270833333336</c:v>
                </c:pt>
                <c:pt idx="196">
                  <c:v>43797.770833333336</c:v>
                </c:pt>
                <c:pt idx="197">
                  <c:v>43798.270833333336</c:v>
                </c:pt>
                <c:pt idx="198">
                  <c:v>43798.770833333336</c:v>
                </c:pt>
                <c:pt idx="199">
                  <c:v>43799.270833333336</c:v>
                </c:pt>
                <c:pt idx="200">
                  <c:v>43799.770833333336</c:v>
                </c:pt>
                <c:pt idx="201">
                  <c:v>43800.270833333336</c:v>
                </c:pt>
                <c:pt idx="202">
                  <c:v>43800.770833333336</c:v>
                </c:pt>
                <c:pt idx="203">
                  <c:v>43801.270833333336</c:v>
                </c:pt>
                <c:pt idx="204">
                  <c:v>43801.770833333336</c:v>
                </c:pt>
                <c:pt idx="205">
                  <c:v>43802.270833333336</c:v>
                </c:pt>
                <c:pt idx="206">
                  <c:v>43802.770833333336</c:v>
                </c:pt>
                <c:pt idx="207">
                  <c:v>43803.270833333336</c:v>
                </c:pt>
                <c:pt idx="208">
                  <c:v>43803.770833333336</c:v>
                </c:pt>
                <c:pt idx="209">
                  <c:v>43804.270833333336</c:v>
                </c:pt>
                <c:pt idx="210">
                  <c:v>43804.770833333336</c:v>
                </c:pt>
                <c:pt idx="211">
                  <c:v>43805.270833333336</c:v>
                </c:pt>
                <c:pt idx="212">
                  <c:v>43805.770833333336</c:v>
                </c:pt>
                <c:pt idx="213">
                  <c:v>43806.270833333336</c:v>
                </c:pt>
                <c:pt idx="214">
                  <c:v>43806.770833333336</c:v>
                </c:pt>
                <c:pt idx="215">
                  <c:v>43807.270833333336</c:v>
                </c:pt>
                <c:pt idx="216">
                  <c:v>43807.770833333336</c:v>
                </c:pt>
                <c:pt idx="217">
                  <c:v>43808.270833333336</c:v>
                </c:pt>
                <c:pt idx="218">
                  <c:v>43808.770833333336</c:v>
                </c:pt>
                <c:pt idx="219">
                  <c:v>43809.270833333336</c:v>
                </c:pt>
                <c:pt idx="220">
                  <c:v>43809.770833333336</c:v>
                </c:pt>
                <c:pt idx="221">
                  <c:v>43810.270833333336</c:v>
                </c:pt>
                <c:pt idx="222">
                  <c:v>43810.770833333336</c:v>
                </c:pt>
                <c:pt idx="223">
                  <c:v>43811.270833333336</c:v>
                </c:pt>
                <c:pt idx="224">
                  <c:v>43811.770833333336</c:v>
                </c:pt>
                <c:pt idx="225">
                  <c:v>43812.270833333336</c:v>
                </c:pt>
                <c:pt idx="226">
                  <c:v>43812.770833333336</c:v>
                </c:pt>
                <c:pt idx="227">
                  <c:v>43813.270833333336</c:v>
                </c:pt>
                <c:pt idx="228">
                  <c:v>43813.770833333336</c:v>
                </c:pt>
                <c:pt idx="229">
                  <c:v>43814.270833333336</c:v>
                </c:pt>
                <c:pt idx="230">
                  <c:v>43814.770833333336</c:v>
                </c:pt>
                <c:pt idx="231">
                  <c:v>43815.270833333336</c:v>
                </c:pt>
                <c:pt idx="232">
                  <c:v>43815.770833333336</c:v>
                </c:pt>
                <c:pt idx="233">
                  <c:v>43816.270833333336</c:v>
                </c:pt>
                <c:pt idx="234">
                  <c:v>43816.770833333336</c:v>
                </c:pt>
                <c:pt idx="235">
                  <c:v>43817.270833333336</c:v>
                </c:pt>
                <c:pt idx="236">
                  <c:v>43817.770833333336</c:v>
                </c:pt>
                <c:pt idx="237">
                  <c:v>43818.270833333336</c:v>
                </c:pt>
                <c:pt idx="238">
                  <c:v>43818.770833333336</c:v>
                </c:pt>
                <c:pt idx="239">
                  <c:v>43819.270833333336</c:v>
                </c:pt>
                <c:pt idx="240">
                  <c:v>43819.770833333336</c:v>
                </c:pt>
                <c:pt idx="241">
                  <c:v>43820.270833333336</c:v>
                </c:pt>
                <c:pt idx="242">
                  <c:v>43820.770833333336</c:v>
                </c:pt>
                <c:pt idx="243">
                  <c:v>43821.270833333336</c:v>
                </c:pt>
                <c:pt idx="244">
                  <c:v>43821.770833333336</c:v>
                </c:pt>
                <c:pt idx="245">
                  <c:v>43822.270833333336</c:v>
                </c:pt>
                <c:pt idx="246">
                  <c:v>43822.770833333336</c:v>
                </c:pt>
                <c:pt idx="247">
                  <c:v>43823.270833333336</c:v>
                </c:pt>
                <c:pt idx="248">
                  <c:v>43823.770833333336</c:v>
                </c:pt>
                <c:pt idx="249">
                  <c:v>43824.270833333336</c:v>
                </c:pt>
                <c:pt idx="250">
                  <c:v>43824.770833333336</c:v>
                </c:pt>
                <c:pt idx="251">
                  <c:v>43825.270833333336</c:v>
                </c:pt>
                <c:pt idx="252">
                  <c:v>43825.770833333336</c:v>
                </c:pt>
                <c:pt idx="253">
                  <c:v>43826.270833333336</c:v>
                </c:pt>
                <c:pt idx="254">
                  <c:v>43826.770833333336</c:v>
                </c:pt>
                <c:pt idx="255">
                  <c:v>43827.270833333336</c:v>
                </c:pt>
                <c:pt idx="256">
                  <c:v>43827.770833333336</c:v>
                </c:pt>
                <c:pt idx="257">
                  <c:v>43828.270833333336</c:v>
                </c:pt>
                <c:pt idx="258">
                  <c:v>43828.770833333336</c:v>
                </c:pt>
                <c:pt idx="259">
                  <c:v>43829.270833333336</c:v>
                </c:pt>
                <c:pt idx="260">
                  <c:v>43829.770833333336</c:v>
                </c:pt>
                <c:pt idx="261">
                  <c:v>43830.270833333336</c:v>
                </c:pt>
                <c:pt idx="262">
                  <c:v>43830.770833333336</c:v>
                </c:pt>
                <c:pt idx="263">
                  <c:v>43831.270833333336</c:v>
                </c:pt>
                <c:pt idx="264">
                  <c:v>43831.770833333336</c:v>
                </c:pt>
                <c:pt idx="265">
                  <c:v>43832.270833333336</c:v>
                </c:pt>
                <c:pt idx="266">
                  <c:v>43832.770833333336</c:v>
                </c:pt>
                <c:pt idx="267">
                  <c:v>43833.270833333336</c:v>
                </c:pt>
                <c:pt idx="268">
                  <c:v>43833.770833333336</c:v>
                </c:pt>
                <c:pt idx="269">
                  <c:v>43834.270833333336</c:v>
                </c:pt>
                <c:pt idx="270">
                  <c:v>43834.770833333336</c:v>
                </c:pt>
                <c:pt idx="271">
                  <c:v>43835.270833333336</c:v>
                </c:pt>
                <c:pt idx="272">
                  <c:v>43835.770833333336</c:v>
                </c:pt>
                <c:pt idx="273">
                  <c:v>43836.270833333336</c:v>
                </c:pt>
                <c:pt idx="274">
                  <c:v>43836.770833333336</c:v>
                </c:pt>
                <c:pt idx="275">
                  <c:v>43837.270833333336</c:v>
                </c:pt>
                <c:pt idx="276">
                  <c:v>43837.770833333336</c:v>
                </c:pt>
                <c:pt idx="277">
                  <c:v>43838.270833333336</c:v>
                </c:pt>
                <c:pt idx="278">
                  <c:v>43838.770833333336</c:v>
                </c:pt>
                <c:pt idx="279">
                  <c:v>43839.270833333336</c:v>
                </c:pt>
                <c:pt idx="280">
                  <c:v>43839.770833333336</c:v>
                </c:pt>
                <c:pt idx="281">
                  <c:v>43840.270833333336</c:v>
                </c:pt>
                <c:pt idx="282">
                  <c:v>43840.770833333336</c:v>
                </c:pt>
                <c:pt idx="283">
                  <c:v>43841.270833333336</c:v>
                </c:pt>
                <c:pt idx="284">
                  <c:v>43841.770833333336</c:v>
                </c:pt>
                <c:pt idx="285">
                  <c:v>43842.270833333336</c:v>
                </c:pt>
                <c:pt idx="286">
                  <c:v>43842.770833333336</c:v>
                </c:pt>
                <c:pt idx="287">
                  <c:v>43843.270833333336</c:v>
                </c:pt>
                <c:pt idx="288">
                  <c:v>43843.770833333336</c:v>
                </c:pt>
                <c:pt idx="289">
                  <c:v>43844.270833333336</c:v>
                </c:pt>
                <c:pt idx="290">
                  <c:v>43844.770833333336</c:v>
                </c:pt>
                <c:pt idx="291">
                  <c:v>43845.270833333336</c:v>
                </c:pt>
                <c:pt idx="292">
                  <c:v>43845.770833333336</c:v>
                </c:pt>
                <c:pt idx="293">
                  <c:v>43846.270833333336</c:v>
                </c:pt>
                <c:pt idx="294">
                  <c:v>43846.770833333336</c:v>
                </c:pt>
                <c:pt idx="295">
                  <c:v>43847.270833333336</c:v>
                </c:pt>
                <c:pt idx="296">
                  <c:v>43847.770833333336</c:v>
                </c:pt>
                <c:pt idx="297">
                  <c:v>43848.270833333336</c:v>
                </c:pt>
                <c:pt idx="298">
                  <c:v>43848.770833333336</c:v>
                </c:pt>
                <c:pt idx="299">
                  <c:v>43849.270833333336</c:v>
                </c:pt>
                <c:pt idx="300">
                  <c:v>43849.770833333336</c:v>
                </c:pt>
                <c:pt idx="301">
                  <c:v>43850.270833333336</c:v>
                </c:pt>
                <c:pt idx="302">
                  <c:v>43850.770833333336</c:v>
                </c:pt>
                <c:pt idx="303">
                  <c:v>43851.270833333336</c:v>
                </c:pt>
                <c:pt idx="304">
                  <c:v>43851.770833333336</c:v>
                </c:pt>
                <c:pt idx="305">
                  <c:v>43852.270833333336</c:v>
                </c:pt>
                <c:pt idx="306">
                  <c:v>43852.770833333336</c:v>
                </c:pt>
                <c:pt idx="307">
                  <c:v>43853.270833333336</c:v>
                </c:pt>
                <c:pt idx="308">
                  <c:v>43853.770833333336</c:v>
                </c:pt>
                <c:pt idx="309">
                  <c:v>43854.270833333336</c:v>
                </c:pt>
                <c:pt idx="310">
                  <c:v>43854.770833333336</c:v>
                </c:pt>
                <c:pt idx="311">
                  <c:v>43855.270833333336</c:v>
                </c:pt>
                <c:pt idx="312">
                  <c:v>43855.770833333336</c:v>
                </c:pt>
                <c:pt idx="313">
                  <c:v>43856.270833333336</c:v>
                </c:pt>
                <c:pt idx="314">
                  <c:v>43856.770833333336</c:v>
                </c:pt>
                <c:pt idx="315">
                  <c:v>43857.270833333336</c:v>
                </c:pt>
                <c:pt idx="316">
                  <c:v>43857.770833333336</c:v>
                </c:pt>
                <c:pt idx="317">
                  <c:v>43858.270833333336</c:v>
                </c:pt>
                <c:pt idx="318">
                  <c:v>43858.770833333336</c:v>
                </c:pt>
                <c:pt idx="319">
                  <c:v>43859.270833333336</c:v>
                </c:pt>
                <c:pt idx="320">
                  <c:v>43859.770833333336</c:v>
                </c:pt>
                <c:pt idx="321">
                  <c:v>43860.270833333336</c:v>
                </c:pt>
                <c:pt idx="322">
                  <c:v>43860.770833333336</c:v>
                </c:pt>
                <c:pt idx="323">
                  <c:v>43861.270833333336</c:v>
                </c:pt>
                <c:pt idx="324">
                  <c:v>43861.770833333336</c:v>
                </c:pt>
                <c:pt idx="325">
                  <c:v>43862.270833333336</c:v>
                </c:pt>
                <c:pt idx="326">
                  <c:v>43862.770833333336</c:v>
                </c:pt>
                <c:pt idx="327">
                  <c:v>43863.270833333336</c:v>
                </c:pt>
                <c:pt idx="328">
                  <c:v>43863.770833333336</c:v>
                </c:pt>
                <c:pt idx="329">
                  <c:v>43864.270833333336</c:v>
                </c:pt>
                <c:pt idx="330">
                  <c:v>43864.770833333336</c:v>
                </c:pt>
                <c:pt idx="331">
                  <c:v>43865.270833333336</c:v>
                </c:pt>
                <c:pt idx="332">
                  <c:v>43865.770833333336</c:v>
                </c:pt>
                <c:pt idx="333">
                  <c:v>43866.270833333336</c:v>
                </c:pt>
                <c:pt idx="334">
                  <c:v>43866.770833333336</c:v>
                </c:pt>
                <c:pt idx="335">
                  <c:v>43867.270833333336</c:v>
                </c:pt>
                <c:pt idx="336">
                  <c:v>43867.770833333336</c:v>
                </c:pt>
                <c:pt idx="337">
                  <c:v>43868.270833333336</c:v>
                </c:pt>
                <c:pt idx="338">
                  <c:v>43868.770833333336</c:v>
                </c:pt>
                <c:pt idx="339">
                  <c:v>43869.270833333336</c:v>
                </c:pt>
                <c:pt idx="340">
                  <c:v>43869.770833333336</c:v>
                </c:pt>
                <c:pt idx="341">
                  <c:v>43870.270833333336</c:v>
                </c:pt>
                <c:pt idx="342">
                  <c:v>43870.770833333336</c:v>
                </c:pt>
                <c:pt idx="343">
                  <c:v>43871.270833333336</c:v>
                </c:pt>
                <c:pt idx="344">
                  <c:v>43871.770833333336</c:v>
                </c:pt>
                <c:pt idx="345">
                  <c:v>43872.270833333336</c:v>
                </c:pt>
                <c:pt idx="346">
                  <c:v>43872.770833333336</c:v>
                </c:pt>
                <c:pt idx="347">
                  <c:v>43873.270833333336</c:v>
                </c:pt>
                <c:pt idx="348">
                  <c:v>43873.770833333336</c:v>
                </c:pt>
                <c:pt idx="349">
                  <c:v>43874.270833333336</c:v>
                </c:pt>
                <c:pt idx="350">
                  <c:v>43874.770833333336</c:v>
                </c:pt>
                <c:pt idx="351">
                  <c:v>43875.270833333336</c:v>
                </c:pt>
                <c:pt idx="352">
                  <c:v>43875.770833333336</c:v>
                </c:pt>
                <c:pt idx="353">
                  <c:v>43876.270833333336</c:v>
                </c:pt>
                <c:pt idx="354">
                  <c:v>43876.770833333336</c:v>
                </c:pt>
                <c:pt idx="355">
                  <c:v>43877.270833333336</c:v>
                </c:pt>
                <c:pt idx="356">
                  <c:v>43877.770833333336</c:v>
                </c:pt>
                <c:pt idx="357">
                  <c:v>43878.270833333336</c:v>
                </c:pt>
                <c:pt idx="358">
                  <c:v>43878.770833333336</c:v>
                </c:pt>
                <c:pt idx="359">
                  <c:v>43879.270833333336</c:v>
                </c:pt>
                <c:pt idx="360">
                  <c:v>43879.770833333336</c:v>
                </c:pt>
                <c:pt idx="361">
                  <c:v>43880.270833333336</c:v>
                </c:pt>
                <c:pt idx="362">
                  <c:v>43880.770833333336</c:v>
                </c:pt>
                <c:pt idx="363">
                  <c:v>43881.270833333336</c:v>
                </c:pt>
                <c:pt idx="364">
                  <c:v>43881.770833333336</c:v>
                </c:pt>
                <c:pt idx="365">
                  <c:v>43882.270833333336</c:v>
                </c:pt>
                <c:pt idx="366">
                  <c:v>43882.770833333336</c:v>
                </c:pt>
                <c:pt idx="367">
                  <c:v>43883.270833333336</c:v>
                </c:pt>
                <c:pt idx="368">
                  <c:v>43883.770833333336</c:v>
                </c:pt>
                <c:pt idx="369">
                  <c:v>43884.270833333336</c:v>
                </c:pt>
                <c:pt idx="370">
                  <c:v>43884.770833333336</c:v>
                </c:pt>
                <c:pt idx="371">
                  <c:v>43885.270833333336</c:v>
                </c:pt>
                <c:pt idx="372">
                  <c:v>43885.770833333336</c:v>
                </c:pt>
                <c:pt idx="373">
                  <c:v>43886.270833333336</c:v>
                </c:pt>
                <c:pt idx="374">
                  <c:v>43886.770833333336</c:v>
                </c:pt>
                <c:pt idx="375">
                  <c:v>43887.270833333336</c:v>
                </c:pt>
                <c:pt idx="376">
                  <c:v>43887.770833333336</c:v>
                </c:pt>
                <c:pt idx="377">
                  <c:v>43888.270833333336</c:v>
                </c:pt>
                <c:pt idx="378">
                  <c:v>43888.770833333336</c:v>
                </c:pt>
                <c:pt idx="379">
                  <c:v>43889.270833333336</c:v>
                </c:pt>
                <c:pt idx="380">
                  <c:v>43889.770833333336</c:v>
                </c:pt>
                <c:pt idx="381">
                  <c:v>43890.270833333336</c:v>
                </c:pt>
                <c:pt idx="382">
                  <c:v>43890.770833333336</c:v>
                </c:pt>
                <c:pt idx="383">
                  <c:v>43891.270833333336</c:v>
                </c:pt>
                <c:pt idx="384">
                  <c:v>43891.770833333336</c:v>
                </c:pt>
                <c:pt idx="385">
                  <c:v>43892.270833333336</c:v>
                </c:pt>
                <c:pt idx="386">
                  <c:v>43892.770833333336</c:v>
                </c:pt>
                <c:pt idx="387">
                  <c:v>43893.270833333336</c:v>
                </c:pt>
                <c:pt idx="388">
                  <c:v>43893.770833333336</c:v>
                </c:pt>
                <c:pt idx="389">
                  <c:v>43894.270833333336</c:v>
                </c:pt>
                <c:pt idx="390">
                  <c:v>43894.770833333336</c:v>
                </c:pt>
                <c:pt idx="391">
                  <c:v>43895.270833333336</c:v>
                </c:pt>
                <c:pt idx="392">
                  <c:v>43895.770833333336</c:v>
                </c:pt>
                <c:pt idx="393">
                  <c:v>43896.270833333336</c:v>
                </c:pt>
                <c:pt idx="394">
                  <c:v>43896.770833333336</c:v>
                </c:pt>
                <c:pt idx="395">
                  <c:v>43897.270833333336</c:v>
                </c:pt>
                <c:pt idx="396">
                  <c:v>43897.770833333336</c:v>
                </c:pt>
                <c:pt idx="397">
                  <c:v>43898.270833333336</c:v>
                </c:pt>
                <c:pt idx="398">
                  <c:v>43898.770833333336</c:v>
                </c:pt>
                <c:pt idx="399">
                  <c:v>43899.270833333336</c:v>
                </c:pt>
                <c:pt idx="400">
                  <c:v>43899.770833333336</c:v>
                </c:pt>
                <c:pt idx="401">
                  <c:v>43900.270833333336</c:v>
                </c:pt>
                <c:pt idx="402">
                  <c:v>43900.770833333336</c:v>
                </c:pt>
                <c:pt idx="403">
                  <c:v>43901.270833333336</c:v>
                </c:pt>
                <c:pt idx="404">
                  <c:v>43901.770833333336</c:v>
                </c:pt>
                <c:pt idx="405">
                  <c:v>43902.270833333336</c:v>
                </c:pt>
                <c:pt idx="406">
                  <c:v>43902.770833333336</c:v>
                </c:pt>
                <c:pt idx="407">
                  <c:v>43903.270833333336</c:v>
                </c:pt>
                <c:pt idx="408">
                  <c:v>43903.770833333336</c:v>
                </c:pt>
                <c:pt idx="409">
                  <c:v>43904.270833333336</c:v>
                </c:pt>
                <c:pt idx="410">
                  <c:v>43904.770833333336</c:v>
                </c:pt>
                <c:pt idx="411">
                  <c:v>43905.270833333336</c:v>
                </c:pt>
                <c:pt idx="412">
                  <c:v>43905.770833333336</c:v>
                </c:pt>
                <c:pt idx="413">
                  <c:v>43906.270833333336</c:v>
                </c:pt>
                <c:pt idx="414">
                  <c:v>43906.770833333336</c:v>
                </c:pt>
                <c:pt idx="415">
                  <c:v>43907.270833333336</c:v>
                </c:pt>
                <c:pt idx="416">
                  <c:v>43907.770833333336</c:v>
                </c:pt>
                <c:pt idx="417">
                  <c:v>43908.270833333336</c:v>
                </c:pt>
                <c:pt idx="418">
                  <c:v>43908.770833333336</c:v>
                </c:pt>
                <c:pt idx="419">
                  <c:v>43909.270833333336</c:v>
                </c:pt>
                <c:pt idx="420">
                  <c:v>43909.770833333336</c:v>
                </c:pt>
                <c:pt idx="421">
                  <c:v>43910.270833333336</c:v>
                </c:pt>
                <c:pt idx="422">
                  <c:v>43910.770833333336</c:v>
                </c:pt>
                <c:pt idx="423">
                  <c:v>43911.270833333336</c:v>
                </c:pt>
                <c:pt idx="424">
                  <c:v>43911.770833333336</c:v>
                </c:pt>
                <c:pt idx="425">
                  <c:v>43912.270833333336</c:v>
                </c:pt>
                <c:pt idx="426">
                  <c:v>43912.770833333336</c:v>
                </c:pt>
                <c:pt idx="427">
                  <c:v>43913.270833333336</c:v>
                </c:pt>
                <c:pt idx="428">
                  <c:v>43913.770833333336</c:v>
                </c:pt>
                <c:pt idx="429">
                  <c:v>43914.270833333336</c:v>
                </c:pt>
                <c:pt idx="430">
                  <c:v>43914.770833333336</c:v>
                </c:pt>
                <c:pt idx="431">
                  <c:v>43915.270833333336</c:v>
                </c:pt>
                <c:pt idx="432">
                  <c:v>43915.770833333336</c:v>
                </c:pt>
                <c:pt idx="433">
                  <c:v>43916.270833333336</c:v>
                </c:pt>
                <c:pt idx="434">
                  <c:v>43916.770833333336</c:v>
                </c:pt>
                <c:pt idx="435">
                  <c:v>43917.270833333336</c:v>
                </c:pt>
                <c:pt idx="436">
                  <c:v>43917.770833333336</c:v>
                </c:pt>
                <c:pt idx="437">
                  <c:v>43918.270833333336</c:v>
                </c:pt>
                <c:pt idx="438">
                  <c:v>43918.770833333336</c:v>
                </c:pt>
                <c:pt idx="439">
                  <c:v>43919.270833333336</c:v>
                </c:pt>
                <c:pt idx="440">
                  <c:v>43919.770833333336</c:v>
                </c:pt>
                <c:pt idx="441">
                  <c:v>43920.270833333336</c:v>
                </c:pt>
                <c:pt idx="442">
                  <c:v>43920.770833333336</c:v>
                </c:pt>
                <c:pt idx="443">
                  <c:v>43921.270833333336</c:v>
                </c:pt>
                <c:pt idx="444">
                  <c:v>43921.770833333336</c:v>
                </c:pt>
                <c:pt idx="445">
                  <c:v>43922.270833333336</c:v>
                </c:pt>
                <c:pt idx="446">
                  <c:v>43922.770833333336</c:v>
                </c:pt>
                <c:pt idx="447">
                  <c:v>43923.270833333336</c:v>
                </c:pt>
                <c:pt idx="448">
                  <c:v>43923.770833333336</c:v>
                </c:pt>
                <c:pt idx="449">
                  <c:v>43924.270833333336</c:v>
                </c:pt>
                <c:pt idx="450">
                  <c:v>43924.770833333336</c:v>
                </c:pt>
                <c:pt idx="451">
                  <c:v>43925.270833333336</c:v>
                </c:pt>
                <c:pt idx="452">
                  <c:v>43925.770833333336</c:v>
                </c:pt>
                <c:pt idx="453">
                  <c:v>43926.270833333336</c:v>
                </c:pt>
                <c:pt idx="454">
                  <c:v>43926.770833333336</c:v>
                </c:pt>
                <c:pt idx="455">
                  <c:v>43927.270833333336</c:v>
                </c:pt>
                <c:pt idx="456">
                  <c:v>43927.770833333336</c:v>
                </c:pt>
                <c:pt idx="457">
                  <c:v>43928.270833333336</c:v>
                </c:pt>
                <c:pt idx="458">
                  <c:v>43928.770833333336</c:v>
                </c:pt>
                <c:pt idx="459">
                  <c:v>43929.270833333336</c:v>
                </c:pt>
                <c:pt idx="460">
                  <c:v>43929.770833333336</c:v>
                </c:pt>
                <c:pt idx="461">
                  <c:v>43930.270833333336</c:v>
                </c:pt>
                <c:pt idx="462">
                  <c:v>43930.770833333336</c:v>
                </c:pt>
                <c:pt idx="463">
                  <c:v>43931.270833333336</c:v>
                </c:pt>
                <c:pt idx="464">
                  <c:v>43931.770833333336</c:v>
                </c:pt>
                <c:pt idx="465">
                  <c:v>43932.270833333336</c:v>
                </c:pt>
                <c:pt idx="466">
                  <c:v>43932.770833333336</c:v>
                </c:pt>
                <c:pt idx="467">
                  <c:v>43933.270833333336</c:v>
                </c:pt>
                <c:pt idx="468">
                  <c:v>43933.770833333336</c:v>
                </c:pt>
                <c:pt idx="469">
                  <c:v>43934.270833333336</c:v>
                </c:pt>
                <c:pt idx="470">
                  <c:v>43934.770833333336</c:v>
                </c:pt>
                <c:pt idx="471">
                  <c:v>43935.270833333336</c:v>
                </c:pt>
                <c:pt idx="472">
                  <c:v>43935.770833333336</c:v>
                </c:pt>
                <c:pt idx="473">
                  <c:v>43936.270833333336</c:v>
                </c:pt>
                <c:pt idx="474">
                  <c:v>43936.770833333336</c:v>
                </c:pt>
                <c:pt idx="475">
                  <c:v>43937.270833333336</c:v>
                </c:pt>
                <c:pt idx="476">
                  <c:v>43937.770833333336</c:v>
                </c:pt>
                <c:pt idx="477">
                  <c:v>43938.270833333336</c:v>
                </c:pt>
                <c:pt idx="478">
                  <c:v>43938.770833333336</c:v>
                </c:pt>
                <c:pt idx="479">
                  <c:v>43939.270833333336</c:v>
                </c:pt>
                <c:pt idx="480">
                  <c:v>43939.770833333336</c:v>
                </c:pt>
                <c:pt idx="481">
                  <c:v>43940.270833333336</c:v>
                </c:pt>
                <c:pt idx="482">
                  <c:v>43940.770833333336</c:v>
                </c:pt>
                <c:pt idx="483">
                  <c:v>43941.270833333336</c:v>
                </c:pt>
                <c:pt idx="484">
                  <c:v>43941.770833333336</c:v>
                </c:pt>
                <c:pt idx="485">
                  <c:v>43942.270833333336</c:v>
                </c:pt>
                <c:pt idx="486">
                  <c:v>43942.770833333336</c:v>
                </c:pt>
                <c:pt idx="487">
                  <c:v>43943.270833333336</c:v>
                </c:pt>
                <c:pt idx="488">
                  <c:v>43943.770833333336</c:v>
                </c:pt>
                <c:pt idx="489">
                  <c:v>43944.270833333336</c:v>
                </c:pt>
                <c:pt idx="490">
                  <c:v>43944.770833333336</c:v>
                </c:pt>
                <c:pt idx="491">
                  <c:v>43945.270833333336</c:v>
                </c:pt>
                <c:pt idx="492">
                  <c:v>43945.770833333336</c:v>
                </c:pt>
                <c:pt idx="493">
                  <c:v>43946.270833333336</c:v>
                </c:pt>
                <c:pt idx="494">
                  <c:v>43946.770833333336</c:v>
                </c:pt>
                <c:pt idx="495">
                  <c:v>43947.270833333336</c:v>
                </c:pt>
                <c:pt idx="496">
                  <c:v>43947.770833333336</c:v>
                </c:pt>
                <c:pt idx="497">
                  <c:v>43948.270833333336</c:v>
                </c:pt>
                <c:pt idx="498">
                  <c:v>43948.770833333336</c:v>
                </c:pt>
                <c:pt idx="499">
                  <c:v>43949.270833333336</c:v>
                </c:pt>
                <c:pt idx="500">
                  <c:v>43949.770833333336</c:v>
                </c:pt>
                <c:pt idx="501">
                  <c:v>43950.270833333336</c:v>
                </c:pt>
                <c:pt idx="502">
                  <c:v>43950.770833333336</c:v>
                </c:pt>
                <c:pt idx="503">
                  <c:v>43951.270833333336</c:v>
                </c:pt>
                <c:pt idx="504">
                  <c:v>43951.770833333336</c:v>
                </c:pt>
                <c:pt idx="505">
                  <c:v>43952.270833333336</c:v>
                </c:pt>
                <c:pt idx="506">
                  <c:v>43952.770833333336</c:v>
                </c:pt>
                <c:pt idx="507">
                  <c:v>43953.270833333336</c:v>
                </c:pt>
                <c:pt idx="508">
                  <c:v>43953.770833333336</c:v>
                </c:pt>
                <c:pt idx="509">
                  <c:v>43954.270833333336</c:v>
                </c:pt>
                <c:pt idx="510">
                  <c:v>43954.770833333336</c:v>
                </c:pt>
                <c:pt idx="511">
                  <c:v>43955.270833333336</c:v>
                </c:pt>
                <c:pt idx="512">
                  <c:v>43955.770833333336</c:v>
                </c:pt>
                <c:pt idx="513">
                  <c:v>43956.270833333336</c:v>
                </c:pt>
                <c:pt idx="514">
                  <c:v>43956.770833333336</c:v>
                </c:pt>
                <c:pt idx="515">
                  <c:v>43957.270833333336</c:v>
                </c:pt>
                <c:pt idx="516">
                  <c:v>43957.770833333336</c:v>
                </c:pt>
                <c:pt idx="517">
                  <c:v>43958.270833333336</c:v>
                </c:pt>
                <c:pt idx="518">
                  <c:v>43958.770833333336</c:v>
                </c:pt>
                <c:pt idx="519">
                  <c:v>43959.270833333336</c:v>
                </c:pt>
                <c:pt idx="520">
                  <c:v>43959.770833333336</c:v>
                </c:pt>
                <c:pt idx="521">
                  <c:v>43960.270833333336</c:v>
                </c:pt>
                <c:pt idx="522">
                  <c:v>43960.770833333336</c:v>
                </c:pt>
                <c:pt idx="523">
                  <c:v>43961.270833333336</c:v>
                </c:pt>
                <c:pt idx="524">
                  <c:v>43961.770833333336</c:v>
                </c:pt>
                <c:pt idx="525">
                  <c:v>43962.270833333336</c:v>
                </c:pt>
                <c:pt idx="526">
                  <c:v>43962.770833333336</c:v>
                </c:pt>
                <c:pt idx="527">
                  <c:v>43963.270833333336</c:v>
                </c:pt>
                <c:pt idx="528">
                  <c:v>43963.770833333336</c:v>
                </c:pt>
                <c:pt idx="529">
                  <c:v>43964.270833333336</c:v>
                </c:pt>
                <c:pt idx="530">
                  <c:v>43964.770833333336</c:v>
                </c:pt>
                <c:pt idx="531">
                  <c:v>43965.270833333336</c:v>
                </c:pt>
                <c:pt idx="532">
                  <c:v>43965.770833333336</c:v>
                </c:pt>
                <c:pt idx="533">
                  <c:v>43966.270833333336</c:v>
                </c:pt>
                <c:pt idx="534">
                  <c:v>43966.770833333336</c:v>
                </c:pt>
                <c:pt idx="535">
                  <c:v>43967.270833333336</c:v>
                </c:pt>
                <c:pt idx="536">
                  <c:v>43967.770833333336</c:v>
                </c:pt>
                <c:pt idx="537">
                  <c:v>43968.270833333336</c:v>
                </c:pt>
                <c:pt idx="538">
                  <c:v>43968.770833333336</c:v>
                </c:pt>
                <c:pt idx="539">
                  <c:v>43969.270833333336</c:v>
                </c:pt>
                <c:pt idx="540">
                  <c:v>43969.770833333336</c:v>
                </c:pt>
                <c:pt idx="541">
                  <c:v>43970.270833333336</c:v>
                </c:pt>
                <c:pt idx="542">
                  <c:v>43970.770833333336</c:v>
                </c:pt>
                <c:pt idx="543">
                  <c:v>43971.270833333336</c:v>
                </c:pt>
                <c:pt idx="544">
                  <c:v>43971.770833333336</c:v>
                </c:pt>
                <c:pt idx="545">
                  <c:v>43972.270833333336</c:v>
                </c:pt>
                <c:pt idx="546">
                  <c:v>43972.770833333336</c:v>
                </c:pt>
                <c:pt idx="547">
                  <c:v>43973.270833333336</c:v>
                </c:pt>
                <c:pt idx="548">
                  <c:v>43973.770833333336</c:v>
                </c:pt>
                <c:pt idx="549">
                  <c:v>43974.270833333336</c:v>
                </c:pt>
                <c:pt idx="550">
                  <c:v>43974.770833333336</c:v>
                </c:pt>
                <c:pt idx="551">
                  <c:v>43975.270833333336</c:v>
                </c:pt>
                <c:pt idx="552">
                  <c:v>43975.770833333336</c:v>
                </c:pt>
                <c:pt idx="553">
                  <c:v>43976.270833333336</c:v>
                </c:pt>
                <c:pt idx="554">
                  <c:v>43976.770833333336</c:v>
                </c:pt>
                <c:pt idx="555">
                  <c:v>43977.270833333336</c:v>
                </c:pt>
                <c:pt idx="556">
                  <c:v>43977.770833333336</c:v>
                </c:pt>
                <c:pt idx="557">
                  <c:v>43978.270833333336</c:v>
                </c:pt>
                <c:pt idx="558">
                  <c:v>43978.770833333336</c:v>
                </c:pt>
                <c:pt idx="559">
                  <c:v>43979.270833333336</c:v>
                </c:pt>
                <c:pt idx="560">
                  <c:v>43979.770833333336</c:v>
                </c:pt>
                <c:pt idx="561">
                  <c:v>43980.270833333336</c:v>
                </c:pt>
                <c:pt idx="562">
                  <c:v>43980.770833333336</c:v>
                </c:pt>
                <c:pt idx="563">
                  <c:v>43981.270833333336</c:v>
                </c:pt>
                <c:pt idx="564">
                  <c:v>43981.770833333336</c:v>
                </c:pt>
                <c:pt idx="565">
                  <c:v>43982.270833333336</c:v>
                </c:pt>
                <c:pt idx="566">
                  <c:v>43982.770833333336</c:v>
                </c:pt>
                <c:pt idx="567">
                  <c:v>43983.270833333336</c:v>
                </c:pt>
                <c:pt idx="568">
                  <c:v>43983.770833333336</c:v>
                </c:pt>
                <c:pt idx="569">
                  <c:v>43984.270833333336</c:v>
                </c:pt>
                <c:pt idx="570">
                  <c:v>43984.770833333336</c:v>
                </c:pt>
                <c:pt idx="571">
                  <c:v>43985.270833333336</c:v>
                </c:pt>
                <c:pt idx="572">
                  <c:v>43985.770833333336</c:v>
                </c:pt>
                <c:pt idx="573">
                  <c:v>43986.270833333336</c:v>
                </c:pt>
                <c:pt idx="574">
                  <c:v>43986.770833333336</c:v>
                </c:pt>
                <c:pt idx="575">
                  <c:v>43987.270833333336</c:v>
                </c:pt>
                <c:pt idx="576">
                  <c:v>43987.770833333336</c:v>
                </c:pt>
                <c:pt idx="577">
                  <c:v>43988.270833333336</c:v>
                </c:pt>
                <c:pt idx="578">
                  <c:v>43988.770833333336</c:v>
                </c:pt>
                <c:pt idx="579">
                  <c:v>43989.270833333336</c:v>
                </c:pt>
                <c:pt idx="580">
                  <c:v>43989.770833333336</c:v>
                </c:pt>
                <c:pt idx="581">
                  <c:v>43990.270833333336</c:v>
                </c:pt>
                <c:pt idx="582">
                  <c:v>43990.770833333336</c:v>
                </c:pt>
                <c:pt idx="583">
                  <c:v>43991.270833333336</c:v>
                </c:pt>
                <c:pt idx="584">
                  <c:v>43991.770833333336</c:v>
                </c:pt>
                <c:pt idx="585">
                  <c:v>43992.270833333336</c:v>
                </c:pt>
                <c:pt idx="586">
                  <c:v>43992.770833333336</c:v>
                </c:pt>
                <c:pt idx="587">
                  <c:v>43993.270833333336</c:v>
                </c:pt>
                <c:pt idx="588">
                  <c:v>43993.770833333336</c:v>
                </c:pt>
                <c:pt idx="589">
                  <c:v>43994.270833333336</c:v>
                </c:pt>
                <c:pt idx="590">
                  <c:v>43994.770833333336</c:v>
                </c:pt>
                <c:pt idx="591">
                  <c:v>43995.270833333336</c:v>
                </c:pt>
                <c:pt idx="592">
                  <c:v>43995.770833333336</c:v>
                </c:pt>
                <c:pt idx="593">
                  <c:v>43996.270833333336</c:v>
                </c:pt>
                <c:pt idx="594">
                  <c:v>43996.770833333336</c:v>
                </c:pt>
                <c:pt idx="595">
                  <c:v>43997.270833333336</c:v>
                </c:pt>
                <c:pt idx="596">
                  <c:v>43997.770833333336</c:v>
                </c:pt>
                <c:pt idx="597">
                  <c:v>43998.270833333336</c:v>
                </c:pt>
                <c:pt idx="598">
                  <c:v>43998.770833333336</c:v>
                </c:pt>
                <c:pt idx="599">
                  <c:v>43999.270833333336</c:v>
                </c:pt>
                <c:pt idx="600">
                  <c:v>43999.770833333336</c:v>
                </c:pt>
                <c:pt idx="601">
                  <c:v>44000.270833333336</c:v>
                </c:pt>
                <c:pt idx="602">
                  <c:v>44000.770833333336</c:v>
                </c:pt>
                <c:pt idx="603">
                  <c:v>44001.270833333336</c:v>
                </c:pt>
                <c:pt idx="604">
                  <c:v>44001.770833333336</c:v>
                </c:pt>
                <c:pt idx="605">
                  <c:v>44002.270833333336</c:v>
                </c:pt>
                <c:pt idx="606">
                  <c:v>44002.770833333336</c:v>
                </c:pt>
                <c:pt idx="607">
                  <c:v>44003.270833333336</c:v>
                </c:pt>
                <c:pt idx="608">
                  <c:v>44003.770833333336</c:v>
                </c:pt>
                <c:pt idx="609">
                  <c:v>44004.270833333336</c:v>
                </c:pt>
                <c:pt idx="610">
                  <c:v>44004.770833333336</c:v>
                </c:pt>
                <c:pt idx="611">
                  <c:v>44005.270833333336</c:v>
                </c:pt>
                <c:pt idx="612">
                  <c:v>44005.770833333336</c:v>
                </c:pt>
                <c:pt idx="613">
                  <c:v>44006.270833333336</c:v>
                </c:pt>
                <c:pt idx="614">
                  <c:v>44006.770833333336</c:v>
                </c:pt>
                <c:pt idx="615">
                  <c:v>44007.270833333336</c:v>
                </c:pt>
                <c:pt idx="616">
                  <c:v>44007.770833333336</c:v>
                </c:pt>
                <c:pt idx="617">
                  <c:v>44008.270833333336</c:v>
                </c:pt>
                <c:pt idx="618">
                  <c:v>44008.770833333336</c:v>
                </c:pt>
                <c:pt idx="619">
                  <c:v>44009.270833333336</c:v>
                </c:pt>
                <c:pt idx="620">
                  <c:v>44009.770833333336</c:v>
                </c:pt>
                <c:pt idx="621">
                  <c:v>44010.270833333336</c:v>
                </c:pt>
                <c:pt idx="622">
                  <c:v>44010.770833333336</c:v>
                </c:pt>
                <c:pt idx="623">
                  <c:v>44011.270833333336</c:v>
                </c:pt>
                <c:pt idx="624">
                  <c:v>44011.770833333336</c:v>
                </c:pt>
                <c:pt idx="625">
                  <c:v>44012.270833333336</c:v>
                </c:pt>
                <c:pt idx="626">
                  <c:v>44012.770833333336</c:v>
                </c:pt>
                <c:pt idx="627">
                  <c:v>44013.270833333336</c:v>
                </c:pt>
                <c:pt idx="628">
                  <c:v>44013.770833333336</c:v>
                </c:pt>
                <c:pt idx="629">
                  <c:v>44014.270833333336</c:v>
                </c:pt>
                <c:pt idx="630">
                  <c:v>44014.770833333336</c:v>
                </c:pt>
                <c:pt idx="631">
                  <c:v>44015.270833333336</c:v>
                </c:pt>
                <c:pt idx="632">
                  <c:v>44015.770833333336</c:v>
                </c:pt>
                <c:pt idx="633">
                  <c:v>44016.270833333336</c:v>
                </c:pt>
                <c:pt idx="634">
                  <c:v>44016.770833333336</c:v>
                </c:pt>
                <c:pt idx="635">
                  <c:v>44017.270833333336</c:v>
                </c:pt>
                <c:pt idx="636">
                  <c:v>44017.770833333336</c:v>
                </c:pt>
                <c:pt idx="637">
                  <c:v>44018.270833333336</c:v>
                </c:pt>
                <c:pt idx="638">
                  <c:v>44018.770833333336</c:v>
                </c:pt>
                <c:pt idx="639">
                  <c:v>44019.270833333336</c:v>
                </c:pt>
                <c:pt idx="640">
                  <c:v>44019.770833333336</c:v>
                </c:pt>
                <c:pt idx="641">
                  <c:v>44020.270833333336</c:v>
                </c:pt>
                <c:pt idx="642">
                  <c:v>44020.770833333336</c:v>
                </c:pt>
                <c:pt idx="643">
                  <c:v>44021.270833333336</c:v>
                </c:pt>
                <c:pt idx="644">
                  <c:v>44021.770833333336</c:v>
                </c:pt>
                <c:pt idx="645">
                  <c:v>44022.270833333336</c:v>
                </c:pt>
                <c:pt idx="646">
                  <c:v>44022.770833333336</c:v>
                </c:pt>
                <c:pt idx="647">
                  <c:v>44023.270833333336</c:v>
                </c:pt>
                <c:pt idx="648">
                  <c:v>44023.770833333336</c:v>
                </c:pt>
                <c:pt idx="649">
                  <c:v>44024.270833333336</c:v>
                </c:pt>
                <c:pt idx="650">
                  <c:v>44024.770833333336</c:v>
                </c:pt>
                <c:pt idx="651">
                  <c:v>44025.270833333336</c:v>
                </c:pt>
                <c:pt idx="652">
                  <c:v>44025.770833333336</c:v>
                </c:pt>
                <c:pt idx="653">
                  <c:v>44026.270833333336</c:v>
                </c:pt>
                <c:pt idx="654">
                  <c:v>44026.770833333336</c:v>
                </c:pt>
                <c:pt idx="655">
                  <c:v>44027.270833333336</c:v>
                </c:pt>
                <c:pt idx="656">
                  <c:v>44027.770833333336</c:v>
                </c:pt>
                <c:pt idx="657">
                  <c:v>44028.270833333336</c:v>
                </c:pt>
                <c:pt idx="658">
                  <c:v>44028.770833333336</c:v>
                </c:pt>
                <c:pt idx="659">
                  <c:v>44029.270833333336</c:v>
                </c:pt>
                <c:pt idx="660">
                  <c:v>44029.770833333336</c:v>
                </c:pt>
                <c:pt idx="661">
                  <c:v>44030.270833333336</c:v>
                </c:pt>
                <c:pt idx="662">
                  <c:v>44030.770833333336</c:v>
                </c:pt>
                <c:pt idx="663">
                  <c:v>44031.270833333336</c:v>
                </c:pt>
                <c:pt idx="664">
                  <c:v>44031.770833333336</c:v>
                </c:pt>
                <c:pt idx="665">
                  <c:v>44032.270833333336</c:v>
                </c:pt>
                <c:pt idx="666">
                  <c:v>44032.770833333336</c:v>
                </c:pt>
                <c:pt idx="667">
                  <c:v>44033.270833333336</c:v>
                </c:pt>
                <c:pt idx="668">
                  <c:v>44033.770833333336</c:v>
                </c:pt>
                <c:pt idx="669">
                  <c:v>44034.270833333336</c:v>
                </c:pt>
                <c:pt idx="670">
                  <c:v>44034.770833333336</c:v>
                </c:pt>
                <c:pt idx="671">
                  <c:v>44035.270833333336</c:v>
                </c:pt>
                <c:pt idx="672">
                  <c:v>44035.770833333336</c:v>
                </c:pt>
                <c:pt idx="673">
                  <c:v>44036.270833333336</c:v>
                </c:pt>
                <c:pt idx="674">
                  <c:v>44036.770833333336</c:v>
                </c:pt>
                <c:pt idx="675">
                  <c:v>44037.270833333336</c:v>
                </c:pt>
                <c:pt idx="676">
                  <c:v>44037.770833333336</c:v>
                </c:pt>
                <c:pt idx="677">
                  <c:v>44038.270833333336</c:v>
                </c:pt>
                <c:pt idx="678">
                  <c:v>44038.770833333336</c:v>
                </c:pt>
                <c:pt idx="679">
                  <c:v>44039.270833333336</c:v>
                </c:pt>
                <c:pt idx="680">
                  <c:v>44039.770833333336</c:v>
                </c:pt>
                <c:pt idx="681">
                  <c:v>44040.270833333336</c:v>
                </c:pt>
                <c:pt idx="682">
                  <c:v>44040.770833333336</c:v>
                </c:pt>
                <c:pt idx="683">
                  <c:v>44041.270833333336</c:v>
                </c:pt>
                <c:pt idx="684">
                  <c:v>44041.770833333336</c:v>
                </c:pt>
                <c:pt idx="685">
                  <c:v>44042.270833333336</c:v>
                </c:pt>
                <c:pt idx="686">
                  <c:v>44042.770833333336</c:v>
                </c:pt>
                <c:pt idx="687">
                  <c:v>44043.270833333336</c:v>
                </c:pt>
                <c:pt idx="688">
                  <c:v>44043.770833333336</c:v>
                </c:pt>
                <c:pt idx="689">
                  <c:v>44044.270833333336</c:v>
                </c:pt>
                <c:pt idx="690">
                  <c:v>44044.770833333336</c:v>
                </c:pt>
                <c:pt idx="691">
                  <c:v>44045.270833333336</c:v>
                </c:pt>
                <c:pt idx="692">
                  <c:v>44045.770833333336</c:v>
                </c:pt>
                <c:pt idx="693">
                  <c:v>44046.270833333336</c:v>
                </c:pt>
                <c:pt idx="694">
                  <c:v>44046.770833333336</c:v>
                </c:pt>
                <c:pt idx="695">
                  <c:v>44047.270833333336</c:v>
                </c:pt>
                <c:pt idx="696">
                  <c:v>44047.770833333336</c:v>
                </c:pt>
                <c:pt idx="697">
                  <c:v>44048.270833333336</c:v>
                </c:pt>
                <c:pt idx="698">
                  <c:v>44048.770833333336</c:v>
                </c:pt>
                <c:pt idx="699">
                  <c:v>44049.270833333336</c:v>
                </c:pt>
                <c:pt idx="700">
                  <c:v>44049.770833333336</c:v>
                </c:pt>
                <c:pt idx="701">
                  <c:v>44050.270833333336</c:v>
                </c:pt>
                <c:pt idx="702">
                  <c:v>44050.770833333336</c:v>
                </c:pt>
                <c:pt idx="703">
                  <c:v>44051.270833333336</c:v>
                </c:pt>
                <c:pt idx="704">
                  <c:v>44051.770833333336</c:v>
                </c:pt>
                <c:pt idx="705">
                  <c:v>44052.270833333336</c:v>
                </c:pt>
                <c:pt idx="706">
                  <c:v>44052.770833333336</c:v>
                </c:pt>
                <c:pt idx="707">
                  <c:v>44053.270833333336</c:v>
                </c:pt>
                <c:pt idx="708">
                  <c:v>44053.770833333336</c:v>
                </c:pt>
                <c:pt idx="709">
                  <c:v>44054.270833333336</c:v>
                </c:pt>
                <c:pt idx="710">
                  <c:v>44054.770833333336</c:v>
                </c:pt>
                <c:pt idx="711">
                  <c:v>44055.270833333336</c:v>
                </c:pt>
                <c:pt idx="712">
                  <c:v>44055.770833333336</c:v>
                </c:pt>
                <c:pt idx="713">
                  <c:v>44056.270833333336</c:v>
                </c:pt>
                <c:pt idx="714">
                  <c:v>44056.770833333336</c:v>
                </c:pt>
                <c:pt idx="715">
                  <c:v>44057.270833333336</c:v>
                </c:pt>
                <c:pt idx="716">
                  <c:v>44057.770833333336</c:v>
                </c:pt>
                <c:pt idx="717">
                  <c:v>44058.270833333336</c:v>
                </c:pt>
                <c:pt idx="718">
                  <c:v>44058.770833333336</c:v>
                </c:pt>
                <c:pt idx="719">
                  <c:v>44059.270833333336</c:v>
                </c:pt>
                <c:pt idx="720">
                  <c:v>44059.770833333336</c:v>
                </c:pt>
                <c:pt idx="721">
                  <c:v>44060.270833333336</c:v>
                </c:pt>
                <c:pt idx="722">
                  <c:v>44060.770833333336</c:v>
                </c:pt>
                <c:pt idx="723">
                  <c:v>44061.270833333336</c:v>
                </c:pt>
                <c:pt idx="724">
                  <c:v>44061.770833333336</c:v>
                </c:pt>
                <c:pt idx="725">
                  <c:v>44062.270833333336</c:v>
                </c:pt>
                <c:pt idx="726">
                  <c:v>44062.770833333336</c:v>
                </c:pt>
                <c:pt idx="727">
                  <c:v>44063.270833333336</c:v>
                </c:pt>
                <c:pt idx="728">
                  <c:v>44063.770833333336</c:v>
                </c:pt>
                <c:pt idx="729">
                  <c:v>44064.270833333336</c:v>
                </c:pt>
                <c:pt idx="730">
                  <c:v>44064.770833333336</c:v>
                </c:pt>
                <c:pt idx="731">
                  <c:v>44065.270833333336</c:v>
                </c:pt>
                <c:pt idx="732">
                  <c:v>44065.770833333336</c:v>
                </c:pt>
                <c:pt idx="733">
                  <c:v>44066.270833333336</c:v>
                </c:pt>
                <c:pt idx="734">
                  <c:v>44066.770833333336</c:v>
                </c:pt>
                <c:pt idx="735">
                  <c:v>44067.270833333336</c:v>
                </c:pt>
                <c:pt idx="736">
                  <c:v>44067.770833333336</c:v>
                </c:pt>
                <c:pt idx="737">
                  <c:v>44068.270833333336</c:v>
                </c:pt>
                <c:pt idx="738">
                  <c:v>44068.770833333336</c:v>
                </c:pt>
                <c:pt idx="739">
                  <c:v>44069.270833333336</c:v>
                </c:pt>
                <c:pt idx="740">
                  <c:v>44069.770833333336</c:v>
                </c:pt>
                <c:pt idx="741">
                  <c:v>44070.270833333336</c:v>
                </c:pt>
                <c:pt idx="742">
                  <c:v>44070.770833333336</c:v>
                </c:pt>
                <c:pt idx="743">
                  <c:v>44071.270833333336</c:v>
                </c:pt>
                <c:pt idx="744">
                  <c:v>44071.770833333336</c:v>
                </c:pt>
                <c:pt idx="745">
                  <c:v>44072.270833333336</c:v>
                </c:pt>
                <c:pt idx="746">
                  <c:v>44072.770833333336</c:v>
                </c:pt>
                <c:pt idx="747">
                  <c:v>44073.270833333336</c:v>
                </c:pt>
                <c:pt idx="748">
                  <c:v>44073.770833333336</c:v>
                </c:pt>
                <c:pt idx="749">
                  <c:v>44074.270833333336</c:v>
                </c:pt>
                <c:pt idx="750">
                  <c:v>44074.770833333336</c:v>
                </c:pt>
                <c:pt idx="751">
                  <c:v>44075.270833333336</c:v>
                </c:pt>
                <c:pt idx="752">
                  <c:v>44075.770833333336</c:v>
                </c:pt>
                <c:pt idx="753">
                  <c:v>44076.270833333336</c:v>
                </c:pt>
                <c:pt idx="754">
                  <c:v>44076.770833333336</c:v>
                </c:pt>
                <c:pt idx="755">
                  <c:v>44077.270833333336</c:v>
                </c:pt>
                <c:pt idx="756">
                  <c:v>44077.770833333336</c:v>
                </c:pt>
                <c:pt idx="757">
                  <c:v>44078.270833333336</c:v>
                </c:pt>
                <c:pt idx="758">
                  <c:v>44078.770833333336</c:v>
                </c:pt>
                <c:pt idx="759">
                  <c:v>44079.270833333336</c:v>
                </c:pt>
                <c:pt idx="760">
                  <c:v>44079.770833333336</c:v>
                </c:pt>
                <c:pt idx="761">
                  <c:v>44080.270833333336</c:v>
                </c:pt>
                <c:pt idx="762">
                  <c:v>44080.770833333336</c:v>
                </c:pt>
                <c:pt idx="763">
                  <c:v>44081.270833333336</c:v>
                </c:pt>
                <c:pt idx="764">
                  <c:v>44081.770833333336</c:v>
                </c:pt>
                <c:pt idx="765">
                  <c:v>44082.270833333336</c:v>
                </c:pt>
                <c:pt idx="766">
                  <c:v>44082.770833333336</c:v>
                </c:pt>
                <c:pt idx="767">
                  <c:v>44083.270833333336</c:v>
                </c:pt>
                <c:pt idx="768">
                  <c:v>44083.770833333336</c:v>
                </c:pt>
                <c:pt idx="769">
                  <c:v>44084.270833333336</c:v>
                </c:pt>
                <c:pt idx="770">
                  <c:v>44084.770833333336</c:v>
                </c:pt>
                <c:pt idx="771">
                  <c:v>44085.270833333336</c:v>
                </c:pt>
                <c:pt idx="772">
                  <c:v>44085.770833333336</c:v>
                </c:pt>
                <c:pt idx="773">
                  <c:v>44086.270833333336</c:v>
                </c:pt>
                <c:pt idx="774">
                  <c:v>44086.770833333336</c:v>
                </c:pt>
                <c:pt idx="775">
                  <c:v>44087.270833333336</c:v>
                </c:pt>
                <c:pt idx="776">
                  <c:v>44087.770833333336</c:v>
                </c:pt>
                <c:pt idx="777">
                  <c:v>44088.270833333336</c:v>
                </c:pt>
                <c:pt idx="778">
                  <c:v>44088.770833333336</c:v>
                </c:pt>
                <c:pt idx="779">
                  <c:v>44089.270833333336</c:v>
                </c:pt>
                <c:pt idx="780">
                  <c:v>44089.770833333336</c:v>
                </c:pt>
                <c:pt idx="781">
                  <c:v>44090.270833333336</c:v>
                </c:pt>
                <c:pt idx="782">
                  <c:v>44090.770833333336</c:v>
                </c:pt>
                <c:pt idx="783">
                  <c:v>44091.270833333336</c:v>
                </c:pt>
                <c:pt idx="784">
                  <c:v>44091.770833333336</c:v>
                </c:pt>
                <c:pt idx="785">
                  <c:v>44092.270833333336</c:v>
                </c:pt>
                <c:pt idx="786">
                  <c:v>44092.770833333336</c:v>
                </c:pt>
                <c:pt idx="787">
                  <c:v>44093.270833333336</c:v>
                </c:pt>
                <c:pt idx="788">
                  <c:v>44093.770833333336</c:v>
                </c:pt>
                <c:pt idx="789">
                  <c:v>44094.270833333336</c:v>
                </c:pt>
                <c:pt idx="790">
                  <c:v>44094.770833333336</c:v>
                </c:pt>
                <c:pt idx="791">
                  <c:v>44095.270833333336</c:v>
                </c:pt>
                <c:pt idx="792">
                  <c:v>44095.770833333336</c:v>
                </c:pt>
                <c:pt idx="793">
                  <c:v>44096.270833333336</c:v>
                </c:pt>
                <c:pt idx="794">
                  <c:v>44096.770833333336</c:v>
                </c:pt>
                <c:pt idx="795">
                  <c:v>44097.270833333336</c:v>
                </c:pt>
                <c:pt idx="796">
                  <c:v>44097.770833333336</c:v>
                </c:pt>
                <c:pt idx="797">
                  <c:v>44098.270833333336</c:v>
                </c:pt>
                <c:pt idx="798">
                  <c:v>44098.770833333336</c:v>
                </c:pt>
                <c:pt idx="799">
                  <c:v>44099.270833333336</c:v>
                </c:pt>
                <c:pt idx="800">
                  <c:v>44099.770833333336</c:v>
                </c:pt>
                <c:pt idx="801">
                  <c:v>44100.270833333336</c:v>
                </c:pt>
                <c:pt idx="802">
                  <c:v>44100.770833333336</c:v>
                </c:pt>
                <c:pt idx="803">
                  <c:v>44101.270833333336</c:v>
                </c:pt>
                <c:pt idx="804">
                  <c:v>44101.770833333336</c:v>
                </c:pt>
                <c:pt idx="805">
                  <c:v>44102.270833333336</c:v>
                </c:pt>
                <c:pt idx="806">
                  <c:v>44102.770833333336</c:v>
                </c:pt>
                <c:pt idx="807">
                  <c:v>44103.270833333336</c:v>
                </c:pt>
                <c:pt idx="808">
                  <c:v>44103.770833333336</c:v>
                </c:pt>
                <c:pt idx="809">
                  <c:v>44104.270833333336</c:v>
                </c:pt>
                <c:pt idx="810">
                  <c:v>44104.770833333336</c:v>
                </c:pt>
                <c:pt idx="811">
                  <c:v>44105.270833333336</c:v>
                </c:pt>
                <c:pt idx="812">
                  <c:v>44105.770833333336</c:v>
                </c:pt>
                <c:pt idx="813">
                  <c:v>44106.270833333336</c:v>
                </c:pt>
                <c:pt idx="814">
                  <c:v>44106.770833333336</c:v>
                </c:pt>
                <c:pt idx="815">
                  <c:v>44107.270833333336</c:v>
                </c:pt>
                <c:pt idx="816">
                  <c:v>44107.770833333336</c:v>
                </c:pt>
                <c:pt idx="817">
                  <c:v>44108.270833333336</c:v>
                </c:pt>
                <c:pt idx="818">
                  <c:v>44108.770833333336</c:v>
                </c:pt>
                <c:pt idx="819">
                  <c:v>44109.270833333336</c:v>
                </c:pt>
                <c:pt idx="820">
                  <c:v>44109.770833333336</c:v>
                </c:pt>
                <c:pt idx="821">
                  <c:v>44110.270833333336</c:v>
                </c:pt>
                <c:pt idx="822">
                  <c:v>44110.770833333336</c:v>
                </c:pt>
                <c:pt idx="823">
                  <c:v>44111.270833333336</c:v>
                </c:pt>
                <c:pt idx="824">
                  <c:v>44111.770833333336</c:v>
                </c:pt>
                <c:pt idx="825">
                  <c:v>44112.270833333336</c:v>
                </c:pt>
                <c:pt idx="826">
                  <c:v>44112.770833333336</c:v>
                </c:pt>
                <c:pt idx="827">
                  <c:v>44113.270833333336</c:v>
                </c:pt>
                <c:pt idx="828">
                  <c:v>44113.770833333336</c:v>
                </c:pt>
                <c:pt idx="829">
                  <c:v>44114.270833333336</c:v>
                </c:pt>
                <c:pt idx="830">
                  <c:v>44114.770833333336</c:v>
                </c:pt>
                <c:pt idx="831">
                  <c:v>44115.270833333336</c:v>
                </c:pt>
                <c:pt idx="832">
                  <c:v>44115.770833333336</c:v>
                </c:pt>
                <c:pt idx="833">
                  <c:v>44116.270833333336</c:v>
                </c:pt>
                <c:pt idx="834">
                  <c:v>44116.770833333336</c:v>
                </c:pt>
                <c:pt idx="835">
                  <c:v>44117.270833333336</c:v>
                </c:pt>
                <c:pt idx="836">
                  <c:v>44117.770833333336</c:v>
                </c:pt>
                <c:pt idx="837">
                  <c:v>44118.270833333336</c:v>
                </c:pt>
                <c:pt idx="838">
                  <c:v>44118.770833333336</c:v>
                </c:pt>
                <c:pt idx="839">
                  <c:v>44119.270833333336</c:v>
                </c:pt>
                <c:pt idx="840">
                  <c:v>44119.770833333336</c:v>
                </c:pt>
                <c:pt idx="841">
                  <c:v>44120.270833333336</c:v>
                </c:pt>
                <c:pt idx="842">
                  <c:v>44120.770833333336</c:v>
                </c:pt>
                <c:pt idx="843">
                  <c:v>44121.270833333336</c:v>
                </c:pt>
                <c:pt idx="844">
                  <c:v>44121.770833333336</c:v>
                </c:pt>
                <c:pt idx="845">
                  <c:v>44122.270833333336</c:v>
                </c:pt>
                <c:pt idx="846">
                  <c:v>44122.770833333336</c:v>
                </c:pt>
                <c:pt idx="847">
                  <c:v>44123.270833333336</c:v>
                </c:pt>
                <c:pt idx="848">
                  <c:v>44123.770833333336</c:v>
                </c:pt>
                <c:pt idx="849">
                  <c:v>44124.270833333336</c:v>
                </c:pt>
                <c:pt idx="850">
                  <c:v>44124.770833333336</c:v>
                </c:pt>
                <c:pt idx="851">
                  <c:v>44125.270833333336</c:v>
                </c:pt>
                <c:pt idx="852">
                  <c:v>44125.770833333336</c:v>
                </c:pt>
                <c:pt idx="853">
                  <c:v>44126.270833333336</c:v>
                </c:pt>
                <c:pt idx="854">
                  <c:v>44126.770833333336</c:v>
                </c:pt>
                <c:pt idx="855">
                  <c:v>44127.270833333336</c:v>
                </c:pt>
                <c:pt idx="856">
                  <c:v>44127.770833333336</c:v>
                </c:pt>
                <c:pt idx="857">
                  <c:v>44128.270833333336</c:v>
                </c:pt>
                <c:pt idx="858">
                  <c:v>44128.770833333336</c:v>
                </c:pt>
                <c:pt idx="859">
                  <c:v>44129.270833333336</c:v>
                </c:pt>
                <c:pt idx="860">
                  <c:v>44129.770833333336</c:v>
                </c:pt>
                <c:pt idx="861">
                  <c:v>44130.270833333336</c:v>
                </c:pt>
                <c:pt idx="862">
                  <c:v>44130.770833333336</c:v>
                </c:pt>
                <c:pt idx="863">
                  <c:v>44131.270833333336</c:v>
                </c:pt>
                <c:pt idx="864">
                  <c:v>44131.770833333336</c:v>
                </c:pt>
                <c:pt idx="865">
                  <c:v>44132.270833333336</c:v>
                </c:pt>
                <c:pt idx="866">
                  <c:v>44132.770833333336</c:v>
                </c:pt>
                <c:pt idx="867">
                  <c:v>44133.270833333336</c:v>
                </c:pt>
                <c:pt idx="868">
                  <c:v>44133.770833333336</c:v>
                </c:pt>
                <c:pt idx="869">
                  <c:v>44134.270833333336</c:v>
                </c:pt>
                <c:pt idx="870">
                  <c:v>44134.770833333336</c:v>
                </c:pt>
                <c:pt idx="871">
                  <c:v>44135.270833333336</c:v>
                </c:pt>
                <c:pt idx="872">
                  <c:v>44135.770833333336</c:v>
                </c:pt>
                <c:pt idx="873">
                  <c:v>44136.270833333336</c:v>
                </c:pt>
                <c:pt idx="874">
                  <c:v>44136.770833333336</c:v>
                </c:pt>
                <c:pt idx="875">
                  <c:v>44137.270833333336</c:v>
                </c:pt>
                <c:pt idx="876">
                  <c:v>44137.770833333336</c:v>
                </c:pt>
                <c:pt idx="877">
                  <c:v>44138.270833333336</c:v>
                </c:pt>
                <c:pt idx="878">
                  <c:v>44138.770833333336</c:v>
                </c:pt>
                <c:pt idx="879">
                  <c:v>44139.270833333336</c:v>
                </c:pt>
                <c:pt idx="880">
                  <c:v>44139.770833333336</c:v>
                </c:pt>
                <c:pt idx="881">
                  <c:v>44140.270833333336</c:v>
                </c:pt>
                <c:pt idx="882">
                  <c:v>44140.770833333336</c:v>
                </c:pt>
                <c:pt idx="883">
                  <c:v>44141.270833333336</c:v>
                </c:pt>
                <c:pt idx="884">
                  <c:v>44141.770833333336</c:v>
                </c:pt>
                <c:pt idx="885">
                  <c:v>44142.270833333336</c:v>
                </c:pt>
                <c:pt idx="886">
                  <c:v>44142.770833333336</c:v>
                </c:pt>
                <c:pt idx="887">
                  <c:v>44143.270833333336</c:v>
                </c:pt>
                <c:pt idx="888">
                  <c:v>44143.770833333336</c:v>
                </c:pt>
                <c:pt idx="889">
                  <c:v>44144.270833333336</c:v>
                </c:pt>
                <c:pt idx="890">
                  <c:v>44144.770833333336</c:v>
                </c:pt>
                <c:pt idx="891">
                  <c:v>44145.270833333336</c:v>
                </c:pt>
                <c:pt idx="892">
                  <c:v>44145.770833333336</c:v>
                </c:pt>
                <c:pt idx="893">
                  <c:v>44146.270833333336</c:v>
                </c:pt>
                <c:pt idx="894">
                  <c:v>44146.770833333336</c:v>
                </c:pt>
                <c:pt idx="895">
                  <c:v>44147.270833333336</c:v>
                </c:pt>
                <c:pt idx="896">
                  <c:v>44147.770833333336</c:v>
                </c:pt>
                <c:pt idx="897">
                  <c:v>44148.270833333336</c:v>
                </c:pt>
                <c:pt idx="898">
                  <c:v>44148.770833333336</c:v>
                </c:pt>
                <c:pt idx="899">
                  <c:v>44149.270833333336</c:v>
                </c:pt>
                <c:pt idx="900">
                  <c:v>44149.770833333336</c:v>
                </c:pt>
                <c:pt idx="901">
                  <c:v>44150.270833333336</c:v>
                </c:pt>
                <c:pt idx="902">
                  <c:v>44150.770833333336</c:v>
                </c:pt>
                <c:pt idx="903">
                  <c:v>44151.270833333336</c:v>
                </c:pt>
                <c:pt idx="904">
                  <c:v>44151.770833333336</c:v>
                </c:pt>
                <c:pt idx="905">
                  <c:v>44152.270833333336</c:v>
                </c:pt>
                <c:pt idx="906">
                  <c:v>44152.770833333336</c:v>
                </c:pt>
                <c:pt idx="907">
                  <c:v>44153.270833333336</c:v>
                </c:pt>
                <c:pt idx="908">
                  <c:v>44153.770833333336</c:v>
                </c:pt>
                <c:pt idx="909">
                  <c:v>44154.270833333336</c:v>
                </c:pt>
                <c:pt idx="910">
                  <c:v>44154.770833333336</c:v>
                </c:pt>
                <c:pt idx="911">
                  <c:v>44155.270833333336</c:v>
                </c:pt>
                <c:pt idx="912">
                  <c:v>44155.770833333336</c:v>
                </c:pt>
                <c:pt idx="913">
                  <c:v>44156.270833333336</c:v>
                </c:pt>
                <c:pt idx="914">
                  <c:v>44156.770833333336</c:v>
                </c:pt>
                <c:pt idx="915">
                  <c:v>44157.270833333336</c:v>
                </c:pt>
                <c:pt idx="916">
                  <c:v>44157.770833333336</c:v>
                </c:pt>
                <c:pt idx="917">
                  <c:v>44158.270833333336</c:v>
                </c:pt>
                <c:pt idx="918">
                  <c:v>44158.770833333336</c:v>
                </c:pt>
                <c:pt idx="919">
                  <c:v>44159.270833333336</c:v>
                </c:pt>
                <c:pt idx="920">
                  <c:v>44159.770833333336</c:v>
                </c:pt>
                <c:pt idx="921">
                  <c:v>44160.270833333336</c:v>
                </c:pt>
                <c:pt idx="922">
                  <c:v>44160.770833333336</c:v>
                </c:pt>
                <c:pt idx="923">
                  <c:v>44161.270833333336</c:v>
                </c:pt>
                <c:pt idx="924">
                  <c:v>44161.770833333336</c:v>
                </c:pt>
                <c:pt idx="925">
                  <c:v>44162.270833333336</c:v>
                </c:pt>
                <c:pt idx="926">
                  <c:v>44162.770833333336</c:v>
                </c:pt>
                <c:pt idx="927">
                  <c:v>44163.270833333336</c:v>
                </c:pt>
                <c:pt idx="928">
                  <c:v>44163.770833333336</c:v>
                </c:pt>
                <c:pt idx="929">
                  <c:v>44164.270833333336</c:v>
                </c:pt>
                <c:pt idx="930">
                  <c:v>44164.770833333336</c:v>
                </c:pt>
                <c:pt idx="931">
                  <c:v>44165.270833333336</c:v>
                </c:pt>
                <c:pt idx="932">
                  <c:v>44165.770833333336</c:v>
                </c:pt>
                <c:pt idx="933">
                  <c:v>44166.270833333336</c:v>
                </c:pt>
                <c:pt idx="934">
                  <c:v>44166.770833333336</c:v>
                </c:pt>
                <c:pt idx="935">
                  <c:v>44167.270833333336</c:v>
                </c:pt>
                <c:pt idx="936">
                  <c:v>44167.770833333336</c:v>
                </c:pt>
                <c:pt idx="937">
                  <c:v>44168.270833333336</c:v>
                </c:pt>
                <c:pt idx="938">
                  <c:v>44168.770833333336</c:v>
                </c:pt>
                <c:pt idx="939">
                  <c:v>44169.270833333336</c:v>
                </c:pt>
                <c:pt idx="940">
                  <c:v>44169.770833333336</c:v>
                </c:pt>
                <c:pt idx="941">
                  <c:v>44170.270833333336</c:v>
                </c:pt>
                <c:pt idx="942">
                  <c:v>44170.770833333336</c:v>
                </c:pt>
                <c:pt idx="943">
                  <c:v>44171.270833333336</c:v>
                </c:pt>
                <c:pt idx="944">
                  <c:v>44171.770833333336</c:v>
                </c:pt>
                <c:pt idx="945">
                  <c:v>44172.270833333336</c:v>
                </c:pt>
                <c:pt idx="946">
                  <c:v>44172.770833333336</c:v>
                </c:pt>
                <c:pt idx="947">
                  <c:v>44173.270833333336</c:v>
                </c:pt>
                <c:pt idx="948">
                  <c:v>44173.770833333336</c:v>
                </c:pt>
                <c:pt idx="949">
                  <c:v>44174.270833333336</c:v>
                </c:pt>
                <c:pt idx="950">
                  <c:v>44174.770833333336</c:v>
                </c:pt>
                <c:pt idx="951">
                  <c:v>44175.270833333336</c:v>
                </c:pt>
                <c:pt idx="952">
                  <c:v>44175.770833333336</c:v>
                </c:pt>
                <c:pt idx="953">
                  <c:v>44176.270833333336</c:v>
                </c:pt>
                <c:pt idx="954">
                  <c:v>44176.770833333336</c:v>
                </c:pt>
                <c:pt idx="955">
                  <c:v>44177.270833333336</c:v>
                </c:pt>
                <c:pt idx="956">
                  <c:v>44177.770833333336</c:v>
                </c:pt>
                <c:pt idx="957">
                  <c:v>44178.270833333336</c:v>
                </c:pt>
                <c:pt idx="958">
                  <c:v>44178.770833333336</c:v>
                </c:pt>
                <c:pt idx="959">
                  <c:v>44179.270833333336</c:v>
                </c:pt>
                <c:pt idx="960">
                  <c:v>44179.770833333336</c:v>
                </c:pt>
                <c:pt idx="961">
                  <c:v>44180.270833333336</c:v>
                </c:pt>
                <c:pt idx="962">
                  <c:v>44180.770833333336</c:v>
                </c:pt>
                <c:pt idx="963">
                  <c:v>44181.270833333336</c:v>
                </c:pt>
                <c:pt idx="964">
                  <c:v>44181.770833333336</c:v>
                </c:pt>
                <c:pt idx="965">
                  <c:v>44182.270833333336</c:v>
                </c:pt>
                <c:pt idx="966">
                  <c:v>44182.770833333336</c:v>
                </c:pt>
                <c:pt idx="967">
                  <c:v>44183.270833333336</c:v>
                </c:pt>
                <c:pt idx="968">
                  <c:v>44183.770833333336</c:v>
                </c:pt>
                <c:pt idx="969">
                  <c:v>44184.270833333336</c:v>
                </c:pt>
                <c:pt idx="970">
                  <c:v>44184.770833333336</c:v>
                </c:pt>
                <c:pt idx="971">
                  <c:v>44185.270833333336</c:v>
                </c:pt>
                <c:pt idx="972">
                  <c:v>44185.770833333336</c:v>
                </c:pt>
                <c:pt idx="973">
                  <c:v>44186.270833333336</c:v>
                </c:pt>
                <c:pt idx="974">
                  <c:v>44186.770833333336</c:v>
                </c:pt>
                <c:pt idx="975">
                  <c:v>44187.270833333336</c:v>
                </c:pt>
                <c:pt idx="976">
                  <c:v>44187.770833333336</c:v>
                </c:pt>
                <c:pt idx="977">
                  <c:v>44188.270833333336</c:v>
                </c:pt>
                <c:pt idx="978">
                  <c:v>44188.770833333336</c:v>
                </c:pt>
                <c:pt idx="979">
                  <c:v>44189.270833333336</c:v>
                </c:pt>
                <c:pt idx="980">
                  <c:v>44189.770833333336</c:v>
                </c:pt>
                <c:pt idx="981">
                  <c:v>44190.270833333336</c:v>
                </c:pt>
                <c:pt idx="982">
                  <c:v>44190.770833333336</c:v>
                </c:pt>
                <c:pt idx="983">
                  <c:v>44191.270833333336</c:v>
                </c:pt>
                <c:pt idx="984">
                  <c:v>44191.770833333336</c:v>
                </c:pt>
                <c:pt idx="985">
                  <c:v>44192.270833333336</c:v>
                </c:pt>
                <c:pt idx="986">
                  <c:v>44192.770833333336</c:v>
                </c:pt>
                <c:pt idx="987">
                  <c:v>44193.270833333336</c:v>
                </c:pt>
                <c:pt idx="988">
                  <c:v>44193.770833333336</c:v>
                </c:pt>
                <c:pt idx="989">
                  <c:v>44194.270833333336</c:v>
                </c:pt>
                <c:pt idx="990">
                  <c:v>44194.770833333336</c:v>
                </c:pt>
                <c:pt idx="991">
                  <c:v>44195.270833333336</c:v>
                </c:pt>
                <c:pt idx="992">
                  <c:v>44195.770833333336</c:v>
                </c:pt>
                <c:pt idx="993">
                  <c:v>44196.270833333336</c:v>
                </c:pt>
                <c:pt idx="994">
                  <c:v>44196.770833333336</c:v>
                </c:pt>
                <c:pt idx="995">
                  <c:v>44197.270833333336</c:v>
                </c:pt>
                <c:pt idx="996">
                  <c:v>44197.770833333336</c:v>
                </c:pt>
                <c:pt idx="997">
                  <c:v>44198.270833333336</c:v>
                </c:pt>
                <c:pt idx="998">
                  <c:v>44198.770833333336</c:v>
                </c:pt>
                <c:pt idx="999">
                  <c:v>44199.270833333336</c:v>
                </c:pt>
                <c:pt idx="1000">
                  <c:v>44199.770833333336</c:v>
                </c:pt>
                <c:pt idx="1001">
                  <c:v>44200.270833333336</c:v>
                </c:pt>
                <c:pt idx="1002">
                  <c:v>44200.770833333336</c:v>
                </c:pt>
                <c:pt idx="1003">
                  <c:v>44201.270833333336</c:v>
                </c:pt>
                <c:pt idx="1004">
                  <c:v>44201.770833333336</c:v>
                </c:pt>
                <c:pt idx="1005">
                  <c:v>44202.270833333336</c:v>
                </c:pt>
                <c:pt idx="1006">
                  <c:v>44202.770833333336</c:v>
                </c:pt>
                <c:pt idx="1007">
                  <c:v>44203.270833333336</c:v>
                </c:pt>
                <c:pt idx="1008">
                  <c:v>44203.770833333336</c:v>
                </c:pt>
                <c:pt idx="1009">
                  <c:v>44204.270833333336</c:v>
                </c:pt>
                <c:pt idx="1010">
                  <c:v>44204.770833333336</c:v>
                </c:pt>
                <c:pt idx="1011">
                  <c:v>44205.270833333336</c:v>
                </c:pt>
                <c:pt idx="1012">
                  <c:v>44205.770833333336</c:v>
                </c:pt>
                <c:pt idx="1013">
                  <c:v>44206.270833333336</c:v>
                </c:pt>
                <c:pt idx="1014">
                  <c:v>44206.770833333336</c:v>
                </c:pt>
                <c:pt idx="1015">
                  <c:v>44207.270833333336</c:v>
                </c:pt>
                <c:pt idx="1016">
                  <c:v>44207.770833333336</c:v>
                </c:pt>
                <c:pt idx="1017">
                  <c:v>44208.270833333336</c:v>
                </c:pt>
                <c:pt idx="1018">
                  <c:v>44208.770833333336</c:v>
                </c:pt>
                <c:pt idx="1019">
                  <c:v>44209.270833333336</c:v>
                </c:pt>
                <c:pt idx="1020">
                  <c:v>44209.770833333336</c:v>
                </c:pt>
                <c:pt idx="1021">
                  <c:v>44210.270833333336</c:v>
                </c:pt>
                <c:pt idx="1022">
                  <c:v>44210.770833333336</c:v>
                </c:pt>
                <c:pt idx="1023">
                  <c:v>44211.270833333336</c:v>
                </c:pt>
                <c:pt idx="1024">
                  <c:v>44211.770833333336</c:v>
                </c:pt>
                <c:pt idx="1025">
                  <c:v>44212.270833333336</c:v>
                </c:pt>
                <c:pt idx="1026">
                  <c:v>44212.770833333336</c:v>
                </c:pt>
                <c:pt idx="1027">
                  <c:v>44213.270833333336</c:v>
                </c:pt>
                <c:pt idx="1028">
                  <c:v>44213.770833333336</c:v>
                </c:pt>
                <c:pt idx="1029">
                  <c:v>44214.270833333336</c:v>
                </c:pt>
                <c:pt idx="1030">
                  <c:v>44214.770833333336</c:v>
                </c:pt>
                <c:pt idx="1031">
                  <c:v>44215.270833333336</c:v>
                </c:pt>
                <c:pt idx="1032">
                  <c:v>44215.770833333336</c:v>
                </c:pt>
                <c:pt idx="1033">
                  <c:v>44216.270833333336</c:v>
                </c:pt>
                <c:pt idx="1034">
                  <c:v>44216.770833333336</c:v>
                </c:pt>
                <c:pt idx="1035">
                  <c:v>44217.270833333336</c:v>
                </c:pt>
                <c:pt idx="1036">
                  <c:v>44217.770833333336</c:v>
                </c:pt>
                <c:pt idx="1037">
                  <c:v>44218.270833333336</c:v>
                </c:pt>
                <c:pt idx="1038">
                  <c:v>44218.770833333336</c:v>
                </c:pt>
                <c:pt idx="1039">
                  <c:v>44219.270833333336</c:v>
                </c:pt>
                <c:pt idx="1040">
                  <c:v>44219.770833333336</c:v>
                </c:pt>
                <c:pt idx="1041">
                  <c:v>44220.270833333336</c:v>
                </c:pt>
                <c:pt idx="1042">
                  <c:v>44220.770833333336</c:v>
                </c:pt>
                <c:pt idx="1043">
                  <c:v>44221.270833333336</c:v>
                </c:pt>
                <c:pt idx="1044">
                  <c:v>44221.770833333336</c:v>
                </c:pt>
                <c:pt idx="1045">
                  <c:v>44222.270833333336</c:v>
                </c:pt>
                <c:pt idx="1046">
                  <c:v>44222.770833333336</c:v>
                </c:pt>
                <c:pt idx="1047">
                  <c:v>44223.270833333336</c:v>
                </c:pt>
                <c:pt idx="1048">
                  <c:v>44223.770833333336</c:v>
                </c:pt>
                <c:pt idx="1049">
                  <c:v>44224.270833333336</c:v>
                </c:pt>
                <c:pt idx="1050">
                  <c:v>44224.770833333336</c:v>
                </c:pt>
                <c:pt idx="1051">
                  <c:v>44225.270833333336</c:v>
                </c:pt>
                <c:pt idx="1052">
                  <c:v>44225.770833333336</c:v>
                </c:pt>
                <c:pt idx="1053">
                  <c:v>44226.270833333336</c:v>
                </c:pt>
                <c:pt idx="1054">
                  <c:v>44226.770833333336</c:v>
                </c:pt>
                <c:pt idx="1055">
                  <c:v>44227.270833333336</c:v>
                </c:pt>
                <c:pt idx="1056">
                  <c:v>44227.770833333336</c:v>
                </c:pt>
                <c:pt idx="1057">
                  <c:v>44228.270833333336</c:v>
                </c:pt>
                <c:pt idx="1058">
                  <c:v>44228.770833333336</c:v>
                </c:pt>
                <c:pt idx="1059">
                  <c:v>44229.270833333336</c:v>
                </c:pt>
                <c:pt idx="1060">
                  <c:v>44229.770833333336</c:v>
                </c:pt>
                <c:pt idx="1061">
                  <c:v>44230.270833333336</c:v>
                </c:pt>
                <c:pt idx="1062">
                  <c:v>44230.770833333336</c:v>
                </c:pt>
                <c:pt idx="1063">
                  <c:v>44231.270833333336</c:v>
                </c:pt>
                <c:pt idx="1064">
                  <c:v>44231.770833333336</c:v>
                </c:pt>
                <c:pt idx="1065">
                  <c:v>44232.270833333336</c:v>
                </c:pt>
                <c:pt idx="1066">
                  <c:v>44232.770833333336</c:v>
                </c:pt>
                <c:pt idx="1067">
                  <c:v>44233.270833333336</c:v>
                </c:pt>
                <c:pt idx="1068">
                  <c:v>44233.770833333336</c:v>
                </c:pt>
                <c:pt idx="1069">
                  <c:v>44234.270833333336</c:v>
                </c:pt>
                <c:pt idx="1070">
                  <c:v>44234.770833333336</c:v>
                </c:pt>
                <c:pt idx="1071">
                  <c:v>44235.270833333336</c:v>
                </c:pt>
                <c:pt idx="1072">
                  <c:v>44235.770833333336</c:v>
                </c:pt>
                <c:pt idx="1073">
                  <c:v>44236.270833333336</c:v>
                </c:pt>
                <c:pt idx="1074">
                  <c:v>44236.770833333336</c:v>
                </c:pt>
                <c:pt idx="1075">
                  <c:v>44237.270833333336</c:v>
                </c:pt>
                <c:pt idx="1076">
                  <c:v>44237.770833333336</c:v>
                </c:pt>
                <c:pt idx="1077">
                  <c:v>44238.270833333336</c:v>
                </c:pt>
                <c:pt idx="1078">
                  <c:v>44238.770833333336</c:v>
                </c:pt>
                <c:pt idx="1079">
                  <c:v>44239.270833333336</c:v>
                </c:pt>
                <c:pt idx="1080">
                  <c:v>44239.770833333336</c:v>
                </c:pt>
                <c:pt idx="1081">
                  <c:v>44240.270833333336</c:v>
                </c:pt>
                <c:pt idx="1082">
                  <c:v>44240.770833333336</c:v>
                </c:pt>
                <c:pt idx="1083">
                  <c:v>44241.270833333336</c:v>
                </c:pt>
                <c:pt idx="1084">
                  <c:v>44241.770833333336</c:v>
                </c:pt>
                <c:pt idx="1085">
                  <c:v>44242.270833333336</c:v>
                </c:pt>
                <c:pt idx="1086">
                  <c:v>44242.770833333336</c:v>
                </c:pt>
                <c:pt idx="1087">
                  <c:v>44243.270833333336</c:v>
                </c:pt>
                <c:pt idx="1088">
                  <c:v>44243.770833333336</c:v>
                </c:pt>
                <c:pt idx="1089">
                  <c:v>44244.270833333336</c:v>
                </c:pt>
                <c:pt idx="1090">
                  <c:v>44244.770833333336</c:v>
                </c:pt>
                <c:pt idx="1091">
                  <c:v>44245.270833333336</c:v>
                </c:pt>
                <c:pt idx="1092">
                  <c:v>44245.770833333336</c:v>
                </c:pt>
                <c:pt idx="1093">
                  <c:v>44246.270833333336</c:v>
                </c:pt>
                <c:pt idx="1094">
                  <c:v>44246.770833333336</c:v>
                </c:pt>
                <c:pt idx="1095">
                  <c:v>44247.270833333336</c:v>
                </c:pt>
                <c:pt idx="1096">
                  <c:v>44247.770833333336</c:v>
                </c:pt>
                <c:pt idx="1097">
                  <c:v>44248.270833333336</c:v>
                </c:pt>
                <c:pt idx="1098">
                  <c:v>44248.770833333336</c:v>
                </c:pt>
                <c:pt idx="1099">
                  <c:v>44249.270833333336</c:v>
                </c:pt>
                <c:pt idx="1100">
                  <c:v>44249.770833333336</c:v>
                </c:pt>
                <c:pt idx="1101">
                  <c:v>44250.270833333336</c:v>
                </c:pt>
                <c:pt idx="1102">
                  <c:v>44250.770833333336</c:v>
                </c:pt>
                <c:pt idx="1103">
                  <c:v>44251.270833333336</c:v>
                </c:pt>
                <c:pt idx="1104">
                  <c:v>44251.770833333336</c:v>
                </c:pt>
                <c:pt idx="1105">
                  <c:v>44252.270833333336</c:v>
                </c:pt>
                <c:pt idx="1106">
                  <c:v>44252.770833333336</c:v>
                </c:pt>
                <c:pt idx="1107">
                  <c:v>44253.270833333336</c:v>
                </c:pt>
                <c:pt idx="1108">
                  <c:v>44253.770833333336</c:v>
                </c:pt>
                <c:pt idx="1109">
                  <c:v>44254.270833333336</c:v>
                </c:pt>
                <c:pt idx="1110">
                  <c:v>44254.770833333336</c:v>
                </c:pt>
                <c:pt idx="1111">
                  <c:v>44255.270833333336</c:v>
                </c:pt>
                <c:pt idx="1112">
                  <c:v>44255.770833333336</c:v>
                </c:pt>
                <c:pt idx="1113">
                  <c:v>44256.270833333336</c:v>
                </c:pt>
                <c:pt idx="1114">
                  <c:v>44256.770833333336</c:v>
                </c:pt>
                <c:pt idx="1115">
                  <c:v>44257.270833333336</c:v>
                </c:pt>
                <c:pt idx="1116">
                  <c:v>44257.770833333336</c:v>
                </c:pt>
                <c:pt idx="1117">
                  <c:v>44258.270833333336</c:v>
                </c:pt>
                <c:pt idx="1118">
                  <c:v>44258.770833333336</c:v>
                </c:pt>
                <c:pt idx="1119">
                  <c:v>44259.270833333336</c:v>
                </c:pt>
                <c:pt idx="1120">
                  <c:v>44259.770833333336</c:v>
                </c:pt>
                <c:pt idx="1121">
                  <c:v>44260.270833333336</c:v>
                </c:pt>
                <c:pt idx="1122">
                  <c:v>44260.770833333336</c:v>
                </c:pt>
                <c:pt idx="1123">
                  <c:v>44261.270833333336</c:v>
                </c:pt>
                <c:pt idx="1124">
                  <c:v>44261.770833333336</c:v>
                </c:pt>
                <c:pt idx="1125">
                  <c:v>44262.270833333336</c:v>
                </c:pt>
                <c:pt idx="1126">
                  <c:v>44262.770833333336</c:v>
                </c:pt>
                <c:pt idx="1127">
                  <c:v>44263.270833333336</c:v>
                </c:pt>
                <c:pt idx="1128">
                  <c:v>44263.770833333336</c:v>
                </c:pt>
                <c:pt idx="1129">
                  <c:v>44264.270833333336</c:v>
                </c:pt>
                <c:pt idx="1130">
                  <c:v>44264.770833333336</c:v>
                </c:pt>
                <c:pt idx="1131">
                  <c:v>44265.270833333336</c:v>
                </c:pt>
                <c:pt idx="1132">
                  <c:v>44265.770833333336</c:v>
                </c:pt>
                <c:pt idx="1133">
                  <c:v>44266.270833333336</c:v>
                </c:pt>
                <c:pt idx="1134">
                  <c:v>44266.770833333336</c:v>
                </c:pt>
                <c:pt idx="1135">
                  <c:v>44267.270833333336</c:v>
                </c:pt>
                <c:pt idx="1136">
                  <c:v>44267.770833333336</c:v>
                </c:pt>
                <c:pt idx="1137">
                  <c:v>44268.270833333336</c:v>
                </c:pt>
                <c:pt idx="1138">
                  <c:v>44268.770833333336</c:v>
                </c:pt>
                <c:pt idx="1139">
                  <c:v>44269.270833333336</c:v>
                </c:pt>
                <c:pt idx="1140">
                  <c:v>44269.770833333336</c:v>
                </c:pt>
                <c:pt idx="1141">
                  <c:v>44270.270833333336</c:v>
                </c:pt>
                <c:pt idx="1142">
                  <c:v>44270.770833333336</c:v>
                </c:pt>
                <c:pt idx="1143">
                  <c:v>44271.270833333336</c:v>
                </c:pt>
                <c:pt idx="1144">
                  <c:v>44271.770833333336</c:v>
                </c:pt>
                <c:pt idx="1145">
                  <c:v>44272.270833333336</c:v>
                </c:pt>
                <c:pt idx="1146">
                  <c:v>44272.770833333336</c:v>
                </c:pt>
                <c:pt idx="1147">
                  <c:v>44273.270833333336</c:v>
                </c:pt>
                <c:pt idx="1148">
                  <c:v>44273.770833333336</c:v>
                </c:pt>
                <c:pt idx="1149">
                  <c:v>44274.270833333336</c:v>
                </c:pt>
                <c:pt idx="1150">
                  <c:v>44274.770833333336</c:v>
                </c:pt>
                <c:pt idx="1151">
                  <c:v>44275.270833333336</c:v>
                </c:pt>
                <c:pt idx="1152">
                  <c:v>44275.770833333336</c:v>
                </c:pt>
                <c:pt idx="1153">
                  <c:v>44276.270833333336</c:v>
                </c:pt>
                <c:pt idx="1154">
                  <c:v>44276.770833333336</c:v>
                </c:pt>
                <c:pt idx="1155">
                  <c:v>44277.270833333336</c:v>
                </c:pt>
                <c:pt idx="1156">
                  <c:v>44277.770833333336</c:v>
                </c:pt>
                <c:pt idx="1157">
                  <c:v>44278.270833333336</c:v>
                </c:pt>
                <c:pt idx="1158">
                  <c:v>44278.770833333336</c:v>
                </c:pt>
                <c:pt idx="1159">
                  <c:v>44279.270833333336</c:v>
                </c:pt>
                <c:pt idx="1160">
                  <c:v>44279.770833333336</c:v>
                </c:pt>
                <c:pt idx="1161">
                  <c:v>44280.270833333336</c:v>
                </c:pt>
                <c:pt idx="1162">
                  <c:v>44280.770833333336</c:v>
                </c:pt>
                <c:pt idx="1163">
                  <c:v>44281.270833333336</c:v>
                </c:pt>
                <c:pt idx="1164">
                  <c:v>44281.770833333336</c:v>
                </c:pt>
                <c:pt idx="1165">
                  <c:v>44282.270833333336</c:v>
                </c:pt>
                <c:pt idx="1166">
                  <c:v>44282.770833333336</c:v>
                </c:pt>
                <c:pt idx="1167">
                  <c:v>44283.270833333336</c:v>
                </c:pt>
                <c:pt idx="1168">
                  <c:v>44283.770833333336</c:v>
                </c:pt>
                <c:pt idx="1169">
                  <c:v>44284.270833333336</c:v>
                </c:pt>
                <c:pt idx="1170">
                  <c:v>44284.770833333336</c:v>
                </c:pt>
                <c:pt idx="1171">
                  <c:v>44285.270833333336</c:v>
                </c:pt>
                <c:pt idx="1172">
                  <c:v>44285.770833333336</c:v>
                </c:pt>
                <c:pt idx="1173">
                  <c:v>44286.270833333336</c:v>
                </c:pt>
                <c:pt idx="1174">
                  <c:v>44286.770833333336</c:v>
                </c:pt>
                <c:pt idx="1175">
                  <c:v>44287.270833333336</c:v>
                </c:pt>
                <c:pt idx="1176">
                  <c:v>44287.770833333336</c:v>
                </c:pt>
                <c:pt idx="1177">
                  <c:v>44288.270833333336</c:v>
                </c:pt>
                <c:pt idx="1178">
                  <c:v>44288.770833333336</c:v>
                </c:pt>
                <c:pt idx="1179">
                  <c:v>44289.270833333336</c:v>
                </c:pt>
                <c:pt idx="1180">
                  <c:v>44289.770833333336</c:v>
                </c:pt>
                <c:pt idx="1181">
                  <c:v>44290.270833333336</c:v>
                </c:pt>
                <c:pt idx="1182">
                  <c:v>44290.770833333336</c:v>
                </c:pt>
                <c:pt idx="1183">
                  <c:v>44291.270833333336</c:v>
                </c:pt>
                <c:pt idx="1184">
                  <c:v>44291.770833333336</c:v>
                </c:pt>
                <c:pt idx="1185">
                  <c:v>44292.270833333336</c:v>
                </c:pt>
                <c:pt idx="1186">
                  <c:v>44292.770833333336</c:v>
                </c:pt>
                <c:pt idx="1187">
                  <c:v>44293.270833333336</c:v>
                </c:pt>
                <c:pt idx="1188">
                  <c:v>44293.770833333336</c:v>
                </c:pt>
                <c:pt idx="1189">
                  <c:v>44294.270833333336</c:v>
                </c:pt>
                <c:pt idx="1190">
                  <c:v>44294.770833333336</c:v>
                </c:pt>
                <c:pt idx="1191">
                  <c:v>44295.270833333336</c:v>
                </c:pt>
                <c:pt idx="1192">
                  <c:v>44295.770833333336</c:v>
                </c:pt>
                <c:pt idx="1193">
                  <c:v>44296.270833333336</c:v>
                </c:pt>
                <c:pt idx="1194">
                  <c:v>44296.770833333336</c:v>
                </c:pt>
                <c:pt idx="1195">
                  <c:v>44297.270833333336</c:v>
                </c:pt>
                <c:pt idx="1196">
                  <c:v>44297.770833333336</c:v>
                </c:pt>
                <c:pt idx="1197">
                  <c:v>44298.270833333336</c:v>
                </c:pt>
                <c:pt idx="1198">
                  <c:v>44298.770833333336</c:v>
                </c:pt>
                <c:pt idx="1199">
                  <c:v>44299.270833333336</c:v>
                </c:pt>
                <c:pt idx="1200">
                  <c:v>44299.770833333336</c:v>
                </c:pt>
                <c:pt idx="1201">
                  <c:v>44300.270833333336</c:v>
                </c:pt>
                <c:pt idx="1202">
                  <c:v>44300.770833333336</c:v>
                </c:pt>
                <c:pt idx="1203">
                  <c:v>44301.270833333336</c:v>
                </c:pt>
                <c:pt idx="1204">
                  <c:v>44301.770833333336</c:v>
                </c:pt>
                <c:pt idx="1205">
                  <c:v>44302.270833333336</c:v>
                </c:pt>
                <c:pt idx="1206">
                  <c:v>44302.770833333336</c:v>
                </c:pt>
                <c:pt idx="1207">
                  <c:v>44303.270833333336</c:v>
                </c:pt>
                <c:pt idx="1208">
                  <c:v>44303.770833333336</c:v>
                </c:pt>
                <c:pt idx="1209">
                  <c:v>44304.270833333336</c:v>
                </c:pt>
                <c:pt idx="1210">
                  <c:v>44304.770833333336</c:v>
                </c:pt>
              </c:numCache>
            </c:numRef>
          </c:xVal>
          <c:yVal>
            <c:numRef>
              <c:f>'USB MainsWaterMonitoringUSB'!$C$2:$C$1212</c:f>
              <c:numCache>
                <c:formatCode>General</c:formatCode>
                <c:ptCount val="1211"/>
                <c:pt idx="0">
                  <c:v>5427.5283250000002</c:v>
                </c:pt>
                <c:pt idx="1">
                  <c:v>5427.6183330000003</c:v>
                </c:pt>
                <c:pt idx="2">
                  <c:v>5432.377348</c:v>
                </c:pt>
                <c:pt idx="3">
                  <c:v>5432.3773700000002</c:v>
                </c:pt>
                <c:pt idx="4">
                  <c:v>5432.3773700000002</c:v>
                </c:pt>
                <c:pt idx="5">
                  <c:v>5432.3773700000002</c:v>
                </c:pt>
                <c:pt idx="6">
                  <c:v>5432.3773700000002</c:v>
                </c:pt>
                <c:pt idx="7">
                  <c:v>5432.3773700000002</c:v>
                </c:pt>
                <c:pt idx="8">
                  <c:v>5433.0670179999997</c:v>
                </c:pt>
                <c:pt idx="9">
                  <c:v>5433.0670399999999</c:v>
                </c:pt>
                <c:pt idx="10">
                  <c:v>5439.7457599999998</c:v>
                </c:pt>
                <c:pt idx="11">
                  <c:v>5439.7457599999998</c:v>
                </c:pt>
                <c:pt idx="12">
                  <c:v>5445.8040199999996</c:v>
                </c:pt>
                <c:pt idx="13">
                  <c:v>5445.8040199999996</c:v>
                </c:pt>
                <c:pt idx="14">
                  <c:v>5452.7627979999997</c:v>
                </c:pt>
                <c:pt idx="15">
                  <c:v>5452.7628199999999</c:v>
                </c:pt>
                <c:pt idx="16">
                  <c:v>5458.2115549999999</c:v>
                </c:pt>
                <c:pt idx="17">
                  <c:v>5458.2115899999999</c:v>
                </c:pt>
                <c:pt idx="18">
                  <c:v>5458.2115899999999</c:v>
                </c:pt>
                <c:pt idx="19">
                  <c:v>5458.2115899999999</c:v>
                </c:pt>
                <c:pt idx="20">
                  <c:v>5458.7914149999997</c:v>
                </c:pt>
                <c:pt idx="21">
                  <c:v>5458.7914499999997</c:v>
                </c:pt>
                <c:pt idx="22">
                  <c:v>5466.1995749999996</c:v>
                </c:pt>
                <c:pt idx="23">
                  <c:v>5466.1996099999997</c:v>
                </c:pt>
                <c:pt idx="24">
                  <c:v>5473.8877249999996</c:v>
                </c:pt>
                <c:pt idx="25">
                  <c:v>5473.8877599999996</c:v>
                </c:pt>
                <c:pt idx="26">
                  <c:v>5481.265848</c:v>
                </c:pt>
                <c:pt idx="27">
                  <c:v>5481.2658700000002</c:v>
                </c:pt>
                <c:pt idx="28">
                  <c:v>5488.8947200000002</c:v>
                </c:pt>
                <c:pt idx="29">
                  <c:v>5488.8947200000002</c:v>
                </c:pt>
                <c:pt idx="30">
                  <c:v>5496.7933679999996</c:v>
                </c:pt>
                <c:pt idx="31">
                  <c:v>5496.7933899999998</c:v>
                </c:pt>
                <c:pt idx="32">
                  <c:v>5497.1532999999999</c:v>
                </c:pt>
                <c:pt idx="33">
                  <c:v>5497.1532999999999</c:v>
                </c:pt>
                <c:pt idx="34">
                  <c:v>5497.1532999999999</c:v>
                </c:pt>
                <c:pt idx="35">
                  <c:v>5497.1532999999999</c:v>
                </c:pt>
                <c:pt idx="36">
                  <c:v>5504.1015479999996</c:v>
                </c:pt>
                <c:pt idx="37">
                  <c:v>5504.1015699999998</c:v>
                </c:pt>
                <c:pt idx="38">
                  <c:v>5517.2102050000003</c:v>
                </c:pt>
                <c:pt idx="39">
                  <c:v>5517.2102400000003</c:v>
                </c:pt>
                <c:pt idx="40">
                  <c:v>5523.8388750000004</c:v>
                </c:pt>
                <c:pt idx="41">
                  <c:v>5523.8389100000004</c:v>
                </c:pt>
                <c:pt idx="42">
                  <c:v>5532.0572380000003</c:v>
                </c:pt>
                <c:pt idx="43">
                  <c:v>5532.0572599999996</c:v>
                </c:pt>
                <c:pt idx="44">
                  <c:v>5537.3261750000001</c:v>
                </c:pt>
                <c:pt idx="45">
                  <c:v>5537.3262100000002</c:v>
                </c:pt>
                <c:pt idx="46">
                  <c:v>5538.2960499999999</c:v>
                </c:pt>
                <c:pt idx="47">
                  <c:v>5538.4760399999996</c:v>
                </c:pt>
                <c:pt idx="48">
                  <c:v>5538.4960199999996</c:v>
                </c:pt>
                <c:pt idx="49">
                  <c:v>5538.4960199999996</c:v>
                </c:pt>
                <c:pt idx="50">
                  <c:v>5544.1552199999996</c:v>
                </c:pt>
                <c:pt idx="51">
                  <c:v>5544.1552199999996</c:v>
                </c:pt>
                <c:pt idx="52">
                  <c:v>5549.7938999999997</c:v>
                </c:pt>
                <c:pt idx="53">
                  <c:v>5549.7938999999997</c:v>
                </c:pt>
                <c:pt idx="54">
                  <c:v>5557.3622699999996</c:v>
                </c:pt>
                <c:pt idx="55">
                  <c:v>5557.3622699999996</c:v>
                </c:pt>
                <c:pt idx="56">
                  <c:v>5607.8706979999997</c:v>
                </c:pt>
                <c:pt idx="57">
                  <c:v>5607.8707199999999</c:v>
                </c:pt>
                <c:pt idx="58">
                  <c:v>5628.2401950000003</c:v>
                </c:pt>
                <c:pt idx="59">
                  <c:v>5628.4302299999999</c:v>
                </c:pt>
                <c:pt idx="60">
                  <c:v>5628.6301649999996</c:v>
                </c:pt>
                <c:pt idx="61">
                  <c:v>5628.8202000000001</c:v>
                </c:pt>
                <c:pt idx="62">
                  <c:v>5629.0101450000002</c:v>
                </c:pt>
                <c:pt idx="63">
                  <c:v>5629.0101800000002</c:v>
                </c:pt>
                <c:pt idx="64">
                  <c:v>5636.8987699999998</c:v>
                </c:pt>
                <c:pt idx="65">
                  <c:v>5636.8987699999998</c:v>
                </c:pt>
                <c:pt idx="66">
                  <c:v>5643.1676980000002</c:v>
                </c:pt>
                <c:pt idx="67">
                  <c:v>5643.1677200000004</c:v>
                </c:pt>
                <c:pt idx="68">
                  <c:v>5647.9870179999998</c:v>
                </c:pt>
                <c:pt idx="69">
                  <c:v>5647.98704</c:v>
                </c:pt>
                <c:pt idx="70">
                  <c:v>5655.5760650000002</c:v>
                </c:pt>
                <c:pt idx="71">
                  <c:v>5655.5860869999997</c:v>
                </c:pt>
                <c:pt idx="72">
                  <c:v>5662.3352800000002</c:v>
                </c:pt>
                <c:pt idx="73">
                  <c:v>5662.3352800000002</c:v>
                </c:pt>
                <c:pt idx="74">
                  <c:v>5662.5551949999999</c:v>
                </c:pt>
                <c:pt idx="75">
                  <c:v>5662.7452300000004</c:v>
                </c:pt>
                <c:pt idx="76">
                  <c:v>5662.7452300000004</c:v>
                </c:pt>
                <c:pt idx="77">
                  <c:v>5662.7452300000004</c:v>
                </c:pt>
                <c:pt idx="78">
                  <c:v>5674.7040699999998</c:v>
                </c:pt>
                <c:pt idx="79">
                  <c:v>5674.7040699999998</c:v>
                </c:pt>
                <c:pt idx="80">
                  <c:v>5685.5730549999998</c:v>
                </c:pt>
                <c:pt idx="81">
                  <c:v>5685.783042</c:v>
                </c:pt>
                <c:pt idx="82">
                  <c:v>5817.8014050000002</c:v>
                </c:pt>
                <c:pt idx="83">
                  <c:v>5817.8214250000001</c:v>
                </c:pt>
                <c:pt idx="84">
                  <c:v>5828.5400250000002</c:v>
                </c:pt>
                <c:pt idx="85">
                  <c:v>5828.5400600000003</c:v>
                </c:pt>
                <c:pt idx="86">
                  <c:v>5839.0287500000004</c:v>
                </c:pt>
                <c:pt idx="87">
                  <c:v>5839.0287500000004</c:v>
                </c:pt>
                <c:pt idx="88">
                  <c:v>5839.3987180000004</c:v>
                </c:pt>
                <c:pt idx="89">
                  <c:v>5839.3987399999996</c:v>
                </c:pt>
                <c:pt idx="90">
                  <c:v>5839.9886900000001</c:v>
                </c:pt>
                <c:pt idx="91">
                  <c:v>5840.1786700000002</c:v>
                </c:pt>
                <c:pt idx="92">
                  <c:v>5852.5969150000001</c:v>
                </c:pt>
                <c:pt idx="93">
                  <c:v>5852.5969500000001</c:v>
                </c:pt>
                <c:pt idx="94">
                  <c:v>5864.9949450000004</c:v>
                </c:pt>
                <c:pt idx="95">
                  <c:v>5865.2049569999999</c:v>
                </c:pt>
                <c:pt idx="96">
                  <c:v>5876.1837679999999</c:v>
                </c:pt>
                <c:pt idx="97">
                  <c:v>5876.18379</c:v>
                </c:pt>
                <c:pt idx="98">
                  <c:v>5887.3923679999998</c:v>
                </c:pt>
                <c:pt idx="99">
                  <c:v>5887.7322299999996</c:v>
                </c:pt>
                <c:pt idx="100">
                  <c:v>5898.3403950000002</c:v>
                </c:pt>
                <c:pt idx="101">
                  <c:v>5898.5304299999998</c:v>
                </c:pt>
                <c:pt idx="102">
                  <c:v>5899.0702279999996</c:v>
                </c:pt>
                <c:pt idx="103">
                  <c:v>5899.0702499999998</c:v>
                </c:pt>
                <c:pt idx="104">
                  <c:v>5899.6300950000004</c:v>
                </c:pt>
                <c:pt idx="105">
                  <c:v>5899.8101399999996</c:v>
                </c:pt>
                <c:pt idx="106">
                  <c:v>5911.6885199999997</c:v>
                </c:pt>
                <c:pt idx="107">
                  <c:v>5912.0584049999998</c:v>
                </c:pt>
                <c:pt idx="108">
                  <c:v>5923.3570650000001</c:v>
                </c:pt>
                <c:pt idx="109">
                  <c:v>5923.5270300000002</c:v>
                </c:pt>
                <c:pt idx="110">
                  <c:v>5934.4355699999996</c:v>
                </c:pt>
                <c:pt idx="111">
                  <c:v>5934.6054899999999</c:v>
                </c:pt>
                <c:pt idx="112">
                  <c:v>5945.90391</c:v>
                </c:pt>
                <c:pt idx="113">
                  <c:v>5945.90391</c:v>
                </c:pt>
                <c:pt idx="114">
                  <c:v>5956.1925979999996</c:v>
                </c:pt>
                <c:pt idx="115">
                  <c:v>5956.1926199999998</c:v>
                </c:pt>
                <c:pt idx="116">
                  <c:v>5956.9424779999999</c:v>
                </c:pt>
                <c:pt idx="117">
                  <c:v>5956.9425000000001</c:v>
                </c:pt>
                <c:pt idx="118">
                  <c:v>5957.4924899999996</c:v>
                </c:pt>
                <c:pt idx="119">
                  <c:v>5957.5024800000001</c:v>
                </c:pt>
                <c:pt idx="120">
                  <c:v>5969.6511300000002</c:v>
                </c:pt>
                <c:pt idx="121">
                  <c:v>5969.9411099999998</c:v>
                </c:pt>
                <c:pt idx="122">
                  <c:v>6104.5095149999997</c:v>
                </c:pt>
                <c:pt idx="123">
                  <c:v>6104.5095600000004</c:v>
                </c:pt>
                <c:pt idx="124">
                  <c:v>6117.0079949999999</c:v>
                </c:pt>
                <c:pt idx="125">
                  <c:v>6117.1878500000003</c:v>
                </c:pt>
                <c:pt idx="126">
                  <c:v>6128.7562699999999</c:v>
                </c:pt>
                <c:pt idx="127">
                  <c:v>6128.7562699999999</c:v>
                </c:pt>
                <c:pt idx="128">
                  <c:v>6138.2049880000004</c:v>
                </c:pt>
                <c:pt idx="129">
                  <c:v>6138.2050099999997</c:v>
                </c:pt>
                <c:pt idx="130">
                  <c:v>6139.0648250000004</c:v>
                </c:pt>
                <c:pt idx="131">
                  <c:v>6139.4147800000001</c:v>
                </c:pt>
                <c:pt idx="132">
                  <c:v>6139.7547100000002</c:v>
                </c:pt>
                <c:pt idx="133">
                  <c:v>6139.7547100000002</c:v>
                </c:pt>
                <c:pt idx="134">
                  <c:v>6152.6929749999999</c:v>
                </c:pt>
                <c:pt idx="135">
                  <c:v>6152.8028999999997</c:v>
                </c:pt>
                <c:pt idx="136">
                  <c:v>6164.9213099999997</c:v>
                </c:pt>
                <c:pt idx="137">
                  <c:v>6165.0112200000003</c:v>
                </c:pt>
                <c:pt idx="138">
                  <c:v>6175.1098279999997</c:v>
                </c:pt>
                <c:pt idx="139">
                  <c:v>6175.1797800000004</c:v>
                </c:pt>
                <c:pt idx="140">
                  <c:v>6187.0383149999998</c:v>
                </c:pt>
                <c:pt idx="141">
                  <c:v>6187.4583000000002</c:v>
                </c:pt>
                <c:pt idx="142">
                  <c:v>6197.1270679999998</c:v>
                </c:pt>
                <c:pt idx="143">
                  <c:v>6197.5069800000001</c:v>
                </c:pt>
                <c:pt idx="144">
                  <c:v>6197.8869379999996</c:v>
                </c:pt>
                <c:pt idx="145">
                  <c:v>6197.8869599999998</c:v>
                </c:pt>
                <c:pt idx="146">
                  <c:v>6198.0767699999997</c:v>
                </c:pt>
                <c:pt idx="147">
                  <c:v>6198.0767699999997</c:v>
                </c:pt>
                <c:pt idx="148">
                  <c:v>6208.1153700000004</c:v>
                </c:pt>
                <c:pt idx="149">
                  <c:v>6208.2452400000002</c:v>
                </c:pt>
                <c:pt idx="150">
                  <c:v>6218.7134779999997</c:v>
                </c:pt>
                <c:pt idx="151">
                  <c:v>6219.1534099999999</c:v>
                </c:pt>
                <c:pt idx="152">
                  <c:v>6239.9521180000002</c:v>
                </c:pt>
                <c:pt idx="153">
                  <c:v>6240.3120500000005</c:v>
                </c:pt>
                <c:pt idx="154">
                  <c:v>6249.8304280000002</c:v>
                </c:pt>
                <c:pt idx="155">
                  <c:v>6249.9603200000001</c:v>
                </c:pt>
                <c:pt idx="156">
                  <c:v>6258.7980950000001</c:v>
                </c:pt>
                <c:pt idx="157">
                  <c:v>6258.8280999999997</c:v>
                </c:pt>
                <c:pt idx="158">
                  <c:v>6259.0480150000003</c:v>
                </c:pt>
                <c:pt idx="159">
                  <c:v>6259.0480500000003</c:v>
                </c:pt>
                <c:pt idx="160">
                  <c:v>6259.2778200000002</c:v>
                </c:pt>
                <c:pt idx="161">
                  <c:v>6259.2778200000002</c:v>
                </c:pt>
                <c:pt idx="162">
                  <c:v>6273.3264600000002</c:v>
                </c:pt>
                <c:pt idx="163">
                  <c:v>6276.2758400000002</c:v>
                </c:pt>
                <c:pt idx="164">
                  <c:v>6289.3940599999996</c:v>
                </c:pt>
                <c:pt idx="165">
                  <c:v>6290.0239700000002</c:v>
                </c:pt>
                <c:pt idx="166">
                  <c:v>6327.0825500000001</c:v>
                </c:pt>
                <c:pt idx="167">
                  <c:v>6327.0825500000001</c:v>
                </c:pt>
                <c:pt idx="168">
                  <c:v>6345.0016400000004</c:v>
                </c:pt>
                <c:pt idx="169">
                  <c:v>6346.3014199999998</c:v>
                </c:pt>
                <c:pt idx="170">
                  <c:v>6357.1701350000003</c:v>
                </c:pt>
                <c:pt idx="171">
                  <c:v>6357.9900799999996</c:v>
                </c:pt>
                <c:pt idx="172">
                  <c:v>6359.0599549999997</c:v>
                </c:pt>
                <c:pt idx="173">
                  <c:v>6359.5899200000003</c:v>
                </c:pt>
                <c:pt idx="174">
                  <c:v>6361.2996949999997</c:v>
                </c:pt>
                <c:pt idx="175">
                  <c:v>6361.9296400000003</c:v>
                </c:pt>
                <c:pt idx="176">
                  <c:v>6401.8980780000002</c:v>
                </c:pt>
                <c:pt idx="177">
                  <c:v>6402.3380100000004</c:v>
                </c:pt>
                <c:pt idx="178">
                  <c:v>6415.1462700000002</c:v>
                </c:pt>
                <c:pt idx="179">
                  <c:v>6415.7661900000003</c:v>
                </c:pt>
                <c:pt idx="180">
                  <c:v>6433.144875</c:v>
                </c:pt>
                <c:pt idx="181">
                  <c:v>6434.1748799999996</c:v>
                </c:pt>
                <c:pt idx="182">
                  <c:v>6445.40337</c:v>
                </c:pt>
                <c:pt idx="183">
                  <c:v>6445.40337</c:v>
                </c:pt>
                <c:pt idx="184">
                  <c:v>6455.5617149999998</c:v>
                </c:pt>
                <c:pt idx="185">
                  <c:v>6455.5617499999998</c:v>
                </c:pt>
                <c:pt idx="186">
                  <c:v>6456.5116099999996</c:v>
                </c:pt>
                <c:pt idx="187">
                  <c:v>6456.5116099999996</c:v>
                </c:pt>
                <c:pt idx="188">
                  <c:v>6456.7315250000001</c:v>
                </c:pt>
                <c:pt idx="189">
                  <c:v>6456.9515300000003</c:v>
                </c:pt>
                <c:pt idx="190">
                  <c:v>6490.8995750000004</c:v>
                </c:pt>
                <c:pt idx="191">
                  <c:v>6491.4595099999997</c:v>
                </c:pt>
                <c:pt idx="192">
                  <c:v>6632.7281679999996</c:v>
                </c:pt>
                <c:pt idx="193">
                  <c:v>6633.0880999999999</c:v>
                </c:pt>
                <c:pt idx="194">
                  <c:v>6643.3163750000003</c:v>
                </c:pt>
                <c:pt idx="195">
                  <c:v>6643.7062900000001</c:v>
                </c:pt>
                <c:pt idx="196">
                  <c:v>6663.1952950000004</c:v>
                </c:pt>
                <c:pt idx="197">
                  <c:v>6693.7838140000003</c:v>
                </c:pt>
                <c:pt idx="198">
                  <c:v>6703.0927899999997</c:v>
                </c:pt>
                <c:pt idx="199">
                  <c:v>6703.4627799999998</c:v>
                </c:pt>
                <c:pt idx="200">
                  <c:v>6704.1826680000004</c:v>
                </c:pt>
                <c:pt idx="201">
                  <c:v>6704.5326100000002</c:v>
                </c:pt>
                <c:pt idx="202">
                  <c:v>6705.5723799999996</c:v>
                </c:pt>
                <c:pt idx="203">
                  <c:v>6705.5723799999996</c:v>
                </c:pt>
                <c:pt idx="204">
                  <c:v>6716.1110200000003</c:v>
                </c:pt>
                <c:pt idx="205">
                  <c:v>6716.7709000000004</c:v>
                </c:pt>
                <c:pt idx="206">
                  <c:v>6795.2493700000005</c:v>
                </c:pt>
                <c:pt idx="207">
                  <c:v>6796.1491900000001</c:v>
                </c:pt>
                <c:pt idx="208">
                  <c:v>6807.9877450000004</c:v>
                </c:pt>
                <c:pt idx="209">
                  <c:v>6808.5477600000004</c:v>
                </c:pt>
                <c:pt idx="210">
                  <c:v>6820.8260780000001</c:v>
                </c:pt>
                <c:pt idx="211">
                  <c:v>6821.2759999999998</c:v>
                </c:pt>
                <c:pt idx="212">
                  <c:v>6831.9748849999996</c:v>
                </c:pt>
                <c:pt idx="213">
                  <c:v>6832.8148099999999</c:v>
                </c:pt>
                <c:pt idx="214">
                  <c:v>6834.1445599999997</c:v>
                </c:pt>
                <c:pt idx="215">
                  <c:v>6834.5645000000004</c:v>
                </c:pt>
                <c:pt idx="216">
                  <c:v>6835.6343749999996</c:v>
                </c:pt>
                <c:pt idx="217">
                  <c:v>6835.6344099999997</c:v>
                </c:pt>
                <c:pt idx="218">
                  <c:v>6848.4827649999997</c:v>
                </c:pt>
                <c:pt idx="219">
                  <c:v>6849.2127099999998</c:v>
                </c:pt>
                <c:pt idx="220">
                  <c:v>6861.1113400000004</c:v>
                </c:pt>
                <c:pt idx="221">
                  <c:v>6862.1512000000002</c:v>
                </c:pt>
                <c:pt idx="222">
                  <c:v>6874.4794680000005</c:v>
                </c:pt>
                <c:pt idx="223">
                  <c:v>6875.3693199999998</c:v>
                </c:pt>
                <c:pt idx="224">
                  <c:v>6887.8078150000001</c:v>
                </c:pt>
                <c:pt idx="225">
                  <c:v>6888.3376900000003</c:v>
                </c:pt>
                <c:pt idx="226">
                  <c:v>7084.44625</c:v>
                </c:pt>
                <c:pt idx="227">
                  <c:v>7084.6861900000004</c:v>
                </c:pt>
                <c:pt idx="228">
                  <c:v>7085.2361799999999</c:v>
                </c:pt>
                <c:pt idx="229">
                  <c:v>7085.2361799999999</c:v>
                </c:pt>
                <c:pt idx="230">
                  <c:v>7085.8160049999997</c:v>
                </c:pt>
                <c:pt idx="231">
                  <c:v>7085.8160399999997</c:v>
                </c:pt>
                <c:pt idx="232">
                  <c:v>7093.5549149999997</c:v>
                </c:pt>
                <c:pt idx="233">
                  <c:v>7093.5549499999997</c:v>
                </c:pt>
                <c:pt idx="234">
                  <c:v>7100.6941550000001</c:v>
                </c:pt>
                <c:pt idx="235">
                  <c:v>7100.6941900000002</c:v>
                </c:pt>
                <c:pt idx="236">
                  <c:v>7105.7633050000004</c:v>
                </c:pt>
                <c:pt idx="237">
                  <c:v>7105.7633400000004</c:v>
                </c:pt>
                <c:pt idx="238">
                  <c:v>7110.7426800000003</c:v>
                </c:pt>
                <c:pt idx="239">
                  <c:v>7110.7426800000003</c:v>
                </c:pt>
                <c:pt idx="240">
                  <c:v>7114.7822180000003</c:v>
                </c:pt>
                <c:pt idx="241">
                  <c:v>7114.7822399999995</c:v>
                </c:pt>
                <c:pt idx="242">
                  <c:v>7114.7822399999995</c:v>
                </c:pt>
                <c:pt idx="243">
                  <c:v>7114.7822399999995</c:v>
                </c:pt>
                <c:pt idx="244">
                  <c:v>7114.7822399999995</c:v>
                </c:pt>
                <c:pt idx="245">
                  <c:v>7114.7822399999995</c:v>
                </c:pt>
                <c:pt idx="246">
                  <c:v>7114.7822399999995</c:v>
                </c:pt>
                <c:pt idx="247">
                  <c:v>7114.7822399999995</c:v>
                </c:pt>
                <c:pt idx="248">
                  <c:v>7114.7822399999995</c:v>
                </c:pt>
                <c:pt idx="249">
                  <c:v>7114.7822399999995</c:v>
                </c:pt>
                <c:pt idx="250">
                  <c:v>7114.7822399999995</c:v>
                </c:pt>
                <c:pt idx="251">
                  <c:v>7114.7822399999995</c:v>
                </c:pt>
                <c:pt idx="252">
                  <c:v>7114.7822399999995</c:v>
                </c:pt>
                <c:pt idx="253">
                  <c:v>7114.7822399999995</c:v>
                </c:pt>
                <c:pt idx="254">
                  <c:v>7114.7822399999995</c:v>
                </c:pt>
                <c:pt idx="255">
                  <c:v>7114.7822399999995</c:v>
                </c:pt>
                <c:pt idx="256">
                  <c:v>7114.7822399999995</c:v>
                </c:pt>
                <c:pt idx="257">
                  <c:v>7114.7822399999995</c:v>
                </c:pt>
                <c:pt idx="258">
                  <c:v>7114.7822399999995</c:v>
                </c:pt>
                <c:pt idx="259">
                  <c:v>7114.7822399999995</c:v>
                </c:pt>
                <c:pt idx="260">
                  <c:v>7114.7822399999995</c:v>
                </c:pt>
                <c:pt idx="261">
                  <c:v>7115.1821970000001</c:v>
                </c:pt>
                <c:pt idx="262">
                  <c:v>7115.1822000000002</c:v>
                </c:pt>
                <c:pt idx="263">
                  <c:v>7115.1822000000002</c:v>
                </c:pt>
                <c:pt idx="264">
                  <c:v>7115.1822000000002</c:v>
                </c:pt>
                <c:pt idx="265">
                  <c:v>7115.1822000000002</c:v>
                </c:pt>
                <c:pt idx="266">
                  <c:v>7119.1815079999997</c:v>
                </c:pt>
                <c:pt idx="267">
                  <c:v>7119.1815299999998</c:v>
                </c:pt>
                <c:pt idx="268">
                  <c:v>7119.961088</c:v>
                </c:pt>
                <c:pt idx="269">
                  <c:v>7120.0310399999998</c:v>
                </c:pt>
                <c:pt idx="270">
                  <c:v>7120.1709000000001</c:v>
                </c:pt>
                <c:pt idx="271">
                  <c:v>7120.1709000000001</c:v>
                </c:pt>
                <c:pt idx="272">
                  <c:v>7120.2708000000002</c:v>
                </c:pt>
                <c:pt idx="273">
                  <c:v>7120.2807869999997</c:v>
                </c:pt>
                <c:pt idx="274">
                  <c:v>7129.7392280000004</c:v>
                </c:pt>
                <c:pt idx="275">
                  <c:v>7129.95903</c:v>
                </c:pt>
                <c:pt idx="276">
                  <c:v>7138.3571780000002</c:v>
                </c:pt>
                <c:pt idx="277">
                  <c:v>7138.7571500000004</c:v>
                </c:pt>
                <c:pt idx="278">
                  <c:v>7147.5255349999998</c:v>
                </c:pt>
                <c:pt idx="279">
                  <c:v>7147.6754199999996</c:v>
                </c:pt>
                <c:pt idx="280">
                  <c:v>7156.6538650000002</c:v>
                </c:pt>
                <c:pt idx="281">
                  <c:v>7156.6539000000002</c:v>
                </c:pt>
                <c:pt idx="282">
                  <c:v>7165.9925249999997</c:v>
                </c:pt>
                <c:pt idx="283">
                  <c:v>7166.4125100000001</c:v>
                </c:pt>
                <c:pt idx="284">
                  <c:v>7167.0923700000003</c:v>
                </c:pt>
                <c:pt idx="285">
                  <c:v>7167.1223369999998</c:v>
                </c:pt>
                <c:pt idx="286">
                  <c:v>7168.4020049999999</c:v>
                </c:pt>
                <c:pt idx="287">
                  <c:v>7168.7920199999999</c:v>
                </c:pt>
                <c:pt idx="288">
                  <c:v>7180.1504480000003</c:v>
                </c:pt>
                <c:pt idx="289">
                  <c:v>7180.3403600000001</c:v>
                </c:pt>
                <c:pt idx="290">
                  <c:v>7191.3088399999997</c:v>
                </c:pt>
                <c:pt idx="291">
                  <c:v>7191.9086799999995</c:v>
                </c:pt>
                <c:pt idx="292">
                  <c:v>7201.8771479999996</c:v>
                </c:pt>
                <c:pt idx="293">
                  <c:v>7201.9870600000004</c:v>
                </c:pt>
                <c:pt idx="294">
                  <c:v>7212.4656249999998</c:v>
                </c:pt>
                <c:pt idx="295">
                  <c:v>7212.72559</c:v>
                </c:pt>
                <c:pt idx="296">
                  <c:v>7222.6543680000004</c:v>
                </c:pt>
                <c:pt idx="297">
                  <c:v>7222.6643800000002</c:v>
                </c:pt>
                <c:pt idx="298">
                  <c:v>7223.9640250000002</c:v>
                </c:pt>
                <c:pt idx="299">
                  <c:v>7224.1740399999999</c:v>
                </c:pt>
                <c:pt idx="300">
                  <c:v>7224.4837980000002</c:v>
                </c:pt>
                <c:pt idx="301">
                  <c:v>7224.5038000000004</c:v>
                </c:pt>
                <c:pt idx="302">
                  <c:v>7236.742225</c:v>
                </c:pt>
                <c:pt idx="303">
                  <c:v>7237.2321400000001</c:v>
                </c:pt>
                <c:pt idx="304">
                  <c:v>7248.4009599999999</c:v>
                </c:pt>
                <c:pt idx="305">
                  <c:v>7248.4109500000004</c:v>
                </c:pt>
                <c:pt idx="306">
                  <c:v>7260.6295300000002</c:v>
                </c:pt>
                <c:pt idx="307">
                  <c:v>7261.11931</c:v>
                </c:pt>
                <c:pt idx="308">
                  <c:v>7273.7675280000003</c:v>
                </c:pt>
                <c:pt idx="309">
                  <c:v>7274.2174500000001</c:v>
                </c:pt>
                <c:pt idx="310">
                  <c:v>7414.8860999999997</c:v>
                </c:pt>
                <c:pt idx="311">
                  <c:v>7414.8860999999997</c:v>
                </c:pt>
                <c:pt idx="312">
                  <c:v>7416.6657379999997</c:v>
                </c:pt>
                <c:pt idx="313">
                  <c:v>7416.8856990000004</c:v>
                </c:pt>
                <c:pt idx="314">
                  <c:v>7417.1056580000004</c:v>
                </c:pt>
                <c:pt idx="315">
                  <c:v>7417.3156319999998</c:v>
                </c:pt>
                <c:pt idx="316">
                  <c:v>7428.5542880000003</c:v>
                </c:pt>
                <c:pt idx="317">
                  <c:v>7428.9742290000004</c:v>
                </c:pt>
                <c:pt idx="318">
                  <c:v>7441.7529679999998</c:v>
                </c:pt>
                <c:pt idx="319">
                  <c:v>7442.762874</c:v>
                </c:pt>
                <c:pt idx="320">
                  <c:v>7660.6314599999996</c:v>
                </c:pt>
                <c:pt idx="321">
                  <c:v>7661.0613899999998</c:v>
                </c:pt>
                <c:pt idx="322">
                  <c:v>7673.0200949999999</c:v>
                </c:pt>
                <c:pt idx="323">
                  <c:v>7673.5700399999996</c:v>
                </c:pt>
                <c:pt idx="324">
                  <c:v>7682.5686679999999</c:v>
                </c:pt>
                <c:pt idx="325">
                  <c:v>7682.7686700000004</c:v>
                </c:pt>
                <c:pt idx="326">
                  <c:v>7682.9885850000001</c:v>
                </c:pt>
                <c:pt idx="327">
                  <c:v>7682.9886200000001</c:v>
                </c:pt>
                <c:pt idx="328">
                  <c:v>7682.9886200000001</c:v>
                </c:pt>
                <c:pt idx="329">
                  <c:v>7682.9886200000001</c:v>
                </c:pt>
                <c:pt idx="330">
                  <c:v>7695.6973180000005</c:v>
                </c:pt>
                <c:pt idx="331">
                  <c:v>7695.6973399999997</c:v>
                </c:pt>
                <c:pt idx="332">
                  <c:v>7707.8260780000001</c:v>
                </c:pt>
                <c:pt idx="333">
                  <c:v>7708.2758299999996</c:v>
                </c:pt>
                <c:pt idx="334">
                  <c:v>7720.1145880000004</c:v>
                </c:pt>
                <c:pt idx="335">
                  <c:v>7720.1146099999996</c:v>
                </c:pt>
                <c:pt idx="336">
                  <c:v>7952.3031350000001</c:v>
                </c:pt>
                <c:pt idx="337">
                  <c:v>7952.5031600000002</c:v>
                </c:pt>
                <c:pt idx="338">
                  <c:v>7964.6418199999998</c:v>
                </c:pt>
                <c:pt idx="339">
                  <c:v>7964.8417900000004</c:v>
                </c:pt>
                <c:pt idx="340">
                  <c:v>7965.261708</c:v>
                </c:pt>
                <c:pt idx="341">
                  <c:v>7965.4617099999996</c:v>
                </c:pt>
                <c:pt idx="342">
                  <c:v>7965.6816250000002</c:v>
                </c:pt>
                <c:pt idx="343">
                  <c:v>7965.8815599999998</c:v>
                </c:pt>
                <c:pt idx="344">
                  <c:v>7977.7399599999999</c:v>
                </c:pt>
                <c:pt idx="345">
                  <c:v>7977.7399599999999</c:v>
                </c:pt>
                <c:pt idx="346">
                  <c:v>7990.1684649999997</c:v>
                </c:pt>
                <c:pt idx="347">
                  <c:v>7990.3784800000003</c:v>
                </c:pt>
                <c:pt idx="348">
                  <c:v>8201.8369449999991</c:v>
                </c:pt>
                <c:pt idx="349">
                  <c:v>8201.8369899999998</c:v>
                </c:pt>
                <c:pt idx="350">
                  <c:v>8213.375575</c:v>
                </c:pt>
                <c:pt idx="351">
                  <c:v>8213.5756000000001</c:v>
                </c:pt>
                <c:pt idx="352">
                  <c:v>8239.3244200000008</c:v>
                </c:pt>
                <c:pt idx="353">
                  <c:v>8239.3244200000008</c:v>
                </c:pt>
                <c:pt idx="354">
                  <c:v>8240.24431</c:v>
                </c:pt>
                <c:pt idx="355">
                  <c:v>8240.24431</c:v>
                </c:pt>
                <c:pt idx="356">
                  <c:v>8240.4742150000002</c:v>
                </c:pt>
                <c:pt idx="357">
                  <c:v>8240.4742499999993</c:v>
                </c:pt>
                <c:pt idx="358">
                  <c:v>8251.9530300000006</c:v>
                </c:pt>
                <c:pt idx="359">
                  <c:v>8252.4029399999999</c:v>
                </c:pt>
                <c:pt idx="360">
                  <c:v>8458.0713899999992</c:v>
                </c:pt>
                <c:pt idx="361">
                  <c:v>8458.4213099999997</c:v>
                </c:pt>
                <c:pt idx="362">
                  <c:v>8470.6196400000008</c:v>
                </c:pt>
                <c:pt idx="363">
                  <c:v>8470.8196100000005</c:v>
                </c:pt>
                <c:pt idx="364">
                  <c:v>8484.5680100000009</c:v>
                </c:pt>
                <c:pt idx="365">
                  <c:v>8484.7877900000003</c:v>
                </c:pt>
                <c:pt idx="366">
                  <c:v>8494.4665480000003</c:v>
                </c:pt>
                <c:pt idx="367">
                  <c:v>8495.6964150000003</c:v>
                </c:pt>
                <c:pt idx="368">
                  <c:v>8498.0260479999997</c:v>
                </c:pt>
                <c:pt idx="369">
                  <c:v>8498.0260699999999</c:v>
                </c:pt>
                <c:pt idx="370">
                  <c:v>8498.9159899999995</c:v>
                </c:pt>
                <c:pt idx="371">
                  <c:v>8499.2559199999996</c:v>
                </c:pt>
                <c:pt idx="372">
                  <c:v>8508.3942050000005</c:v>
                </c:pt>
                <c:pt idx="373">
                  <c:v>8508.3942399999996</c:v>
                </c:pt>
                <c:pt idx="374">
                  <c:v>8735.2229279999992</c:v>
                </c:pt>
                <c:pt idx="375">
                  <c:v>8735.9528499999997</c:v>
                </c:pt>
                <c:pt idx="376">
                  <c:v>8830.3715800000009</c:v>
                </c:pt>
                <c:pt idx="377">
                  <c:v>9052.6396139999997</c:v>
                </c:pt>
                <c:pt idx="378">
                  <c:v>9128.9284680000001</c:v>
                </c:pt>
                <c:pt idx="379">
                  <c:v>9129.0283849999996</c:v>
                </c:pt>
                <c:pt idx="380">
                  <c:v>9139.1267950000001</c:v>
                </c:pt>
                <c:pt idx="381">
                  <c:v>9139.4664900000007</c:v>
                </c:pt>
                <c:pt idx="382">
                  <c:v>9139.8960599999991</c:v>
                </c:pt>
                <c:pt idx="383">
                  <c:v>9139.9659900000006</c:v>
                </c:pt>
                <c:pt idx="384">
                  <c:v>9140.7551999999996</c:v>
                </c:pt>
                <c:pt idx="385">
                  <c:v>9140.8551000000007</c:v>
                </c:pt>
                <c:pt idx="386">
                  <c:v>9151.6033279999992</c:v>
                </c:pt>
                <c:pt idx="387">
                  <c:v>9151.9330169999994</c:v>
                </c:pt>
                <c:pt idx="388">
                  <c:v>9162.9914779999999</c:v>
                </c:pt>
                <c:pt idx="389">
                  <c:v>9163.3811050000004</c:v>
                </c:pt>
                <c:pt idx="390">
                  <c:v>9174.7792279999994</c:v>
                </c:pt>
                <c:pt idx="391">
                  <c:v>9174.9890369999994</c:v>
                </c:pt>
                <c:pt idx="392">
                  <c:v>9187.517108</c:v>
                </c:pt>
                <c:pt idx="393">
                  <c:v>9188.0066349999997</c:v>
                </c:pt>
                <c:pt idx="394">
                  <c:v>9197.9750399999994</c:v>
                </c:pt>
                <c:pt idx="395">
                  <c:v>9198.2247900000002</c:v>
                </c:pt>
                <c:pt idx="396">
                  <c:v>9200.2933950000006</c:v>
                </c:pt>
                <c:pt idx="397">
                  <c:v>9200.4033199999994</c:v>
                </c:pt>
                <c:pt idx="398">
                  <c:v>9200.8029200000001</c:v>
                </c:pt>
                <c:pt idx="399">
                  <c:v>9200.8928300000007</c:v>
                </c:pt>
                <c:pt idx="400">
                  <c:v>9212.3811280000009</c:v>
                </c:pt>
                <c:pt idx="401">
                  <c:v>9212.6708600000002</c:v>
                </c:pt>
                <c:pt idx="402">
                  <c:v>9224.4990199999993</c:v>
                </c:pt>
                <c:pt idx="403">
                  <c:v>9224.8287799999998</c:v>
                </c:pt>
                <c:pt idx="404">
                  <c:v>9234.9770000000008</c:v>
                </c:pt>
                <c:pt idx="405">
                  <c:v>9235.2267420000007</c:v>
                </c:pt>
                <c:pt idx="406">
                  <c:v>9245.7749750000003</c:v>
                </c:pt>
                <c:pt idx="407">
                  <c:v>9246.0447399999994</c:v>
                </c:pt>
                <c:pt idx="408">
                  <c:v>9253.46299</c:v>
                </c:pt>
                <c:pt idx="409">
                  <c:v>9253.5229299999992</c:v>
                </c:pt>
                <c:pt idx="410">
                  <c:v>9253.9524999999994</c:v>
                </c:pt>
                <c:pt idx="411">
                  <c:v>9254.2322199999999</c:v>
                </c:pt>
                <c:pt idx="412">
                  <c:v>9254.5019499999999</c:v>
                </c:pt>
                <c:pt idx="413">
                  <c:v>9254.5519000000004</c:v>
                </c:pt>
                <c:pt idx="414">
                  <c:v>9261.2201580000001</c:v>
                </c:pt>
                <c:pt idx="415">
                  <c:v>9261.3100869999998</c:v>
                </c:pt>
                <c:pt idx="416">
                  <c:v>9264.2186650000003</c:v>
                </c:pt>
                <c:pt idx="417">
                  <c:v>9265.3183069999995</c:v>
                </c:pt>
                <c:pt idx="418">
                  <c:v>9267.7467899999992</c:v>
                </c:pt>
                <c:pt idx="419">
                  <c:v>9267.7767569999996</c:v>
                </c:pt>
                <c:pt idx="420">
                  <c:v>9269.33547</c:v>
                </c:pt>
                <c:pt idx="421">
                  <c:v>9269.3554499999991</c:v>
                </c:pt>
                <c:pt idx="422">
                  <c:v>9270.2446949999994</c:v>
                </c:pt>
                <c:pt idx="423">
                  <c:v>9270.2447300000003</c:v>
                </c:pt>
                <c:pt idx="424">
                  <c:v>9270.2547200000008</c:v>
                </c:pt>
                <c:pt idx="425">
                  <c:v>9270.2547200000008</c:v>
                </c:pt>
                <c:pt idx="426">
                  <c:v>9270.2547200000008</c:v>
                </c:pt>
                <c:pt idx="427">
                  <c:v>9270.2647070000003</c:v>
                </c:pt>
                <c:pt idx="428">
                  <c:v>9270.7742679999992</c:v>
                </c:pt>
                <c:pt idx="429">
                  <c:v>9270.7742899999994</c:v>
                </c:pt>
                <c:pt idx="430">
                  <c:v>9271.3940079999993</c:v>
                </c:pt>
                <c:pt idx="431">
                  <c:v>9271.3940299999995</c:v>
                </c:pt>
                <c:pt idx="432">
                  <c:v>9271.4140100000004</c:v>
                </c:pt>
                <c:pt idx="433">
                  <c:v>9271.4140100000004</c:v>
                </c:pt>
                <c:pt idx="434">
                  <c:v>9271.44398</c:v>
                </c:pt>
                <c:pt idx="435">
                  <c:v>9271.4539669999995</c:v>
                </c:pt>
                <c:pt idx="436">
                  <c:v>9271.4539700000005</c:v>
                </c:pt>
                <c:pt idx="437">
                  <c:v>9271.4539700000005</c:v>
                </c:pt>
                <c:pt idx="438">
                  <c:v>9271.4539700000005</c:v>
                </c:pt>
                <c:pt idx="439">
                  <c:v>9271.4639569999999</c:v>
                </c:pt>
                <c:pt idx="440">
                  <c:v>9271.4639599999991</c:v>
                </c:pt>
                <c:pt idx="441">
                  <c:v>9271.4639599999991</c:v>
                </c:pt>
                <c:pt idx="442">
                  <c:v>9271.4739499999996</c:v>
                </c:pt>
                <c:pt idx="443">
                  <c:v>9271.4739499999996</c:v>
                </c:pt>
                <c:pt idx="444">
                  <c:v>9271.4839400000001</c:v>
                </c:pt>
                <c:pt idx="445">
                  <c:v>9271.4839400000001</c:v>
                </c:pt>
                <c:pt idx="446">
                  <c:v>9271.5438799999993</c:v>
                </c:pt>
                <c:pt idx="447">
                  <c:v>9271.5438799999993</c:v>
                </c:pt>
                <c:pt idx="448">
                  <c:v>9271.5438799999993</c:v>
                </c:pt>
                <c:pt idx="449">
                  <c:v>9271.5438799999993</c:v>
                </c:pt>
                <c:pt idx="450">
                  <c:v>9271.7336899999991</c:v>
                </c:pt>
                <c:pt idx="451">
                  <c:v>9271.7436770000004</c:v>
                </c:pt>
                <c:pt idx="452">
                  <c:v>9271.7436799999996</c:v>
                </c:pt>
                <c:pt idx="453">
                  <c:v>9271.7436799999996</c:v>
                </c:pt>
                <c:pt idx="454">
                  <c:v>9271.7436799999996</c:v>
                </c:pt>
                <c:pt idx="455">
                  <c:v>9271.7436799999996</c:v>
                </c:pt>
                <c:pt idx="456">
                  <c:v>9271.7936300000001</c:v>
                </c:pt>
                <c:pt idx="457">
                  <c:v>9271.8036169999996</c:v>
                </c:pt>
                <c:pt idx="458">
                  <c:v>9271.8235999999997</c:v>
                </c:pt>
                <c:pt idx="459">
                  <c:v>9271.8335869999992</c:v>
                </c:pt>
                <c:pt idx="460">
                  <c:v>9279.3518750000003</c:v>
                </c:pt>
                <c:pt idx="461">
                  <c:v>9285.9795890000005</c:v>
                </c:pt>
                <c:pt idx="462">
                  <c:v>9292.1775180000004</c:v>
                </c:pt>
                <c:pt idx="463">
                  <c:v>9298.805214</c:v>
                </c:pt>
                <c:pt idx="464">
                  <c:v>9305.2431099999994</c:v>
                </c:pt>
                <c:pt idx="465">
                  <c:v>9311.8108520000005</c:v>
                </c:pt>
                <c:pt idx="466">
                  <c:v>9318.2187699999995</c:v>
                </c:pt>
                <c:pt idx="467">
                  <c:v>9324.796499</c:v>
                </c:pt>
                <c:pt idx="468">
                  <c:v>9331.2243999999992</c:v>
                </c:pt>
                <c:pt idx="469">
                  <c:v>9337.8121169999995</c:v>
                </c:pt>
                <c:pt idx="470">
                  <c:v>9344.2699900000007</c:v>
                </c:pt>
                <c:pt idx="471">
                  <c:v>9350.5777190000008</c:v>
                </c:pt>
                <c:pt idx="472">
                  <c:v>9351.2674449999995</c:v>
                </c:pt>
                <c:pt idx="473">
                  <c:v>9351.2674800000004</c:v>
                </c:pt>
                <c:pt idx="474">
                  <c:v>9354.6073799999995</c:v>
                </c:pt>
                <c:pt idx="475">
                  <c:v>9354.6273600000004</c:v>
                </c:pt>
                <c:pt idx="476">
                  <c:v>9354.747308</c:v>
                </c:pt>
                <c:pt idx="477">
                  <c:v>9354.7473300000001</c:v>
                </c:pt>
                <c:pt idx="478">
                  <c:v>9354.7473300000001</c:v>
                </c:pt>
                <c:pt idx="479">
                  <c:v>9354.7573169999996</c:v>
                </c:pt>
                <c:pt idx="480">
                  <c:v>9354.7573200000006</c:v>
                </c:pt>
                <c:pt idx="481">
                  <c:v>9354.7573200000006</c:v>
                </c:pt>
                <c:pt idx="482">
                  <c:v>9354.7573200000006</c:v>
                </c:pt>
                <c:pt idx="483">
                  <c:v>9354.7573200000006</c:v>
                </c:pt>
                <c:pt idx="484">
                  <c:v>9354.8572199999999</c:v>
                </c:pt>
                <c:pt idx="485">
                  <c:v>9354.8572199999999</c:v>
                </c:pt>
                <c:pt idx="486">
                  <c:v>9355.1170280000006</c:v>
                </c:pt>
                <c:pt idx="487">
                  <c:v>9355.1270399999994</c:v>
                </c:pt>
                <c:pt idx="488">
                  <c:v>9358.5066299999999</c:v>
                </c:pt>
                <c:pt idx="489">
                  <c:v>9358.5166169999993</c:v>
                </c:pt>
                <c:pt idx="490">
                  <c:v>9358.6165199999996</c:v>
                </c:pt>
                <c:pt idx="491">
                  <c:v>9358.6265070000009</c:v>
                </c:pt>
                <c:pt idx="492">
                  <c:v>9358.6365000000005</c:v>
                </c:pt>
                <c:pt idx="493">
                  <c:v>9358.6365000000005</c:v>
                </c:pt>
                <c:pt idx="494">
                  <c:v>9358.6365000000005</c:v>
                </c:pt>
                <c:pt idx="495">
                  <c:v>9358.6365000000005</c:v>
                </c:pt>
                <c:pt idx="496">
                  <c:v>9358.6464899999992</c:v>
                </c:pt>
                <c:pt idx="497">
                  <c:v>9358.6464899999992</c:v>
                </c:pt>
                <c:pt idx="498">
                  <c:v>9358.6864499999992</c:v>
                </c:pt>
                <c:pt idx="499">
                  <c:v>9358.6964370000005</c:v>
                </c:pt>
                <c:pt idx="500">
                  <c:v>9358.8563479999993</c:v>
                </c:pt>
                <c:pt idx="501">
                  <c:v>9358.86636</c:v>
                </c:pt>
                <c:pt idx="502">
                  <c:v>9361.6161749999992</c:v>
                </c:pt>
                <c:pt idx="503">
                  <c:v>9361.8061870000001</c:v>
                </c:pt>
                <c:pt idx="504">
                  <c:v>9362.1259699999991</c:v>
                </c:pt>
                <c:pt idx="505">
                  <c:v>9362.1459500000001</c:v>
                </c:pt>
                <c:pt idx="506">
                  <c:v>9362.2858099999994</c:v>
                </c:pt>
                <c:pt idx="507">
                  <c:v>9362.2957999999999</c:v>
                </c:pt>
                <c:pt idx="508">
                  <c:v>9362.3057900000003</c:v>
                </c:pt>
                <c:pt idx="509">
                  <c:v>9362.3157800000008</c:v>
                </c:pt>
                <c:pt idx="510">
                  <c:v>9362.3357599999999</c:v>
                </c:pt>
                <c:pt idx="511">
                  <c:v>9362.3357599999999</c:v>
                </c:pt>
                <c:pt idx="512">
                  <c:v>9362.4556400000001</c:v>
                </c:pt>
                <c:pt idx="513">
                  <c:v>9362.4656300000006</c:v>
                </c:pt>
                <c:pt idx="514">
                  <c:v>9362.6055579999993</c:v>
                </c:pt>
                <c:pt idx="515">
                  <c:v>9362.6155699999999</c:v>
                </c:pt>
                <c:pt idx="516">
                  <c:v>9365.8253299999997</c:v>
                </c:pt>
                <c:pt idx="517">
                  <c:v>9365.8253299999997</c:v>
                </c:pt>
                <c:pt idx="518">
                  <c:v>9366.0152080000007</c:v>
                </c:pt>
                <c:pt idx="519">
                  <c:v>9366.0252170000003</c:v>
                </c:pt>
                <c:pt idx="520">
                  <c:v>9366.0252199999995</c:v>
                </c:pt>
                <c:pt idx="521">
                  <c:v>9366.0252199999995</c:v>
                </c:pt>
                <c:pt idx="522">
                  <c:v>9366.0252199999995</c:v>
                </c:pt>
                <c:pt idx="523">
                  <c:v>9366.0252199999995</c:v>
                </c:pt>
                <c:pt idx="524">
                  <c:v>9366.0452000000005</c:v>
                </c:pt>
                <c:pt idx="525">
                  <c:v>9366.0452000000005</c:v>
                </c:pt>
                <c:pt idx="526">
                  <c:v>9366.2250199999999</c:v>
                </c:pt>
                <c:pt idx="527">
                  <c:v>9366.2250199999999</c:v>
                </c:pt>
                <c:pt idx="528">
                  <c:v>9366.2250199999999</c:v>
                </c:pt>
                <c:pt idx="529">
                  <c:v>9366.2350069999993</c:v>
                </c:pt>
                <c:pt idx="530">
                  <c:v>9374.3234680000005</c:v>
                </c:pt>
                <c:pt idx="531">
                  <c:v>9380.4916240000002</c:v>
                </c:pt>
                <c:pt idx="532">
                  <c:v>9386.639878</c:v>
                </c:pt>
                <c:pt idx="533">
                  <c:v>9392.7880540000006</c:v>
                </c:pt>
                <c:pt idx="534">
                  <c:v>9398.6762299999991</c:v>
                </c:pt>
                <c:pt idx="535">
                  <c:v>9405.0841349999992</c:v>
                </c:pt>
                <c:pt idx="536">
                  <c:v>9411.4021400000001</c:v>
                </c:pt>
                <c:pt idx="537">
                  <c:v>9417.7900669999999</c:v>
                </c:pt>
                <c:pt idx="538">
                  <c:v>9424.0781000000006</c:v>
                </c:pt>
                <c:pt idx="539">
                  <c:v>9430.4660249999997</c:v>
                </c:pt>
                <c:pt idx="540">
                  <c:v>9431.8355379999994</c:v>
                </c:pt>
                <c:pt idx="541">
                  <c:v>9431.8555400000005</c:v>
                </c:pt>
                <c:pt idx="542">
                  <c:v>9431.9854780000005</c:v>
                </c:pt>
                <c:pt idx="543">
                  <c:v>9431.9855000000007</c:v>
                </c:pt>
                <c:pt idx="544">
                  <c:v>9434.7652849999995</c:v>
                </c:pt>
                <c:pt idx="545">
                  <c:v>9434.7653200000004</c:v>
                </c:pt>
                <c:pt idx="546">
                  <c:v>9434.9651880000001</c:v>
                </c:pt>
                <c:pt idx="547">
                  <c:v>9434.9752000000008</c:v>
                </c:pt>
                <c:pt idx="548">
                  <c:v>9434.9851899999994</c:v>
                </c:pt>
                <c:pt idx="549">
                  <c:v>9434.9851899999994</c:v>
                </c:pt>
                <c:pt idx="550">
                  <c:v>9434.9851899999994</c:v>
                </c:pt>
                <c:pt idx="551">
                  <c:v>9434.9851899999994</c:v>
                </c:pt>
                <c:pt idx="552">
                  <c:v>9434.9851899999994</c:v>
                </c:pt>
                <c:pt idx="553">
                  <c:v>9435.0051700000004</c:v>
                </c:pt>
                <c:pt idx="554">
                  <c:v>9435.0051700000004</c:v>
                </c:pt>
                <c:pt idx="555">
                  <c:v>9435.0051700000004</c:v>
                </c:pt>
                <c:pt idx="556">
                  <c:v>9435.3949150000008</c:v>
                </c:pt>
                <c:pt idx="557">
                  <c:v>9435.3949499999999</c:v>
                </c:pt>
                <c:pt idx="558">
                  <c:v>9438.0447299999996</c:v>
                </c:pt>
                <c:pt idx="559">
                  <c:v>9438.0447299999996</c:v>
                </c:pt>
                <c:pt idx="560">
                  <c:v>9438.1046700000006</c:v>
                </c:pt>
                <c:pt idx="561">
                  <c:v>9438.1146599999993</c:v>
                </c:pt>
                <c:pt idx="562">
                  <c:v>9438.1146599999993</c:v>
                </c:pt>
                <c:pt idx="563">
                  <c:v>9438.1845740000008</c:v>
                </c:pt>
                <c:pt idx="564">
                  <c:v>9438.2045699999999</c:v>
                </c:pt>
                <c:pt idx="565">
                  <c:v>9438.2145569999993</c:v>
                </c:pt>
                <c:pt idx="566">
                  <c:v>9438.2944800000005</c:v>
                </c:pt>
                <c:pt idx="567">
                  <c:v>9438.3643940000002</c:v>
                </c:pt>
                <c:pt idx="568">
                  <c:v>9438.4643099999994</c:v>
                </c:pt>
                <c:pt idx="569">
                  <c:v>9438.4643099999994</c:v>
                </c:pt>
                <c:pt idx="570">
                  <c:v>9438.7141279999996</c:v>
                </c:pt>
                <c:pt idx="571">
                  <c:v>9438.7840799999994</c:v>
                </c:pt>
                <c:pt idx="572">
                  <c:v>9442.1133150000005</c:v>
                </c:pt>
                <c:pt idx="573">
                  <c:v>9442.1133499999996</c:v>
                </c:pt>
                <c:pt idx="574">
                  <c:v>9442.1633000000002</c:v>
                </c:pt>
                <c:pt idx="575">
                  <c:v>9442.1633000000002</c:v>
                </c:pt>
                <c:pt idx="576">
                  <c:v>9442.1932699999998</c:v>
                </c:pt>
                <c:pt idx="577">
                  <c:v>9442.2032600000002</c:v>
                </c:pt>
                <c:pt idx="578">
                  <c:v>9442.2032600000002</c:v>
                </c:pt>
                <c:pt idx="579">
                  <c:v>9442.2032600000002</c:v>
                </c:pt>
                <c:pt idx="580">
                  <c:v>9442.2032600000002</c:v>
                </c:pt>
                <c:pt idx="581">
                  <c:v>9442.2032600000002</c:v>
                </c:pt>
                <c:pt idx="582">
                  <c:v>9442.3931379999995</c:v>
                </c:pt>
                <c:pt idx="583">
                  <c:v>9442.3931599999996</c:v>
                </c:pt>
                <c:pt idx="584">
                  <c:v>9442.4331199999997</c:v>
                </c:pt>
                <c:pt idx="585">
                  <c:v>9442.4431100000002</c:v>
                </c:pt>
                <c:pt idx="586">
                  <c:v>9445.2326150000008</c:v>
                </c:pt>
                <c:pt idx="587">
                  <c:v>9445.2326499999999</c:v>
                </c:pt>
                <c:pt idx="588">
                  <c:v>9445.4625550000001</c:v>
                </c:pt>
                <c:pt idx="589">
                  <c:v>9445.4625899999992</c:v>
                </c:pt>
                <c:pt idx="590">
                  <c:v>9445.4725799999997</c:v>
                </c:pt>
                <c:pt idx="591">
                  <c:v>9445.4725799999997</c:v>
                </c:pt>
                <c:pt idx="592">
                  <c:v>9445.4925600000006</c:v>
                </c:pt>
                <c:pt idx="593">
                  <c:v>9445.4925600000006</c:v>
                </c:pt>
                <c:pt idx="594">
                  <c:v>9445.4925600000006</c:v>
                </c:pt>
                <c:pt idx="595">
                  <c:v>9445.4925600000006</c:v>
                </c:pt>
                <c:pt idx="596">
                  <c:v>9445.4925600000006</c:v>
                </c:pt>
                <c:pt idx="597">
                  <c:v>9445.4925600000006</c:v>
                </c:pt>
                <c:pt idx="598">
                  <c:v>9445.6125080000002</c:v>
                </c:pt>
                <c:pt idx="599">
                  <c:v>9445.6125300000003</c:v>
                </c:pt>
                <c:pt idx="600">
                  <c:v>9448.2123599999995</c:v>
                </c:pt>
                <c:pt idx="601">
                  <c:v>9448.2123599999995</c:v>
                </c:pt>
                <c:pt idx="602">
                  <c:v>9448.4722349999993</c:v>
                </c:pt>
                <c:pt idx="603">
                  <c:v>9448.4722700000002</c:v>
                </c:pt>
                <c:pt idx="604">
                  <c:v>9448.4822600000007</c:v>
                </c:pt>
                <c:pt idx="605">
                  <c:v>9448.4822600000007</c:v>
                </c:pt>
                <c:pt idx="606">
                  <c:v>9448.4822600000007</c:v>
                </c:pt>
                <c:pt idx="607">
                  <c:v>9448.4822600000007</c:v>
                </c:pt>
                <c:pt idx="608">
                  <c:v>9448.4822600000007</c:v>
                </c:pt>
                <c:pt idx="609">
                  <c:v>9448.4822600000007</c:v>
                </c:pt>
                <c:pt idx="610">
                  <c:v>9448.6121980000007</c:v>
                </c:pt>
                <c:pt idx="611">
                  <c:v>9448.6122200000009</c:v>
                </c:pt>
                <c:pt idx="612">
                  <c:v>9448.6421900000005</c:v>
                </c:pt>
                <c:pt idx="613">
                  <c:v>9448.6421900000005</c:v>
                </c:pt>
                <c:pt idx="614">
                  <c:v>9452.27045</c:v>
                </c:pt>
                <c:pt idx="615">
                  <c:v>9456.0267789999998</c:v>
                </c:pt>
                <c:pt idx="616">
                  <c:v>9458.585008</c:v>
                </c:pt>
                <c:pt idx="617">
                  <c:v>9458.5850300000002</c:v>
                </c:pt>
                <c:pt idx="618">
                  <c:v>9458.6050099999993</c:v>
                </c:pt>
                <c:pt idx="619">
                  <c:v>9458.6050099999993</c:v>
                </c:pt>
                <c:pt idx="620">
                  <c:v>9458.6149999999998</c:v>
                </c:pt>
                <c:pt idx="621">
                  <c:v>9458.6149999999998</c:v>
                </c:pt>
                <c:pt idx="622">
                  <c:v>9458.6349800000007</c:v>
                </c:pt>
                <c:pt idx="623">
                  <c:v>9458.6449670000002</c:v>
                </c:pt>
                <c:pt idx="624">
                  <c:v>9458.6549599999998</c:v>
                </c:pt>
                <c:pt idx="625">
                  <c:v>9458.6649500000003</c:v>
                </c:pt>
                <c:pt idx="626">
                  <c:v>9458.7049100000004</c:v>
                </c:pt>
                <c:pt idx="627">
                  <c:v>9458.7049100000004</c:v>
                </c:pt>
                <c:pt idx="628">
                  <c:v>9459.194555</c:v>
                </c:pt>
                <c:pt idx="629">
                  <c:v>9459.1945899999992</c:v>
                </c:pt>
                <c:pt idx="630">
                  <c:v>9459.8443449999995</c:v>
                </c:pt>
                <c:pt idx="631">
                  <c:v>9459.8443800000005</c:v>
                </c:pt>
                <c:pt idx="632">
                  <c:v>9459.8443800000005</c:v>
                </c:pt>
                <c:pt idx="633">
                  <c:v>9459.8443800000005</c:v>
                </c:pt>
                <c:pt idx="634">
                  <c:v>9459.8443800000005</c:v>
                </c:pt>
                <c:pt idx="635">
                  <c:v>9459.8443800000005</c:v>
                </c:pt>
                <c:pt idx="636">
                  <c:v>9459.8443800000005</c:v>
                </c:pt>
                <c:pt idx="637">
                  <c:v>9459.8443800000005</c:v>
                </c:pt>
                <c:pt idx="638">
                  <c:v>9460.0242679999992</c:v>
                </c:pt>
                <c:pt idx="639">
                  <c:v>9460.0242899999994</c:v>
                </c:pt>
                <c:pt idx="640">
                  <c:v>9460.0542600000008</c:v>
                </c:pt>
                <c:pt idx="641">
                  <c:v>9460.0642470000003</c:v>
                </c:pt>
                <c:pt idx="642">
                  <c:v>9465.1737979999998</c:v>
                </c:pt>
                <c:pt idx="643">
                  <c:v>9465.17382</c:v>
                </c:pt>
                <c:pt idx="644">
                  <c:v>9465.2337599999992</c:v>
                </c:pt>
                <c:pt idx="645">
                  <c:v>9465.2337599999992</c:v>
                </c:pt>
                <c:pt idx="646">
                  <c:v>9467.3735099999994</c:v>
                </c:pt>
                <c:pt idx="647">
                  <c:v>9467.3735099999994</c:v>
                </c:pt>
                <c:pt idx="648">
                  <c:v>9467.4134699999995</c:v>
                </c:pt>
                <c:pt idx="649">
                  <c:v>9467.4134699999995</c:v>
                </c:pt>
                <c:pt idx="650">
                  <c:v>9467.46342</c:v>
                </c:pt>
                <c:pt idx="651">
                  <c:v>9467.4734100000005</c:v>
                </c:pt>
                <c:pt idx="652">
                  <c:v>9467.7930899999992</c:v>
                </c:pt>
                <c:pt idx="653">
                  <c:v>9467.8929790000002</c:v>
                </c:pt>
                <c:pt idx="654">
                  <c:v>9468.8520979999994</c:v>
                </c:pt>
                <c:pt idx="655">
                  <c:v>9469.5513979999996</c:v>
                </c:pt>
                <c:pt idx="656">
                  <c:v>9472.2601950000007</c:v>
                </c:pt>
                <c:pt idx="657">
                  <c:v>9472.4000849999993</c:v>
                </c:pt>
                <c:pt idx="658">
                  <c:v>9472.7297600000002</c:v>
                </c:pt>
                <c:pt idx="659">
                  <c:v>9472.8296570000002</c:v>
                </c:pt>
                <c:pt idx="660">
                  <c:v>9473.0194699999993</c:v>
                </c:pt>
                <c:pt idx="661">
                  <c:v>9473.0694199999998</c:v>
                </c:pt>
                <c:pt idx="662">
                  <c:v>9473.1893</c:v>
                </c:pt>
                <c:pt idx="663">
                  <c:v>9473.2192699999996</c:v>
                </c:pt>
                <c:pt idx="664">
                  <c:v>9473.2891999999993</c:v>
                </c:pt>
                <c:pt idx="665">
                  <c:v>9473.3191700000007</c:v>
                </c:pt>
                <c:pt idx="666">
                  <c:v>9473.4090799999994</c:v>
                </c:pt>
                <c:pt idx="667">
                  <c:v>9473.4190699999999</c:v>
                </c:pt>
                <c:pt idx="668">
                  <c:v>9473.5689199999997</c:v>
                </c:pt>
                <c:pt idx="669">
                  <c:v>9473.5789100000002</c:v>
                </c:pt>
                <c:pt idx="670">
                  <c:v>9491.2577679999995</c:v>
                </c:pt>
                <c:pt idx="671">
                  <c:v>9510.0962139999992</c:v>
                </c:pt>
                <c:pt idx="672">
                  <c:v>9527.5836579999996</c:v>
                </c:pt>
                <c:pt idx="673">
                  <c:v>9545.0923569999995</c:v>
                </c:pt>
                <c:pt idx="674">
                  <c:v>9550.4918980000002</c:v>
                </c:pt>
                <c:pt idx="675">
                  <c:v>9550.4919200000004</c:v>
                </c:pt>
                <c:pt idx="676">
                  <c:v>9550.4919200000004</c:v>
                </c:pt>
                <c:pt idx="677">
                  <c:v>9550.5019100000009</c:v>
                </c:pt>
                <c:pt idx="678">
                  <c:v>9550.5019100000009</c:v>
                </c:pt>
                <c:pt idx="679">
                  <c:v>9550.5019100000009</c:v>
                </c:pt>
                <c:pt idx="680">
                  <c:v>9553.0116949999992</c:v>
                </c:pt>
                <c:pt idx="681">
                  <c:v>9553.0117300000002</c:v>
                </c:pt>
                <c:pt idx="682">
                  <c:v>9553.0516900000002</c:v>
                </c:pt>
                <c:pt idx="683">
                  <c:v>9553.0516900000002</c:v>
                </c:pt>
                <c:pt idx="684">
                  <c:v>9554.9715250000008</c:v>
                </c:pt>
                <c:pt idx="685">
                  <c:v>9554.9815469999994</c:v>
                </c:pt>
                <c:pt idx="686">
                  <c:v>9555.01152</c:v>
                </c:pt>
                <c:pt idx="687">
                  <c:v>9555.01152</c:v>
                </c:pt>
                <c:pt idx="688">
                  <c:v>9558.6001579999993</c:v>
                </c:pt>
                <c:pt idx="689">
                  <c:v>9559.1696069999998</c:v>
                </c:pt>
                <c:pt idx="690">
                  <c:v>9560.4383400000006</c:v>
                </c:pt>
                <c:pt idx="691">
                  <c:v>9560.9378209999995</c:v>
                </c:pt>
                <c:pt idx="692">
                  <c:v>9562.1366400000006</c:v>
                </c:pt>
                <c:pt idx="693">
                  <c:v>9562.6361269999998</c:v>
                </c:pt>
                <c:pt idx="694">
                  <c:v>9564.9351900000001</c:v>
                </c:pt>
                <c:pt idx="695">
                  <c:v>9564.9551670000001</c:v>
                </c:pt>
                <c:pt idx="696">
                  <c:v>9565.2248999999993</c:v>
                </c:pt>
                <c:pt idx="697">
                  <c:v>9565.2548619999998</c:v>
                </c:pt>
                <c:pt idx="698">
                  <c:v>9567.1940099999993</c:v>
                </c:pt>
                <c:pt idx="699">
                  <c:v>9567.3038949999991</c:v>
                </c:pt>
                <c:pt idx="700">
                  <c:v>9568.1031000000003</c:v>
                </c:pt>
                <c:pt idx="701">
                  <c:v>9568.2629209999996</c:v>
                </c:pt>
                <c:pt idx="702">
                  <c:v>9571.3925099999997</c:v>
                </c:pt>
                <c:pt idx="703">
                  <c:v>9571.3925099999997</c:v>
                </c:pt>
                <c:pt idx="704">
                  <c:v>9571.3925099999997</c:v>
                </c:pt>
                <c:pt idx="705">
                  <c:v>9571.3925099999997</c:v>
                </c:pt>
                <c:pt idx="706">
                  <c:v>9571.3925099999997</c:v>
                </c:pt>
                <c:pt idx="707">
                  <c:v>9571.4524340000007</c:v>
                </c:pt>
                <c:pt idx="708">
                  <c:v>9573.6817050000009</c:v>
                </c:pt>
                <c:pt idx="709">
                  <c:v>9573.7017149999992</c:v>
                </c:pt>
                <c:pt idx="710">
                  <c:v>9574.0813400000006</c:v>
                </c:pt>
                <c:pt idx="711">
                  <c:v>9574.0913270000001</c:v>
                </c:pt>
                <c:pt idx="712">
                  <c:v>9575.230528</c:v>
                </c:pt>
                <c:pt idx="713">
                  <c:v>9575.3204409999998</c:v>
                </c:pt>
                <c:pt idx="714">
                  <c:v>9575.7100699999992</c:v>
                </c:pt>
                <c:pt idx="715">
                  <c:v>9575.7400319999997</c:v>
                </c:pt>
                <c:pt idx="716">
                  <c:v>9576.1296500000008</c:v>
                </c:pt>
                <c:pt idx="717">
                  <c:v>9576.1296500000008</c:v>
                </c:pt>
                <c:pt idx="718">
                  <c:v>9576.1296500000008</c:v>
                </c:pt>
                <c:pt idx="719">
                  <c:v>9576.1296500000008</c:v>
                </c:pt>
                <c:pt idx="720">
                  <c:v>9576.1296500000008</c:v>
                </c:pt>
                <c:pt idx="721">
                  <c:v>9576.149625</c:v>
                </c:pt>
                <c:pt idx="722">
                  <c:v>9576.5792000000001</c:v>
                </c:pt>
                <c:pt idx="723">
                  <c:v>9576.6491139999998</c:v>
                </c:pt>
                <c:pt idx="724">
                  <c:v>9577.2185599999993</c:v>
                </c:pt>
                <c:pt idx="725">
                  <c:v>9577.2485269999997</c:v>
                </c:pt>
                <c:pt idx="726">
                  <c:v>9578.6676499999994</c:v>
                </c:pt>
                <c:pt idx="727">
                  <c:v>9578.7175869999992</c:v>
                </c:pt>
                <c:pt idx="728">
                  <c:v>9579.1271899999992</c:v>
                </c:pt>
                <c:pt idx="729">
                  <c:v>9579.1671389999992</c:v>
                </c:pt>
                <c:pt idx="730">
                  <c:v>9579.60671</c:v>
                </c:pt>
                <c:pt idx="731">
                  <c:v>9579.60671</c:v>
                </c:pt>
                <c:pt idx="732">
                  <c:v>9579.60671</c:v>
                </c:pt>
                <c:pt idx="733">
                  <c:v>9579.60671</c:v>
                </c:pt>
                <c:pt idx="734">
                  <c:v>9579.6167000000005</c:v>
                </c:pt>
                <c:pt idx="735">
                  <c:v>9579.6566490000005</c:v>
                </c:pt>
                <c:pt idx="736">
                  <c:v>9581.5558400000009</c:v>
                </c:pt>
                <c:pt idx="737">
                  <c:v>9581.6057789999995</c:v>
                </c:pt>
                <c:pt idx="738">
                  <c:v>9582.11528</c:v>
                </c:pt>
                <c:pt idx="739">
                  <c:v>9582.1951779999999</c:v>
                </c:pt>
                <c:pt idx="740">
                  <c:v>9583.9241450000009</c:v>
                </c:pt>
                <c:pt idx="741">
                  <c:v>9583.9541420000005</c:v>
                </c:pt>
                <c:pt idx="742">
                  <c:v>9584.9334400000007</c:v>
                </c:pt>
                <c:pt idx="743">
                  <c:v>9584.9534149999999</c:v>
                </c:pt>
                <c:pt idx="744">
                  <c:v>9586.7429800000009</c:v>
                </c:pt>
                <c:pt idx="745">
                  <c:v>9586.7429800000009</c:v>
                </c:pt>
                <c:pt idx="746">
                  <c:v>9586.7429800000009</c:v>
                </c:pt>
                <c:pt idx="747">
                  <c:v>9586.7429800000009</c:v>
                </c:pt>
                <c:pt idx="748">
                  <c:v>9586.7529699999996</c:v>
                </c:pt>
                <c:pt idx="749">
                  <c:v>9586.7529699999996</c:v>
                </c:pt>
                <c:pt idx="750">
                  <c:v>9586.76296</c:v>
                </c:pt>
                <c:pt idx="751">
                  <c:v>9586.8829289999994</c:v>
                </c:pt>
                <c:pt idx="752">
                  <c:v>9587.5022879999997</c:v>
                </c:pt>
                <c:pt idx="753">
                  <c:v>9587.5622340000009</c:v>
                </c:pt>
                <c:pt idx="754">
                  <c:v>9589.0116099999996</c:v>
                </c:pt>
                <c:pt idx="755">
                  <c:v>9589.0915079999995</c:v>
                </c:pt>
                <c:pt idx="756">
                  <c:v>9589.6110100000005</c:v>
                </c:pt>
                <c:pt idx="757">
                  <c:v>9589.7009199999993</c:v>
                </c:pt>
                <c:pt idx="758">
                  <c:v>9590.10052</c:v>
                </c:pt>
                <c:pt idx="759">
                  <c:v>9590.10052</c:v>
                </c:pt>
                <c:pt idx="760">
                  <c:v>9590.1105100000004</c:v>
                </c:pt>
                <c:pt idx="761">
                  <c:v>9590.1105100000004</c:v>
                </c:pt>
                <c:pt idx="762">
                  <c:v>9590.1205000000009</c:v>
                </c:pt>
                <c:pt idx="763">
                  <c:v>9590.1205000000009</c:v>
                </c:pt>
                <c:pt idx="764">
                  <c:v>9591.2195350000002</c:v>
                </c:pt>
                <c:pt idx="765">
                  <c:v>9591.2994679999993</c:v>
                </c:pt>
                <c:pt idx="766">
                  <c:v>9592.2685880000008</c:v>
                </c:pt>
                <c:pt idx="767">
                  <c:v>9592.3185470000008</c:v>
                </c:pt>
                <c:pt idx="768">
                  <c:v>9593.5473980000006</c:v>
                </c:pt>
                <c:pt idx="769">
                  <c:v>9593.5873690000008</c:v>
                </c:pt>
                <c:pt idx="770">
                  <c:v>9594.7165199999999</c:v>
                </c:pt>
                <c:pt idx="771">
                  <c:v>9594.7864310000004</c:v>
                </c:pt>
                <c:pt idx="772">
                  <c:v>9595.755615</c:v>
                </c:pt>
                <c:pt idx="773">
                  <c:v>9595.7556499999992</c:v>
                </c:pt>
                <c:pt idx="774">
                  <c:v>9595.7556499999992</c:v>
                </c:pt>
                <c:pt idx="775">
                  <c:v>9595.7556499999992</c:v>
                </c:pt>
                <c:pt idx="776">
                  <c:v>9595.7556499999992</c:v>
                </c:pt>
                <c:pt idx="777">
                  <c:v>9595.7955989999991</c:v>
                </c:pt>
                <c:pt idx="778">
                  <c:v>9596.8245800000004</c:v>
                </c:pt>
                <c:pt idx="779">
                  <c:v>9596.9445489999998</c:v>
                </c:pt>
                <c:pt idx="780">
                  <c:v>9597.8636750000005</c:v>
                </c:pt>
                <c:pt idx="781">
                  <c:v>9597.9536200000002</c:v>
                </c:pt>
                <c:pt idx="782">
                  <c:v>9599.9427099999994</c:v>
                </c:pt>
                <c:pt idx="783">
                  <c:v>9600.0426069999994</c:v>
                </c:pt>
                <c:pt idx="784">
                  <c:v>9600.9816699999992</c:v>
                </c:pt>
                <c:pt idx="785">
                  <c:v>9601.0916300000008</c:v>
                </c:pt>
                <c:pt idx="786">
                  <c:v>9601.8708480000005</c:v>
                </c:pt>
                <c:pt idx="787">
                  <c:v>9601.8808599999993</c:v>
                </c:pt>
                <c:pt idx="788">
                  <c:v>9601.8808599999993</c:v>
                </c:pt>
                <c:pt idx="789">
                  <c:v>9601.8808599999993</c:v>
                </c:pt>
                <c:pt idx="790">
                  <c:v>9601.8808599999993</c:v>
                </c:pt>
                <c:pt idx="791">
                  <c:v>9602.0208039999998</c:v>
                </c:pt>
                <c:pt idx="792">
                  <c:v>9602.9398679999995</c:v>
                </c:pt>
                <c:pt idx="793">
                  <c:v>9603.0197879999996</c:v>
                </c:pt>
                <c:pt idx="794">
                  <c:v>9604.1486800000002</c:v>
                </c:pt>
                <c:pt idx="795">
                  <c:v>9604.2185969999991</c:v>
                </c:pt>
                <c:pt idx="796">
                  <c:v>9605.6076250000006</c:v>
                </c:pt>
                <c:pt idx="797">
                  <c:v>9605.6775710000002</c:v>
                </c:pt>
                <c:pt idx="798">
                  <c:v>9606.806595</c:v>
                </c:pt>
                <c:pt idx="799">
                  <c:v>9606.8965399999997</c:v>
                </c:pt>
                <c:pt idx="800">
                  <c:v>9818.6651679999995</c:v>
                </c:pt>
                <c:pt idx="801">
                  <c:v>9818.6651899999997</c:v>
                </c:pt>
                <c:pt idx="802">
                  <c:v>9818.6751800000002</c:v>
                </c:pt>
                <c:pt idx="803">
                  <c:v>9818.6751800000002</c:v>
                </c:pt>
                <c:pt idx="804">
                  <c:v>9818.6751800000002</c:v>
                </c:pt>
                <c:pt idx="805">
                  <c:v>9818.725117</c:v>
                </c:pt>
                <c:pt idx="806">
                  <c:v>9820.0937599999997</c:v>
                </c:pt>
                <c:pt idx="807">
                  <c:v>9820.3035419999997</c:v>
                </c:pt>
                <c:pt idx="808">
                  <c:v>9821.7723499999993</c:v>
                </c:pt>
                <c:pt idx="809">
                  <c:v>9821.8023169999997</c:v>
                </c:pt>
                <c:pt idx="810">
                  <c:v>9826.0008199999993</c:v>
                </c:pt>
                <c:pt idx="811">
                  <c:v>9826.1206970000003</c:v>
                </c:pt>
                <c:pt idx="812">
                  <c:v>9827.439515</c:v>
                </c:pt>
                <c:pt idx="813">
                  <c:v>9827.4794989999991</c:v>
                </c:pt>
                <c:pt idx="814">
                  <c:v>9828.26872</c:v>
                </c:pt>
                <c:pt idx="815">
                  <c:v>9828.26872</c:v>
                </c:pt>
                <c:pt idx="816">
                  <c:v>9828.26872</c:v>
                </c:pt>
                <c:pt idx="817">
                  <c:v>9828.26872</c:v>
                </c:pt>
                <c:pt idx="818">
                  <c:v>9828.26872</c:v>
                </c:pt>
                <c:pt idx="819">
                  <c:v>9828.348618</c:v>
                </c:pt>
                <c:pt idx="820">
                  <c:v>9829.9873380000008</c:v>
                </c:pt>
                <c:pt idx="821">
                  <c:v>9830.1073290000004</c:v>
                </c:pt>
                <c:pt idx="822">
                  <c:v>9831.196285</c:v>
                </c:pt>
                <c:pt idx="823">
                  <c:v>9831.2562440000002</c:v>
                </c:pt>
                <c:pt idx="824">
                  <c:v>9834.8550899999991</c:v>
                </c:pt>
                <c:pt idx="825">
                  <c:v>9834.9549869999992</c:v>
                </c:pt>
                <c:pt idx="826">
                  <c:v>9836.1938850000006</c:v>
                </c:pt>
                <c:pt idx="827">
                  <c:v>9836.2538440000008</c:v>
                </c:pt>
                <c:pt idx="828">
                  <c:v>9838.5627650000006</c:v>
                </c:pt>
                <c:pt idx="829">
                  <c:v>9838.5627999999997</c:v>
                </c:pt>
                <c:pt idx="830">
                  <c:v>9838.5727900000002</c:v>
                </c:pt>
                <c:pt idx="831">
                  <c:v>9838.5927649999994</c:v>
                </c:pt>
                <c:pt idx="832">
                  <c:v>9838.5927699999993</c:v>
                </c:pt>
                <c:pt idx="833">
                  <c:v>9838.7326169999997</c:v>
                </c:pt>
                <c:pt idx="834">
                  <c:v>9839.5518780000002</c:v>
                </c:pt>
                <c:pt idx="835">
                  <c:v>9839.5618869999998</c:v>
                </c:pt>
                <c:pt idx="836">
                  <c:v>9840.9511750000001</c:v>
                </c:pt>
                <c:pt idx="837">
                  <c:v>9841.0011470000009</c:v>
                </c:pt>
                <c:pt idx="838">
                  <c:v>9844.8603380000004</c:v>
                </c:pt>
                <c:pt idx="839">
                  <c:v>9844.9102970000004</c:v>
                </c:pt>
                <c:pt idx="840">
                  <c:v>9846.0093450000004</c:v>
                </c:pt>
                <c:pt idx="841">
                  <c:v>9846.0393449999992</c:v>
                </c:pt>
                <c:pt idx="842">
                  <c:v>9846.9484400000001</c:v>
                </c:pt>
                <c:pt idx="843">
                  <c:v>9846.9584269999996</c:v>
                </c:pt>
                <c:pt idx="844">
                  <c:v>9846.9584300000006</c:v>
                </c:pt>
                <c:pt idx="845">
                  <c:v>9846.9584300000006</c:v>
                </c:pt>
                <c:pt idx="846">
                  <c:v>9846.9584300000006</c:v>
                </c:pt>
                <c:pt idx="847">
                  <c:v>9847.0283409999993</c:v>
                </c:pt>
                <c:pt idx="848">
                  <c:v>9848.2472749999997</c:v>
                </c:pt>
                <c:pt idx="849">
                  <c:v>9848.3472070000007</c:v>
                </c:pt>
                <c:pt idx="850">
                  <c:v>9849.5561350000007</c:v>
                </c:pt>
                <c:pt idx="851">
                  <c:v>9849.6360679999998</c:v>
                </c:pt>
                <c:pt idx="852">
                  <c:v>9852.21486</c:v>
                </c:pt>
                <c:pt idx="853">
                  <c:v>9852.3548059999994</c:v>
                </c:pt>
                <c:pt idx="854">
                  <c:v>9853.5436649999992</c:v>
                </c:pt>
                <c:pt idx="855">
                  <c:v>9853.6635719999995</c:v>
                </c:pt>
                <c:pt idx="856">
                  <c:v>9854.9324450000004</c:v>
                </c:pt>
                <c:pt idx="857">
                  <c:v>9854.9324799999995</c:v>
                </c:pt>
                <c:pt idx="858">
                  <c:v>9854.9324799999995</c:v>
                </c:pt>
                <c:pt idx="859">
                  <c:v>9854.9324799999995</c:v>
                </c:pt>
                <c:pt idx="860">
                  <c:v>9854.9324799999995</c:v>
                </c:pt>
                <c:pt idx="861">
                  <c:v>9854.9324799999995</c:v>
                </c:pt>
                <c:pt idx="862">
                  <c:v>9856.2611500000003</c:v>
                </c:pt>
                <c:pt idx="863">
                  <c:v>9856.2711400000007</c:v>
                </c:pt>
                <c:pt idx="864">
                  <c:v>9857.7000480000006</c:v>
                </c:pt>
                <c:pt idx="865">
                  <c:v>9857.7100570000002</c:v>
                </c:pt>
                <c:pt idx="866">
                  <c:v>9862.0085949999993</c:v>
                </c:pt>
                <c:pt idx="867">
                  <c:v>9862.0186169999997</c:v>
                </c:pt>
                <c:pt idx="868">
                  <c:v>9863.3275799999992</c:v>
                </c:pt>
                <c:pt idx="869">
                  <c:v>9863.3275799999992</c:v>
                </c:pt>
                <c:pt idx="870">
                  <c:v>9864.1567500000001</c:v>
                </c:pt>
                <c:pt idx="871">
                  <c:v>9864.1667369999996</c:v>
                </c:pt>
                <c:pt idx="872">
                  <c:v>9864.1767299999992</c:v>
                </c:pt>
                <c:pt idx="873">
                  <c:v>9864.1767299999992</c:v>
                </c:pt>
                <c:pt idx="874">
                  <c:v>9864.1867199999997</c:v>
                </c:pt>
                <c:pt idx="875">
                  <c:v>9864.1867199999997</c:v>
                </c:pt>
                <c:pt idx="876">
                  <c:v>9865.6254150000004</c:v>
                </c:pt>
                <c:pt idx="877">
                  <c:v>9865.6254499999995</c:v>
                </c:pt>
                <c:pt idx="878">
                  <c:v>9867.3240879999994</c:v>
                </c:pt>
                <c:pt idx="879">
                  <c:v>9867.3440850000006</c:v>
                </c:pt>
                <c:pt idx="880">
                  <c:v>9870.1726780000008</c:v>
                </c:pt>
                <c:pt idx="881">
                  <c:v>9870.1726999999992</c:v>
                </c:pt>
                <c:pt idx="882">
                  <c:v>9871.951325</c:v>
                </c:pt>
                <c:pt idx="883">
                  <c:v>9871.9613470000004</c:v>
                </c:pt>
                <c:pt idx="884">
                  <c:v>9873.2203599999993</c:v>
                </c:pt>
                <c:pt idx="885">
                  <c:v>9873.2203599999993</c:v>
                </c:pt>
                <c:pt idx="886">
                  <c:v>9873.2203599999993</c:v>
                </c:pt>
                <c:pt idx="887">
                  <c:v>9873.2303470000006</c:v>
                </c:pt>
                <c:pt idx="888">
                  <c:v>9873.2303499999998</c:v>
                </c:pt>
                <c:pt idx="889">
                  <c:v>9873.2303499999998</c:v>
                </c:pt>
                <c:pt idx="890">
                  <c:v>9876.0489479999997</c:v>
                </c:pt>
                <c:pt idx="891">
                  <c:v>9876.0589600000003</c:v>
                </c:pt>
                <c:pt idx="892">
                  <c:v>9877.977648</c:v>
                </c:pt>
                <c:pt idx="893">
                  <c:v>9877.9776700000002</c:v>
                </c:pt>
                <c:pt idx="894">
                  <c:v>9881.2663379999995</c:v>
                </c:pt>
                <c:pt idx="895">
                  <c:v>9881.2663599999996</c:v>
                </c:pt>
                <c:pt idx="896">
                  <c:v>9883.034995</c:v>
                </c:pt>
                <c:pt idx="897">
                  <c:v>9883.0350299999991</c:v>
                </c:pt>
                <c:pt idx="898">
                  <c:v>9884.8138579999995</c:v>
                </c:pt>
                <c:pt idx="899">
                  <c:v>9884.8138799999997</c:v>
                </c:pt>
                <c:pt idx="900">
                  <c:v>9884.8138799999997</c:v>
                </c:pt>
                <c:pt idx="901">
                  <c:v>9884.8138799999997</c:v>
                </c:pt>
                <c:pt idx="902">
                  <c:v>9884.8138799999997</c:v>
                </c:pt>
                <c:pt idx="903">
                  <c:v>9884.8238700000002</c:v>
                </c:pt>
                <c:pt idx="904">
                  <c:v>9886.9623379999994</c:v>
                </c:pt>
                <c:pt idx="905">
                  <c:v>9886.9623599999995</c:v>
                </c:pt>
                <c:pt idx="906">
                  <c:v>9888.750908</c:v>
                </c:pt>
                <c:pt idx="907">
                  <c:v>9888.7509300000002</c:v>
                </c:pt>
                <c:pt idx="908">
                  <c:v>9893.2794379999996</c:v>
                </c:pt>
                <c:pt idx="909">
                  <c:v>9893.2794599999997</c:v>
                </c:pt>
                <c:pt idx="910">
                  <c:v>9909.4079770000008</c:v>
                </c:pt>
                <c:pt idx="911">
                  <c:v>9909.4079999999994</c:v>
                </c:pt>
                <c:pt idx="912">
                  <c:v>9911.9065800000008</c:v>
                </c:pt>
                <c:pt idx="913">
                  <c:v>9911.9065800000008</c:v>
                </c:pt>
                <c:pt idx="914">
                  <c:v>9911.9065800000008</c:v>
                </c:pt>
                <c:pt idx="915">
                  <c:v>9911.9265599999999</c:v>
                </c:pt>
                <c:pt idx="916">
                  <c:v>9911.9365500000004</c:v>
                </c:pt>
                <c:pt idx="917">
                  <c:v>9911.9365500000004</c:v>
                </c:pt>
                <c:pt idx="918">
                  <c:v>9925.1649300000008</c:v>
                </c:pt>
                <c:pt idx="919">
                  <c:v>9925.1649300000008</c:v>
                </c:pt>
                <c:pt idx="920">
                  <c:v>9927.023475</c:v>
                </c:pt>
                <c:pt idx="921">
                  <c:v>9927.0235100000009</c:v>
                </c:pt>
                <c:pt idx="922">
                  <c:v>9931.0016899999991</c:v>
                </c:pt>
                <c:pt idx="923">
                  <c:v>9931.0116770000004</c:v>
                </c:pt>
                <c:pt idx="924">
                  <c:v>9936.9403399999992</c:v>
                </c:pt>
                <c:pt idx="925">
                  <c:v>9936.9403399999992</c:v>
                </c:pt>
                <c:pt idx="926">
                  <c:v>9938.3590550000008</c:v>
                </c:pt>
                <c:pt idx="927">
                  <c:v>9938.3590899999999</c:v>
                </c:pt>
                <c:pt idx="928">
                  <c:v>9938.3590899999999</c:v>
                </c:pt>
                <c:pt idx="929">
                  <c:v>9938.3590899999999</c:v>
                </c:pt>
                <c:pt idx="930">
                  <c:v>9938.3590899999999</c:v>
                </c:pt>
                <c:pt idx="931">
                  <c:v>9938.3590899999999</c:v>
                </c:pt>
                <c:pt idx="932">
                  <c:v>9945.7974549999999</c:v>
                </c:pt>
                <c:pt idx="933">
                  <c:v>9945.8074799999995</c:v>
                </c:pt>
                <c:pt idx="934">
                  <c:v>9947.6859380000005</c:v>
                </c:pt>
                <c:pt idx="935">
                  <c:v>9947.6959470000002</c:v>
                </c:pt>
                <c:pt idx="936">
                  <c:v>9951.6741980000006</c:v>
                </c:pt>
                <c:pt idx="937">
                  <c:v>9951.6742200000008</c:v>
                </c:pt>
                <c:pt idx="938">
                  <c:v>9953.5329000000002</c:v>
                </c:pt>
                <c:pt idx="939">
                  <c:v>9953.5329000000002</c:v>
                </c:pt>
                <c:pt idx="940">
                  <c:v>9955.0516499999994</c:v>
                </c:pt>
                <c:pt idx="941">
                  <c:v>9955.0516499999994</c:v>
                </c:pt>
                <c:pt idx="942">
                  <c:v>9955.0516499999994</c:v>
                </c:pt>
                <c:pt idx="943">
                  <c:v>9955.0516499999994</c:v>
                </c:pt>
                <c:pt idx="944">
                  <c:v>9955.0616399999999</c:v>
                </c:pt>
                <c:pt idx="945">
                  <c:v>9955.0616399999999</c:v>
                </c:pt>
                <c:pt idx="946">
                  <c:v>9957.2301449999995</c:v>
                </c:pt>
                <c:pt idx="947">
                  <c:v>9957.2301800000005</c:v>
                </c:pt>
                <c:pt idx="948">
                  <c:v>9959.2184600000001</c:v>
                </c:pt>
                <c:pt idx="949">
                  <c:v>9959.2284500000005</c:v>
                </c:pt>
                <c:pt idx="950">
                  <c:v>9962.8471250000002</c:v>
                </c:pt>
                <c:pt idx="951">
                  <c:v>9962.8471599999993</c:v>
                </c:pt>
                <c:pt idx="952">
                  <c:v>9966.1055199999992</c:v>
                </c:pt>
                <c:pt idx="953">
                  <c:v>9966.1055199999992</c:v>
                </c:pt>
                <c:pt idx="954">
                  <c:v>9967.7143149999993</c:v>
                </c:pt>
                <c:pt idx="955">
                  <c:v>9967.7143500000002</c:v>
                </c:pt>
                <c:pt idx="956">
                  <c:v>9967.7243400000007</c:v>
                </c:pt>
                <c:pt idx="957">
                  <c:v>9967.7243400000007</c:v>
                </c:pt>
                <c:pt idx="958">
                  <c:v>9967.7243400000007</c:v>
                </c:pt>
                <c:pt idx="959">
                  <c:v>9967.7243400000007</c:v>
                </c:pt>
                <c:pt idx="960">
                  <c:v>9969.3231450000003</c:v>
                </c:pt>
                <c:pt idx="961">
                  <c:v>9969.3231799999994</c:v>
                </c:pt>
                <c:pt idx="962">
                  <c:v>9971.0619800000004</c:v>
                </c:pt>
                <c:pt idx="963">
                  <c:v>9971.0619800000004</c:v>
                </c:pt>
                <c:pt idx="964">
                  <c:v>9976.7407550000007</c:v>
                </c:pt>
                <c:pt idx="965">
                  <c:v>9976.7407899999998</c:v>
                </c:pt>
                <c:pt idx="966">
                  <c:v>9978.5393280000008</c:v>
                </c:pt>
                <c:pt idx="967">
                  <c:v>9978.5393499999991</c:v>
                </c:pt>
                <c:pt idx="968">
                  <c:v>9979.778515</c:v>
                </c:pt>
                <c:pt idx="969">
                  <c:v>9979.7785500000009</c:v>
                </c:pt>
                <c:pt idx="970">
                  <c:v>9979.7885399999996</c:v>
                </c:pt>
                <c:pt idx="971">
                  <c:v>9979.7885399999996</c:v>
                </c:pt>
                <c:pt idx="972">
                  <c:v>9979.8085200000005</c:v>
                </c:pt>
                <c:pt idx="973">
                  <c:v>9979.8085200000005</c:v>
                </c:pt>
                <c:pt idx="974">
                  <c:v>9979.8185099999992</c:v>
                </c:pt>
                <c:pt idx="975">
                  <c:v>9979.8185099999992</c:v>
                </c:pt>
                <c:pt idx="976">
                  <c:v>9982.1081780000004</c:v>
                </c:pt>
                <c:pt idx="977">
                  <c:v>9982.1082000000006</c:v>
                </c:pt>
                <c:pt idx="978">
                  <c:v>9982.1181899999992</c:v>
                </c:pt>
                <c:pt idx="979">
                  <c:v>9982.1181899999992</c:v>
                </c:pt>
                <c:pt idx="980">
                  <c:v>9982.1181899999992</c:v>
                </c:pt>
                <c:pt idx="981">
                  <c:v>9982.1281799999997</c:v>
                </c:pt>
                <c:pt idx="982">
                  <c:v>9982.1281799999997</c:v>
                </c:pt>
                <c:pt idx="983">
                  <c:v>9982.1281799999997</c:v>
                </c:pt>
                <c:pt idx="984">
                  <c:v>9982.1281799999997</c:v>
                </c:pt>
                <c:pt idx="985">
                  <c:v>9982.1281799999997</c:v>
                </c:pt>
                <c:pt idx="986">
                  <c:v>9982.1381700000002</c:v>
                </c:pt>
                <c:pt idx="987">
                  <c:v>9982.1381700000002</c:v>
                </c:pt>
                <c:pt idx="988">
                  <c:v>9982.1481600000006</c:v>
                </c:pt>
                <c:pt idx="989">
                  <c:v>9982.1481600000006</c:v>
                </c:pt>
                <c:pt idx="990">
                  <c:v>9982.1681399999998</c:v>
                </c:pt>
                <c:pt idx="991">
                  <c:v>9982.1681399999998</c:v>
                </c:pt>
                <c:pt idx="992">
                  <c:v>9982.1881200000007</c:v>
                </c:pt>
                <c:pt idx="993">
                  <c:v>9982.1881200000007</c:v>
                </c:pt>
                <c:pt idx="994">
                  <c:v>9982.2080999999998</c:v>
                </c:pt>
                <c:pt idx="995">
                  <c:v>9982.2080999999998</c:v>
                </c:pt>
                <c:pt idx="996">
                  <c:v>9982.2080999999998</c:v>
                </c:pt>
                <c:pt idx="997">
                  <c:v>9982.2080999999998</c:v>
                </c:pt>
                <c:pt idx="998">
                  <c:v>9982.2180900000003</c:v>
                </c:pt>
                <c:pt idx="999">
                  <c:v>9982.2180900000003</c:v>
                </c:pt>
                <c:pt idx="1000">
                  <c:v>9982.2180900000003</c:v>
                </c:pt>
                <c:pt idx="1001">
                  <c:v>9982.2180900000003</c:v>
                </c:pt>
                <c:pt idx="1002">
                  <c:v>9983.4071700000004</c:v>
                </c:pt>
                <c:pt idx="1003">
                  <c:v>9983.4171569999999</c:v>
                </c:pt>
                <c:pt idx="1004">
                  <c:v>9985.3361850000001</c:v>
                </c:pt>
                <c:pt idx="1005">
                  <c:v>9985.3362199999992</c:v>
                </c:pt>
                <c:pt idx="1006">
                  <c:v>9988.1554250000008</c:v>
                </c:pt>
                <c:pt idx="1007">
                  <c:v>9988.1554599999999</c:v>
                </c:pt>
                <c:pt idx="1008">
                  <c:v>9988.9347479999997</c:v>
                </c:pt>
                <c:pt idx="1009">
                  <c:v>9988.9447569999993</c:v>
                </c:pt>
                <c:pt idx="1010">
                  <c:v>9991.2139079999997</c:v>
                </c:pt>
                <c:pt idx="1011">
                  <c:v>9991.2139299999999</c:v>
                </c:pt>
                <c:pt idx="1012">
                  <c:v>9991.3038400000005</c:v>
                </c:pt>
                <c:pt idx="1013">
                  <c:v>9991.4137250000003</c:v>
                </c:pt>
                <c:pt idx="1014">
                  <c:v>9991.6634799999993</c:v>
                </c:pt>
                <c:pt idx="1015">
                  <c:v>9991.7733700000008</c:v>
                </c:pt>
                <c:pt idx="1016">
                  <c:v>9993.1523949999992</c:v>
                </c:pt>
                <c:pt idx="1017">
                  <c:v>9993.1624200000006</c:v>
                </c:pt>
                <c:pt idx="1018">
                  <c:v>9994.3415100000002</c:v>
                </c:pt>
                <c:pt idx="1019">
                  <c:v>9994.3515000000007</c:v>
                </c:pt>
                <c:pt idx="1020">
                  <c:v>9998.1701780000003</c:v>
                </c:pt>
                <c:pt idx="1021">
                  <c:v>9998.1901770000004</c:v>
                </c:pt>
                <c:pt idx="1022">
                  <c:v>9999.3892500000002</c:v>
                </c:pt>
                <c:pt idx="1023">
                  <c:v>9999.3992400000006</c:v>
                </c:pt>
                <c:pt idx="1024">
                  <c:v>10000.72805</c:v>
                </c:pt>
                <c:pt idx="1025">
                  <c:v>10000.728080000001</c:v>
                </c:pt>
                <c:pt idx="1026">
                  <c:v>10000.74806</c:v>
                </c:pt>
                <c:pt idx="1027">
                  <c:v>10000.74806</c:v>
                </c:pt>
                <c:pt idx="1028">
                  <c:v>10000.74806</c:v>
                </c:pt>
                <c:pt idx="1029">
                  <c:v>10000.74806</c:v>
                </c:pt>
                <c:pt idx="1030">
                  <c:v>10002.187029999999</c:v>
                </c:pt>
                <c:pt idx="1031">
                  <c:v>10002.197050000001</c:v>
                </c:pt>
                <c:pt idx="1032">
                  <c:v>10003.49602</c:v>
                </c:pt>
                <c:pt idx="1033">
                  <c:v>10003.516</c:v>
                </c:pt>
                <c:pt idx="1034">
                  <c:v>10007.794690000001</c:v>
                </c:pt>
                <c:pt idx="1035">
                  <c:v>10007.884599999999</c:v>
                </c:pt>
                <c:pt idx="1036">
                  <c:v>10009.12363</c:v>
                </c:pt>
                <c:pt idx="1037">
                  <c:v>10009.133620000001</c:v>
                </c:pt>
                <c:pt idx="1038">
                  <c:v>10010.28261</c:v>
                </c:pt>
                <c:pt idx="1039">
                  <c:v>10010.29263</c:v>
                </c:pt>
                <c:pt idx="1040">
                  <c:v>10010.29263</c:v>
                </c:pt>
                <c:pt idx="1041">
                  <c:v>10010.29263</c:v>
                </c:pt>
                <c:pt idx="1042">
                  <c:v>10010.29263</c:v>
                </c:pt>
                <c:pt idx="1043">
                  <c:v>10010.29263</c:v>
                </c:pt>
                <c:pt idx="1044">
                  <c:v>10011.581480000001</c:v>
                </c:pt>
                <c:pt idx="1045">
                  <c:v>10011.5915</c:v>
                </c:pt>
                <c:pt idx="1046">
                  <c:v>10012.900460000001</c:v>
                </c:pt>
                <c:pt idx="1047">
                  <c:v>10012.900460000001</c:v>
                </c:pt>
                <c:pt idx="1048">
                  <c:v>10015.81943</c:v>
                </c:pt>
                <c:pt idx="1049">
                  <c:v>10015.83941</c:v>
                </c:pt>
                <c:pt idx="1050">
                  <c:v>10016.83841</c:v>
                </c:pt>
                <c:pt idx="1051">
                  <c:v>10016.83841</c:v>
                </c:pt>
                <c:pt idx="1052">
                  <c:v>10018.007379999999</c:v>
                </c:pt>
                <c:pt idx="1053">
                  <c:v>10018.017400000001</c:v>
                </c:pt>
                <c:pt idx="1054">
                  <c:v>10018.017400000001</c:v>
                </c:pt>
                <c:pt idx="1055">
                  <c:v>10018.017400000001</c:v>
                </c:pt>
                <c:pt idx="1056">
                  <c:v>10018.017400000001</c:v>
                </c:pt>
                <c:pt idx="1057">
                  <c:v>10018.03738</c:v>
                </c:pt>
                <c:pt idx="1058">
                  <c:v>10019.216469999999</c:v>
                </c:pt>
                <c:pt idx="1059">
                  <c:v>10019.22646</c:v>
                </c:pt>
                <c:pt idx="1060">
                  <c:v>10020.295529999999</c:v>
                </c:pt>
                <c:pt idx="1061">
                  <c:v>10020.305549999999</c:v>
                </c:pt>
                <c:pt idx="1062">
                  <c:v>10023.05442</c:v>
                </c:pt>
                <c:pt idx="1063">
                  <c:v>10023.0744</c:v>
                </c:pt>
                <c:pt idx="1064">
                  <c:v>10024.38336</c:v>
                </c:pt>
                <c:pt idx="1065">
                  <c:v>10024.39335</c:v>
                </c:pt>
                <c:pt idx="1066">
                  <c:v>10025.34247</c:v>
                </c:pt>
                <c:pt idx="1067">
                  <c:v>10025.342490000001</c:v>
                </c:pt>
                <c:pt idx="1068">
                  <c:v>10025.342490000001</c:v>
                </c:pt>
                <c:pt idx="1069">
                  <c:v>10025.36247</c:v>
                </c:pt>
                <c:pt idx="1070">
                  <c:v>10025.36247</c:v>
                </c:pt>
                <c:pt idx="1071">
                  <c:v>10025.372460000001</c:v>
                </c:pt>
                <c:pt idx="1072">
                  <c:v>10026.64133</c:v>
                </c:pt>
                <c:pt idx="1073">
                  <c:v>10026.64136</c:v>
                </c:pt>
                <c:pt idx="1074">
                  <c:v>10027.69038</c:v>
                </c:pt>
                <c:pt idx="1075">
                  <c:v>10027.720369999999</c:v>
                </c:pt>
                <c:pt idx="1076">
                  <c:v>10031.38947</c:v>
                </c:pt>
                <c:pt idx="1077">
                  <c:v>10031.419459999999</c:v>
                </c:pt>
                <c:pt idx="1078">
                  <c:v>10032.448700000001</c:v>
                </c:pt>
                <c:pt idx="1079">
                  <c:v>10032.46868</c:v>
                </c:pt>
                <c:pt idx="1080">
                  <c:v>10033.597690000001</c:v>
                </c:pt>
                <c:pt idx="1081">
                  <c:v>10033.617700000001</c:v>
                </c:pt>
                <c:pt idx="1082">
                  <c:v>10033.627689999999</c:v>
                </c:pt>
                <c:pt idx="1083">
                  <c:v>10033.63768</c:v>
                </c:pt>
                <c:pt idx="1084">
                  <c:v>10033.63768</c:v>
                </c:pt>
                <c:pt idx="1085">
                  <c:v>10033.64767</c:v>
                </c:pt>
                <c:pt idx="1086">
                  <c:v>10034.966619999999</c:v>
                </c:pt>
                <c:pt idx="1087">
                  <c:v>10034.9866</c:v>
                </c:pt>
                <c:pt idx="1088">
                  <c:v>10036.235489999999</c:v>
                </c:pt>
                <c:pt idx="1089">
                  <c:v>10036.26549</c:v>
                </c:pt>
                <c:pt idx="1090">
                  <c:v>10039.094349999999</c:v>
                </c:pt>
                <c:pt idx="1091">
                  <c:v>10039.11435</c:v>
                </c:pt>
                <c:pt idx="1092">
                  <c:v>10040.223309999999</c:v>
                </c:pt>
                <c:pt idx="1093">
                  <c:v>10040.233319999999</c:v>
                </c:pt>
                <c:pt idx="1094">
                  <c:v>10041.21248</c:v>
                </c:pt>
                <c:pt idx="1095">
                  <c:v>10041.23249</c:v>
                </c:pt>
                <c:pt idx="1096">
                  <c:v>10041.242480000001</c:v>
                </c:pt>
                <c:pt idx="1097">
                  <c:v>10041.26246</c:v>
                </c:pt>
                <c:pt idx="1098">
                  <c:v>10041.352370000001</c:v>
                </c:pt>
                <c:pt idx="1099">
                  <c:v>10041.362359999999</c:v>
                </c:pt>
                <c:pt idx="1100">
                  <c:v>10043.1312</c:v>
                </c:pt>
                <c:pt idx="1101">
                  <c:v>10043.18117</c:v>
                </c:pt>
                <c:pt idx="1102">
                  <c:v>10044.510109999999</c:v>
                </c:pt>
                <c:pt idx="1103">
                  <c:v>10044.53009</c:v>
                </c:pt>
                <c:pt idx="1104">
                  <c:v>10047.99865</c:v>
                </c:pt>
                <c:pt idx="1105">
                  <c:v>10048.01866</c:v>
                </c:pt>
                <c:pt idx="1106">
                  <c:v>10049.397349999999</c:v>
                </c:pt>
                <c:pt idx="1107">
                  <c:v>10049.407359999999</c:v>
                </c:pt>
                <c:pt idx="1108">
                  <c:v>10050.5064</c:v>
                </c:pt>
                <c:pt idx="1109">
                  <c:v>10050.51642</c:v>
                </c:pt>
                <c:pt idx="1110">
                  <c:v>10050.536400000001</c:v>
                </c:pt>
                <c:pt idx="1111">
                  <c:v>10050.54639</c:v>
                </c:pt>
                <c:pt idx="1112">
                  <c:v>10050.576359999999</c:v>
                </c:pt>
                <c:pt idx="1113">
                  <c:v>10050.616309999999</c:v>
                </c:pt>
                <c:pt idx="1114">
                  <c:v>10052.025250000001</c:v>
                </c:pt>
                <c:pt idx="1115">
                  <c:v>10052.035260000001</c:v>
                </c:pt>
                <c:pt idx="1116">
                  <c:v>10053.3642</c:v>
                </c:pt>
                <c:pt idx="1117">
                  <c:v>10053.37419</c:v>
                </c:pt>
                <c:pt idx="1118">
                  <c:v>10056.373079999999</c:v>
                </c:pt>
                <c:pt idx="1119">
                  <c:v>10056.39306</c:v>
                </c:pt>
                <c:pt idx="1120">
                  <c:v>10057.85194</c:v>
                </c:pt>
                <c:pt idx="1121">
                  <c:v>10057.85196</c:v>
                </c:pt>
                <c:pt idx="1122">
                  <c:v>10059.4208</c:v>
                </c:pt>
                <c:pt idx="1123">
                  <c:v>10059.44081</c:v>
                </c:pt>
                <c:pt idx="1124">
                  <c:v>10059.450800000001</c:v>
                </c:pt>
                <c:pt idx="1125">
                  <c:v>10059.460789999999</c:v>
                </c:pt>
                <c:pt idx="1126">
                  <c:v>10059.460789999999</c:v>
                </c:pt>
                <c:pt idx="1127">
                  <c:v>10059.490750000001</c:v>
                </c:pt>
                <c:pt idx="1128">
                  <c:v>10060.77974</c:v>
                </c:pt>
                <c:pt idx="1129">
                  <c:v>10060.78973</c:v>
                </c:pt>
                <c:pt idx="1130">
                  <c:v>10062.0887</c:v>
                </c:pt>
                <c:pt idx="1131">
                  <c:v>10062.0887</c:v>
                </c:pt>
                <c:pt idx="1132">
                  <c:v>10064.457479999999</c:v>
                </c:pt>
                <c:pt idx="1133">
                  <c:v>10064.467490000001</c:v>
                </c:pt>
                <c:pt idx="1134">
                  <c:v>10065.55667</c:v>
                </c:pt>
                <c:pt idx="1135">
                  <c:v>10065.576650000001</c:v>
                </c:pt>
                <c:pt idx="1136">
                  <c:v>10066.64558</c:v>
                </c:pt>
                <c:pt idx="1137">
                  <c:v>10066.655570000001</c:v>
                </c:pt>
                <c:pt idx="1138">
                  <c:v>10066.68554</c:v>
                </c:pt>
                <c:pt idx="1139">
                  <c:v>10066.695530000001</c:v>
                </c:pt>
                <c:pt idx="1140">
                  <c:v>10066.71551</c:v>
                </c:pt>
                <c:pt idx="1141">
                  <c:v>10066.7255</c:v>
                </c:pt>
                <c:pt idx="1142">
                  <c:v>10068.224340000001</c:v>
                </c:pt>
                <c:pt idx="1143">
                  <c:v>10068.28429</c:v>
                </c:pt>
                <c:pt idx="1144">
                  <c:v>10070.103090000001</c:v>
                </c:pt>
                <c:pt idx="1145">
                  <c:v>10070.14307</c:v>
                </c:pt>
                <c:pt idx="1146">
                  <c:v>10074.421899999999</c:v>
                </c:pt>
                <c:pt idx="1147">
                  <c:v>10074.501840000001</c:v>
                </c:pt>
                <c:pt idx="1148">
                  <c:v>10075.691000000001</c:v>
                </c:pt>
                <c:pt idx="1149">
                  <c:v>10075.740970000001</c:v>
                </c:pt>
                <c:pt idx="1150">
                  <c:v>10076.81004</c:v>
                </c:pt>
                <c:pt idx="1151">
                  <c:v>10076.82006</c:v>
                </c:pt>
                <c:pt idx="1152">
                  <c:v>10076.840039999999</c:v>
                </c:pt>
                <c:pt idx="1153">
                  <c:v>10076.86002</c:v>
                </c:pt>
                <c:pt idx="1154">
                  <c:v>10076.86002</c:v>
                </c:pt>
                <c:pt idx="1155">
                  <c:v>10076.879999999999</c:v>
                </c:pt>
                <c:pt idx="1156">
                  <c:v>10078.53895</c:v>
                </c:pt>
                <c:pt idx="1157">
                  <c:v>10078.54896</c:v>
                </c:pt>
                <c:pt idx="1158">
                  <c:v>10079.767879999999</c:v>
                </c:pt>
                <c:pt idx="1159">
                  <c:v>10079.82785</c:v>
                </c:pt>
                <c:pt idx="1160">
                  <c:v>10082.18684</c:v>
                </c:pt>
                <c:pt idx="1161">
                  <c:v>10082.206819999999</c:v>
                </c:pt>
                <c:pt idx="1162">
                  <c:v>10083.33596</c:v>
                </c:pt>
                <c:pt idx="1163">
                  <c:v>10083.355939999999</c:v>
                </c:pt>
                <c:pt idx="1164">
                  <c:v>10084.684950000001</c:v>
                </c:pt>
                <c:pt idx="1165">
                  <c:v>10086.85441</c:v>
                </c:pt>
                <c:pt idx="1166">
                  <c:v>10089.003940000001</c:v>
                </c:pt>
                <c:pt idx="1167">
                  <c:v>10091.103580000001</c:v>
                </c:pt>
                <c:pt idx="1168">
                  <c:v>10093.28312</c:v>
                </c:pt>
                <c:pt idx="1169">
                  <c:v>10095.44275</c:v>
                </c:pt>
                <c:pt idx="1170">
                  <c:v>10098.771479999999</c:v>
                </c:pt>
                <c:pt idx="1171">
                  <c:v>10100.89107</c:v>
                </c:pt>
                <c:pt idx="1172">
                  <c:v>10103.12982</c:v>
                </c:pt>
                <c:pt idx="1173">
                  <c:v>10103.36969</c:v>
                </c:pt>
                <c:pt idx="1174">
                  <c:v>10107.448560000001</c:v>
                </c:pt>
                <c:pt idx="1175">
                  <c:v>10109.49813</c:v>
                </c:pt>
                <c:pt idx="1176">
                  <c:v>10112.386930000001</c:v>
                </c:pt>
                <c:pt idx="1177">
                  <c:v>10114.53651</c:v>
                </c:pt>
                <c:pt idx="1178">
                  <c:v>10116.70607</c:v>
                </c:pt>
                <c:pt idx="1179">
                  <c:v>10118.76561</c:v>
                </c:pt>
                <c:pt idx="1180">
                  <c:v>10120.945110000001</c:v>
                </c:pt>
                <c:pt idx="1181">
                  <c:v>10123.114680000001</c:v>
                </c:pt>
                <c:pt idx="1182">
                  <c:v>10125.274240000001</c:v>
                </c:pt>
                <c:pt idx="1183">
                  <c:v>10127.38365</c:v>
                </c:pt>
                <c:pt idx="1184">
                  <c:v>10129.603150000001</c:v>
                </c:pt>
                <c:pt idx="1185">
                  <c:v>10131.702740000001</c:v>
                </c:pt>
                <c:pt idx="1186">
                  <c:v>10135.201569999999</c:v>
                </c:pt>
                <c:pt idx="1187">
                  <c:v>10137.401089999999</c:v>
                </c:pt>
                <c:pt idx="1188">
                  <c:v>10141.189829999999</c:v>
                </c:pt>
                <c:pt idx="1189">
                  <c:v>10143.27944</c:v>
                </c:pt>
                <c:pt idx="1190">
                  <c:v>10146.758180000001</c:v>
                </c:pt>
                <c:pt idx="1191">
                  <c:v>10148.807769999999</c:v>
                </c:pt>
                <c:pt idx="1192">
                  <c:v>10150.96687</c:v>
                </c:pt>
                <c:pt idx="1193">
                  <c:v>10150.96689</c:v>
                </c:pt>
                <c:pt idx="1194">
                  <c:v>10150.996859999999</c:v>
                </c:pt>
                <c:pt idx="1195">
                  <c:v>10151.026830000001</c:v>
                </c:pt>
                <c:pt idx="1196">
                  <c:v>10151.076779999999</c:v>
                </c:pt>
                <c:pt idx="1197">
                  <c:v>10151.11673</c:v>
                </c:pt>
                <c:pt idx="1198">
                  <c:v>10152.555710000001</c:v>
                </c:pt>
                <c:pt idx="1199">
                  <c:v>10152.6857</c:v>
                </c:pt>
                <c:pt idx="1200">
                  <c:v>10153.964599999999</c:v>
                </c:pt>
                <c:pt idx="1201">
                  <c:v>10153.97459</c:v>
                </c:pt>
                <c:pt idx="1202">
                  <c:v>10157.053470000001</c:v>
                </c:pt>
                <c:pt idx="1203">
                  <c:v>10157.16345</c:v>
                </c:pt>
                <c:pt idx="1204">
                  <c:v>10158.86249</c:v>
                </c:pt>
                <c:pt idx="1205">
                  <c:v>10159.002350000001</c:v>
                </c:pt>
                <c:pt idx="1206">
                  <c:v>10160.36133</c:v>
                </c:pt>
                <c:pt idx="1207">
                  <c:v>10160.37134</c:v>
                </c:pt>
                <c:pt idx="1208">
                  <c:v>10160.391320000001</c:v>
                </c:pt>
                <c:pt idx="1209">
                  <c:v>10160.42129</c:v>
                </c:pt>
                <c:pt idx="1210">
                  <c:v>10160.471240000001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6C-412A-B820-A96B2EE92303}"/>
            </c:ext>
          </c:extLst>
        </c:ser>
        <c:ser>
          <c:idx val="1"/>
          <c:order val="1"/>
          <c:tx>
            <c:v>Inlet mains physical water meter readings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'USB MainsWaterMonitoringUSB'!$B$2:$B$1212</c:f>
              <c:numCache>
                <c:formatCode>m/d/yyyy\ h:mm</c:formatCode>
                <c:ptCount val="1211"/>
                <c:pt idx="0">
                  <c:v>43699.770833333336</c:v>
                </c:pt>
                <c:pt idx="1">
                  <c:v>43700.270833333336</c:v>
                </c:pt>
                <c:pt idx="2">
                  <c:v>43700.770833333336</c:v>
                </c:pt>
                <c:pt idx="3">
                  <c:v>43701.270833333336</c:v>
                </c:pt>
                <c:pt idx="4">
                  <c:v>43701.770833333336</c:v>
                </c:pt>
                <c:pt idx="5">
                  <c:v>43702.270833333336</c:v>
                </c:pt>
                <c:pt idx="6">
                  <c:v>43702.770833333336</c:v>
                </c:pt>
                <c:pt idx="7">
                  <c:v>43703.270833333336</c:v>
                </c:pt>
                <c:pt idx="8">
                  <c:v>43703.770833333336</c:v>
                </c:pt>
                <c:pt idx="9">
                  <c:v>43704.270833333336</c:v>
                </c:pt>
                <c:pt idx="10">
                  <c:v>43704.770833333336</c:v>
                </c:pt>
                <c:pt idx="11">
                  <c:v>43705.270833333336</c:v>
                </c:pt>
                <c:pt idx="12">
                  <c:v>43705.770833333336</c:v>
                </c:pt>
                <c:pt idx="13">
                  <c:v>43706.270833333336</c:v>
                </c:pt>
                <c:pt idx="14">
                  <c:v>43706.770833333336</c:v>
                </c:pt>
                <c:pt idx="15">
                  <c:v>43707.270833333336</c:v>
                </c:pt>
                <c:pt idx="16">
                  <c:v>43707.770833333336</c:v>
                </c:pt>
                <c:pt idx="17">
                  <c:v>43708.270833333336</c:v>
                </c:pt>
                <c:pt idx="18">
                  <c:v>43708.770833333336</c:v>
                </c:pt>
                <c:pt idx="19">
                  <c:v>43709.270833333336</c:v>
                </c:pt>
                <c:pt idx="20">
                  <c:v>43709.770833333336</c:v>
                </c:pt>
                <c:pt idx="21">
                  <c:v>43710.270833333336</c:v>
                </c:pt>
                <c:pt idx="22">
                  <c:v>43710.770833333336</c:v>
                </c:pt>
                <c:pt idx="23">
                  <c:v>43711.270833333336</c:v>
                </c:pt>
                <c:pt idx="24">
                  <c:v>43711.770833333336</c:v>
                </c:pt>
                <c:pt idx="25">
                  <c:v>43712.270833333336</c:v>
                </c:pt>
                <c:pt idx="26">
                  <c:v>43712.770833333336</c:v>
                </c:pt>
                <c:pt idx="27">
                  <c:v>43713.270833333336</c:v>
                </c:pt>
                <c:pt idx="28">
                  <c:v>43713.770833333336</c:v>
                </c:pt>
                <c:pt idx="29">
                  <c:v>43714.270833333336</c:v>
                </c:pt>
                <c:pt idx="30">
                  <c:v>43714.770833333336</c:v>
                </c:pt>
                <c:pt idx="31">
                  <c:v>43715.270833333336</c:v>
                </c:pt>
                <c:pt idx="32">
                  <c:v>43715.770833333336</c:v>
                </c:pt>
                <c:pt idx="33">
                  <c:v>43716.270833333336</c:v>
                </c:pt>
                <c:pt idx="34">
                  <c:v>43716.770833333336</c:v>
                </c:pt>
                <c:pt idx="35">
                  <c:v>43717.270833333336</c:v>
                </c:pt>
                <c:pt idx="36">
                  <c:v>43717.770833333336</c:v>
                </c:pt>
                <c:pt idx="37">
                  <c:v>43718.270833333336</c:v>
                </c:pt>
                <c:pt idx="38">
                  <c:v>43718.770833333336</c:v>
                </c:pt>
                <c:pt idx="39">
                  <c:v>43719.270833333336</c:v>
                </c:pt>
                <c:pt idx="40">
                  <c:v>43719.770833333336</c:v>
                </c:pt>
                <c:pt idx="41">
                  <c:v>43720.270833333336</c:v>
                </c:pt>
                <c:pt idx="42">
                  <c:v>43720.770833333336</c:v>
                </c:pt>
                <c:pt idx="43">
                  <c:v>43721.270833333336</c:v>
                </c:pt>
                <c:pt idx="44">
                  <c:v>43721.770833333336</c:v>
                </c:pt>
                <c:pt idx="45">
                  <c:v>43722.270833333336</c:v>
                </c:pt>
                <c:pt idx="46">
                  <c:v>43722.770833333336</c:v>
                </c:pt>
                <c:pt idx="47">
                  <c:v>43723.270833333336</c:v>
                </c:pt>
                <c:pt idx="48">
                  <c:v>43723.770833333336</c:v>
                </c:pt>
                <c:pt idx="49">
                  <c:v>43724.270833333336</c:v>
                </c:pt>
                <c:pt idx="50">
                  <c:v>43724.770833333336</c:v>
                </c:pt>
                <c:pt idx="51">
                  <c:v>43725.270833333336</c:v>
                </c:pt>
                <c:pt idx="52">
                  <c:v>43725.770833333336</c:v>
                </c:pt>
                <c:pt idx="53">
                  <c:v>43726.270833333336</c:v>
                </c:pt>
                <c:pt idx="54">
                  <c:v>43726.770833333336</c:v>
                </c:pt>
                <c:pt idx="55">
                  <c:v>43727.270833333336</c:v>
                </c:pt>
                <c:pt idx="56">
                  <c:v>43727.770833333336</c:v>
                </c:pt>
                <c:pt idx="57">
                  <c:v>43728.270833333336</c:v>
                </c:pt>
                <c:pt idx="58">
                  <c:v>43728.770833333336</c:v>
                </c:pt>
                <c:pt idx="59">
                  <c:v>43729.270833333336</c:v>
                </c:pt>
                <c:pt idx="60">
                  <c:v>43729.770833333336</c:v>
                </c:pt>
                <c:pt idx="61">
                  <c:v>43730.270833333336</c:v>
                </c:pt>
                <c:pt idx="62">
                  <c:v>43730.770833333336</c:v>
                </c:pt>
                <c:pt idx="63">
                  <c:v>43731.270833333336</c:v>
                </c:pt>
                <c:pt idx="64">
                  <c:v>43731.770833333336</c:v>
                </c:pt>
                <c:pt idx="65">
                  <c:v>43732.270833333336</c:v>
                </c:pt>
                <c:pt idx="66">
                  <c:v>43732.770833333336</c:v>
                </c:pt>
                <c:pt idx="67">
                  <c:v>43733.270833333336</c:v>
                </c:pt>
                <c:pt idx="68">
                  <c:v>43733.770833333336</c:v>
                </c:pt>
                <c:pt idx="69">
                  <c:v>43734.270833333336</c:v>
                </c:pt>
                <c:pt idx="70">
                  <c:v>43734.770833333336</c:v>
                </c:pt>
                <c:pt idx="71">
                  <c:v>43735.270833333336</c:v>
                </c:pt>
                <c:pt idx="72">
                  <c:v>43735.770833333336</c:v>
                </c:pt>
                <c:pt idx="73">
                  <c:v>43736.270833333336</c:v>
                </c:pt>
                <c:pt idx="74">
                  <c:v>43736.770833333336</c:v>
                </c:pt>
                <c:pt idx="75">
                  <c:v>43737.270833333336</c:v>
                </c:pt>
                <c:pt idx="76">
                  <c:v>43737.770833333336</c:v>
                </c:pt>
                <c:pt idx="77">
                  <c:v>43738.270833333336</c:v>
                </c:pt>
                <c:pt idx="78">
                  <c:v>43738.770833333336</c:v>
                </c:pt>
                <c:pt idx="79">
                  <c:v>43739.270833333336</c:v>
                </c:pt>
                <c:pt idx="80">
                  <c:v>43739.770833333336</c:v>
                </c:pt>
                <c:pt idx="81">
                  <c:v>43740.270833333336</c:v>
                </c:pt>
                <c:pt idx="82">
                  <c:v>43740.770833333336</c:v>
                </c:pt>
                <c:pt idx="83">
                  <c:v>43741.270833333336</c:v>
                </c:pt>
                <c:pt idx="84">
                  <c:v>43741.770833333336</c:v>
                </c:pt>
                <c:pt idx="85">
                  <c:v>43742.270833333336</c:v>
                </c:pt>
                <c:pt idx="86">
                  <c:v>43742.770833333336</c:v>
                </c:pt>
                <c:pt idx="87">
                  <c:v>43743.270833333336</c:v>
                </c:pt>
                <c:pt idx="88">
                  <c:v>43743.770833333336</c:v>
                </c:pt>
                <c:pt idx="89">
                  <c:v>43744.270833333336</c:v>
                </c:pt>
                <c:pt idx="90">
                  <c:v>43744.770833333336</c:v>
                </c:pt>
                <c:pt idx="91">
                  <c:v>43745.270833333336</c:v>
                </c:pt>
                <c:pt idx="92">
                  <c:v>43745.770833333336</c:v>
                </c:pt>
                <c:pt idx="93">
                  <c:v>43746.270833333336</c:v>
                </c:pt>
                <c:pt idx="94">
                  <c:v>43746.770833333336</c:v>
                </c:pt>
                <c:pt idx="95">
                  <c:v>43747.270833333336</c:v>
                </c:pt>
                <c:pt idx="96">
                  <c:v>43747.770833333336</c:v>
                </c:pt>
                <c:pt idx="97">
                  <c:v>43748.270833333336</c:v>
                </c:pt>
                <c:pt idx="98">
                  <c:v>43748.770833333336</c:v>
                </c:pt>
                <c:pt idx="99">
                  <c:v>43749.270833333336</c:v>
                </c:pt>
                <c:pt idx="100">
                  <c:v>43749.770833333336</c:v>
                </c:pt>
                <c:pt idx="101">
                  <c:v>43750.270833333336</c:v>
                </c:pt>
                <c:pt idx="102">
                  <c:v>43750.770833333336</c:v>
                </c:pt>
                <c:pt idx="103">
                  <c:v>43751.270833333336</c:v>
                </c:pt>
                <c:pt idx="104">
                  <c:v>43751.770833333336</c:v>
                </c:pt>
                <c:pt idx="105">
                  <c:v>43752.270833333336</c:v>
                </c:pt>
                <c:pt idx="106">
                  <c:v>43752.770833333336</c:v>
                </c:pt>
                <c:pt idx="107">
                  <c:v>43753.270833333336</c:v>
                </c:pt>
                <c:pt idx="108">
                  <c:v>43753.770833333336</c:v>
                </c:pt>
                <c:pt idx="109">
                  <c:v>43754.270833333336</c:v>
                </c:pt>
                <c:pt idx="110">
                  <c:v>43754.770833333336</c:v>
                </c:pt>
                <c:pt idx="111">
                  <c:v>43755.270833333336</c:v>
                </c:pt>
                <c:pt idx="112">
                  <c:v>43755.770833333336</c:v>
                </c:pt>
                <c:pt idx="113">
                  <c:v>43756.270833333336</c:v>
                </c:pt>
                <c:pt idx="114">
                  <c:v>43756.770833333336</c:v>
                </c:pt>
                <c:pt idx="115">
                  <c:v>43757.270833333336</c:v>
                </c:pt>
                <c:pt idx="116">
                  <c:v>43757.770833333336</c:v>
                </c:pt>
                <c:pt idx="117">
                  <c:v>43758.270833333336</c:v>
                </c:pt>
                <c:pt idx="118">
                  <c:v>43758.770833333336</c:v>
                </c:pt>
                <c:pt idx="119">
                  <c:v>43759.270833333336</c:v>
                </c:pt>
                <c:pt idx="120">
                  <c:v>43759.770833333336</c:v>
                </c:pt>
                <c:pt idx="121">
                  <c:v>43760.270833333336</c:v>
                </c:pt>
                <c:pt idx="122">
                  <c:v>43760.770833333336</c:v>
                </c:pt>
                <c:pt idx="123">
                  <c:v>43761.270833333336</c:v>
                </c:pt>
                <c:pt idx="124">
                  <c:v>43761.770833333336</c:v>
                </c:pt>
                <c:pt idx="125">
                  <c:v>43762.270833333336</c:v>
                </c:pt>
                <c:pt idx="126">
                  <c:v>43762.770833333336</c:v>
                </c:pt>
                <c:pt idx="127">
                  <c:v>43763.270833333336</c:v>
                </c:pt>
                <c:pt idx="128">
                  <c:v>43763.770833333336</c:v>
                </c:pt>
                <c:pt idx="129">
                  <c:v>43764.270833333336</c:v>
                </c:pt>
                <c:pt idx="130">
                  <c:v>43764.770833333336</c:v>
                </c:pt>
                <c:pt idx="131">
                  <c:v>43765.270833333336</c:v>
                </c:pt>
                <c:pt idx="132">
                  <c:v>43765.770833333336</c:v>
                </c:pt>
                <c:pt idx="133">
                  <c:v>43766.270833333336</c:v>
                </c:pt>
                <c:pt idx="134">
                  <c:v>43766.770833333336</c:v>
                </c:pt>
                <c:pt idx="135">
                  <c:v>43767.270833333336</c:v>
                </c:pt>
                <c:pt idx="136">
                  <c:v>43767.770833333336</c:v>
                </c:pt>
                <c:pt idx="137">
                  <c:v>43768.270833333336</c:v>
                </c:pt>
                <c:pt idx="138">
                  <c:v>43768.770833333336</c:v>
                </c:pt>
                <c:pt idx="139">
                  <c:v>43769.270833333336</c:v>
                </c:pt>
                <c:pt idx="140">
                  <c:v>43769.770833333336</c:v>
                </c:pt>
                <c:pt idx="141">
                  <c:v>43770.270833333336</c:v>
                </c:pt>
                <c:pt idx="142">
                  <c:v>43770.770833333336</c:v>
                </c:pt>
                <c:pt idx="143">
                  <c:v>43771.270833333336</c:v>
                </c:pt>
                <c:pt idx="144">
                  <c:v>43771.770833333336</c:v>
                </c:pt>
                <c:pt idx="145">
                  <c:v>43772.270833333336</c:v>
                </c:pt>
                <c:pt idx="146">
                  <c:v>43772.770833333336</c:v>
                </c:pt>
                <c:pt idx="147">
                  <c:v>43773.270833333336</c:v>
                </c:pt>
                <c:pt idx="148">
                  <c:v>43773.770833333336</c:v>
                </c:pt>
                <c:pt idx="149">
                  <c:v>43774.270833333336</c:v>
                </c:pt>
                <c:pt idx="150">
                  <c:v>43774.770833333336</c:v>
                </c:pt>
                <c:pt idx="151">
                  <c:v>43775.270833333336</c:v>
                </c:pt>
                <c:pt idx="152">
                  <c:v>43775.770833333336</c:v>
                </c:pt>
                <c:pt idx="153">
                  <c:v>43776.270833333336</c:v>
                </c:pt>
                <c:pt idx="154">
                  <c:v>43776.770833333336</c:v>
                </c:pt>
                <c:pt idx="155">
                  <c:v>43777.270833333336</c:v>
                </c:pt>
                <c:pt idx="156">
                  <c:v>43777.770833333336</c:v>
                </c:pt>
                <c:pt idx="157">
                  <c:v>43778.270833333336</c:v>
                </c:pt>
                <c:pt idx="158">
                  <c:v>43778.770833333336</c:v>
                </c:pt>
                <c:pt idx="159">
                  <c:v>43779.270833333336</c:v>
                </c:pt>
                <c:pt idx="160">
                  <c:v>43779.770833333336</c:v>
                </c:pt>
                <c:pt idx="161">
                  <c:v>43780.270833333336</c:v>
                </c:pt>
                <c:pt idx="162">
                  <c:v>43780.770833333336</c:v>
                </c:pt>
                <c:pt idx="163">
                  <c:v>43781.270833333336</c:v>
                </c:pt>
                <c:pt idx="164">
                  <c:v>43781.770833333336</c:v>
                </c:pt>
                <c:pt idx="165">
                  <c:v>43782.270833333336</c:v>
                </c:pt>
                <c:pt idx="166">
                  <c:v>43782.770833333336</c:v>
                </c:pt>
                <c:pt idx="167">
                  <c:v>43783.270833333336</c:v>
                </c:pt>
                <c:pt idx="168">
                  <c:v>43783.770833333336</c:v>
                </c:pt>
                <c:pt idx="169">
                  <c:v>43784.270833333336</c:v>
                </c:pt>
                <c:pt idx="170">
                  <c:v>43784.770833333336</c:v>
                </c:pt>
                <c:pt idx="171">
                  <c:v>43785.270833333336</c:v>
                </c:pt>
                <c:pt idx="172">
                  <c:v>43785.770833333336</c:v>
                </c:pt>
                <c:pt idx="173">
                  <c:v>43786.270833333336</c:v>
                </c:pt>
                <c:pt idx="174">
                  <c:v>43786.770833333336</c:v>
                </c:pt>
                <c:pt idx="175">
                  <c:v>43787.270833333336</c:v>
                </c:pt>
                <c:pt idx="176">
                  <c:v>43787.770833333336</c:v>
                </c:pt>
                <c:pt idx="177">
                  <c:v>43788.270833333336</c:v>
                </c:pt>
                <c:pt idx="178">
                  <c:v>43788.770833333336</c:v>
                </c:pt>
                <c:pt idx="179">
                  <c:v>43789.270833333336</c:v>
                </c:pt>
                <c:pt idx="180">
                  <c:v>43789.770833333336</c:v>
                </c:pt>
                <c:pt idx="181">
                  <c:v>43790.270833333336</c:v>
                </c:pt>
                <c:pt idx="182">
                  <c:v>43790.770833333336</c:v>
                </c:pt>
                <c:pt idx="183">
                  <c:v>43791.270833333336</c:v>
                </c:pt>
                <c:pt idx="184">
                  <c:v>43791.770833333336</c:v>
                </c:pt>
                <c:pt idx="185">
                  <c:v>43792.270833333336</c:v>
                </c:pt>
                <c:pt idx="186">
                  <c:v>43792.770833333336</c:v>
                </c:pt>
                <c:pt idx="187">
                  <c:v>43793.270833333336</c:v>
                </c:pt>
                <c:pt idx="188">
                  <c:v>43793.770833333336</c:v>
                </c:pt>
                <c:pt idx="189">
                  <c:v>43794.270833333336</c:v>
                </c:pt>
                <c:pt idx="190">
                  <c:v>43794.770833333336</c:v>
                </c:pt>
                <c:pt idx="191">
                  <c:v>43795.270833333336</c:v>
                </c:pt>
                <c:pt idx="192">
                  <c:v>43795.770833333336</c:v>
                </c:pt>
                <c:pt idx="193">
                  <c:v>43796.270833333336</c:v>
                </c:pt>
                <c:pt idx="194">
                  <c:v>43796.770833333336</c:v>
                </c:pt>
                <c:pt idx="195">
                  <c:v>43797.270833333336</c:v>
                </c:pt>
                <c:pt idx="196">
                  <c:v>43797.770833333336</c:v>
                </c:pt>
                <c:pt idx="197">
                  <c:v>43798.270833333336</c:v>
                </c:pt>
                <c:pt idx="198">
                  <c:v>43798.770833333336</c:v>
                </c:pt>
                <c:pt idx="199">
                  <c:v>43799.270833333336</c:v>
                </c:pt>
                <c:pt idx="200">
                  <c:v>43799.770833333336</c:v>
                </c:pt>
                <c:pt idx="201">
                  <c:v>43800.270833333336</c:v>
                </c:pt>
                <c:pt idx="202">
                  <c:v>43800.770833333336</c:v>
                </c:pt>
                <c:pt idx="203">
                  <c:v>43801.270833333336</c:v>
                </c:pt>
                <c:pt idx="204">
                  <c:v>43801.770833333336</c:v>
                </c:pt>
                <c:pt idx="205">
                  <c:v>43802.270833333336</c:v>
                </c:pt>
                <c:pt idx="206">
                  <c:v>43802.770833333336</c:v>
                </c:pt>
                <c:pt idx="207">
                  <c:v>43803.270833333336</c:v>
                </c:pt>
                <c:pt idx="208">
                  <c:v>43803.770833333336</c:v>
                </c:pt>
                <c:pt idx="209">
                  <c:v>43804.270833333336</c:v>
                </c:pt>
                <c:pt idx="210">
                  <c:v>43804.770833333336</c:v>
                </c:pt>
                <c:pt idx="211">
                  <c:v>43805.270833333336</c:v>
                </c:pt>
                <c:pt idx="212">
                  <c:v>43805.770833333336</c:v>
                </c:pt>
                <c:pt idx="213">
                  <c:v>43806.270833333336</c:v>
                </c:pt>
                <c:pt idx="214">
                  <c:v>43806.770833333336</c:v>
                </c:pt>
                <c:pt idx="215">
                  <c:v>43807.270833333336</c:v>
                </c:pt>
                <c:pt idx="216">
                  <c:v>43807.770833333336</c:v>
                </c:pt>
                <c:pt idx="217">
                  <c:v>43808.270833333336</c:v>
                </c:pt>
                <c:pt idx="218">
                  <c:v>43808.770833333336</c:v>
                </c:pt>
                <c:pt idx="219">
                  <c:v>43809.270833333336</c:v>
                </c:pt>
                <c:pt idx="220">
                  <c:v>43809.770833333336</c:v>
                </c:pt>
                <c:pt idx="221">
                  <c:v>43810.270833333336</c:v>
                </c:pt>
                <c:pt idx="222">
                  <c:v>43810.770833333336</c:v>
                </c:pt>
                <c:pt idx="223">
                  <c:v>43811.270833333336</c:v>
                </c:pt>
                <c:pt idx="224">
                  <c:v>43811.770833333336</c:v>
                </c:pt>
                <c:pt idx="225">
                  <c:v>43812.270833333336</c:v>
                </c:pt>
                <c:pt idx="226">
                  <c:v>43812.770833333336</c:v>
                </c:pt>
                <c:pt idx="227">
                  <c:v>43813.270833333336</c:v>
                </c:pt>
                <c:pt idx="228">
                  <c:v>43813.770833333336</c:v>
                </c:pt>
                <c:pt idx="229">
                  <c:v>43814.270833333336</c:v>
                </c:pt>
                <c:pt idx="230">
                  <c:v>43814.770833333336</c:v>
                </c:pt>
                <c:pt idx="231">
                  <c:v>43815.270833333336</c:v>
                </c:pt>
                <c:pt idx="232">
                  <c:v>43815.770833333336</c:v>
                </c:pt>
                <c:pt idx="233">
                  <c:v>43816.270833333336</c:v>
                </c:pt>
                <c:pt idx="234">
                  <c:v>43816.770833333336</c:v>
                </c:pt>
                <c:pt idx="235">
                  <c:v>43817.270833333336</c:v>
                </c:pt>
                <c:pt idx="236">
                  <c:v>43817.770833333336</c:v>
                </c:pt>
                <c:pt idx="237">
                  <c:v>43818.270833333336</c:v>
                </c:pt>
                <c:pt idx="238">
                  <c:v>43818.770833333336</c:v>
                </c:pt>
                <c:pt idx="239">
                  <c:v>43819.270833333336</c:v>
                </c:pt>
                <c:pt idx="240">
                  <c:v>43819.770833333336</c:v>
                </c:pt>
                <c:pt idx="241">
                  <c:v>43820.270833333336</c:v>
                </c:pt>
                <c:pt idx="242">
                  <c:v>43820.770833333336</c:v>
                </c:pt>
                <c:pt idx="243">
                  <c:v>43821.270833333336</c:v>
                </c:pt>
                <c:pt idx="244">
                  <c:v>43821.770833333336</c:v>
                </c:pt>
                <c:pt idx="245">
                  <c:v>43822.270833333336</c:v>
                </c:pt>
                <c:pt idx="246">
                  <c:v>43822.770833333336</c:v>
                </c:pt>
                <c:pt idx="247">
                  <c:v>43823.270833333336</c:v>
                </c:pt>
                <c:pt idx="248">
                  <c:v>43823.770833333336</c:v>
                </c:pt>
                <c:pt idx="249">
                  <c:v>43824.270833333336</c:v>
                </c:pt>
                <c:pt idx="250">
                  <c:v>43824.770833333336</c:v>
                </c:pt>
                <c:pt idx="251">
                  <c:v>43825.270833333336</c:v>
                </c:pt>
                <c:pt idx="252">
                  <c:v>43825.770833333336</c:v>
                </c:pt>
                <c:pt idx="253">
                  <c:v>43826.270833333336</c:v>
                </c:pt>
                <c:pt idx="254">
                  <c:v>43826.770833333336</c:v>
                </c:pt>
                <c:pt idx="255">
                  <c:v>43827.270833333336</c:v>
                </c:pt>
                <c:pt idx="256">
                  <c:v>43827.770833333336</c:v>
                </c:pt>
                <c:pt idx="257">
                  <c:v>43828.270833333336</c:v>
                </c:pt>
                <c:pt idx="258">
                  <c:v>43828.770833333336</c:v>
                </c:pt>
                <c:pt idx="259">
                  <c:v>43829.270833333336</c:v>
                </c:pt>
                <c:pt idx="260">
                  <c:v>43829.770833333336</c:v>
                </c:pt>
                <c:pt idx="261">
                  <c:v>43830.270833333336</c:v>
                </c:pt>
                <c:pt idx="262">
                  <c:v>43830.770833333336</c:v>
                </c:pt>
                <c:pt idx="263">
                  <c:v>43831.270833333336</c:v>
                </c:pt>
                <c:pt idx="264">
                  <c:v>43831.770833333336</c:v>
                </c:pt>
                <c:pt idx="265">
                  <c:v>43832.270833333336</c:v>
                </c:pt>
                <c:pt idx="266">
                  <c:v>43832.770833333336</c:v>
                </c:pt>
                <c:pt idx="267">
                  <c:v>43833.270833333336</c:v>
                </c:pt>
                <c:pt idx="268">
                  <c:v>43833.770833333336</c:v>
                </c:pt>
                <c:pt idx="269">
                  <c:v>43834.270833333336</c:v>
                </c:pt>
                <c:pt idx="270">
                  <c:v>43834.770833333336</c:v>
                </c:pt>
                <c:pt idx="271">
                  <c:v>43835.270833333336</c:v>
                </c:pt>
                <c:pt idx="272">
                  <c:v>43835.770833333336</c:v>
                </c:pt>
                <c:pt idx="273">
                  <c:v>43836.270833333336</c:v>
                </c:pt>
                <c:pt idx="274">
                  <c:v>43836.770833333336</c:v>
                </c:pt>
                <c:pt idx="275">
                  <c:v>43837.270833333336</c:v>
                </c:pt>
                <c:pt idx="276">
                  <c:v>43837.770833333336</c:v>
                </c:pt>
                <c:pt idx="277">
                  <c:v>43838.270833333336</c:v>
                </c:pt>
                <c:pt idx="278">
                  <c:v>43838.770833333336</c:v>
                </c:pt>
                <c:pt idx="279">
                  <c:v>43839.270833333336</c:v>
                </c:pt>
                <c:pt idx="280">
                  <c:v>43839.770833333336</c:v>
                </c:pt>
                <c:pt idx="281">
                  <c:v>43840.270833333336</c:v>
                </c:pt>
                <c:pt idx="282">
                  <c:v>43840.770833333336</c:v>
                </c:pt>
                <c:pt idx="283">
                  <c:v>43841.270833333336</c:v>
                </c:pt>
                <c:pt idx="284">
                  <c:v>43841.770833333336</c:v>
                </c:pt>
                <c:pt idx="285">
                  <c:v>43842.270833333336</c:v>
                </c:pt>
                <c:pt idx="286">
                  <c:v>43842.770833333336</c:v>
                </c:pt>
                <c:pt idx="287">
                  <c:v>43843.270833333336</c:v>
                </c:pt>
                <c:pt idx="288">
                  <c:v>43843.770833333336</c:v>
                </c:pt>
                <c:pt idx="289">
                  <c:v>43844.270833333336</c:v>
                </c:pt>
                <c:pt idx="290">
                  <c:v>43844.770833333336</c:v>
                </c:pt>
                <c:pt idx="291">
                  <c:v>43845.270833333336</c:v>
                </c:pt>
                <c:pt idx="292">
                  <c:v>43845.770833333336</c:v>
                </c:pt>
                <c:pt idx="293">
                  <c:v>43846.270833333336</c:v>
                </c:pt>
                <c:pt idx="294">
                  <c:v>43846.770833333336</c:v>
                </c:pt>
                <c:pt idx="295">
                  <c:v>43847.270833333336</c:v>
                </c:pt>
                <c:pt idx="296">
                  <c:v>43847.770833333336</c:v>
                </c:pt>
                <c:pt idx="297">
                  <c:v>43848.270833333336</c:v>
                </c:pt>
                <c:pt idx="298">
                  <c:v>43848.770833333336</c:v>
                </c:pt>
                <c:pt idx="299">
                  <c:v>43849.270833333336</c:v>
                </c:pt>
                <c:pt idx="300">
                  <c:v>43849.770833333336</c:v>
                </c:pt>
                <c:pt idx="301">
                  <c:v>43850.270833333336</c:v>
                </c:pt>
                <c:pt idx="302">
                  <c:v>43850.770833333336</c:v>
                </c:pt>
                <c:pt idx="303">
                  <c:v>43851.270833333336</c:v>
                </c:pt>
                <c:pt idx="304">
                  <c:v>43851.770833333336</c:v>
                </c:pt>
                <c:pt idx="305">
                  <c:v>43852.270833333336</c:v>
                </c:pt>
                <c:pt idx="306">
                  <c:v>43852.770833333336</c:v>
                </c:pt>
                <c:pt idx="307">
                  <c:v>43853.270833333336</c:v>
                </c:pt>
                <c:pt idx="308">
                  <c:v>43853.770833333336</c:v>
                </c:pt>
                <c:pt idx="309">
                  <c:v>43854.270833333336</c:v>
                </c:pt>
                <c:pt idx="310">
                  <c:v>43854.770833333336</c:v>
                </c:pt>
                <c:pt idx="311">
                  <c:v>43855.270833333336</c:v>
                </c:pt>
                <c:pt idx="312">
                  <c:v>43855.770833333336</c:v>
                </c:pt>
                <c:pt idx="313">
                  <c:v>43856.270833333336</c:v>
                </c:pt>
                <c:pt idx="314">
                  <c:v>43856.770833333336</c:v>
                </c:pt>
                <c:pt idx="315">
                  <c:v>43857.270833333336</c:v>
                </c:pt>
                <c:pt idx="316">
                  <c:v>43857.770833333336</c:v>
                </c:pt>
                <c:pt idx="317">
                  <c:v>43858.270833333336</c:v>
                </c:pt>
                <c:pt idx="318">
                  <c:v>43858.770833333336</c:v>
                </c:pt>
                <c:pt idx="319">
                  <c:v>43859.270833333336</c:v>
                </c:pt>
                <c:pt idx="320">
                  <c:v>43859.770833333336</c:v>
                </c:pt>
                <c:pt idx="321">
                  <c:v>43860.270833333336</c:v>
                </c:pt>
                <c:pt idx="322">
                  <c:v>43860.770833333336</c:v>
                </c:pt>
                <c:pt idx="323">
                  <c:v>43861.270833333336</c:v>
                </c:pt>
                <c:pt idx="324">
                  <c:v>43861.770833333336</c:v>
                </c:pt>
                <c:pt idx="325">
                  <c:v>43862.270833333336</c:v>
                </c:pt>
                <c:pt idx="326">
                  <c:v>43862.770833333336</c:v>
                </c:pt>
                <c:pt idx="327">
                  <c:v>43863.270833333336</c:v>
                </c:pt>
                <c:pt idx="328">
                  <c:v>43863.770833333336</c:v>
                </c:pt>
                <c:pt idx="329">
                  <c:v>43864.270833333336</c:v>
                </c:pt>
                <c:pt idx="330">
                  <c:v>43864.770833333336</c:v>
                </c:pt>
                <c:pt idx="331">
                  <c:v>43865.270833333336</c:v>
                </c:pt>
                <c:pt idx="332">
                  <c:v>43865.770833333336</c:v>
                </c:pt>
                <c:pt idx="333">
                  <c:v>43866.270833333336</c:v>
                </c:pt>
                <c:pt idx="334">
                  <c:v>43866.770833333336</c:v>
                </c:pt>
                <c:pt idx="335">
                  <c:v>43867.270833333336</c:v>
                </c:pt>
                <c:pt idx="336">
                  <c:v>43867.770833333336</c:v>
                </c:pt>
                <c:pt idx="337">
                  <c:v>43868.270833333336</c:v>
                </c:pt>
                <c:pt idx="338">
                  <c:v>43868.770833333336</c:v>
                </c:pt>
                <c:pt idx="339">
                  <c:v>43869.270833333336</c:v>
                </c:pt>
                <c:pt idx="340">
                  <c:v>43869.770833333336</c:v>
                </c:pt>
                <c:pt idx="341">
                  <c:v>43870.270833333336</c:v>
                </c:pt>
                <c:pt idx="342">
                  <c:v>43870.770833333336</c:v>
                </c:pt>
                <c:pt idx="343">
                  <c:v>43871.270833333336</c:v>
                </c:pt>
                <c:pt idx="344">
                  <c:v>43871.770833333336</c:v>
                </c:pt>
                <c:pt idx="345">
                  <c:v>43872.270833333336</c:v>
                </c:pt>
                <c:pt idx="346">
                  <c:v>43872.770833333336</c:v>
                </c:pt>
                <c:pt idx="347">
                  <c:v>43873.270833333336</c:v>
                </c:pt>
                <c:pt idx="348">
                  <c:v>43873.770833333336</c:v>
                </c:pt>
                <c:pt idx="349">
                  <c:v>43874.270833333336</c:v>
                </c:pt>
                <c:pt idx="350">
                  <c:v>43874.770833333336</c:v>
                </c:pt>
                <c:pt idx="351">
                  <c:v>43875.270833333336</c:v>
                </c:pt>
                <c:pt idx="352">
                  <c:v>43875.770833333336</c:v>
                </c:pt>
                <c:pt idx="353">
                  <c:v>43876.270833333336</c:v>
                </c:pt>
                <c:pt idx="354">
                  <c:v>43876.770833333336</c:v>
                </c:pt>
                <c:pt idx="355">
                  <c:v>43877.270833333336</c:v>
                </c:pt>
                <c:pt idx="356">
                  <c:v>43877.770833333336</c:v>
                </c:pt>
                <c:pt idx="357">
                  <c:v>43878.270833333336</c:v>
                </c:pt>
                <c:pt idx="358">
                  <c:v>43878.770833333336</c:v>
                </c:pt>
                <c:pt idx="359">
                  <c:v>43879.270833333336</c:v>
                </c:pt>
                <c:pt idx="360">
                  <c:v>43879.770833333336</c:v>
                </c:pt>
                <c:pt idx="361">
                  <c:v>43880.270833333336</c:v>
                </c:pt>
                <c:pt idx="362">
                  <c:v>43880.770833333336</c:v>
                </c:pt>
                <c:pt idx="363">
                  <c:v>43881.270833333336</c:v>
                </c:pt>
                <c:pt idx="364">
                  <c:v>43881.770833333336</c:v>
                </c:pt>
                <c:pt idx="365">
                  <c:v>43882.270833333336</c:v>
                </c:pt>
                <c:pt idx="366">
                  <c:v>43882.770833333336</c:v>
                </c:pt>
                <c:pt idx="367">
                  <c:v>43883.270833333336</c:v>
                </c:pt>
                <c:pt idx="368">
                  <c:v>43883.770833333336</c:v>
                </c:pt>
                <c:pt idx="369">
                  <c:v>43884.270833333336</c:v>
                </c:pt>
                <c:pt idx="370">
                  <c:v>43884.770833333336</c:v>
                </c:pt>
                <c:pt idx="371">
                  <c:v>43885.270833333336</c:v>
                </c:pt>
                <c:pt idx="372">
                  <c:v>43885.770833333336</c:v>
                </c:pt>
                <c:pt idx="373">
                  <c:v>43886.270833333336</c:v>
                </c:pt>
                <c:pt idx="374">
                  <c:v>43886.770833333336</c:v>
                </c:pt>
                <c:pt idx="375">
                  <c:v>43887.270833333336</c:v>
                </c:pt>
                <c:pt idx="376">
                  <c:v>43887.770833333336</c:v>
                </c:pt>
                <c:pt idx="377">
                  <c:v>43888.270833333336</c:v>
                </c:pt>
                <c:pt idx="378">
                  <c:v>43888.770833333336</c:v>
                </c:pt>
                <c:pt idx="379">
                  <c:v>43889.270833333336</c:v>
                </c:pt>
                <c:pt idx="380">
                  <c:v>43889.770833333336</c:v>
                </c:pt>
                <c:pt idx="381">
                  <c:v>43890.270833333336</c:v>
                </c:pt>
                <c:pt idx="382">
                  <c:v>43890.770833333336</c:v>
                </c:pt>
                <c:pt idx="383">
                  <c:v>43891.270833333336</c:v>
                </c:pt>
                <c:pt idx="384">
                  <c:v>43891.770833333336</c:v>
                </c:pt>
                <c:pt idx="385">
                  <c:v>43892.270833333336</c:v>
                </c:pt>
                <c:pt idx="386">
                  <c:v>43892.770833333336</c:v>
                </c:pt>
                <c:pt idx="387">
                  <c:v>43893.270833333336</c:v>
                </c:pt>
                <c:pt idx="388">
                  <c:v>43893.770833333336</c:v>
                </c:pt>
                <c:pt idx="389">
                  <c:v>43894.270833333336</c:v>
                </c:pt>
                <c:pt idx="390">
                  <c:v>43894.770833333336</c:v>
                </c:pt>
                <c:pt idx="391">
                  <c:v>43895.270833333336</c:v>
                </c:pt>
                <c:pt idx="392">
                  <c:v>43895.770833333336</c:v>
                </c:pt>
                <c:pt idx="393">
                  <c:v>43896.270833333336</c:v>
                </c:pt>
                <c:pt idx="394">
                  <c:v>43896.770833333336</c:v>
                </c:pt>
                <c:pt idx="395">
                  <c:v>43897.270833333336</c:v>
                </c:pt>
                <c:pt idx="396">
                  <c:v>43897.770833333336</c:v>
                </c:pt>
                <c:pt idx="397">
                  <c:v>43898.270833333336</c:v>
                </c:pt>
                <c:pt idx="398">
                  <c:v>43898.770833333336</c:v>
                </c:pt>
                <c:pt idx="399">
                  <c:v>43899.270833333336</c:v>
                </c:pt>
                <c:pt idx="400">
                  <c:v>43899.770833333336</c:v>
                </c:pt>
                <c:pt idx="401">
                  <c:v>43900.270833333336</c:v>
                </c:pt>
                <c:pt idx="402">
                  <c:v>43900.770833333336</c:v>
                </c:pt>
                <c:pt idx="403">
                  <c:v>43901.270833333336</c:v>
                </c:pt>
                <c:pt idx="404">
                  <c:v>43901.770833333336</c:v>
                </c:pt>
                <c:pt idx="405">
                  <c:v>43902.270833333336</c:v>
                </c:pt>
                <c:pt idx="406">
                  <c:v>43902.770833333336</c:v>
                </c:pt>
                <c:pt idx="407">
                  <c:v>43903.270833333336</c:v>
                </c:pt>
                <c:pt idx="408">
                  <c:v>43903.770833333336</c:v>
                </c:pt>
                <c:pt idx="409">
                  <c:v>43904.270833333336</c:v>
                </c:pt>
                <c:pt idx="410">
                  <c:v>43904.770833333336</c:v>
                </c:pt>
                <c:pt idx="411">
                  <c:v>43905.270833333336</c:v>
                </c:pt>
                <c:pt idx="412">
                  <c:v>43905.770833333336</c:v>
                </c:pt>
                <c:pt idx="413">
                  <c:v>43906.270833333336</c:v>
                </c:pt>
                <c:pt idx="414">
                  <c:v>43906.770833333336</c:v>
                </c:pt>
                <c:pt idx="415">
                  <c:v>43907.270833333336</c:v>
                </c:pt>
                <c:pt idx="416">
                  <c:v>43907.770833333336</c:v>
                </c:pt>
                <c:pt idx="417">
                  <c:v>43908.270833333336</c:v>
                </c:pt>
                <c:pt idx="418">
                  <c:v>43908.770833333336</c:v>
                </c:pt>
                <c:pt idx="419">
                  <c:v>43909.270833333336</c:v>
                </c:pt>
                <c:pt idx="420">
                  <c:v>43909.770833333336</c:v>
                </c:pt>
                <c:pt idx="421">
                  <c:v>43910.270833333336</c:v>
                </c:pt>
                <c:pt idx="422">
                  <c:v>43910.770833333336</c:v>
                </c:pt>
                <c:pt idx="423">
                  <c:v>43911.270833333336</c:v>
                </c:pt>
                <c:pt idx="424">
                  <c:v>43911.770833333336</c:v>
                </c:pt>
                <c:pt idx="425">
                  <c:v>43912.270833333336</c:v>
                </c:pt>
                <c:pt idx="426">
                  <c:v>43912.770833333336</c:v>
                </c:pt>
                <c:pt idx="427">
                  <c:v>43913.270833333336</c:v>
                </c:pt>
                <c:pt idx="428">
                  <c:v>43913.770833333336</c:v>
                </c:pt>
                <c:pt idx="429">
                  <c:v>43914.270833333336</c:v>
                </c:pt>
                <c:pt idx="430">
                  <c:v>43914.770833333336</c:v>
                </c:pt>
                <c:pt idx="431">
                  <c:v>43915.270833333336</c:v>
                </c:pt>
                <c:pt idx="432">
                  <c:v>43915.770833333336</c:v>
                </c:pt>
                <c:pt idx="433">
                  <c:v>43916.270833333336</c:v>
                </c:pt>
                <c:pt idx="434">
                  <c:v>43916.770833333336</c:v>
                </c:pt>
                <c:pt idx="435">
                  <c:v>43917.270833333336</c:v>
                </c:pt>
                <c:pt idx="436">
                  <c:v>43917.770833333336</c:v>
                </c:pt>
                <c:pt idx="437">
                  <c:v>43918.270833333336</c:v>
                </c:pt>
                <c:pt idx="438">
                  <c:v>43918.770833333336</c:v>
                </c:pt>
                <c:pt idx="439">
                  <c:v>43919.270833333336</c:v>
                </c:pt>
                <c:pt idx="440">
                  <c:v>43919.770833333336</c:v>
                </c:pt>
                <c:pt idx="441">
                  <c:v>43920.270833333336</c:v>
                </c:pt>
                <c:pt idx="442">
                  <c:v>43920.770833333336</c:v>
                </c:pt>
                <c:pt idx="443">
                  <c:v>43921.270833333336</c:v>
                </c:pt>
                <c:pt idx="444">
                  <c:v>43921.770833333336</c:v>
                </c:pt>
                <c:pt idx="445">
                  <c:v>43922.270833333336</c:v>
                </c:pt>
                <c:pt idx="446">
                  <c:v>43922.770833333336</c:v>
                </c:pt>
                <c:pt idx="447">
                  <c:v>43923.270833333336</c:v>
                </c:pt>
                <c:pt idx="448">
                  <c:v>43923.770833333336</c:v>
                </c:pt>
                <c:pt idx="449">
                  <c:v>43924.270833333336</c:v>
                </c:pt>
                <c:pt idx="450">
                  <c:v>43924.770833333336</c:v>
                </c:pt>
                <c:pt idx="451">
                  <c:v>43925.270833333336</c:v>
                </c:pt>
                <c:pt idx="452">
                  <c:v>43925.770833333336</c:v>
                </c:pt>
                <c:pt idx="453">
                  <c:v>43926.270833333336</c:v>
                </c:pt>
                <c:pt idx="454">
                  <c:v>43926.770833333336</c:v>
                </c:pt>
                <c:pt idx="455">
                  <c:v>43927.270833333336</c:v>
                </c:pt>
                <c:pt idx="456">
                  <c:v>43927.770833333336</c:v>
                </c:pt>
                <c:pt idx="457">
                  <c:v>43928.270833333336</c:v>
                </c:pt>
                <c:pt idx="458">
                  <c:v>43928.770833333336</c:v>
                </c:pt>
                <c:pt idx="459">
                  <c:v>43929.270833333336</c:v>
                </c:pt>
                <c:pt idx="460">
                  <c:v>43929.770833333336</c:v>
                </c:pt>
                <c:pt idx="461">
                  <c:v>43930.270833333336</c:v>
                </c:pt>
                <c:pt idx="462">
                  <c:v>43930.770833333336</c:v>
                </c:pt>
                <c:pt idx="463">
                  <c:v>43931.270833333336</c:v>
                </c:pt>
                <c:pt idx="464">
                  <c:v>43931.770833333336</c:v>
                </c:pt>
                <c:pt idx="465">
                  <c:v>43932.270833333336</c:v>
                </c:pt>
                <c:pt idx="466">
                  <c:v>43932.770833333336</c:v>
                </c:pt>
                <c:pt idx="467">
                  <c:v>43933.270833333336</c:v>
                </c:pt>
                <c:pt idx="468">
                  <c:v>43933.770833333336</c:v>
                </c:pt>
                <c:pt idx="469">
                  <c:v>43934.270833333336</c:v>
                </c:pt>
                <c:pt idx="470">
                  <c:v>43934.770833333336</c:v>
                </c:pt>
                <c:pt idx="471">
                  <c:v>43935.270833333336</c:v>
                </c:pt>
                <c:pt idx="472">
                  <c:v>43935.770833333336</c:v>
                </c:pt>
                <c:pt idx="473">
                  <c:v>43936.270833333336</c:v>
                </c:pt>
                <c:pt idx="474">
                  <c:v>43936.770833333336</c:v>
                </c:pt>
                <c:pt idx="475">
                  <c:v>43937.270833333336</c:v>
                </c:pt>
                <c:pt idx="476">
                  <c:v>43937.770833333336</c:v>
                </c:pt>
                <c:pt idx="477">
                  <c:v>43938.270833333336</c:v>
                </c:pt>
                <c:pt idx="478">
                  <c:v>43938.770833333336</c:v>
                </c:pt>
                <c:pt idx="479">
                  <c:v>43939.270833333336</c:v>
                </c:pt>
                <c:pt idx="480">
                  <c:v>43939.770833333336</c:v>
                </c:pt>
                <c:pt idx="481">
                  <c:v>43940.270833333336</c:v>
                </c:pt>
                <c:pt idx="482">
                  <c:v>43940.770833333336</c:v>
                </c:pt>
                <c:pt idx="483">
                  <c:v>43941.270833333336</c:v>
                </c:pt>
                <c:pt idx="484">
                  <c:v>43941.770833333336</c:v>
                </c:pt>
                <c:pt idx="485">
                  <c:v>43942.270833333336</c:v>
                </c:pt>
                <c:pt idx="486">
                  <c:v>43942.770833333336</c:v>
                </c:pt>
                <c:pt idx="487">
                  <c:v>43943.270833333336</c:v>
                </c:pt>
                <c:pt idx="488">
                  <c:v>43943.770833333336</c:v>
                </c:pt>
                <c:pt idx="489">
                  <c:v>43944.270833333336</c:v>
                </c:pt>
                <c:pt idx="490">
                  <c:v>43944.770833333336</c:v>
                </c:pt>
                <c:pt idx="491">
                  <c:v>43945.270833333336</c:v>
                </c:pt>
                <c:pt idx="492">
                  <c:v>43945.770833333336</c:v>
                </c:pt>
                <c:pt idx="493">
                  <c:v>43946.270833333336</c:v>
                </c:pt>
                <c:pt idx="494">
                  <c:v>43946.770833333336</c:v>
                </c:pt>
                <c:pt idx="495">
                  <c:v>43947.270833333336</c:v>
                </c:pt>
                <c:pt idx="496">
                  <c:v>43947.770833333336</c:v>
                </c:pt>
                <c:pt idx="497">
                  <c:v>43948.270833333336</c:v>
                </c:pt>
                <c:pt idx="498">
                  <c:v>43948.770833333336</c:v>
                </c:pt>
                <c:pt idx="499">
                  <c:v>43949.270833333336</c:v>
                </c:pt>
                <c:pt idx="500">
                  <c:v>43949.770833333336</c:v>
                </c:pt>
                <c:pt idx="501">
                  <c:v>43950.270833333336</c:v>
                </c:pt>
                <c:pt idx="502">
                  <c:v>43950.770833333336</c:v>
                </c:pt>
                <c:pt idx="503">
                  <c:v>43951.270833333336</c:v>
                </c:pt>
                <c:pt idx="504">
                  <c:v>43951.770833333336</c:v>
                </c:pt>
                <c:pt idx="505">
                  <c:v>43952.270833333336</c:v>
                </c:pt>
                <c:pt idx="506">
                  <c:v>43952.770833333336</c:v>
                </c:pt>
                <c:pt idx="507">
                  <c:v>43953.270833333336</c:v>
                </c:pt>
                <c:pt idx="508">
                  <c:v>43953.770833333336</c:v>
                </c:pt>
                <c:pt idx="509">
                  <c:v>43954.270833333336</c:v>
                </c:pt>
                <c:pt idx="510">
                  <c:v>43954.770833333336</c:v>
                </c:pt>
                <c:pt idx="511">
                  <c:v>43955.270833333336</c:v>
                </c:pt>
                <c:pt idx="512">
                  <c:v>43955.770833333336</c:v>
                </c:pt>
                <c:pt idx="513">
                  <c:v>43956.270833333336</c:v>
                </c:pt>
                <c:pt idx="514">
                  <c:v>43956.770833333336</c:v>
                </c:pt>
                <c:pt idx="515">
                  <c:v>43957.270833333336</c:v>
                </c:pt>
                <c:pt idx="516">
                  <c:v>43957.770833333336</c:v>
                </c:pt>
                <c:pt idx="517">
                  <c:v>43958.270833333336</c:v>
                </c:pt>
                <c:pt idx="518">
                  <c:v>43958.770833333336</c:v>
                </c:pt>
                <c:pt idx="519">
                  <c:v>43959.270833333336</c:v>
                </c:pt>
                <c:pt idx="520">
                  <c:v>43959.770833333336</c:v>
                </c:pt>
                <c:pt idx="521">
                  <c:v>43960.270833333336</c:v>
                </c:pt>
                <c:pt idx="522">
                  <c:v>43960.770833333336</c:v>
                </c:pt>
                <c:pt idx="523">
                  <c:v>43961.270833333336</c:v>
                </c:pt>
                <c:pt idx="524">
                  <c:v>43961.770833333336</c:v>
                </c:pt>
                <c:pt idx="525">
                  <c:v>43962.270833333336</c:v>
                </c:pt>
                <c:pt idx="526">
                  <c:v>43962.770833333336</c:v>
                </c:pt>
                <c:pt idx="527">
                  <c:v>43963.270833333336</c:v>
                </c:pt>
                <c:pt idx="528">
                  <c:v>43963.770833333336</c:v>
                </c:pt>
                <c:pt idx="529">
                  <c:v>43964.270833333336</c:v>
                </c:pt>
                <c:pt idx="530">
                  <c:v>43964.770833333336</c:v>
                </c:pt>
                <c:pt idx="531">
                  <c:v>43965.270833333336</c:v>
                </c:pt>
                <c:pt idx="532">
                  <c:v>43965.770833333336</c:v>
                </c:pt>
                <c:pt idx="533">
                  <c:v>43966.270833333336</c:v>
                </c:pt>
                <c:pt idx="534">
                  <c:v>43966.770833333336</c:v>
                </c:pt>
                <c:pt idx="535">
                  <c:v>43967.270833333336</c:v>
                </c:pt>
                <c:pt idx="536">
                  <c:v>43967.770833333336</c:v>
                </c:pt>
                <c:pt idx="537">
                  <c:v>43968.270833333336</c:v>
                </c:pt>
                <c:pt idx="538">
                  <c:v>43968.770833333336</c:v>
                </c:pt>
                <c:pt idx="539">
                  <c:v>43969.270833333336</c:v>
                </c:pt>
                <c:pt idx="540">
                  <c:v>43969.770833333336</c:v>
                </c:pt>
                <c:pt idx="541">
                  <c:v>43970.270833333336</c:v>
                </c:pt>
                <c:pt idx="542">
                  <c:v>43970.770833333336</c:v>
                </c:pt>
                <c:pt idx="543">
                  <c:v>43971.270833333336</c:v>
                </c:pt>
                <c:pt idx="544">
                  <c:v>43971.770833333336</c:v>
                </c:pt>
                <c:pt idx="545">
                  <c:v>43972.270833333336</c:v>
                </c:pt>
                <c:pt idx="546">
                  <c:v>43972.770833333336</c:v>
                </c:pt>
                <c:pt idx="547">
                  <c:v>43973.270833333336</c:v>
                </c:pt>
                <c:pt idx="548">
                  <c:v>43973.770833333336</c:v>
                </c:pt>
                <c:pt idx="549">
                  <c:v>43974.270833333336</c:v>
                </c:pt>
                <c:pt idx="550">
                  <c:v>43974.770833333336</c:v>
                </c:pt>
                <c:pt idx="551">
                  <c:v>43975.270833333336</c:v>
                </c:pt>
                <c:pt idx="552">
                  <c:v>43975.770833333336</c:v>
                </c:pt>
                <c:pt idx="553">
                  <c:v>43976.270833333336</c:v>
                </c:pt>
                <c:pt idx="554">
                  <c:v>43976.770833333336</c:v>
                </c:pt>
                <c:pt idx="555">
                  <c:v>43977.270833333336</c:v>
                </c:pt>
                <c:pt idx="556">
                  <c:v>43977.770833333336</c:v>
                </c:pt>
                <c:pt idx="557">
                  <c:v>43978.270833333336</c:v>
                </c:pt>
                <c:pt idx="558">
                  <c:v>43978.770833333336</c:v>
                </c:pt>
                <c:pt idx="559">
                  <c:v>43979.270833333336</c:v>
                </c:pt>
                <c:pt idx="560">
                  <c:v>43979.770833333336</c:v>
                </c:pt>
                <c:pt idx="561">
                  <c:v>43980.270833333336</c:v>
                </c:pt>
                <c:pt idx="562">
                  <c:v>43980.770833333336</c:v>
                </c:pt>
                <c:pt idx="563">
                  <c:v>43981.270833333336</c:v>
                </c:pt>
                <c:pt idx="564">
                  <c:v>43981.770833333336</c:v>
                </c:pt>
                <c:pt idx="565">
                  <c:v>43982.270833333336</c:v>
                </c:pt>
                <c:pt idx="566">
                  <c:v>43982.770833333336</c:v>
                </c:pt>
                <c:pt idx="567">
                  <c:v>43983.270833333336</c:v>
                </c:pt>
                <c:pt idx="568">
                  <c:v>43983.770833333336</c:v>
                </c:pt>
                <c:pt idx="569">
                  <c:v>43984.270833333336</c:v>
                </c:pt>
                <c:pt idx="570">
                  <c:v>43984.770833333336</c:v>
                </c:pt>
                <c:pt idx="571">
                  <c:v>43985.270833333336</c:v>
                </c:pt>
                <c:pt idx="572">
                  <c:v>43985.770833333336</c:v>
                </c:pt>
                <c:pt idx="573">
                  <c:v>43986.270833333336</c:v>
                </c:pt>
                <c:pt idx="574">
                  <c:v>43986.770833333336</c:v>
                </c:pt>
                <c:pt idx="575">
                  <c:v>43987.270833333336</c:v>
                </c:pt>
                <c:pt idx="576">
                  <c:v>43987.770833333336</c:v>
                </c:pt>
                <c:pt idx="577">
                  <c:v>43988.270833333336</c:v>
                </c:pt>
                <c:pt idx="578">
                  <c:v>43988.770833333336</c:v>
                </c:pt>
                <c:pt idx="579">
                  <c:v>43989.270833333336</c:v>
                </c:pt>
                <c:pt idx="580">
                  <c:v>43989.770833333336</c:v>
                </c:pt>
                <c:pt idx="581">
                  <c:v>43990.270833333336</c:v>
                </c:pt>
                <c:pt idx="582">
                  <c:v>43990.770833333336</c:v>
                </c:pt>
                <c:pt idx="583">
                  <c:v>43991.270833333336</c:v>
                </c:pt>
                <c:pt idx="584">
                  <c:v>43991.770833333336</c:v>
                </c:pt>
                <c:pt idx="585">
                  <c:v>43992.270833333336</c:v>
                </c:pt>
                <c:pt idx="586">
                  <c:v>43992.770833333336</c:v>
                </c:pt>
                <c:pt idx="587">
                  <c:v>43993.270833333336</c:v>
                </c:pt>
                <c:pt idx="588">
                  <c:v>43993.770833333336</c:v>
                </c:pt>
                <c:pt idx="589">
                  <c:v>43994.270833333336</c:v>
                </c:pt>
                <c:pt idx="590">
                  <c:v>43994.770833333336</c:v>
                </c:pt>
                <c:pt idx="591">
                  <c:v>43995.270833333336</c:v>
                </c:pt>
                <c:pt idx="592">
                  <c:v>43995.770833333336</c:v>
                </c:pt>
                <c:pt idx="593">
                  <c:v>43996.270833333336</c:v>
                </c:pt>
                <c:pt idx="594">
                  <c:v>43996.770833333336</c:v>
                </c:pt>
                <c:pt idx="595">
                  <c:v>43997.270833333336</c:v>
                </c:pt>
                <c:pt idx="596">
                  <c:v>43997.770833333336</c:v>
                </c:pt>
                <c:pt idx="597">
                  <c:v>43998.270833333336</c:v>
                </c:pt>
                <c:pt idx="598">
                  <c:v>43998.770833333336</c:v>
                </c:pt>
                <c:pt idx="599">
                  <c:v>43999.270833333336</c:v>
                </c:pt>
                <c:pt idx="600">
                  <c:v>43999.770833333336</c:v>
                </c:pt>
                <c:pt idx="601">
                  <c:v>44000.270833333336</c:v>
                </c:pt>
                <c:pt idx="602">
                  <c:v>44000.770833333336</c:v>
                </c:pt>
                <c:pt idx="603">
                  <c:v>44001.270833333336</c:v>
                </c:pt>
                <c:pt idx="604">
                  <c:v>44001.770833333336</c:v>
                </c:pt>
                <c:pt idx="605">
                  <c:v>44002.270833333336</c:v>
                </c:pt>
                <c:pt idx="606">
                  <c:v>44002.770833333336</c:v>
                </c:pt>
                <c:pt idx="607">
                  <c:v>44003.270833333336</c:v>
                </c:pt>
                <c:pt idx="608">
                  <c:v>44003.770833333336</c:v>
                </c:pt>
                <c:pt idx="609">
                  <c:v>44004.270833333336</c:v>
                </c:pt>
                <c:pt idx="610">
                  <c:v>44004.770833333336</c:v>
                </c:pt>
                <c:pt idx="611">
                  <c:v>44005.270833333336</c:v>
                </c:pt>
                <c:pt idx="612">
                  <c:v>44005.770833333336</c:v>
                </c:pt>
                <c:pt idx="613">
                  <c:v>44006.270833333336</c:v>
                </c:pt>
                <c:pt idx="614">
                  <c:v>44006.770833333336</c:v>
                </c:pt>
                <c:pt idx="615">
                  <c:v>44007.270833333336</c:v>
                </c:pt>
                <c:pt idx="616">
                  <c:v>44007.770833333336</c:v>
                </c:pt>
                <c:pt idx="617">
                  <c:v>44008.270833333336</c:v>
                </c:pt>
                <c:pt idx="618">
                  <c:v>44008.770833333336</c:v>
                </c:pt>
                <c:pt idx="619">
                  <c:v>44009.270833333336</c:v>
                </c:pt>
                <c:pt idx="620">
                  <c:v>44009.770833333336</c:v>
                </c:pt>
                <c:pt idx="621">
                  <c:v>44010.270833333336</c:v>
                </c:pt>
                <c:pt idx="622">
                  <c:v>44010.770833333336</c:v>
                </c:pt>
                <c:pt idx="623">
                  <c:v>44011.270833333336</c:v>
                </c:pt>
                <c:pt idx="624">
                  <c:v>44011.770833333336</c:v>
                </c:pt>
                <c:pt idx="625">
                  <c:v>44012.270833333336</c:v>
                </c:pt>
                <c:pt idx="626">
                  <c:v>44012.770833333336</c:v>
                </c:pt>
                <c:pt idx="627">
                  <c:v>44013.270833333336</c:v>
                </c:pt>
                <c:pt idx="628">
                  <c:v>44013.770833333336</c:v>
                </c:pt>
                <c:pt idx="629">
                  <c:v>44014.270833333336</c:v>
                </c:pt>
                <c:pt idx="630">
                  <c:v>44014.770833333336</c:v>
                </c:pt>
                <c:pt idx="631">
                  <c:v>44015.270833333336</c:v>
                </c:pt>
                <c:pt idx="632">
                  <c:v>44015.770833333336</c:v>
                </c:pt>
                <c:pt idx="633">
                  <c:v>44016.270833333336</c:v>
                </c:pt>
                <c:pt idx="634">
                  <c:v>44016.770833333336</c:v>
                </c:pt>
                <c:pt idx="635">
                  <c:v>44017.270833333336</c:v>
                </c:pt>
                <c:pt idx="636">
                  <c:v>44017.770833333336</c:v>
                </c:pt>
                <c:pt idx="637">
                  <c:v>44018.270833333336</c:v>
                </c:pt>
                <c:pt idx="638">
                  <c:v>44018.770833333336</c:v>
                </c:pt>
                <c:pt idx="639">
                  <c:v>44019.270833333336</c:v>
                </c:pt>
                <c:pt idx="640">
                  <c:v>44019.770833333336</c:v>
                </c:pt>
                <c:pt idx="641">
                  <c:v>44020.270833333336</c:v>
                </c:pt>
                <c:pt idx="642">
                  <c:v>44020.770833333336</c:v>
                </c:pt>
                <c:pt idx="643">
                  <c:v>44021.270833333336</c:v>
                </c:pt>
                <c:pt idx="644">
                  <c:v>44021.770833333336</c:v>
                </c:pt>
                <c:pt idx="645">
                  <c:v>44022.270833333336</c:v>
                </c:pt>
                <c:pt idx="646">
                  <c:v>44022.770833333336</c:v>
                </c:pt>
                <c:pt idx="647">
                  <c:v>44023.270833333336</c:v>
                </c:pt>
                <c:pt idx="648">
                  <c:v>44023.770833333336</c:v>
                </c:pt>
                <c:pt idx="649">
                  <c:v>44024.270833333336</c:v>
                </c:pt>
                <c:pt idx="650">
                  <c:v>44024.770833333336</c:v>
                </c:pt>
                <c:pt idx="651">
                  <c:v>44025.270833333336</c:v>
                </c:pt>
                <c:pt idx="652">
                  <c:v>44025.770833333336</c:v>
                </c:pt>
                <c:pt idx="653">
                  <c:v>44026.270833333336</c:v>
                </c:pt>
                <c:pt idx="654">
                  <c:v>44026.770833333336</c:v>
                </c:pt>
                <c:pt idx="655">
                  <c:v>44027.270833333336</c:v>
                </c:pt>
                <c:pt idx="656">
                  <c:v>44027.770833333336</c:v>
                </c:pt>
                <c:pt idx="657">
                  <c:v>44028.270833333336</c:v>
                </c:pt>
                <c:pt idx="658">
                  <c:v>44028.770833333336</c:v>
                </c:pt>
                <c:pt idx="659">
                  <c:v>44029.270833333336</c:v>
                </c:pt>
                <c:pt idx="660">
                  <c:v>44029.770833333336</c:v>
                </c:pt>
                <c:pt idx="661">
                  <c:v>44030.270833333336</c:v>
                </c:pt>
                <c:pt idx="662">
                  <c:v>44030.770833333336</c:v>
                </c:pt>
                <c:pt idx="663">
                  <c:v>44031.270833333336</c:v>
                </c:pt>
                <c:pt idx="664">
                  <c:v>44031.770833333336</c:v>
                </c:pt>
                <c:pt idx="665">
                  <c:v>44032.270833333336</c:v>
                </c:pt>
                <c:pt idx="666">
                  <c:v>44032.770833333336</c:v>
                </c:pt>
                <c:pt idx="667">
                  <c:v>44033.270833333336</c:v>
                </c:pt>
                <c:pt idx="668">
                  <c:v>44033.770833333336</c:v>
                </c:pt>
                <c:pt idx="669">
                  <c:v>44034.270833333336</c:v>
                </c:pt>
                <c:pt idx="670">
                  <c:v>44034.770833333336</c:v>
                </c:pt>
                <c:pt idx="671">
                  <c:v>44035.270833333336</c:v>
                </c:pt>
                <c:pt idx="672">
                  <c:v>44035.770833333336</c:v>
                </c:pt>
                <c:pt idx="673">
                  <c:v>44036.270833333336</c:v>
                </c:pt>
                <c:pt idx="674">
                  <c:v>44036.770833333336</c:v>
                </c:pt>
                <c:pt idx="675">
                  <c:v>44037.270833333336</c:v>
                </c:pt>
                <c:pt idx="676">
                  <c:v>44037.770833333336</c:v>
                </c:pt>
                <c:pt idx="677">
                  <c:v>44038.270833333336</c:v>
                </c:pt>
                <c:pt idx="678">
                  <c:v>44038.770833333336</c:v>
                </c:pt>
                <c:pt idx="679">
                  <c:v>44039.270833333336</c:v>
                </c:pt>
                <c:pt idx="680">
                  <c:v>44039.770833333336</c:v>
                </c:pt>
                <c:pt idx="681">
                  <c:v>44040.270833333336</c:v>
                </c:pt>
                <c:pt idx="682">
                  <c:v>44040.770833333336</c:v>
                </c:pt>
                <c:pt idx="683">
                  <c:v>44041.270833333336</c:v>
                </c:pt>
                <c:pt idx="684">
                  <c:v>44041.770833333336</c:v>
                </c:pt>
                <c:pt idx="685">
                  <c:v>44042.270833333336</c:v>
                </c:pt>
                <c:pt idx="686">
                  <c:v>44042.770833333336</c:v>
                </c:pt>
                <c:pt idx="687">
                  <c:v>44043.270833333336</c:v>
                </c:pt>
                <c:pt idx="688">
                  <c:v>44043.770833333336</c:v>
                </c:pt>
                <c:pt idx="689">
                  <c:v>44044.270833333336</c:v>
                </c:pt>
                <c:pt idx="690">
                  <c:v>44044.770833333336</c:v>
                </c:pt>
                <c:pt idx="691">
                  <c:v>44045.270833333336</c:v>
                </c:pt>
                <c:pt idx="692">
                  <c:v>44045.770833333336</c:v>
                </c:pt>
                <c:pt idx="693">
                  <c:v>44046.270833333336</c:v>
                </c:pt>
                <c:pt idx="694">
                  <c:v>44046.770833333336</c:v>
                </c:pt>
                <c:pt idx="695">
                  <c:v>44047.270833333336</c:v>
                </c:pt>
                <c:pt idx="696">
                  <c:v>44047.770833333336</c:v>
                </c:pt>
                <c:pt idx="697">
                  <c:v>44048.270833333336</c:v>
                </c:pt>
                <c:pt idx="698">
                  <c:v>44048.770833333336</c:v>
                </c:pt>
                <c:pt idx="699">
                  <c:v>44049.270833333336</c:v>
                </c:pt>
                <c:pt idx="700">
                  <c:v>44049.770833333336</c:v>
                </c:pt>
                <c:pt idx="701">
                  <c:v>44050.270833333336</c:v>
                </c:pt>
                <c:pt idx="702">
                  <c:v>44050.770833333336</c:v>
                </c:pt>
                <c:pt idx="703">
                  <c:v>44051.270833333336</c:v>
                </c:pt>
                <c:pt idx="704">
                  <c:v>44051.770833333336</c:v>
                </c:pt>
                <c:pt idx="705">
                  <c:v>44052.270833333336</c:v>
                </c:pt>
                <c:pt idx="706">
                  <c:v>44052.770833333336</c:v>
                </c:pt>
                <c:pt idx="707">
                  <c:v>44053.270833333336</c:v>
                </c:pt>
                <c:pt idx="708">
                  <c:v>44053.770833333336</c:v>
                </c:pt>
                <c:pt idx="709">
                  <c:v>44054.270833333336</c:v>
                </c:pt>
                <c:pt idx="710">
                  <c:v>44054.770833333336</c:v>
                </c:pt>
                <c:pt idx="711">
                  <c:v>44055.270833333336</c:v>
                </c:pt>
                <c:pt idx="712">
                  <c:v>44055.770833333336</c:v>
                </c:pt>
                <c:pt idx="713">
                  <c:v>44056.270833333336</c:v>
                </c:pt>
                <c:pt idx="714">
                  <c:v>44056.770833333336</c:v>
                </c:pt>
                <c:pt idx="715">
                  <c:v>44057.270833333336</c:v>
                </c:pt>
                <c:pt idx="716">
                  <c:v>44057.770833333336</c:v>
                </c:pt>
                <c:pt idx="717">
                  <c:v>44058.270833333336</c:v>
                </c:pt>
                <c:pt idx="718">
                  <c:v>44058.770833333336</c:v>
                </c:pt>
                <c:pt idx="719">
                  <c:v>44059.270833333336</c:v>
                </c:pt>
                <c:pt idx="720">
                  <c:v>44059.770833333336</c:v>
                </c:pt>
                <c:pt idx="721">
                  <c:v>44060.270833333336</c:v>
                </c:pt>
                <c:pt idx="722">
                  <c:v>44060.770833333336</c:v>
                </c:pt>
                <c:pt idx="723">
                  <c:v>44061.270833333336</c:v>
                </c:pt>
                <c:pt idx="724">
                  <c:v>44061.770833333336</c:v>
                </c:pt>
                <c:pt idx="725">
                  <c:v>44062.270833333336</c:v>
                </c:pt>
                <c:pt idx="726">
                  <c:v>44062.770833333336</c:v>
                </c:pt>
                <c:pt idx="727">
                  <c:v>44063.270833333336</c:v>
                </c:pt>
                <c:pt idx="728">
                  <c:v>44063.770833333336</c:v>
                </c:pt>
                <c:pt idx="729">
                  <c:v>44064.270833333336</c:v>
                </c:pt>
                <c:pt idx="730">
                  <c:v>44064.770833333336</c:v>
                </c:pt>
                <c:pt idx="731">
                  <c:v>44065.270833333336</c:v>
                </c:pt>
                <c:pt idx="732">
                  <c:v>44065.770833333336</c:v>
                </c:pt>
                <c:pt idx="733">
                  <c:v>44066.270833333336</c:v>
                </c:pt>
                <c:pt idx="734">
                  <c:v>44066.770833333336</c:v>
                </c:pt>
                <c:pt idx="735">
                  <c:v>44067.270833333336</c:v>
                </c:pt>
                <c:pt idx="736">
                  <c:v>44067.770833333336</c:v>
                </c:pt>
                <c:pt idx="737">
                  <c:v>44068.270833333336</c:v>
                </c:pt>
                <c:pt idx="738">
                  <c:v>44068.770833333336</c:v>
                </c:pt>
                <c:pt idx="739">
                  <c:v>44069.270833333336</c:v>
                </c:pt>
                <c:pt idx="740">
                  <c:v>44069.770833333336</c:v>
                </c:pt>
                <c:pt idx="741">
                  <c:v>44070.270833333336</c:v>
                </c:pt>
                <c:pt idx="742">
                  <c:v>44070.770833333336</c:v>
                </c:pt>
                <c:pt idx="743">
                  <c:v>44071.270833333336</c:v>
                </c:pt>
                <c:pt idx="744">
                  <c:v>44071.770833333336</c:v>
                </c:pt>
                <c:pt idx="745">
                  <c:v>44072.270833333336</c:v>
                </c:pt>
                <c:pt idx="746">
                  <c:v>44072.770833333336</c:v>
                </c:pt>
                <c:pt idx="747">
                  <c:v>44073.270833333336</c:v>
                </c:pt>
                <c:pt idx="748">
                  <c:v>44073.770833333336</c:v>
                </c:pt>
                <c:pt idx="749">
                  <c:v>44074.270833333336</c:v>
                </c:pt>
                <c:pt idx="750">
                  <c:v>44074.770833333336</c:v>
                </c:pt>
                <c:pt idx="751">
                  <c:v>44075.270833333336</c:v>
                </c:pt>
                <c:pt idx="752">
                  <c:v>44075.770833333336</c:v>
                </c:pt>
                <c:pt idx="753">
                  <c:v>44076.270833333336</c:v>
                </c:pt>
                <c:pt idx="754">
                  <c:v>44076.770833333336</c:v>
                </c:pt>
                <c:pt idx="755">
                  <c:v>44077.270833333336</c:v>
                </c:pt>
                <c:pt idx="756">
                  <c:v>44077.770833333336</c:v>
                </c:pt>
                <c:pt idx="757">
                  <c:v>44078.270833333336</c:v>
                </c:pt>
                <c:pt idx="758">
                  <c:v>44078.770833333336</c:v>
                </c:pt>
                <c:pt idx="759">
                  <c:v>44079.270833333336</c:v>
                </c:pt>
                <c:pt idx="760">
                  <c:v>44079.770833333336</c:v>
                </c:pt>
                <c:pt idx="761">
                  <c:v>44080.270833333336</c:v>
                </c:pt>
                <c:pt idx="762">
                  <c:v>44080.770833333336</c:v>
                </c:pt>
                <c:pt idx="763">
                  <c:v>44081.270833333336</c:v>
                </c:pt>
                <c:pt idx="764">
                  <c:v>44081.770833333336</c:v>
                </c:pt>
                <c:pt idx="765">
                  <c:v>44082.270833333336</c:v>
                </c:pt>
                <c:pt idx="766">
                  <c:v>44082.770833333336</c:v>
                </c:pt>
                <c:pt idx="767">
                  <c:v>44083.270833333336</c:v>
                </c:pt>
                <c:pt idx="768">
                  <c:v>44083.770833333336</c:v>
                </c:pt>
                <c:pt idx="769">
                  <c:v>44084.270833333336</c:v>
                </c:pt>
                <c:pt idx="770">
                  <c:v>44084.770833333336</c:v>
                </c:pt>
                <c:pt idx="771">
                  <c:v>44085.270833333336</c:v>
                </c:pt>
                <c:pt idx="772">
                  <c:v>44085.770833333336</c:v>
                </c:pt>
                <c:pt idx="773">
                  <c:v>44086.270833333336</c:v>
                </c:pt>
                <c:pt idx="774">
                  <c:v>44086.770833333336</c:v>
                </c:pt>
                <c:pt idx="775">
                  <c:v>44087.270833333336</c:v>
                </c:pt>
                <c:pt idx="776">
                  <c:v>44087.770833333336</c:v>
                </c:pt>
                <c:pt idx="777">
                  <c:v>44088.270833333336</c:v>
                </c:pt>
                <c:pt idx="778">
                  <c:v>44088.770833333336</c:v>
                </c:pt>
                <c:pt idx="779">
                  <c:v>44089.270833333336</c:v>
                </c:pt>
                <c:pt idx="780">
                  <c:v>44089.770833333336</c:v>
                </c:pt>
                <c:pt idx="781">
                  <c:v>44090.270833333336</c:v>
                </c:pt>
                <c:pt idx="782">
                  <c:v>44090.770833333336</c:v>
                </c:pt>
                <c:pt idx="783">
                  <c:v>44091.270833333336</c:v>
                </c:pt>
                <c:pt idx="784">
                  <c:v>44091.770833333336</c:v>
                </c:pt>
                <c:pt idx="785">
                  <c:v>44092.270833333336</c:v>
                </c:pt>
                <c:pt idx="786">
                  <c:v>44092.770833333336</c:v>
                </c:pt>
                <c:pt idx="787">
                  <c:v>44093.270833333336</c:v>
                </c:pt>
                <c:pt idx="788">
                  <c:v>44093.770833333336</c:v>
                </c:pt>
                <c:pt idx="789">
                  <c:v>44094.270833333336</c:v>
                </c:pt>
                <c:pt idx="790">
                  <c:v>44094.770833333336</c:v>
                </c:pt>
                <c:pt idx="791">
                  <c:v>44095.270833333336</c:v>
                </c:pt>
                <c:pt idx="792">
                  <c:v>44095.770833333336</c:v>
                </c:pt>
                <c:pt idx="793">
                  <c:v>44096.270833333336</c:v>
                </c:pt>
                <c:pt idx="794">
                  <c:v>44096.770833333336</c:v>
                </c:pt>
                <c:pt idx="795">
                  <c:v>44097.270833333336</c:v>
                </c:pt>
                <c:pt idx="796">
                  <c:v>44097.770833333336</c:v>
                </c:pt>
                <c:pt idx="797">
                  <c:v>44098.270833333336</c:v>
                </c:pt>
                <c:pt idx="798">
                  <c:v>44098.770833333336</c:v>
                </c:pt>
                <c:pt idx="799">
                  <c:v>44099.270833333336</c:v>
                </c:pt>
                <c:pt idx="800">
                  <c:v>44099.770833333336</c:v>
                </c:pt>
                <c:pt idx="801">
                  <c:v>44100.270833333336</c:v>
                </c:pt>
                <c:pt idx="802">
                  <c:v>44100.770833333336</c:v>
                </c:pt>
                <c:pt idx="803">
                  <c:v>44101.270833333336</c:v>
                </c:pt>
                <c:pt idx="804">
                  <c:v>44101.770833333336</c:v>
                </c:pt>
                <c:pt idx="805">
                  <c:v>44102.270833333336</c:v>
                </c:pt>
                <c:pt idx="806">
                  <c:v>44102.770833333336</c:v>
                </c:pt>
                <c:pt idx="807">
                  <c:v>44103.270833333336</c:v>
                </c:pt>
                <c:pt idx="808">
                  <c:v>44103.770833333336</c:v>
                </c:pt>
                <c:pt idx="809">
                  <c:v>44104.270833333336</c:v>
                </c:pt>
                <c:pt idx="810">
                  <c:v>44104.770833333336</c:v>
                </c:pt>
                <c:pt idx="811">
                  <c:v>44105.270833333336</c:v>
                </c:pt>
                <c:pt idx="812">
                  <c:v>44105.770833333336</c:v>
                </c:pt>
                <c:pt idx="813">
                  <c:v>44106.270833333336</c:v>
                </c:pt>
                <c:pt idx="814">
                  <c:v>44106.770833333336</c:v>
                </c:pt>
                <c:pt idx="815">
                  <c:v>44107.270833333336</c:v>
                </c:pt>
                <c:pt idx="816">
                  <c:v>44107.770833333336</c:v>
                </c:pt>
                <c:pt idx="817">
                  <c:v>44108.270833333336</c:v>
                </c:pt>
                <c:pt idx="818">
                  <c:v>44108.770833333336</c:v>
                </c:pt>
                <c:pt idx="819">
                  <c:v>44109.270833333336</c:v>
                </c:pt>
                <c:pt idx="820">
                  <c:v>44109.770833333336</c:v>
                </c:pt>
                <c:pt idx="821">
                  <c:v>44110.270833333336</c:v>
                </c:pt>
                <c:pt idx="822">
                  <c:v>44110.770833333336</c:v>
                </c:pt>
                <c:pt idx="823">
                  <c:v>44111.270833333336</c:v>
                </c:pt>
                <c:pt idx="824">
                  <c:v>44111.770833333336</c:v>
                </c:pt>
                <c:pt idx="825">
                  <c:v>44112.270833333336</c:v>
                </c:pt>
                <c:pt idx="826">
                  <c:v>44112.770833333336</c:v>
                </c:pt>
                <c:pt idx="827">
                  <c:v>44113.270833333336</c:v>
                </c:pt>
                <c:pt idx="828">
                  <c:v>44113.770833333336</c:v>
                </c:pt>
                <c:pt idx="829">
                  <c:v>44114.270833333336</c:v>
                </c:pt>
                <c:pt idx="830">
                  <c:v>44114.770833333336</c:v>
                </c:pt>
                <c:pt idx="831">
                  <c:v>44115.270833333336</c:v>
                </c:pt>
                <c:pt idx="832">
                  <c:v>44115.770833333336</c:v>
                </c:pt>
                <c:pt idx="833">
                  <c:v>44116.270833333336</c:v>
                </c:pt>
                <c:pt idx="834">
                  <c:v>44116.770833333336</c:v>
                </c:pt>
                <c:pt idx="835">
                  <c:v>44117.270833333336</c:v>
                </c:pt>
                <c:pt idx="836">
                  <c:v>44117.770833333336</c:v>
                </c:pt>
                <c:pt idx="837">
                  <c:v>44118.270833333336</c:v>
                </c:pt>
                <c:pt idx="838">
                  <c:v>44118.770833333336</c:v>
                </c:pt>
                <c:pt idx="839">
                  <c:v>44119.270833333336</c:v>
                </c:pt>
                <c:pt idx="840">
                  <c:v>44119.770833333336</c:v>
                </c:pt>
                <c:pt idx="841">
                  <c:v>44120.270833333336</c:v>
                </c:pt>
                <c:pt idx="842">
                  <c:v>44120.770833333336</c:v>
                </c:pt>
                <c:pt idx="843">
                  <c:v>44121.270833333336</c:v>
                </c:pt>
                <c:pt idx="844">
                  <c:v>44121.770833333336</c:v>
                </c:pt>
                <c:pt idx="845">
                  <c:v>44122.270833333336</c:v>
                </c:pt>
                <c:pt idx="846">
                  <c:v>44122.770833333336</c:v>
                </c:pt>
                <c:pt idx="847">
                  <c:v>44123.270833333336</c:v>
                </c:pt>
                <c:pt idx="848">
                  <c:v>44123.770833333336</c:v>
                </c:pt>
                <c:pt idx="849">
                  <c:v>44124.270833333336</c:v>
                </c:pt>
                <c:pt idx="850">
                  <c:v>44124.770833333336</c:v>
                </c:pt>
                <c:pt idx="851">
                  <c:v>44125.270833333336</c:v>
                </c:pt>
                <c:pt idx="852">
                  <c:v>44125.770833333336</c:v>
                </c:pt>
                <c:pt idx="853">
                  <c:v>44126.270833333336</c:v>
                </c:pt>
                <c:pt idx="854">
                  <c:v>44126.770833333336</c:v>
                </c:pt>
                <c:pt idx="855">
                  <c:v>44127.270833333336</c:v>
                </c:pt>
                <c:pt idx="856">
                  <c:v>44127.770833333336</c:v>
                </c:pt>
                <c:pt idx="857">
                  <c:v>44128.270833333336</c:v>
                </c:pt>
                <c:pt idx="858">
                  <c:v>44128.770833333336</c:v>
                </c:pt>
                <c:pt idx="859">
                  <c:v>44129.270833333336</c:v>
                </c:pt>
                <c:pt idx="860">
                  <c:v>44129.770833333336</c:v>
                </c:pt>
                <c:pt idx="861">
                  <c:v>44130.270833333336</c:v>
                </c:pt>
                <c:pt idx="862">
                  <c:v>44130.770833333336</c:v>
                </c:pt>
                <c:pt idx="863">
                  <c:v>44131.270833333336</c:v>
                </c:pt>
                <c:pt idx="864">
                  <c:v>44131.770833333336</c:v>
                </c:pt>
                <c:pt idx="865">
                  <c:v>44132.270833333336</c:v>
                </c:pt>
                <c:pt idx="866">
                  <c:v>44132.770833333336</c:v>
                </c:pt>
                <c:pt idx="867">
                  <c:v>44133.270833333336</c:v>
                </c:pt>
                <c:pt idx="868">
                  <c:v>44133.770833333336</c:v>
                </c:pt>
                <c:pt idx="869">
                  <c:v>44134.270833333336</c:v>
                </c:pt>
                <c:pt idx="870">
                  <c:v>44134.770833333336</c:v>
                </c:pt>
                <c:pt idx="871">
                  <c:v>44135.270833333336</c:v>
                </c:pt>
                <c:pt idx="872">
                  <c:v>44135.770833333336</c:v>
                </c:pt>
                <c:pt idx="873">
                  <c:v>44136.270833333336</c:v>
                </c:pt>
                <c:pt idx="874">
                  <c:v>44136.770833333336</c:v>
                </c:pt>
                <c:pt idx="875">
                  <c:v>44137.270833333336</c:v>
                </c:pt>
                <c:pt idx="876">
                  <c:v>44137.770833333336</c:v>
                </c:pt>
                <c:pt idx="877">
                  <c:v>44138.270833333336</c:v>
                </c:pt>
                <c:pt idx="878">
                  <c:v>44138.770833333336</c:v>
                </c:pt>
                <c:pt idx="879">
                  <c:v>44139.270833333336</c:v>
                </c:pt>
                <c:pt idx="880">
                  <c:v>44139.770833333336</c:v>
                </c:pt>
                <c:pt idx="881">
                  <c:v>44140.270833333336</c:v>
                </c:pt>
                <c:pt idx="882">
                  <c:v>44140.770833333336</c:v>
                </c:pt>
                <c:pt idx="883">
                  <c:v>44141.270833333336</c:v>
                </c:pt>
                <c:pt idx="884">
                  <c:v>44141.770833333336</c:v>
                </c:pt>
                <c:pt idx="885">
                  <c:v>44142.270833333336</c:v>
                </c:pt>
                <c:pt idx="886">
                  <c:v>44142.770833333336</c:v>
                </c:pt>
                <c:pt idx="887">
                  <c:v>44143.270833333336</c:v>
                </c:pt>
                <c:pt idx="888">
                  <c:v>44143.770833333336</c:v>
                </c:pt>
                <c:pt idx="889">
                  <c:v>44144.270833333336</c:v>
                </c:pt>
                <c:pt idx="890">
                  <c:v>44144.770833333336</c:v>
                </c:pt>
                <c:pt idx="891">
                  <c:v>44145.270833333336</c:v>
                </c:pt>
                <c:pt idx="892">
                  <c:v>44145.770833333336</c:v>
                </c:pt>
                <c:pt idx="893">
                  <c:v>44146.270833333336</c:v>
                </c:pt>
                <c:pt idx="894">
                  <c:v>44146.770833333336</c:v>
                </c:pt>
                <c:pt idx="895">
                  <c:v>44147.270833333336</c:v>
                </c:pt>
                <c:pt idx="896">
                  <c:v>44147.770833333336</c:v>
                </c:pt>
                <c:pt idx="897">
                  <c:v>44148.270833333336</c:v>
                </c:pt>
                <c:pt idx="898">
                  <c:v>44148.770833333336</c:v>
                </c:pt>
                <c:pt idx="899">
                  <c:v>44149.270833333336</c:v>
                </c:pt>
                <c:pt idx="900">
                  <c:v>44149.770833333336</c:v>
                </c:pt>
                <c:pt idx="901">
                  <c:v>44150.270833333336</c:v>
                </c:pt>
                <c:pt idx="902">
                  <c:v>44150.770833333336</c:v>
                </c:pt>
                <c:pt idx="903">
                  <c:v>44151.270833333336</c:v>
                </c:pt>
                <c:pt idx="904">
                  <c:v>44151.770833333336</c:v>
                </c:pt>
                <c:pt idx="905">
                  <c:v>44152.270833333336</c:v>
                </c:pt>
                <c:pt idx="906">
                  <c:v>44152.770833333336</c:v>
                </c:pt>
                <c:pt idx="907">
                  <c:v>44153.270833333336</c:v>
                </c:pt>
                <c:pt idx="908">
                  <c:v>44153.770833333336</c:v>
                </c:pt>
                <c:pt idx="909">
                  <c:v>44154.270833333336</c:v>
                </c:pt>
                <c:pt idx="910">
                  <c:v>44154.770833333336</c:v>
                </c:pt>
                <c:pt idx="911">
                  <c:v>44155.270833333336</c:v>
                </c:pt>
                <c:pt idx="912">
                  <c:v>44155.770833333336</c:v>
                </c:pt>
                <c:pt idx="913">
                  <c:v>44156.270833333336</c:v>
                </c:pt>
                <c:pt idx="914">
                  <c:v>44156.770833333336</c:v>
                </c:pt>
                <c:pt idx="915">
                  <c:v>44157.270833333336</c:v>
                </c:pt>
                <c:pt idx="916">
                  <c:v>44157.770833333336</c:v>
                </c:pt>
                <c:pt idx="917">
                  <c:v>44158.270833333336</c:v>
                </c:pt>
                <c:pt idx="918">
                  <c:v>44158.770833333336</c:v>
                </c:pt>
                <c:pt idx="919">
                  <c:v>44159.270833333336</c:v>
                </c:pt>
                <c:pt idx="920">
                  <c:v>44159.770833333336</c:v>
                </c:pt>
                <c:pt idx="921">
                  <c:v>44160.270833333336</c:v>
                </c:pt>
                <c:pt idx="922">
                  <c:v>44160.770833333336</c:v>
                </c:pt>
                <c:pt idx="923">
                  <c:v>44161.270833333336</c:v>
                </c:pt>
                <c:pt idx="924">
                  <c:v>44161.770833333336</c:v>
                </c:pt>
                <c:pt idx="925">
                  <c:v>44162.270833333336</c:v>
                </c:pt>
                <c:pt idx="926">
                  <c:v>44162.770833333336</c:v>
                </c:pt>
                <c:pt idx="927">
                  <c:v>44163.270833333336</c:v>
                </c:pt>
                <c:pt idx="928">
                  <c:v>44163.770833333336</c:v>
                </c:pt>
                <c:pt idx="929">
                  <c:v>44164.270833333336</c:v>
                </c:pt>
                <c:pt idx="930">
                  <c:v>44164.770833333336</c:v>
                </c:pt>
                <c:pt idx="931">
                  <c:v>44165.270833333336</c:v>
                </c:pt>
                <c:pt idx="932">
                  <c:v>44165.770833333336</c:v>
                </c:pt>
                <c:pt idx="933">
                  <c:v>44166.270833333336</c:v>
                </c:pt>
                <c:pt idx="934">
                  <c:v>44166.770833333336</c:v>
                </c:pt>
                <c:pt idx="935">
                  <c:v>44167.270833333336</c:v>
                </c:pt>
                <c:pt idx="936">
                  <c:v>44167.770833333336</c:v>
                </c:pt>
                <c:pt idx="937">
                  <c:v>44168.270833333336</c:v>
                </c:pt>
                <c:pt idx="938">
                  <c:v>44168.770833333336</c:v>
                </c:pt>
                <c:pt idx="939">
                  <c:v>44169.270833333336</c:v>
                </c:pt>
                <c:pt idx="940">
                  <c:v>44169.770833333336</c:v>
                </c:pt>
                <c:pt idx="941">
                  <c:v>44170.270833333336</c:v>
                </c:pt>
                <c:pt idx="942">
                  <c:v>44170.770833333336</c:v>
                </c:pt>
                <c:pt idx="943">
                  <c:v>44171.270833333336</c:v>
                </c:pt>
                <c:pt idx="944">
                  <c:v>44171.770833333336</c:v>
                </c:pt>
                <c:pt idx="945">
                  <c:v>44172.270833333336</c:v>
                </c:pt>
                <c:pt idx="946">
                  <c:v>44172.770833333336</c:v>
                </c:pt>
                <c:pt idx="947">
                  <c:v>44173.270833333336</c:v>
                </c:pt>
                <c:pt idx="948">
                  <c:v>44173.770833333336</c:v>
                </c:pt>
                <c:pt idx="949">
                  <c:v>44174.270833333336</c:v>
                </c:pt>
                <c:pt idx="950">
                  <c:v>44174.770833333336</c:v>
                </c:pt>
                <c:pt idx="951">
                  <c:v>44175.270833333336</c:v>
                </c:pt>
                <c:pt idx="952">
                  <c:v>44175.770833333336</c:v>
                </c:pt>
                <c:pt idx="953">
                  <c:v>44176.270833333336</c:v>
                </c:pt>
                <c:pt idx="954">
                  <c:v>44176.770833333336</c:v>
                </c:pt>
                <c:pt idx="955">
                  <c:v>44177.270833333336</c:v>
                </c:pt>
                <c:pt idx="956">
                  <c:v>44177.770833333336</c:v>
                </c:pt>
                <c:pt idx="957">
                  <c:v>44178.270833333336</c:v>
                </c:pt>
                <c:pt idx="958">
                  <c:v>44178.770833333336</c:v>
                </c:pt>
                <c:pt idx="959">
                  <c:v>44179.270833333336</c:v>
                </c:pt>
                <c:pt idx="960">
                  <c:v>44179.770833333336</c:v>
                </c:pt>
                <c:pt idx="961">
                  <c:v>44180.270833333336</c:v>
                </c:pt>
                <c:pt idx="962">
                  <c:v>44180.770833333336</c:v>
                </c:pt>
                <c:pt idx="963">
                  <c:v>44181.270833333336</c:v>
                </c:pt>
                <c:pt idx="964">
                  <c:v>44181.770833333336</c:v>
                </c:pt>
                <c:pt idx="965">
                  <c:v>44182.270833333336</c:v>
                </c:pt>
                <c:pt idx="966">
                  <c:v>44182.770833333336</c:v>
                </c:pt>
                <c:pt idx="967">
                  <c:v>44183.270833333336</c:v>
                </c:pt>
                <c:pt idx="968">
                  <c:v>44183.770833333336</c:v>
                </c:pt>
                <c:pt idx="969">
                  <c:v>44184.270833333336</c:v>
                </c:pt>
                <c:pt idx="970">
                  <c:v>44184.770833333336</c:v>
                </c:pt>
                <c:pt idx="971">
                  <c:v>44185.270833333336</c:v>
                </c:pt>
                <c:pt idx="972">
                  <c:v>44185.770833333336</c:v>
                </c:pt>
                <c:pt idx="973">
                  <c:v>44186.270833333336</c:v>
                </c:pt>
                <c:pt idx="974">
                  <c:v>44186.770833333336</c:v>
                </c:pt>
                <c:pt idx="975">
                  <c:v>44187.270833333336</c:v>
                </c:pt>
                <c:pt idx="976">
                  <c:v>44187.770833333336</c:v>
                </c:pt>
                <c:pt idx="977">
                  <c:v>44188.270833333336</c:v>
                </c:pt>
                <c:pt idx="978">
                  <c:v>44188.770833333336</c:v>
                </c:pt>
                <c:pt idx="979">
                  <c:v>44189.270833333336</c:v>
                </c:pt>
                <c:pt idx="980">
                  <c:v>44189.770833333336</c:v>
                </c:pt>
                <c:pt idx="981">
                  <c:v>44190.270833333336</c:v>
                </c:pt>
                <c:pt idx="982">
                  <c:v>44190.770833333336</c:v>
                </c:pt>
                <c:pt idx="983">
                  <c:v>44191.270833333336</c:v>
                </c:pt>
                <c:pt idx="984">
                  <c:v>44191.770833333336</c:v>
                </c:pt>
                <c:pt idx="985">
                  <c:v>44192.270833333336</c:v>
                </c:pt>
                <c:pt idx="986">
                  <c:v>44192.770833333336</c:v>
                </c:pt>
                <c:pt idx="987">
                  <c:v>44193.270833333336</c:v>
                </c:pt>
                <c:pt idx="988">
                  <c:v>44193.770833333336</c:v>
                </c:pt>
                <c:pt idx="989">
                  <c:v>44194.270833333336</c:v>
                </c:pt>
                <c:pt idx="990">
                  <c:v>44194.770833333336</c:v>
                </c:pt>
                <c:pt idx="991">
                  <c:v>44195.270833333336</c:v>
                </c:pt>
                <c:pt idx="992">
                  <c:v>44195.770833333336</c:v>
                </c:pt>
                <c:pt idx="993">
                  <c:v>44196.270833333336</c:v>
                </c:pt>
                <c:pt idx="994">
                  <c:v>44196.770833333336</c:v>
                </c:pt>
                <c:pt idx="995">
                  <c:v>44197.270833333336</c:v>
                </c:pt>
                <c:pt idx="996">
                  <c:v>44197.770833333336</c:v>
                </c:pt>
                <c:pt idx="997">
                  <c:v>44198.270833333336</c:v>
                </c:pt>
                <c:pt idx="998">
                  <c:v>44198.770833333336</c:v>
                </c:pt>
                <c:pt idx="999">
                  <c:v>44199.270833333336</c:v>
                </c:pt>
                <c:pt idx="1000">
                  <c:v>44199.770833333336</c:v>
                </c:pt>
                <c:pt idx="1001">
                  <c:v>44200.270833333336</c:v>
                </c:pt>
                <c:pt idx="1002">
                  <c:v>44200.770833333336</c:v>
                </c:pt>
                <c:pt idx="1003">
                  <c:v>44201.270833333336</c:v>
                </c:pt>
                <c:pt idx="1004">
                  <c:v>44201.770833333336</c:v>
                </c:pt>
                <c:pt idx="1005">
                  <c:v>44202.270833333336</c:v>
                </c:pt>
                <c:pt idx="1006">
                  <c:v>44202.770833333336</c:v>
                </c:pt>
                <c:pt idx="1007">
                  <c:v>44203.270833333336</c:v>
                </c:pt>
                <c:pt idx="1008">
                  <c:v>44203.770833333336</c:v>
                </c:pt>
                <c:pt idx="1009">
                  <c:v>44204.270833333336</c:v>
                </c:pt>
                <c:pt idx="1010">
                  <c:v>44204.770833333336</c:v>
                </c:pt>
                <c:pt idx="1011">
                  <c:v>44205.270833333336</c:v>
                </c:pt>
                <c:pt idx="1012">
                  <c:v>44205.770833333336</c:v>
                </c:pt>
                <c:pt idx="1013">
                  <c:v>44206.270833333336</c:v>
                </c:pt>
                <c:pt idx="1014">
                  <c:v>44206.770833333336</c:v>
                </c:pt>
                <c:pt idx="1015">
                  <c:v>44207.270833333336</c:v>
                </c:pt>
                <c:pt idx="1016">
                  <c:v>44207.770833333336</c:v>
                </c:pt>
                <c:pt idx="1017">
                  <c:v>44208.270833333336</c:v>
                </c:pt>
                <c:pt idx="1018">
                  <c:v>44208.770833333336</c:v>
                </c:pt>
                <c:pt idx="1019">
                  <c:v>44209.270833333336</c:v>
                </c:pt>
                <c:pt idx="1020">
                  <c:v>44209.770833333336</c:v>
                </c:pt>
                <c:pt idx="1021">
                  <c:v>44210.270833333336</c:v>
                </c:pt>
                <c:pt idx="1022">
                  <c:v>44210.770833333336</c:v>
                </c:pt>
                <c:pt idx="1023">
                  <c:v>44211.270833333336</c:v>
                </c:pt>
                <c:pt idx="1024">
                  <c:v>44211.770833333336</c:v>
                </c:pt>
                <c:pt idx="1025">
                  <c:v>44212.270833333336</c:v>
                </c:pt>
                <c:pt idx="1026">
                  <c:v>44212.770833333336</c:v>
                </c:pt>
                <c:pt idx="1027">
                  <c:v>44213.270833333336</c:v>
                </c:pt>
                <c:pt idx="1028">
                  <c:v>44213.770833333336</c:v>
                </c:pt>
                <c:pt idx="1029">
                  <c:v>44214.270833333336</c:v>
                </c:pt>
                <c:pt idx="1030">
                  <c:v>44214.770833333336</c:v>
                </c:pt>
                <c:pt idx="1031">
                  <c:v>44215.270833333336</c:v>
                </c:pt>
                <c:pt idx="1032">
                  <c:v>44215.770833333336</c:v>
                </c:pt>
                <c:pt idx="1033">
                  <c:v>44216.270833333336</c:v>
                </c:pt>
                <c:pt idx="1034">
                  <c:v>44216.770833333336</c:v>
                </c:pt>
                <c:pt idx="1035">
                  <c:v>44217.270833333336</c:v>
                </c:pt>
                <c:pt idx="1036">
                  <c:v>44217.770833333336</c:v>
                </c:pt>
                <c:pt idx="1037">
                  <c:v>44218.270833333336</c:v>
                </c:pt>
                <c:pt idx="1038">
                  <c:v>44218.770833333336</c:v>
                </c:pt>
                <c:pt idx="1039">
                  <c:v>44219.270833333336</c:v>
                </c:pt>
                <c:pt idx="1040">
                  <c:v>44219.770833333336</c:v>
                </c:pt>
                <c:pt idx="1041">
                  <c:v>44220.270833333336</c:v>
                </c:pt>
                <c:pt idx="1042">
                  <c:v>44220.770833333336</c:v>
                </c:pt>
                <c:pt idx="1043">
                  <c:v>44221.270833333336</c:v>
                </c:pt>
                <c:pt idx="1044">
                  <c:v>44221.770833333336</c:v>
                </c:pt>
                <c:pt idx="1045">
                  <c:v>44222.270833333336</c:v>
                </c:pt>
                <c:pt idx="1046">
                  <c:v>44222.770833333336</c:v>
                </c:pt>
                <c:pt idx="1047">
                  <c:v>44223.270833333336</c:v>
                </c:pt>
                <c:pt idx="1048">
                  <c:v>44223.770833333336</c:v>
                </c:pt>
                <c:pt idx="1049">
                  <c:v>44224.270833333336</c:v>
                </c:pt>
                <c:pt idx="1050">
                  <c:v>44224.770833333336</c:v>
                </c:pt>
                <c:pt idx="1051">
                  <c:v>44225.270833333336</c:v>
                </c:pt>
                <c:pt idx="1052">
                  <c:v>44225.770833333336</c:v>
                </c:pt>
                <c:pt idx="1053">
                  <c:v>44226.270833333336</c:v>
                </c:pt>
                <c:pt idx="1054">
                  <c:v>44226.770833333336</c:v>
                </c:pt>
                <c:pt idx="1055">
                  <c:v>44227.270833333336</c:v>
                </c:pt>
                <c:pt idx="1056">
                  <c:v>44227.770833333336</c:v>
                </c:pt>
                <c:pt idx="1057">
                  <c:v>44228.270833333336</c:v>
                </c:pt>
                <c:pt idx="1058">
                  <c:v>44228.770833333336</c:v>
                </c:pt>
                <c:pt idx="1059">
                  <c:v>44229.270833333336</c:v>
                </c:pt>
                <c:pt idx="1060">
                  <c:v>44229.770833333336</c:v>
                </c:pt>
                <c:pt idx="1061">
                  <c:v>44230.270833333336</c:v>
                </c:pt>
                <c:pt idx="1062">
                  <c:v>44230.770833333336</c:v>
                </c:pt>
                <c:pt idx="1063">
                  <c:v>44231.270833333336</c:v>
                </c:pt>
                <c:pt idx="1064">
                  <c:v>44231.770833333336</c:v>
                </c:pt>
                <c:pt idx="1065">
                  <c:v>44232.270833333336</c:v>
                </c:pt>
                <c:pt idx="1066">
                  <c:v>44232.770833333336</c:v>
                </c:pt>
                <c:pt idx="1067">
                  <c:v>44233.270833333336</c:v>
                </c:pt>
                <c:pt idx="1068">
                  <c:v>44233.770833333336</c:v>
                </c:pt>
                <c:pt idx="1069">
                  <c:v>44234.270833333336</c:v>
                </c:pt>
                <c:pt idx="1070">
                  <c:v>44234.770833333336</c:v>
                </c:pt>
                <c:pt idx="1071">
                  <c:v>44235.270833333336</c:v>
                </c:pt>
                <c:pt idx="1072">
                  <c:v>44235.770833333336</c:v>
                </c:pt>
                <c:pt idx="1073">
                  <c:v>44236.270833333336</c:v>
                </c:pt>
                <c:pt idx="1074">
                  <c:v>44236.770833333336</c:v>
                </c:pt>
                <c:pt idx="1075">
                  <c:v>44237.270833333336</c:v>
                </c:pt>
                <c:pt idx="1076">
                  <c:v>44237.770833333336</c:v>
                </c:pt>
                <c:pt idx="1077">
                  <c:v>44238.270833333336</c:v>
                </c:pt>
                <c:pt idx="1078">
                  <c:v>44238.770833333336</c:v>
                </c:pt>
                <c:pt idx="1079">
                  <c:v>44239.270833333336</c:v>
                </c:pt>
                <c:pt idx="1080">
                  <c:v>44239.770833333336</c:v>
                </c:pt>
                <c:pt idx="1081">
                  <c:v>44240.270833333336</c:v>
                </c:pt>
                <c:pt idx="1082">
                  <c:v>44240.770833333336</c:v>
                </c:pt>
                <c:pt idx="1083">
                  <c:v>44241.270833333336</c:v>
                </c:pt>
                <c:pt idx="1084">
                  <c:v>44241.770833333336</c:v>
                </c:pt>
                <c:pt idx="1085">
                  <c:v>44242.270833333336</c:v>
                </c:pt>
                <c:pt idx="1086">
                  <c:v>44242.770833333336</c:v>
                </c:pt>
                <c:pt idx="1087">
                  <c:v>44243.270833333336</c:v>
                </c:pt>
                <c:pt idx="1088">
                  <c:v>44243.770833333336</c:v>
                </c:pt>
                <c:pt idx="1089">
                  <c:v>44244.270833333336</c:v>
                </c:pt>
                <c:pt idx="1090">
                  <c:v>44244.770833333336</c:v>
                </c:pt>
                <c:pt idx="1091">
                  <c:v>44245.270833333336</c:v>
                </c:pt>
                <c:pt idx="1092">
                  <c:v>44245.770833333336</c:v>
                </c:pt>
                <c:pt idx="1093">
                  <c:v>44246.270833333336</c:v>
                </c:pt>
                <c:pt idx="1094">
                  <c:v>44246.770833333336</c:v>
                </c:pt>
                <c:pt idx="1095">
                  <c:v>44247.270833333336</c:v>
                </c:pt>
                <c:pt idx="1096">
                  <c:v>44247.770833333336</c:v>
                </c:pt>
                <c:pt idx="1097">
                  <c:v>44248.270833333336</c:v>
                </c:pt>
                <c:pt idx="1098">
                  <c:v>44248.770833333336</c:v>
                </c:pt>
                <c:pt idx="1099">
                  <c:v>44249.270833333336</c:v>
                </c:pt>
                <c:pt idx="1100">
                  <c:v>44249.770833333336</c:v>
                </c:pt>
                <c:pt idx="1101">
                  <c:v>44250.270833333336</c:v>
                </c:pt>
                <c:pt idx="1102">
                  <c:v>44250.770833333336</c:v>
                </c:pt>
                <c:pt idx="1103">
                  <c:v>44251.270833333336</c:v>
                </c:pt>
                <c:pt idx="1104">
                  <c:v>44251.770833333336</c:v>
                </c:pt>
                <c:pt idx="1105">
                  <c:v>44252.270833333336</c:v>
                </c:pt>
                <c:pt idx="1106">
                  <c:v>44252.770833333336</c:v>
                </c:pt>
                <c:pt idx="1107">
                  <c:v>44253.270833333336</c:v>
                </c:pt>
                <c:pt idx="1108">
                  <c:v>44253.770833333336</c:v>
                </c:pt>
                <c:pt idx="1109">
                  <c:v>44254.270833333336</c:v>
                </c:pt>
                <c:pt idx="1110">
                  <c:v>44254.770833333336</c:v>
                </c:pt>
                <c:pt idx="1111">
                  <c:v>44255.270833333336</c:v>
                </c:pt>
                <c:pt idx="1112">
                  <c:v>44255.770833333336</c:v>
                </c:pt>
                <c:pt idx="1113">
                  <c:v>44256.270833333336</c:v>
                </c:pt>
                <c:pt idx="1114">
                  <c:v>44256.770833333336</c:v>
                </c:pt>
                <c:pt idx="1115">
                  <c:v>44257.270833333336</c:v>
                </c:pt>
                <c:pt idx="1116">
                  <c:v>44257.770833333336</c:v>
                </c:pt>
                <c:pt idx="1117">
                  <c:v>44258.270833333336</c:v>
                </c:pt>
                <c:pt idx="1118">
                  <c:v>44258.770833333336</c:v>
                </c:pt>
                <c:pt idx="1119">
                  <c:v>44259.270833333336</c:v>
                </c:pt>
                <c:pt idx="1120">
                  <c:v>44259.770833333336</c:v>
                </c:pt>
                <c:pt idx="1121">
                  <c:v>44260.270833333336</c:v>
                </c:pt>
                <c:pt idx="1122">
                  <c:v>44260.770833333336</c:v>
                </c:pt>
                <c:pt idx="1123">
                  <c:v>44261.270833333336</c:v>
                </c:pt>
                <c:pt idx="1124">
                  <c:v>44261.770833333336</c:v>
                </c:pt>
                <c:pt idx="1125">
                  <c:v>44262.270833333336</c:v>
                </c:pt>
                <c:pt idx="1126">
                  <c:v>44262.770833333336</c:v>
                </c:pt>
                <c:pt idx="1127">
                  <c:v>44263.270833333336</c:v>
                </c:pt>
                <c:pt idx="1128">
                  <c:v>44263.770833333336</c:v>
                </c:pt>
                <c:pt idx="1129">
                  <c:v>44264.270833333336</c:v>
                </c:pt>
                <c:pt idx="1130">
                  <c:v>44264.770833333336</c:v>
                </c:pt>
                <c:pt idx="1131">
                  <c:v>44265.270833333336</c:v>
                </c:pt>
                <c:pt idx="1132">
                  <c:v>44265.770833333336</c:v>
                </c:pt>
                <c:pt idx="1133">
                  <c:v>44266.270833333336</c:v>
                </c:pt>
                <c:pt idx="1134">
                  <c:v>44266.770833333336</c:v>
                </c:pt>
                <c:pt idx="1135">
                  <c:v>44267.270833333336</c:v>
                </c:pt>
                <c:pt idx="1136">
                  <c:v>44267.770833333336</c:v>
                </c:pt>
                <c:pt idx="1137">
                  <c:v>44268.270833333336</c:v>
                </c:pt>
                <c:pt idx="1138">
                  <c:v>44268.770833333336</c:v>
                </c:pt>
                <c:pt idx="1139">
                  <c:v>44269.270833333336</c:v>
                </c:pt>
                <c:pt idx="1140">
                  <c:v>44269.770833333336</c:v>
                </c:pt>
                <c:pt idx="1141">
                  <c:v>44270.270833333336</c:v>
                </c:pt>
                <c:pt idx="1142">
                  <c:v>44270.770833333336</c:v>
                </c:pt>
                <c:pt idx="1143">
                  <c:v>44271.270833333336</c:v>
                </c:pt>
                <c:pt idx="1144">
                  <c:v>44271.770833333336</c:v>
                </c:pt>
                <c:pt idx="1145">
                  <c:v>44272.270833333336</c:v>
                </c:pt>
                <c:pt idx="1146">
                  <c:v>44272.770833333336</c:v>
                </c:pt>
                <c:pt idx="1147">
                  <c:v>44273.270833333336</c:v>
                </c:pt>
                <c:pt idx="1148">
                  <c:v>44273.770833333336</c:v>
                </c:pt>
                <c:pt idx="1149">
                  <c:v>44274.270833333336</c:v>
                </c:pt>
                <c:pt idx="1150">
                  <c:v>44274.770833333336</c:v>
                </c:pt>
                <c:pt idx="1151">
                  <c:v>44275.270833333336</c:v>
                </c:pt>
                <c:pt idx="1152">
                  <c:v>44275.770833333336</c:v>
                </c:pt>
                <c:pt idx="1153">
                  <c:v>44276.270833333336</c:v>
                </c:pt>
                <c:pt idx="1154">
                  <c:v>44276.770833333336</c:v>
                </c:pt>
                <c:pt idx="1155">
                  <c:v>44277.270833333336</c:v>
                </c:pt>
                <c:pt idx="1156">
                  <c:v>44277.770833333336</c:v>
                </c:pt>
                <c:pt idx="1157">
                  <c:v>44278.270833333336</c:v>
                </c:pt>
                <c:pt idx="1158">
                  <c:v>44278.770833333336</c:v>
                </c:pt>
                <c:pt idx="1159">
                  <c:v>44279.270833333336</c:v>
                </c:pt>
                <c:pt idx="1160">
                  <c:v>44279.770833333336</c:v>
                </c:pt>
                <c:pt idx="1161">
                  <c:v>44280.270833333336</c:v>
                </c:pt>
                <c:pt idx="1162">
                  <c:v>44280.770833333336</c:v>
                </c:pt>
                <c:pt idx="1163">
                  <c:v>44281.270833333336</c:v>
                </c:pt>
                <c:pt idx="1164">
                  <c:v>44281.770833333336</c:v>
                </c:pt>
                <c:pt idx="1165">
                  <c:v>44282.270833333336</c:v>
                </c:pt>
                <c:pt idx="1166">
                  <c:v>44282.770833333336</c:v>
                </c:pt>
                <c:pt idx="1167">
                  <c:v>44283.270833333336</c:v>
                </c:pt>
                <c:pt idx="1168">
                  <c:v>44283.770833333336</c:v>
                </c:pt>
                <c:pt idx="1169">
                  <c:v>44284.270833333336</c:v>
                </c:pt>
                <c:pt idx="1170">
                  <c:v>44284.770833333336</c:v>
                </c:pt>
                <c:pt idx="1171">
                  <c:v>44285.270833333336</c:v>
                </c:pt>
                <c:pt idx="1172">
                  <c:v>44285.770833333336</c:v>
                </c:pt>
                <c:pt idx="1173">
                  <c:v>44286.270833333336</c:v>
                </c:pt>
                <c:pt idx="1174">
                  <c:v>44286.770833333336</c:v>
                </c:pt>
                <c:pt idx="1175">
                  <c:v>44287.270833333336</c:v>
                </c:pt>
                <c:pt idx="1176">
                  <c:v>44287.770833333336</c:v>
                </c:pt>
                <c:pt idx="1177">
                  <c:v>44288.270833333336</c:v>
                </c:pt>
                <c:pt idx="1178">
                  <c:v>44288.770833333336</c:v>
                </c:pt>
                <c:pt idx="1179">
                  <c:v>44289.270833333336</c:v>
                </c:pt>
                <c:pt idx="1180">
                  <c:v>44289.770833333336</c:v>
                </c:pt>
                <c:pt idx="1181">
                  <c:v>44290.270833333336</c:v>
                </c:pt>
                <c:pt idx="1182">
                  <c:v>44290.770833333336</c:v>
                </c:pt>
                <c:pt idx="1183">
                  <c:v>44291.270833333336</c:v>
                </c:pt>
                <c:pt idx="1184">
                  <c:v>44291.770833333336</c:v>
                </c:pt>
                <c:pt idx="1185">
                  <c:v>44292.270833333336</c:v>
                </c:pt>
                <c:pt idx="1186">
                  <c:v>44292.770833333336</c:v>
                </c:pt>
                <c:pt idx="1187">
                  <c:v>44293.270833333336</c:v>
                </c:pt>
                <c:pt idx="1188">
                  <c:v>44293.770833333336</c:v>
                </c:pt>
                <c:pt idx="1189">
                  <c:v>44294.270833333336</c:v>
                </c:pt>
                <c:pt idx="1190">
                  <c:v>44294.770833333336</c:v>
                </c:pt>
                <c:pt idx="1191">
                  <c:v>44295.270833333336</c:v>
                </c:pt>
                <c:pt idx="1192">
                  <c:v>44295.770833333336</c:v>
                </c:pt>
                <c:pt idx="1193">
                  <c:v>44296.270833333336</c:v>
                </c:pt>
                <c:pt idx="1194">
                  <c:v>44296.770833333336</c:v>
                </c:pt>
                <c:pt idx="1195">
                  <c:v>44297.270833333336</c:v>
                </c:pt>
                <c:pt idx="1196">
                  <c:v>44297.770833333336</c:v>
                </c:pt>
                <c:pt idx="1197">
                  <c:v>44298.270833333336</c:v>
                </c:pt>
                <c:pt idx="1198">
                  <c:v>44298.770833333336</c:v>
                </c:pt>
                <c:pt idx="1199">
                  <c:v>44299.270833333336</c:v>
                </c:pt>
                <c:pt idx="1200">
                  <c:v>44299.770833333336</c:v>
                </c:pt>
                <c:pt idx="1201">
                  <c:v>44300.270833333336</c:v>
                </c:pt>
                <c:pt idx="1202">
                  <c:v>44300.770833333336</c:v>
                </c:pt>
                <c:pt idx="1203">
                  <c:v>44301.270833333336</c:v>
                </c:pt>
                <c:pt idx="1204">
                  <c:v>44301.770833333336</c:v>
                </c:pt>
                <c:pt idx="1205">
                  <c:v>44302.270833333336</c:v>
                </c:pt>
                <c:pt idx="1206">
                  <c:v>44302.770833333336</c:v>
                </c:pt>
                <c:pt idx="1207">
                  <c:v>44303.270833333336</c:v>
                </c:pt>
                <c:pt idx="1208">
                  <c:v>44303.770833333336</c:v>
                </c:pt>
                <c:pt idx="1209">
                  <c:v>44304.270833333336</c:v>
                </c:pt>
                <c:pt idx="1210">
                  <c:v>44304.770833333336</c:v>
                </c:pt>
              </c:numCache>
            </c:numRef>
          </c:xVal>
          <c:yVal>
            <c:numRef>
              <c:f>'USB MainsWaterMonitoringUSB'!$D$2:$D$1212</c:f>
              <c:numCache>
                <c:formatCode>General</c:formatCode>
                <c:ptCount val="1211"/>
                <c:pt idx="310">
                  <c:v>6020</c:v>
                </c:pt>
                <c:pt idx="316">
                  <c:v>6040</c:v>
                </c:pt>
                <c:pt idx="318">
                  <c:v>6051</c:v>
                </c:pt>
                <c:pt idx="320">
                  <c:v>6131</c:v>
                </c:pt>
                <c:pt idx="362">
                  <c:v>6356</c:v>
                </c:pt>
                <c:pt idx="364">
                  <c:v>6430</c:v>
                </c:pt>
                <c:pt idx="366">
                  <c:v>6439</c:v>
                </c:pt>
                <c:pt idx="372">
                  <c:v>6451</c:v>
                </c:pt>
                <c:pt idx="374">
                  <c:v>6462</c:v>
                </c:pt>
                <c:pt idx="376">
                  <c:v>6472</c:v>
                </c:pt>
                <c:pt idx="836">
                  <c:v>7290</c:v>
                </c:pt>
                <c:pt idx="1210">
                  <c:v>7504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6C-412A-B820-A96B2EE92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945496"/>
        <c:axId val="915939264"/>
      </c:scatterChart>
      <c:valAx>
        <c:axId val="915945496"/>
        <c:scaling>
          <c:orientation val="minMax"/>
          <c:max val="44340"/>
          <c:min val="43680"/>
        </c:scaling>
        <c:delete val="0"/>
        <c:axPos val="b"/>
        <c:numFmt formatCode="m/d/yyyy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915939264"/>
        <c:crosses val="autoZero"/>
        <c:crossBetween val="midCat"/>
        <c:majorUnit val="200"/>
      </c:valAx>
      <c:valAx>
        <c:axId val="9159392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Cumulative flow (m3)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9159454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351877211000797"/>
          <c:y val="0.57285968564274292"/>
          <c:w val="0.73033564418578112"/>
          <c:h val="0.189592421636950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Newcastle</a:t>
            </a:r>
            <a:r>
              <a:rPr lang="en-GB" baseline="0"/>
              <a:t> published versus measured in 2014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Ma et al., Newcastle upon Tyne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'SolarRadiation Newcastle'!$A$6:$A$17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xVal>
          <c:yVal>
            <c:numRef>
              <c:f>'SolarRadiation Newcastle'!$B$6:$B$17</c:f>
              <c:numCache>
                <c:formatCode>General</c:formatCode>
                <c:ptCount val="12"/>
                <c:pt idx="0">
                  <c:v>19</c:v>
                </c:pt>
                <c:pt idx="1">
                  <c:v>33</c:v>
                </c:pt>
                <c:pt idx="2">
                  <c:v>74</c:v>
                </c:pt>
                <c:pt idx="3">
                  <c:v>121</c:v>
                </c:pt>
                <c:pt idx="4">
                  <c:v>150</c:v>
                </c:pt>
                <c:pt idx="5">
                  <c:v>146</c:v>
                </c:pt>
                <c:pt idx="6">
                  <c:v>145</c:v>
                </c:pt>
                <c:pt idx="7">
                  <c:v>102</c:v>
                </c:pt>
                <c:pt idx="8">
                  <c:v>85</c:v>
                </c:pt>
                <c:pt idx="9">
                  <c:v>50</c:v>
                </c:pt>
                <c:pt idx="10">
                  <c:v>28</c:v>
                </c:pt>
                <c:pt idx="11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36-4457-A250-798B2738EAE4}"/>
            </c:ext>
          </c:extLst>
        </c:ser>
        <c:ser>
          <c:idx val="1"/>
          <c:order val="1"/>
          <c:tx>
            <c:v>Drummond building weather station 2014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'SolarRadiation Newcastle'!$A$24:$A$35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xVal>
          <c:yVal>
            <c:numRef>
              <c:f>'SolarRadiation Newcastle'!$B$24:$B$35</c:f>
              <c:numCache>
                <c:formatCode>0</c:formatCode>
                <c:ptCount val="12"/>
                <c:pt idx="0">
                  <c:v>13.07</c:v>
                </c:pt>
                <c:pt idx="1">
                  <c:v>36.46</c:v>
                </c:pt>
                <c:pt idx="2">
                  <c:v>65.53</c:v>
                </c:pt>
                <c:pt idx="3">
                  <c:v>88.03</c:v>
                </c:pt>
                <c:pt idx="4">
                  <c:v>126.75</c:v>
                </c:pt>
                <c:pt idx="5">
                  <c:v>129.38999999999999</c:v>
                </c:pt>
                <c:pt idx="6">
                  <c:v>157.09</c:v>
                </c:pt>
                <c:pt idx="7">
                  <c:v>125.76</c:v>
                </c:pt>
                <c:pt idx="8">
                  <c:v>80.650000000000006</c:v>
                </c:pt>
                <c:pt idx="9">
                  <c:v>84.04</c:v>
                </c:pt>
                <c:pt idx="10">
                  <c:v>17.52</c:v>
                </c:pt>
                <c:pt idx="11">
                  <c:v>9.0299999999999994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E36-4457-A250-798B2738E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440176"/>
        <c:axId val="1108440504"/>
      </c:scatterChart>
      <c:valAx>
        <c:axId val="1108440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8440504"/>
        <c:crosses val="autoZero"/>
        <c:crossBetween val="midCat"/>
      </c:valAx>
      <c:valAx>
        <c:axId val="1108440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8440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143847734110842"/>
          <c:y val="2.4305555555555556E-2"/>
          <c:w val="0.85054821306981865"/>
          <c:h val="0.87661882108486444"/>
        </c:manualLayout>
      </c:layout>
      <c:bar3DChart>
        <c:barDir val="col"/>
        <c:grouping val="standard"/>
        <c:varyColors val="0"/>
        <c:ser>
          <c:idx val="0"/>
          <c:order val="0"/>
          <c:tx>
            <c:v>Solar electricity generation</c:v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69B29825-4F12-4EF0-9F8D-66D559D812C1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23E8-4379-9E50-5DB2BAE97D2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D0E0A13-926F-49CB-BE8B-60E4641FF4E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3E8-4379-9E50-5DB2BAE97D2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D5A14668-F1E9-4623-A190-3C4AFB7641C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3E8-4379-9E50-5DB2BAE97D2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360965DE-A264-4E10-A52A-46A305E0F6E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3E8-4379-9E50-5DB2BAE97D2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F1A5F66-731B-4F10-8247-85E3718203C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3E8-4379-9E50-5DB2BAE97D2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887A627-58EA-44FC-ABA5-CF42DE136F6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3E8-4379-9E50-5DB2BAE97D26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1082799F-6C3E-4911-BA49-5A523EB9D82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3E8-4379-9E50-5DB2BAE97D26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B4435D9D-9A4B-467E-A4E6-C6C2CB0737B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23E8-4379-9E50-5DB2BAE97D26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2D429AA6-FC32-41BA-90C2-EEA8DB90C4D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23E8-4379-9E50-5DB2BAE97D26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1DEC9EBE-2910-4F24-9CD1-999B1B4A9D1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23E8-4379-9E50-5DB2BAE97D26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7F277F5D-CD37-4C6F-AF66-D26FF4B4C75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23E8-4379-9E50-5DB2BAE97D26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4D1E932C-C626-4586-B2C5-394970A29C8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23E8-4379-9E50-5DB2BAE97D26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/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'USB Solar Panel Efficiency'!$A$7:$A$18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'USB Solar Panel Efficiency'!$C$7:$C$18</c:f>
              <c:numCache>
                <c:formatCode>0.0</c:formatCode>
                <c:ptCount val="12"/>
                <c:pt idx="0">
                  <c:v>68.087803848510603</c:v>
                </c:pt>
                <c:pt idx="1">
                  <c:v>209.02000963288836</c:v>
                </c:pt>
                <c:pt idx="2">
                  <c:v>290.40134628053227</c:v>
                </c:pt>
                <c:pt idx="3">
                  <c:v>470.63550397754068</c:v>
                </c:pt>
                <c:pt idx="4">
                  <c:v>557.17825167652654</c:v>
                </c:pt>
                <c:pt idx="5">
                  <c:v>515.8024315165236</c:v>
                </c:pt>
                <c:pt idx="6">
                  <c:v>476.94441050936632</c:v>
                </c:pt>
                <c:pt idx="7">
                  <c:v>448.55558067922766</c:v>
                </c:pt>
                <c:pt idx="8">
                  <c:v>393.26545612289743</c:v>
                </c:pt>
                <c:pt idx="9">
                  <c:v>259.83690551092246</c:v>
                </c:pt>
                <c:pt idx="10">
                  <c:v>72.732587596775005</c:v>
                </c:pt>
                <c:pt idx="11">
                  <c:v>22.634619968833402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'USB Solar Panel Efficiency'!$E$7:$E$18</c15:f>
                <c15:dlblRangeCache>
                  <c:ptCount val="12"/>
                  <c:pt idx="0">
                    <c:v>11%</c:v>
                  </c:pt>
                  <c:pt idx="1">
                    <c:v>18%</c:v>
                  </c:pt>
                  <c:pt idx="2">
                    <c:v>12%</c:v>
                  </c:pt>
                  <c:pt idx="3">
                    <c:v>12%</c:v>
                  </c:pt>
                  <c:pt idx="4">
                    <c:v>12%</c:v>
                  </c:pt>
                  <c:pt idx="5">
                    <c:v>11%</c:v>
                  </c:pt>
                  <c:pt idx="6">
                    <c:v>10%</c:v>
                  </c:pt>
                  <c:pt idx="7">
                    <c:v>14%</c:v>
                  </c:pt>
                  <c:pt idx="8">
                    <c:v>14%</c:v>
                  </c:pt>
                  <c:pt idx="9">
                    <c:v>16%</c:v>
                  </c:pt>
                  <c:pt idx="10">
                    <c:v>8%</c:v>
                  </c:pt>
                  <c:pt idx="11">
                    <c:v>5%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23E8-4379-9E50-5DB2BAE97D26}"/>
            </c:ext>
          </c:extLst>
        </c:ser>
        <c:ser>
          <c:idx val="1"/>
          <c:order val="1"/>
          <c:tx>
            <c:v>Average solar irradiance</c:v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val>
            <c:numRef>
              <c:f>'USB Solar Panel Efficiency'!$D$7:$D$18</c:f>
              <c:numCache>
                <c:formatCode>0.0</c:formatCode>
                <c:ptCount val="12"/>
                <c:pt idx="0">
                  <c:v>612.90322580645159</c:v>
                </c:pt>
                <c:pt idx="1">
                  <c:v>1178.5714285714287</c:v>
                </c:pt>
                <c:pt idx="2">
                  <c:v>2387.0967741935483</c:v>
                </c:pt>
                <c:pt idx="3">
                  <c:v>4033.333333333333</c:v>
                </c:pt>
                <c:pt idx="4">
                  <c:v>4838.7096774193551</c:v>
                </c:pt>
                <c:pt idx="5">
                  <c:v>4866.6666666666661</c:v>
                </c:pt>
                <c:pt idx="6">
                  <c:v>4677.4193548387102</c:v>
                </c:pt>
                <c:pt idx="7">
                  <c:v>3290.3225806451615</c:v>
                </c:pt>
                <c:pt idx="8">
                  <c:v>2833.3333333333335</c:v>
                </c:pt>
                <c:pt idx="9">
                  <c:v>1612.9032258064515</c:v>
                </c:pt>
                <c:pt idx="10">
                  <c:v>933.33333333333337</c:v>
                </c:pt>
                <c:pt idx="11">
                  <c:v>483.87096774193549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E8-4379-9E50-5DB2BAE97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109989608"/>
        <c:axId val="1109986984"/>
        <c:axId val="714782968"/>
      </c:bar3DChart>
      <c:catAx>
        <c:axId val="1109989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09986984"/>
        <c:crosses val="autoZero"/>
        <c:auto val="1"/>
        <c:lblAlgn val="ctr"/>
        <c:lblOffset val="100"/>
        <c:noMultiLvlLbl val="0"/>
      </c:catAx>
      <c:valAx>
        <c:axId val="1109986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kWh/(m</a:t>
                </a:r>
                <a:r>
                  <a:rPr lang="en-GB" baseline="30000"/>
                  <a:t>2</a:t>
                </a:r>
                <a:r>
                  <a:rPr lang="en-GB"/>
                  <a:t>d)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109989608"/>
        <c:crosses val="autoZero"/>
        <c:crossBetween val="between"/>
      </c:valAx>
      <c:serAx>
        <c:axId val="714782968"/>
        <c:scaling>
          <c:orientation val="minMax"/>
        </c:scaling>
        <c:delete val="1"/>
        <c:axPos val="b"/>
        <c:majorTickMark val="out"/>
        <c:minorTickMark val="none"/>
        <c:tickLblPos val="nextTo"/>
        <c:crossAx val="1109986984"/>
        <c:crosses val="autoZero"/>
      </c:ser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0478784386984883"/>
          <c:y val="0.17751695100612419"/>
          <c:w val="0.26267539035447618"/>
          <c:h val="0.269277121609798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'NPV SPS DB theory'!$C$16:$C$41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xVal>
          <c:yVal>
            <c:numRef>
              <c:f>'NPV SPS DB theory'!$D$16:$D$41</c:f>
              <c:numCache>
                <c:formatCode>0</c:formatCode>
                <c:ptCount val="26"/>
                <c:pt idx="0">
                  <c:v>-99963.601913875595</c:v>
                </c:pt>
                <c:pt idx="1">
                  <c:v>-98947.307883977017</c:v>
                </c:pt>
                <c:pt idx="2">
                  <c:v>-97962.134819587285</c:v>
                </c:pt>
                <c:pt idx="3">
                  <c:v>-97007.129734202797</c:v>
                </c:pt>
                <c:pt idx="4">
                  <c:v>-96081.368823681754</c:v>
                </c:pt>
                <c:pt idx="5">
                  <c:v>-95183.956572621639</c:v>
                </c:pt>
                <c:pt idx="6">
                  <c:v>-94314.024888101179</c:v>
                </c:pt>
                <c:pt idx="7">
                  <c:v>-93470.732259948796</c:v>
                </c:pt>
                <c:pt idx="8">
                  <c:v>-92653.262946725474</c:v>
                </c:pt>
                <c:pt idx="9">
                  <c:v>-91860.826186634367</c:v>
                </c:pt>
                <c:pt idx="10">
                  <c:v>-91092.655432593892</c:v>
                </c:pt>
                <c:pt idx="11">
                  <c:v>-90348.007610734552</c:v>
                </c:pt>
                <c:pt idx="12">
                  <c:v>-89626.162401602021</c:v>
                </c:pt>
                <c:pt idx="13">
                  <c:v>-88926.421543371136</c:v>
                </c:pt>
                <c:pt idx="14">
                  <c:v>-88248.108156397095</c:v>
                </c:pt>
                <c:pt idx="15">
                  <c:v>-87590.56608845001</c:v>
                </c:pt>
                <c:pt idx="16">
                  <c:v>-86953.159279999862</c:v>
                </c:pt>
                <c:pt idx="17">
                  <c:v>-86335.271148937667</c:v>
                </c:pt>
                <c:pt idx="18">
                  <c:v>-85736.303994137663</c:v>
                </c:pt>
                <c:pt idx="19">
                  <c:v>-85155.678417283692</c:v>
                </c:pt>
                <c:pt idx="20">
                  <c:v>-84592.832762400358</c:v>
                </c:pt>
                <c:pt idx="21">
                  <c:v>-84047.222572546962</c:v>
                </c:pt>
                <c:pt idx="22">
                  <c:v>-83518.320063148392</c:v>
                </c:pt>
                <c:pt idx="23">
                  <c:v>-83005.613611453897</c:v>
                </c:pt>
                <c:pt idx="24">
                  <c:v>-82508.60726162947</c:v>
                </c:pt>
                <c:pt idx="25">
                  <c:v>-82026.820245005409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CB-451B-9405-2A3A74837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60176"/>
        <c:crosses val="autoZero"/>
        <c:crossBetween val="midCat"/>
      </c:valAx>
      <c:valAx>
        <c:axId val="57956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230599300087488"/>
          <c:y val="5.935185185185185E-2"/>
          <c:w val="0.64474628171478554"/>
          <c:h val="0.7527314814814815"/>
        </c:manualLayout>
      </c:layout>
      <c:scatterChart>
        <c:scatterStyle val="lineMarker"/>
        <c:varyColors val="0"/>
        <c:ser>
          <c:idx val="0"/>
          <c:order val="0"/>
          <c:tx>
            <c:v>Actual performance</c:v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'NPV SPS DB real'!$C$21:$C$42</c:f>
              <c:numCache>
                <c:formatCode>General</c:formatCode>
                <c:ptCount val="2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</c:numCache>
            </c:numRef>
          </c:xVal>
          <c:yVal>
            <c:numRef>
              <c:f>'NPV SPS DB real'!$D$21:$D$42</c:f>
              <c:numCache>
                <c:formatCode>0</c:formatCode>
                <c:ptCount val="22"/>
                <c:pt idx="0">
                  <c:v>-101012</c:v>
                </c:pt>
                <c:pt idx="1">
                  <c:v>-101012</c:v>
                </c:pt>
                <c:pt idx="2">
                  <c:v>-101012</c:v>
                </c:pt>
                <c:pt idx="3">
                  <c:v>-101012</c:v>
                </c:pt>
                <c:pt idx="4">
                  <c:v>-101012</c:v>
                </c:pt>
                <c:pt idx="5">
                  <c:v>-101012</c:v>
                </c:pt>
                <c:pt idx="6">
                  <c:v>-99423.041343424891</c:v>
                </c:pt>
                <c:pt idx="7">
                  <c:v>-98085.896748232088</c:v>
                </c:pt>
                <c:pt idx="8">
                  <c:v>-96738.179988062242</c:v>
                </c:pt>
                <c:pt idx="9">
                  <c:v>-103557.82918295923</c:v>
                </c:pt>
                <c:pt idx="10">
                  <c:v>-102127.09517408798</c:v>
                </c:pt>
                <c:pt idx="11">
                  <c:v>-103305.31588596465</c:v>
                </c:pt>
                <c:pt idx="12">
                  <c:v>-101870.84843982066</c:v>
                </c:pt>
                <c:pt idx="13">
                  <c:v>-100502.25400074432</c:v>
                </c:pt>
                <c:pt idx="14">
                  <c:v>-99129.793383284166</c:v>
                </c:pt>
                <c:pt idx="15">
                  <c:v>-97686.224806301267</c:v>
                </c:pt>
                <c:pt idx="16">
                  <c:v>-98067.321520636353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AB-447B-82DE-3A779BB76C5B}"/>
            </c:ext>
          </c:extLst>
        </c:ser>
        <c:ser>
          <c:idx val="1"/>
          <c:order val="1"/>
          <c:tx>
            <c:v>Theoretical performance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27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14AB-447B-82DE-3A779BB76C5B}"/>
              </c:ext>
            </c:extLst>
          </c:dPt>
          <c:xVal>
            <c:numRef>
              <c:f>'NPV SPS DB theory'!$C$15:$C$42</c:f>
              <c:numCache>
                <c:formatCode>General</c:formatCode>
                <c:ptCount val="2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</c:numCache>
            </c:numRef>
          </c:xVal>
          <c:yVal>
            <c:numRef>
              <c:f>'NPV SPS DB theory'!$D$15:$D$44</c:f>
              <c:numCache>
                <c:formatCode>0</c:formatCode>
                <c:ptCount val="30"/>
                <c:pt idx="0">
                  <c:v>-101012</c:v>
                </c:pt>
                <c:pt idx="1">
                  <c:v>-99963.601913875595</c:v>
                </c:pt>
                <c:pt idx="2">
                  <c:v>-98947.307883977017</c:v>
                </c:pt>
                <c:pt idx="3">
                  <c:v>-97962.134819587285</c:v>
                </c:pt>
                <c:pt idx="4">
                  <c:v>-97007.129734202797</c:v>
                </c:pt>
                <c:pt idx="5">
                  <c:v>-96081.368823681754</c:v>
                </c:pt>
                <c:pt idx="6">
                  <c:v>-95183.956572621639</c:v>
                </c:pt>
                <c:pt idx="7">
                  <c:v>-94314.024888101179</c:v>
                </c:pt>
                <c:pt idx="8">
                  <c:v>-93470.732259948796</c:v>
                </c:pt>
                <c:pt idx="9">
                  <c:v>-92653.262946725474</c:v>
                </c:pt>
                <c:pt idx="10">
                  <c:v>-91860.826186634367</c:v>
                </c:pt>
                <c:pt idx="11">
                  <c:v>-91092.655432593892</c:v>
                </c:pt>
                <c:pt idx="12">
                  <c:v>-90348.007610734552</c:v>
                </c:pt>
                <c:pt idx="13">
                  <c:v>-89626.162401602021</c:v>
                </c:pt>
                <c:pt idx="14">
                  <c:v>-88926.421543371136</c:v>
                </c:pt>
                <c:pt idx="15">
                  <c:v>-88248.108156397095</c:v>
                </c:pt>
                <c:pt idx="16">
                  <c:v>-87590.56608845001</c:v>
                </c:pt>
                <c:pt idx="17">
                  <c:v>-86953.159279999862</c:v>
                </c:pt>
                <c:pt idx="18">
                  <c:v>-86335.271148937667</c:v>
                </c:pt>
                <c:pt idx="19">
                  <c:v>-85736.303994137663</c:v>
                </c:pt>
                <c:pt idx="20">
                  <c:v>-85155.678417283692</c:v>
                </c:pt>
                <c:pt idx="21">
                  <c:v>-84592.832762400358</c:v>
                </c:pt>
                <c:pt idx="22">
                  <c:v>-84047.222572546962</c:v>
                </c:pt>
                <c:pt idx="23">
                  <c:v>-83518.320063148392</c:v>
                </c:pt>
                <c:pt idx="24">
                  <c:v>-83005.613611453897</c:v>
                </c:pt>
                <c:pt idx="25">
                  <c:v>-82508.60726162947</c:v>
                </c:pt>
                <c:pt idx="26">
                  <c:v>-82026.820245005409</c:v>
                </c:pt>
                <c:pt idx="27">
                  <c:v>-81559.786515014814</c:v>
                </c:pt>
                <c:pt idx="28">
                  <c:v>-81107.054296373215</c:v>
                </c:pt>
                <c:pt idx="29">
                  <c:v>-80668.185648063227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AB-447B-82DE-3A779BB76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  <c:max val="26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60176"/>
        <c:crossesAt val="-120000"/>
        <c:crossBetween val="midCat"/>
        <c:majorUnit val="5"/>
      </c:valAx>
      <c:valAx>
        <c:axId val="579560176"/>
        <c:scaling>
          <c:orientation val="minMax"/>
          <c:max val="-8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367716535433076"/>
          <c:y val="0.28255905511811025"/>
          <c:w val="0.29965616797900257"/>
          <c:h val="0.3422892971711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'NPV SPS USB theory'!$C$17:$C$42</c:f>
              <c:numCache>
                <c:formatCode>General</c:formatCode>
                <c:ptCount val="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</c:numCache>
            </c:numRef>
          </c:xVal>
          <c:yVal>
            <c:numRef>
              <c:f>'NPV SPS USB theory'!$D$17:$D$42</c:f>
              <c:numCache>
                <c:formatCode>0</c:formatCode>
                <c:ptCount val="26"/>
                <c:pt idx="0">
                  <c:v>-38293.579391521198</c:v>
                </c:pt>
                <c:pt idx="1">
                  <c:v>-34050.947007573333</c:v>
                </c:pt>
                <c:pt idx="2">
                  <c:v>-29704.629343419267</c:v>
                </c:pt>
                <c:pt idx="3">
                  <c:v>-25252.092444580136</c:v>
                </c:pt>
                <c:pt idx="4">
                  <c:v>-20690.740429510024</c:v>
                </c:pt>
                <c:pt idx="5">
                  <c:v>-16017.913976166379</c:v>
                </c:pt>
                <c:pt idx="6">
                  <c:v>-11230.888771593891</c:v>
                </c:pt>
                <c:pt idx="7">
                  <c:v>-6326.8739236178808</c:v>
                </c:pt>
                <c:pt idx="8">
                  <c:v>-1303.010333721264</c:v>
                </c:pt>
                <c:pt idx="9">
                  <c:v>3843.6309698436526</c:v>
                </c:pt>
                <c:pt idx="10">
                  <c:v>9116.0505396802255</c:v>
                </c:pt>
                <c:pt idx="11">
                  <c:v>14517.322258605069</c:v>
                </c:pt>
                <c:pt idx="12">
                  <c:v>20050.595131758011</c:v>
                </c:pt>
                <c:pt idx="13">
                  <c:v>25719.095122509199</c:v>
                </c:pt>
                <c:pt idx="14">
                  <c:v>31526.127033233875</c:v>
                </c:pt>
                <c:pt idx="15">
                  <c:v>37475.076432051064</c:v>
                </c:pt>
                <c:pt idx="16">
                  <c:v>43569.411626649802</c:v>
                </c:pt>
                <c:pt idx="17">
                  <c:v>49812.685686353463</c:v>
                </c:pt>
                <c:pt idx="18">
                  <c:v>56208.538513601001</c:v>
                </c:pt>
                <c:pt idx="19">
                  <c:v>62760.698966053096</c:v>
                </c:pt>
                <c:pt idx="20">
                  <c:v>69472.987030560122</c:v>
                </c:pt>
                <c:pt idx="21">
                  <c:v>76349.3160502596</c:v>
                </c:pt>
                <c:pt idx="22">
                  <c:v>83393.695006101349</c:v>
                </c:pt>
                <c:pt idx="23">
                  <c:v>90610.230854130758</c:v>
                </c:pt>
                <c:pt idx="24">
                  <c:v>98003.130919892545</c:v>
                </c:pt>
                <c:pt idx="25">
                  <c:v>105576.70535135127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A7-478A-B883-949C21A464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60176"/>
        <c:crosses val="autoZero"/>
        <c:crossBetween val="midCat"/>
      </c:valAx>
      <c:valAx>
        <c:axId val="57956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230599300087488"/>
          <c:y val="5.935185185185185E-2"/>
          <c:w val="0.64474628171478554"/>
          <c:h val="0.7527314814814815"/>
        </c:manualLayout>
      </c:layout>
      <c:scatterChart>
        <c:scatterStyle val="lineMarker"/>
        <c:varyColors val="0"/>
        <c:ser>
          <c:idx val="0"/>
          <c:order val="0"/>
          <c:tx>
            <c:v>Actual performance</c:v>
          </c:tx>
          <c:spPr>
            <a:ln w="1905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'NPV SPS USB real'!$C$17:$C$21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</c:numCache>
            </c:numRef>
          </c:xVal>
          <c:yVal>
            <c:numRef>
              <c:f>'NPV SPS USB real'!$D$17:$D$21</c:f>
              <c:numCache>
                <c:formatCode>0</c:formatCode>
                <c:ptCount val="5"/>
                <c:pt idx="0">
                  <c:v>-42435</c:v>
                </c:pt>
                <c:pt idx="1">
                  <c:v>-39535.526976127934</c:v>
                </c:pt>
                <c:pt idx="2">
                  <c:v>-36356.541744712209</c:v>
                </c:pt>
                <c:pt idx="3">
                  <c:v>-32902.206679808849</c:v>
                </c:pt>
                <c:pt idx="4">
                  <c:v>-29275.420972260647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EE-40E9-BE4F-2369FBE6473F}"/>
            </c:ext>
          </c:extLst>
        </c:ser>
        <c:ser>
          <c:idx val="1"/>
          <c:order val="1"/>
          <c:tx>
            <c:v>Theoretical performance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10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BDEE-40E9-BE4F-2369FBE6473F}"/>
              </c:ext>
            </c:extLst>
          </c:dPt>
          <c:dPt>
            <c:idx val="27"/>
            <c:marker>
              <c:symbol val="circle"/>
              <c:size val="7"/>
              <c:spPr>
                <a:solidFill>
                  <a:schemeClr val="accent3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BDEE-40E9-BE4F-2369FBE6473F}"/>
              </c:ext>
            </c:extLst>
          </c:dPt>
          <c:xVal>
            <c:numRef>
              <c:f>'NPV SPS USB theory'!$C$16:$C$26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xVal>
          <c:yVal>
            <c:numRef>
              <c:f>'NPV SPS USB theory'!$D$16:$D$26</c:f>
              <c:numCache>
                <c:formatCode>0</c:formatCode>
                <c:ptCount val="11"/>
                <c:pt idx="0">
                  <c:v>-42435</c:v>
                </c:pt>
                <c:pt idx="1">
                  <c:v>-38293.579391521198</c:v>
                </c:pt>
                <c:pt idx="2">
                  <c:v>-34050.947007573333</c:v>
                </c:pt>
                <c:pt idx="3">
                  <c:v>-29704.629343419267</c:v>
                </c:pt>
                <c:pt idx="4">
                  <c:v>-25252.092444580136</c:v>
                </c:pt>
                <c:pt idx="5">
                  <c:v>-20690.740429510024</c:v>
                </c:pt>
                <c:pt idx="6">
                  <c:v>-16017.913976166379</c:v>
                </c:pt>
                <c:pt idx="7">
                  <c:v>-11230.888771593891</c:v>
                </c:pt>
                <c:pt idx="8">
                  <c:v>-6326.8739236178808</c:v>
                </c:pt>
                <c:pt idx="9">
                  <c:v>-1303.010333721264</c:v>
                </c:pt>
                <c:pt idx="10">
                  <c:v>3843.6309698436526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EE-40E9-BE4F-2369FBE647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9559848"/>
        <c:axId val="579560176"/>
      </c:scatterChart>
      <c:valAx>
        <c:axId val="57955984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60176"/>
        <c:crossesAt val="-120000"/>
        <c:crossBetween val="midCat"/>
        <c:majorUnit val="1"/>
      </c:valAx>
      <c:valAx>
        <c:axId val="579560176"/>
        <c:scaling>
          <c:orientation val="minMax"/>
          <c:max val="5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NPV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579559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089938757655288"/>
          <c:y val="0.42144794400699903"/>
          <c:w val="0.29965616797900257"/>
          <c:h val="0.34228929717118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../media/image9.emf"/><Relationship Id="rId7" Type="http://schemas.openxmlformats.org/officeDocument/2006/relationships/image" Target="../media/image13.jpeg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jpeg"/><Relationship Id="rId5" Type="http://schemas.openxmlformats.org/officeDocument/2006/relationships/image" Target="../media/image11.jpeg"/><Relationship Id="rId4" Type="http://schemas.openxmlformats.org/officeDocument/2006/relationships/image" Target="../media/image10.jpeg"/><Relationship Id="rId9" Type="http://schemas.openxmlformats.org/officeDocument/2006/relationships/image" Target="../media/image15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472440</xdr:colOff>
      <xdr:row>0</xdr:row>
      <xdr:rowOff>45720</xdr:rowOff>
    </xdr:from>
    <xdr:to>
      <xdr:col>16</xdr:col>
      <xdr:colOff>381000</xdr:colOff>
      <xdr:row>17</xdr:row>
      <xdr:rowOff>68580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F81729B-733E-49C9-B3AA-84CD5016D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7640" y="45720"/>
          <a:ext cx="4175760" cy="3131820"/>
        </a:xfrm>
        <a:prstGeom prst="rect">
          <a:avLst/>
        </a:prstGeom>
      </xdr:spPr>
    </xdr:pic>
    <xdr:clientData/>
  </xdr:twoCellAnchor>
  <xdr:twoCellAnchor editAs="oneCell">
    <xdr:from>
      <xdr:col>9</xdr:col>
      <xdr:colOff>472441</xdr:colOff>
      <xdr:row>18</xdr:row>
      <xdr:rowOff>114300</xdr:rowOff>
    </xdr:from>
    <xdr:to>
      <xdr:col>16</xdr:col>
      <xdr:colOff>289560</xdr:colOff>
      <xdr:row>48</xdr:row>
      <xdr:rowOff>73659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71DA241-CEFE-442B-8680-0042D28F7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7641" y="3223260"/>
          <a:ext cx="4084319" cy="5445759"/>
        </a:xfrm>
        <a:prstGeom prst="rect">
          <a:avLst/>
        </a:prstGeom>
      </xdr:spPr>
    </xdr:pic>
    <xdr:clientData/>
  </xdr:twoCellAnchor>
  <xdr:twoCellAnchor editAs="oneCell">
    <xdr:from>
      <xdr:col>16</xdr:col>
      <xdr:colOff>533400</xdr:colOff>
      <xdr:row>0</xdr:row>
      <xdr:rowOff>60960</xdr:rowOff>
    </xdr:from>
    <xdr:to>
      <xdr:col>25</xdr:col>
      <xdr:colOff>53340</xdr:colOff>
      <xdr:row>20</xdr:row>
      <xdr:rowOff>158115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D6D910-A2F4-4818-BDFD-02596502C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25800" y="60960"/>
          <a:ext cx="5006340" cy="3754755"/>
        </a:xfrm>
        <a:prstGeom prst="rect">
          <a:avLst/>
        </a:prstGeom>
      </xdr:spPr>
    </xdr:pic>
    <xdr:clientData/>
  </xdr:twoCellAnchor>
  <xdr:twoCellAnchor editAs="oneCell">
    <xdr:from>
      <xdr:col>25</xdr:col>
      <xdr:colOff>175260</xdr:colOff>
      <xdr:row>0</xdr:row>
      <xdr:rowOff>68580</xdr:rowOff>
    </xdr:from>
    <xdr:to>
      <xdr:col>33</xdr:col>
      <xdr:colOff>297180</xdr:colOff>
      <xdr:row>20</xdr:row>
      <xdr:rowOff>160020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2D10745-EBE9-47BD-8A08-364645114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4060" y="68580"/>
          <a:ext cx="4998720" cy="3749040"/>
        </a:xfrm>
        <a:prstGeom prst="rect">
          <a:avLst/>
        </a:prstGeom>
      </xdr:spPr>
    </xdr:pic>
    <xdr:clientData/>
  </xdr:twoCellAnchor>
  <xdr:twoCellAnchor editAs="oneCell">
    <xdr:from>
      <xdr:col>16</xdr:col>
      <xdr:colOff>464820</xdr:colOff>
      <xdr:row>22</xdr:row>
      <xdr:rowOff>129540</xdr:rowOff>
    </xdr:from>
    <xdr:to>
      <xdr:col>25</xdr:col>
      <xdr:colOff>83820</xdr:colOff>
      <xdr:row>43</xdr:row>
      <xdr:rowOff>118110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5A2F2A8-70BC-4D9E-8AE7-116B0A88D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81860" y="3970020"/>
          <a:ext cx="5105400" cy="3829050"/>
        </a:xfrm>
        <a:prstGeom prst="rect">
          <a:avLst/>
        </a:prstGeom>
      </xdr:spPr>
    </xdr:pic>
    <xdr:clientData/>
  </xdr:twoCellAnchor>
  <xdr:twoCellAnchor editAs="oneCell">
    <xdr:from>
      <xdr:col>25</xdr:col>
      <xdr:colOff>175260</xdr:colOff>
      <xdr:row>22</xdr:row>
      <xdr:rowOff>137160</xdr:rowOff>
    </xdr:from>
    <xdr:to>
      <xdr:col>33</xdr:col>
      <xdr:colOff>337820</xdr:colOff>
      <xdr:row>43</xdr:row>
      <xdr:rowOff>76200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64623A6-45F6-4386-8F29-CEF7C550D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78700" y="3977640"/>
          <a:ext cx="5039360" cy="37795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182880</xdr:colOff>
      <xdr:row>8</xdr:row>
      <xdr:rowOff>129540</xdr:rowOff>
    </xdr:from>
    <xdr:to>
      <xdr:col>4</xdr:col>
      <xdr:colOff>45720</xdr:colOff>
      <xdr:row>38</xdr:row>
      <xdr:rowOff>167640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D7EB8038-2EB7-4637-9A43-DD56C3E80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" y="1592580"/>
          <a:ext cx="6880860" cy="552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45720</xdr:colOff>
      <xdr:row>13</xdr:row>
      <xdr:rowOff>45720</xdr:rowOff>
    </xdr:from>
    <xdr:to>
      <xdr:col>20</xdr:col>
      <xdr:colOff>99060</xdr:colOff>
      <xdr:row>47</xdr:row>
      <xdr:rowOff>91440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4FC41343-AE4D-4867-9AB5-AFB2E95E6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71360" y="2423160"/>
          <a:ext cx="11506200" cy="6263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350520</xdr:colOff>
      <xdr:row>45</xdr:row>
      <xdr:rowOff>7620</xdr:rowOff>
    </xdr:from>
    <xdr:to>
      <xdr:col>20</xdr:col>
      <xdr:colOff>381000</xdr:colOff>
      <xdr:row>81</xdr:row>
      <xdr:rowOff>175260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C60C1097-4C54-49BF-8745-14D2489110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6160" y="8237220"/>
          <a:ext cx="11483340" cy="6751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373380</xdr:colOff>
      <xdr:row>0</xdr:row>
      <xdr:rowOff>45720</xdr:rowOff>
    </xdr:from>
    <xdr:to>
      <xdr:col>16</xdr:col>
      <xdr:colOff>220980</xdr:colOff>
      <xdr:row>9</xdr:row>
      <xdr:rowOff>115540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2985BD5E-CDE6-4DC6-919C-0CC0776B97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5080" y="45720"/>
          <a:ext cx="2286000" cy="1715740"/>
        </a:xfrm>
        <a:prstGeom prst="rect">
          <a:avLst/>
        </a:prstGeom>
      </xdr:spPr>
    </xdr:pic>
    <xdr:clientData/>
  </xdr:twoCellAnchor>
  <xdr:twoCellAnchor editAs="oneCell">
    <xdr:from>
      <xdr:col>16</xdr:col>
      <xdr:colOff>281941</xdr:colOff>
      <xdr:row>0</xdr:row>
      <xdr:rowOff>15241</xdr:rowOff>
    </xdr:from>
    <xdr:to>
      <xdr:col>19</xdr:col>
      <xdr:colOff>548641</xdr:colOff>
      <xdr:row>15</xdr:row>
      <xdr:rowOff>66715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C014B26D-ED6A-4BED-99F9-0BA3FB6B9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22041" y="15241"/>
          <a:ext cx="2095500" cy="2794674"/>
        </a:xfrm>
        <a:prstGeom prst="rect">
          <a:avLst/>
        </a:prstGeom>
      </xdr:spPr>
    </xdr:pic>
    <xdr:clientData/>
  </xdr:twoCellAnchor>
  <xdr:twoCellAnchor editAs="oneCell">
    <xdr:from>
      <xdr:col>19</xdr:col>
      <xdr:colOff>579121</xdr:colOff>
      <xdr:row>0</xdr:row>
      <xdr:rowOff>15240</xdr:rowOff>
    </xdr:from>
    <xdr:to>
      <xdr:col>24</xdr:col>
      <xdr:colOff>167641</xdr:colOff>
      <xdr:row>10</xdr:row>
      <xdr:rowOff>163353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9B97F07E-4819-4E43-8AAF-90B9FC0C9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48021" y="15240"/>
          <a:ext cx="2636520" cy="1976913"/>
        </a:xfrm>
        <a:prstGeom prst="rect">
          <a:avLst/>
        </a:prstGeom>
      </xdr:spPr>
    </xdr:pic>
    <xdr:clientData/>
  </xdr:twoCellAnchor>
  <xdr:twoCellAnchor editAs="oneCell">
    <xdr:from>
      <xdr:col>9</xdr:col>
      <xdr:colOff>350520</xdr:colOff>
      <xdr:row>0</xdr:row>
      <xdr:rowOff>38101</xdr:rowOff>
    </xdr:from>
    <xdr:to>
      <xdr:col>12</xdr:col>
      <xdr:colOff>238569</xdr:colOff>
      <xdr:row>12</xdr:row>
      <xdr:rowOff>131019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A8B71BFE-2D1F-4C19-A017-0D86F593D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3420" y="38101"/>
          <a:ext cx="1716849" cy="2287478"/>
        </a:xfrm>
        <a:prstGeom prst="rect">
          <a:avLst/>
        </a:prstGeom>
      </xdr:spPr>
    </xdr:pic>
    <xdr:clientData/>
  </xdr:twoCellAnchor>
  <xdr:twoCellAnchor editAs="oneCell">
    <xdr:from>
      <xdr:col>24</xdr:col>
      <xdr:colOff>205741</xdr:colOff>
      <xdr:row>0</xdr:row>
      <xdr:rowOff>15241</xdr:rowOff>
    </xdr:from>
    <xdr:to>
      <xdr:col>27</xdr:col>
      <xdr:colOff>533401</xdr:colOff>
      <xdr:row>15</xdr:row>
      <xdr:rowOff>145243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45F041B5-4B87-409B-992A-F99723AD1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22641" y="15241"/>
          <a:ext cx="2156460" cy="2873202"/>
        </a:xfrm>
        <a:prstGeom prst="rect">
          <a:avLst/>
        </a:prstGeom>
      </xdr:spPr>
    </xdr:pic>
    <xdr:clientData/>
  </xdr:twoCellAnchor>
  <xdr:twoCellAnchor editAs="oneCell">
    <xdr:from>
      <xdr:col>27</xdr:col>
      <xdr:colOff>594360</xdr:colOff>
      <xdr:row>0</xdr:row>
      <xdr:rowOff>30480</xdr:rowOff>
    </xdr:from>
    <xdr:to>
      <xdr:col>31</xdr:col>
      <xdr:colOff>274320</xdr:colOff>
      <xdr:row>15</xdr:row>
      <xdr:rowOff>112441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AFDE2539-D20F-49A6-A51D-2B70B4D04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40060" y="30480"/>
          <a:ext cx="2118360" cy="282516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556260</xdr:colOff>
      <xdr:row>15</xdr:row>
      <xdr:rowOff>15240</xdr:rowOff>
    </xdr:from>
    <xdr:to>
      <xdr:col>15</xdr:col>
      <xdr:colOff>251460</xdr:colOff>
      <xdr:row>30</xdr:row>
      <xdr:rowOff>15240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E83B4E-687E-4EE3-979B-A470D77FB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358140</xdr:colOff>
      <xdr:row>33</xdr:row>
      <xdr:rowOff>114300</xdr:rowOff>
    </xdr:from>
    <xdr:to>
      <xdr:col>13</xdr:col>
      <xdr:colOff>548640</xdr:colOff>
      <xdr:row>48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C61895-325C-4A86-AF08-50131173F2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0.52167</cdr:x>
      <cdr:y>0.01667</cdr:y>
    </cdr:from>
    <cdr:to>
      <cdr:x>0.62</cdr:x>
      <cdr:y>0.1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52E9CCC-4E75-4A52-BABD-649493A3BBFA}"/>
            </a:ext>
          </a:extLst>
        </cdr:cNvPr>
        <cdr:cNvSpPr txBox="1"/>
      </cdr:nvSpPr>
      <cdr:spPr>
        <a:xfrm xmlns:a="http://schemas.openxmlformats.org/drawingml/2006/main">
          <a:off x="2385060" y="45720"/>
          <a:ext cx="449580" cy="228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a)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556260</xdr:colOff>
      <xdr:row>15</xdr:row>
      <xdr:rowOff>15240</xdr:rowOff>
    </xdr:from>
    <xdr:to>
      <xdr:col>15</xdr:col>
      <xdr:colOff>251460</xdr:colOff>
      <xdr:row>30</xdr:row>
      <xdr:rowOff>15240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584CE7FF-2E14-47AD-AB09-9C4C7383D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297180</xdr:colOff>
      <xdr:row>15</xdr:row>
      <xdr:rowOff>68580</xdr:rowOff>
    </xdr:from>
    <xdr:to>
      <xdr:col>12</xdr:col>
      <xdr:colOff>304800</xdr:colOff>
      <xdr:row>30</xdr:row>
      <xdr:rowOff>68580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1AF06E-C79F-4E14-89A1-0959C57649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0.53</cdr:x>
      <cdr:y>0.03611</cdr:y>
    </cdr:from>
    <cdr:to>
      <cdr:x>0.61167</cdr:x>
      <cdr:y>0.16667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268004F9-A1B9-470E-821D-EC252070B4AB}"/>
            </a:ext>
          </a:extLst>
        </cdr:cNvPr>
        <cdr:cNvSpPr txBox="1"/>
      </cdr:nvSpPr>
      <cdr:spPr>
        <a:xfrm xmlns:a="http://schemas.openxmlformats.org/drawingml/2006/main">
          <a:off x="2423160" y="99060"/>
          <a:ext cx="373380" cy="3581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b)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388620</xdr:colOff>
      <xdr:row>4</xdr:row>
      <xdr:rowOff>7620</xdr:rowOff>
    </xdr:from>
    <xdr:to>
      <xdr:col>14</xdr:col>
      <xdr:colOff>502920</xdr:colOff>
      <xdr:row>23</xdr:row>
      <xdr:rowOff>144780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00DD361-0CD6-4FB2-8E1B-0AC3DA9E1F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0.50204</cdr:x>
      <cdr:y>0.03586</cdr:y>
    </cdr:from>
    <cdr:to>
      <cdr:x>0.56463</cdr:x>
      <cdr:y>0.14557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05EBC36-5625-49D4-8FEF-ACF937A2DE22}"/>
            </a:ext>
          </a:extLst>
        </cdr:cNvPr>
        <cdr:cNvSpPr txBox="1"/>
      </cdr:nvSpPr>
      <cdr:spPr>
        <a:xfrm xmlns:a="http://schemas.openxmlformats.org/drawingml/2006/main">
          <a:off x="2811780" y="129540"/>
          <a:ext cx="350520" cy="3962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a)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502920</xdr:colOff>
      <xdr:row>0</xdr:row>
      <xdr:rowOff>129540</xdr:rowOff>
    </xdr:from>
    <xdr:to>
      <xdr:col>21</xdr:col>
      <xdr:colOff>7620</xdr:colOff>
      <xdr:row>20</xdr:row>
      <xdr:rowOff>83820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05383C-278C-4E22-BDF0-FDB108A11D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518160</xdr:colOff>
      <xdr:row>20</xdr:row>
      <xdr:rowOff>106680</xdr:rowOff>
    </xdr:from>
    <xdr:to>
      <xdr:col>21</xdr:col>
      <xdr:colOff>30480</xdr:colOff>
      <xdr:row>38</xdr:row>
      <xdr:rowOff>129540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84CF420-70A7-4D1F-A97F-DB343F5A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0.49796</cdr:x>
      <cdr:y>0.04852</cdr:y>
    </cdr:from>
    <cdr:to>
      <cdr:x>0.56463</cdr:x>
      <cdr:y>0.14768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BF8AF09B-FF4E-461E-9F93-1679C5691874}"/>
            </a:ext>
          </a:extLst>
        </cdr:cNvPr>
        <cdr:cNvSpPr txBox="1"/>
      </cdr:nvSpPr>
      <cdr:spPr>
        <a:xfrm xmlns:a="http://schemas.openxmlformats.org/drawingml/2006/main">
          <a:off x="2788920" y="175260"/>
          <a:ext cx="373380" cy="3581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b)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0.49728</cdr:x>
      <cdr:y>0.03218</cdr:y>
    </cdr:from>
    <cdr:to>
      <cdr:x>0.55842</cdr:x>
      <cdr:y>0.14253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7AEC432-5EC8-4EE0-9090-617E070F1165}"/>
            </a:ext>
          </a:extLst>
        </cdr:cNvPr>
        <cdr:cNvSpPr txBox="1"/>
      </cdr:nvSpPr>
      <cdr:spPr>
        <a:xfrm xmlns:a="http://schemas.openxmlformats.org/drawingml/2006/main">
          <a:off x="2788920" y="106680"/>
          <a:ext cx="342900" cy="3657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c)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6</xdr:row>
      <xdr:rowOff>76200</xdr:rowOff>
    </xdr:from>
    <xdr:to>
      <xdr:col>11</xdr:col>
      <xdr:colOff>411480</xdr:colOff>
      <xdr:row>21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E829E4-A286-439C-9BBE-382C8EC0E1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251460</xdr:colOff>
      <xdr:row>4</xdr:row>
      <xdr:rowOff>22860</xdr:rowOff>
    </xdr:from>
    <xdr:to>
      <xdr:col>16</xdr:col>
      <xdr:colOff>419100</xdr:colOff>
      <xdr:row>24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EE4E2DA-B05E-4D18-A95A-EA1077155D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556260</xdr:colOff>
      <xdr:row>14</xdr:row>
      <xdr:rowOff>15240</xdr:rowOff>
    </xdr:from>
    <xdr:to>
      <xdr:col>15</xdr:col>
      <xdr:colOff>251460</xdr:colOff>
      <xdr:row>29</xdr:row>
      <xdr:rowOff>15240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455E4D-E97A-4B16-9E0E-F5A5F5602A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358140</xdr:colOff>
      <xdr:row>20</xdr:row>
      <xdr:rowOff>114300</xdr:rowOff>
    </xdr:from>
    <xdr:to>
      <xdr:col>13</xdr:col>
      <xdr:colOff>548640</xdr:colOff>
      <xdr:row>35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2C634C-E0E8-4729-A802-B4E9797A2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0.51</cdr:x>
      <cdr:y>0.00833</cdr:y>
    </cdr:from>
    <cdr:to>
      <cdr:x>0.605</cdr:x>
      <cdr:y>0.15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028CA3D-31F5-4A9C-BD45-A20262593A4A}"/>
            </a:ext>
          </a:extLst>
        </cdr:cNvPr>
        <cdr:cNvSpPr txBox="1"/>
      </cdr:nvSpPr>
      <cdr:spPr>
        <a:xfrm xmlns:a="http://schemas.openxmlformats.org/drawingml/2006/main">
          <a:off x="2331720" y="22860"/>
          <a:ext cx="434340" cy="3886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c)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556260</xdr:colOff>
      <xdr:row>15</xdr:row>
      <xdr:rowOff>15240</xdr:rowOff>
    </xdr:from>
    <xdr:to>
      <xdr:col>15</xdr:col>
      <xdr:colOff>251460</xdr:colOff>
      <xdr:row>30</xdr:row>
      <xdr:rowOff>15240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C7B6FB3-302D-4AF2-B341-1CFE5332C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358140</xdr:colOff>
      <xdr:row>16</xdr:row>
      <xdr:rowOff>114300</xdr:rowOff>
    </xdr:from>
    <xdr:to>
      <xdr:col>13</xdr:col>
      <xdr:colOff>548640</xdr:colOff>
      <xdr:row>31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59E456-8D52-40AF-BE56-DB9ABD059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0.55333</cdr:x>
      <cdr:y>0.02222</cdr:y>
    </cdr:from>
    <cdr:to>
      <cdr:x>0.63</cdr:x>
      <cdr:y>0.15556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CEA0C8BE-DE5A-4EBD-A4B5-5255F268D59C}"/>
            </a:ext>
          </a:extLst>
        </cdr:cNvPr>
        <cdr:cNvSpPr txBox="1"/>
      </cdr:nvSpPr>
      <cdr:spPr>
        <a:xfrm xmlns:a="http://schemas.openxmlformats.org/drawingml/2006/main">
          <a:off x="2529840" y="60960"/>
          <a:ext cx="350520" cy="3657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d)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hyperlink" Target="https://www.gov.uk/government/statistical-data-sets/gas-and-electricity-prices-in-the-non-domestic-sector" TargetMode="External"/><Relationship Id="rId1" Type="http://schemas.openxmlformats.org/officeDocument/2006/relationships/hyperlink" Target="https://www.ons.gov.uk/economy/inflationandpriceindices/timeseries/l53b/mm23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doi.org/10.1016/j.solener.2018.01.013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globalsolaratlas.info/map?c=55.128649,-1.838837,9&amp;s=55.001251,-1.601584&amp;m=site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hyperlink" Target="https://www.gov.uk/government/statistics/solar-pv-cost-data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22"/>
  <sheetViews>
    <sheetView workbookViewId="0">
      <selection activeCell="C12" sqref="C12"/>
    </sheetView>
  </sheetViews>
  <sheetFormatPr defaultRowHeight="14.4"/>
  <cols>
    <col min="1" max="1" width="12.6640625" customWidth="1"/>
    <col min="2" max="2" width="30.5546875" customWidth="1"/>
    <col min="3" max="3" width="29" customWidth="1"/>
    <col min="4" max="4" width="31.33203125" customWidth="1"/>
  </cols>
  <sheetData>
    <row r="1" spans="1:6">
      <c r="B1" t="s">
        <v>2</v>
      </c>
      <c r="C1" t="s">
        <v>3</v>
      </c>
      <c r="D1" t="s">
        <v>4</v>
      </c>
    </row>
    <row r="2" spans="1:6">
      <c r="B2" t="s">
        <v>0</v>
      </c>
      <c r="C2" t="s">
        <v>0</v>
      </c>
      <c r="D2" t="s">
        <v>0</v>
      </c>
    </row>
    <row r="3" spans="1:6">
      <c r="A3" s="1">
        <v>38078</v>
      </c>
      <c r="C3">
        <v>0</v>
      </c>
      <c r="D3">
        <v>0</v>
      </c>
    </row>
    <row r="4" spans="1:6">
      <c r="A4" s="1">
        <v>40269</v>
      </c>
      <c r="B4">
        <v>0</v>
      </c>
      <c r="F4" t="s">
        <v>5</v>
      </c>
    </row>
    <row r="5" spans="1:6">
      <c r="A5" s="1">
        <v>41091</v>
      </c>
      <c r="B5">
        <v>1000</v>
      </c>
      <c r="F5" t="s">
        <v>5</v>
      </c>
    </row>
    <row r="6" spans="1:6">
      <c r="A6" s="1">
        <v>41312</v>
      </c>
      <c r="B6">
        <v>1273</v>
      </c>
      <c r="F6" t="s">
        <v>5</v>
      </c>
    </row>
    <row r="7" spans="1:6">
      <c r="A7" s="1">
        <v>41518</v>
      </c>
      <c r="B7">
        <v>1500</v>
      </c>
      <c r="F7" t="s">
        <v>5</v>
      </c>
    </row>
    <row r="8" spans="1:6">
      <c r="A8" s="1">
        <v>41585</v>
      </c>
      <c r="B8">
        <v>1538</v>
      </c>
      <c r="F8" t="s">
        <v>1</v>
      </c>
    </row>
    <row r="9" spans="1:6">
      <c r="A9" s="1">
        <v>41827</v>
      </c>
      <c r="B9">
        <v>1801</v>
      </c>
      <c r="C9">
        <v>2149</v>
      </c>
      <c r="D9">
        <v>2786</v>
      </c>
      <c r="F9" t="s">
        <v>6</v>
      </c>
    </row>
    <row r="10" spans="1:6">
      <c r="A10" s="1">
        <v>43496</v>
      </c>
      <c r="C10">
        <v>3141</v>
      </c>
      <c r="D10">
        <v>6307</v>
      </c>
      <c r="F10" t="s">
        <v>6</v>
      </c>
    </row>
    <row r="11" spans="1:6">
      <c r="A11" t="s">
        <v>487</v>
      </c>
      <c r="C11">
        <v>3141</v>
      </c>
    </row>
    <row r="12" spans="1:6">
      <c r="A12" t="s">
        <v>7</v>
      </c>
    </row>
    <row r="13" spans="1:6">
      <c r="A13" t="s">
        <v>0</v>
      </c>
      <c r="B13">
        <f>C9-B9</f>
        <v>348</v>
      </c>
    </row>
    <row r="14" spans="1:6">
      <c r="A14" t="s">
        <v>10</v>
      </c>
      <c r="B14">
        <f>B13/6</f>
        <v>58</v>
      </c>
    </row>
    <row r="15" spans="1:6">
      <c r="A15" t="s">
        <v>8</v>
      </c>
    </row>
    <row r="16" spans="1:6">
      <c r="A16" t="s">
        <v>0</v>
      </c>
      <c r="B16">
        <f>B9-B4</f>
        <v>1801</v>
      </c>
    </row>
    <row r="17" spans="1:6">
      <c r="A17" t="s">
        <v>10</v>
      </c>
      <c r="B17" s="2">
        <f>B16/4.25</f>
        <v>423.76470588235293</v>
      </c>
    </row>
    <row r="18" spans="1:6">
      <c r="A18" t="s">
        <v>9</v>
      </c>
    </row>
    <row r="19" spans="1:6">
      <c r="A19" t="s">
        <v>0</v>
      </c>
      <c r="B19">
        <f>C10-C9</f>
        <v>992</v>
      </c>
    </row>
    <row r="20" spans="1:6">
      <c r="A20" t="s">
        <v>10</v>
      </c>
      <c r="B20" s="2">
        <f>B19/4.5</f>
        <v>220.44444444444446</v>
      </c>
    </row>
    <row r="21" spans="1:6">
      <c r="F21">
        <f>416*16</f>
        <v>6656</v>
      </c>
    </row>
    <row r="22" spans="1:6">
      <c r="F22">
        <f>0.65*800*0.8</f>
        <v>416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7"/>
  <sheetViews>
    <sheetView workbookViewId="0">
      <selection activeCell="E8" sqref="E8"/>
    </sheetView>
  </sheetViews>
  <sheetFormatPr defaultRowHeight="14.4"/>
  <cols>
    <col min="1" max="1" width="20.6640625" customWidth="1"/>
    <col min="2" max="2" width="37.44140625" customWidth="1"/>
    <col min="3" max="3" width="23.6640625" customWidth="1"/>
    <col min="4" max="4" width="20.5546875" customWidth="1"/>
    <col min="5" max="5" width="17.6640625" customWidth="1"/>
    <col min="6" max="6" width="17" customWidth="1"/>
    <col min="7" max="7" width="12.33203125" customWidth="1"/>
    <col min="8" max="8" width="13.33203125" customWidth="1"/>
  </cols>
  <sheetData>
    <row r="1" spans="1:8">
      <c r="B1" t="s">
        <v>336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</row>
    <row r="2" spans="1:8"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</row>
    <row r="3" spans="1:8">
      <c r="A3" s="1">
        <v>44305</v>
      </c>
      <c r="B3">
        <v>10160</v>
      </c>
      <c r="C3">
        <v>7584</v>
      </c>
      <c r="D3">
        <v>781</v>
      </c>
      <c r="E3">
        <v>699</v>
      </c>
      <c r="F3">
        <v>111</v>
      </c>
      <c r="G3">
        <v>3580</v>
      </c>
      <c r="H3">
        <v>1439</v>
      </c>
    </row>
    <row r="4" spans="1:8">
      <c r="G4" s="1">
        <v>43887</v>
      </c>
      <c r="H4" s="1">
        <v>43887</v>
      </c>
    </row>
    <row r="5" spans="1:8">
      <c r="G5" t="s">
        <v>462</v>
      </c>
    </row>
    <row r="6" spans="1:8">
      <c r="D6" t="s">
        <v>17</v>
      </c>
      <c r="E6" t="s">
        <v>18</v>
      </c>
    </row>
    <row r="7" spans="1:8">
      <c r="D7" s="2">
        <f>'Rainfall Durham and RWHS pot'!L11</f>
        <v>1631.8223366666671</v>
      </c>
      <c r="E7">
        <f>SUM(D3:F3)</f>
        <v>1591</v>
      </c>
      <c r="G7" s="2">
        <f>G3/SUM(G3:H3)*100</f>
        <v>71.328949990037856</v>
      </c>
      <c r="H7" t="s">
        <v>114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9274E-9025-40AC-A493-196DFAB7968B}">
  <dimension ref="A1:N1682"/>
  <sheetViews>
    <sheetView workbookViewId="0">
      <selection activeCell="L11" sqref="L11"/>
    </sheetView>
  </sheetViews>
  <sheetFormatPr defaultRowHeight="14.4"/>
  <cols>
    <col min="11" max="11" width="16.6640625" customWidth="1"/>
    <col min="12" max="12" width="14.88671875" customWidth="1"/>
  </cols>
  <sheetData>
    <row r="1" spans="1:14">
      <c r="A1" s="3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K1" t="s">
        <v>464</v>
      </c>
      <c r="L1" t="s">
        <v>465</v>
      </c>
    </row>
    <row r="2" spans="1:14">
      <c r="C2" t="s">
        <v>25</v>
      </c>
      <c r="D2" t="s">
        <v>25</v>
      </c>
      <c r="E2" t="s">
        <v>26</v>
      </c>
      <c r="F2" t="s">
        <v>20</v>
      </c>
      <c r="G2" t="s">
        <v>463</v>
      </c>
      <c r="K2" t="s">
        <v>63</v>
      </c>
      <c r="L2" t="s">
        <v>63</v>
      </c>
    </row>
    <row r="3" spans="1:14">
      <c r="A3">
        <v>1880</v>
      </c>
      <c r="B3">
        <v>1</v>
      </c>
      <c r="C3">
        <v>4.2</v>
      </c>
      <c r="D3">
        <v>-1.4</v>
      </c>
      <c r="E3">
        <v>22</v>
      </c>
      <c r="F3">
        <v>13.5</v>
      </c>
      <c r="G3" s="4">
        <f>MEDIAN(G1491:G1682)</f>
        <v>693.35000000000014</v>
      </c>
      <c r="H3" t="s">
        <v>62</v>
      </c>
      <c r="K3">
        <v>800</v>
      </c>
      <c r="L3">
        <v>821</v>
      </c>
    </row>
    <row r="4" spans="1:14">
      <c r="A4">
        <v>1880</v>
      </c>
      <c r="B4">
        <v>2</v>
      </c>
      <c r="C4">
        <v>8.6999999999999993</v>
      </c>
      <c r="D4">
        <v>0.6</v>
      </c>
      <c r="E4">
        <v>12</v>
      </c>
      <c r="F4">
        <v>44.3</v>
      </c>
    </row>
    <row r="5" spans="1:14">
      <c r="A5">
        <v>1880</v>
      </c>
      <c r="B5">
        <v>3</v>
      </c>
      <c r="C5">
        <v>9.1999999999999993</v>
      </c>
      <c r="D5">
        <v>1</v>
      </c>
      <c r="E5">
        <v>12</v>
      </c>
      <c r="F5">
        <v>32.5</v>
      </c>
      <c r="K5" t="s">
        <v>64</v>
      </c>
      <c r="N5" t="s">
        <v>475</v>
      </c>
    </row>
    <row r="6" spans="1:14">
      <c r="A6">
        <v>1880</v>
      </c>
      <c r="B6">
        <v>4</v>
      </c>
      <c r="C6">
        <v>11.6</v>
      </c>
      <c r="D6">
        <v>2.7</v>
      </c>
      <c r="E6">
        <v>2</v>
      </c>
      <c r="F6">
        <v>51.5</v>
      </c>
      <c r="K6" t="s">
        <v>65</v>
      </c>
      <c r="L6" t="s">
        <v>65</v>
      </c>
      <c r="N6">
        <v>0.8</v>
      </c>
    </row>
    <row r="7" spans="1:14">
      <c r="A7">
        <v>1880</v>
      </c>
      <c r="B7">
        <v>5</v>
      </c>
      <c r="C7">
        <v>14.1</v>
      </c>
      <c r="D7">
        <v>3.7</v>
      </c>
      <c r="E7">
        <v>4</v>
      </c>
      <c r="F7">
        <v>38.1</v>
      </c>
      <c r="K7" s="13">
        <f>$G$3/1000*K3*$N$6</f>
        <v>443.74400000000009</v>
      </c>
      <c r="L7" s="13">
        <f>$G$3/1000*L3*$N$6</f>
        <v>455.39228000000014</v>
      </c>
    </row>
    <row r="8" spans="1:14">
      <c r="A8">
        <v>1880</v>
      </c>
      <c r="B8">
        <v>6</v>
      </c>
      <c r="C8">
        <v>17.7</v>
      </c>
      <c r="D8">
        <v>7.7</v>
      </c>
      <c r="E8">
        <v>0</v>
      </c>
      <c r="F8">
        <v>66.5</v>
      </c>
    </row>
    <row r="9" spans="1:14">
      <c r="A9">
        <v>1880</v>
      </c>
      <c r="B9">
        <v>7</v>
      </c>
      <c r="C9">
        <v>19.2</v>
      </c>
      <c r="D9">
        <v>10.1</v>
      </c>
      <c r="E9">
        <v>0</v>
      </c>
      <c r="F9">
        <v>106</v>
      </c>
      <c r="K9" t="s">
        <v>66</v>
      </c>
      <c r="L9" t="s">
        <v>68</v>
      </c>
    </row>
    <row r="10" spans="1:14">
      <c r="A10">
        <v>1880</v>
      </c>
      <c r="B10">
        <v>8</v>
      </c>
      <c r="C10">
        <v>19.8</v>
      </c>
      <c r="D10">
        <v>10.9</v>
      </c>
      <c r="E10">
        <v>0</v>
      </c>
      <c r="F10">
        <v>49.1</v>
      </c>
      <c r="K10" t="s">
        <v>0</v>
      </c>
      <c r="L10" t="s">
        <v>0</v>
      </c>
    </row>
    <row r="11" spans="1:14">
      <c r="A11">
        <v>1880</v>
      </c>
      <c r="B11">
        <v>9</v>
      </c>
      <c r="C11">
        <v>18.899999999999999</v>
      </c>
      <c r="D11">
        <v>8.9</v>
      </c>
      <c r="E11">
        <v>0</v>
      </c>
      <c r="F11">
        <v>128.6</v>
      </c>
      <c r="K11" s="2">
        <f>16*K7</f>
        <v>7099.9040000000014</v>
      </c>
      <c r="L11" s="2">
        <f>L7*43/12</f>
        <v>1631.8223366666671</v>
      </c>
    </row>
    <row r="12" spans="1:14">
      <c r="A12">
        <v>1880</v>
      </c>
      <c r="B12">
        <v>10</v>
      </c>
      <c r="C12">
        <v>10.1</v>
      </c>
      <c r="D12">
        <v>2.9</v>
      </c>
      <c r="E12">
        <v>7</v>
      </c>
      <c r="F12">
        <v>150</v>
      </c>
    </row>
    <row r="13" spans="1:14">
      <c r="A13">
        <v>1880</v>
      </c>
      <c r="B13">
        <v>11</v>
      </c>
      <c r="C13">
        <v>8.1999999999999993</v>
      </c>
      <c r="D13">
        <v>0.1</v>
      </c>
      <c r="E13">
        <v>15</v>
      </c>
      <c r="F13">
        <v>56.7</v>
      </c>
      <c r="K13" t="s">
        <v>67</v>
      </c>
    </row>
    <row r="14" spans="1:14">
      <c r="A14">
        <v>1880</v>
      </c>
      <c r="B14">
        <v>12</v>
      </c>
      <c r="C14">
        <v>6.3</v>
      </c>
      <c r="D14">
        <v>0.4</v>
      </c>
      <c r="E14">
        <v>15</v>
      </c>
      <c r="F14">
        <v>70.2</v>
      </c>
      <c r="K14" s="5">
        <f>'WaterClockReadings DB'!C10/'Rainfall Durham and RWHS pot'!K11*100</f>
        <v>44.240034794836653</v>
      </c>
      <c r="L14" s="5">
        <f>'WaterClockReadings USB'!D3/'Rainfall Durham and RWHS pot'!L11*100</f>
        <v>47.860602373868296</v>
      </c>
    </row>
    <row r="15" spans="1:14">
      <c r="A15">
        <v>1881</v>
      </c>
      <c r="B15">
        <v>1</v>
      </c>
      <c r="C15">
        <v>1.5</v>
      </c>
      <c r="D15">
        <v>-5.7</v>
      </c>
      <c r="E15">
        <v>24</v>
      </c>
      <c r="F15">
        <v>22.3</v>
      </c>
    </row>
    <row r="16" spans="1:14">
      <c r="A16">
        <v>1881</v>
      </c>
      <c r="B16">
        <v>2</v>
      </c>
      <c r="C16">
        <v>4.0999999999999996</v>
      </c>
      <c r="D16">
        <v>-1.2</v>
      </c>
      <c r="E16">
        <v>18</v>
      </c>
      <c r="F16">
        <v>70.400000000000006</v>
      </c>
    </row>
    <row r="17" spans="1:6">
      <c r="A17">
        <v>1881</v>
      </c>
      <c r="B17">
        <v>3</v>
      </c>
      <c r="C17">
        <v>7.8</v>
      </c>
      <c r="D17">
        <v>-0.6</v>
      </c>
      <c r="E17">
        <v>18</v>
      </c>
      <c r="F17">
        <v>56.2</v>
      </c>
    </row>
    <row r="18" spans="1:6">
      <c r="A18">
        <v>1881</v>
      </c>
      <c r="B18">
        <v>4</v>
      </c>
      <c r="C18">
        <v>9.6999999999999993</v>
      </c>
      <c r="D18">
        <v>1.1000000000000001</v>
      </c>
      <c r="E18">
        <v>13</v>
      </c>
      <c r="F18">
        <v>24.9</v>
      </c>
    </row>
    <row r="19" spans="1:6">
      <c r="A19">
        <v>1881</v>
      </c>
      <c r="B19">
        <v>5</v>
      </c>
      <c r="C19">
        <v>15.9</v>
      </c>
      <c r="D19">
        <v>4.5999999999999996</v>
      </c>
      <c r="E19">
        <v>1</v>
      </c>
      <c r="F19">
        <v>31.7</v>
      </c>
    </row>
    <row r="20" spans="1:6">
      <c r="A20">
        <v>1881</v>
      </c>
      <c r="B20">
        <v>6</v>
      </c>
      <c r="C20">
        <v>18.399999999999999</v>
      </c>
      <c r="D20">
        <v>7.3</v>
      </c>
      <c r="E20">
        <v>0</v>
      </c>
      <c r="F20">
        <v>54.8</v>
      </c>
    </row>
    <row r="21" spans="1:6">
      <c r="A21">
        <v>1881</v>
      </c>
      <c r="B21">
        <v>7</v>
      </c>
      <c r="C21">
        <v>20.9</v>
      </c>
      <c r="D21">
        <v>10.6</v>
      </c>
      <c r="E21">
        <v>0</v>
      </c>
      <c r="F21">
        <v>78.5</v>
      </c>
    </row>
    <row r="22" spans="1:6">
      <c r="A22">
        <v>1881</v>
      </c>
      <c r="B22">
        <v>8</v>
      </c>
      <c r="C22">
        <v>17.7</v>
      </c>
      <c r="D22">
        <v>9.1</v>
      </c>
      <c r="E22">
        <v>0</v>
      </c>
      <c r="F22">
        <v>97.9</v>
      </c>
    </row>
    <row r="23" spans="1:6">
      <c r="A23">
        <v>1881</v>
      </c>
      <c r="B23">
        <v>9</v>
      </c>
      <c r="C23">
        <v>15.3</v>
      </c>
      <c r="D23">
        <v>8.4</v>
      </c>
      <c r="E23">
        <v>0</v>
      </c>
      <c r="F23">
        <v>81.5</v>
      </c>
    </row>
    <row r="24" spans="1:6">
      <c r="A24">
        <v>1881</v>
      </c>
      <c r="B24">
        <v>10</v>
      </c>
      <c r="C24">
        <v>10.3</v>
      </c>
      <c r="D24">
        <v>3.6</v>
      </c>
      <c r="E24">
        <v>6</v>
      </c>
      <c r="F24">
        <v>90.9</v>
      </c>
    </row>
    <row r="25" spans="1:6">
      <c r="A25">
        <v>1881</v>
      </c>
      <c r="B25">
        <v>11</v>
      </c>
      <c r="C25">
        <v>10.5</v>
      </c>
      <c r="D25">
        <v>4.5</v>
      </c>
      <c r="E25">
        <v>2</v>
      </c>
      <c r="F25">
        <v>44.4</v>
      </c>
    </row>
    <row r="26" spans="1:6">
      <c r="A26">
        <v>1881</v>
      </c>
      <c r="B26">
        <v>12</v>
      </c>
      <c r="C26">
        <v>5.9</v>
      </c>
      <c r="D26">
        <v>0.7</v>
      </c>
      <c r="E26">
        <v>10</v>
      </c>
      <c r="F26">
        <v>57.9</v>
      </c>
    </row>
    <row r="27" spans="1:6">
      <c r="A27">
        <v>1882</v>
      </c>
      <c r="B27">
        <v>1</v>
      </c>
      <c r="C27">
        <v>7.3</v>
      </c>
      <c r="D27">
        <v>2</v>
      </c>
      <c r="E27">
        <v>3</v>
      </c>
      <c r="F27">
        <v>18.399999999999999</v>
      </c>
    </row>
    <row r="28" spans="1:6">
      <c r="A28">
        <v>1882</v>
      </c>
      <c r="B28">
        <v>2</v>
      </c>
      <c r="C28">
        <v>8.9</v>
      </c>
      <c r="D28">
        <v>2.2000000000000002</v>
      </c>
      <c r="E28">
        <v>4</v>
      </c>
      <c r="F28">
        <v>23.3</v>
      </c>
    </row>
    <row r="29" spans="1:6">
      <c r="A29">
        <v>1882</v>
      </c>
      <c r="B29">
        <v>3</v>
      </c>
      <c r="C29">
        <v>11.1</v>
      </c>
      <c r="D29">
        <v>2.2000000000000002</v>
      </c>
      <c r="E29">
        <v>7</v>
      </c>
      <c r="F29">
        <v>37.6</v>
      </c>
    </row>
    <row r="30" spans="1:6">
      <c r="A30">
        <v>1882</v>
      </c>
      <c r="B30">
        <v>4</v>
      </c>
      <c r="C30">
        <v>10.199999999999999</v>
      </c>
      <c r="D30">
        <v>2.9</v>
      </c>
      <c r="E30">
        <v>4</v>
      </c>
      <c r="F30">
        <v>91.4</v>
      </c>
    </row>
    <row r="31" spans="1:6">
      <c r="A31">
        <v>1882</v>
      </c>
      <c r="B31">
        <v>5</v>
      </c>
      <c r="C31">
        <v>15.6</v>
      </c>
      <c r="D31">
        <v>4.4000000000000004</v>
      </c>
      <c r="E31">
        <v>2</v>
      </c>
      <c r="F31">
        <v>57.7</v>
      </c>
    </row>
    <row r="32" spans="1:6">
      <c r="A32">
        <v>1882</v>
      </c>
      <c r="B32">
        <v>6</v>
      </c>
      <c r="C32">
        <v>17.600000000000001</v>
      </c>
      <c r="D32">
        <v>7.8</v>
      </c>
      <c r="E32">
        <v>0</v>
      </c>
      <c r="F32">
        <v>84.5</v>
      </c>
    </row>
    <row r="33" spans="1:6">
      <c r="A33">
        <v>1882</v>
      </c>
      <c r="B33">
        <v>7</v>
      </c>
      <c r="C33">
        <v>20.2</v>
      </c>
      <c r="D33">
        <v>10.199999999999999</v>
      </c>
      <c r="E33">
        <v>0</v>
      </c>
      <c r="F33">
        <v>90.6</v>
      </c>
    </row>
    <row r="34" spans="1:6">
      <c r="A34">
        <v>1882</v>
      </c>
      <c r="B34">
        <v>8</v>
      </c>
      <c r="C34">
        <v>19.899999999999999</v>
      </c>
      <c r="D34">
        <v>9.8000000000000007</v>
      </c>
      <c r="E34">
        <v>0</v>
      </c>
      <c r="F34">
        <v>73.3</v>
      </c>
    </row>
    <row r="35" spans="1:6">
      <c r="A35">
        <v>1882</v>
      </c>
      <c r="B35">
        <v>9</v>
      </c>
      <c r="C35">
        <v>15.8</v>
      </c>
      <c r="D35">
        <v>6.8</v>
      </c>
      <c r="E35">
        <v>0</v>
      </c>
      <c r="F35">
        <v>53.4</v>
      </c>
    </row>
    <row r="36" spans="1:6">
      <c r="A36">
        <v>1882</v>
      </c>
      <c r="B36">
        <v>10</v>
      </c>
      <c r="C36">
        <v>12.3</v>
      </c>
      <c r="D36">
        <v>6.3</v>
      </c>
      <c r="E36">
        <v>1</v>
      </c>
      <c r="F36">
        <v>121.8</v>
      </c>
    </row>
    <row r="37" spans="1:6">
      <c r="A37">
        <v>1882</v>
      </c>
      <c r="B37">
        <v>11</v>
      </c>
      <c r="C37">
        <v>7.3</v>
      </c>
      <c r="D37">
        <v>1.8</v>
      </c>
      <c r="E37">
        <v>5</v>
      </c>
      <c r="F37">
        <v>84</v>
      </c>
    </row>
    <row r="38" spans="1:6">
      <c r="A38">
        <v>1882</v>
      </c>
      <c r="B38">
        <v>12</v>
      </c>
      <c r="C38">
        <v>3.8</v>
      </c>
      <c r="D38">
        <v>-0.4</v>
      </c>
      <c r="E38">
        <v>16</v>
      </c>
      <c r="F38">
        <v>114.2</v>
      </c>
    </row>
    <row r="39" spans="1:6">
      <c r="A39">
        <v>1883</v>
      </c>
      <c r="B39">
        <v>1</v>
      </c>
      <c r="C39">
        <v>5.5</v>
      </c>
      <c r="D39">
        <v>0.7</v>
      </c>
      <c r="E39">
        <v>10</v>
      </c>
      <c r="F39">
        <v>47.9</v>
      </c>
    </row>
    <row r="40" spans="1:6">
      <c r="A40">
        <v>1883</v>
      </c>
      <c r="B40">
        <v>2</v>
      </c>
      <c r="C40">
        <v>8.1</v>
      </c>
      <c r="D40">
        <v>1.5</v>
      </c>
      <c r="E40">
        <v>4</v>
      </c>
      <c r="F40">
        <v>42.4</v>
      </c>
    </row>
    <row r="41" spans="1:6">
      <c r="A41">
        <v>1883</v>
      </c>
      <c r="B41">
        <v>3</v>
      </c>
      <c r="C41">
        <v>5.5</v>
      </c>
      <c r="D41">
        <v>-2.2999999999999998</v>
      </c>
      <c r="E41">
        <v>25</v>
      </c>
      <c r="F41">
        <v>47.7</v>
      </c>
    </row>
    <row r="42" spans="1:6">
      <c r="A42">
        <v>1883</v>
      </c>
      <c r="B42">
        <v>4</v>
      </c>
      <c r="C42">
        <v>12.2</v>
      </c>
      <c r="D42">
        <v>1.8</v>
      </c>
      <c r="E42">
        <v>8</v>
      </c>
      <c r="F42">
        <v>40.5</v>
      </c>
    </row>
    <row r="43" spans="1:6">
      <c r="A43">
        <v>1883</v>
      </c>
      <c r="B43">
        <v>5</v>
      </c>
      <c r="C43">
        <v>14.3</v>
      </c>
      <c r="D43">
        <v>4.0999999999999996</v>
      </c>
      <c r="E43">
        <v>0</v>
      </c>
      <c r="F43">
        <v>46.1</v>
      </c>
    </row>
    <row r="44" spans="1:6">
      <c r="A44">
        <v>1883</v>
      </c>
      <c r="B44">
        <v>6</v>
      </c>
      <c r="C44">
        <v>17.5</v>
      </c>
      <c r="D44">
        <v>7.9</v>
      </c>
      <c r="E44">
        <v>0</v>
      </c>
      <c r="F44">
        <v>62.3</v>
      </c>
    </row>
    <row r="45" spans="1:6">
      <c r="A45">
        <v>1883</v>
      </c>
      <c r="B45">
        <v>7</v>
      </c>
      <c r="C45">
        <v>19.2</v>
      </c>
      <c r="D45">
        <v>9.1999999999999993</v>
      </c>
      <c r="E45">
        <v>0</v>
      </c>
      <c r="F45">
        <v>94.7</v>
      </c>
    </row>
    <row r="46" spans="1:6">
      <c r="A46">
        <v>1883</v>
      </c>
      <c r="B46">
        <v>8</v>
      </c>
      <c r="C46">
        <v>20.3</v>
      </c>
      <c r="D46">
        <v>9.4</v>
      </c>
      <c r="E46">
        <v>0</v>
      </c>
      <c r="F46">
        <v>30.4</v>
      </c>
    </row>
    <row r="47" spans="1:6">
      <c r="A47">
        <v>1883</v>
      </c>
      <c r="B47">
        <v>9</v>
      </c>
      <c r="C47">
        <v>16</v>
      </c>
      <c r="D47">
        <v>8.9</v>
      </c>
      <c r="E47">
        <v>0</v>
      </c>
      <c r="F47">
        <v>104.5</v>
      </c>
    </row>
    <row r="48" spans="1:6">
      <c r="A48">
        <v>1883</v>
      </c>
      <c r="B48">
        <v>10</v>
      </c>
      <c r="C48">
        <v>12.5</v>
      </c>
      <c r="D48">
        <v>4.7</v>
      </c>
      <c r="E48">
        <v>1</v>
      </c>
      <c r="F48">
        <v>60</v>
      </c>
    </row>
    <row r="49" spans="1:6">
      <c r="A49">
        <v>1883</v>
      </c>
      <c r="B49">
        <v>11</v>
      </c>
      <c r="C49">
        <v>8.3000000000000007</v>
      </c>
      <c r="D49">
        <v>2.4</v>
      </c>
      <c r="E49">
        <v>5</v>
      </c>
      <c r="F49">
        <v>23.7</v>
      </c>
    </row>
    <row r="50" spans="1:6">
      <c r="A50">
        <v>1883</v>
      </c>
      <c r="B50">
        <v>12</v>
      </c>
      <c r="C50" t="s">
        <v>27</v>
      </c>
      <c r="D50" t="s">
        <v>27</v>
      </c>
      <c r="E50" t="s">
        <v>27</v>
      </c>
      <c r="F50">
        <v>37.1</v>
      </c>
    </row>
    <row r="51" spans="1:6">
      <c r="A51">
        <v>1884</v>
      </c>
      <c r="B51">
        <v>1</v>
      </c>
      <c r="C51">
        <v>8.1999999999999993</v>
      </c>
      <c r="D51">
        <v>2.6</v>
      </c>
      <c r="E51">
        <v>6</v>
      </c>
      <c r="F51">
        <v>80.599999999999994</v>
      </c>
    </row>
    <row r="52" spans="1:6">
      <c r="A52">
        <v>1884</v>
      </c>
      <c r="B52">
        <v>2</v>
      </c>
      <c r="C52">
        <v>7.2</v>
      </c>
      <c r="D52">
        <v>1.1000000000000001</v>
      </c>
      <c r="E52">
        <v>8</v>
      </c>
      <c r="F52">
        <v>32.4</v>
      </c>
    </row>
    <row r="53" spans="1:6">
      <c r="A53">
        <v>1884</v>
      </c>
      <c r="B53">
        <v>3</v>
      </c>
      <c r="C53">
        <v>9.4</v>
      </c>
      <c r="D53">
        <v>1.7</v>
      </c>
      <c r="E53">
        <v>4</v>
      </c>
      <c r="F53">
        <v>64.400000000000006</v>
      </c>
    </row>
    <row r="54" spans="1:6">
      <c r="A54">
        <v>1884</v>
      </c>
      <c r="B54">
        <v>4</v>
      </c>
      <c r="C54">
        <v>10.5</v>
      </c>
      <c r="D54">
        <v>2</v>
      </c>
      <c r="E54">
        <v>5</v>
      </c>
      <c r="F54">
        <v>51.9</v>
      </c>
    </row>
    <row r="55" spans="1:6">
      <c r="A55">
        <v>1884</v>
      </c>
      <c r="B55">
        <v>5</v>
      </c>
      <c r="C55">
        <v>15.6</v>
      </c>
      <c r="D55">
        <v>4.4000000000000004</v>
      </c>
      <c r="E55">
        <v>0</v>
      </c>
      <c r="F55">
        <v>17</v>
      </c>
    </row>
    <row r="56" spans="1:6">
      <c r="A56">
        <v>1884</v>
      </c>
      <c r="B56">
        <v>6</v>
      </c>
      <c r="C56">
        <v>18.600000000000001</v>
      </c>
      <c r="D56">
        <v>7.3</v>
      </c>
      <c r="E56">
        <v>0</v>
      </c>
      <c r="F56">
        <v>25.8</v>
      </c>
    </row>
    <row r="57" spans="1:6">
      <c r="A57">
        <v>1884</v>
      </c>
      <c r="B57">
        <v>7</v>
      </c>
      <c r="C57">
        <v>20.9</v>
      </c>
      <c r="D57">
        <v>9.8000000000000007</v>
      </c>
      <c r="E57">
        <v>0</v>
      </c>
      <c r="F57">
        <v>98.8</v>
      </c>
    </row>
    <row r="58" spans="1:6">
      <c r="A58">
        <v>1884</v>
      </c>
      <c r="B58">
        <v>8</v>
      </c>
      <c r="C58">
        <v>22</v>
      </c>
      <c r="D58">
        <v>9.6</v>
      </c>
      <c r="E58">
        <v>0</v>
      </c>
      <c r="F58">
        <v>18.600000000000001</v>
      </c>
    </row>
    <row r="59" spans="1:6">
      <c r="A59">
        <v>1884</v>
      </c>
      <c r="B59">
        <v>9</v>
      </c>
      <c r="C59">
        <v>17.7</v>
      </c>
      <c r="D59">
        <v>8.5</v>
      </c>
      <c r="E59">
        <v>0</v>
      </c>
      <c r="F59">
        <v>35.4</v>
      </c>
    </row>
    <row r="60" spans="1:6">
      <c r="A60">
        <v>1884</v>
      </c>
      <c r="B60">
        <v>10</v>
      </c>
      <c r="C60">
        <v>12.8</v>
      </c>
      <c r="D60">
        <v>4.4000000000000004</v>
      </c>
      <c r="E60">
        <v>2</v>
      </c>
      <c r="F60">
        <v>38.200000000000003</v>
      </c>
    </row>
    <row r="61" spans="1:6">
      <c r="A61">
        <v>1884</v>
      </c>
      <c r="B61">
        <v>11</v>
      </c>
      <c r="C61">
        <v>8.4</v>
      </c>
      <c r="D61">
        <v>1.9</v>
      </c>
      <c r="E61">
        <v>6</v>
      </c>
      <c r="F61">
        <v>46.8</v>
      </c>
    </row>
    <row r="62" spans="1:6">
      <c r="A62">
        <v>1884</v>
      </c>
      <c r="B62">
        <v>12</v>
      </c>
      <c r="C62">
        <v>5.9</v>
      </c>
      <c r="D62">
        <v>0.8</v>
      </c>
      <c r="E62">
        <v>13</v>
      </c>
      <c r="F62">
        <v>32.299999999999997</v>
      </c>
    </row>
    <row r="63" spans="1:6">
      <c r="A63">
        <v>1885</v>
      </c>
      <c r="B63">
        <v>1</v>
      </c>
      <c r="C63">
        <v>4.2</v>
      </c>
      <c r="D63">
        <v>0.1</v>
      </c>
      <c r="E63">
        <v>17</v>
      </c>
      <c r="F63">
        <v>50.1</v>
      </c>
    </row>
    <row r="64" spans="1:6">
      <c r="A64">
        <v>1885</v>
      </c>
      <c r="B64">
        <v>2</v>
      </c>
      <c r="C64">
        <v>7.6</v>
      </c>
      <c r="D64">
        <v>1.1000000000000001</v>
      </c>
      <c r="E64">
        <v>11</v>
      </c>
      <c r="F64">
        <v>22.7</v>
      </c>
    </row>
    <row r="65" spans="1:6">
      <c r="A65">
        <v>1885</v>
      </c>
      <c r="B65">
        <v>3</v>
      </c>
      <c r="C65">
        <v>7.5</v>
      </c>
      <c r="D65">
        <v>-0.1</v>
      </c>
      <c r="E65">
        <v>19</v>
      </c>
      <c r="F65">
        <v>56.9</v>
      </c>
    </row>
    <row r="66" spans="1:6">
      <c r="A66">
        <v>1885</v>
      </c>
      <c r="B66">
        <v>4</v>
      </c>
      <c r="C66">
        <v>11.4</v>
      </c>
      <c r="D66">
        <v>2.4</v>
      </c>
      <c r="E66">
        <v>7</v>
      </c>
      <c r="F66">
        <v>38.700000000000003</v>
      </c>
    </row>
    <row r="67" spans="1:6">
      <c r="A67">
        <v>1885</v>
      </c>
      <c r="B67">
        <v>5</v>
      </c>
      <c r="C67">
        <v>12.2</v>
      </c>
      <c r="D67">
        <v>3.1</v>
      </c>
      <c r="E67">
        <v>5</v>
      </c>
      <c r="F67">
        <v>98.1</v>
      </c>
    </row>
    <row r="68" spans="1:6">
      <c r="A68">
        <v>1885</v>
      </c>
      <c r="B68">
        <v>6</v>
      </c>
      <c r="C68">
        <v>17.8</v>
      </c>
      <c r="D68">
        <v>7.6</v>
      </c>
      <c r="E68">
        <v>0</v>
      </c>
      <c r="F68">
        <v>43</v>
      </c>
    </row>
    <row r="69" spans="1:6">
      <c r="A69">
        <v>1885</v>
      </c>
      <c r="B69">
        <v>7</v>
      </c>
      <c r="C69">
        <v>21.4</v>
      </c>
      <c r="D69">
        <v>9.6999999999999993</v>
      </c>
      <c r="E69">
        <v>0</v>
      </c>
      <c r="F69">
        <v>32.9</v>
      </c>
    </row>
    <row r="70" spans="1:6">
      <c r="A70">
        <v>1885</v>
      </c>
      <c r="B70">
        <v>8</v>
      </c>
      <c r="C70">
        <v>16.5</v>
      </c>
      <c r="D70">
        <v>8.6999999999999993</v>
      </c>
      <c r="E70">
        <v>0</v>
      </c>
      <c r="F70">
        <v>69.5</v>
      </c>
    </row>
    <row r="71" spans="1:6">
      <c r="A71">
        <v>1885</v>
      </c>
      <c r="B71">
        <v>9</v>
      </c>
      <c r="C71">
        <v>16.2</v>
      </c>
      <c r="D71">
        <v>6.2</v>
      </c>
      <c r="E71">
        <v>0</v>
      </c>
      <c r="F71">
        <v>61.3</v>
      </c>
    </row>
    <row r="72" spans="1:6">
      <c r="A72">
        <v>1885</v>
      </c>
      <c r="B72">
        <v>10</v>
      </c>
      <c r="C72">
        <v>9.8000000000000007</v>
      </c>
      <c r="D72">
        <v>3.7</v>
      </c>
      <c r="E72">
        <v>1</v>
      </c>
      <c r="F72">
        <v>115.2</v>
      </c>
    </row>
    <row r="73" spans="1:6">
      <c r="A73">
        <v>1885</v>
      </c>
      <c r="B73">
        <v>11</v>
      </c>
      <c r="C73">
        <v>7.9</v>
      </c>
      <c r="D73">
        <v>2.4</v>
      </c>
      <c r="E73">
        <v>5</v>
      </c>
      <c r="F73">
        <v>48.2</v>
      </c>
    </row>
    <row r="74" spans="1:6">
      <c r="A74">
        <v>1885</v>
      </c>
      <c r="B74">
        <v>12</v>
      </c>
      <c r="C74">
        <v>6.3</v>
      </c>
      <c r="D74">
        <v>-0.1</v>
      </c>
      <c r="E74">
        <v>13</v>
      </c>
      <c r="F74">
        <v>14.3</v>
      </c>
    </row>
    <row r="75" spans="1:6">
      <c r="A75">
        <v>1886</v>
      </c>
      <c r="B75">
        <v>1</v>
      </c>
      <c r="C75">
        <v>3.8</v>
      </c>
      <c r="D75">
        <v>-1.4</v>
      </c>
      <c r="E75">
        <v>21</v>
      </c>
      <c r="F75">
        <v>96.4</v>
      </c>
    </row>
    <row r="76" spans="1:6">
      <c r="A76">
        <v>1886</v>
      </c>
      <c r="B76">
        <v>2</v>
      </c>
      <c r="C76">
        <v>4</v>
      </c>
      <c r="D76">
        <v>-1.8</v>
      </c>
      <c r="E76">
        <v>22</v>
      </c>
      <c r="F76">
        <v>23.1</v>
      </c>
    </row>
    <row r="77" spans="1:6">
      <c r="A77">
        <v>1886</v>
      </c>
      <c r="B77">
        <v>3</v>
      </c>
      <c r="C77">
        <v>6.5</v>
      </c>
      <c r="D77">
        <v>-0.1</v>
      </c>
      <c r="E77">
        <v>18</v>
      </c>
      <c r="F77">
        <v>62.8</v>
      </c>
    </row>
    <row r="78" spans="1:6">
      <c r="A78">
        <v>1886</v>
      </c>
      <c r="B78">
        <v>4</v>
      </c>
      <c r="C78">
        <v>10</v>
      </c>
      <c r="D78">
        <v>2.4</v>
      </c>
      <c r="E78">
        <v>2</v>
      </c>
      <c r="F78">
        <v>38.4</v>
      </c>
    </row>
    <row r="79" spans="1:6">
      <c r="A79">
        <v>1886</v>
      </c>
      <c r="B79">
        <v>5</v>
      </c>
      <c r="C79">
        <v>12.9</v>
      </c>
      <c r="D79">
        <v>4.7</v>
      </c>
      <c r="E79">
        <v>1</v>
      </c>
      <c r="F79">
        <v>67</v>
      </c>
    </row>
    <row r="80" spans="1:6">
      <c r="A80">
        <v>1886</v>
      </c>
      <c r="B80">
        <v>6</v>
      </c>
      <c r="C80">
        <v>17.5</v>
      </c>
      <c r="D80">
        <v>7.7</v>
      </c>
      <c r="E80">
        <v>0</v>
      </c>
      <c r="F80">
        <v>23.7</v>
      </c>
    </row>
    <row r="81" spans="1:6">
      <c r="A81">
        <v>1886</v>
      </c>
      <c r="B81">
        <v>7</v>
      </c>
      <c r="C81">
        <v>20.8</v>
      </c>
      <c r="D81">
        <v>10.3</v>
      </c>
      <c r="E81">
        <v>0</v>
      </c>
      <c r="F81">
        <v>129.19999999999999</v>
      </c>
    </row>
    <row r="82" spans="1:6">
      <c r="A82">
        <v>1886</v>
      </c>
      <c r="B82">
        <v>8</v>
      </c>
      <c r="C82">
        <v>19.899999999999999</v>
      </c>
      <c r="D82">
        <v>10.3</v>
      </c>
      <c r="E82">
        <v>0</v>
      </c>
      <c r="F82">
        <v>23.5</v>
      </c>
    </row>
    <row r="83" spans="1:6">
      <c r="A83">
        <v>1886</v>
      </c>
      <c r="B83">
        <v>9</v>
      </c>
      <c r="C83">
        <v>16.399999999999999</v>
      </c>
      <c r="D83">
        <v>8.6</v>
      </c>
      <c r="E83">
        <v>0</v>
      </c>
      <c r="F83">
        <v>38.5</v>
      </c>
    </row>
    <row r="84" spans="1:6">
      <c r="A84">
        <v>1886</v>
      </c>
      <c r="B84">
        <v>10</v>
      </c>
      <c r="C84">
        <v>12.9</v>
      </c>
      <c r="D84">
        <v>7.3</v>
      </c>
      <c r="E84">
        <v>0</v>
      </c>
      <c r="F84">
        <v>128.4</v>
      </c>
    </row>
    <row r="85" spans="1:6">
      <c r="A85">
        <v>1886</v>
      </c>
      <c r="B85">
        <v>11</v>
      </c>
      <c r="C85">
        <v>9.1999999999999993</v>
      </c>
      <c r="D85">
        <v>2.5</v>
      </c>
      <c r="E85">
        <v>3</v>
      </c>
      <c r="F85">
        <v>90.8</v>
      </c>
    </row>
    <row r="86" spans="1:6">
      <c r="A86">
        <v>1886</v>
      </c>
      <c r="B86">
        <v>12</v>
      </c>
      <c r="C86">
        <v>3.7</v>
      </c>
      <c r="D86">
        <v>-1.4</v>
      </c>
      <c r="E86">
        <v>18</v>
      </c>
      <c r="F86">
        <v>90.3</v>
      </c>
    </row>
    <row r="87" spans="1:6">
      <c r="A87">
        <v>1887</v>
      </c>
      <c r="B87">
        <v>1</v>
      </c>
      <c r="C87">
        <v>4.4000000000000004</v>
      </c>
      <c r="D87">
        <v>-1.1000000000000001</v>
      </c>
      <c r="E87">
        <v>18</v>
      </c>
      <c r="F87">
        <v>37.1</v>
      </c>
    </row>
    <row r="88" spans="1:6">
      <c r="A88">
        <v>1887</v>
      </c>
      <c r="B88">
        <v>2</v>
      </c>
      <c r="C88">
        <v>7.4</v>
      </c>
      <c r="D88">
        <v>0.1</v>
      </c>
      <c r="E88">
        <v>14</v>
      </c>
      <c r="F88">
        <v>13.6</v>
      </c>
    </row>
    <row r="89" spans="1:6">
      <c r="A89">
        <v>1887</v>
      </c>
      <c r="B89">
        <v>3</v>
      </c>
      <c r="C89">
        <v>7.7</v>
      </c>
      <c r="D89">
        <v>-0.5</v>
      </c>
      <c r="E89">
        <v>16</v>
      </c>
      <c r="F89">
        <v>52.8</v>
      </c>
    </row>
    <row r="90" spans="1:6">
      <c r="A90">
        <v>1887</v>
      </c>
      <c r="B90">
        <v>4</v>
      </c>
      <c r="C90">
        <v>10.4</v>
      </c>
      <c r="D90">
        <v>0.9</v>
      </c>
      <c r="E90">
        <v>12</v>
      </c>
      <c r="F90">
        <v>19.600000000000001</v>
      </c>
    </row>
    <row r="91" spans="1:6">
      <c r="A91">
        <v>1887</v>
      </c>
      <c r="B91">
        <v>5</v>
      </c>
      <c r="C91">
        <v>12.4</v>
      </c>
      <c r="D91">
        <v>4.3</v>
      </c>
      <c r="E91">
        <v>2</v>
      </c>
      <c r="F91">
        <v>51.8</v>
      </c>
    </row>
    <row r="92" spans="1:6">
      <c r="A92">
        <v>1887</v>
      </c>
      <c r="B92">
        <v>6</v>
      </c>
      <c r="C92">
        <v>20.3</v>
      </c>
      <c r="D92">
        <v>9.1</v>
      </c>
      <c r="E92">
        <v>0</v>
      </c>
      <c r="F92">
        <v>6.4</v>
      </c>
    </row>
    <row r="93" spans="1:6">
      <c r="A93">
        <v>1887</v>
      </c>
      <c r="B93">
        <v>7</v>
      </c>
      <c r="C93">
        <v>23</v>
      </c>
      <c r="D93">
        <v>11.2</v>
      </c>
      <c r="E93">
        <v>0</v>
      </c>
      <c r="F93">
        <v>20.7</v>
      </c>
    </row>
    <row r="94" spans="1:6">
      <c r="A94">
        <v>1887</v>
      </c>
      <c r="B94">
        <v>8</v>
      </c>
      <c r="C94">
        <v>20.399999999999999</v>
      </c>
      <c r="D94">
        <v>9.1</v>
      </c>
      <c r="E94">
        <v>0</v>
      </c>
      <c r="F94">
        <v>38.1</v>
      </c>
    </row>
    <row r="95" spans="1:6">
      <c r="A95">
        <v>1887</v>
      </c>
      <c r="B95">
        <v>9</v>
      </c>
      <c r="C95">
        <v>15</v>
      </c>
      <c r="D95">
        <v>6.9</v>
      </c>
      <c r="E95">
        <v>1</v>
      </c>
      <c r="F95">
        <v>114.6</v>
      </c>
    </row>
    <row r="96" spans="1:6">
      <c r="A96">
        <v>1887</v>
      </c>
      <c r="B96">
        <v>10</v>
      </c>
      <c r="C96">
        <v>10.3</v>
      </c>
      <c r="D96">
        <v>3.3</v>
      </c>
      <c r="E96">
        <v>7</v>
      </c>
      <c r="F96">
        <v>58.2</v>
      </c>
    </row>
    <row r="97" spans="1:6">
      <c r="A97">
        <v>1887</v>
      </c>
      <c r="B97">
        <v>11</v>
      </c>
      <c r="C97">
        <v>6.6</v>
      </c>
      <c r="D97">
        <v>1.5</v>
      </c>
      <c r="E97">
        <v>9</v>
      </c>
      <c r="F97">
        <v>75.900000000000006</v>
      </c>
    </row>
    <row r="98" spans="1:6">
      <c r="A98">
        <v>1887</v>
      </c>
      <c r="B98">
        <v>12</v>
      </c>
      <c r="C98">
        <v>4.7</v>
      </c>
      <c r="D98">
        <v>-0.1</v>
      </c>
      <c r="E98">
        <v>20</v>
      </c>
      <c r="F98">
        <v>58.3</v>
      </c>
    </row>
    <row r="99" spans="1:6">
      <c r="A99">
        <v>1888</v>
      </c>
      <c r="B99">
        <v>1</v>
      </c>
      <c r="C99">
        <v>6</v>
      </c>
      <c r="D99">
        <v>0.3</v>
      </c>
      <c r="E99">
        <v>13</v>
      </c>
      <c r="F99">
        <v>18.600000000000001</v>
      </c>
    </row>
    <row r="100" spans="1:6">
      <c r="A100">
        <v>1888</v>
      </c>
      <c r="B100">
        <v>2</v>
      </c>
      <c r="C100">
        <v>4.2</v>
      </c>
      <c r="D100">
        <v>-0.4</v>
      </c>
      <c r="E100">
        <v>20</v>
      </c>
      <c r="F100">
        <v>31.8</v>
      </c>
    </row>
    <row r="101" spans="1:6">
      <c r="A101">
        <v>1888</v>
      </c>
      <c r="B101">
        <v>3</v>
      </c>
      <c r="C101">
        <v>4.9000000000000004</v>
      </c>
      <c r="D101">
        <v>-0.3</v>
      </c>
      <c r="E101">
        <v>23</v>
      </c>
      <c r="F101">
        <v>103.4</v>
      </c>
    </row>
    <row r="102" spans="1:6">
      <c r="A102">
        <v>1888</v>
      </c>
      <c r="B102">
        <v>4</v>
      </c>
      <c r="C102">
        <v>9.3000000000000007</v>
      </c>
      <c r="D102">
        <v>1.8</v>
      </c>
      <c r="E102">
        <v>10</v>
      </c>
      <c r="F102">
        <v>61.8</v>
      </c>
    </row>
    <row r="103" spans="1:6">
      <c r="A103">
        <v>1888</v>
      </c>
      <c r="B103">
        <v>5</v>
      </c>
      <c r="C103">
        <v>15</v>
      </c>
      <c r="D103">
        <v>4.5999999999999996</v>
      </c>
      <c r="E103">
        <v>2</v>
      </c>
      <c r="F103">
        <v>13.3</v>
      </c>
    </row>
    <row r="104" spans="1:6">
      <c r="A104">
        <v>1888</v>
      </c>
      <c r="B104">
        <v>6</v>
      </c>
      <c r="C104">
        <v>15.1</v>
      </c>
      <c r="D104">
        <v>7</v>
      </c>
      <c r="E104">
        <v>0</v>
      </c>
      <c r="F104">
        <v>40.700000000000003</v>
      </c>
    </row>
    <row r="105" spans="1:6">
      <c r="A105">
        <v>1888</v>
      </c>
      <c r="B105">
        <v>7</v>
      </c>
      <c r="C105">
        <v>16.7</v>
      </c>
      <c r="D105">
        <v>8.6</v>
      </c>
      <c r="E105">
        <v>0</v>
      </c>
      <c r="F105">
        <v>209.7</v>
      </c>
    </row>
    <row r="106" spans="1:6">
      <c r="A106">
        <v>1888</v>
      </c>
      <c r="B106">
        <v>8</v>
      </c>
      <c r="C106">
        <v>17.600000000000001</v>
      </c>
      <c r="D106">
        <v>9</v>
      </c>
      <c r="E106">
        <v>0</v>
      </c>
      <c r="F106">
        <v>43.5</v>
      </c>
    </row>
    <row r="107" spans="1:6">
      <c r="A107">
        <v>1888</v>
      </c>
      <c r="B107">
        <v>9</v>
      </c>
      <c r="C107">
        <v>15.4</v>
      </c>
      <c r="D107">
        <v>6.7</v>
      </c>
      <c r="E107">
        <v>0</v>
      </c>
      <c r="F107">
        <v>32.799999999999997</v>
      </c>
    </row>
    <row r="108" spans="1:6">
      <c r="A108">
        <v>1888</v>
      </c>
      <c r="B108">
        <v>10</v>
      </c>
      <c r="C108">
        <v>12.1</v>
      </c>
      <c r="D108">
        <v>4.0999999999999996</v>
      </c>
      <c r="E108">
        <v>6</v>
      </c>
      <c r="F108">
        <v>17.2</v>
      </c>
    </row>
    <row r="109" spans="1:6">
      <c r="A109">
        <v>1888</v>
      </c>
      <c r="B109">
        <v>11</v>
      </c>
      <c r="C109">
        <v>9.1</v>
      </c>
      <c r="D109">
        <v>4.4000000000000004</v>
      </c>
      <c r="E109">
        <v>0</v>
      </c>
      <c r="F109">
        <v>104</v>
      </c>
    </row>
    <row r="110" spans="1:6">
      <c r="A110">
        <v>1888</v>
      </c>
      <c r="B110">
        <v>12</v>
      </c>
      <c r="C110">
        <v>6.9</v>
      </c>
      <c r="D110">
        <v>1.3</v>
      </c>
      <c r="E110">
        <v>13</v>
      </c>
      <c r="F110">
        <v>18.600000000000001</v>
      </c>
    </row>
    <row r="111" spans="1:6">
      <c r="A111">
        <v>1889</v>
      </c>
      <c r="B111">
        <v>1</v>
      </c>
      <c r="C111">
        <v>6.4</v>
      </c>
      <c r="D111">
        <v>0.6</v>
      </c>
      <c r="E111">
        <v>12</v>
      </c>
      <c r="F111">
        <v>20.7</v>
      </c>
    </row>
    <row r="112" spans="1:6">
      <c r="A112">
        <v>1889</v>
      </c>
      <c r="B112">
        <v>2</v>
      </c>
      <c r="C112">
        <v>5.6</v>
      </c>
      <c r="D112">
        <v>-0.5</v>
      </c>
      <c r="E112">
        <v>19</v>
      </c>
      <c r="F112">
        <v>26</v>
      </c>
    </row>
    <row r="113" spans="1:6">
      <c r="A113">
        <v>1889</v>
      </c>
      <c r="B113">
        <v>3</v>
      </c>
      <c r="C113">
        <v>8</v>
      </c>
      <c r="D113">
        <v>0.3</v>
      </c>
      <c r="E113">
        <v>13</v>
      </c>
      <c r="F113">
        <v>57.5</v>
      </c>
    </row>
    <row r="114" spans="1:6">
      <c r="A114">
        <v>1889</v>
      </c>
      <c r="B114">
        <v>4</v>
      </c>
      <c r="C114">
        <v>9.6999999999999993</v>
      </c>
      <c r="D114">
        <v>2.6</v>
      </c>
      <c r="E114">
        <v>1</v>
      </c>
      <c r="F114">
        <v>54.5</v>
      </c>
    </row>
    <row r="115" spans="1:6">
      <c r="A115">
        <v>1889</v>
      </c>
      <c r="B115">
        <v>5</v>
      </c>
      <c r="C115">
        <v>17</v>
      </c>
      <c r="D115">
        <v>7</v>
      </c>
      <c r="E115">
        <v>0</v>
      </c>
      <c r="F115">
        <v>38</v>
      </c>
    </row>
    <row r="116" spans="1:6">
      <c r="A116">
        <v>1889</v>
      </c>
      <c r="B116">
        <v>6</v>
      </c>
      <c r="C116">
        <v>20</v>
      </c>
      <c r="D116">
        <v>9</v>
      </c>
      <c r="E116">
        <v>0</v>
      </c>
      <c r="F116">
        <v>9.5</v>
      </c>
    </row>
    <row r="117" spans="1:6">
      <c r="A117">
        <v>1889</v>
      </c>
      <c r="B117">
        <v>7</v>
      </c>
      <c r="C117">
        <v>19.399999999999999</v>
      </c>
      <c r="D117">
        <v>9.5</v>
      </c>
      <c r="E117">
        <v>0</v>
      </c>
      <c r="F117">
        <v>68.099999999999994</v>
      </c>
    </row>
    <row r="118" spans="1:6">
      <c r="A118">
        <v>1889</v>
      </c>
      <c r="B118">
        <v>8</v>
      </c>
      <c r="C118">
        <v>18.3</v>
      </c>
      <c r="D118">
        <v>10.4</v>
      </c>
      <c r="E118">
        <v>0</v>
      </c>
      <c r="F118">
        <v>81.900000000000006</v>
      </c>
    </row>
    <row r="119" spans="1:6">
      <c r="A119">
        <v>1889</v>
      </c>
      <c r="B119">
        <v>9</v>
      </c>
      <c r="C119">
        <v>15.8</v>
      </c>
      <c r="D119">
        <v>7.8</v>
      </c>
      <c r="E119">
        <v>0</v>
      </c>
      <c r="F119">
        <v>21.5</v>
      </c>
    </row>
    <row r="120" spans="1:6">
      <c r="A120">
        <v>1889</v>
      </c>
      <c r="B120">
        <v>10</v>
      </c>
      <c r="C120">
        <v>11.2</v>
      </c>
      <c r="D120">
        <v>5.2</v>
      </c>
      <c r="E120">
        <v>0</v>
      </c>
      <c r="F120">
        <v>94</v>
      </c>
    </row>
    <row r="121" spans="1:6">
      <c r="A121">
        <v>1889</v>
      </c>
      <c r="B121">
        <v>11</v>
      </c>
      <c r="C121">
        <v>8.8000000000000007</v>
      </c>
      <c r="D121">
        <v>2.6</v>
      </c>
      <c r="E121">
        <v>8</v>
      </c>
      <c r="F121">
        <v>23</v>
      </c>
    </row>
    <row r="122" spans="1:6">
      <c r="A122">
        <v>1889</v>
      </c>
      <c r="B122">
        <v>12</v>
      </c>
      <c r="C122">
        <v>5.7</v>
      </c>
      <c r="D122">
        <v>-0.2</v>
      </c>
      <c r="E122">
        <v>15</v>
      </c>
      <c r="F122">
        <v>30.1</v>
      </c>
    </row>
    <row r="123" spans="1:6">
      <c r="A123">
        <v>1890</v>
      </c>
      <c r="B123">
        <v>1</v>
      </c>
      <c r="C123">
        <v>8</v>
      </c>
      <c r="D123">
        <v>1.9</v>
      </c>
      <c r="E123">
        <v>8</v>
      </c>
      <c r="F123">
        <v>52.5</v>
      </c>
    </row>
    <row r="124" spans="1:6">
      <c r="A124">
        <v>1890</v>
      </c>
      <c r="B124">
        <v>2</v>
      </c>
      <c r="C124">
        <v>5.8</v>
      </c>
      <c r="D124">
        <v>0.3</v>
      </c>
      <c r="E124">
        <v>14</v>
      </c>
      <c r="F124">
        <v>33.5</v>
      </c>
    </row>
    <row r="125" spans="1:6">
      <c r="A125">
        <v>1890</v>
      </c>
      <c r="B125">
        <v>3</v>
      </c>
      <c r="C125">
        <v>9.8000000000000007</v>
      </c>
      <c r="D125">
        <v>2.5</v>
      </c>
      <c r="E125">
        <v>8</v>
      </c>
      <c r="F125">
        <v>51.4</v>
      </c>
    </row>
    <row r="126" spans="1:6">
      <c r="A126">
        <v>1890</v>
      </c>
      <c r="B126">
        <v>4</v>
      </c>
      <c r="C126">
        <v>10.6</v>
      </c>
      <c r="D126">
        <v>1.4</v>
      </c>
      <c r="E126">
        <v>11</v>
      </c>
      <c r="F126">
        <v>16.899999999999999</v>
      </c>
    </row>
    <row r="127" spans="1:6">
      <c r="A127">
        <v>1890</v>
      </c>
      <c r="B127">
        <v>5</v>
      </c>
      <c r="C127">
        <v>15.2</v>
      </c>
      <c r="D127">
        <v>6</v>
      </c>
      <c r="E127">
        <v>0</v>
      </c>
      <c r="F127">
        <v>59.1</v>
      </c>
    </row>
    <row r="128" spans="1:6">
      <c r="A128">
        <v>1890</v>
      </c>
      <c r="B128">
        <v>6</v>
      </c>
      <c r="C128">
        <v>18.2</v>
      </c>
      <c r="D128">
        <v>8.5</v>
      </c>
      <c r="E128">
        <v>0</v>
      </c>
      <c r="F128">
        <v>59.9</v>
      </c>
    </row>
    <row r="129" spans="1:6">
      <c r="A129">
        <v>1890</v>
      </c>
      <c r="B129">
        <v>7</v>
      </c>
      <c r="C129">
        <v>18.7</v>
      </c>
      <c r="D129">
        <v>9.6</v>
      </c>
      <c r="E129">
        <v>0</v>
      </c>
      <c r="F129">
        <v>45.3</v>
      </c>
    </row>
    <row r="130" spans="1:6">
      <c r="A130">
        <v>1890</v>
      </c>
      <c r="B130">
        <v>8</v>
      </c>
      <c r="C130">
        <v>18.399999999999999</v>
      </c>
      <c r="D130">
        <v>9.4</v>
      </c>
      <c r="E130">
        <v>0</v>
      </c>
      <c r="F130">
        <v>126.5</v>
      </c>
    </row>
    <row r="131" spans="1:6">
      <c r="A131">
        <v>1890</v>
      </c>
      <c r="B131">
        <v>9</v>
      </c>
      <c r="C131">
        <v>19.8</v>
      </c>
      <c r="D131">
        <v>10.3</v>
      </c>
      <c r="E131">
        <v>0</v>
      </c>
      <c r="F131">
        <v>46.3</v>
      </c>
    </row>
    <row r="132" spans="1:6">
      <c r="A132">
        <v>1890</v>
      </c>
      <c r="B132">
        <v>10</v>
      </c>
      <c r="C132">
        <v>13.2</v>
      </c>
      <c r="D132">
        <v>6</v>
      </c>
      <c r="E132">
        <v>2</v>
      </c>
      <c r="F132">
        <v>37.5</v>
      </c>
    </row>
    <row r="133" spans="1:6">
      <c r="A133">
        <v>1890</v>
      </c>
      <c r="B133">
        <v>11</v>
      </c>
      <c r="C133">
        <v>8.5</v>
      </c>
      <c r="D133">
        <v>1.1000000000000001</v>
      </c>
      <c r="E133">
        <v>9</v>
      </c>
      <c r="F133">
        <v>85.6</v>
      </c>
    </row>
    <row r="134" spans="1:6">
      <c r="A134">
        <v>1890</v>
      </c>
      <c r="B134">
        <v>12</v>
      </c>
      <c r="C134">
        <v>2.7</v>
      </c>
      <c r="D134">
        <v>-1.4</v>
      </c>
      <c r="E134">
        <v>19</v>
      </c>
      <c r="F134">
        <v>44.1</v>
      </c>
    </row>
    <row r="135" spans="1:6">
      <c r="A135">
        <v>1891</v>
      </c>
      <c r="B135">
        <v>1</v>
      </c>
      <c r="C135">
        <v>4.5999999999999996</v>
      </c>
      <c r="D135">
        <v>-1.7</v>
      </c>
      <c r="E135">
        <v>19</v>
      </c>
      <c r="F135">
        <v>25.7</v>
      </c>
    </row>
    <row r="136" spans="1:6">
      <c r="A136">
        <v>1891</v>
      </c>
      <c r="B136">
        <v>2</v>
      </c>
      <c r="C136">
        <v>9.3000000000000007</v>
      </c>
      <c r="D136">
        <v>0</v>
      </c>
      <c r="E136">
        <v>14</v>
      </c>
      <c r="F136">
        <v>2.1</v>
      </c>
    </row>
    <row r="137" spans="1:6">
      <c r="A137">
        <v>1891</v>
      </c>
      <c r="B137">
        <v>3</v>
      </c>
      <c r="C137">
        <v>6.7</v>
      </c>
      <c r="D137">
        <v>-0.1</v>
      </c>
      <c r="E137">
        <v>13</v>
      </c>
      <c r="F137">
        <v>69</v>
      </c>
    </row>
    <row r="138" spans="1:6">
      <c r="A138">
        <v>1891</v>
      </c>
      <c r="B138">
        <v>4</v>
      </c>
      <c r="C138">
        <v>8.9</v>
      </c>
      <c r="D138">
        <v>1.2</v>
      </c>
      <c r="E138">
        <v>7</v>
      </c>
      <c r="F138">
        <v>41.9</v>
      </c>
    </row>
    <row r="139" spans="1:6">
      <c r="A139">
        <v>1891</v>
      </c>
      <c r="B139">
        <v>5</v>
      </c>
      <c r="C139">
        <v>13.2</v>
      </c>
      <c r="D139">
        <v>3.6</v>
      </c>
      <c r="E139">
        <v>4</v>
      </c>
      <c r="F139">
        <v>36.9</v>
      </c>
    </row>
    <row r="140" spans="1:6">
      <c r="A140">
        <v>1891</v>
      </c>
      <c r="B140">
        <v>6</v>
      </c>
      <c r="C140">
        <v>18.100000000000001</v>
      </c>
      <c r="D140">
        <v>8.9</v>
      </c>
      <c r="E140">
        <v>0</v>
      </c>
      <c r="F140">
        <v>4.0999999999999996</v>
      </c>
    </row>
    <row r="141" spans="1:6">
      <c r="A141">
        <v>1891</v>
      </c>
      <c r="B141">
        <v>7</v>
      </c>
      <c r="C141">
        <v>19.5</v>
      </c>
      <c r="D141">
        <v>10.6</v>
      </c>
      <c r="E141">
        <v>0</v>
      </c>
      <c r="F141">
        <v>106.6</v>
      </c>
    </row>
    <row r="142" spans="1:6">
      <c r="A142">
        <v>1891</v>
      </c>
      <c r="B142">
        <v>8</v>
      </c>
      <c r="C142">
        <v>17.899999999999999</v>
      </c>
      <c r="D142">
        <v>10</v>
      </c>
      <c r="E142">
        <v>0</v>
      </c>
      <c r="F142">
        <v>126.7</v>
      </c>
    </row>
    <row r="143" spans="1:6">
      <c r="A143">
        <v>1891</v>
      </c>
      <c r="B143">
        <v>9</v>
      </c>
      <c r="C143">
        <v>17.600000000000001</v>
      </c>
      <c r="D143">
        <v>9.1</v>
      </c>
      <c r="E143">
        <v>0</v>
      </c>
      <c r="F143">
        <v>47.4</v>
      </c>
    </row>
    <row r="144" spans="1:6">
      <c r="A144">
        <v>1891</v>
      </c>
      <c r="B144">
        <v>10</v>
      </c>
      <c r="C144">
        <v>12.3</v>
      </c>
      <c r="D144">
        <v>4.9000000000000004</v>
      </c>
      <c r="E144">
        <v>3</v>
      </c>
      <c r="F144">
        <v>48.9</v>
      </c>
    </row>
    <row r="145" spans="1:6">
      <c r="A145">
        <v>1891</v>
      </c>
      <c r="B145">
        <v>11</v>
      </c>
      <c r="C145">
        <v>7.5</v>
      </c>
      <c r="D145">
        <v>2.2000000000000002</v>
      </c>
      <c r="E145">
        <v>8</v>
      </c>
      <c r="F145">
        <v>56.9</v>
      </c>
    </row>
    <row r="146" spans="1:6">
      <c r="A146">
        <v>1891</v>
      </c>
      <c r="B146">
        <v>12</v>
      </c>
      <c r="C146">
        <v>5.6</v>
      </c>
      <c r="D146">
        <v>-0.5</v>
      </c>
      <c r="E146">
        <v>12</v>
      </c>
      <c r="F146">
        <v>57.5</v>
      </c>
    </row>
    <row r="147" spans="1:6">
      <c r="A147">
        <v>1892</v>
      </c>
      <c r="B147">
        <v>1</v>
      </c>
      <c r="C147">
        <v>4.4000000000000004</v>
      </c>
      <c r="D147">
        <v>-1.4</v>
      </c>
      <c r="E147">
        <v>19</v>
      </c>
      <c r="F147">
        <v>48.6</v>
      </c>
    </row>
    <row r="148" spans="1:6">
      <c r="A148">
        <v>1892</v>
      </c>
      <c r="B148">
        <v>2</v>
      </c>
      <c r="C148">
        <v>5.6</v>
      </c>
      <c r="D148">
        <v>-0.6</v>
      </c>
      <c r="E148">
        <v>12</v>
      </c>
      <c r="F148">
        <v>49.2</v>
      </c>
    </row>
    <row r="149" spans="1:6">
      <c r="A149">
        <v>1892</v>
      </c>
      <c r="B149">
        <v>3</v>
      </c>
      <c r="C149">
        <v>6.6</v>
      </c>
      <c r="D149">
        <v>-1.9</v>
      </c>
      <c r="E149">
        <v>25</v>
      </c>
      <c r="F149">
        <v>28.9</v>
      </c>
    </row>
    <row r="150" spans="1:6">
      <c r="A150">
        <v>1892</v>
      </c>
      <c r="B150">
        <v>4</v>
      </c>
      <c r="C150">
        <v>11.4</v>
      </c>
      <c r="D150">
        <v>1</v>
      </c>
      <c r="E150">
        <v>12</v>
      </c>
      <c r="F150">
        <v>33.299999999999997</v>
      </c>
    </row>
    <row r="151" spans="1:6">
      <c r="A151">
        <v>1892</v>
      </c>
      <c r="B151">
        <v>5</v>
      </c>
      <c r="C151">
        <v>15.2</v>
      </c>
      <c r="D151">
        <v>5.4</v>
      </c>
      <c r="E151">
        <v>2</v>
      </c>
      <c r="F151">
        <v>59.5</v>
      </c>
    </row>
    <row r="152" spans="1:6">
      <c r="A152">
        <v>1892</v>
      </c>
      <c r="B152">
        <v>6</v>
      </c>
      <c r="C152">
        <v>17.2</v>
      </c>
      <c r="D152">
        <v>7.4</v>
      </c>
      <c r="E152">
        <v>0</v>
      </c>
      <c r="F152">
        <v>80.2</v>
      </c>
    </row>
    <row r="153" spans="1:6">
      <c r="A153">
        <v>1892</v>
      </c>
      <c r="B153">
        <v>7</v>
      </c>
      <c r="C153">
        <v>17.3</v>
      </c>
      <c r="D153">
        <v>9.1999999999999993</v>
      </c>
      <c r="E153">
        <v>0</v>
      </c>
      <c r="F153">
        <v>42.9</v>
      </c>
    </row>
    <row r="154" spans="1:6">
      <c r="A154">
        <v>1892</v>
      </c>
      <c r="B154">
        <v>8</v>
      </c>
      <c r="C154">
        <v>18.5</v>
      </c>
      <c r="D154">
        <v>9.9</v>
      </c>
      <c r="E154">
        <v>0</v>
      </c>
      <c r="F154">
        <v>99.7</v>
      </c>
    </row>
    <row r="155" spans="1:6">
      <c r="A155">
        <v>1892</v>
      </c>
      <c r="B155">
        <v>9</v>
      </c>
      <c r="C155">
        <v>15.3</v>
      </c>
      <c r="D155">
        <v>7.5</v>
      </c>
      <c r="E155">
        <v>0</v>
      </c>
      <c r="F155">
        <v>74.2</v>
      </c>
    </row>
    <row r="156" spans="1:6">
      <c r="A156">
        <v>1892</v>
      </c>
      <c r="B156">
        <v>10</v>
      </c>
      <c r="C156">
        <v>9.6999999999999993</v>
      </c>
      <c r="D156">
        <v>2.9</v>
      </c>
      <c r="E156">
        <v>6</v>
      </c>
      <c r="F156">
        <v>141.69999999999999</v>
      </c>
    </row>
    <row r="157" spans="1:6">
      <c r="A157">
        <v>1892</v>
      </c>
      <c r="B157">
        <v>11</v>
      </c>
      <c r="C157">
        <v>8.5</v>
      </c>
      <c r="D157">
        <v>2.6</v>
      </c>
      <c r="E157">
        <v>5</v>
      </c>
      <c r="F157">
        <v>31.5</v>
      </c>
    </row>
    <row r="158" spans="1:6">
      <c r="A158">
        <v>1892</v>
      </c>
      <c r="B158">
        <v>12</v>
      </c>
      <c r="C158">
        <v>3.8</v>
      </c>
      <c r="D158">
        <v>-1.9</v>
      </c>
      <c r="E158">
        <v>22</v>
      </c>
      <c r="F158">
        <v>24.4</v>
      </c>
    </row>
    <row r="159" spans="1:6">
      <c r="A159">
        <v>1893</v>
      </c>
      <c r="B159">
        <v>1</v>
      </c>
      <c r="C159">
        <v>4.7</v>
      </c>
      <c r="D159">
        <v>-0.4</v>
      </c>
      <c r="E159">
        <v>10</v>
      </c>
      <c r="F159">
        <v>33.5</v>
      </c>
    </row>
    <row r="160" spans="1:6">
      <c r="A160">
        <v>1893</v>
      </c>
      <c r="B160">
        <v>2</v>
      </c>
      <c r="C160">
        <v>6.4</v>
      </c>
      <c r="D160">
        <v>0.5</v>
      </c>
      <c r="E160">
        <v>11</v>
      </c>
      <c r="F160">
        <v>54</v>
      </c>
    </row>
    <row r="161" spans="1:6">
      <c r="A161">
        <v>1893</v>
      </c>
      <c r="B161">
        <v>3</v>
      </c>
      <c r="C161">
        <v>12.1</v>
      </c>
      <c r="D161">
        <v>1.7</v>
      </c>
      <c r="E161">
        <v>11</v>
      </c>
      <c r="F161">
        <v>11.1</v>
      </c>
    </row>
    <row r="162" spans="1:6">
      <c r="A162">
        <v>1893</v>
      </c>
      <c r="B162">
        <v>4</v>
      </c>
      <c r="C162">
        <v>13.9</v>
      </c>
      <c r="D162">
        <v>2.5</v>
      </c>
      <c r="E162">
        <v>2</v>
      </c>
      <c r="F162">
        <v>9.4</v>
      </c>
    </row>
    <row r="163" spans="1:6">
      <c r="A163">
        <v>1893</v>
      </c>
      <c r="B163">
        <v>5</v>
      </c>
      <c r="C163">
        <v>16.8</v>
      </c>
      <c r="D163">
        <v>6.3</v>
      </c>
      <c r="E163">
        <v>0</v>
      </c>
      <c r="F163">
        <v>59</v>
      </c>
    </row>
    <row r="164" spans="1:6">
      <c r="A164">
        <v>1893</v>
      </c>
      <c r="B164">
        <v>6</v>
      </c>
      <c r="C164">
        <v>19.5</v>
      </c>
      <c r="D164">
        <v>9.5</v>
      </c>
      <c r="E164">
        <v>0</v>
      </c>
      <c r="F164">
        <v>20.7</v>
      </c>
    </row>
    <row r="165" spans="1:6">
      <c r="A165">
        <v>1893</v>
      </c>
      <c r="B165">
        <v>7</v>
      </c>
      <c r="C165">
        <v>20</v>
      </c>
      <c r="D165">
        <v>10.199999999999999</v>
      </c>
      <c r="E165">
        <v>0</v>
      </c>
      <c r="F165">
        <v>114.1</v>
      </c>
    </row>
    <row r="166" spans="1:6">
      <c r="A166">
        <v>1893</v>
      </c>
      <c r="B166">
        <v>8</v>
      </c>
      <c r="C166">
        <v>22.1</v>
      </c>
      <c r="D166">
        <v>11.6</v>
      </c>
      <c r="E166">
        <v>0</v>
      </c>
      <c r="F166">
        <v>54.1</v>
      </c>
    </row>
    <row r="167" spans="1:6">
      <c r="A167">
        <v>1893</v>
      </c>
      <c r="B167">
        <v>9</v>
      </c>
      <c r="C167">
        <v>16.600000000000001</v>
      </c>
      <c r="D167">
        <v>7.4</v>
      </c>
      <c r="E167">
        <v>0</v>
      </c>
      <c r="F167">
        <v>45.1</v>
      </c>
    </row>
    <row r="168" spans="1:6">
      <c r="A168">
        <v>1893</v>
      </c>
      <c r="B168">
        <v>10</v>
      </c>
      <c r="C168">
        <v>13.7</v>
      </c>
      <c r="D168">
        <v>4.9000000000000004</v>
      </c>
      <c r="E168">
        <v>3</v>
      </c>
      <c r="F168">
        <v>18.100000000000001</v>
      </c>
    </row>
    <row r="169" spans="1:6">
      <c r="A169">
        <v>1893</v>
      </c>
      <c r="B169">
        <v>11</v>
      </c>
      <c r="C169">
        <v>8.3000000000000007</v>
      </c>
      <c r="D169">
        <v>1.7</v>
      </c>
      <c r="E169">
        <v>9</v>
      </c>
      <c r="F169">
        <v>60.1</v>
      </c>
    </row>
    <row r="170" spans="1:6">
      <c r="A170">
        <v>1893</v>
      </c>
      <c r="B170">
        <v>12</v>
      </c>
      <c r="C170">
        <v>7.6</v>
      </c>
      <c r="D170">
        <v>1.5</v>
      </c>
      <c r="E170">
        <v>7</v>
      </c>
      <c r="F170">
        <v>32.9</v>
      </c>
    </row>
    <row r="171" spans="1:6">
      <c r="A171">
        <v>1894</v>
      </c>
      <c r="B171">
        <v>1</v>
      </c>
      <c r="C171">
        <v>5.2</v>
      </c>
      <c r="D171">
        <v>-0.6</v>
      </c>
      <c r="E171">
        <v>13</v>
      </c>
      <c r="F171">
        <v>27.3</v>
      </c>
    </row>
    <row r="172" spans="1:6">
      <c r="A172">
        <v>1894</v>
      </c>
      <c r="B172">
        <v>2</v>
      </c>
      <c r="C172">
        <v>7.5</v>
      </c>
      <c r="D172">
        <v>0.1</v>
      </c>
      <c r="E172">
        <v>11</v>
      </c>
      <c r="F172">
        <v>52.1</v>
      </c>
    </row>
    <row r="173" spans="1:6">
      <c r="A173">
        <v>1894</v>
      </c>
      <c r="B173">
        <v>3</v>
      </c>
      <c r="C173">
        <v>11.5</v>
      </c>
      <c r="D173">
        <v>0.7</v>
      </c>
      <c r="E173">
        <v>11</v>
      </c>
      <c r="F173">
        <v>22.9</v>
      </c>
    </row>
    <row r="174" spans="1:6">
      <c r="A174">
        <v>1894</v>
      </c>
      <c r="B174">
        <v>4</v>
      </c>
      <c r="C174">
        <v>13</v>
      </c>
      <c r="D174">
        <v>3.3</v>
      </c>
      <c r="E174">
        <v>3</v>
      </c>
      <c r="F174">
        <v>28</v>
      </c>
    </row>
    <row r="175" spans="1:6">
      <c r="A175">
        <v>1894</v>
      </c>
      <c r="B175">
        <v>5</v>
      </c>
      <c r="C175">
        <v>11.9</v>
      </c>
      <c r="D175">
        <v>3.4</v>
      </c>
      <c r="E175">
        <v>5</v>
      </c>
      <c r="F175">
        <v>72.3</v>
      </c>
    </row>
    <row r="176" spans="1:6">
      <c r="A176">
        <v>1894</v>
      </c>
      <c r="B176">
        <v>6</v>
      </c>
      <c r="C176">
        <v>16.899999999999999</v>
      </c>
      <c r="D176">
        <v>7.7</v>
      </c>
      <c r="E176">
        <v>0</v>
      </c>
      <c r="F176">
        <v>94.1</v>
      </c>
    </row>
    <row r="177" spans="1:6">
      <c r="A177">
        <v>1894</v>
      </c>
      <c r="B177">
        <v>7</v>
      </c>
      <c r="C177">
        <v>20.7</v>
      </c>
      <c r="D177">
        <v>10.9</v>
      </c>
      <c r="E177">
        <v>0</v>
      </c>
      <c r="F177">
        <v>40.4</v>
      </c>
    </row>
    <row r="178" spans="1:6">
      <c r="A178">
        <v>1894</v>
      </c>
      <c r="B178">
        <v>8</v>
      </c>
      <c r="C178">
        <v>18</v>
      </c>
      <c r="D178">
        <v>9.3000000000000007</v>
      </c>
      <c r="E178">
        <v>0</v>
      </c>
      <c r="F178">
        <v>64</v>
      </c>
    </row>
    <row r="179" spans="1:6">
      <c r="A179">
        <v>1894</v>
      </c>
      <c r="B179">
        <v>9</v>
      </c>
      <c r="C179">
        <v>14.5</v>
      </c>
      <c r="D179">
        <v>6.9</v>
      </c>
      <c r="E179">
        <v>0</v>
      </c>
      <c r="F179">
        <v>22.1</v>
      </c>
    </row>
    <row r="180" spans="1:6">
      <c r="A180">
        <v>1894</v>
      </c>
      <c r="B180">
        <v>10</v>
      </c>
      <c r="C180">
        <v>11.3</v>
      </c>
      <c r="D180">
        <v>4.3</v>
      </c>
      <c r="E180">
        <v>3</v>
      </c>
      <c r="F180">
        <v>128.9</v>
      </c>
    </row>
    <row r="181" spans="1:6">
      <c r="A181">
        <v>1894</v>
      </c>
      <c r="B181">
        <v>11</v>
      </c>
      <c r="C181">
        <v>10</v>
      </c>
      <c r="D181">
        <v>4.5</v>
      </c>
      <c r="E181">
        <v>0</v>
      </c>
      <c r="F181">
        <v>19.8</v>
      </c>
    </row>
    <row r="182" spans="1:6">
      <c r="A182">
        <v>1894</v>
      </c>
      <c r="B182">
        <v>12</v>
      </c>
      <c r="C182">
        <v>7</v>
      </c>
      <c r="D182">
        <v>0.8</v>
      </c>
      <c r="E182">
        <v>15</v>
      </c>
      <c r="F182">
        <v>32.700000000000003</v>
      </c>
    </row>
    <row r="183" spans="1:6">
      <c r="A183">
        <v>1895</v>
      </c>
      <c r="B183">
        <v>1</v>
      </c>
      <c r="C183">
        <v>1.7</v>
      </c>
      <c r="D183">
        <v>-3.7</v>
      </c>
      <c r="E183">
        <v>26</v>
      </c>
      <c r="F183">
        <v>94.6</v>
      </c>
    </row>
    <row r="184" spans="1:6">
      <c r="A184">
        <v>1895</v>
      </c>
      <c r="B184">
        <v>2</v>
      </c>
      <c r="C184">
        <v>2.1</v>
      </c>
      <c r="D184">
        <v>-4.8</v>
      </c>
      <c r="E184">
        <v>23</v>
      </c>
      <c r="F184">
        <v>34</v>
      </c>
    </row>
    <row r="185" spans="1:6">
      <c r="A185">
        <v>1895</v>
      </c>
      <c r="B185">
        <v>3</v>
      </c>
      <c r="C185">
        <v>8.1999999999999993</v>
      </c>
      <c r="D185">
        <v>0.8</v>
      </c>
      <c r="E185">
        <v>11</v>
      </c>
      <c r="F185">
        <v>48.9</v>
      </c>
    </row>
    <row r="186" spans="1:6">
      <c r="A186">
        <v>1895</v>
      </c>
      <c r="B186">
        <v>4</v>
      </c>
      <c r="C186">
        <v>12</v>
      </c>
      <c r="D186">
        <v>3.1</v>
      </c>
      <c r="E186">
        <v>7</v>
      </c>
      <c r="F186">
        <v>33.799999999999997</v>
      </c>
    </row>
    <row r="187" spans="1:6">
      <c r="A187">
        <v>1895</v>
      </c>
      <c r="B187">
        <v>5</v>
      </c>
      <c r="C187">
        <v>16.5</v>
      </c>
      <c r="D187">
        <v>5.5</v>
      </c>
      <c r="E187">
        <v>0</v>
      </c>
      <c r="F187">
        <v>21</v>
      </c>
    </row>
    <row r="188" spans="1:6">
      <c r="A188">
        <v>1895</v>
      </c>
      <c r="B188">
        <v>6</v>
      </c>
      <c r="C188">
        <v>19.600000000000001</v>
      </c>
      <c r="D188">
        <v>7.4</v>
      </c>
      <c r="E188">
        <v>0</v>
      </c>
      <c r="F188">
        <v>32.5</v>
      </c>
    </row>
    <row r="189" spans="1:6">
      <c r="A189">
        <v>1895</v>
      </c>
      <c r="B189">
        <v>7</v>
      </c>
      <c r="C189">
        <v>19.2</v>
      </c>
      <c r="D189">
        <v>9.8000000000000007</v>
      </c>
      <c r="E189">
        <v>0</v>
      </c>
      <c r="F189">
        <v>126.1</v>
      </c>
    </row>
    <row r="190" spans="1:6">
      <c r="A190">
        <v>1895</v>
      </c>
      <c r="B190">
        <v>8</v>
      </c>
      <c r="C190">
        <v>20.100000000000001</v>
      </c>
      <c r="D190">
        <v>10.9</v>
      </c>
      <c r="E190">
        <v>0</v>
      </c>
      <c r="F190">
        <v>59</v>
      </c>
    </row>
    <row r="191" spans="1:6">
      <c r="A191">
        <v>1895</v>
      </c>
      <c r="B191">
        <v>9</v>
      </c>
      <c r="C191">
        <v>20.5</v>
      </c>
      <c r="D191">
        <v>9.4</v>
      </c>
      <c r="E191">
        <v>0</v>
      </c>
      <c r="F191">
        <v>15.1</v>
      </c>
    </row>
    <row r="192" spans="1:6">
      <c r="A192">
        <v>1895</v>
      </c>
      <c r="B192">
        <v>10</v>
      </c>
      <c r="C192">
        <v>10.5</v>
      </c>
      <c r="D192">
        <v>2.4</v>
      </c>
      <c r="E192">
        <v>10</v>
      </c>
      <c r="F192">
        <v>125.4</v>
      </c>
    </row>
    <row r="193" spans="1:6">
      <c r="A193">
        <v>1895</v>
      </c>
      <c r="B193">
        <v>11</v>
      </c>
      <c r="C193">
        <v>9.6</v>
      </c>
      <c r="D193">
        <v>3.2</v>
      </c>
      <c r="E193">
        <v>5</v>
      </c>
      <c r="F193">
        <v>62.7</v>
      </c>
    </row>
    <row r="194" spans="1:6">
      <c r="A194">
        <v>1895</v>
      </c>
      <c r="B194">
        <v>12</v>
      </c>
      <c r="C194">
        <v>5.4</v>
      </c>
      <c r="D194">
        <v>0.2</v>
      </c>
      <c r="E194">
        <v>14</v>
      </c>
      <c r="F194">
        <v>47.1</v>
      </c>
    </row>
    <row r="195" spans="1:6">
      <c r="A195">
        <v>1896</v>
      </c>
      <c r="B195">
        <v>1</v>
      </c>
      <c r="C195">
        <v>7.2</v>
      </c>
      <c r="D195">
        <v>1.5</v>
      </c>
      <c r="E195">
        <v>11</v>
      </c>
      <c r="F195">
        <v>17.899999999999999</v>
      </c>
    </row>
    <row r="196" spans="1:6">
      <c r="A196">
        <v>1896</v>
      </c>
      <c r="B196">
        <v>2</v>
      </c>
      <c r="C196">
        <v>7.6</v>
      </c>
      <c r="D196">
        <v>1.1000000000000001</v>
      </c>
      <c r="E196">
        <v>11</v>
      </c>
      <c r="F196">
        <v>12.8</v>
      </c>
    </row>
    <row r="197" spans="1:6">
      <c r="A197">
        <v>1896</v>
      </c>
      <c r="B197">
        <v>3</v>
      </c>
      <c r="C197">
        <v>10.1</v>
      </c>
      <c r="D197">
        <v>1.6</v>
      </c>
      <c r="E197">
        <v>9</v>
      </c>
      <c r="F197">
        <v>46.7</v>
      </c>
    </row>
    <row r="198" spans="1:6">
      <c r="A198">
        <v>1896</v>
      </c>
      <c r="B198">
        <v>4</v>
      </c>
      <c r="C198">
        <v>13.5</v>
      </c>
      <c r="D198">
        <v>3.8</v>
      </c>
      <c r="E198">
        <v>1</v>
      </c>
      <c r="F198">
        <v>20.6</v>
      </c>
    </row>
    <row r="199" spans="1:6">
      <c r="A199">
        <v>1896</v>
      </c>
      <c r="B199">
        <v>5</v>
      </c>
      <c r="C199">
        <v>16.399999999999999</v>
      </c>
      <c r="D199">
        <v>5.2</v>
      </c>
      <c r="E199">
        <v>1</v>
      </c>
      <c r="F199">
        <v>13.6</v>
      </c>
    </row>
    <row r="200" spans="1:6">
      <c r="A200">
        <v>1896</v>
      </c>
      <c r="B200">
        <v>6</v>
      </c>
      <c r="C200">
        <v>20.9</v>
      </c>
      <c r="D200">
        <v>9.8000000000000007</v>
      </c>
      <c r="E200">
        <v>0</v>
      </c>
      <c r="F200">
        <v>50.8</v>
      </c>
    </row>
    <row r="201" spans="1:6">
      <c r="A201">
        <v>1896</v>
      </c>
      <c r="B201">
        <v>7</v>
      </c>
      <c r="C201">
        <v>21</v>
      </c>
      <c r="D201">
        <v>10.1</v>
      </c>
      <c r="E201">
        <v>0</v>
      </c>
      <c r="F201">
        <v>64.099999999999994</v>
      </c>
    </row>
    <row r="202" spans="1:6">
      <c r="A202">
        <v>1896</v>
      </c>
      <c r="B202">
        <v>8</v>
      </c>
      <c r="C202">
        <v>17.7</v>
      </c>
      <c r="D202">
        <v>9.6999999999999993</v>
      </c>
      <c r="E202">
        <v>0</v>
      </c>
      <c r="F202">
        <v>53.3</v>
      </c>
    </row>
    <row r="203" spans="1:6">
      <c r="A203">
        <v>1896</v>
      </c>
      <c r="B203">
        <v>9</v>
      </c>
      <c r="C203">
        <v>15.6</v>
      </c>
      <c r="D203">
        <v>8.5</v>
      </c>
      <c r="E203">
        <v>0</v>
      </c>
      <c r="F203">
        <v>56.7</v>
      </c>
    </row>
    <row r="204" spans="1:6">
      <c r="A204">
        <v>1896</v>
      </c>
      <c r="B204">
        <v>10</v>
      </c>
      <c r="C204">
        <v>9.4</v>
      </c>
      <c r="D204">
        <v>2.7</v>
      </c>
      <c r="E204">
        <v>6</v>
      </c>
      <c r="F204">
        <v>148.80000000000001</v>
      </c>
    </row>
    <row r="205" spans="1:6">
      <c r="A205">
        <v>1896</v>
      </c>
      <c r="B205">
        <v>11</v>
      </c>
      <c r="C205">
        <v>7.5</v>
      </c>
      <c r="D205">
        <v>1.5</v>
      </c>
      <c r="E205">
        <v>11</v>
      </c>
      <c r="F205">
        <v>34.1</v>
      </c>
    </row>
    <row r="206" spans="1:6">
      <c r="A206">
        <v>1896</v>
      </c>
      <c r="B206">
        <v>12</v>
      </c>
      <c r="C206">
        <v>5.6</v>
      </c>
      <c r="D206">
        <v>0.7</v>
      </c>
      <c r="E206">
        <v>14</v>
      </c>
      <c r="F206">
        <v>103.9</v>
      </c>
    </row>
    <row r="207" spans="1:6">
      <c r="A207">
        <v>1897</v>
      </c>
      <c r="B207">
        <v>1</v>
      </c>
      <c r="C207">
        <v>3.3</v>
      </c>
      <c r="D207">
        <v>-1.2</v>
      </c>
      <c r="E207">
        <v>19</v>
      </c>
      <c r="F207">
        <v>47.2</v>
      </c>
    </row>
    <row r="208" spans="1:6">
      <c r="A208">
        <v>1897</v>
      </c>
      <c r="B208">
        <v>2</v>
      </c>
      <c r="C208">
        <v>7.5</v>
      </c>
      <c r="D208">
        <v>1.7</v>
      </c>
      <c r="E208">
        <v>11</v>
      </c>
      <c r="F208">
        <v>24</v>
      </c>
    </row>
    <row r="209" spans="1:6">
      <c r="A209">
        <v>1897</v>
      </c>
      <c r="B209">
        <v>3</v>
      </c>
      <c r="C209">
        <v>8.6999999999999993</v>
      </c>
      <c r="D209">
        <v>1.9</v>
      </c>
      <c r="E209">
        <v>9</v>
      </c>
      <c r="F209">
        <v>61.6</v>
      </c>
    </row>
    <row r="210" spans="1:6">
      <c r="A210">
        <v>1897</v>
      </c>
      <c r="B210">
        <v>4</v>
      </c>
      <c r="C210">
        <v>9.9</v>
      </c>
      <c r="D210">
        <v>1.7</v>
      </c>
      <c r="E210">
        <v>8</v>
      </c>
      <c r="F210">
        <v>42.2</v>
      </c>
    </row>
    <row r="211" spans="1:6">
      <c r="A211">
        <v>1897</v>
      </c>
      <c r="B211">
        <v>5</v>
      </c>
      <c r="C211">
        <v>12.9</v>
      </c>
      <c r="D211">
        <v>3.8</v>
      </c>
      <c r="E211">
        <v>2</v>
      </c>
      <c r="F211">
        <v>37.1</v>
      </c>
    </row>
    <row r="212" spans="1:6">
      <c r="A212">
        <v>1897</v>
      </c>
      <c r="B212">
        <v>6</v>
      </c>
      <c r="C212">
        <v>17.899999999999999</v>
      </c>
      <c r="D212">
        <v>9</v>
      </c>
      <c r="E212">
        <v>0</v>
      </c>
      <c r="F212">
        <v>74.7</v>
      </c>
    </row>
    <row r="213" spans="1:6">
      <c r="A213">
        <v>1897</v>
      </c>
      <c r="B213">
        <v>7</v>
      </c>
      <c r="C213">
        <v>20.8</v>
      </c>
      <c r="D213">
        <v>10.199999999999999</v>
      </c>
      <c r="E213">
        <v>0</v>
      </c>
      <c r="F213">
        <v>31.3</v>
      </c>
    </row>
    <row r="214" spans="1:6">
      <c r="A214">
        <v>1897</v>
      </c>
      <c r="B214">
        <v>8</v>
      </c>
      <c r="C214">
        <v>21.4</v>
      </c>
      <c r="D214">
        <v>10.8</v>
      </c>
      <c r="E214">
        <v>0</v>
      </c>
      <c r="F214">
        <v>60.7</v>
      </c>
    </row>
    <row r="215" spans="1:6">
      <c r="A215">
        <v>1897</v>
      </c>
      <c r="B215">
        <v>9</v>
      </c>
      <c r="C215">
        <v>15.6</v>
      </c>
      <c r="D215">
        <v>6.6</v>
      </c>
      <c r="E215">
        <v>0</v>
      </c>
      <c r="F215">
        <v>54.4</v>
      </c>
    </row>
    <row r="216" spans="1:6">
      <c r="A216">
        <v>1897</v>
      </c>
      <c r="B216">
        <v>10</v>
      </c>
      <c r="C216">
        <v>13.3</v>
      </c>
      <c r="D216">
        <v>5.6</v>
      </c>
      <c r="E216">
        <v>2</v>
      </c>
      <c r="F216">
        <v>36.1</v>
      </c>
    </row>
    <row r="217" spans="1:6">
      <c r="A217">
        <v>1897</v>
      </c>
      <c r="B217">
        <v>11</v>
      </c>
      <c r="C217">
        <v>9.6999999999999993</v>
      </c>
      <c r="D217">
        <v>4.2</v>
      </c>
      <c r="E217">
        <v>4</v>
      </c>
      <c r="F217">
        <v>44.5</v>
      </c>
    </row>
    <row r="218" spans="1:6">
      <c r="A218">
        <v>1897</v>
      </c>
      <c r="B218">
        <v>12</v>
      </c>
      <c r="C218">
        <v>6.9</v>
      </c>
      <c r="D218">
        <v>0.9</v>
      </c>
      <c r="E218">
        <v>11</v>
      </c>
      <c r="F218">
        <v>40.4</v>
      </c>
    </row>
    <row r="219" spans="1:6">
      <c r="A219">
        <v>1898</v>
      </c>
      <c r="B219">
        <v>1</v>
      </c>
      <c r="C219">
        <v>9.3000000000000007</v>
      </c>
      <c r="D219">
        <v>3</v>
      </c>
      <c r="E219">
        <v>6</v>
      </c>
      <c r="F219">
        <v>25.4</v>
      </c>
    </row>
    <row r="220" spans="1:6">
      <c r="A220">
        <v>1898</v>
      </c>
      <c r="B220">
        <v>2</v>
      </c>
      <c r="C220">
        <v>7.5</v>
      </c>
      <c r="D220">
        <v>0.3</v>
      </c>
      <c r="E220">
        <v>13</v>
      </c>
      <c r="F220">
        <v>19.100000000000001</v>
      </c>
    </row>
    <row r="221" spans="1:6">
      <c r="A221">
        <v>1898</v>
      </c>
      <c r="B221">
        <v>3</v>
      </c>
      <c r="C221">
        <v>8</v>
      </c>
      <c r="D221">
        <v>0.1</v>
      </c>
      <c r="E221">
        <v>17</v>
      </c>
      <c r="F221">
        <v>49.7</v>
      </c>
    </row>
    <row r="222" spans="1:6">
      <c r="A222">
        <v>1898</v>
      </c>
      <c r="B222">
        <v>4</v>
      </c>
      <c r="C222">
        <v>12.1</v>
      </c>
      <c r="D222">
        <v>3.3</v>
      </c>
      <c r="E222">
        <v>2</v>
      </c>
      <c r="F222">
        <v>51.8</v>
      </c>
    </row>
    <row r="223" spans="1:6">
      <c r="A223">
        <v>1898</v>
      </c>
      <c r="B223">
        <v>5</v>
      </c>
      <c r="C223">
        <v>12.9</v>
      </c>
      <c r="D223">
        <v>4.0999999999999996</v>
      </c>
      <c r="E223">
        <v>1</v>
      </c>
      <c r="F223">
        <v>41.4</v>
      </c>
    </row>
    <row r="224" spans="1:6">
      <c r="A224">
        <v>1898</v>
      </c>
      <c r="B224">
        <v>6</v>
      </c>
      <c r="C224">
        <v>17.600000000000001</v>
      </c>
      <c r="D224">
        <v>7.9</v>
      </c>
      <c r="E224">
        <v>0</v>
      </c>
      <c r="F224">
        <v>38.799999999999997</v>
      </c>
    </row>
    <row r="225" spans="1:6">
      <c r="A225">
        <v>1898</v>
      </c>
      <c r="B225">
        <v>7</v>
      </c>
      <c r="C225">
        <v>20</v>
      </c>
      <c r="D225">
        <v>8.9</v>
      </c>
      <c r="E225">
        <v>0</v>
      </c>
      <c r="F225">
        <v>16.399999999999999</v>
      </c>
    </row>
    <row r="226" spans="1:6">
      <c r="A226">
        <v>1898</v>
      </c>
      <c r="B226">
        <v>8</v>
      </c>
      <c r="C226">
        <v>20.5</v>
      </c>
      <c r="D226">
        <v>10.4</v>
      </c>
      <c r="E226">
        <v>0</v>
      </c>
      <c r="F226">
        <v>45.5</v>
      </c>
    </row>
    <row r="227" spans="1:6">
      <c r="A227">
        <v>1898</v>
      </c>
      <c r="B227">
        <v>9</v>
      </c>
      <c r="C227">
        <v>19.3</v>
      </c>
      <c r="D227">
        <v>9.8000000000000007</v>
      </c>
      <c r="E227">
        <v>0</v>
      </c>
      <c r="F227">
        <v>8.1</v>
      </c>
    </row>
    <row r="228" spans="1:6">
      <c r="A228">
        <v>1898</v>
      </c>
      <c r="B228">
        <v>10</v>
      </c>
      <c r="C228">
        <v>14.2</v>
      </c>
      <c r="D228">
        <v>7.5</v>
      </c>
      <c r="E228">
        <v>0</v>
      </c>
      <c r="F228">
        <v>123.6</v>
      </c>
    </row>
    <row r="229" spans="1:6">
      <c r="A229">
        <v>1898</v>
      </c>
      <c r="B229">
        <v>11</v>
      </c>
      <c r="C229">
        <v>9.4</v>
      </c>
      <c r="D229">
        <v>2.9</v>
      </c>
      <c r="E229">
        <v>6</v>
      </c>
      <c r="F229">
        <v>77.5</v>
      </c>
    </row>
    <row r="230" spans="1:6">
      <c r="A230">
        <v>1898</v>
      </c>
      <c r="B230">
        <v>12</v>
      </c>
      <c r="C230">
        <v>9.6</v>
      </c>
      <c r="D230">
        <v>2.9</v>
      </c>
      <c r="E230">
        <v>5</v>
      </c>
      <c r="F230">
        <v>30.5</v>
      </c>
    </row>
    <row r="231" spans="1:6">
      <c r="A231">
        <v>1899</v>
      </c>
      <c r="B231">
        <v>1</v>
      </c>
      <c r="C231">
        <v>6.3</v>
      </c>
      <c r="D231">
        <v>0.6</v>
      </c>
      <c r="E231">
        <v>10</v>
      </c>
      <c r="F231">
        <v>56</v>
      </c>
    </row>
    <row r="232" spans="1:6">
      <c r="A232">
        <v>1899</v>
      </c>
      <c r="B232">
        <v>2</v>
      </c>
      <c r="C232">
        <v>7.3</v>
      </c>
      <c r="D232">
        <v>-0.5</v>
      </c>
      <c r="E232">
        <v>17</v>
      </c>
      <c r="F232">
        <v>33.6</v>
      </c>
    </row>
    <row r="233" spans="1:6">
      <c r="A233">
        <v>1899</v>
      </c>
      <c r="B233">
        <v>3</v>
      </c>
      <c r="C233">
        <v>9.1999999999999993</v>
      </c>
      <c r="D233">
        <v>0.2</v>
      </c>
      <c r="E233">
        <v>16</v>
      </c>
      <c r="F233">
        <v>31.5</v>
      </c>
    </row>
    <row r="234" spans="1:6">
      <c r="A234">
        <v>1899</v>
      </c>
      <c r="B234">
        <v>4</v>
      </c>
      <c r="C234">
        <v>11.3</v>
      </c>
      <c r="D234">
        <v>2.6</v>
      </c>
      <c r="E234">
        <v>5</v>
      </c>
      <c r="F234">
        <v>55.3</v>
      </c>
    </row>
    <row r="235" spans="1:6">
      <c r="A235">
        <v>1899</v>
      </c>
      <c r="B235">
        <v>5</v>
      </c>
      <c r="C235">
        <v>12.4</v>
      </c>
      <c r="D235">
        <v>4.2</v>
      </c>
      <c r="E235">
        <v>1</v>
      </c>
      <c r="F235">
        <v>80.3</v>
      </c>
    </row>
    <row r="236" spans="1:6">
      <c r="A236">
        <v>1899</v>
      </c>
      <c r="B236">
        <v>6</v>
      </c>
      <c r="C236">
        <v>20.5</v>
      </c>
      <c r="D236">
        <v>8.1999999999999993</v>
      </c>
      <c r="E236">
        <v>0</v>
      </c>
      <c r="F236">
        <v>34.299999999999997</v>
      </c>
    </row>
    <row r="237" spans="1:6">
      <c r="A237">
        <v>1899</v>
      </c>
      <c r="B237">
        <v>7</v>
      </c>
      <c r="C237">
        <v>21.5</v>
      </c>
      <c r="D237">
        <v>11.7</v>
      </c>
      <c r="E237">
        <v>0</v>
      </c>
      <c r="F237">
        <v>77</v>
      </c>
    </row>
    <row r="238" spans="1:6">
      <c r="A238">
        <v>1899</v>
      </c>
      <c r="B238">
        <v>8</v>
      </c>
      <c r="C238">
        <v>21.3</v>
      </c>
      <c r="D238">
        <v>11</v>
      </c>
      <c r="E238">
        <v>0</v>
      </c>
      <c r="F238">
        <v>29</v>
      </c>
    </row>
    <row r="239" spans="1:6">
      <c r="A239">
        <v>1899</v>
      </c>
      <c r="B239">
        <v>9</v>
      </c>
      <c r="C239">
        <v>17.3</v>
      </c>
      <c r="D239">
        <v>8.1</v>
      </c>
      <c r="E239">
        <v>1</v>
      </c>
      <c r="F239">
        <v>61.5</v>
      </c>
    </row>
    <row r="240" spans="1:6">
      <c r="A240">
        <v>1899</v>
      </c>
      <c r="B240">
        <v>10</v>
      </c>
      <c r="C240">
        <v>13</v>
      </c>
      <c r="D240">
        <v>3.8</v>
      </c>
      <c r="E240">
        <v>3</v>
      </c>
      <c r="F240">
        <v>48.8</v>
      </c>
    </row>
    <row r="241" spans="1:6">
      <c r="A241">
        <v>1899</v>
      </c>
      <c r="B241">
        <v>11</v>
      </c>
      <c r="C241">
        <v>11.5</v>
      </c>
      <c r="D241">
        <v>4.3</v>
      </c>
      <c r="E241">
        <v>5</v>
      </c>
      <c r="F241">
        <v>39.700000000000003</v>
      </c>
    </row>
    <row r="242" spans="1:6">
      <c r="A242">
        <v>1899</v>
      </c>
      <c r="B242">
        <v>12</v>
      </c>
      <c r="C242">
        <v>3.6</v>
      </c>
      <c r="D242">
        <v>-1.7</v>
      </c>
      <c r="E242">
        <v>18</v>
      </c>
      <c r="F242">
        <v>63.7</v>
      </c>
    </row>
    <row r="243" spans="1:6">
      <c r="A243">
        <v>1900</v>
      </c>
      <c r="B243">
        <v>1</v>
      </c>
      <c r="C243">
        <v>5.7</v>
      </c>
      <c r="D243">
        <v>0.4</v>
      </c>
      <c r="E243">
        <v>16</v>
      </c>
      <c r="F243">
        <v>47.3</v>
      </c>
    </row>
    <row r="244" spans="1:6">
      <c r="A244">
        <v>1900</v>
      </c>
      <c r="B244">
        <v>2</v>
      </c>
      <c r="C244">
        <v>3.6</v>
      </c>
      <c r="D244">
        <v>-2.2999999999999998</v>
      </c>
      <c r="E244">
        <v>19</v>
      </c>
      <c r="F244">
        <v>93.8</v>
      </c>
    </row>
    <row r="245" spans="1:6">
      <c r="A245">
        <v>1900</v>
      </c>
      <c r="B245">
        <v>3</v>
      </c>
      <c r="C245">
        <v>5.7</v>
      </c>
      <c r="D245">
        <v>-0.1</v>
      </c>
      <c r="E245">
        <v>12</v>
      </c>
      <c r="F245">
        <v>35.700000000000003</v>
      </c>
    </row>
    <row r="246" spans="1:6">
      <c r="A246">
        <v>1900</v>
      </c>
      <c r="B246">
        <v>4</v>
      </c>
      <c r="C246">
        <v>12.4</v>
      </c>
      <c r="D246">
        <v>2.7</v>
      </c>
      <c r="E246">
        <v>6</v>
      </c>
      <c r="F246">
        <v>24.3</v>
      </c>
    </row>
    <row r="247" spans="1:6">
      <c r="A247">
        <v>1900</v>
      </c>
      <c r="B247">
        <v>5</v>
      </c>
      <c r="C247">
        <v>13.2</v>
      </c>
      <c r="D247">
        <v>5</v>
      </c>
      <c r="E247">
        <v>1</v>
      </c>
      <c r="F247">
        <v>30.3</v>
      </c>
    </row>
    <row r="248" spans="1:6">
      <c r="A248">
        <v>1900</v>
      </c>
      <c r="B248">
        <v>6</v>
      </c>
      <c r="C248">
        <v>18.100000000000001</v>
      </c>
      <c r="D248">
        <v>8.8000000000000007</v>
      </c>
      <c r="E248">
        <v>0</v>
      </c>
      <c r="F248">
        <v>79.900000000000006</v>
      </c>
    </row>
    <row r="249" spans="1:6">
      <c r="A249">
        <v>1900</v>
      </c>
      <c r="B249">
        <v>7</v>
      </c>
      <c r="C249">
        <v>21.1</v>
      </c>
      <c r="D249">
        <v>12.3</v>
      </c>
      <c r="E249">
        <v>0</v>
      </c>
      <c r="F249">
        <v>28.5</v>
      </c>
    </row>
    <row r="250" spans="1:6">
      <c r="A250">
        <v>1900</v>
      </c>
      <c r="B250">
        <v>8</v>
      </c>
      <c r="C250">
        <v>17.600000000000001</v>
      </c>
      <c r="D250">
        <v>9.9</v>
      </c>
      <c r="E250">
        <v>0</v>
      </c>
      <c r="F250">
        <v>130.30000000000001</v>
      </c>
    </row>
    <row r="251" spans="1:6">
      <c r="A251">
        <v>1900</v>
      </c>
      <c r="B251">
        <v>9</v>
      </c>
      <c r="C251">
        <v>17.3</v>
      </c>
      <c r="D251">
        <v>8.4</v>
      </c>
      <c r="E251">
        <v>0</v>
      </c>
      <c r="F251">
        <v>17.2</v>
      </c>
    </row>
    <row r="252" spans="1:6">
      <c r="A252">
        <v>1900</v>
      </c>
      <c r="B252">
        <v>10</v>
      </c>
      <c r="C252">
        <v>12.4</v>
      </c>
      <c r="D252">
        <v>4.5999999999999996</v>
      </c>
      <c r="E252">
        <v>2</v>
      </c>
      <c r="F252">
        <v>137.69999999999999</v>
      </c>
    </row>
    <row r="253" spans="1:6">
      <c r="A253">
        <v>1900</v>
      </c>
      <c r="B253">
        <v>11</v>
      </c>
      <c r="C253">
        <v>8.6</v>
      </c>
      <c r="D253">
        <v>3.9</v>
      </c>
      <c r="E253">
        <v>4</v>
      </c>
      <c r="F253">
        <v>60.8</v>
      </c>
    </row>
    <row r="254" spans="1:6">
      <c r="A254">
        <v>1900</v>
      </c>
      <c r="B254">
        <v>12</v>
      </c>
      <c r="C254">
        <v>8.9</v>
      </c>
      <c r="D254">
        <v>4</v>
      </c>
      <c r="E254">
        <v>4</v>
      </c>
      <c r="F254">
        <v>46.3</v>
      </c>
    </row>
    <row r="255" spans="1:6">
      <c r="A255">
        <v>1901</v>
      </c>
      <c r="B255">
        <v>1</v>
      </c>
      <c r="C255">
        <v>5</v>
      </c>
      <c r="D255">
        <v>-0.4</v>
      </c>
      <c r="E255">
        <v>17</v>
      </c>
      <c r="F255">
        <v>27.2</v>
      </c>
    </row>
    <row r="256" spans="1:6">
      <c r="A256">
        <v>1901</v>
      </c>
      <c r="B256">
        <v>2</v>
      </c>
      <c r="C256">
        <v>4.5</v>
      </c>
      <c r="D256">
        <v>-0.5</v>
      </c>
      <c r="E256">
        <v>17</v>
      </c>
      <c r="F256">
        <v>28.9</v>
      </c>
    </row>
    <row r="257" spans="1:6">
      <c r="A257">
        <v>1901</v>
      </c>
      <c r="B257">
        <v>3</v>
      </c>
      <c r="C257">
        <v>7</v>
      </c>
      <c r="D257">
        <v>0.4</v>
      </c>
      <c r="E257">
        <v>11</v>
      </c>
      <c r="F257">
        <v>35.4</v>
      </c>
    </row>
    <row r="258" spans="1:6">
      <c r="A258">
        <v>1901</v>
      </c>
      <c r="B258">
        <v>4</v>
      </c>
      <c r="C258">
        <v>12.4</v>
      </c>
      <c r="D258">
        <v>2.6</v>
      </c>
      <c r="E258">
        <v>5</v>
      </c>
      <c r="F258">
        <v>24.6</v>
      </c>
    </row>
    <row r="259" spans="1:6">
      <c r="A259">
        <v>1901</v>
      </c>
      <c r="B259">
        <v>5</v>
      </c>
      <c r="C259">
        <v>14.7</v>
      </c>
      <c r="D259">
        <v>5</v>
      </c>
      <c r="E259">
        <v>1</v>
      </c>
      <c r="F259">
        <v>42.2</v>
      </c>
    </row>
    <row r="260" spans="1:6">
      <c r="A260">
        <v>1901</v>
      </c>
      <c r="B260">
        <v>6</v>
      </c>
      <c r="C260">
        <v>17.8</v>
      </c>
      <c r="D260">
        <v>7.6</v>
      </c>
      <c r="E260">
        <v>0</v>
      </c>
      <c r="F260">
        <v>31.1</v>
      </c>
    </row>
    <row r="261" spans="1:6">
      <c r="A261">
        <v>1901</v>
      </c>
      <c r="B261">
        <v>7</v>
      </c>
      <c r="C261">
        <v>22.4</v>
      </c>
      <c r="D261">
        <v>12</v>
      </c>
      <c r="E261">
        <v>0</v>
      </c>
      <c r="F261">
        <v>65</v>
      </c>
    </row>
    <row r="262" spans="1:6">
      <c r="A262">
        <v>1901</v>
      </c>
      <c r="B262">
        <v>8</v>
      </c>
      <c r="C262">
        <v>20.2</v>
      </c>
      <c r="D262">
        <v>10.5</v>
      </c>
      <c r="E262">
        <v>0</v>
      </c>
      <c r="F262">
        <v>56.6</v>
      </c>
    </row>
    <row r="263" spans="1:6">
      <c r="A263">
        <v>1901</v>
      </c>
      <c r="B263">
        <v>9</v>
      </c>
      <c r="C263">
        <v>16.5</v>
      </c>
      <c r="D263">
        <v>9.4</v>
      </c>
      <c r="E263">
        <v>0</v>
      </c>
      <c r="F263">
        <v>35</v>
      </c>
    </row>
    <row r="264" spans="1:6">
      <c r="A264">
        <v>1901</v>
      </c>
      <c r="B264">
        <v>10</v>
      </c>
      <c r="C264">
        <v>12.4</v>
      </c>
      <c r="D264">
        <v>4.5</v>
      </c>
      <c r="E264">
        <v>3</v>
      </c>
      <c r="F264">
        <v>60.2</v>
      </c>
    </row>
    <row r="265" spans="1:6">
      <c r="A265">
        <v>1901</v>
      </c>
      <c r="B265">
        <v>11</v>
      </c>
      <c r="C265">
        <v>8.3000000000000007</v>
      </c>
      <c r="D265">
        <v>2</v>
      </c>
      <c r="E265">
        <v>10</v>
      </c>
      <c r="F265">
        <v>129.9</v>
      </c>
    </row>
    <row r="266" spans="1:6">
      <c r="A266">
        <v>1901</v>
      </c>
      <c r="B266">
        <v>12</v>
      </c>
      <c r="C266">
        <v>5</v>
      </c>
      <c r="D266">
        <v>0.2</v>
      </c>
      <c r="E266">
        <v>15</v>
      </c>
      <c r="F266">
        <v>48.1</v>
      </c>
    </row>
    <row r="267" spans="1:6">
      <c r="A267">
        <v>1902</v>
      </c>
      <c r="B267">
        <v>1</v>
      </c>
      <c r="C267">
        <v>6.6</v>
      </c>
      <c r="D267">
        <v>1.4</v>
      </c>
      <c r="E267">
        <v>14</v>
      </c>
      <c r="F267">
        <v>13.3</v>
      </c>
    </row>
    <row r="268" spans="1:6">
      <c r="A268">
        <v>1902</v>
      </c>
      <c r="B268">
        <v>2</v>
      </c>
      <c r="C268">
        <v>3.3</v>
      </c>
      <c r="D268">
        <v>-2.1</v>
      </c>
      <c r="E268">
        <v>16</v>
      </c>
      <c r="F268">
        <v>26.4</v>
      </c>
    </row>
    <row r="269" spans="1:6">
      <c r="A269">
        <v>1902</v>
      </c>
      <c r="B269">
        <v>3</v>
      </c>
      <c r="C269">
        <v>9.5</v>
      </c>
      <c r="D269">
        <v>1.7</v>
      </c>
      <c r="E269">
        <v>5</v>
      </c>
      <c r="F269">
        <v>14.1</v>
      </c>
    </row>
    <row r="270" spans="1:6">
      <c r="A270">
        <v>1902</v>
      </c>
      <c r="B270">
        <v>4</v>
      </c>
      <c r="C270">
        <v>10.8</v>
      </c>
      <c r="D270">
        <v>2</v>
      </c>
      <c r="E270">
        <v>6</v>
      </c>
      <c r="F270">
        <v>37.299999999999997</v>
      </c>
    </row>
    <row r="271" spans="1:6">
      <c r="A271">
        <v>1902</v>
      </c>
      <c r="B271">
        <v>5</v>
      </c>
      <c r="C271">
        <v>11</v>
      </c>
      <c r="D271">
        <v>3.7</v>
      </c>
      <c r="E271">
        <v>3</v>
      </c>
      <c r="F271">
        <v>57.9</v>
      </c>
    </row>
    <row r="272" spans="1:6">
      <c r="A272">
        <v>1902</v>
      </c>
      <c r="B272">
        <v>6</v>
      </c>
      <c r="C272">
        <v>15.6</v>
      </c>
      <c r="D272">
        <v>7.5</v>
      </c>
      <c r="E272">
        <v>0</v>
      </c>
      <c r="F272">
        <v>50.1</v>
      </c>
    </row>
    <row r="273" spans="1:6">
      <c r="A273">
        <v>1902</v>
      </c>
      <c r="B273">
        <v>7</v>
      </c>
      <c r="C273">
        <v>17.600000000000001</v>
      </c>
      <c r="D273">
        <v>9</v>
      </c>
      <c r="E273">
        <v>0</v>
      </c>
      <c r="F273">
        <v>69.900000000000006</v>
      </c>
    </row>
    <row r="274" spans="1:6">
      <c r="A274">
        <v>1902</v>
      </c>
      <c r="B274">
        <v>8</v>
      </c>
      <c r="C274">
        <v>16.399999999999999</v>
      </c>
      <c r="D274">
        <v>8.4</v>
      </c>
      <c r="E274">
        <v>0</v>
      </c>
      <c r="F274">
        <v>45.1</v>
      </c>
    </row>
    <row r="275" spans="1:6">
      <c r="A275">
        <v>1902</v>
      </c>
      <c r="B275">
        <v>9</v>
      </c>
      <c r="C275">
        <v>15.9</v>
      </c>
      <c r="D275">
        <v>8.1999999999999993</v>
      </c>
      <c r="E275">
        <v>0</v>
      </c>
      <c r="F275">
        <v>23.1</v>
      </c>
    </row>
    <row r="276" spans="1:6">
      <c r="A276">
        <v>1902</v>
      </c>
      <c r="B276">
        <v>10</v>
      </c>
      <c r="C276">
        <v>11.8</v>
      </c>
      <c r="D276">
        <v>5.9</v>
      </c>
      <c r="E276">
        <v>0</v>
      </c>
      <c r="F276">
        <v>53.2</v>
      </c>
    </row>
    <row r="277" spans="1:6">
      <c r="A277">
        <v>1902</v>
      </c>
      <c r="B277">
        <v>11</v>
      </c>
      <c r="C277">
        <v>8.9</v>
      </c>
      <c r="D277">
        <v>3.9</v>
      </c>
      <c r="E277">
        <v>5</v>
      </c>
      <c r="F277">
        <v>28.3</v>
      </c>
    </row>
    <row r="278" spans="1:6">
      <c r="A278">
        <v>1902</v>
      </c>
      <c r="B278">
        <v>12</v>
      </c>
      <c r="C278">
        <v>6.9</v>
      </c>
      <c r="D278">
        <v>2</v>
      </c>
      <c r="E278">
        <v>12</v>
      </c>
      <c r="F278">
        <v>52.1</v>
      </c>
    </row>
    <row r="279" spans="1:6">
      <c r="A279">
        <v>1903</v>
      </c>
      <c r="B279">
        <v>1</v>
      </c>
      <c r="C279">
        <v>5.3</v>
      </c>
      <c r="D279">
        <v>-0.2</v>
      </c>
      <c r="E279">
        <v>13</v>
      </c>
      <c r="F279">
        <v>57.9</v>
      </c>
    </row>
    <row r="280" spans="1:6">
      <c r="A280">
        <v>1903</v>
      </c>
      <c r="B280">
        <v>2</v>
      </c>
      <c r="C280">
        <v>9</v>
      </c>
      <c r="D280">
        <v>2.9</v>
      </c>
      <c r="E280">
        <v>6</v>
      </c>
      <c r="F280">
        <v>26.7</v>
      </c>
    </row>
    <row r="281" spans="1:6">
      <c r="A281">
        <v>1903</v>
      </c>
      <c r="B281">
        <v>3</v>
      </c>
      <c r="C281">
        <v>9.3000000000000007</v>
      </c>
      <c r="D281">
        <v>2.2000000000000002</v>
      </c>
      <c r="E281">
        <v>5</v>
      </c>
      <c r="F281">
        <v>30.6</v>
      </c>
    </row>
    <row r="282" spans="1:6">
      <c r="A282">
        <v>1903</v>
      </c>
      <c r="B282">
        <v>4</v>
      </c>
      <c r="C282">
        <v>9.1999999999999993</v>
      </c>
      <c r="D282">
        <v>0.6</v>
      </c>
      <c r="E282">
        <v>13</v>
      </c>
      <c r="F282">
        <v>35.200000000000003</v>
      </c>
    </row>
    <row r="283" spans="1:6">
      <c r="A283">
        <v>1903</v>
      </c>
      <c r="B283">
        <v>5</v>
      </c>
      <c r="C283">
        <v>12.8</v>
      </c>
      <c r="D283">
        <v>5.0999999999999996</v>
      </c>
      <c r="E283">
        <v>1</v>
      </c>
      <c r="F283">
        <v>68.599999999999994</v>
      </c>
    </row>
    <row r="284" spans="1:6">
      <c r="A284">
        <v>1903</v>
      </c>
      <c r="B284">
        <v>6</v>
      </c>
      <c r="C284">
        <v>15.4</v>
      </c>
      <c r="D284">
        <v>7.2</v>
      </c>
      <c r="E284">
        <v>0</v>
      </c>
      <c r="F284">
        <v>60.8</v>
      </c>
    </row>
    <row r="285" spans="1:6">
      <c r="A285">
        <v>1903</v>
      </c>
      <c r="B285">
        <v>7</v>
      </c>
      <c r="C285">
        <v>18</v>
      </c>
      <c r="D285">
        <v>10.1</v>
      </c>
      <c r="E285">
        <v>0</v>
      </c>
      <c r="F285">
        <v>122.8</v>
      </c>
    </row>
    <row r="286" spans="1:6">
      <c r="A286">
        <v>1903</v>
      </c>
      <c r="B286">
        <v>8</v>
      </c>
      <c r="C286">
        <v>17.2</v>
      </c>
      <c r="D286">
        <v>9.1</v>
      </c>
      <c r="E286">
        <v>0</v>
      </c>
      <c r="F286">
        <v>42</v>
      </c>
    </row>
    <row r="287" spans="1:6">
      <c r="A287">
        <v>1903</v>
      </c>
      <c r="B287">
        <v>9</v>
      </c>
      <c r="C287">
        <v>15.4</v>
      </c>
      <c r="D287">
        <v>7.9</v>
      </c>
      <c r="E287">
        <v>0</v>
      </c>
      <c r="F287">
        <v>59.5</v>
      </c>
    </row>
    <row r="288" spans="1:6">
      <c r="A288">
        <v>1903</v>
      </c>
      <c r="B288">
        <v>10</v>
      </c>
      <c r="C288">
        <v>11.9</v>
      </c>
      <c r="D288">
        <v>6.1</v>
      </c>
      <c r="E288">
        <v>0</v>
      </c>
      <c r="F288">
        <v>201.8</v>
      </c>
    </row>
    <row r="289" spans="1:6">
      <c r="A289">
        <v>1903</v>
      </c>
      <c r="B289">
        <v>11</v>
      </c>
      <c r="C289">
        <v>8.4</v>
      </c>
      <c r="D289">
        <v>2.2000000000000002</v>
      </c>
      <c r="E289">
        <v>8</v>
      </c>
      <c r="F289">
        <v>52.1</v>
      </c>
    </row>
    <row r="290" spans="1:6">
      <c r="A290">
        <v>1903</v>
      </c>
      <c r="B290">
        <v>12</v>
      </c>
      <c r="C290">
        <v>4.4000000000000004</v>
      </c>
      <c r="D290">
        <v>0.3</v>
      </c>
      <c r="E290">
        <v>11</v>
      </c>
      <c r="F290">
        <v>25.6</v>
      </c>
    </row>
    <row r="291" spans="1:6">
      <c r="A291">
        <v>1904</v>
      </c>
      <c r="B291">
        <v>1</v>
      </c>
      <c r="C291">
        <v>6</v>
      </c>
      <c r="D291">
        <v>0.9</v>
      </c>
      <c r="E291">
        <v>13</v>
      </c>
      <c r="F291">
        <v>44.8</v>
      </c>
    </row>
    <row r="292" spans="1:6">
      <c r="A292">
        <v>1904</v>
      </c>
      <c r="B292">
        <v>2</v>
      </c>
      <c r="C292">
        <v>4.7</v>
      </c>
      <c r="D292">
        <v>-0.1</v>
      </c>
      <c r="E292">
        <v>15</v>
      </c>
      <c r="F292">
        <v>42</v>
      </c>
    </row>
    <row r="293" spans="1:6">
      <c r="A293">
        <v>1904</v>
      </c>
      <c r="B293">
        <v>3</v>
      </c>
      <c r="C293">
        <v>6.6</v>
      </c>
      <c r="D293">
        <v>0.4</v>
      </c>
      <c r="E293">
        <v>13</v>
      </c>
      <c r="F293">
        <v>31.2</v>
      </c>
    </row>
    <row r="294" spans="1:6">
      <c r="A294">
        <v>1904</v>
      </c>
      <c r="B294">
        <v>4</v>
      </c>
      <c r="C294">
        <v>12.1</v>
      </c>
      <c r="D294">
        <v>4</v>
      </c>
      <c r="E294">
        <v>0</v>
      </c>
      <c r="F294">
        <v>25.6</v>
      </c>
    </row>
    <row r="295" spans="1:6">
      <c r="A295">
        <v>1904</v>
      </c>
      <c r="B295">
        <v>5</v>
      </c>
      <c r="C295">
        <v>13.3</v>
      </c>
      <c r="D295">
        <v>5.4</v>
      </c>
      <c r="E295">
        <v>1</v>
      </c>
      <c r="F295">
        <v>74.900000000000006</v>
      </c>
    </row>
    <row r="296" spans="1:6">
      <c r="A296">
        <v>1904</v>
      </c>
      <c r="B296">
        <v>6</v>
      </c>
      <c r="C296">
        <v>16.5</v>
      </c>
      <c r="D296">
        <v>8.4</v>
      </c>
      <c r="E296">
        <v>0</v>
      </c>
      <c r="F296">
        <v>33.1</v>
      </c>
    </row>
    <row r="297" spans="1:6">
      <c r="A297">
        <v>1904</v>
      </c>
      <c r="B297">
        <v>7</v>
      </c>
      <c r="C297">
        <v>19.5</v>
      </c>
      <c r="D297">
        <v>11</v>
      </c>
      <c r="E297">
        <v>0</v>
      </c>
      <c r="F297">
        <v>43.3</v>
      </c>
    </row>
    <row r="298" spans="1:6">
      <c r="A298">
        <v>1904</v>
      </c>
      <c r="B298">
        <v>8</v>
      </c>
      <c r="C298">
        <v>18.399999999999999</v>
      </c>
      <c r="D298">
        <v>9.9</v>
      </c>
      <c r="E298">
        <v>0</v>
      </c>
      <c r="F298">
        <v>63.1</v>
      </c>
    </row>
    <row r="299" spans="1:6">
      <c r="A299">
        <v>1904</v>
      </c>
      <c r="B299">
        <v>9</v>
      </c>
      <c r="C299">
        <v>16.2</v>
      </c>
      <c r="D299">
        <v>7.4</v>
      </c>
      <c r="E299">
        <v>0</v>
      </c>
      <c r="F299">
        <v>25</v>
      </c>
    </row>
    <row r="300" spans="1:6">
      <c r="A300">
        <v>1904</v>
      </c>
      <c r="B300">
        <v>10</v>
      </c>
      <c r="C300">
        <v>12.7</v>
      </c>
      <c r="D300">
        <v>4.9000000000000004</v>
      </c>
      <c r="E300">
        <v>4</v>
      </c>
      <c r="F300">
        <v>18.5</v>
      </c>
    </row>
    <row r="301" spans="1:6">
      <c r="A301">
        <v>1904</v>
      </c>
      <c r="B301">
        <v>11</v>
      </c>
      <c r="C301">
        <v>8.3000000000000007</v>
      </c>
      <c r="D301">
        <v>2.1</v>
      </c>
      <c r="E301">
        <v>9</v>
      </c>
      <c r="F301">
        <v>45.6</v>
      </c>
    </row>
    <row r="302" spans="1:6">
      <c r="A302">
        <v>1904</v>
      </c>
      <c r="B302">
        <v>12</v>
      </c>
      <c r="C302">
        <v>5.8</v>
      </c>
      <c r="D302">
        <v>-0.2</v>
      </c>
      <c r="E302">
        <v>16</v>
      </c>
      <c r="F302">
        <v>35.200000000000003</v>
      </c>
    </row>
    <row r="303" spans="1:6">
      <c r="A303">
        <v>1905</v>
      </c>
      <c r="B303">
        <v>1</v>
      </c>
      <c r="C303">
        <v>6.6</v>
      </c>
      <c r="D303">
        <v>1.2</v>
      </c>
      <c r="E303">
        <v>13</v>
      </c>
      <c r="F303">
        <v>9.1</v>
      </c>
    </row>
    <row r="304" spans="1:6">
      <c r="A304">
        <v>1905</v>
      </c>
      <c r="B304">
        <v>2</v>
      </c>
      <c r="C304">
        <v>7.4</v>
      </c>
      <c r="D304">
        <v>1.4</v>
      </c>
      <c r="E304">
        <v>9</v>
      </c>
      <c r="F304">
        <v>18.3</v>
      </c>
    </row>
    <row r="305" spans="1:6">
      <c r="A305">
        <v>1905</v>
      </c>
      <c r="B305">
        <v>3</v>
      </c>
      <c r="C305">
        <v>10.199999999999999</v>
      </c>
      <c r="D305">
        <v>2.2000000000000002</v>
      </c>
      <c r="E305">
        <v>4</v>
      </c>
      <c r="F305">
        <v>30.8</v>
      </c>
    </row>
    <row r="306" spans="1:6">
      <c r="A306">
        <v>1905</v>
      </c>
      <c r="B306">
        <v>4</v>
      </c>
      <c r="C306">
        <v>9.6999999999999993</v>
      </c>
      <c r="D306">
        <v>2.2000000000000002</v>
      </c>
      <c r="E306">
        <v>5</v>
      </c>
      <c r="F306">
        <v>72.5</v>
      </c>
    </row>
    <row r="307" spans="1:6">
      <c r="A307">
        <v>1905</v>
      </c>
      <c r="B307">
        <v>5</v>
      </c>
      <c r="C307">
        <v>13.8</v>
      </c>
      <c r="D307">
        <v>5</v>
      </c>
      <c r="E307">
        <v>2</v>
      </c>
      <c r="F307">
        <v>8.1</v>
      </c>
    </row>
    <row r="308" spans="1:6">
      <c r="A308">
        <v>1905</v>
      </c>
      <c r="B308">
        <v>6</v>
      </c>
      <c r="C308">
        <v>17.899999999999999</v>
      </c>
      <c r="D308">
        <v>8.8000000000000007</v>
      </c>
      <c r="E308">
        <v>0</v>
      </c>
      <c r="F308">
        <v>17.5</v>
      </c>
    </row>
    <row r="309" spans="1:6">
      <c r="A309">
        <v>1905</v>
      </c>
      <c r="B309">
        <v>7</v>
      </c>
      <c r="C309">
        <v>21.7</v>
      </c>
      <c r="D309">
        <v>11.4</v>
      </c>
      <c r="E309">
        <v>0</v>
      </c>
      <c r="F309">
        <v>19.100000000000001</v>
      </c>
    </row>
    <row r="310" spans="1:6">
      <c r="A310">
        <v>1905</v>
      </c>
      <c r="B310">
        <v>8</v>
      </c>
      <c r="C310">
        <v>17.600000000000001</v>
      </c>
      <c r="D310">
        <v>9.9</v>
      </c>
      <c r="E310">
        <v>0</v>
      </c>
      <c r="F310">
        <v>69.3</v>
      </c>
    </row>
    <row r="311" spans="1:6">
      <c r="A311">
        <v>1905</v>
      </c>
      <c r="B311">
        <v>9</v>
      </c>
      <c r="C311">
        <v>15.4</v>
      </c>
      <c r="D311">
        <v>8.1</v>
      </c>
      <c r="E311">
        <v>0</v>
      </c>
      <c r="F311">
        <v>56.4</v>
      </c>
    </row>
    <row r="312" spans="1:6">
      <c r="A312">
        <v>1905</v>
      </c>
      <c r="B312">
        <v>10</v>
      </c>
      <c r="C312">
        <v>10.4</v>
      </c>
      <c r="D312">
        <v>3.2</v>
      </c>
      <c r="E312">
        <v>4</v>
      </c>
      <c r="F312">
        <v>56.8</v>
      </c>
    </row>
    <row r="313" spans="1:6">
      <c r="A313">
        <v>1905</v>
      </c>
      <c r="B313">
        <v>11</v>
      </c>
      <c r="C313">
        <v>7.1</v>
      </c>
      <c r="D313">
        <v>1.9</v>
      </c>
      <c r="E313">
        <v>9</v>
      </c>
      <c r="F313">
        <v>116.8</v>
      </c>
    </row>
    <row r="314" spans="1:6">
      <c r="A314">
        <v>1905</v>
      </c>
      <c r="B314">
        <v>12</v>
      </c>
      <c r="C314">
        <v>7.5</v>
      </c>
      <c r="D314">
        <v>2.8</v>
      </c>
      <c r="E314">
        <v>1</v>
      </c>
      <c r="F314">
        <v>13.1</v>
      </c>
    </row>
    <row r="315" spans="1:6">
      <c r="A315">
        <v>1906</v>
      </c>
      <c r="B315">
        <v>1</v>
      </c>
      <c r="C315">
        <v>6.9</v>
      </c>
      <c r="D315">
        <v>2.1</v>
      </c>
      <c r="E315">
        <v>4</v>
      </c>
      <c r="F315">
        <v>57.7</v>
      </c>
    </row>
    <row r="316" spans="1:6">
      <c r="A316">
        <v>1906</v>
      </c>
      <c r="B316">
        <v>2</v>
      </c>
      <c r="C316">
        <v>5.4</v>
      </c>
      <c r="D316">
        <v>-0.9</v>
      </c>
      <c r="E316">
        <v>17</v>
      </c>
      <c r="F316">
        <v>27</v>
      </c>
    </row>
    <row r="317" spans="1:6">
      <c r="A317">
        <v>1906</v>
      </c>
      <c r="B317">
        <v>3</v>
      </c>
      <c r="C317">
        <v>7.6</v>
      </c>
      <c r="D317">
        <v>0.8</v>
      </c>
      <c r="E317">
        <v>12</v>
      </c>
      <c r="F317">
        <v>34.200000000000003</v>
      </c>
    </row>
    <row r="318" spans="1:6">
      <c r="A318">
        <v>1906</v>
      </c>
      <c r="B318">
        <v>4</v>
      </c>
      <c r="C318">
        <v>11.6</v>
      </c>
      <c r="D318">
        <v>0.2</v>
      </c>
      <c r="E318">
        <v>15</v>
      </c>
      <c r="F318">
        <v>22.1</v>
      </c>
    </row>
    <row r="319" spans="1:6">
      <c r="A319">
        <v>1906</v>
      </c>
      <c r="B319">
        <v>5</v>
      </c>
      <c r="C319">
        <v>12.6</v>
      </c>
      <c r="D319">
        <v>5.6</v>
      </c>
      <c r="E319">
        <v>3</v>
      </c>
      <c r="F319">
        <v>94.6</v>
      </c>
    </row>
    <row r="320" spans="1:6">
      <c r="A320">
        <v>1906</v>
      </c>
      <c r="B320">
        <v>6</v>
      </c>
      <c r="C320">
        <v>18.100000000000001</v>
      </c>
      <c r="D320">
        <v>8.8000000000000007</v>
      </c>
      <c r="E320">
        <v>0</v>
      </c>
      <c r="F320">
        <v>21.1</v>
      </c>
    </row>
    <row r="321" spans="1:6">
      <c r="A321">
        <v>1906</v>
      </c>
      <c r="B321">
        <v>7</v>
      </c>
      <c r="C321">
        <v>19.7</v>
      </c>
      <c r="D321">
        <v>9.6999999999999993</v>
      </c>
      <c r="E321">
        <v>0</v>
      </c>
      <c r="F321">
        <v>35.1</v>
      </c>
    </row>
    <row r="322" spans="1:6">
      <c r="A322">
        <v>1906</v>
      </c>
      <c r="B322">
        <v>8</v>
      </c>
      <c r="C322">
        <v>20.100000000000001</v>
      </c>
      <c r="D322">
        <v>11.1</v>
      </c>
      <c r="E322">
        <v>0</v>
      </c>
      <c r="F322">
        <v>64.900000000000006</v>
      </c>
    </row>
    <row r="323" spans="1:6">
      <c r="A323">
        <v>1906</v>
      </c>
      <c r="B323">
        <v>9</v>
      </c>
      <c r="C323">
        <v>17.5</v>
      </c>
      <c r="D323">
        <v>8</v>
      </c>
      <c r="E323">
        <v>0</v>
      </c>
      <c r="F323">
        <v>11.7</v>
      </c>
    </row>
    <row r="324" spans="1:6">
      <c r="A324">
        <v>1906</v>
      </c>
      <c r="B324">
        <v>10</v>
      </c>
      <c r="C324">
        <v>12.8</v>
      </c>
      <c r="D324">
        <v>6.5</v>
      </c>
      <c r="E324">
        <v>0</v>
      </c>
      <c r="F324">
        <v>113.4</v>
      </c>
    </row>
    <row r="325" spans="1:6">
      <c r="A325">
        <v>1906</v>
      </c>
      <c r="B325">
        <v>11</v>
      </c>
      <c r="C325">
        <v>9.6999999999999993</v>
      </c>
      <c r="D325">
        <v>4.5999999999999996</v>
      </c>
      <c r="E325">
        <v>3</v>
      </c>
      <c r="F325">
        <v>72.3</v>
      </c>
    </row>
    <row r="326" spans="1:6">
      <c r="A326">
        <v>1906</v>
      </c>
      <c r="B326">
        <v>12</v>
      </c>
      <c r="C326">
        <v>5.0999999999999996</v>
      </c>
      <c r="D326">
        <v>-0.1</v>
      </c>
      <c r="E326">
        <v>19</v>
      </c>
      <c r="F326">
        <v>50.3</v>
      </c>
    </row>
    <row r="327" spans="1:6">
      <c r="A327">
        <v>1907</v>
      </c>
      <c r="B327">
        <v>1</v>
      </c>
      <c r="C327">
        <v>5.8</v>
      </c>
      <c r="D327">
        <v>0.5</v>
      </c>
      <c r="E327">
        <v>14</v>
      </c>
      <c r="F327">
        <v>13.8</v>
      </c>
    </row>
    <row r="328" spans="1:6">
      <c r="A328">
        <v>1907</v>
      </c>
      <c r="B328">
        <v>2</v>
      </c>
      <c r="C328">
        <v>5.9</v>
      </c>
      <c r="D328">
        <v>-0.7</v>
      </c>
      <c r="E328">
        <v>17</v>
      </c>
      <c r="F328">
        <v>26.4</v>
      </c>
    </row>
    <row r="329" spans="1:6">
      <c r="A329">
        <v>1907</v>
      </c>
      <c r="B329">
        <v>3</v>
      </c>
      <c r="C329">
        <v>10.6</v>
      </c>
      <c r="D329">
        <v>0.6</v>
      </c>
      <c r="E329">
        <v>10</v>
      </c>
      <c r="F329">
        <v>21.6</v>
      </c>
    </row>
    <row r="330" spans="1:6">
      <c r="A330">
        <v>1907</v>
      </c>
      <c r="B330">
        <v>4</v>
      </c>
      <c r="C330">
        <v>10.7</v>
      </c>
      <c r="D330">
        <v>2.9</v>
      </c>
      <c r="E330">
        <v>4</v>
      </c>
      <c r="F330">
        <v>51.4</v>
      </c>
    </row>
    <row r="331" spans="1:6">
      <c r="A331">
        <v>1907</v>
      </c>
      <c r="B331">
        <v>5</v>
      </c>
      <c r="C331">
        <v>12.1</v>
      </c>
      <c r="D331">
        <v>5.2</v>
      </c>
      <c r="E331">
        <v>0</v>
      </c>
      <c r="F331">
        <v>94.6</v>
      </c>
    </row>
    <row r="332" spans="1:6">
      <c r="A332">
        <v>1907</v>
      </c>
      <c r="B332">
        <v>6</v>
      </c>
      <c r="C332">
        <v>15.2</v>
      </c>
      <c r="D332">
        <v>7.7</v>
      </c>
      <c r="E332">
        <v>0</v>
      </c>
      <c r="F332">
        <v>77</v>
      </c>
    </row>
    <row r="333" spans="1:6">
      <c r="A333">
        <v>1907</v>
      </c>
      <c r="B333">
        <v>7</v>
      </c>
      <c r="C333">
        <v>16.899999999999999</v>
      </c>
      <c r="D333">
        <v>8.6999999999999993</v>
      </c>
      <c r="E333">
        <v>0</v>
      </c>
      <c r="F333">
        <v>39.700000000000003</v>
      </c>
    </row>
    <row r="334" spans="1:6">
      <c r="A334">
        <v>1907</v>
      </c>
      <c r="B334">
        <v>8</v>
      </c>
      <c r="C334">
        <v>17.3</v>
      </c>
      <c r="D334">
        <v>9.1999999999999993</v>
      </c>
      <c r="E334">
        <v>0</v>
      </c>
      <c r="F334">
        <v>38</v>
      </c>
    </row>
    <row r="335" spans="1:6">
      <c r="A335">
        <v>1907</v>
      </c>
      <c r="B335">
        <v>9</v>
      </c>
      <c r="C335">
        <v>17.399999999999999</v>
      </c>
      <c r="D335">
        <v>7.2</v>
      </c>
      <c r="E335">
        <v>1</v>
      </c>
      <c r="F335">
        <v>6.3</v>
      </c>
    </row>
    <row r="336" spans="1:6">
      <c r="A336">
        <v>1907</v>
      </c>
      <c r="B336">
        <v>10</v>
      </c>
      <c r="C336">
        <v>12.5</v>
      </c>
      <c r="D336">
        <v>5.6</v>
      </c>
      <c r="E336">
        <v>2</v>
      </c>
      <c r="F336">
        <v>142</v>
      </c>
    </row>
    <row r="337" spans="1:6">
      <c r="A337">
        <v>1907</v>
      </c>
      <c r="B337">
        <v>11</v>
      </c>
      <c r="C337">
        <v>8.5</v>
      </c>
      <c r="D337">
        <v>2.5</v>
      </c>
      <c r="E337">
        <v>8</v>
      </c>
      <c r="F337">
        <v>48.2</v>
      </c>
    </row>
    <row r="338" spans="1:6">
      <c r="A338">
        <v>1907</v>
      </c>
      <c r="B338">
        <v>12</v>
      </c>
      <c r="C338">
        <v>6.4</v>
      </c>
      <c r="D338">
        <v>1.2</v>
      </c>
      <c r="E338">
        <v>8</v>
      </c>
      <c r="F338">
        <v>72.599999999999994</v>
      </c>
    </row>
    <row r="339" spans="1:6">
      <c r="A339">
        <v>1908</v>
      </c>
      <c r="B339">
        <v>1</v>
      </c>
      <c r="C339">
        <v>5.0999999999999996</v>
      </c>
      <c r="D339">
        <v>-0.7</v>
      </c>
      <c r="E339">
        <v>18</v>
      </c>
      <c r="F339">
        <v>27.3</v>
      </c>
    </row>
    <row r="340" spans="1:6">
      <c r="A340">
        <v>1908</v>
      </c>
      <c r="B340">
        <v>2</v>
      </c>
      <c r="C340">
        <v>8.1</v>
      </c>
      <c r="D340">
        <v>1.4</v>
      </c>
      <c r="E340">
        <v>8</v>
      </c>
      <c r="F340">
        <v>27.7</v>
      </c>
    </row>
    <row r="341" spans="1:6">
      <c r="A341">
        <v>1908</v>
      </c>
      <c r="B341">
        <v>3</v>
      </c>
      <c r="C341">
        <v>6.5</v>
      </c>
      <c r="D341">
        <v>0.3</v>
      </c>
      <c r="E341">
        <v>13</v>
      </c>
      <c r="F341">
        <v>74.5</v>
      </c>
    </row>
    <row r="342" spans="1:6">
      <c r="A342">
        <v>1908</v>
      </c>
      <c r="B342">
        <v>4</v>
      </c>
      <c r="C342">
        <v>8.4</v>
      </c>
      <c r="D342">
        <v>1.6</v>
      </c>
      <c r="E342">
        <v>8</v>
      </c>
      <c r="F342">
        <v>70.7</v>
      </c>
    </row>
    <row r="343" spans="1:6">
      <c r="A343">
        <v>1908</v>
      </c>
      <c r="B343">
        <v>5</v>
      </c>
      <c r="C343">
        <v>15.6</v>
      </c>
      <c r="D343">
        <v>6.9</v>
      </c>
      <c r="E343">
        <v>0</v>
      </c>
      <c r="F343">
        <v>45.4</v>
      </c>
    </row>
    <row r="344" spans="1:6">
      <c r="A344">
        <v>1908</v>
      </c>
      <c r="B344">
        <v>6</v>
      </c>
      <c r="C344">
        <v>17.5</v>
      </c>
      <c r="D344">
        <v>7.9</v>
      </c>
      <c r="E344">
        <v>0</v>
      </c>
      <c r="F344">
        <v>11.8</v>
      </c>
    </row>
    <row r="345" spans="1:6">
      <c r="A345">
        <v>1908</v>
      </c>
      <c r="B345">
        <v>7</v>
      </c>
      <c r="C345">
        <v>19</v>
      </c>
      <c r="D345">
        <v>10.199999999999999</v>
      </c>
      <c r="E345">
        <v>0</v>
      </c>
      <c r="F345">
        <v>63.7</v>
      </c>
    </row>
    <row r="346" spans="1:6">
      <c r="A346">
        <v>1908</v>
      </c>
      <c r="B346">
        <v>8</v>
      </c>
      <c r="C346">
        <v>17.399999999999999</v>
      </c>
      <c r="D346">
        <v>9.1999999999999993</v>
      </c>
      <c r="E346">
        <v>0</v>
      </c>
      <c r="F346">
        <v>51.7</v>
      </c>
    </row>
    <row r="347" spans="1:6">
      <c r="A347">
        <v>1908</v>
      </c>
      <c r="B347">
        <v>9</v>
      </c>
      <c r="C347">
        <v>16.3</v>
      </c>
      <c r="D347">
        <v>9</v>
      </c>
      <c r="E347">
        <v>0</v>
      </c>
      <c r="F347">
        <v>42</v>
      </c>
    </row>
    <row r="348" spans="1:6">
      <c r="A348">
        <v>1908</v>
      </c>
      <c r="B348">
        <v>10</v>
      </c>
      <c r="C348">
        <v>15.1</v>
      </c>
      <c r="D348">
        <v>7.7</v>
      </c>
      <c r="E348">
        <v>0</v>
      </c>
      <c r="F348">
        <v>33.799999999999997</v>
      </c>
    </row>
    <row r="349" spans="1:6">
      <c r="A349">
        <v>1908</v>
      </c>
      <c r="B349">
        <v>11</v>
      </c>
      <c r="C349">
        <v>9.4</v>
      </c>
      <c r="D349">
        <v>2.7</v>
      </c>
      <c r="E349">
        <v>6</v>
      </c>
      <c r="F349">
        <v>27.4</v>
      </c>
    </row>
    <row r="350" spans="1:6">
      <c r="A350">
        <v>1908</v>
      </c>
      <c r="B350">
        <v>12</v>
      </c>
      <c r="C350">
        <v>5.3</v>
      </c>
      <c r="D350">
        <v>-0.1</v>
      </c>
      <c r="E350">
        <v>13</v>
      </c>
      <c r="F350">
        <v>17.100000000000001</v>
      </c>
    </row>
    <row r="351" spans="1:6">
      <c r="A351">
        <v>1909</v>
      </c>
      <c r="B351">
        <v>1</v>
      </c>
      <c r="C351">
        <v>5.6</v>
      </c>
      <c r="D351">
        <v>-0.3</v>
      </c>
      <c r="E351">
        <v>17</v>
      </c>
      <c r="F351">
        <v>15.1</v>
      </c>
    </row>
    <row r="352" spans="1:6">
      <c r="A352">
        <v>1909</v>
      </c>
      <c r="B352">
        <v>2</v>
      </c>
      <c r="C352">
        <v>5.6</v>
      </c>
      <c r="D352">
        <v>-0.6</v>
      </c>
      <c r="E352">
        <v>18</v>
      </c>
      <c r="F352">
        <v>35.299999999999997</v>
      </c>
    </row>
    <row r="353" spans="1:6">
      <c r="A353">
        <v>1909</v>
      </c>
      <c r="B353">
        <v>3</v>
      </c>
      <c r="C353">
        <v>5.6</v>
      </c>
      <c r="D353">
        <v>-0.2</v>
      </c>
      <c r="E353">
        <v>14</v>
      </c>
      <c r="F353">
        <v>108.1</v>
      </c>
    </row>
    <row r="354" spans="1:6">
      <c r="A354">
        <v>1909</v>
      </c>
      <c r="B354">
        <v>4</v>
      </c>
      <c r="C354">
        <v>13.1</v>
      </c>
      <c r="D354">
        <v>2.6</v>
      </c>
      <c r="E354">
        <v>5</v>
      </c>
      <c r="F354">
        <v>56.8</v>
      </c>
    </row>
    <row r="355" spans="1:6">
      <c r="A355">
        <v>1909</v>
      </c>
      <c r="B355">
        <v>5</v>
      </c>
      <c r="C355">
        <v>14.7</v>
      </c>
      <c r="D355">
        <v>4.5</v>
      </c>
      <c r="E355">
        <v>4</v>
      </c>
      <c r="F355">
        <v>33.5</v>
      </c>
    </row>
    <row r="356" spans="1:6">
      <c r="A356">
        <v>1909</v>
      </c>
      <c r="B356">
        <v>6</v>
      </c>
      <c r="C356">
        <v>15.2</v>
      </c>
      <c r="D356">
        <v>6.6</v>
      </c>
      <c r="E356">
        <v>0</v>
      </c>
      <c r="F356">
        <v>48.4</v>
      </c>
    </row>
    <row r="357" spans="1:6">
      <c r="A357">
        <v>1909</v>
      </c>
      <c r="B357">
        <v>7</v>
      </c>
      <c r="C357">
        <v>18</v>
      </c>
      <c r="D357">
        <v>10</v>
      </c>
      <c r="E357">
        <v>0</v>
      </c>
      <c r="F357">
        <v>55.7</v>
      </c>
    </row>
    <row r="358" spans="1:6">
      <c r="A358">
        <v>1909</v>
      </c>
      <c r="B358">
        <v>8</v>
      </c>
      <c r="C358">
        <v>19.2</v>
      </c>
      <c r="D358">
        <v>10.3</v>
      </c>
      <c r="E358">
        <v>0</v>
      </c>
      <c r="F358">
        <v>74.5</v>
      </c>
    </row>
    <row r="359" spans="1:6">
      <c r="A359">
        <v>1909</v>
      </c>
      <c r="B359">
        <v>9</v>
      </c>
      <c r="C359">
        <v>14.1</v>
      </c>
      <c r="D359">
        <v>7.3</v>
      </c>
      <c r="E359">
        <v>0</v>
      </c>
      <c r="F359">
        <v>50.4</v>
      </c>
    </row>
    <row r="360" spans="1:6">
      <c r="A360">
        <v>1909</v>
      </c>
      <c r="B360">
        <v>10</v>
      </c>
      <c r="C360">
        <v>12.5</v>
      </c>
      <c r="D360">
        <v>5.5</v>
      </c>
      <c r="E360">
        <v>4</v>
      </c>
      <c r="F360">
        <v>53.3</v>
      </c>
    </row>
    <row r="361" spans="1:6">
      <c r="A361">
        <v>1909</v>
      </c>
      <c r="B361">
        <v>11</v>
      </c>
      <c r="C361">
        <v>7.6</v>
      </c>
      <c r="D361">
        <v>1.4</v>
      </c>
      <c r="E361">
        <v>12</v>
      </c>
      <c r="F361">
        <v>19.3</v>
      </c>
    </row>
    <row r="362" spans="1:6">
      <c r="A362">
        <v>1909</v>
      </c>
      <c r="B362">
        <v>12</v>
      </c>
      <c r="C362">
        <v>5.3</v>
      </c>
      <c r="D362">
        <v>0.4</v>
      </c>
      <c r="E362">
        <v>13</v>
      </c>
      <c r="F362">
        <v>79.400000000000006</v>
      </c>
    </row>
    <row r="363" spans="1:6">
      <c r="A363">
        <v>1910</v>
      </c>
      <c r="B363">
        <v>1</v>
      </c>
      <c r="C363">
        <v>5.5</v>
      </c>
      <c r="D363">
        <v>-0.3</v>
      </c>
      <c r="E363">
        <v>15</v>
      </c>
      <c r="F363">
        <v>55</v>
      </c>
    </row>
    <row r="364" spans="1:6">
      <c r="A364">
        <v>1910</v>
      </c>
      <c r="B364">
        <v>2</v>
      </c>
      <c r="C364">
        <v>6.3</v>
      </c>
      <c r="D364">
        <v>0.7</v>
      </c>
      <c r="E364">
        <v>12</v>
      </c>
      <c r="F364">
        <v>53</v>
      </c>
    </row>
    <row r="365" spans="1:6">
      <c r="A365">
        <v>1910</v>
      </c>
      <c r="B365">
        <v>3</v>
      </c>
      <c r="C365">
        <v>9.6</v>
      </c>
      <c r="D365">
        <v>2</v>
      </c>
      <c r="E365">
        <v>6</v>
      </c>
      <c r="F365">
        <v>16</v>
      </c>
    </row>
    <row r="366" spans="1:6">
      <c r="A366">
        <v>1910</v>
      </c>
      <c r="B366">
        <v>4</v>
      </c>
      <c r="C366">
        <v>10</v>
      </c>
      <c r="D366">
        <v>2</v>
      </c>
      <c r="E366">
        <v>4</v>
      </c>
      <c r="F366">
        <v>61.1</v>
      </c>
    </row>
    <row r="367" spans="1:6">
      <c r="A367">
        <v>1910</v>
      </c>
      <c r="B367">
        <v>5</v>
      </c>
      <c r="C367">
        <v>13.3</v>
      </c>
      <c r="D367">
        <v>5.0999999999999996</v>
      </c>
      <c r="E367">
        <v>2</v>
      </c>
      <c r="F367">
        <v>42.1</v>
      </c>
    </row>
    <row r="368" spans="1:6">
      <c r="A368">
        <v>1910</v>
      </c>
      <c r="B368">
        <v>6</v>
      </c>
      <c r="C368">
        <v>17.8</v>
      </c>
      <c r="D368">
        <v>8.5</v>
      </c>
      <c r="E368">
        <v>0</v>
      </c>
      <c r="F368">
        <v>60.8</v>
      </c>
    </row>
    <row r="369" spans="1:6">
      <c r="A369">
        <v>1910</v>
      </c>
      <c r="B369">
        <v>7</v>
      </c>
      <c r="C369">
        <v>17</v>
      </c>
      <c r="D369">
        <v>9.5</v>
      </c>
      <c r="E369">
        <v>0</v>
      </c>
      <c r="F369">
        <v>73.400000000000006</v>
      </c>
    </row>
    <row r="370" spans="1:6">
      <c r="A370">
        <v>1910</v>
      </c>
      <c r="B370">
        <v>8</v>
      </c>
      <c r="C370">
        <v>18.399999999999999</v>
      </c>
      <c r="D370">
        <v>10.7</v>
      </c>
      <c r="E370">
        <v>0</v>
      </c>
      <c r="F370">
        <v>62.2</v>
      </c>
    </row>
    <row r="371" spans="1:6">
      <c r="A371">
        <v>1910</v>
      </c>
      <c r="B371">
        <v>9</v>
      </c>
      <c r="C371">
        <v>15.6</v>
      </c>
      <c r="D371">
        <v>7.3</v>
      </c>
      <c r="E371">
        <v>0</v>
      </c>
      <c r="F371">
        <v>9.5</v>
      </c>
    </row>
    <row r="372" spans="1:6">
      <c r="A372">
        <v>1910</v>
      </c>
      <c r="B372">
        <v>10</v>
      </c>
      <c r="C372">
        <v>13</v>
      </c>
      <c r="D372">
        <v>7.1</v>
      </c>
      <c r="E372">
        <v>0</v>
      </c>
      <c r="F372">
        <v>73.8</v>
      </c>
    </row>
    <row r="373" spans="1:6">
      <c r="A373">
        <v>1910</v>
      </c>
      <c r="B373">
        <v>11</v>
      </c>
      <c r="C373">
        <v>5.4</v>
      </c>
      <c r="D373">
        <v>-0.4</v>
      </c>
      <c r="E373">
        <v>16</v>
      </c>
      <c r="F373">
        <v>75.7</v>
      </c>
    </row>
    <row r="374" spans="1:6">
      <c r="A374">
        <v>1910</v>
      </c>
      <c r="B374">
        <v>12</v>
      </c>
      <c r="C374">
        <v>7.9</v>
      </c>
      <c r="D374">
        <v>3.1</v>
      </c>
      <c r="E374">
        <v>2</v>
      </c>
      <c r="F374">
        <v>48.7</v>
      </c>
    </row>
    <row r="375" spans="1:6">
      <c r="A375">
        <v>1911</v>
      </c>
      <c r="B375">
        <v>1</v>
      </c>
      <c r="C375">
        <v>6.4</v>
      </c>
      <c r="D375">
        <v>0.6</v>
      </c>
      <c r="E375">
        <v>9</v>
      </c>
      <c r="F375">
        <v>37.1</v>
      </c>
    </row>
    <row r="376" spans="1:6">
      <c r="A376">
        <v>1911</v>
      </c>
      <c r="B376">
        <v>2</v>
      </c>
      <c r="C376">
        <v>7.4</v>
      </c>
      <c r="D376">
        <v>1.1000000000000001</v>
      </c>
      <c r="E376">
        <v>11</v>
      </c>
      <c r="F376">
        <v>21.1</v>
      </c>
    </row>
    <row r="377" spans="1:6">
      <c r="A377">
        <v>1911</v>
      </c>
      <c r="B377">
        <v>3</v>
      </c>
      <c r="C377">
        <v>6.5</v>
      </c>
      <c r="D377">
        <v>1.5</v>
      </c>
      <c r="E377">
        <v>4</v>
      </c>
      <c r="F377">
        <v>43.8</v>
      </c>
    </row>
    <row r="378" spans="1:6">
      <c r="A378">
        <v>1911</v>
      </c>
      <c r="B378">
        <v>4</v>
      </c>
      <c r="C378">
        <v>9.9</v>
      </c>
      <c r="D378">
        <v>3.4</v>
      </c>
      <c r="E378">
        <v>6</v>
      </c>
      <c r="F378">
        <v>27.6</v>
      </c>
    </row>
    <row r="379" spans="1:6">
      <c r="A379">
        <v>1911</v>
      </c>
      <c r="B379">
        <v>5</v>
      </c>
      <c r="C379">
        <v>16</v>
      </c>
      <c r="D379">
        <v>6.8</v>
      </c>
      <c r="E379">
        <v>0</v>
      </c>
      <c r="F379">
        <v>17.7</v>
      </c>
    </row>
    <row r="380" spans="1:6">
      <c r="A380">
        <v>1911</v>
      </c>
      <c r="B380">
        <v>6</v>
      </c>
      <c r="C380">
        <v>18.2</v>
      </c>
      <c r="D380">
        <v>7.7</v>
      </c>
      <c r="E380">
        <v>0</v>
      </c>
      <c r="F380">
        <v>90.7</v>
      </c>
    </row>
    <row r="381" spans="1:6">
      <c r="A381">
        <v>1911</v>
      </c>
      <c r="B381">
        <v>7</v>
      </c>
      <c r="C381">
        <v>22.2</v>
      </c>
      <c r="D381">
        <v>10.3</v>
      </c>
      <c r="E381">
        <v>0</v>
      </c>
      <c r="F381">
        <v>16.399999999999999</v>
      </c>
    </row>
    <row r="382" spans="1:6">
      <c r="A382">
        <v>1911</v>
      </c>
      <c r="B382">
        <v>8</v>
      </c>
      <c r="C382">
        <v>20.6</v>
      </c>
      <c r="D382">
        <v>11.7</v>
      </c>
      <c r="E382">
        <v>0</v>
      </c>
      <c r="F382">
        <v>50.5</v>
      </c>
    </row>
    <row r="383" spans="1:6">
      <c r="A383">
        <v>1911</v>
      </c>
      <c r="B383">
        <v>9</v>
      </c>
      <c r="C383">
        <v>17.399999999999999</v>
      </c>
      <c r="D383">
        <v>7.5</v>
      </c>
      <c r="E383">
        <v>0</v>
      </c>
      <c r="F383">
        <v>41.2</v>
      </c>
    </row>
    <row r="384" spans="1:6">
      <c r="A384">
        <v>1911</v>
      </c>
      <c r="B384">
        <v>10</v>
      </c>
      <c r="C384">
        <v>11.2</v>
      </c>
      <c r="D384">
        <v>5</v>
      </c>
      <c r="E384">
        <v>4</v>
      </c>
      <c r="F384">
        <v>61.9</v>
      </c>
    </row>
    <row r="385" spans="1:6">
      <c r="A385">
        <v>1911</v>
      </c>
      <c r="B385">
        <v>11</v>
      </c>
      <c r="C385">
        <v>8</v>
      </c>
      <c r="D385">
        <v>2.5</v>
      </c>
      <c r="E385">
        <v>7</v>
      </c>
      <c r="F385">
        <v>89.9</v>
      </c>
    </row>
    <row r="386" spans="1:6">
      <c r="A386">
        <v>1911</v>
      </c>
      <c r="B386">
        <v>12</v>
      </c>
      <c r="C386">
        <v>7.5</v>
      </c>
      <c r="D386">
        <v>2.2999999999999998</v>
      </c>
      <c r="E386">
        <v>4</v>
      </c>
      <c r="F386">
        <v>86.5</v>
      </c>
    </row>
    <row r="387" spans="1:6">
      <c r="A387">
        <v>1912</v>
      </c>
      <c r="B387">
        <v>1</v>
      </c>
      <c r="C387">
        <v>4.9000000000000004</v>
      </c>
      <c r="D387">
        <v>-0.2</v>
      </c>
      <c r="E387">
        <v>14</v>
      </c>
      <c r="F387">
        <v>79</v>
      </c>
    </row>
    <row r="388" spans="1:6">
      <c r="A388">
        <v>1912</v>
      </c>
      <c r="B388">
        <v>2</v>
      </c>
      <c r="C388">
        <v>6.5</v>
      </c>
      <c r="D388">
        <v>1</v>
      </c>
      <c r="E388">
        <v>8</v>
      </c>
      <c r="F388">
        <v>49.2</v>
      </c>
    </row>
    <row r="389" spans="1:6">
      <c r="A389">
        <v>1912</v>
      </c>
      <c r="B389">
        <v>3</v>
      </c>
      <c r="C389">
        <v>9.4</v>
      </c>
      <c r="D389">
        <v>3.1</v>
      </c>
      <c r="E389">
        <v>4</v>
      </c>
      <c r="F389">
        <v>49</v>
      </c>
    </row>
    <row r="390" spans="1:6">
      <c r="A390">
        <v>1912</v>
      </c>
      <c r="B390">
        <v>4</v>
      </c>
      <c r="C390">
        <v>12.5</v>
      </c>
      <c r="D390">
        <v>2.5</v>
      </c>
      <c r="E390">
        <v>5</v>
      </c>
      <c r="F390">
        <v>2.4</v>
      </c>
    </row>
    <row r="391" spans="1:6">
      <c r="A391">
        <v>1912</v>
      </c>
      <c r="B391">
        <v>5</v>
      </c>
      <c r="C391">
        <v>14.5</v>
      </c>
      <c r="D391">
        <v>5.7</v>
      </c>
      <c r="E391">
        <v>1</v>
      </c>
      <c r="F391">
        <v>57.5</v>
      </c>
    </row>
    <row r="392" spans="1:6">
      <c r="A392">
        <v>1912</v>
      </c>
      <c r="B392">
        <v>6</v>
      </c>
      <c r="C392">
        <v>16.100000000000001</v>
      </c>
      <c r="D392">
        <v>8.8000000000000007</v>
      </c>
      <c r="E392">
        <v>0</v>
      </c>
      <c r="F392">
        <v>111.7</v>
      </c>
    </row>
    <row r="393" spans="1:6">
      <c r="A393">
        <v>1912</v>
      </c>
      <c r="B393">
        <v>7</v>
      </c>
      <c r="C393">
        <v>17.2</v>
      </c>
      <c r="D393">
        <v>10.4</v>
      </c>
      <c r="E393">
        <v>0</v>
      </c>
      <c r="F393">
        <v>89.5</v>
      </c>
    </row>
    <row r="394" spans="1:6">
      <c r="A394">
        <v>1912</v>
      </c>
      <c r="B394">
        <v>8</v>
      </c>
      <c r="C394">
        <v>15.4</v>
      </c>
      <c r="D394">
        <v>8.1</v>
      </c>
      <c r="E394">
        <v>0</v>
      </c>
      <c r="F394">
        <v>105.9</v>
      </c>
    </row>
    <row r="395" spans="1:6">
      <c r="A395">
        <v>1912</v>
      </c>
      <c r="B395">
        <v>9</v>
      </c>
      <c r="C395">
        <v>13.9</v>
      </c>
      <c r="D395">
        <v>6.5</v>
      </c>
      <c r="E395">
        <v>0</v>
      </c>
      <c r="F395">
        <v>42.6</v>
      </c>
    </row>
    <row r="396" spans="1:6">
      <c r="A396">
        <v>1912</v>
      </c>
      <c r="B396">
        <v>10</v>
      </c>
      <c r="C396">
        <v>11.6</v>
      </c>
      <c r="D396">
        <v>3.8</v>
      </c>
      <c r="E396">
        <v>4</v>
      </c>
      <c r="F396">
        <v>65.3</v>
      </c>
    </row>
    <row r="397" spans="1:6">
      <c r="A397">
        <v>1912</v>
      </c>
      <c r="B397">
        <v>11</v>
      </c>
      <c r="C397">
        <v>8.4</v>
      </c>
      <c r="D397">
        <v>2.7</v>
      </c>
      <c r="E397">
        <v>8</v>
      </c>
      <c r="F397">
        <v>50.5</v>
      </c>
    </row>
    <row r="398" spans="1:6">
      <c r="A398">
        <v>1912</v>
      </c>
      <c r="B398">
        <v>12</v>
      </c>
      <c r="C398">
        <v>8.1</v>
      </c>
      <c r="D398">
        <v>1.8</v>
      </c>
      <c r="E398">
        <v>4</v>
      </c>
      <c r="F398">
        <v>38.200000000000003</v>
      </c>
    </row>
    <row r="399" spans="1:6">
      <c r="A399">
        <v>1913</v>
      </c>
      <c r="B399">
        <v>1</v>
      </c>
      <c r="C399">
        <v>4.8</v>
      </c>
      <c r="D399">
        <v>0.1</v>
      </c>
      <c r="E399">
        <v>14</v>
      </c>
      <c r="F399">
        <v>64.3</v>
      </c>
    </row>
    <row r="400" spans="1:6">
      <c r="A400">
        <v>1913</v>
      </c>
      <c r="B400">
        <v>2</v>
      </c>
      <c r="C400">
        <v>7.3</v>
      </c>
      <c r="D400">
        <v>0.8</v>
      </c>
      <c r="E400">
        <v>11</v>
      </c>
      <c r="F400">
        <v>16.7</v>
      </c>
    </row>
    <row r="401" spans="1:6">
      <c r="A401">
        <v>1913</v>
      </c>
      <c r="B401">
        <v>3</v>
      </c>
      <c r="C401">
        <v>8.1</v>
      </c>
      <c r="D401">
        <v>1.2</v>
      </c>
      <c r="E401">
        <v>7</v>
      </c>
      <c r="F401">
        <v>56</v>
      </c>
    </row>
    <row r="402" spans="1:6">
      <c r="A402">
        <v>1913</v>
      </c>
      <c r="B402">
        <v>4</v>
      </c>
      <c r="C402">
        <v>10.1</v>
      </c>
      <c r="D402">
        <v>3.4</v>
      </c>
      <c r="E402">
        <v>2</v>
      </c>
      <c r="F402">
        <v>101.6</v>
      </c>
    </row>
    <row r="403" spans="1:6">
      <c r="A403">
        <v>1913</v>
      </c>
      <c r="B403">
        <v>5</v>
      </c>
      <c r="C403">
        <v>13.7</v>
      </c>
      <c r="D403">
        <v>5.9</v>
      </c>
      <c r="E403">
        <v>1</v>
      </c>
      <c r="F403">
        <v>63.6</v>
      </c>
    </row>
    <row r="404" spans="1:6">
      <c r="A404">
        <v>1913</v>
      </c>
      <c r="B404">
        <v>6</v>
      </c>
      <c r="C404">
        <v>17.600000000000001</v>
      </c>
      <c r="D404">
        <v>8.5</v>
      </c>
      <c r="E404">
        <v>0</v>
      </c>
      <c r="F404">
        <v>25.4</v>
      </c>
    </row>
    <row r="405" spans="1:6">
      <c r="A405">
        <v>1913</v>
      </c>
      <c r="B405">
        <v>7</v>
      </c>
      <c r="C405">
        <v>17.2</v>
      </c>
      <c r="D405">
        <v>9.5</v>
      </c>
      <c r="E405">
        <v>0</v>
      </c>
      <c r="F405">
        <v>22.5</v>
      </c>
    </row>
    <row r="406" spans="1:6">
      <c r="A406">
        <v>1913</v>
      </c>
      <c r="B406">
        <v>8</v>
      </c>
      <c r="C406">
        <v>18.899999999999999</v>
      </c>
      <c r="D406">
        <v>9.1</v>
      </c>
      <c r="E406">
        <v>0</v>
      </c>
      <c r="F406">
        <v>46.8</v>
      </c>
    </row>
    <row r="407" spans="1:6">
      <c r="A407">
        <v>1913</v>
      </c>
      <c r="B407">
        <v>9</v>
      </c>
      <c r="C407">
        <v>16.899999999999999</v>
      </c>
      <c r="D407">
        <v>9.4</v>
      </c>
      <c r="E407">
        <v>0</v>
      </c>
      <c r="F407">
        <v>71.099999999999994</v>
      </c>
    </row>
    <row r="408" spans="1:6">
      <c r="A408">
        <v>1913</v>
      </c>
      <c r="B408">
        <v>10</v>
      </c>
      <c r="C408">
        <v>12.6</v>
      </c>
      <c r="D408">
        <v>6.5</v>
      </c>
      <c r="E408">
        <v>3</v>
      </c>
      <c r="F408">
        <v>67.400000000000006</v>
      </c>
    </row>
    <row r="409" spans="1:6">
      <c r="A409">
        <v>1913</v>
      </c>
      <c r="B409">
        <v>11</v>
      </c>
      <c r="C409">
        <v>10.4</v>
      </c>
      <c r="D409">
        <v>4.3</v>
      </c>
      <c r="E409">
        <v>3</v>
      </c>
      <c r="F409">
        <v>30.1</v>
      </c>
    </row>
    <row r="410" spans="1:6">
      <c r="A410">
        <v>1913</v>
      </c>
      <c r="B410">
        <v>12</v>
      </c>
      <c r="C410">
        <v>6.7</v>
      </c>
      <c r="D410">
        <v>1.6</v>
      </c>
      <c r="E410">
        <v>9</v>
      </c>
      <c r="F410">
        <v>28.8</v>
      </c>
    </row>
    <row r="411" spans="1:6">
      <c r="A411">
        <v>1914</v>
      </c>
      <c r="B411">
        <v>1</v>
      </c>
      <c r="C411">
        <v>6.1</v>
      </c>
      <c r="D411">
        <v>0.7</v>
      </c>
      <c r="E411">
        <v>12</v>
      </c>
      <c r="F411">
        <v>36.200000000000003</v>
      </c>
    </row>
    <row r="412" spans="1:6">
      <c r="A412">
        <v>1914</v>
      </c>
      <c r="B412">
        <v>2</v>
      </c>
      <c r="C412">
        <v>9.1</v>
      </c>
      <c r="D412">
        <v>3</v>
      </c>
      <c r="E412">
        <v>2</v>
      </c>
      <c r="F412">
        <v>33.200000000000003</v>
      </c>
    </row>
    <row r="413" spans="1:6">
      <c r="A413">
        <v>1914</v>
      </c>
      <c r="B413">
        <v>3</v>
      </c>
      <c r="C413">
        <v>8.4</v>
      </c>
      <c r="D413">
        <v>1.6</v>
      </c>
      <c r="E413">
        <v>7</v>
      </c>
      <c r="F413">
        <v>34.6</v>
      </c>
    </row>
    <row r="414" spans="1:6">
      <c r="A414">
        <v>1914</v>
      </c>
      <c r="B414">
        <v>4</v>
      </c>
      <c r="C414">
        <v>14.7</v>
      </c>
      <c r="D414">
        <v>3.2</v>
      </c>
      <c r="E414">
        <v>2</v>
      </c>
      <c r="F414">
        <v>8.6999999999999993</v>
      </c>
    </row>
    <row r="415" spans="1:6">
      <c r="A415">
        <v>1914</v>
      </c>
      <c r="B415">
        <v>5</v>
      </c>
      <c r="C415">
        <v>14.1</v>
      </c>
      <c r="D415">
        <v>4.9000000000000004</v>
      </c>
      <c r="E415">
        <v>3</v>
      </c>
      <c r="F415">
        <v>35.700000000000003</v>
      </c>
    </row>
    <row r="416" spans="1:6">
      <c r="A416">
        <v>1914</v>
      </c>
      <c r="B416">
        <v>6</v>
      </c>
      <c r="C416">
        <v>18.899999999999999</v>
      </c>
      <c r="D416">
        <v>7.8</v>
      </c>
      <c r="E416">
        <v>0</v>
      </c>
      <c r="F416">
        <v>113.8</v>
      </c>
    </row>
    <row r="417" spans="1:6">
      <c r="A417">
        <v>1914</v>
      </c>
      <c r="B417">
        <v>7</v>
      </c>
      <c r="C417">
        <v>19</v>
      </c>
      <c r="D417">
        <v>10.3</v>
      </c>
      <c r="E417">
        <v>0</v>
      </c>
      <c r="F417">
        <v>66.900000000000006</v>
      </c>
    </row>
    <row r="418" spans="1:6">
      <c r="A418">
        <v>1914</v>
      </c>
      <c r="B418">
        <v>8</v>
      </c>
      <c r="C418">
        <v>19.5</v>
      </c>
      <c r="D418">
        <v>10</v>
      </c>
      <c r="E418">
        <v>0</v>
      </c>
      <c r="F418">
        <v>36.6</v>
      </c>
    </row>
    <row r="419" spans="1:6">
      <c r="A419">
        <v>1914</v>
      </c>
      <c r="B419">
        <v>9</v>
      </c>
      <c r="C419">
        <v>17.399999999999999</v>
      </c>
      <c r="D419">
        <v>7.2</v>
      </c>
      <c r="E419">
        <v>2</v>
      </c>
      <c r="F419">
        <v>41.7</v>
      </c>
    </row>
    <row r="420" spans="1:6">
      <c r="A420">
        <v>1914</v>
      </c>
      <c r="B420">
        <v>10</v>
      </c>
      <c r="C420">
        <v>13</v>
      </c>
      <c r="D420">
        <v>6.2</v>
      </c>
      <c r="E420">
        <v>0</v>
      </c>
      <c r="F420">
        <v>48.5</v>
      </c>
    </row>
    <row r="421" spans="1:6">
      <c r="A421">
        <v>1914</v>
      </c>
      <c r="B421">
        <v>11</v>
      </c>
      <c r="C421">
        <v>9</v>
      </c>
      <c r="D421">
        <v>3.1</v>
      </c>
      <c r="E421">
        <v>6</v>
      </c>
      <c r="F421">
        <v>87.4</v>
      </c>
    </row>
    <row r="422" spans="1:6">
      <c r="A422">
        <v>1914</v>
      </c>
      <c r="B422">
        <v>12</v>
      </c>
      <c r="C422">
        <v>6</v>
      </c>
      <c r="D422">
        <v>0.9</v>
      </c>
      <c r="E422">
        <v>9</v>
      </c>
      <c r="F422">
        <v>115.3</v>
      </c>
    </row>
    <row r="423" spans="1:6">
      <c r="A423">
        <v>1915</v>
      </c>
      <c r="B423">
        <v>1</v>
      </c>
      <c r="C423">
        <v>5.6</v>
      </c>
      <c r="D423">
        <v>0.8</v>
      </c>
      <c r="E423">
        <v>10</v>
      </c>
      <c r="F423">
        <v>52.9</v>
      </c>
    </row>
    <row r="424" spans="1:6">
      <c r="A424">
        <v>1915</v>
      </c>
      <c r="B424">
        <v>2</v>
      </c>
      <c r="C424">
        <v>6.2</v>
      </c>
      <c r="D424">
        <v>0.4</v>
      </c>
      <c r="E424">
        <v>10</v>
      </c>
      <c r="F424">
        <v>63.1</v>
      </c>
    </row>
    <row r="425" spans="1:6">
      <c r="A425">
        <v>1915</v>
      </c>
      <c r="B425">
        <v>3</v>
      </c>
      <c r="C425">
        <v>8.4</v>
      </c>
      <c r="D425">
        <v>0.8</v>
      </c>
      <c r="E425">
        <v>11</v>
      </c>
      <c r="F425">
        <v>52.4</v>
      </c>
    </row>
    <row r="426" spans="1:6">
      <c r="A426">
        <v>1915</v>
      </c>
      <c r="B426">
        <v>4</v>
      </c>
      <c r="C426">
        <v>11.3</v>
      </c>
      <c r="D426">
        <v>2.4</v>
      </c>
      <c r="E426">
        <v>4</v>
      </c>
      <c r="F426">
        <v>14.5</v>
      </c>
    </row>
    <row r="427" spans="1:6">
      <c r="A427">
        <v>1915</v>
      </c>
      <c r="B427">
        <v>5</v>
      </c>
      <c r="C427">
        <v>12.8</v>
      </c>
      <c r="D427">
        <v>3.8</v>
      </c>
      <c r="E427">
        <v>3</v>
      </c>
      <c r="F427">
        <v>55.5</v>
      </c>
    </row>
    <row r="428" spans="1:6">
      <c r="A428">
        <v>1915</v>
      </c>
      <c r="B428">
        <v>6</v>
      </c>
      <c r="C428">
        <v>17.8</v>
      </c>
      <c r="D428">
        <v>7.5</v>
      </c>
      <c r="E428">
        <v>1</v>
      </c>
      <c r="F428">
        <v>9.4</v>
      </c>
    </row>
    <row r="429" spans="1:6">
      <c r="A429">
        <v>1915</v>
      </c>
      <c r="B429">
        <v>7</v>
      </c>
      <c r="C429">
        <v>18.399999999999999</v>
      </c>
      <c r="D429">
        <v>9.6</v>
      </c>
      <c r="E429">
        <v>0</v>
      </c>
      <c r="F429">
        <v>90.1</v>
      </c>
    </row>
    <row r="430" spans="1:6">
      <c r="A430">
        <v>1915</v>
      </c>
      <c r="B430">
        <v>8</v>
      </c>
      <c r="C430">
        <v>19</v>
      </c>
      <c r="D430">
        <v>10</v>
      </c>
      <c r="E430">
        <v>0</v>
      </c>
      <c r="F430">
        <v>76.400000000000006</v>
      </c>
    </row>
    <row r="431" spans="1:6">
      <c r="A431">
        <v>1915</v>
      </c>
      <c r="B431">
        <v>9</v>
      </c>
      <c r="C431">
        <v>16.5</v>
      </c>
      <c r="D431">
        <v>7.2</v>
      </c>
      <c r="E431">
        <v>0</v>
      </c>
      <c r="F431">
        <v>39</v>
      </c>
    </row>
    <row r="432" spans="1:6">
      <c r="A432">
        <v>1915</v>
      </c>
      <c r="B432">
        <v>10</v>
      </c>
      <c r="C432">
        <v>11.7</v>
      </c>
      <c r="D432">
        <v>4.0999999999999996</v>
      </c>
      <c r="E432">
        <v>3</v>
      </c>
      <c r="F432">
        <v>32.4</v>
      </c>
    </row>
    <row r="433" spans="1:6">
      <c r="A433">
        <v>1915</v>
      </c>
      <c r="B433">
        <v>11</v>
      </c>
      <c r="C433">
        <v>5.7</v>
      </c>
      <c r="D433">
        <v>-0.3</v>
      </c>
      <c r="E433">
        <v>16</v>
      </c>
      <c r="F433">
        <v>40.1</v>
      </c>
    </row>
    <row r="434" spans="1:6">
      <c r="A434">
        <v>1915</v>
      </c>
      <c r="B434">
        <v>12</v>
      </c>
      <c r="C434">
        <v>5.8</v>
      </c>
      <c r="D434">
        <v>1.2</v>
      </c>
      <c r="E434">
        <v>7</v>
      </c>
      <c r="F434">
        <v>133.69999999999999</v>
      </c>
    </row>
    <row r="435" spans="1:6">
      <c r="A435">
        <v>1916</v>
      </c>
      <c r="B435">
        <v>1</v>
      </c>
      <c r="C435">
        <v>9.8000000000000007</v>
      </c>
      <c r="D435">
        <v>3.7</v>
      </c>
      <c r="E435">
        <v>2</v>
      </c>
      <c r="F435">
        <v>16.100000000000001</v>
      </c>
    </row>
    <row r="436" spans="1:6">
      <c r="A436">
        <v>1916</v>
      </c>
      <c r="B436">
        <v>2</v>
      </c>
      <c r="C436">
        <v>5.7</v>
      </c>
      <c r="D436">
        <v>-0.2</v>
      </c>
      <c r="E436">
        <v>15</v>
      </c>
      <c r="F436">
        <v>73.5</v>
      </c>
    </row>
    <row r="437" spans="1:6">
      <c r="A437">
        <v>1916</v>
      </c>
      <c r="B437">
        <v>3</v>
      </c>
      <c r="C437">
        <v>4.5</v>
      </c>
      <c r="D437">
        <v>-0.3</v>
      </c>
      <c r="E437">
        <v>17</v>
      </c>
      <c r="F437">
        <v>90.5</v>
      </c>
    </row>
    <row r="438" spans="1:6">
      <c r="A438">
        <v>1916</v>
      </c>
      <c r="B438">
        <v>4</v>
      </c>
      <c r="C438">
        <v>11.7</v>
      </c>
      <c r="D438">
        <v>2.7</v>
      </c>
      <c r="E438">
        <v>5</v>
      </c>
      <c r="F438">
        <v>39.299999999999997</v>
      </c>
    </row>
    <row r="439" spans="1:6">
      <c r="A439">
        <v>1916</v>
      </c>
      <c r="B439">
        <v>5</v>
      </c>
      <c r="C439">
        <v>14.5</v>
      </c>
      <c r="D439">
        <v>5.3</v>
      </c>
      <c r="E439">
        <v>0</v>
      </c>
      <c r="F439">
        <v>61.4</v>
      </c>
    </row>
    <row r="440" spans="1:6">
      <c r="A440">
        <v>1916</v>
      </c>
      <c r="B440">
        <v>6</v>
      </c>
      <c r="C440">
        <v>14.6</v>
      </c>
      <c r="D440">
        <v>6.8</v>
      </c>
      <c r="E440">
        <v>0</v>
      </c>
      <c r="F440">
        <v>42</v>
      </c>
    </row>
    <row r="441" spans="1:6">
      <c r="A441">
        <v>1916</v>
      </c>
      <c r="B441">
        <v>7</v>
      </c>
      <c r="C441">
        <v>19.5</v>
      </c>
      <c r="D441">
        <v>10</v>
      </c>
      <c r="E441">
        <v>0</v>
      </c>
      <c r="F441">
        <v>59.2</v>
      </c>
    </row>
    <row r="442" spans="1:6">
      <c r="A442">
        <v>1916</v>
      </c>
      <c r="B442">
        <v>8</v>
      </c>
      <c r="C442">
        <v>20</v>
      </c>
      <c r="D442">
        <v>10.7</v>
      </c>
      <c r="E442">
        <v>0</v>
      </c>
      <c r="F442">
        <v>81.5</v>
      </c>
    </row>
    <row r="443" spans="1:6">
      <c r="A443">
        <v>1916</v>
      </c>
      <c r="B443">
        <v>9</v>
      </c>
      <c r="C443">
        <v>16.3</v>
      </c>
      <c r="D443">
        <v>7.6</v>
      </c>
      <c r="E443">
        <v>0</v>
      </c>
      <c r="F443">
        <v>36.5</v>
      </c>
    </row>
    <row r="444" spans="1:6">
      <c r="A444">
        <v>1916</v>
      </c>
      <c r="B444">
        <v>10</v>
      </c>
      <c r="C444">
        <v>12.5</v>
      </c>
      <c r="D444">
        <v>4.9000000000000004</v>
      </c>
      <c r="E444">
        <v>5</v>
      </c>
      <c r="F444">
        <v>62.4</v>
      </c>
    </row>
    <row r="445" spans="1:6">
      <c r="A445">
        <v>1916</v>
      </c>
      <c r="B445">
        <v>11</v>
      </c>
      <c r="C445">
        <v>9.5</v>
      </c>
      <c r="D445">
        <v>3.8</v>
      </c>
      <c r="E445">
        <v>4</v>
      </c>
      <c r="F445">
        <v>65.8</v>
      </c>
    </row>
    <row r="446" spans="1:6">
      <c r="A446">
        <v>1916</v>
      </c>
      <c r="B446">
        <v>12</v>
      </c>
      <c r="C446">
        <v>4.7</v>
      </c>
      <c r="D446">
        <v>-0.9</v>
      </c>
      <c r="E446">
        <v>17</v>
      </c>
      <c r="F446">
        <v>62.8</v>
      </c>
    </row>
    <row r="447" spans="1:6">
      <c r="A447">
        <v>1917</v>
      </c>
      <c r="B447">
        <v>1</v>
      </c>
      <c r="C447">
        <v>3.3</v>
      </c>
      <c r="D447">
        <v>0</v>
      </c>
      <c r="E447">
        <v>20</v>
      </c>
      <c r="F447">
        <v>80.400000000000006</v>
      </c>
    </row>
    <row r="448" spans="1:6">
      <c r="A448">
        <v>1917</v>
      </c>
      <c r="B448">
        <v>2</v>
      </c>
      <c r="C448">
        <v>3.8</v>
      </c>
      <c r="D448">
        <v>-2</v>
      </c>
      <c r="E448">
        <v>17</v>
      </c>
      <c r="F448">
        <v>21.9</v>
      </c>
    </row>
    <row r="449" spans="1:6">
      <c r="A449">
        <v>1917</v>
      </c>
      <c r="B449">
        <v>3</v>
      </c>
      <c r="C449">
        <v>5.9</v>
      </c>
      <c r="D449">
        <v>-1.4</v>
      </c>
      <c r="E449">
        <v>23</v>
      </c>
      <c r="F449">
        <v>52.5</v>
      </c>
    </row>
    <row r="450" spans="1:6">
      <c r="A450">
        <v>1917</v>
      </c>
      <c r="B450">
        <v>4</v>
      </c>
      <c r="C450">
        <v>8.5</v>
      </c>
      <c r="D450">
        <v>0.2</v>
      </c>
      <c r="E450">
        <v>15</v>
      </c>
      <c r="F450">
        <v>46.2</v>
      </c>
    </row>
    <row r="451" spans="1:6">
      <c r="A451">
        <v>1917</v>
      </c>
      <c r="B451">
        <v>5</v>
      </c>
      <c r="C451">
        <v>15.2</v>
      </c>
      <c r="D451">
        <v>5.5</v>
      </c>
      <c r="E451">
        <v>1</v>
      </c>
      <c r="F451">
        <v>76.599999999999994</v>
      </c>
    </row>
    <row r="452" spans="1:6">
      <c r="A452">
        <v>1917</v>
      </c>
      <c r="B452">
        <v>6</v>
      </c>
      <c r="C452">
        <v>18.7</v>
      </c>
      <c r="D452">
        <v>7.8</v>
      </c>
      <c r="E452">
        <v>0</v>
      </c>
      <c r="F452">
        <v>34.5</v>
      </c>
    </row>
    <row r="453" spans="1:6">
      <c r="A453">
        <v>1917</v>
      </c>
      <c r="B453">
        <v>7</v>
      </c>
      <c r="C453">
        <v>20.2</v>
      </c>
      <c r="D453">
        <v>9.9</v>
      </c>
      <c r="E453">
        <v>0</v>
      </c>
      <c r="F453">
        <v>26.1</v>
      </c>
    </row>
    <row r="454" spans="1:6">
      <c r="A454">
        <v>1917</v>
      </c>
      <c r="B454">
        <v>8</v>
      </c>
      <c r="C454">
        <v>18.7</v>
      </c>
      <c r="D454">
        <v>11</v>
      </c>
      <c r="E454">
        <v>0</v>
      </c>
      <c r="F454">
        <v>157</v>
      </c>
    </row>
    <row r="455" spans="1:6">
      <c r="A455">
        <v>1917</v>
      </c>
      <c r="B455">
        <v>9</v>
      </c>
      <c r="C455">
        <v>17.3</v>
      </c>
      <c r="D455">
        <v>8.9</v>
      </c>
      <c r="E455">
        <v>0</v>
      </c>
      <c r="F455">
        <v>24.6</v>
      </c>
    </row>
    <row r="456" spans="1:6">
      <c r="A456">
        <v>1917</v>
      </c>
      <c r="B456">
        <v>10</v>
      </c>
      <c r="C456">
        <v>11.2</v>
      </c>
      <c r="D456">
        <v>2.8</v>
      </c>
      <c r="E456">
        <v>5</v>
      </c>
      <c r="F456">
        <v>50.3</v>
      </c>
    </row>
    <row r="457" spans="1:6">
      <c r="A457">
        <v>1917</v>
      </c>
      <c r="B457">
        <v>11</v>
      </c>
      <c r="C457">
        <v>10.5</v>
      </c>
      <c r="D457">
        <v>4.5999999999999996</v>
      </c>
      <c r="E457">
        <v>2</v>
      </c>
      <c r="F457">
        <v>22.7</v>
      </c>
    </row>
    <row r="458" spans="1:6">
      <c r="A458">
        <v>1917</v>
      </c>
      <c r="B458">
        <v>12</v>
      </c>
      <c r="C458">
        <v>4.8</v>
      </c>
      <c r="D458">
        <v>-0.3</v>
      </c>
      <c r="E458">
        <v>18</v>
      </c>
      <c r="F458">
        <v>67.400000000000006</v>
      </c>
    </row>
    <row r="459" spans="1:6">
      <c r="A459">
        <v>1918</v>
      </c>
      <c r="B459">
        <v>1</v>
      </c>
      <c r="C459">
        <v>5.8</v>
      </c>
      <c r="D459">
        <v>-0.3</v>
      </c>
      <c r="E459">
        <v>14</v>
      </c>
      <c r="F459">
        <v>50.7</v>
      </c>
    </row>
    <row r="460" spans="1:6">
      <c r="A460">
        <v>1918</v>
      </c>
      <c r="B460">
        <v>2</v>
      </c>
      <c r="C460">
        <v>8.1</v>
      </c>
      <c r="D460">
        <v>2.2999999999999998</v>
      </c>
      <c r="E460">
        <v>6</v>
      </c>
      <c r="F460">
        <v>31.4</v>
      </c>
    </row>
    <row r="461" spans="1:6">
      <c r="A461">
        <v>1918</v>
      </c>
      <c r="B461">
        <v>3</v>
      </c>
      <c r="C461">
        <v>8</v>
      </c>
      <c r="D461">
        <v>1.3</v>
      </c>
      <c r="E461">
        <v>4</v>
      </c>
      <c r="F461">
        <v>31.5</v>
      </c>
    </row>
    <row r="462" spans="1:6">
      <c r="A462">
        <v>1918</v>
      </c>
      <c r="B462">
        <v>4</v>
      </c>
      <c r="C462">
        <v>8.9</v>
      </c>
      <c r="D462">
        <v>2.4</v>
      </c>
      <c r="E462">
        <v>2</v>
      </c>
      <c r="F462">
        <v>36.6</v>
      </c>
    </row>
    <row r="463" spans="1:6">
      <c r="A463">
        <v>1918</v>
      </c>
      <c r="B463">
        <v>5</v>
      </c>
      <c r="C463">
        <v>16.899999999999999</v>
      </c>
      <c r="D463">
        <v>6.3</v>
      </c>
      <c r="E463">
        <v>1</v>
      </c>
      <c r="F463">
        <v>35.200000000000003</v>
      </c>
    </row>
    <row r="464" spans="1:6">
      <c r="A464">
        <v>1918</v>
      </c>
      <c r="B464">
        <v>6</v>
      </c>
      <c r="C464">
        <v>17.899999999999999</v>
      </c>
      <c r="D464">
        <v>7</v>
      </c>
      <c r="E464">
        <v>0</v>
      </c>
      <c r="F464">
        <v>8.1</v>
      </c>
    </row>
    <row r="465" spans="1:6">
      <c r="A465">
        <v>1918</v>
      </c>
      <c r="B465">
        <v>7</v>
      </c>
      <c r="C465">
        <v>19.7</v>
      </c>
      <c r="D465">
        <v>9.6999999999999993</v>
      </c>
      <c r="E465">
        <v>0</v>
      </c>
      <c r="F465">
        <v>86.1</v>
      </c>
    </row>
    <row r="466" spans="1:6">
      <c r="A466">
        <v>1918</v>
      </c>
      <c r="B466">
        <v>8</v>
      </c>
      <c r="C466">
        <v>19.2</v>
      </c>
      <c r="D466">
        <v>10.8</v>
      </c>
      <c r="E466">
        <v>0</v>
      </c>
      <c r="F466">
        <v>35.799999999999997</v>
      </c>
    </row>
    <row r="467" spans="1:6">
      <c r="A467">
        <v>1918</v>
      </c>
      <c r="B467">
        <v>9</v>
      </c>
      <c r="C467">
        <v>14.2</v>
      </c>
      <c r="D467">
        <v>6.4</v>
      </c>
      <c r="E467">
        <v>0</v>
      </c>
      <c r="F467">
        <v>116.8</v>
      </c>
    </row>
    <row r="468" spans="1:6">
      <c r="A468">
        <v>1918</v>
      </c>
      <c r="B468">
        <v>10</v>
      </c>
      <c r="C468">
        <v>11.8</v>
      </c>
      <c r="D468">
        <v>5.3</v>
      </c>
      <c r="E468">
        <v>0</v>
      </c>
      <c r="F468">
        <v>49.6</v>
      </c>
    </row>
    <row r="469" spans="1:6">
      <c r="A469">
        <v>1918</v>
      </c>
      <c r="B469">
        <v>11</v>
      </c>
      <c r="C469">
        <v>8</v>
      </c>
      <c r="D469">
        <v>0.8</v>
      </c>
      <c r="E469">
        <v>14</v>
      </c>
      <c r="F469">
        <v>29.4</v>
      </c>
    </row>
    <row r="470" spans="1:6">
      <c r="A470">
        <v>1918</v>
      </c>
      <c r="B470">
        <v>12</v>
      </c>
      <c r="C470">
        <v>7.9</v>
      </c>
      <c r="D470">
        <v>2.2999999999999998</v>
      </c>
      <c r="E470">
        <v>8</v>
      </c>
      <c r="F470">
        <v>62.4</v>
      </c>
    </row>
    <row r="471" spans="1:6">
      <c r="A471">
        <v>1919</v>
      </c>
      <c r="B471">
        <v>1</v>
      </c>
      <c r="C471">
        <v>3.9</v>
      </c>
      <c r="D471">
        <v>-0.5</v>
      </c>
      <c r="E471">
        <v>14</v>
      </c>
      <c r="F471">
        <v>69.400000000000006</v>
      </c>
    </row>
    <row r="472" spans="1:6">
      <c r="A472">
        <v>1919</v>
      </c>
      <c r="B472">
        <v>2</v>
      </c>
      <c r="C472">
        <v>3.9</v>
      </c>
      <c r="D472">
        <v>-1.7</v>
      </c>
      <c r="E472">
        <v>16</v>
      </c>
      <c r="F472">
        <v>40.5</v>
      </c>
    </row>
    <row r="473" spans="1:6">
      <c r="A473">
        <v>1919</v>
      </c>
      <c r="B473">
        <v>3</v>
      </c>
      <c r="C473">
        <v>5.8</v>
      </c>
      <c r="D473">
        <v>-1</v>
      </c>
      <c r="E473">
        <v>17</v>
      </c>
      <c r="F473">
        <v>73.099999999999994</v>
      </c>
    </row>
    <row r="474" spans="1:6">
      <c r="A474">
        <v>1919</v>
      </c>
      <c r="B474">
        <v>4</v>
      </c>
      <c r="C474">
        <v>11.1</v>
      </c>
      <c r="D474">
        <v>2.5</v>
      </c>
      <c r="E474">
        <v>6</v>
      </c>
      <c r="F474">
        <v>39.1</v>
      </c>
    </row>
    <row r="475" spans="1:6">
      <c r="A475">
        <v>1919</v>
      </c>
      <c r="B475">
        <v>5</v>
      </c>
      <c r="C475">
        <v>16.8</v>
      </c>
      <c r="D475">
        <v>5.6</v>
      </c>
      <c r="E475">
        <v>1</v>
      </c>
      <c r="F475">
        <v>20.9</v>
      </c>
    </row>
    <row r="476" spans="1:6">
      <c r="A476">
        <v>1919</v>
      </c>
      <c r="B476">
        <v>6</v>
      </c>
      <c r="C476">
        <v>18.3</v>
      </c>
      <c r="D476">
        <v>8</v>
      </c>
      <c r="E476">
        <v>0</v>
      </c>
      <c r="F476">
        <v>22.5</v>
      </c>
    </row>
    <row r="477" spans="1:6">
      <c r="A477">
        <v>1919</v>
      </c>
      <c r="B477">
        <v>7</v>
      </c>
      <c r="C477">
        <v>17.399999999999999</v>
      </c>
      <c r="D477">
        <v>8.4</v>
      </c>
      <c r="E477">
        <v>0</v>
      </c>
      <c r="F477">
        <v>48.5</v>
      </c>
    </row>
    <row r="478" spans="1:6">
      <c r="A478">
        <v>1919</v>
      </c>
      <c r="B478">
        <v>8</v>
      </c>
      <c r="C478">
        <v>19.899999999999999</v>
      </c>
      <c r="D478">
        <v>9.6999999999999993</v>
      </c>
      <c r="E478">
        <v>0</v>
      </c>
      <c r="F478">
        <v>59.1</v>
      </c>
    </row>
    <row r="479" spans="1:6">
      <c r="A479">
        <v>1919</v>
      </c>
      <c r="B479">
        <v>9</v>
      </c>
      <c r="C479">
        <v>17.2</v>
      </c>
      <c r="D479">
        <v>7.2</v>
      </c>
      <c r="E479">
        <v>1</v>
      </c>
      <c r="F479">
        <v>19.7</v>
      </c>
    </row>
    <row r="480" spans="1:6">
      <c r="A480">
        <v>1919</v>
      </c>
      <c r="B480">
        <v>10</v>
      </c>
      <c r="C480">
        <v>11.8</v>
      </c>
      <c r="D480">
        <v>2.6</v>
      </c>
      <c r="E480">
        <v>1</v>
      </c>
      <c r="F480">
        <v>119.7</v>
      </c>
    </row>
    <row r="481" spans="1:6">
      <c r="A481">
        <v>1919</v>
      </c>
      <c r="B481">
        <v>11</v>
      </c>
      <c r="C481">
        <v>5.4</v>
      </c>
      <c r="D481">
        <v>-0.5</v>
      </c>
      <c r="E481">
        <v>13</v>
      </c>
      <c r="F481">
        <v>91.6</v>
      </c>
    </row>
    <row r="482" spans="1:6">
      <c r="A482">
        <v>1919</v>
      </c>
      <c r="B482">
        <v>12</v>
      </c>
      <c r="C482">
        <v>6.3</v>
      </c>
      <c r="D482">
        <v>0.9</v>
      </c>
      <c r="E482">
        <v>5</v>
      </c>
      <c r="F482">
        <v>57.6</v>
      </c>
    </row>
    <row r="483" spans="1:6">
      <c r="A483">
        <v>1920</v>
      </c>
      <c r="B483">
        <v>1</v>
      </c>
      <c r="C483">
        <v>6.9</v>
      </c>
      <c r="D483">
        <v>0.9</v>
      </c>
      <c r="E483">
        <v>9</v>
      </c>
      <c r="F483">
        <v>65.099999999999994</v>
      </c>
    </row>
    <row r="484" spans="1:6">
      <c r="A484">
        <v>1920</v>
      </c>
      <c r="B484">
        <v>2</v>
      </c>
      <c r="C484">
        <v>8.5</v>
      </c>
      <c r="D484">
        <v>1.4</v>
      </c>
      <c r="E484">
        <v>6</v>
      </c>
      <c r="F484">
        <v>21.2</v>
      </c>
    </row>
    <row r="485" spans="1:6">
      <c r="A485">
        <v>1920</v>
      </c>
      <c r="B485">
        <v>3</v>
      </c>
      <c r="C485">
        <v>9.8000000000000007</v>
      </c>
      <c r="D485">
        <v>2</v>
      </c>
      <c r="E485">
        <v>7</v>
      </c>
      <c r="F485">
        <v>69</v>
      </c>
    </row>
    <row r="486" spans="1:6">
      <c r="A486">
        <v>1920</v>
      </c>
      <c r="B486">
        <v>4</v>
      </c>
      <c r="C486">
        <v>9.6999999999999993</v>
      </c>
      <c r="D486">
        <v>3.2</v>
      </c>
      <c r="E486">
        <v>2</v>
      </c>
      <c r="F486">
        <v>67.5</v>
      </c>
    </row>
    <row r="487" spans="1:6">
      <c r="A487">
        <v>1920</v>
      </c>
      <c r="B487">
        <v>5</v>
      </c>
      <c r="C487">
        <v>14.7</v>
      </c>
      <c r="D487">
        <v>6</v>
      </c>
      <c r="E487">
        <v>1</v>
      </c>
      <c r="F487">
        <v>84</v>
      </c>
    </row>
    <row r="488" spans="1:6">
      <c r="A488">
        <v>1920</v>
      </c>
      <c r="B488">
        <v>6</v>
      </c>
      <c r="C488">
        <v>17.7</v>
      </c>
      <c r="D488">
        <v>7.7</v>
      </c>
      <c r="E488">
        <v>1</v>
      </c>
      <c r="F488">
        <v>21.7</v>
      </c>
    </row>
    <row r="489" spans="1:6">
      <c r="A489">
        <v>1920</v>
      </c>
      <c r="B489">
        <v>7</v>
      </c>
      <c r="C489">
        <v>17</v>
      </c>
      <c r="D489">
        <v>9.6</v>
      </c>
      <c r="E489">
        <v>0</v>
      </c>
      <c r="F489">
        <v>108.2</v>
      </c>
    </row>
    <row r="490" spans="1:6">
      <c r="A490">
        <v>1920</v>
      </c>
      <c r="B490">
        <v>8</v>
      </c>
      <c r="C490">
        <v>17.5</v>
      </c>
      <c r="D490">
        <v>8</v>
      </c>
      <c r="E490">
        <v>0</v>
      </c>
      <c r="F490">
        <v>32.299999999999997</v>
      </c>
    </row>
    <row r="491" spans="1:6">
      <c r="A491">
        <v>1920</v>
      </c>
      <c r="B491">
        <v>9</v>
      </c>
      <c r="C491">
        <v>16.899999999999999</v>
      </c>
      <c r="D491">
        <v>7.3</v>
      </c>
      <c r="E491">
        <v>0</v>
      </c>
      <c r="F491">
        <v>26.7</v>
      </c>
    </row>
    <row r="492" spans="1:6">
      <c r="A492">
        <v>1920</v>
      </c>
      <c r="B492">
        <v>10</v>
      </c>
      <c r="C492">
        <v>13</v>
      </c>
      <c r="D492">
        <v>5.5</v>
      </c>
      <c r="E492">
        <v>0</v>
      </c>
      <c r="F492">
        <v>56</v>
      </c>
    </row>
    <row r="493" spans="1:6">
      <c r="A493">
        <v>1920</v>
      </c>
      <c r="B493">
        <v>11</v>
      </c>
      <c r="C493">
        <v>9.1999999999999993</v>
      </c>
      <c r="D493">
        <v>3.7</v>
      </c>
      <c r="E493">
        <v>4</v>
      </c>
      <c r="F493">
        <v>21.1</v>
      </c>
    </row>
    <row r="494" spans="1:6">
      <c r="A494">
        <v>1920</v>
      </c>
      <c r="B494">
        <v>12</v>
      </c>
      <c r="C494">
        <v>6.2</v>
      </c>
      <c r="D494">
        <v>0.7</v>
      </c>
      <c r="E494">
        <v>14</v>
      </c>
      <c r="F494">
        <v>80.7</v>
      </c>
    </row>
    <row r="495" spans="1:6">
      <c r="A495">
        <v>1921</v>
      </c>
      <c r="B495">
        <v>1</v>
      </c>
      <c r="C495">
        <v>8.6999999999999993</v>
      </c>
      <c r="D495">
        <v>2.2999999999999998</v>
      </c>
      <c r="E495">
        <v>3</v>
      </c>
      <c r="F495">
        <v>77.400000000000006</v>
      </c>
    </row>
    <row r="496" spans="1:6">
      <c r="A496">
        <v>1921</v>
      </c>
      <c r="B496">
        <v>2</v>
      </c>
      <c r="C496">
        <v>7.3</v>
      </c>
      <c r="D496">
        <v>0.8</v>
      </c>
      <c r="E496">
        <v>11</v>
      </c>
      <c r="F496">
        <v>3.7</v>
      </c>
    </row>
    <row r="497" spans="1:6">
      <c r="A497">
        <v>1921</v>
      </c>
      <c r="B497">
        <v>3</v>
      </c>
      <c r="C497">
        <v>10.1</v>
      </c>
      <c r="D497">
        <v>2.1</v>
      </c>
      <c r="E497">
        <v>6</v>
      </c>
      <c r="F497">
        <v>18.399999999999999</v>
      </c>
    </row>
    <row r="498" spans="1:6">
      <c r="A498">
        <v>1921</v>
      </c>
      <c r="B498">
        <v>4</v>
      </c>
      <c r="C498">
        <v>12.4</v>
      </c>
      <c r="D498">
        <v>2.4</v>
      </c>
      <c r="E498">
        <v>6</v>
      </c>
      <c r="F498">
        <v>31.4</v>
      </c>
    </row>
    <row r="499" spans="1:6">
      <c r="A499">
        <v>1921</v>
      </c>
      <c r="B499">
        <v>5</v>
      </c>
      <c r="C499">
        <v>15.8</v>
      </c>
      <c r="D499">
        <v>4.5999999999999996</v>
      </c>
      <c r="E499">
        <v>1</v>
      </c>
      <c r="F499">
        <v>45.8</v>
      </c>
    </row>
    <row r="500" spans="1:6">
      <c r="A500">
        <v>1921</v>
      </c>
      <c r="B500">
        <v>6</v>
      </c>
      <c r="C500">
        <v>19</v>
      </c>
      <c r="D500">
        <v>7.3</v>
      </c>
      <c r="E500">
        <v>0</v>
      </c>
      <c r="F500">
        <v>19.600000000000001</v>
      </c>
    </row>
    <row r="501" spans="1:6">
      <c r="A501">
        <v>1921</v>
      </c>
      <c r="B501">
        <v>7</v>
      </c>
      <c r="C501">
        <v>21.2</v>
      </c>
      <c r="D501">
        <v>10.5</v>
      </c>
      <c r="E501">
        <v>0</v>
      </c>
      <c r="F501">
        <v>37.4</v>
      </c>
    </row>
    <row r="502" spans="1:6">
      <c r="A502">
        <v>1921</v>
      </c>
      <c r="B502">
        <v>8</v>
      </c>
      <c r="C502">
        <v>17.8</v>
      </c>
      <c r="D502">
        <v>9.6999999999999993</v>
      </c>
      <c r="E502">
        <v>0</v>
      </c>
      <c r="F502">
        <v>104.6</v>
      </c>
    </row>
    <row r="503" spans="1:6">
      <c r="A503">
        <v>1921</v>
      </c>
      <c r="B503">
        <v>9</v>
      </c>
      <c r="C503">
        <v>17.7</v>
      </c>
      <c r="D503">
        <v>8.1</v>
      </c>
      <c r="E503">
        <v>0</v>
      </c>
      <c r="F503">
        <v>16.7</v>
      </c>
    </row>
    <row r="504" spans="1:6">
      <c r="A504">
        <v>1921</v>
      </c>
      <c r="B504">
        <v>10</v>
      </c>
      <c r="C504">
        <v>16.2</v>
      </c>
      <c r="D504">
        <v>7.7</v>
      </c>
      <c r="E504">
        <v>1</v>
      </c>
      <c r="F504">
        <v>33</v>
      </c>
    </row>
    <row r="505" spans="1:6">
      <c r="A505">
        <v>1921</v>
      </c>
      <c r="B505">
        <v>11</v>
      </c>
      <c r="C505">
        <v>6.8</v>
      </c>
      <c r="D505">
        <v>0.5</v>
      </c>
      <c r="E505">
        <v>11</v>
      </c>
      <c r="F505">
        <v>63.3</v>
      </c>
    </row>
    <row r="506" spans="1:6">
      <c r="A506">
        <v>1921</v>
      </c>
      <c r="B506">
        <v>12</v>
      </c>
      <c r="C506">
        <v>9.3000000000000007</v>
      </c>
      <c r="D506">
        <v>2.7</v>
      </c>
      <c r="E506">
        <v>5</v>
      </c>
      <c r="F506">
        <v>39</v>
      </c>
    </row>
    <row r="507" spans="1:6">
      <c r="A507">
        <v>1922</v>
      </c>
      <c r="B507">
        <v>1</v>
      </c>
      <c r="C507">
        <v>4.0999999999999996</v>
      </c>
      <c r="D507">
        <v>-1.5</v>
      </c>
      <c r="E507">
        <v>19</v>
      </c>
      <c r="F507">
        <v>80.7</v>
      </c>
    </row>
    <row r="508" spans="1:6">
      <c r="A508">
        <v>1922</v>
      </c>
      <c r="B508">
        <v>2</v>
      </c>
      <c r="C508">
        <v>5.8</v>
      </c>
      <c r="D508">
        <v>-0.3</v>
      </c>
      <c r="E508">
        <v>14</v>
      </c>
      <c r="F508">
        <v>48.2</v>
      </c>
    </row>
    <row r="509" spans="1:6">
      <c r="A509">
        <v>1922</v>
      </c>
      <c r="B509">
        <v>3</v>
      </c>
      <c r="C509">
        <v>6.8</v>
      </c>
      <c r="D509">
        <v>0.5</v>
      </c>
      <c r="E509">
        <v>8</v>
      </c>
      <c r="F509">
        <v>39.5</v>
      </c>
    </row>
    <row r="510" spans="1:6">
      <c r="A510">
        <v>1922</v>
      </c>
      <c r="B510">
        <v>4</v>
      </c>
      <c r="C510">
        <v>8.6999999999999993</v>
      </c>
      <c r="D510">
        <v>-0.1</v>
      </c>
      <c r="E510">
        <v>15</v>
      </c>
      <c r="F510">
        <v>49.5</v>
      </c>
    </row>
    <row r="511" spans="1:6">
      <c r="A511">
        <v>1922</v>
      </c>
      <c r="B511">
        <v>5</v>
      </c>
      <c r="C511">
        <v>16.2</v>
      </c>
      <c r="D511">
        <v>6.4</v>
      </c>
      <c r="E511">
        <v>1</v>
      </c>
      <c r="F511">
        <v>13.5</v>
      </c>
    </row>
    <row r="512" spans="1:6">
      <c r="A512">
        <v>1922</v>
      </c>
      <c r="B512">
        <v>6</v>
      </c>
      <c r="C512">
        <v>18</v>
      </c>
      <c r="D512">
        <v>7.3</v>
      </c>
      <c r="E512">
        <v>0</v>
      </c>
      <c r="F512">
        <v>37.6</v>
      </c>
    </row>
    <row r="513" spans="1:6">
      <c r="A513">
        <v>1922</v>
      </c>
      <c r="B513">
        <v>7</v>
      </c>
      <c r="C513">
        <v>17</v>
      </c>
      <c r="D513">
        <v>8.1</v>
      </c>
      <c r="E513">
        <v>0</v>
      </c>
      <c r="F513">
        <v>115.2</v>
      </c>
    </row>
    <row r="514" spans="1:6">
      <c r="A514">
        <v>1922</v>
      </c>
      <c r="B514">
        <v>8</v>
      </c>
      <c r="C514">
        <v>16.5</v>
      </c>
      <c r="D514">
        <v>8.4</v>
      </c>
      <c r="E514">
        <v>0</v>
      </c>
      <c r="F514">
        <v>59.4</v>
      </c>
    </row>
    <row r="515" spans="1:6">
      <c r="A515">
        <v>1922</v>
      </c>
      <c r="B515">
        <v>9</v>
      </c>
      <c r="C515">
        <v>14.1</v>
      </c>
      <c r="D515">
        <v>6.8</v>
      </c>
      <c r="E515">
        <v>0</v>
      </c>
      <c r="F515">
        <v>95.8</v>
      </c>
    </row>
    <row r="516" spans="1:6">
      <c r="A516">
        <v>1922</v>
      </c>
      <c r="B516">
        <v>10</v>
      </c>
      <c r="C516">
        <v>11.1</v>
      </c>
      <c r="D516">
        <v>4.0999999999999996</v>
      </c>
      <c r="E516">
        <v>1</v>
      </c>
      <c r="F516">
        <v>38</v>
      </c>
    </row>
    <row r="517" spans="1:6">
      <c r="A517">
        <v>1922</v>
      </c>
      <c r="B517">
        <v>11</v>
      </c>
      <c r="C517">
        <v>9.1</v>
      </c>
      <c r="D517">
        <v>2.1</v>
      </c>
      <c r="E517">
        <v>8</v>
      </c>
      <c r="F517">
        <v>18.899999999999999</v>
      </c>
    </row>
    <row r="518" spans="1:6">
      <c r="A518">
        <v>1922</v>
      </c>
      <c r="B518">
        <v>12</v>
      </c>
      <c r="C518">
        <v>7.5</v>
      </c>
      <c r="D518">
        <v>1.8</v>
      </c>
      <c r="E518">
        <v>7</v>
      </c>
      <c r="F518">
        <v>86.5</v>
      </c>
    </row>
    <row r="519" spans="1:6">
      <c r="A519">
        <v>1923</v>
      </c>
      <c r="B519">
        <v>1</v>
      </c>
      <c r="C519">
        <v>8.6</v>
      </c>
      <c r="D519">
        <v>2.5</v>
      </c>
      <c r="E519">
        <v>5</v>
      </c>
      <c r="F519">
        <v>25</v>
      </c>
    </row>
    <row r="520" spans="1:6">
      <c r="A520">
        <v>1923</v>
      </c>
      <c r="B520">
        <v>2</v>
      </c>
      <c r="C520">
        <v>5.7</v>
      </c>
      <c r="D520">
        <v>1.1000000000000001</v>
      </c>
      <c r="E520">
        <v>11</v>
      </c>
      <c r="F520">
        <v>89.1</v>
      </c>
    </row>
    <row r="521" spans="1:6">
      <c r="A521">
        <v>1923</v>
      </c>
      <c r="B521">
        <v>3</v>
      </c>
      <c r="C521">
        <v>8.5</v>
      </c>
      <c r="D521">
        <v>1.8</v>
      </c>
      <c r="E521">
        <v>5</v>
      </c>
      <c r="F521">
        <v>39.799999999999997</v>
      </c>
    </row>
    <row r="522" spans="1:6">
      <c r="A522">
        <v>1923</v>
      </c>
      <c r="B522">
        <v>4</v>
      </c>
      <c r="C522">
        <v>9</v>
      </c>
      <c r="D522">
        <v>2.2999999999999998</v>
      </c>
      <c r="E522">
        <v>3</v>
      </c>
      <c r="F522">
        <v>50.1</v>
      </c>
    </row>
    <row r="523" spans="1:6">
      <c r="A523">
        <v>1923</v>
      </c>
      <c r="B523">
        <v>5</v>
      </c>
      <c r="C523">
        <v>11.6</v>
      </c>
      <c r="D523">
        <v>3.4</v>
      </c>
      <c r="E523">
        <v>1</v>
      </c>
      <c r="F523">
        <v>63.9</v>
      </c>
    </row>
    <row r="524" spans="1:6">
      <c r="A524">
        <v>1923</v>
      </c>
      <c r="B524">
        <v>6</v>
      </c>
      <c r="C524">
        <v>15.5</v>
      </c>
      <c r="D524">
        <v>7.1</v>
      </c>
      <c r="E524">
        <v>0</v>
      </c>
      <c r="F524">
        <v>24.4</v>
      </c>
    </row>
    <row r="525" spans="1:6">
      <c r="A525">
        <v>1923</v>
      </c>
      <c r="B525">
        <v>7</v>
      </c>
      <c r="C525">
        <v>20.7</v>
      </c>
      <c r="D525">
        <v>11.3</v>
      </c>
      <c r="E525">
        <v>0</v>
      </c>
      <c r="F525">
        <v>39.200000000000003</v>
      </c>
    </row>
    <row r="526" spans="1:6">
      <c r="A526">
        <v>1923</v>
      </c>
      <c r="B526">
        <v>8</v>
      </c>
      <c r="C526">
        <v>18.7</v>
      </c>
      <c r="D526">
        <v>10.1</v>
      </c>
      <c r="E526">
        <v>0</v>
      </c>
      <c r="F526">
        <v>76</v>
      </c>
    </row>
    <row r="527" spans="1:6">
      <c r="A527">
        <v>1923</v>
      </c>
      <c r="B527">
        <v>9</v>
      </c>
      <c r="C527">
        <v>15.5</v>
      </c>
      <c r="D527">
        <v>7.3</v>
      </c>
      <c r="E527">
        <v>0</v>
      </c>
      <c r="F527">
        <v>34.9</v>
      </c>
    </row>
    <row r="528" spans="1:6">
      <c r="A528">
        <v>1923</v>
      </c>
      <c r="B528">
        <v>10</v>
      </c>
      <c r="C528">
        <v>12.2</v>
      </c>
      <c r="D528">
        <v>4.5</v>
      </c>
      <c r="E528">
        <v>2</v>
      </c>
      <c r="F528">
        <v>47.6</v>
      </c>
    </row>
    <row r="529" spans="1:6">
      <c r="A529">
        <v>1923</v>
      </c>
      <c r="B529">
        <v>11</v>
      </c>
      <c r="C529">
        <v>5.8</v>
      </c>
      <c r="D529">
        <v>-0.1</v>
      </c>
      <c r="E529">
        <v>13</v>
      </c>
      <c r="F529">
        <v>83.2</v>
      </c>
    </row>
    <row r="530" spans="1:6">
      <c r="A530">
        <v>1923</v>
      </c>
      <c r="B530">
        <v>12</v>
      </c>
      <c r="C530">
        <v>4.8</v>
      </c>
      <c r="D530">
        <v>-0.5</v>
      </c>
      <c r="E530">
        <v>17</v>
      </c>
      <c r="F530">
        <v>58.1</v>
      </c>
    </row>
    <row r="531" spans="1:6">
      <c r="A531">
        <v>1924</v>
      </c>
      <c r="B531">
        <v>1</v>
      </c>
      <c r="C531">
        <v>5.7</v>
      </c>
      <c r="D531">
        <v>0.1</v>
      </c>
      <c r="E531">
        <v>13</v>
      </c>
      <c r="F531">
        <v>40.6</v>
      </c>
    </row>
    <row r="532" spans="1:6">
      <c r="A532">
        <v>1924</v>
      </c>
      <c r="B532">
        <v>2</v>
      </c>
      <c r="C532">
        <v>5.8</v>
      </c>
      <c r="D532">
        <v>0</v>
      </c>
      <c r="E532">
        <v>16</v>
      </c>
      <c r="F532">
        <v>25.6</v>
      </c>
    </row>
    <row r="533" spans="1:6">
      <c r="A533">
        <v>1924</v>
      </c>
      <c r="B533">
        <v>3</v>
      </c>
      <c r="C533">
        <v>6.9</v>
      </c>
      <c r="D533">
        <v>-2.7</v>
      </c>
      <c r="E533">
        <v>28</v>
      </c>
      <c r="F533">
        <v>24.6</v>
      </c>
    </row>
    <row r="534" spans="1:6">
      <c r="A534">
        <v>1924</v>
      </c>
      <c r="B534">
        <v>4</v>
      </c>
      <c r="C534">
        <v>9.9</v>
      </c>
      <c r="D534">
        <v>1.5</v>
      </c>
      <c r="E534">
        <v>8</v>
      </c>
      <c r="F534">
        <v>44.8</v>
      </c>
    </row>
    <row r="535" spans="1:6">
      <c r="A535">
        <v>1924</v>
      </c>
      <c r="B535">
        <v>5</v>
      </c>
      <c r="C535">
        <v>13.1</v>
      </c>
      <c r="D535">
        <v>5.9</v>
      </c>
      <c r="E535">
        <v>0</v>
      </c>
      <c r="F535">
        <v>154</v>
      </c>
    </row>
    <row r="536" spans="1:6">
      <c r="A536">
        <v>1924</v>
      </c>
      <c r="B536">
        <v>6</v>
      </c>
      <c r="C536">
        <v>16.7</v>
      </c>
      <c r="D536">
        <v>7.6</v>
      </c>
      <c r="E536">
        <v>0</v>
      </c>
      <c r="F536">
        <v>50.1</v>
      </c>
    </row>
    <row r="537" spans="1:6">
      <c r="A537">
        <v>1924</v>
      </c>
      <c r="B537">
        <v>7</v>
      </c>
      <c r="C537">
        <v>18.399999999999999</v>
      </c>
      <c r="D537">
        <v>10</v>
      </c>
      <c r="E537">
        <v>0</v>
      </c>
      <c r="F537">
        <v>98.9</v>
      </c>
    </row>
    <row r="538" spans="1:6">
      <c r="A538">
        <v>1924</v>
      </c>
      <c r="B538">
        <v>8</v>
      </c>
      <c r="C538">
        <v>17.2</v>
      </c>
      <c r="D538">
        <v>9.1</v>
      </c>
      <c r="E538">
        <v>0</v>
      </c>
      <c r="F538">
        <v>59</v>
      </c>
    </row>
    <row r="539" spans="1:6">
      <c r="A539">
        <v>1924</v>
      </c>
      <c r="B539">
        <v>9</v>
      </c>
      <c r="C539">
        <v>15.6</v>
      </c>
      <c r="D539">
        <v>8.6</v>
      </c>
      <c r="E539">
        <v>0</v>
      </c>
      <c r="F539">
        <v>72.900000000000006</v>
      </c>
    </row>
    <row r="540" spans="1:6">
      <c r="A540">
        <v>1924</v>
      </c>
      <c r="B540">
        <v>10</v>
      </c>
      <c r="C540">
        <v>12.7</v>
      </c>
      <c r="D540">
        <v>5.6</v>
      </c>
      <c r="E540">
        <v>2</v>
      </c>
      <c r="F540">
        <v>70</v>
      </c>
    </row>
    <row r="541" spans="1:6">
      <c r="A541">
        <v>1924</v>
      </c>
      <c r="B541">
        <v>11</v>
      </c>
      <c r="C541">
        <v>9</v>
      </c>
      <c r="D541">
        <v>3.6</v>
      </c>
      <c r="E541">
        <v>4</v>
      </c>
      <c r="F541">
        <v>31.5</v>
      </c>
    </row>
    <row r="542" spans="1:6">
      <c r="A542">
        <v>1924</v>
      </c>
      <c r="B542">
        <v>12</v>
      </c>
      <c r="C542">
        <v>8.6</v>
      </c>
      <c r="D542">
        <v>3.5</v>
      </c>
      <c r="E542">
        <v>0</v>
      </c>
      <c r="F542">
        <v>55.5</v>
      </c>
    </row>
    <row r="543" spans="1:6">
      <c r="A543">
        <v>1925</v>
      </c>
      <c r="B543">
        <v>1</v>
      </c>
      <c r="C543">
        <v>6.8</v>
      </c>
      <c r="D543">
        <v>1.2</v>
      </c>
      <c r="E543">
        <v>5</v>
      </c>
      <c r="F543">
        <v>42.3</v>
      </c>
    </row>
    <row r="544" spans="1:6">
      <c r="A544">
        <v>1925</v>
      </c>
      <c r="B544">
        <v>2</v>
      </c>
      <c r="C544">
        <v>6.7</v>
      </c>
      <c r="D544">
        <v>0.7</v>
      </c>
      <c r="E544">
        <v>9</v>
      </c>
      <c r="F544">
        <v>58.1</v>
      </c>
    </row>
    <row r="545" spans="1:6">
      <c r="A545">
        <v>1925</v>
      </c>
      <c r="B545">
        <v>3</v>
      </c>
      <c r="C545">
        <v>7.7</v>
      </c>
      <c r="D545">
        <v>1.3</v>
      </c>
      <c r="E545">
        <v>9</v>
      </c>
      <c r="F545">
        <v>41.7</v>
      </c>
    </row>
    <row r="546" spans="1:6">
      <c r="A546">
        <v>1925</v>
      </c>
      <c r="B546">
        <v>4</v>
      </c>
      <c r="C546">
        <v>10.1</v>
      </c>
      <c r="D546">
        <v>2.1</v>
      </c>
      <c r="E546">
        <v>5</v>
      </c>
      <c r="F546">
        <v>80.3</v>
      </c>
    </row>
    <row r="547" spans="1:6">
      <c r="A547">
        <v>1925</v>
      </c>
      <c r="B547">
        <v>5</v>
      </c>
      <c r="C547">
        <v>14.2</v>
      </c>
      <c r="D547">
        <v>6.1</v>
      </c>
      <c r="E547">
        <v>1</v>
      </c>
      <c r="F547">
        <v>58.9</v>
      </c>
    </row>
    <row r="548" spans="1:6">
      <c r="A548">
        <v>1925</v>
      </c>
      <c r="B548">
        <v>6</v>
      </c>
      <c r="C548">
        <v>18.100000000000001</v>
      </c>
      <c r="D548">
        <v>7.9</v>
      </c>
      <c r="E548">
        <v>0</v>
      </c>
      <c r="F548">
        <v>1.7</v>
      </c>
    </row>
    <row r="549" spans="1:6">
      <c r="A549">
        <v>1925</v>
      </c>
      <c r="B549">
        <v>7</v>
      </c>
      <c r="C549">
        <v>21.1</v>
      </c>
      <c r="D549">
        <v>10.9</v>
      </c>
      <c r="E549">
        <v>0</v>
      </c>
      <c r="F549">
        <v>52.6</v>
      </c>
    </row>
    <row r="550" spans="1:6">
      <c r="A550">
        <v>1925</v>
      </c>
      <c r="B550">
        <v>8</v>
      </c>
      <c r="C550">
        <v>18.3</v>
      </c>
      <c r="D550">
        <v>9.8000000000000007</v>
      </c>
      <c r="E550">
        <v>0</v>
      </c>
      <c r="F550">
        <v>66.900000000000006</v>
      </c>
    </row>
    <row r="551" spans="1:6">
      <c r="A551">
        <v>1925</v>
      </c>
      <c r="B551">
        <v>9</v>
      </c>
      <c r="C551">
        <v>14.5</v>
      </c>
      <c r="D551">
        <v>6.1</v>
      </c>
      <c r="E551">
        <v>0</v>
      </c>
      <c r="F551">
        <v>59.8</v>
      </c>
    </row>
    <row r="552" spans="1:6">
      <c r="A552">
        <v>1925</v>
      </c>
      <c r="B552">
        <v>10</v>
      </c>
      <c r="C552">
        <v>13.5</v>
      </c>
      <c r="D552">
        <v>4.8</v>
      </c>
      <c r="E552">
        <v>3</v>
      </c>
      <c r="F552">
        <v>63.9</v>
      </c>
    </row>
    <row r="553" spans="1:6">
      <c r="A553">
        <v>1925</v>
      </c>
      <c r="B553">
        <v>11</v>
      </c>
      <c r="C553">
        <v>5.8</v>
      </c>
      <c r="D553">
        <v>-0.8</v>
      </c>
      <c r="E553">
        <v>20</v>
      </c>
      <c r="F553">
        <v>57.8</v>
      </c>
    </row>
    <row r="554" spans="1:6">
      <c r="A554">
        <v>1925</v>
      </c>
      <c r="B554">
        <v>12</v>
      </c>
      <c r="C554">
        <v>4.3</v>
      </c>
      <c r="D554">
        <v>-1.2</v>
      </c>
      <c r="E554">
        <v>18</v>
      </c>
      <c r="F554">
        <v>79.400000000000006</v>
      </c>
    </row>
    <row r="555" spans="1:6">
      <c r="A555">
        <v>1926</v>
      </c>
      <c r="B555">
        <v>1</v>
      </c>
      <c r="C555">
        <v>5.9</v>
      </c>
      <c r="D555">
        <v>0.7</v>
      </c>
      <c r="E555">
        <v>12</v>
      </c>
      <c r="F555">
        <v>53.1</v>
      </c>
    </row>
    <row r="556" spans="1:6">
      <c r="A556">
        <v>1926</v>
      </c>
      <c r="B556">
        <v>2</v>
      </c>
      <c r="C556">
        <v>7.8</v>
      </c>
      <c r="D556">
        <v>2.4</v>
      </c>
      <c r="E556">
        <v>6</v>
      </c>
      <c r="F556">
        <v>40.200000000000003</v>
      </c>
    </row>
    <row r="557" spans="1:6">
      <c r="A557">
        <v>1926</v>
      </c>
      <c r="B557">
        <v>3</v>
      </c>
      <c r="C557">
        <v>8.9</v>
      </c>
      <c r="D557">
        <v>1.8</v>
      </c>
      <c r="E557">
        <v>5</v>
      </c>
      <c r="F557">
        <v>19.7</v>
      </c>
    </row>
    <row r="558" spans="1:6">
      <c r="A558">
        <v>1926</v>
      </c>
      <c r="B558">
        <v>4</v>
      </c>
      <c r="C558">
        <v>12.6</v>
      </c>
      <c r="D558">
        <v>3.3</v>
      </c>
      <c r="E558">
        <v>2</v>
      </c>
      <c r="F558">
        <v>23</v>
      </c>
    </row>
    <row r="559" spans="1:6">
      <c r="A559">
        <v>1926</v>
      </c>
      <c r="B559">
        <v>5</v>
      </c>
      <c r="C559">
        <v>12.7</v>
      </c>
      <c r="D559">
        <v>4</v>
      </c>
      <c r="E559">
        <v>3</v>
      </c>
      <c r="F559">
        <v>42.6</v>
      </c>
    </row>
    <row r="560" spans="1:6">
      <c r="A560">
        <v>1926</v>
      </c>
      <c r="B560">
        <v>6</v>
      </c>
      <c r="C560">
        <v>17.100000000000001</v>
      </c>
      <c r="D560">
        <v>8</v>
      </c>
      <c r="E560">
        <v>0</v>
      </c>
      <c r="F560">
        <v>77.2</v>
      </c>
    </row>
    <row r="561" spans="1:6">
      <c r="A561">
        <v>1926</v>
      </c>
      <c r="B561">
        <v>7</v>
      </c>
      <c r="C561">
        <v>20.3</v>
      </c>
      <c r="D561">
        <v>11.5</v>
      </c>
      <c r="E561">
        <v>0</v>
      </c>
      <c r="F561">
        <v>80.5</v>
      </c>
    </row>
    <row r="562" spans="1:6">
      <c r="A562">
        <v>1926</v>
      </c>
      <c r="B562">
        <v>8</v>
      </c>
      <c r="C562">
        <v>20</v>
      </c>
      <c r="D562">
        <v>10.5</v>
      </c>
      <c r="E562">
        <v>0</v>
      </c>
      <c r="F562">
        <v>59.5</v>
      </c>
    </row>
    <row r="563" spans="1:6">
      <c r="A563">
        <v>1926</v>
      </c>
      <c r="B563">
        <v>9</v>
      </c>
      <c r="C563">
        <v>17.100000000000001</v>
      </c>
      <c r="D563">
        <v>8.6</v>
      </c>
      <c r="E563">
        <v>0</v>
      </c>
      <c r="F563">
        <v>56.4</v>
      </c>
    </row>
    <row r="564" spans="1:6">
      <c r="A564">
        <v>1926</v>
      </c>
      <c r="B564">
        <v>10</v>
      </c>
      <c r="C564">
        <v>10.6</v>
      </c>
      <c r="D564">
        <v>2.9</v>
      </c>
      <c r="E564">
        <v>9</v>
      </c>
      <c r="F564">
        <v>70.3</v>
      </c>
    </row>
    <row r="565" spans="1:6">
      <c r="A565">
        <v>1926</v>
      </c>
      <c r="B565">
        <v>11</v>
      </c>
      <c r="C565">
        <v>7.7</v>
      </c>
      <c r="D565">
        <v>1.4</v>
      </c>
      <c r="E565">
        <v>7</v>
      </c>
      <c r="F565">
        <v>89.7</v>
      </c>
    </row>
    <row r="566" spans="1:6">
      <c r="A566">
        <v>1926</v>
      </c>
      <c r="B566">
        <v>12</v>
      </c>
      <c r="C566">
        <v>6.9</v>
      </c>
      <c r="D566">
        <v>1.1000000000000001</v>
      </c>
      <c r="E566">
        <v>8</v>
      </c>
      <c r="F566">
        <v>17.7</v>
      </c>
    </row>
    <row r="567" spans="1:6">
      <c r="A567">
        <v>1927</v>
      </c>
      <c r="B567">
        <v>1</v>
      </c>
      <c r="C567">
        <v>6.6</v>
      </c>
      <c r="D567">
        <v>0.7</v>
      </c>
      <c r="E567">
        <v>12</v>
      </c>
      <c r="F567">
        <v>26.6</v>
      </c>
    </row>
    <row r="568" spans="1:6">
      <c r="A568">
        <v>1927</v>
      </c>
      <c r="B568">
        <v>2</v>
      </c>
      <c r="C568">
        <v>7.1</v>
      </c>
      <c r="D568">
        <v>0.1</v>
      </c>
      <c r="E568">
        <v>13</v>
      </c>
      <c r="F568">
        <v>16.8</v>
      </c>
    </row>
    <row r="569" spans="1:6">
      <c r="A569">
        <v>1927</v>
      </c>
      <c r="B569">
        <v>3</v>
      </c>
      <c r="C569">
        <v>9.5</v>
      </c>
      <c r="D569">
        <v>2.4</v>
      </c>
      <c r="E569">
        <v>2</v>
      </c>
      <c r="F569">
        <v>36.4</v>
      </c>
    </row>
    <row r="570" spans="1:6">
      <c r="A570">
        <v>1927</v>
      </c>
      <c r="B570">
        <v>4</v>
      </c>
      <c r="C570">
        <v>10.7</v>
      </c>
      <c r="D570">
        <v>2.4</v>
      </c>
      <c r="E570">
        <v>8</v>
      </c>
      <c r="F570">
        <v>32.700000000000003</v>
      </c>
    </row>
    <row r="571" spans="1:6">
      <c r="A571">
        <v>1927</v>
      </c>
      <c r="B571">
        <v>5</v>
      </c>
      <c r="C571">
        <v>12.5</v>
      </c>
      <c r="D571">
        <v>4</v>
      </c>
      <c r="E571">
        <v>2</v>
      </c>
      <c r="F571">
        <v>39.5</v>
      </c>
    </row>
    <row r="572" spans="1:6">
      <c r="A572">
        <v>1927</v>
      </c>
      <c r="B572">
        <v>6</v>
      </c>
      <c r="C572">
        <v>15.3</v>
      </c>
      <c r="D572">
        <v>6</v>
      </c>
      <c r="E572">
        <v>1</v>
      </c>
      <c r="F572">
        <v>77</v>
      </c>
    </row>
    <row r="573" spans="1:6">
      <c r="A573">
        <v>1927</v>
      </c>
      <c r="B573">
        <v>7</v>
      </c>
      <c r="C573">
        <v>18.100000000000001</v>
      </c>
      <c r="D573">
        <v>10.3</v>
      </c>
      <c r="E573">
        <v>0</v>
      </c>
      <c r="F573">
        <v>96.5</v>
      </c>
    </row>
    <row r="574" spans="1:6">
      <c r="A574">
        <v>1927</v>
      </c>
      <c r="B574">
        <v>8</v>
      </c>
      <c r="C574">
        <v>18.600000000000001</v>
      </c>
      <c r="D574">
        <v>9.9</v>
      </c>
      <c r="E574">
        <v>0</v>
      </c>
      <c r="F574">
        <v>158.30000000000001</v>
      </c>
    </row>
    <row r="575" spans="1:6">
      <c r="A575">
        <v>1927</v>
      </c>
      <c r="B575">
        <v>9</v>
      </c>
      <c r="C575">
        <v>15</v>
      </c>
      <c r="D575">
        <v>7.5</v>
      </c>
      <c r="E575">
        <v>0</v>
      </c>
      <c r="F575">
        <v>92.4</v>
      </c>
    </row>
    <row r="576" spans="1:6">
      <c r="A576">
        <v>1927</v>
      </c>
      <c r="B576">
        <v>10</v>
      </c>
      <c r="C576">
        <v>13.1</v>
      </c>
      <c r="D576">
        <v>5.2</v>
      </c>
      <c r="E576">
        <v>2</v>
      </c>
      <c r="F576">
        <v>36.200000000000003</v>
      </c>
    </row>
    <row r="577" spans="1:6">
      <c r="A577">
        <v>1927</v>
      </c>
      <c r="B577">
        <v>11</v>
      </c>
      <c r="C577">
        <v>8.1</v>
      </c>
      <c r="D577">
        <v>2.1</v>
      </c>
      <c r="E577">
        <v>10</v>
      </c>
      <c r="F577">
        <v>53.4</v>
      </c>
    </row>
    <row r="578" spans="1:6">
      <c r="A578">
        <v>1927</v>
      </c>
      <c r="B578">
        <v>12</v>
      </c>
      <c r="C578">
        <v>3</v>
      </c>
      <c r="D578">
        <v>-0.8</v>
      </c>
      <c r="E578">
        <v>12</v>
      </c>
      <c r="F578">
        <v>70.7</v>
      </c>
    </row>
    <row r="579" spans="1:6">
      <c r="A579">
        <v>1928</v>
      </c>
      <c r="B579">
        <v>1</v>
      </c>
      <c r="C579">
        <v>7</v>
      </c>
      <c r="D579">
        <v>0.6</v>
      </c>
      <c r="E579">
        <v>6</v>
      </c>
      <c r="F579">
        <v>60.9</v>
      </c>
    </row>
    <row r="580" spans="1:6">
      <c r="A580">
        <v>1928</v>
      </c>
      <c r="B580">
        <v>2</v>
      </c>
      <c r="C580">
        <v>8.1</v>
      </c>
      <c r="D580">
        <v>1.1000000000000001</v>
      </c>
      <c r="E580">
        <v>11</v>
      </c>
      <c r="F580">
        <v>28.2</v>
      </c>
    </row>
    <row r="581" spans="1:6">
      <c r="A581">
        <v>1928</v>
      </c>
      <c r="B581">
        <v>3</v>
      </c>
      <c r="C581">
        <v>7.3</v>
      </c>
      <c r="D581">
        <v>1.2</v>
      </c>
      <c r="E581">
        <v>9</v>
      </c>
      <c r="F581">
        <v>56.3</v>
      </c>
    </row>
    <row r="582" spans="1:6">
      <c r="A582">
        <v>1928</v>
      </c>
      <c r="B582">
        <v>4</v>
      </c>
      <c r="C582">
        <v>10.9</v>
      </c>
      <c r="D582">
        <v>2.5</v>
      </c>
      <c r="E582">
        <v>7</v>
      </c>
      <c r="F582">
        <v>18.5</v>
      </c>
    </row>
    <row r="583" spans="1:6">
      <c r="A583">
        <v>1928</v>
      </c>
      <c r="B583">
        <v>5</v>
      </c>
      <c r="C583">
        <v>12.5</v>
      </c>
      <c r="D583">
        <v>4.5</v>
      </c>
      <c r="E583">
        <v>2</v>
      </c>
      <c r="F583">
        <v>40.6</v>
      </c>
    </row>
    <row r="584" spans="1:6">
      <c r="A584">
        <v>1928</v>
      </c>
      <c r="B584">
        <v>6</v>
      </c>
      <c r="C584">
        <v>15.1</v>
      </c>
      <c r="D584">
        <v>6.5</v>
      </c>
      <c r="E584">
        <v>0</v>
      </c>
      <c r="F584">
        <v>117.4</v>
      </c>
    </row>
    <row r="585" spans="1:6">
      <c r="A585">
        <v>1928</v>
      </c>
      <c r="B585">
        <v>7</v>
      </c>
      <c r="C585">
        <v>19</v>
      </c>
      <c r="D585">
        <v>9.9</v>
      </c>
      <c r="E585">
        <v>0</v>
      </c>
      <c r="F585">
        <v>38.9</v>
      </c>
    </row>
    <row r="586" spans="1:6">
      <c r="A586">
        <v>1928</v>
      </c>
      <c r="B586">
        <v>8</v>
      </c>
      <c r="C586">
        <v>18.7</v>
      </c>
      <c r="D586">
        <v>9.9</v>
      </c>
      <c r="E586">
        <v>0</v>
      </c>
      <c r="F586">
        <v>64.5</v>
      </c>
    </row>
    <row r="587" spans="1:6">
      <c r="A587">
        <v>1928</v>
      </c>
      <c r="B587">
        <v>9</v>
      </c>
      <c r="C587">
        <v>15.7</v>
      </c>
      <c r="D587">
        <v>7</v>
      </c>
      <c r="E587">
        <v>0</v>
      </c>
      <c r="F587">
        <v>17.2</v>
      </c>
    </row>
    <row r="588" spans="1:6">
      <c r="A588">
        <v>1928</v>
      </c>
      <c r="B588">
        <v>10</v>
      </c>
      <c r="C588">
        <v>12.1</v>
      </c>
      <c r="D588">
        <v>5</v>
      </c>
      <c r="E588">
        <v>2</v>
      </c>
      <c r="F588">
        <v>62.5</v>
      </c>
    </row>
    <row r="589" spans="1:6">
      <c r="A589">
        <v>1928</v>
      </c>
      <c r="B589">
        <v>11</v>
      </c>
      <c r="C589">
        <v>9.6999999999999993</v>
      </c>
      <c r="D589">
        <v>3.7</v>
      </c>
      <c r="E589">
        <v>2</v>
      </c>
      <c r="F589">
        <v>56.9</v>
      </c>
    </row>
    <row r="590" spans="1:6">
      <c r="A590">
        <v>1928</v>
      </c>
      <c r="B590">
        <v>12</v>
      </c>
      <c r="C590">
        <v>5.3</v>
      </c>
      <c r="D590">
        <v>-0.7</v>
      </c>
      <c r="E590">
        <v>18</v>
      </c>
      <c r="F590">
        <v>36.299999999999997</v>
      </c>
    </row>
    <row r="591" spans="1:6">
      <c r="A591">
        <v>1929</v>
      </c>
      <c r="B591">
        <v>1</v>
      </c>
      <c r="C591">
        <v>3.4</v>
      </c>
      <c r="D591">
        <v>-0.9</v>
      </c>
      <c r="E591">
        <v>19</v>
      </c>
      <c r="F591">
        <v>39.799999999999997</v>
      </c>
    </row>
    <row r="592" spans="1:6">
      <c r="A592">
        <v>1929</v>
      </c>
      <c r="B592">
        <v>2</v>
      </c>
      <c r="C592">
        <v>2.2000000000000002</v>
      </c>
      <c r="D592">
        <v>-3.6</v>
      </c>
      <c r="E592">
        <v>22</v>
      </c>
      <c r="F592">
        <v>24.7</v>
      </c>
    </row>
    <row r="593" spans="1:6">
      <c r="A593">
        <v>1929</v>
      </c>
      <c r="B593">
        <v>3</v>
      </c>
      <c r="C593">
        <v>11.7</v>
      </c>
      <c r="D593">
        <v>0.8</v>
      </c>
      <c r="E593">
        <v>10</v>
      </c>
      <c r="F593">
        <v>4.2</v>
      </c>
    </row>
    <row r="594" spans="1:6">
      <c r="A594">
        <v>1929</v>
      </c>
      <c r="B594">
        <v>4</v>
      </c>
      <c r="C594">
        <v>9</v>
      </c>
      <c r="D594">
        <v>0.9</v>
      </c>
      <c r="E594">
        <v>7</v>
      </c>
      <c r="F594">
        <v>24.8</v>
      </c>
    </row>
    <row r="595" spans="1:6">
      <c r="A595">
        <v>1929</v>
      </c>
      <c r="B595">
        <v>5</v>
      </c>
      <c r="C595">
        <v>14.8</v>
      </c>
      <c r="D595">
        <v>4.7</v>
      </c>
      <c r="E595">
        <v>1</v>
      </c>
      <c r="F595">
        <v>22.7</v>
      </c>
    </row>
    <row r="596" spans="1:6">
      <c r="A596">
        <v>1929</v>
      </c>
      <c r="B596">
        <v>6</v>
      </c>
      <c r="C596">
        <v>16.5</v>
      </c>
      <c r="D596">
        <v>7.4</v>
      </c>
      <c r="E596">
        <v>0</v>
      </c>
      <c r="F596">
        <v>40.5</v>
      </c>
    </row>
    <row r="597" spans="1:6">
      <c r="A597">
        <v>1929</v>
      </c>
      <c r="B597">
        <v>7</v>
      </c>
      <c r="C597">
        <v>19.899999999999999</v>
      </c>
      <c r="D597">
        <v>9.5</v>
      </c>
      <c r="E597">
        <v>0</v>
      </c>
      <c r="F597">
        <v>58.5</v>
      </c>
    </row>
    <row r="598" spans="1:6">
      <c r="A598">
        <v>1929</v>
      </c>
      <c r="B598">
        <v>8</v>
      </c>
      <c r="C598">
        <v>18.2</v>
      </c>
      <c r="D598">
        <v>9.8000000000000007</v>
      </c>
      <c r="E598">
        <v>0</v>
      </c>
      <c r="F598">
        <v>71.599999999999994</v>
      </c>
    </row>
    <row r="599" spans="1:6">
      <c r="A599">
        <v>1929</v>
      </c>
      <c r="B599">
        <v>9</v>
      </c>
      <c r="C599">
        <v>18.899999999999999</v>
      </c>
      <c r="D599">
        <v>8.3000000000000007</v>
      </c>
      <c r="E599">
        <v>0</v>
      </c>
      <c r="F599">
        <v>32.4</v>
      </c>
    </row>
    <row r="600" spans="1:6">
      <c r="A600">
        <v>1929</v>
      </c>
      <c r="B600">
        <v>10</v>
      </c>
      <c r="C600">
        <v>12.4</v>
      </c>
      <c r="D600">
        <v>4.4000000000000004</v>
      </c>
      <c r="E600">
        <v>5</v>
      </c>
      <c r="F600">
        <v>49.1</v>
      </c>
    </row>
    <row r="601" spans="1:6">
      <c r="A601">
        <v>1929</v>
      </c>
      <c r="B601">
        <v>11</v>
      </c>
      <c r="C601">
        <v>8.6999999999999993</v>
      </c>
      <c r="D601">
        <v>2.2999999999999998</v>
      </c>
      <c r="E601">
        <v>5</v>
      </c>
      <c r="F601">
        <v>65.3</v>
      </c>
    </row>
    <row r="602" spans="1:6">
      <c r="A602">
        <v>1929</v>
      </c>
      <c r="B602">
        <v>12</v>
      </c>
      <c r="C602">
        <v>7</v>
      </c>
      <c r="D602">
        <v>1.6</v>
      </c>
      <c r="E602">
        <v>8</v>
      </c>
      <c r="F602">
        <v>78.900000000000006</v>
      </c>
    </row>
    <row r="603" spans="1:6">
      <c r="A603">
        <v>1930</v>
      </c>
      <c r="B603">
        <v>1</v>
      </c>
      <c r="C603">
        <v>7.1</v>
      </c>
      <c r="D603">
        <v>1</v>
      </c>
      <c r="E603">
        <v>10</v>
      </c>
      <c r="F603">
        <v>89.7</v>
      </c>
    </row>
    <row r="604" spans="1:6">
      <c r="A604">
        <v>1930</v>
      </c>
      <c r="B604">
        <v>2</v>
      </c>
      <c r="C604">
        <v>4.0999999999999996</v>
      </c>
      <c r="D604">
        <v>-0.6</v>
      </c>
      <c r="E604">
        <v>14</v>
      </c>
      <c r="F604">
        <v>42.3</v>
      </c>
    </row>
    <row r="605" spans="1:6">
      <c r="A605">
        <v>1930</v>
      </c>
      <c r="B605">
        <v>3</v>
      </c>
      <c r="C605">
        <v>7.6</v>
      </c>
      <c r="D605">
        <v>0.3</v>
      </c>
      <c r="E605">
        <v>12</v>
      </c>
      <c r="F605">
        <v>62.4</v>
      </c>
    </row>
    <row r="606" spans="1:6">
      <c r="A606">
        <v>1930</v>
      </c>
      <c r="B606">
        <v>4</v>
      </c>
      <c r="C606">
        <v>9.8000000000000007</v>
      </c>
      <c r="D606">
        <v>3.7</v>
      </c>
      <c r="E606">
        <v>0</v>
      </c>
      <c r="F606">
        <v>54.9</v>
      </c>
    </row>
    <row r="607" spans="1:6">
      <c r="A607">
        <v>1930</v>
      </c>
      <c r="B607">
        <v>5</v>
      </c>
      <c r="C607">
        <v>13</v>
      </c>
      <c r="D607">
        <v>4.5</v>
      </c>
      <c r="E607">
        <v>2</v>
      </c>
      <c r="F607">
        <v>38.6</v>
      </c>
    </row>
    <row r="608" spans="1:6">
      <c r="A608">
        <v>1930</v>
      </c>
      <c r="B608">
        <v>6</v>
      </c>
      <c r="C608">
        <v>18.7</v>
      </c>
      <c r="D608">
        <v>8.4</v>
      </c>
      <c r="E608">
        <v>0</v>
      </c>
      <c r="F608">
        <v>29.2</v>
      </c>
    </row>
    <row r="609" spans="1:6">
      <c r="A609">
        <v>1930</v>
      </c>
      <c r="B609">
        <v>7</v>
      </c>
      <c r="C609">
        <v>17.899999999999999</v>
      </c>
      <c r="D609">
        <v>10.4</v>
      </c>
      <c r="E609">
        <v>0</v>
      </c>
      <c r="F609">
        <v>183.9</v>
      </c>
    </row>
    <row r="610" spans="1:6">
      <c r="A610">
        <v>1930</v>
      </c>
      <c r="B610">
        <v>8</v>
      </c>
      <c r="C610">
        <v>19.100000000000001</v>
      </c>
      <c r="D610">
        <v>10.199999999999999</v>
      </c>
      <c r="E610">
        <v>0</v>
      </c>
      <c r="F610">
        <v>113.2</v>
      </c>
    </row>
    <row r="611" spans="1:6">
      <c r="A611">
        <v>1930</v>
      </c>
      <c r="B611">
        <v>9</v>
      </c>
      <c r="C611">
        <v>15.1</v>
      </c>
      <c r="D611">
        <v>8.8000000000000007</v>
      </c>
      <c r="E611">
        <v>0</v>
      </c>
      <c r="F611">
        <v>77.7</v>
      </c>
    </row>
    <row r="612" spans="1:6">
      <c r="A612">
        <v>1930</v>
      </c>
      <c r="B612">
        <v>10</v>
      </c>
      <c r="C612">
        <v>12.5</v>
      </c>
      <c r="D612">
        <v>5.8</v>
      </c>
      <c r="E612">
        <v>0</v>
      </c>
      <c r="F612">
        <v>50</v>
      </c>
    </row>
    <row r="613" spans="1:6">
      <c r="A613">
        <v>1930</v>
      </c>
      <c r="B613">
        <v>11</v>
      </c>
      <c r="C613">
        <v>8.3000000000000007</v>
      </c>
      <c r="D613">
        <v>1.5</v>
      </c>
      <c r="E613">
        <v>9</v>
      </c>
      <c r="F613">
        <v>80</v>
      </c>
    </row>
    <row r="614" spans="1:6">
      <c r="A614">
        <v>1930</v>
      </c>
      <c r="B614">
        <v>12</v>
      </c>
      <c r="C614">
        <v>6</v>
      </c>
      <c r="D614">
        <v>0</v>
      </c>
      <c r="E614">
        <v>14</v>
      </c>
      <c r="F614">
        <v>63.8</v>
      </c>
    </row>
    <row r="615" spans="1:6">
      <c r="A615">
        <v>1931</v>
      </c>
      <c r="B615">
        <v>1</v>
      </c>
      <c r="C615">
        <v>5.3</v>
      </c>
      <c r="D615">
        <v>-0.5</v>
      </c>
      <c r="E615">
        <v>16</v>
      </c>
      <c r="F615">
        <v>50.3</v>
      </c>
    </row>
    <row r="616" spans="1:6">
      <c r="A616">
        <v>1931</v>
      </c>
      <c r="B616">
        <v>2</v>
      </c>
      <c r="C616">
        <v>5.6</v>
      </c>
      <c r="D616">
        <v>-0.3</v>
      </c>
      <c r="E616">
        <v>15</v>
      </c>
      <c r="F616">
        <v>30.5</v>
      </c>
    </row>
    <row r="617" spans="1:6">
      <c r="A617">
        <v>1931</v>
      </c>
      <c r="B617">
        <v>3</v>
      </c>
      <c r="C617">
        <v>6.4</v>
      </c>
      <c r="D617">
        <v>-1.4</v>
      </c>
      <c r="E617">
        <v>22</v>
      </c>
      <c r="F617">
        <v>37.700000000000003</v>
      </c>
    </row>
    <row r="618" spans="1:6">
      <c r="A618">
        <v>1931</v>
      </c>
      <c r="B618">
        <v>4</v>
      </c>
      <c r="C618">
        <v>10</v>
      </c>
      <c r="D618">
        <v>2.9</v>
      </c>
      <c r="E618">
        <v>2</v>
      </c>
      <c r="F618">
        <v>78.599999999999994</v>
      </c>
    </row>
    <row r="619" spans="1:6">
      <c r="A619">
        <v>1931</v>
      </c>
      <c r="B619">
        <v>5</v>
      </c>
      <c r="C619">
        <v>14.1</v>
      </c>
      <c r="D619">
        <v>5.4</v>
      </c>
      <c r="E619">
        <v>1</v>
      </c>
      <c r="F619">
        <v>70.599999999999994</v>
      </c>
    </row>
    <row r="620" spans="1:6">
      <c r="A620">
        <v>1931</v>
      </c>
      <c r="B620">
        <v>6</v>
      </c>
      <c r="C620">
        <v>16.2</v>
      </c>
      <c r="D620">
        <v>8.3000000000000007</v>
      </c>
      <c r="E620">
        <v>0</v>
      </c>
      <c r="F620">
        <v>92</v>
      </c>
    </row>
    <row r="621" spans="1:6">
      <c r="A621">
        <v>1931</v>
      </c>
      <c r="B621">
        <v>7</v>
      </c>
      <c r="C621">
        <v>18.2</v>
      </c>
      <c r="D621">
        <v>10.6</v>
      </c>
      <c r="E621">
        <v>0</v>
      </c>
      <c r="F621">
        <v>101.6</v>
      </c>
    </row>
    <row r="622" spans="1:6">
      <c r="A622">
        <v>1931</v>
      </c>
      <c r="B622">
        <v>8</v>
      </c>
      <c r="C622">
        <v>16.5</v>
      </c>
      <c r="D622">
        <v>8.8000000000000007</v>
      </c>
      <c r="E622">
        <v>0</v>
      </c>
      <c r="F622">
        <v>56.1</v>
      </c>
    </row>
    <row r="623" spans="1:6">
      <c r="A623">
        <v>1931</v>
      </c>
      <c r="B623">
        <v>9</v>
      </c>
      <c r="C623">
        <v>14.7</v>
      </c>
      <c r="D623">
        <v>6.4</v>
      </c>
      <c r="E623">
        <v>1</v>
      </c>
      <c r="F623">
        <v>84.4</v>
      </c>
    </row>
    <row r="624" spans="1:6">
      <c r="A624">
        <v>1931</v>
      </c>
      <c r="B624">
        <v>10</v>
      </c>
      <c r="C624">
        <v>12.3</v>
      </c>
      <c r="D624">
        <v>3.8</v>
      </c>
      <c r="E624">
        <v>7</v>
      </c>
      <c r="F624">
        <v>27</v>
      </c>
    </row>
    <row r="625" spans="1:6">
      <c r="A625">
        <v>1931</v>
      </c>
      <c r="B625">
        <v>11</v>
      </c>
      <c r="C625">
        <v>9.1999999999999993</v>
      </c>
      <c r="D625">
        <v>3.3</v>
      </c>
      <c r="E625">
        <v>3</v>
      </c>
      <c r="F625">
        <v>53.3</v>
      </c>
    </row>
    <row r="626" spans="1:6">
      <c r="A626">
        <v>1931</v>
      </c>
      <c r="B626">
        <v>12</v>
      </c>
      <c r="C626">
        <v>7.4</v>
      </c>
      <c r="D626">
        <v>0.8</v>
      </c>
      <c r="E626">
        <v>12</v>
      </c>
      <c r="F626">
        <v>25</v>
      </c>
    </row>
    <row r="627" spans="1:6">
      <c r="A627">
        <v>1932</v>
      </c>
      <c r="B627">
        <v>1</v>
      </c>
      <c r="C627">
        <v>8.6</v>
      </c>
      <c r="D627">
        <v>1.5</v>
      </c>
      <c r="E627">
        <v>12</v>
      </c>
      <c r="F627">
        <v>37.700000000000003</v>
      </c>
    </row>
    <row r="628" spans="1:6">
      <c r="A628">
        <v>1932</v>
      </c>
      <c r="B628">
        <v>2</v>
      </c>
      <c r="C628">
        <v>6.7</v>
      </c>
      <c r="D628">
        <v>1</v>
      </c>
      <c r="E628">
        <v>8</v>
      </c>
      <c r="F628">
        <v>26.4</v>
      </c>
    </row>
    <row r="629" spans="1:6">
      <c r="A629">
        <v>1932</v>
      </c>
      <c r="B629">
        <v>3</v>
      </c>
      <c r="C629">
        <v>7.5</v>
      </c>
      <c r="D629">
        <v>0.6</v>
      </c>
      <c r="E629">
        <v>7</v>
      </c>
      <c r="F629">
        <v>56.7</v>
      </c>
    </row>
    <row r="630" spans="1:6">
      <c r="A630">
        <v>1932</v>
      </c>
      <c r="B630">
        <v>4</v>
      </c>
      <c r="C630">
        <v>9.6</v>
      </c>
      <c r="D630">
        <v>1.5</v>
      </c>
      <c r="E630">
        <v>6</v>
      </c>
      <c r="F630">
        <v>32.5</v>
      </c>
    </row>
    <row r="631" spans="1:6">
      <c r="A631">
        <v>1932</v>
      </c>
      <c r="B631">
        <v>5</v>
      </c>
      <c r="C631">
        <v>11.8</v>
      </c>
      <c r="D631">
        <v>5.4</v>
      </c>
      <c r="E631">
        <v>1</v>
      </c>
      <c r="F631">
        <v>104.2</v>
      </c>
    </row>
    <row r="632" spans="1:6">
      <c r="A632">
        <v>1932</v>
      </c>
      <c r="B632">
        <v>6</v>
      </c>
      <c r="C632">
        <v>16.399999999999999</v>
      </c>
      <c r="D632">
        <v>7.7</v>
      </c>
      <c r="E632">
        <v>0</v>
      </c>
      <c r="F632">
        <v>29.7</v>
      </c>
    </row>
    <row r="633" spans="1:6">
      <c r="A633">
        <v>1932</v>
      </c>
      <c r="B633">
        <v>7</v>
      </c>
      <c r="C633">
        <v>18.5</v>
      </c>
      <c r="D633">
        <v>11</v>
      </c>
      <c r="E633">
        <v>0</v>
      </c>
      <c r="F633">
        <v>110.6</v>
      </c>
    </row>
    <row r="634" spans="1:6">
      <c r="A634">
        <v>1932</v>
      </c>
      <c r="B634">
        <v>8</v>
      </c>
      <c r="C634">
        <v>19.3</v>
      </c>
      <c r="D634">
        <v>10.7</v>
      </c>
      <c r="E634">
        <v>0</v>
      </c>
      <c r="F634">
        <v>65.599999999999994</v>
      </c>
    </row>
    <row r="635" spans="1:6">
      <c r="A635">
        <v>1932</v>
      </c>
      <c r="B635">
        <v>9</v>
      </c>
      <c r="C635">
        <v>15.8</v>
      </c>
      <c r="D635">
        <v>7.6</v>
      </c>
      <c r="E635">
        <v>2</v>
      </c>
      <c r="F635">
        <v>55.4</v>
      </c>
    </row>
    <row r="636" spans="1:6">
      <c r="A636">
        <v>1932</v>
      </c>
      <c r="B636">
        <v>10</v>
      </c>
      <c r="C636">
        <v>11</v>
      </c>
      <c r="D636">
        <v>4.0999999999999996</v>
      </c>
      <c r="E636">
        <v>1</v>
      </c>
      <c r="F636">
        <v>101.3</v>
      </c>
    </row>
    <row r="637" spans="1:6">
      <c r="A637">
        <v>1932</v>
      </c>
      <c r="B637">
        <v>11</v>
      </c>
      <c r="C637">
        <v>8.4</v>
      </c>
      <c r="D637">
        <v>3.2</v>
      </c>
      <c r="E637">
        <v>5</v>
      </c>
      <c r="F637">
        <v>18.8</v>
      </c>
    </row>
    <row r="638" spans="1:6">
      <c r="A638">
        <v>1932</v>
      </c>
      <c r="B638">
        <v>12</v>
      </c>
      <c r="C638">
        <v>7.5</v>
      </c>
      <c r="D638">
        <v>3</v>
      </c>
      <c r="E638">
        <v>3</v>
      </c>
      <c r="F638">
        <v>23.4</v>
      </c>
    </row>
    <row r="639" spans="1:6">
      <c r="A639">
        <v>1933</v>
      </c>
      <c r="B639">
        <v>1</v>
      </c>
      <c r="C639">
        <v>4.5</v>
      </c>
      <c r="D639">
        <v>-1.2</v>
      </c>
      <c r="E639">
        <v>16</v>
      </c>
      <c r="F639">
        <v>42.5</v>
      </c>
    </row>
    <row r="640" spans="1:6">
      <c r="A640">
        <v>1933</v>
      </c>
      <c r="B640">
        <v>2</v>
      </c>
      <c r="C640">
        <v>6.1</v>
      </c>
      <c r="D640">
        <v>0.6</v>
      </c>
      <c r="E640">
        <v>11</v>
      </c>
      <c r="F640">
        <v>85.3</v>
      </c>
    </row>
    <row r="641" spans="1:6">
      <c r="A641">
        <v>1933</v>
      </c>
      <c r="B641">
        <v>3</v>
      </c>
      <c r="C641">
        <v>11</v>
      </c>
      <c r="D641">
        <v>1.8</v>
      </c>
      <c r="E641">
        <v>7</v>
      </c>
      <c r="F641">
        <v>27.2</v>
      </c>
    </row>
    <row r="642" spans="1:6">
      <c r="A642">
        <v>1933</v>
      </c>
      <c r="B642">
        <v>4</v>
      </c>
      <c r="C642">
        <v>12.2</v>
      </c>
      <c r="D642">
        <v>4.4000000000000004</v>
      </c>
      <c r="E642">
        <v>2</v>
      </c>
      <c r="F642">
        <v>26.4</v>
      </c>
    </row>
    <row r="643" spans="1:6">
      <c r="A643">
        <v>1933</v>
      </c>
      <c r="B643">
        <v>5</v>
      </c>
      <c r="C643">
        <v>13.8</v>
      </c>
      <c r="D643">
        <v>6.5</v>
      </c>
      <c r="E643">
        <v>0</v>
      </c>
      <c r="F643">
        <v>59.3</v>
      </c>
    </row>
    <row r="644" spans="1:6">
      <c r="A644">
        <v>1933</v>
      </c>
      <c r="B644">
        <v>6</v>
      </c>
      <c r="C644">
        <v>19.100000000000001</v>
      </c>
      <c r="D644">
        <v>8.9</v>
      </c>
      <c r="E644">
        <v>0</v>
      </c>
      <c r="F644">
        <v>36.4</v>
      </c>
    </row>
    <row r="645" spans="1:6">
      <c r="A645">
        <v>1933</v>
      </c>
      <c r="B645">
        <v>7</v>
      </c>
      <c r="C645">
        <v>21.8</v>
      </c>
      <c r="D645">
        <v>11.9</v>
      </c>
      <c r="E645">
        <v>0</v>
      </c>
      <c r="F645">
        <v>44.7</v>
      </c>
    </row>
    <row r="646" spans="1:6">
      <c r="A646">
        <v>1933</v>
      </c>
      <c r="B646">
        <v>8</v>
      </c>
      <c r="C646">
        <v>21.5</v>
      </c>
      <c r="D646">
        <v>11.4</v>
      </c>
      <c r="E646">
        <v>0</v>
      </c>
      <c r="F646">
        <v>24.1</v>
      </c>
    </row>
    <row r="647" spans="1:6">
      <c r="A647">
        <v>1933</v>
      </c>
      <c r="B647">
        <v>9</v>
      </c>
      <c r="C647">
        <v>18</v>
      </c>
      <c r="D647">
        <v>9.4</v>
      </c>
      <c r="E647">
        <v>0</v>
      </c>
      <c r="F647">
        <v>54.2</v>
      </c>
    </row>
    <row r="648" spans="1:6">
      <c r="A648">
        <v>1933</v>
      </c>
      <c r="B648">
        <v>10</v>
      </c>
      <c r="C648">
        <v>12.6</v>
      </c>
      <c r="D648">
        <v>6</v>
      </c>
      <c r="E648">
        <v>0</v>
      </c>
      <c r="F648">
        <v>79</v>
      </c>
    </row>
    <row r="649" spans="1:6">
      <c r="A649">
        <v>1933</v>
      </c>
      <c r="B649">
        <v>11</v>
      </c>
      <c r="C649">
        <v>8</v>
      </c>
      <c r="D649">
        <v>2.8</v>
      </c>
      <c r="E649">
        <v>3</v>
      </c>
      <c r="F649">
        <v>90.5</v>
      </c>
    </row>
    <row r="650" spans="1:6">
      <c r="A650">
        <v>1933</v>
      </c>
      <c r="B650">
        <v>12</v>
      </c>
      <c r="C650">
        <v>4.2</v>
      </c>
      <c r="D650">
        <v>0</v>
      </c>
      <c r="E650">
        <v>15</v>
      </c>
      <c r="F650">
        <v>50</v>
      </c>
    </row>
    <row r="651" spans="1:6">
      <c r="A651">
        <v>1934</v>
      </c>
      <c r="B651">
        <v>1</v>
      </c>
      <c r="C651">
        <v>7.1</v>
      </c>
      <c r="D651">
        <v>1.1000000000000001</v>
      </c>
      <c r="E651">
        <v>6</v>
      </c>
      <c r="F651">
        <v>30.1</v>
      </c>
    </row>
    <row r="652" spans="1:6">
      <c r="A652">
        <v>1934</v>
      </c>
      <c r="B652">
        <v>2</v>
      </c>
      <c r="C652">
        <v>8.4</v>
      </c>
      <c r="D652">
        <v>1.6</v>
      </c>
      <c r="E652">
        <v>8</v>
      </c>
      <c r="F652">
        <v>10.9</v>
      </c>
    </row>
    <row r="653" spans="1:6">
      <c r="A653">
        <v>1934</v>
      </c>
      <c r="B653">
        <v>3</v>
      </c>
      <c r="C653">
        <v>8.1</v>
      </c>
      <c r="D653">
        <v>0.7</v>
      </c>
      <c r="E653">
        <v>7</v>
      </c>
      <c r="F653">
        <v>64.599999999999994</v>
      </c>
    </row>
    <row r="654" spans="1:6">
      <c r="A654">
        <v>1934</v>
      </c>
      <c r="B654">
        <v>4</v>
      </c>
      <c r="C654">
        <v>10.199999999999999</v>
      </c>
      <c r="D654">
        <v>3.1</v>
      </c>
      <c r="E654">
        <v>3</v>
      </c>
      <c r="F654">
        <v>94</v>
      </c>
    </row>
    <row r="655" spans="1:6">
      <c r="A655">
        <v>1934</v>
      </c>
      <c r="B655">
        <v>5</v>
      </c>
      <c r="C655">
        <v>15</v>
      </c>
      <c r="D655">
        <v>5.4</v>
      </c>
      <c r="E655">
        <v>0</v>
      </c>
      <c r="F655">
        <v>32.9</v>
      </c>
    </row>
    <row r="656" spans="1:6">
      <c r="A656">
        <v>1934</v>
      </c>
      <c r="B656">
        <v>6</v>
      </c>
      <c r="C656">
        <v>17.8</v>
      </c>
      <c r="D656">
        <v>8.5</v>
      </c>
      <c r="E656">
        <v>0</v>
      </c>
      <c r="F656">
        <v>53.3</v>
      </c>
    </row>
    <row r="657" spans="1:6">
      <c r="A657">
        <v>1934</v>
      </c>
      <c r="B657">
        <v>7</v>
      </c>
      <c r="C657">
        <v>21.7</v>
      </c>
      <c r="D657">
        <v>11.4</v>
      </c>
      <c r="E657">
        <v>0</v>
      </c>
      <c r="F657">
        <v>55.5</v>
      </c>
    </row>
    <row r="658" spans="1:6">
      <c r="A658">
        <v>1934</v>
      </c>
      <c r="B658">
        <v>8</v>
      </c>
      <c r="C658">
        <v>18.899999999999999</v>
      </c>
      <c r="D658">
        <v>9.6</v>
      </c>
      <c r="E658">
        <v>0</v>
      </c>
      <c r="F658">
        <v>61.8</v>
      </c>
    </row>
    <row r="659" spans="1:6">
      <c r="A659">
        <v>1934</v>
      </c>
      <c r="B659">
        <v>9</v>
      </c>
      <c r="C659">
        <v>18.2</v>
      </c>
      <c r="D659">
        <v>8.3000000000000007</v>
      </c>
      <c r="E659">
        <v>0</v>
      </c>
      <c r="F659">
        <v>43</v>
      </c>
    </row>
    <row r="660" spans="1:6">
      <c r="A660">
        <v>1934</v>
      </c>
      <c r="B660">
        <v>10</v>
      </c>
      <c r="C660">
        <v>12.9</v>
      </c>
      <c r="D660">
        <v>6.3</v>
      </c>
      <c r="E660">
        <v>1</v>
      </c>
      <c r="F660">
        <v>79.400000000000006</v>
      </c>
    </row>
    <row r="661" spans="1:6">
      <c r="A661">
        <v>1934</v>
      </c>
      <c r="B661">
        <v>11</v>
      </c>
      <c r="C661">
        <v>8.6</v>
      </c>
      <c r="D661">
        <v>3.3</v>
      </c>
      <c r="E661">
        <v>5</v>
      </c>
      <c r="F661">
        <v>60.6</v>
      </c>
    </row>
    <row r="662" spans="1:6">
      <c r="A662">
        <v>1934</v>
      </c>
      <c r="B662">
        <v>12</v>
      </c>
      <c r="C662">
        <v>9</v>
      </c>
      <c r="D662">
        <v>4.5</v>
      </c>
      <c r="E662">
        <v>1</v>
      </c>
      <c r="F662">
        <v>104</v>
      </c>
    </row>
    <row r="663" spans="1:6">
      <c r="A663">
        <v>1935</v>
      </c>
      <c r="B663">
        <v>1</v>
      </c>
      <c r="C663">
        <v>7.1</v>
      </c>
      <c r="D663">
        <v>1.1000000000000001</v>
      </c>
      <c r="E663">
        <v>10</v>
      </c>
      <c r="F663">
        <v>57.2</v>
      </c>
    </row>
    <row r="664" spans="1:6">
      <c r="A664">
        <v>1935</v>
      </c>
      <c r="B664">
        <v>2</v>
      </c>
      <c r="C664">
        <v>8</v>
      </c>
      <c r="D664">
        <v>1.9</v>
      </c>
      <c r="E664">
        <v>6</v>
      </c>
      <c r="F664">
        <v>81.3</v>
      </c>
    </row>
    <row r="665" spans="1:6">
      <c r="A665">
        <v>1935</v>
      </c>
      <c r="B665">
        <v>3</v>
      </c>
      <c r="C665">
        <v>9.5</v>
      </c>
      <c r="D665">
        <v>2.9</v>
      </c>
      <c r="E665">
        <v>4</v>
      </c>
      <c r="F665">
        <v>15.2</v>
      </c>
    </row>
    <row r="666" spans="1:6">
      <c r="A666">
        <v>1935</v>
      </c>
      <c r="B666">
        <v>4</v>
      </c>
      <c r="C666">
        <v>10.199999999999999</v>
      </c>
      <c r="D666">
        <v>3.2</v>
      </c>
      <c r="E666">
        <v>4</v>
      </c>
      <c r="F666">
        <v>81.3</v>
      </c>
    </row>
    <row r="667" spans="1:6">
      <c r="A667">
        <v>1935</v>
      </c>
      <c r="B667">
        <v>5</v>
      </c>
      <c r="C667">
        <v>12.6</v>
      </c>
      <c r="D667">
        <v>4.0999999999999996</v>
      </c>
      <c r="E667">
        <v>3</v>
      </c>
      <c r="F667">
        <v>20.399999999999999</v>
      </c>
    </row>
    <row r="668" spans="1:6">
      <c r="A668">
        <v>1935</v>
      </c>
      <c r="B668">
        <v>6</v>
      </c>
      <c r="C668">
        <v>18.2</v>
      </c>
      <c r="D668">
        <v>9.1</v>
      </c>
      <c r="E668">
        <v>0</v>
      </c>
      <c r="F668">
        <v>71.099999999999994</v>
      </c>
    </row>
    <row r="669" spans="1:6">
      <c r="A669">
        <v>1935</v>
      </c>
      <c r="B669">
        <v>7</v>
      </c>
      <c r="C669">
        <v>21.4</v>
      </c>
      <c r="D669">
        <v>10.6</v>
      </c>
      <c r="E669">
        <v>0</v>
      </c>
      <c r="F669">
        <v>7.7</v>
      </c>
    </row>
    <row r="670" spans="1:6">
      <c r="A670">
        <v>1935</v>
      </c>
      <c r="B670">
        <v>8</v>
      </c>
      <c r="C670">
        <v>21.4</v>
      </c>
      <c r="D670">
        <v>10.7</v>
      </c>
      <c r="E670">
        <v>0</v>
      </c>
      <c r="F670">
        <v>50.6</v>
      </c>
    </row>
    <row r="671" spans="1:6">
      <c r="A671">
        <v>1935</v>
      </c>
      <c r="B671">
        <v>9</v>
      </c>
      <c r="C671">
        <v>16.100000000000001</v>
      </c>
      <c r="D671">
        <v>7.9</v>
      </c>
      <c r="E671">
        <v>0</v>
      </c>
      <c r="F671">
        <v>135.1</v>
      </c>
    </row>
    <row r="672" spans="1:6">
      <c r="A672">
        <v>1935</v>
      </c>
      <c r="B672">
        <v>10</v>
      </c>
      <c r="C672">
        <v>12.4</v>
      </c>
      <c r="D672">
        <v>4.7</v>
      </c>
      <c r="E672">
        <v>3</v>
      </c>
      <c r="F672">
        <v>91.9</v>
      </c>
    </row>
    <row r="673" spans="1:6">
      <c r="A673">
        <v>1935</v>
      </c>
      <c r="B673">
        <v>11</v>
      </c>
      <c r="C673">
        <v>8.6</v>
      </c>
      <c r="D673">
        <v>3</v>
      </c>
      <c r="E673">
        <v>2</v>
      </c>
      <c r="F673">
        <v>103.2</v>
      </c>
    </row>
    <row r="674" spans="1:6">
      <c r="A674">
        <v>1935</v>
      </c>
      <c r="B674">
        <v>12</v>
      </c>
      <c r="C674">
        <v>4.5999999999999996</v>
      </c>
      <c r="D674">
        <v>0.4</v>
      </c>
      <c r="E674">
        <v>14</v>
      </c>
      <c r="F674">
        <v>45.2</v>
      </c>
    </row>
    <row r="675" spans="1:6">
      <c r="A675">
        <v>1936</v>
      </c>
      <c r="B675">
        <v>1</v>
      </c>
      <c r="C675">
        <v>5.0999999999999996</v>
      </c>
      <c r="D675">
        <v>0.6</v>
      </c>
      <c r="E675">
        <v>9</v>
      </c>
      <c r="F675">
        <v>86.6</v>
      </c>
    </row>
    <row r="676" spans="1:6">
      <c r="A676">
        <v>1936</v>
      </c>
      <c r="B676">
        <v>2</v>
      </c>
      <c r="C676">
        <v>4.5999999999999996</v>
      </c>
      <c r="D676">
        <v>-1.5</v>
      </c>
      <c r="E676">
        <v>15</v>
      </c>
      <c r="F676">
        <v>87.7</v>
      </c>
    </row>
    <row r="677" spans="1:6">
      <c r="A677">
        <v>1936</v>
      </c>
      <c r="B677">
        <v>3</v>
      </c>
      <c r="C677">
        <v>9</v>
      </c>
      <c r="D677">
        <v>2.9</v>
      </c>
      <c r="E677">
        <v>3</v>
      </c>
      <c r="F677">
        <v>59.4</v>
      </c>
    </row>
    <row r="678" spans="1:6">
      <c r="A678">
        <v>1936</v>
      </c>
      <c r="B678">
        <v>4</v>
      </c>
      <c r="C678">
        <v>9.8000000000000007</v>
      </c>
      <c r="D678">
        <v>1.5</v>
      </c>
      <c r="E678">
        <v>6</v>
      </c>
      <c r="F678">
        <v>37</v>
      </c>
    </row>
    <row r="679" spans="1:6">
      <c r="A679">
        <v>1936</v>
      </c>
      <c r="B679">
        <v>5</v>
      </c>
      <c r="C679">
        <v>13.9</v>
      </c>
      <c r="D679">
        <v>5.7</v>
      </c>
      <c r="E679">
        <v>0</v>
      </c>
      <c r="F679">
        <v>42.3</v>
      </c>
    </row>
    <row r="680" spans="1:6">
      <c r="A680">
        <v>1936</v>
      </c>
      <c r="B680">
        <v>6</v>
      </c>
      <c r="C680">
        <v>17.899999999999999</v>
      </c>
      <c r="D680">
        <v>7.8</v>
      </c>
      <c r="E680">
        <v>0</v>
      </c>
      <c r="F680">
        <v>88.1</v>
      </c>
    </row>
    <row r="681" spans="1:6">
      <c r="A681">
        <v>1936</v>
      </c>
      <c r="B681">
        <v>7</v>
      </c>
      <c r="C681">
        <v>18.899999999999999</v>
      </c>
      <c r="D681">
        <v>11</v>
      </c>
      <c r="E681">
        <v>0</v>
      </c>
      <c r="F681">
        <v>77</v>
      </c>
    </row>
    <row r="682" spans="1:6">
      <c r="A682">
        <v>1936</v>
      </c>
      <c r="B682">
        <v>8</v>
      </c>
      <c r="C682">
        <v>20.399999999999999</v>
      </c>
      <c r="D682">
        <v>10.9</v>
      </c>
      <c r="E682">
        <v>0</v>
      </c>
      <c r="F682">
        <v>52.4</v>
      </c>
    </row>
    <row r="683" spans="1:6">
      <c r="A683">
        <v>1936</v>
      </c>
      <c r="B683">
        <v>9</v>
      </c>
      <c r="C683">
        <v>16.8</v>
      </c>
      <c r="D683">
        <v>10.4</v>
      </c>
      <c r="E683">
        <v>0</v>
      </c>
      <c r="F683">
        <v>68.599999999999994</v>
      </c>
    </row>
    <row r="684" spans="1:6">
      <c r="A684">
        <v>1936</v>
      </c>
      <c r="B684">
        <v>10</v>
      </c>
      <c r="C684">
        <v>12.9</v>
      </c>
      <c r="D684">
        <v>4.9000000000000004</v>
      </c>
      <c r="E684">
        <v>1</v>
      </c>
      <c r="F684">
        <v>34.5</v>
      </c>
    </row>
    <row r="685" spans="1:6">
      <c r="A685">
        <v>1936</v>
      </c>
      <c r="B685">
        <v>11</v>
      </c>
      <c r="C685">
        <v>8.6</v>
      </c>
      <c r="D685">
        <v>1.7</v>
      </c>
      <c r="E685">
        <v>6</v>
      </c>
      <c r="F685">
        <v>62</v>
      </c>
    </row>
    <row r="686" spans="1:6">
      <c r="A686">
        <v>1936</v>
      </c>
      <c r="B686">
        <v>12</v>
      </c>
      <c r="C686">
        <v>7.6</v>
      </c>
      <c r="D686">
        <v>1.7</v>
      </c>
      <c r="E686">
        <v>9</v>
      </c>
      <c r="F686">
        <v>45</v>
      </c>
    </row>
    <row r="687" spans="1:6">
      <c r="A687">
        <v>1937</v>
      </c>
      <c r="B687">
        <v>1</v>
      </c>
      <c r="C687">
        <v>6.7</v>
      </c>
      <c r="D687">
        <v>1.6</v>
      </c>
      <c r="E687">
        <v>10</v>
      </c>
      <c r="F687">
        <v>69.599999999999994</v>
      </c>
    </row>
    <row r="688" spans="1:6">
      <c r="A688">
        <v>1937</v>
      </c>
      <c r="B688">
        <v>2</v>
      </c>
      <c r="C688">
        <v>6.8</v>
      </c>
      <c r="D688">
        <v>1.1000000000000001</v>
      </c>
      <c r="E688">
        <v>6</v>
      </c>
      <c r="F688">
        <v>77.2</v>
      </c>
    </row>
    <row r="689" spans="1:6">
      <c r="A689">
        <v>1937</v>
      </c>
      <c r="B689">
        <v>3</v>
      </c>
      <c r="C689">
        <v>5.4</v>
      </c>
      <c r="D689">
        <v>-0.4</v>
      </c>
      <c r="E689">
        <v>17</v>
      </c>
      <c r="F689">
        <v>78.900000000000006</v>
      </c>
    </row>
    <row r="690" spans="1:6">
      <c r="A690">
        <v>1937</v>
      </c>
      <c r="B690">
        <v>4</v>
      </c>
      <c r="C690">
        <v>10.8</v>
      </c>
      <c r="D690">
        <v>4.4000000000000004</v>
      </c>
      <c r="E690">
        <v>2</v>
      </c>
      <c r="F690">
        <v>56.4</v>
      </c>
    </row>
    <row r="691" spans="1:6">
      <c r="A691">
        <v>1937</v>
      </c>
      <c r="B691">
        <v>5</v>
      </c>
      <c r="C691">
        <v>15.4</v>
      </c>
      <c r="D691">
        <v>6.6</v>
      </c>
      <c r="E691">
        <v>0</v>
      </c>
      <c r="F691">
        <v>70.5</v>
      </c>
    </row>
    <row r="692" spans="1:6">
      <c r="A692">
        <v>1937</v>
      </c>
      <c r="B692">
        <v>6</v>
      </c>
      <c r="C692">
        <v>17.5</v>
      </c>
      <c r="D692">
        <v>9.1</v>
      </c>
      <c r="E692">
        <v>0</v>
      </c>
      <c r="F692">
        <v>43.2</v>
      </c>
    </row>
    <row r="693" spans="1:6">
      <c r="A693">
        <v>1937</v>
      </c>
      <c r="B693">
        <v>7</v>
      </c>
      <c r="C693">
        <v>19.7</v>
      </c>
      <c r="D693">
        <v>11.4</v>
      </c>
      <c r="E693">
        <v>0</v>
      </c>
      <c r="F693">
        <v>79.8</v>
      </c>
    </row>
    <row r="694" spans="1:6">
      <c r="A694">
        <v>1937</v>
      </c>
      <c r="B694">
        <v>8</v>
      </c>
      <c r="C694">
        <v>20.2</v>
      </c>
      <c r="D694">
        <v>11</v>
      </c>
      <c r="E694">
        <v>0</v>
      </c>
      <c r="F694">
        <v>38</v>
      </c>
    </row>
    <row r="695" spans="1:6">
      <c r="A695">
        <v>1937</v>
      </c>
      <c r="B695">
        <v>9</v>
      </c>
      <c r="C695">
        <v>16.5</v>
      </c>
      <c r="D695">
        <v>7.7</v>
      </c>
      <c r="E695">
        <v>0</v>
      </c>
      <c r="F695">
        <v>39.799999999999997</v>
      </c>
    </row>
    <row r="696" spans="1:6">
      <c r="A696">
        <v>1937</v>
      </c>
      <c r="B696">
        <v>10</v>
      </c>
      <c r="C696">
        <v>13</v>
      </c>
      <c r="D696">
        <v>6</v>
      </c>
      <c r="E696">
        <v>0</v>
      </c>
      <c r="F696">
        <v>42.2</v>
      </c>
    </row>
    <row r="697" spans="1:6">
      <c r="A697">
        <v>1937</v>
      </c>
      <c r="B697">
        <v>11</v>
      </c>
      <c r="C697">
        <v>8.1</v>
      </c>
      <c r="D697">
        <v>3</v>
      </c>
      <c r="E697">
        <v>6</v>
      </c>
      <c r="F697">
        <v>34.1</v>
      </c>
    </row>
    <row r="698" spans="1:6">
      <c r="A698">
        <v>1937</v>
      </c>
      <c r="B698">
        <v>12</v>
      </c>
      <c r="C698">
        <v>4.4000000000000004</v>
      </c>
      <c r="D698">
        <v>-0.4</v>
      </c>
      <c r="E698">
        <v>13</v>
      </c>
      <c r="F698">
        <v>161.4</v>
      </c>
    </row>
    <row r="699" spans="1:6">
      <c r="A699">
        <v>1938</v>
      </c>
      <c r="B699">
        <v>1</v>
      </c>
      <c r="C699">
        <v>7.8</v>
      </c>
      <c r="D699">
        <v>2.5</v>
      </c>
      <c r="E699">
        <v>2</v>
      </c>
      <c r="F699">
        <v>50.4</v>
      </c>
    </row>
    <row r="700" spans="1:6">
      <c r="A700">
        <v>1938</v>
      </c>
      <c r="B700">
        <v>2</v>
      </c>
      <c r="C700">
        <v>7.4</v>
      </c>
      <c r="D700">
        <v>2.2000000000000002</v>
      </c>
      <c r="E700">
        <v>5</v>
      </c>
      <c r="F700">
        <v>28.5</v>
      </c>
    </row>
    <row r="701" spans="1:6">
      <c r="A701">
        <v>1938</v>
      </c>
      <c r="B701">
        <v>3</v>
      </c>
      <c r="C701">
        <v>13.1</v>
      </c>
      <c r="D701">
        <v>5.6</v>
      </c>
      <c r="E701">
        <v>1</v>
      </c>
      <c r="F701">
        <v>7.6</v>
      </c>
    </row>
    <row r="702" spans="1:6">
      <c r="A702">
        <v>1938</v>
      </c>
      <c r="B702">
        <v>4</v>
      </c>
      <c r="C702">
        <v>11.6</v>
      </c>
      <c r="D702">
        <v>2.8</v>
      </c>
      <c r="E702">
        <v>7</v>
      </c>
      <c r="F702">
        <v>2.2000000000000002</v>
      </c>
    </row>
    <row r="703" spans="1:6">
      <c r="A703">
        <v>1938</v>
      </c>
      <c r="B703">
        <v>5</v>
      </c>
      <c r="C703">
        <v>14</v>
      </c>
      <c r="D703">
        <v>4.8</v>
      </c>
      <c r="E703">
        <v>4</v>
      </c>
      <c r="F703">
        <v>87</v>
      </c>
    </row>
    <row r="704" spans="1:6">
      <c r="A704">
        <v>1938</v>
      </c>
      <c r="B704">
        <v>6</v>
      </c>
      <c r="C704">
        <v>17.600000000000001</v>
      </c>
      <c r="D704">
        <v>8.8000000000000007</v>
      </c>
      <c r="E704">
        <v>0</v>
      </c>
      <c r="F704">
        <v>68.599999999999994</v>
      </c>
    </row>
    <row r="705" spans="1:6">
      <c r="A705">
        <v>1938</v>
      </c>
      <c r="B705">
        <v>7</v>
      </c>
      <c r="C705">
        <v>18.600000000000001</v>
      </c>
      <c r="D705">
        <v>10</v>
      </c>
      <c r="E705">
        <v>0</v>
      </c>
      <c r="F705">
        <v>58.6</v>
      </c>
    </row>
    <row r="706" spans="1:6">
      <c r="A706">
        <v>1938</v>
      </c>
      <c r="B706">
        <v>8</v>
      </c>
      <c r="C706">
        <v>18.899999999999999</v>
      </c>
      <c r="D706">
        <v>10.3</v>
      </c>
      <c r="E706">
        <v>0</v>
      </c>
      <c r="F706">
        <v>40.299999999999997</v>
      </c>
    </row>
    <row r="707" spans="1:6">
      <c r="A707">
        <v>1938</v>
      </c>
      <c r="B707">
        <v>9</v>
      </c>
      <c r="C707">
        <v>17.2</v>
      </c>
      <c r="D707">
        <v>8.6999999999999993</v>
      </c>
      <c r="E707">
        <v>0</v>
      </c>
      <c r="F707">
        <v>61</v>
      </c>
    </row>
    <row r="708" spans="1:6">
      <c r="A708">
        <v>1938</v>
      </c>
      <c r="B708">
        <v>10</v>
      </c>
      <c r="C708">
        <v>13</v>
      </c>
      <c r="D708">
        <v>6.2</v>
      </c>
      <c r="E708">
        <v>0</v>
      </c>
      <c r="F708">
        <v>79.900000000000006</v>
      </c>
    </row>
    <row r="709" spans="1:6">
      <c r="A709">
        <v>1938</v>
      </c>
      <c r="B709">
        <v>11</v>
      </c>
      <c r="C709">
        <v>10.9</v>
      </c>
      <c r="D709">
        <v>5</v>
      </c>
      <c r="E709">
        <v>1</v>
      </c>
      <c r="F709">
        <v>59.5</v>
      </c>
    </row>
    <row r="710" spans="1:6">
      <c r="A710">
        <v>1938</v>
      </c>
      <c r="B710">
        <v>12</v>
      </c>
      <c r="C710">
        <v>6.2</v>
      </c>
      <c r="D710">
        <v>1.4</v>
      </c>
      <c r="E710">
        <v>7</v>
      </c>
      <c r="F710">
        <v>105.3</v>
      </c>
    </row>
    <row r="711" spans="1:6">
      <c r="A711">
        <v>1939</v>
      </c>
      <c r="B711">
        <v>1</v>
      </c>
      <c r="C711">
        <v>5.4</v>
      </c>
      <c r="D711">
        <v>0.6</v>
      </c>
      <c r="E711">
        <v>15</v>
      </c>
      <c r="F711">
        <v>121.8</v>
      </c>
    </row>
    <row r="712" spans="1:6">
      <c r="A712">
        <v>1939</v>
      </c>
      <c r="B712">
        <v>2</v>
      </c>
      <c r="C712">
        <v>8.1999999999999993</v>
      </c>
      <c r="D712">
        <v>2.2999999999999998</v>
      </c>
      <c r="E712">
        <v>3</v>
      </c>
      <c r="F712">
        <v>18.5</v>
      </c>
    </row>
    <row r="713" spans="1:6">
      <c r="A713">
        <v>1939</v>
      </c>
      <c r="B713">
        <v>3</v>
      </c>
      <c r="C713">
        <v>8.6999999999999993</v>
      </c>
      <c r="D713">
        <v>2</v>
      </c>
      <c r="E713">
        <v>3</v>
      </c>
      <c r="F713">
        <v>72.3</v>
      </c>
    </row>
    <row r="714" spans="1:6">
      <c r="A714">
        <v>1939</v>
      </c>
      <c r="B714">
        <v>4</v>
      </c>
      <c r="C714">
        <v>11.9</v>
      </c>
      <c r="D714">
        <v>3.9</v>
      </c>
      <c r="E714">
        <v>1</v>
      </c>
      <c r="F714">
        <v>28.4</v>
      </c>
    </row>
    <row r="715" spans="1:6">
      <c r="A715">
        <v>1939</v>
      </c>
      <c r="B715">
        <v>5</v>
      </c>
      <c r="C715">
        <v>15.2</v>
      </c>
      <c r="D715">
        <v>5.6</v>
      </c>
      <c r="E715">
        <v>1</v>
      </c>
      <c r="F715">
        <v>33.799999999999997</v>
      </c>
    </row>
    <row r="716" spans="1:6">
      <c r="A716">
        <v>1939</v>
      </c>
      <c r="B716">
        <v>6</v>
      </c>
      <c r="C716">
        <v>18.3</v>
      </c>
      <c r="D716">
        <v>7.9</v>
      </c>
      <c r="E716">
        <v>0</v>
      </c>
      <c r="F716">
        <v>63</v>
      </c>
    </row>
    <row r="717" spans="1:6">
      <c r="A717">
        <v>1939</v>
      </c>
      <c r="B717">
        <v>7</v>
      </c>
      <c r="C717">
        <v>19</v>
      </c>
      <c r="D717">
        <v>10.4</v>
      </c>
      <c r="E717">
        <v>0</v>
      </c>
      <c r="F717">
        <v>79</v>
      </c>
    </row>
    <row r="718" spans="1:6">
      <c r="A718">
        <v>1939</v>
      </c>
      <c r="B718">
        <v>8</v>
      </c>
      <c r="C718">
        <v>19.7</v>
      </c>
      <c r="D718">
        <v>11.5</v>
      </c>
      <c r="E718">
        <v>0</v>
      </c>
      <c r="F718">
        <v>109</v>
      </c>
    </row>
    <row r="719" spans="1:6">
      <c r="A719">
        <v>1939</v>
      </c>
      <c r="B719">
        <v>9</v>
      </c>
      <c r="C719">
        <v>17.2</v>
      </c>
      <c r="D719">
        <v>9.3000000000000007</v>
      </c>
      <c r="E719">
        <v>0</v>
      </c>
      <c r="F719">
        <v>35</v>
      </c>
    </row>
    <row r="720" spans="1:6">
      <c r="A720">
        <v>1939</v>
      </c>
      <c r="B720">
        <v>10</v>
      </c>
      <c r="C720">
        <v>11.7</v>
      </c>
      <c r="D720">
        <v>4.0999999999999996</v>
      </c>
      <c r="E720">
        <v>3</v>
      </c>
      <c r="F720">
        <v>142.6</v>
      </c>
    </row>
    <row r="721" spans="1:6">
      <c r="A721">
        <v>1939</v>
      </c>
      <c r="B721">
        <v>11</v>
      </c>
      <c r="C721">
        <v>10.3</v>
      </c>
      <c r="D721">
        <v>4.5</v>
      </c>
      <c r="E721">
        <v>0</v>
      </c>
      <c r="F721">
        <v>63.4</v>
      </c>
    </row>
    <row r="722" spans="1:6">
      <c r="A722">
        <v>1939</v>
      </c>
      <c r="B722">
        <v>12</v>
      </c>
      <c r="C722">
        <v>5.8</v>
      </c>
      <c r="D722">
        <v>1.3</v>
      </c>
      <c r="E722">
        <v>9</v>
      </c>
      <c r="F722">
        <v>32.200000000000003</v>
      </c>
    </row>
    <row r="723" spans="1:6">
      <c r="A723">
        <v>1940</v>
      </c>
      <c r="B723">
        <v>1</v>
      </c>
      <c r="C723">
        <v>1.6</v>
      </c>
      <c r="D723">
        <v>-4.5999999999999996</v>
      </c>
      <c r="E723">
        <v>28</v>
      </c>
      <c r="F723">
        <v>40.9</v>
      </c>
    </row>
    <row r="724" spans="1:6">
      <c r="A724">
        <v>1940</v>
      </c>
      <c r="B724">
        <v>2</v>
      </c>
      <c r="C724">
        <v>3.4</v>
      </c>
      <c r="D724">
        <v>-0.8</v>
      </c>
      <c r="E724">
        <v>15</v>
      </c>
      <c r="F724">
        <v>50.8</v>
      </c>
    </row>
    <row r="725" spans="1:6">
      <c r="A725">
        <v>1940</v>
      </c>
      <c r="B725">
        <v>3</v>
      </c>
      <c r="C725">
        <v>9</v>
      </c>
      <c r="D725">
        <v>1.5</v>
      </c>
      <c r="E725">
        <v>11</v>
      </c>
      <c r="F725">
        <v>46.8</v>
      </c>
    </row>
    <row r="726" spans="1:6">
      <c r="A726">
        <v>1940</v>
      </c>
      <c r="B726">
        <v>4</v>
      </c>
      <c r="C726">
        <v>10.7</v>
      </c>
      <c r="D726">
        <v>2.7</v>
      </c>
      <c r="E726">
        <v>5</v>
      </c>
      <c r="F726">
        <v>39.6</v>
      </c>
    </row>
    <row r="727" spans="1:6">
      <c r="A727">
        <v>1940</v>
      </c>
      <c r="B727">
        <v>5</v>
      </c>
      <c r="C727">
        <v>16.5</v>
      </c>
      <c r="D727">
        <v>5.6</v>
      </c>
      <c r="E727">
        <v>0</v>
      </c>
      <c r="F727">
        <v>39.700000000000003</v>
      </c>
    </row>
    <row r="728" spans="1:6">
      <c r="A728">
        <v>1940</v>
      </c>
      <c r="B728">
        <v>6</v>
      </c>
      <c r="C728">
        <v>22.3</v>
      </c>
      <c r="D728">
        <v>9.1999999999999993</v>
      </c>
      <c r="E728">
        <v>0</v>
      </c>
      <c r="F728">
        <v>33.200000000000003</v>
      </c>
    </row>
    <row r="729" spans="1:6">
      <c r="A729">
        <v>1940</v>
      </c>
      <c r="B729">
        <v>7</v>
      </c>
      <c r="C729">
        <v>18.600000000000001</v>
      </c>
      <c r="D729">
        <v>9</v>
      </c>
      <c r="E729">
        <v>0</v>
      </c>
      <c r="F729">
        <v>133.4</v>
      </c>
    </row>
    <row r="730" spans="1:6">
      <c r="A730">
        <v>1940</v>
      </c>
      <c r="B730">
        <v>8</v>
      </c>
      <c r="C730">
        <v>18.7</v>
      </c>
      <c r="D730">
        <v>9.5</v>
      </c>
      <c r="E730">
        <v>0</v>
      </c>
      <c r="F730">
        <v>21.2</v>
      </c>
    </row>
    <row r="731" spans="1:6">
      <c r="A731">
        <v>1940</v>
      </c>
      <c r="B731">
        <v>9</v>
      </c>
      <c r="C731">
        <v>16.100000000000001</v>
      </c>
      <c r="D731">
        <v>7.1</v>
      </c>
      <c r="E731">
        <v>0</v>
      </c>
      <c r="F731">
        <v>33</v>
      </c>
    </row>
    <row r="732" spans="1:6">
      <c r="A732">
        <v>1940</v>
      </c>
      <c r="B732">
        <v>10</v>
      </c>
      <c r="C732">
        <v>11.5</v>
      </c>
      <c r="D732">
        <v>5.8</v>
      </c>
      <c r="E732">
        <v>1</v>
      </c>
      <c r="F732">
        <v>77.900000000000006</v>
      </c>
    </row>
    <row r="733" spans="1:6">
      <c r="A733">
        <v>1940</v>
      </c>
      <c r="B733">
        <v>11</v>
      </c>
      <c r="C733">
        <v>8.9</v>
      </c>
      <c r="D733">
        <v>3.3</v>
      </c>
      <c r="E733">
        <v>3</v>
      </c>
      <c r="F733">
        <v>88.1</v>
      </c>
    </row>
    <row r="734" spans="1:6">
      <c r="A734">
        <v>1940</v>
      </c>
      <c r="B734">
        <v>12</v>
      </c>
      <c r="C734">
        <v>5.9</v>
      </c>
      <c r="D734">
        <v>1.4</v>
      </c>
      <c r="E734">
        <v>5</v>
      </c>
      <c r="F734">
        <v>53.3</v>
      </c>
    </row>
    <row r="735" spans="1:6">
      <c r="A735">
        <v>1941</v>
      </c>
      <c r="B735">
        <v>1</v>
      </c>
      <c r="C735">
        <v>1.8</v>
      </c>
      <c r="D735">
        <v>-2.7</v>
      </c>
      <c r="E735">
        <v>18</v>
      </c>
      <c r="F735">
        <v>85.2</v>
      </c>
    </row>
    <row r="736" spans="1:6">
      <c r="A736">
        <v>1941</v>
      </c>
      <c r="B736">
        <v>2</v>
      </c>
      <c r="C736">
        <v>4.5</v>
      </c>
      <c r="D736">
        <v>-1.6</v>
      </c>
      <c r="E736">
        <v>15</v>
      </c>
      <c r="F736">
        <v>152.5</v>
      </c>
    </row>
    <row r="737" spans="1:6">
      <c r="A737">
        <v>1941</v>
      </c>
      <c r="B737">
        <v>3</v>
      </c>
      <c r="C737">
        <v>7.1</v>
      </c>
      <c r="D737">
        <v>-0.1</v>
      </c>
      <c r="E737">
        <v>15</v>
      </c>
      <c r="F737">
        <v>63.8</v>
      </c>
    </row>
    <row r="738" spans="1:6">
      <c r="A738">
        <v>1941</v>
      </c>
      <c r="B738">
        <v>4</v>
      </c>
      <c r="C738">
        <v>8.9</v>
      </c>
      <c r="D738">
        <v>2.1</v>
      </c>
      <c r="E738">
        <v>4</v>
      </c>
      <c r="F738">
        <v>27</v>
      </c>
    </row>
    <row r="739" spans="1:6">
      <c r="A739">
        <v>1941</v>
      </c>
      <c r="B739">
        <v>5</v>
      </c>
      <c r="C739">
        <v>12.8</v>
      </c>
      <c r="D739">
        <v>3.9</v>
      </c>
      <c r="E739">
        <v>3</v>
      </c>
      <c r="F739">
        <v>30.1</v>
      </c>
    </row>
    <row r="740" spans="1:6">
      <c r="A740">
        <v>1941</v>
      </c>
      <c r="B740">
        <v>6</v>
      </c>
      <c r="C740">
        <v>18.600000000000001</v>
      </c>
      <c r="D740">
        <v>9</v>
      </c>
      <c r="E740">
        <v>0</v>
      </c>
      <c r="F740">
        <v>21.7</v>
      </c>
    </row>
    <row r="741" spans="1:6">
      <c r="A741">
        <v>1941</v>
      </c>
      <c r="B741">
        <v>7</v>
      </c>
      <c r="C741">
        <v>22</v>
      </c>
      <c r="D741">
        <v>11.5</v>
      </c>
      <c r="E741">
        <v>0</v>
      </c>
      <c r="F741">
        <v>36.299999999999997</v>
      </c>
    </row>
    <row r="742" spans="1:6">
      <c r="A742">
        <v>1941</v>
      </c>
      <c r="B742">
        <v>8</v>
      </c>
      <c r="C742">
        <v>18.2</v>
      </c>
      <c r="D742">
        <v>9.8000000000000007</v>
      </c>
      <c r="E742">
        <v>0</v>
      </c>
      <c r="F742">
        <v>58.2</v>
      </c>
    </row>
    <row r="743" spans="1:6">
      <c r="A743">
        <v>1941</v>
      </c>
      <c r="B743">
        <v>9</v>
      </c>
      <c r="C743">
        <v>18.399999999999999</v>
      </c>
      <c r="D743">
        <v>9.9</v>
      </c>
      <c r="E743">
        <v>0</v>
      </c>
      <c r="F743">
        <v>12.8</v>
      </c>
    </row>
    <row r="744" spans="1:6">
      <c r="A744">
        <v>1941</v>
      </c>
      <c r="B744">
        <v>10</v>
      </c>
      <c r="C744">
        <v>13.3</v>
      </c>
      <c r="D744">
        <v>5.8</v>
      </c>
      <c r="E744">
        <v>1</v>
      </c>
      <c r="F744">
        <v>90.8</v>
      </c>
    </row>
    <row r="745" spans="1:6">
      <c r="A745">
        <v>1941</v>
      </c>
      <c r="B745">
        <v>11</v>
      </c>
      <c r="C745">
        <v>8.8000000000000007</v>
      </c>
      <c r="D745">
        <v>2.5</v>
      </c>
      <c r="E745">
        <v>4</v>
      </c>
      <c r="F745">
        <v>88.3</v>
      </c>
    </row>
    <row r="746" spans="1:6">
      <c r="A746">
        <v>1941</v>
      </c>
      <c r="B746">
        <v>12</v>
      </c>
      <c r="C746">
        <v>8.8000000000000007</v>
      </c>
      <c r="D746">
        <v>2.8</v>
      </c>
      <c r="E746">
        <v>6</v>
      </c>
      <c r="F746">
        <v>14.5</v>
      </c>
    </row>
    <row r="747" spans="1:6">
      <c r="A747">
        <v>1942</v>
      </c>
      <c r="B747">
        <v>1</v>
      </c>
      <c r="C747">
        <v>3</v>
      </c>
      <c r="D747">
        <v>-1.7</v>
      </c>
      <c r="E747">
        <v>21</v>
      </c>
      <c r="F747">
        <v>49.3</v>
      </c>
    </row>
    <row r="748" spans="1:6">
      <c r="A748">
        <v>1942</v>
      </c>
      <c r="B748">
        <v>2</v>
      </c>
      <c r="C748">
        <v>2.8</v>
      </c>
      <c r="D748">
        <v>-3.4</v>
      </c>
      <c r="E748">
        <v>26</v>
      </c>
      <c r="F748">
        <v>42.2</v>
      </c>
    </row>
    <row r="749" spans="1:6">
      <c r="A749">
        <v>1942</v>
      </c>
      <c r="B749">
        <v>3</v>
      </c>
      <c r="C749">
        <v>7.6</v>
      </c>
      <c r="D749">
        <v>-0.6</v>
      </c>
      <c r="E749">
        <v>19</v>
      </c>
      <c r="F749">
        <v>27.3</v>
      </c>
    </row>
    <row r="750" spans="1:6">
      <c r="A750">
        <v>1942</v>
      </c>
      <c r="B750">
        <v>4</v>
      </c>
      <c r="C750">
        <v>12.3</v>
      </c>
      <c r="D750">
        <v>2.6</v>
      </c>
      <c r="E750">
        <v>3</v>
      </c>
      <c r="F750">
        <v>20.5</v>
      </c>
    </row>
    <row r="751" spans="1:6">
      <c r="A751">
        <v>1942</v>
      </c>
      <c r="B751">
        <v>5</v>
      </c>
      <c r="C751">
        <v>14.8</v>
      </c>
      <c r="D751">
        <v>4.2</v>
      </c>
      <c r="E751">
        <v>4</v>
      </c>
      <c r="F751">
        <v>39.200000000000003</v>
      </c>
    </row>
    <row r="752" spans="1:6">
      <c r="A752">
        <v>1942</v>
      </c>
      <c r="B752">
        <v>6</v>
      </c>
      <c r="C752">
        <v>18.600000000000001</v>
      </c>
      <c r="D752">
        <v>7.9</v>
      </c>
      <c r="E752">
        <v>0</v>
      </c>
      <c r="F752">
        <v>28.5</v>
      </c>
    </row>
    <row r="753" spans="1:6">
      <c r="A753">
        <v>1942</v>
      </c>
      <c r="B753">
        <v>7</v>
      </c>
      <c r="C753">
        <v>19.3</v>
      </c>
      <c r="D753">
        <v>9.3000000000000007</v>
      </c>
      <c r="E753">
        <v>0</v>
      </c>
      <c r="F753">
        <v>76.099999999999994</v>
      </c>
    </row>
    <row r="754" spans="1:6">
      <c r="A754">
        <v>1942</v>
      </c>
      <c r="B754">
        <v>8</v>
      </c>
      <c r="C754">
        <v>19.600000000000001</v>
      </c>
      <c r="D754">
        <v>11.1</v>
      </c>
      <c r="E754">
        <v>0</v>
      </c>
      <c r="F754">
        <v>51.2</v>
      </c>
    </row>
    <row r="755" spans="1:6">
      <c r="A755">
        <v>1942</v>
      </c>
      <c r="B755">
        <v>9</v>
      </c>
      <c r="C755">
        <v>17</v>
      </c>
      <c r="D755">
        <v>8</v>
      </c>
      <c r="E755">
        <v>1</v>
      </c>
      <c r="F755">
        <v>67.3</v>
      </c>
    </row>
    <row r="756" spans="1:6">
      <c r="A756">
        <v>1942</v>
      </c>
      <c r="B756">
        <v>10</v>
      </c>
      <c r="C756">
        <v>14</v>
      </c>
      <c r="D756">
        <v>6</v>
      </c>
      <c r="E756">
        <v>1</v>
      </c>
      <c r="F756">
        <v>43.4</v>
      </c>
    </row>
    <row r="757" spans="1:6">
      <c r="A757">
        <v>1942</v>
      </c>
      <c r="B757">
        <v>11</v>
      </c>
      <c r="C757">
        <v>8.4</v>
      </c>
      <c r="D757">
        <v>1.7</v>
      </c>
      <c r="E757">
        <v>6</v>
      </c>
      <c r="F757">
        <v>16.8</v>
      </c>
    </row>
    <row r="758" spans="1:6">
      <c r="A758">
        <v>1942</v>
      </c>
      <c r="B758">
        <v>12</v>
      </c>
      <c r="C758">
        <v>8.3000000000000007</v>
      </c>
      <c r="D758">
        <v>1.4</v>
      </c>
      <c r="E758">
        <v>9</v>
      </c>
      <c r="F758">
        <v>52.8</v>
      </c>
    </row>
    <row r="759" spans="1:6">
      <c r="A759">
        <v>1943</v>
      </c>
      <c r="B759">
        <v>1</v>
      </c>
      <c r="C759">
        <v>5.8</v>
      </c>
      <c r="D759">
        <v>-0.5</v>
      </c>
      <c r="E759">
        <v>15</v>
      </c>
      <c r="F759">
        <v>80.099999999999994</v>
      </c>
    </row>
    <row r="760" spans="1:6">
      <c r="A760">
        <v>1943</v>
      </c>
      <c r="B760">
        <v>2</v>
      </c>
      <c r="C760">
        <v>9.6999999999999993</v>
      </c>
      <c r="D760">
        <v>1</v>
      </c>
      <c r="E760">
        <v>9</v>
      </c>
      <c r="F760">
        <v>19.100000000000001</v>
      </c>
    </row>
    <row r="761" spans="1:6">
      <c r="A761">
        <v>1943</v>
      </c>
      <c r="B761">
        <v>3</v>
      </c>
      <c r="C761">
        <v>10.7</v>
      </c>
      <c r="D761">
        <v>1.1000000000000001</v>
      </c>
      <c r="E761">
        <v>10</v>
      </c>
      <c r="F761">
        <v>16.2</v>
      </c>
    </row>
    <row r="762" spans="1:6">
      <c r="A762">
        <v>1943</v>
      </c>
      <c r="B762">
        <v>4</v>
      </c>
      <c r="C762">
        <v>14</v>
      </c>
      <c r="D762">
        <v>4.5</v>
      </c>
      <c r="E762">
        <v>2</v>
      </c>
      <c r="F762">
        <v>24.5</v>
      </c>
    </row>
    <row r="763" spans="1:6">
      <c r="A763">
        <v>1943</v>
      </c>
      <c r="B763">
        <v>5</v>
      </c>
      <c r="C763">
        <v>16.100000000000001</v>
      </c>
      <c r="D763">
        <v>4.9000000000000004</v>
      </c>
      <c r="E763">
        <v>2</v>
      </c>
      <c r="F763">
        <v>58.3</v>
      </c>
    </row>
    <row r="764" spans="1:6">
      <c r="A764">
        <v>1943</v>
      </c>
      <c r="B764">
        <v>6</v>
      </c>
      <c r="C764">
        <v>18.3</v>
      </c>
      <c r="D764">
        <v>8.3000000000000007</v>
      </c>
      <c r="E764">
        <v>0</v>
      </c>
      <c r="F764">
        <v>29.9</v>
      </c>
    </row>
    <row r="765" spans="1:6">
      <c r="A765">
        <v>1943</v>
      </c>
      <c r="B765">
        <v>7</v>
      </c>
      <c r="C765">
        <v>19.7</v>
      </c>
      <c r="D765">
        <v>9</v>
      </c>
      <c r="E765">
        <v>0</v>
      </c>
      <c r="F765">
        <v>39.299999999999997</v>
      </c>
    </row>
    <row r="766" spans="1:6">
      <c r="A766">
        <v>1943</v>
      </c>
      <c r="B766">
        <v>8</v>
      </c>
      <c r="C766">
        <v>18.8</v>
      </c>
      <c r="D766">
        <v>9.6</v>
      </c>
      <c r="E766">
        <v>0</v>
      </c>
      <c r="F766">
        <v>98.4</v>
      </c>
    </row>
    <row r="767" spans="1:6">
      <c r="A767">
        <v>1943</v>
      </c>
      <c r="B767">
        <v>9</v>
      </c>
      <c r="C767">
        <v>16.600000000000001</v>
      </c>
      <c r="D767">
        <v>7.3</v>
      </c>
      <c r="E767">
        <v>0</v>
      </c>
      <c r="F767">
        <v>87.2</v>
      </c>
    </row>
    <row r="768" spans="1:6">
      <c r="A768">
        <v>1943</v>
      </c>
      <c r="B768">
        <v>10</v>
      </c>
      <c r="C768">
        <v>13.6</v>
      </c>
      <c r="D768">
        <v>5.0999999999999996</v>
      </c>
      <c r="E768">
        <v>1</v>
      </c>
      <c r="F768">
        <v>42.3</v>
      </c>
    </row>
    <row r="769" spans="1:6">
      <c r="A769">
        <v>1943</v>
      </c>
      <c r="B769">
        <v>11</v>
      </c>
      <c r="C769">
        <v>8.4</v>
      </c>
      <c r="D769">
        <v>2.2999999999999998</v>
      </c>
      <c r="E769">
        <v>7</v>
      </c>
      <c r="F769">
        <v>44.5</v>
      </c>
    </row>
    <row r="770" spans="1:6">
      <c r="A770">
        <v>1943</v>
      </c>
      <c r="B770">
        <v>12</v>
      </c>
      <c r="C770">
        <v>7</v>
      </c>
      <c r="D770">
        <v>0.4</v>
      </c>
      <c r="E770">
        <v>11</v>
      </c>
      <c r="F770">
        <v>29.9</v>
      </c>
    </row>
    <row r="771" spans="1:6">
      <c r="A771">
        <v>1944</v>
      </c>
      <c r="B771">
        <v>1</v>
      </c>
      <c r="C771">
        <v>8.6999999999999993</v>
      </c>
      <c r="D771">
        <v>1.6</v>
      </c>
      <c r="E771">
        <v>10</v>
      </c>
      <c r="F771">
        <v>22.5</v>
      </c>
    </row>
    <row r="772" spans="1:6">
      <c r="A772">
        <v>1944</v>
      </c>
      <c r="B772">
        <v>2</v>
      </c>
      <c r="C772">
        <v>6.4</v>
      </c>
      <c r="D772">
        <v>0.2</v>
      </c>
      <c r="E772">
        <v>11</v>
      </c>
      <c r="F772">
        <v>55.1</v>
      </c>
    </row>
    <row r="773" spans="1:6">
      <c r="A773">
        <v>1944</v>
      </c>
      <c r="B773">
        <v>3</v>
      </c>
      <c r="C773">
        <v>9.5</v>
      </c>
      <c r="D773">
        <v>0.5</v>
      </c>
      <c r="E773">
        <v>11</v>
      </c>
      <c r="F773">
        <v>9.6999999999999993</v>
      </c>
    </row>
    <row r="774" spans="1:6">
      <c r="A774">
        <v>1944</v>
      </c>
      <c r="B774">
        <v>4</v>
      </c>
      <c r="C774">
        <v>13.7</v>
      </c>
      <c r="D774">
        <v>4.0999999999999996</v>
      </c>
      <c r="E774">
        <v>1</v>
      </c>
      <c r="F774">
        <v>54.4</v>
      </c>
    </row>
    <row r="775" spans="1:6">
      <c r="A775">
        <v>1944</v>
      </c>
      <c r="B775">
        <v>5</v>
      </c>
      <c r="C775">
        <v>15</v>
      </c>
      <c r="D775">
        <v>4.9000000000000004</v>
      </c>
      <c r="E775">
        <v>1</v>
      </c>
      <c r="F775">
        <v>43.9</v>
      </c>
    </row>
    <row r="776" spans="1:6">
      <c r="A776">
        <v>1944</v>
      </c>
      <c r="B776">
        <v>6</v>
      </c>
      <c r="C776">
        <v>16.899999999999999</v>
      </c>
      <c r="D776">
        <v>7.2</v>
      </c>
      <c r="E776">
        <v>0</v>
      </c>
      <c r="F776">
        <v>54.4</v>
      </c>
    </row>
    <row r="777" spans="1:6">
      <c r="A777">
        <v>1944</v>
      </c>
      <c r="B777">
        <v>7</v>
      </c>
      <c r="C777">
        <v>19.2</v>
      </c>
      <c r="D777">
        <v>10.4</v>
      </c>
      <c r="E777">
        <v>0</v>
      </c>
      <c r="F777">
        <v>86.4</v>
      </c>
    </row>
    <row r="778" spans="1:6">
      <c r="A778">
        <v>1944</v>
      </c>
      <c r="B778">
        <v>8</v>
      </c>
      <c r="C778">
        <v>20.399999999999999</v>
      </c>
      <c r="D778">
        <v>11.1</v>
      </c>
      <c r="E778">
        <v>0</v>
      </c>
      <c r="F778">
        <v>36.5</v>
      </c>
    </row>
    <row r="779" spans="1:6">
      <c r="A779">
        <v>1944</v>
      </c>
      <c r="B779">
        <v>9</v>
      </c>
      <c r="C779">
        <v>16</v>
      </c>
      <c r="D779">
        <v>6.9</v>
      </c>
      <c r="E779">
        <v>0</v>
      </c>
      <c r="F779">
        <v>131.4</v>
      </c>
    </row>
    <row r="780" spans="1:6">
      <c r="A780">
        <v>1944</v>
      </c>
      <c r="B780">
        <v>10</v>
      </c>
      <c r="C780">
        <v>11.8</v>
      </c>
      <c r="D780">
        <v>5.0999999999999996</v>
      </c>
      <c r="E780">
        <v>0</v>
      </c>
      <c r="F780">
        <v>82.5</v>
      </c>
    </row>
    <row r="781" spans="1:6">
      <c r="A781">
        <v>1944</v>
      </c>
      <c r="B781">
        <v>11</v>
      </c>
      <c r="C781">
        <v>8.5</v>
      </c>
      <c r="D781">
        <v>2.2999999999999998</v>
      </c>
      <c r="E781">
        <v>2</v>
      </c>
      <c r="F781">
        <v>126.2</v>
      </c>
    </row>
    <row r="782" spans="1:6">
      <c r="A782">
        <v>1944</v>
      </c>
      <c r="B782">
        <v>12</v>
      </c>
      <c r="C782">
        <v>6.1</v>
      </c>
      <c r="D782">
        <v>1.2</v>
      </c>
      <c r="E782">
        <v>11</v>
      </c>
      <c r="F782">
        <v>34.1</v>
      </c>
    </row>
    <row r="783" spans="1:6">
      <c r="A783">
        <v>1945</v>
      </c>
      <c r="B783">
        <v>1</v>
      </c>
      <c r="C783">
        <v>3.5</v>
      </c>
      <c r="D783">
        <v>-2.5</v>
      </c>
      <c r="E783">
        <v>20</v>
      </c>
      <c r="F783">
        <v>92.8</v>
      </c>
    </row>
    <row r="784" spans="1:6">
      <c r="A784">
        <v>1945</v>
      </c>
      <c r="B784">
        <v>2</v>
      </c>
      <c r="C784">
        <v>9.8000000000000007</v>
      </c>
      <c r="D784">
        <v>3.3</v>
      </c>
      <c r="E784">
        <v>3</v>
      </c>
      <c r="F784">
        <v>36.9</v>
      </c>
    </row>
    <row r="785" spans="1:6">
      <c r="A785">
        <v>1945</v>
      </c>
      <c r="B785">
        <v>3</v>
      </c>
      <c r="C785">
        <v>12.5</v>
      </c>
      <c r="D785">
        <v>2.8</v>
      </c>
      <c r="E785">
        <v>8</v>
      </c>
      <c r="F785">
        <v>11.6</v>
      </c>
    </row>
    <row r="786" spans="1:6">
      <c r="A786">
        <v>1945</v>
      </c>
      <c r="B786">
        <v>4</v>
      </c>
      <c r="C786">
        <v>13.8</v>
      </c>
      <c r="D786">
        <v>4</v>
      </c>
      <c r="E786">
        <v>3</v>
      </c>
      <c r="F786">
        <v>32.799999999999997</v>
      </c>
    </row>
    <row r="787" spans="1:6">
      <c r="A787">
        <v>1945</v>
      </c>
      <c r="B787">
        <v>5</v>
      </c>
      <c r="C787">
        <v>15.6</v>
      </c>
      <c r="D787">
        <v>6.1</v>
      </c>
      <c r="E787">
        <v>2</v>
      </c>
      <c r="F787">
        <v>78.2</v>
      </c>
    </row>
    <row r="788" spans="1:6">
      <c r="A788">
        <v>1945</v>
      </c>
      <c r="B788">
        <v>6</v>
      </c>
      <c r="C788">
        <v>17.899999999999999</v>
      </c>
      <c r="D788">
        <v>9.1</v>
      </c>
      <c r="E788">
        <v>0</v>
      </c>
      <c r="F788">
        <v>53.6</v>
      </c>
    </row>
    <row r="789" spans="1:6">
      <c r="A789">
        <v>1945</v>
      </c>
      <c r="B789">
        <v>7</v>
      </c>
      <c r="C789">
        <v>21.3</v>
      </c>
      <c r="D789">
        <v>11.4</v>
      </c>
      <c r="E789">
        <v>0</v>
      </c>
      <c r="F789">
        <v>40.9</v>
      </c>
    </row>
    <row r="790" spans="1:6">
      <c r="A790">
        <v>1945</v>
      </c>
      <c r="B790">
        <v>8</v>
      </c>
      <c r="C790">
        <v>19.600000000000001</v>
      </c>
      <c r="D790">
        <v>10.6</v>
      </c>
      <c r="E790">
        <v>0</v>
      </c>
      <c r="F790">
        <v>85.5</v>
      </c>
    </row>
    <row r="791" spans="1:6">
      <c r="A791">
        <v>1945</v>
      </c>
      <c r="B791">
        <v>9</v>
      </c>
      <c r="C791">
        <v>18</v>
      </c>
      <c r="D791">
        <v>9.1</v>
      </c>
      <c r="E791">
        <v>0</v>
      </c>
      <c r="F791">
        <v>48.2</v>
      </c>
    </row>
    <row r="792" spans="1:6">
      <c r="A792">
        <v>1945</v>
      </c>
      <c r="B792">
        <v>10</v>
      </c>
      <c r="C792">
        <v>15.3</v>
      </c>
      <c r="D792">
        <v>7</v>
      </c>
      <c r="E792">
        <v>0</v>
      </c>
      <c r="F792">
        <v>93.8</v>
      </c>
    </row>
    <row r="793" spans="1:6">
      <c r="A793">
        <v>1945</v>
      </c>
      <c r="B793">
        <v>11</v>
      </c>
      <c r="C793">
        <v>10</v>
      </c>
      <c r="D793">
        <v>4.7</v>
      </c>
      <c r="E793">
        <v>1</v>
      </c>
      <c r="F793">
        <v>22.3</v>
      </c>
    </row>
    <row r="794" spans="1:6">
      <c r="A794">
        <v>1945</v>
      </c>
      <c r="B794">
        <v>12</v>
      </c>
      <c r="C794">
        <v>6.7</v>
      </c>
      <c r="D794">
        <v>1.8</v>
      </c>
      <c r="E794">
        <v>6</v>
      </c>
      <c r="F794">
        <v>34.299999999999997</v>
      </c>
    </row>
    <row r="795" spans="1:6">
      <c r="A795">
        <v>1946</v>
      </c>
      <c r="B795">
        <v>1</v>
      </c>
      <c r="C795">
        <v>5.0999999999999996</v>
      </c>
      <c r="D795">
        <v>-0.4</v>
      </c>
      <c r="E795">
        <v>14</v>
      </c>
      <c r="F795">
        <v>33.299999999999997</v>
      </c>
    </row>
    <row r="796" spans="1:6">
      <c r="A796">
        <v>1946</v>
      </c>
      <c r="B796">
        <v>2</v>
      </c>
      <c r="C796">
        <v>8.4</v>
      </c>
      <c r="D796">
        <v>2.2000000000000002</v>
      </c>
      <c r="E796">
        <v>8</v>
      </c>
      <c r="F796">
        <v>8.1</v>
      </c>
    </row>
    <row r="797" spans="1:6">
      <c r="A797">
        <v>1946</v>
      </c>
      <c r="B797">
        <v>3</v>
      </c>
      <c r="C797">
        <v>8.8000000000000007</v>
      </c>
      <c r="D797">
        <v>1.4</v>
      </c>
      <c r="E797">
        <v>12</v>
      </c>
      <c r="F797">
        <v>35.9</v>
      </c>
    </row>
    <row r="798" spans="1:6">
      <c r="A798">
        <v>1946</v>
      </c>
      <c r="B798">
        <v>4</v>
      </c>
      <c r="C798">
        <v>13.9</v>
      </c>
      <c r="D798">
        <v>4.5999999999999996</v>
      </c>
      <c r="E798">
        <v>1</v>
      </c>
      <c r="F798">
        <v>46</v>
      </c>
    </row>
    <row r="799" spans="1:6">
      <c r="A799">
        <v>1946</v>
      </c>
      <c r="B799">
        <v>5</v>
      </c>
      <c r="C799">
        <v>13.4</v>
      </c>
      <c r="D799">
        <v>4.8</v>
      </c>
      <c r="E799">
        <v>0</v>
      </c>
      <c r="F799">
        <v>55.4</v>
      </c>
    </row>
    <row r="800" spans="1:6">
      <c r="A800">
        <v>1946</v>
      </c>
      <c r="B800">
        <v>6</v>
      </c>
      <c r="C800">
        <v>17.2</v>
      </c>
      <c r="D800">
        <v>7.9</v>
      </c>
      <c r="E800">
        <v>0</v>
      </c>
      <c r="F800">
        <v>43.7</v>
      </c>
    </row>
    <row r="801" spans="1:6">
      <c r="A801">
        <v>1946</v>
      </c>
      <c r="B801">
        <v>7</v>
      </c>
      <c r="C801">
        <v>20.3</v>
      </c>
      <c r="D801">
        <v>10.8</v>
      </c>
      <c r="E801">
        <v>0</v>
      </c>
      <c r="F801">
        <v>75.8</v>
      </c>
    </row>
    <row r="802" spans="1:6">
      <c r="A802">
        <v>1946</v>
      </c>
      <c r="B802">
        <v>8</v>
      </c>
      <c r="C802">
        <v>18</v>
      </c>
      <c r="D802">
        <v>9.4</v>
      </c>
      <c r="E802">
        <v>0</v>
      </c>
      <c r="F802">
        <v>91.9</v>
      </c>
    </row>
    <row r="803" spans="1:6">
      <c r="A803">
        <v>1946</v>
      </c>
      <c r="B803">
        <v>9</v>
      </c>
      <c r="C803">
        <v>16.3</v>
      </c>
      <c r="D803">
        <v>9</v>
      </c>
      <c r="E803">
        <v>0</v>
      </c>
      <c r="F803">
        <v>100.4</v>
      </c>
    </row>
    <row r="804" spans="1:6">
      <c r="A804">
        <v>1946</v>
      </c>
      <c r="B804">
        <v>10</v>
      </c>
      <c r="C804">
        <v>11.6</v>
      </c>
      <c r="D804">
        <v>5.9</v>
      </c>
      <c r="E804">
        <v>3</v>
      </c>
      <c r="F804">
        <v>41.1</v>
      </c>
    </row>
    <row r="805" spans="1:6">
      <c r="A805">
        <v>1946</v>
      </c>
      <c r="B805">
        <v>11</v>
      </c>
      <c r="C805">
        <v>9.9</v>
      </c>
      <c r="D805">
        <v>4.7</v>
      </c>
      <c r="E805">
        <v>0</v>
      </c>
      <c r="F805">
        <v>121.4</v>
      </c>
    </row>
    <row r="806" spans="1:6">
      <c r="A806">
        <v>1946</v>
      </c>
      <c r="B806">
        <v>12</v>
      </c>
      <c r="C806">
        <v>5.7</v>
      </c>
      <c r="D806">
        <v>0.7</v>
      </c>
      <c r="E806">
        <v>11</v>
      </c>
      <c r="F806">
        <v>69.599999999999994</v>
      </c>
    </row>
    <row r="807" spans="1:6">
      <c r="A807">
        <v>1947</v>
      </c>
      <c r="B807">
        <v>1</v>
      </c>
      <c r="C807">
        <v>4.7</v>
      </c>
      <c r="D807">
        <v>0.1</v>
      </c>
      <c r="E807">
        <v>14</v>
      </c>
      <c r="F807">
        <v>48</v>
      </c>
    </row>
    <row r="808" spans="1:6">
      <c r="A808">
        <v>1947</v>
      </c>
      <c r="B808">
        <v>2</v>
      </c>
      <c r="C808">
        <v>0.6</v>
      </c>
      <c r="D808">
        <v>-2.9</v>
      </c>
      <c r="E808">
        <v>26</v>
      </c>
      <c r="F808">
        <v>80.5</v>
      </c>
    </row>
    <row r="809" spans="1:6">
      <c r="A809">
        <v>1947</v>
      </c>
      <c r="B809">
        <v>3</v>
      </c>
      <c r="C809">
        <v>4.7</v>
      </c>
      <c r="D809">
        <v>-1.1000000000000001</v>
      </c>
      <c r="E809">
        <v>16</v>
      </c>
      <c r="F809">
        <v>97.9</v>
      </c>
    </row>
    <row r="810" spans="1:6">
      <c r="A810">
        <v>1947</v>
      </c>
      <c r="B810">
        <v>4</v>
      </c>
      <c r="C810">
        <v>11.1</v>
      </c>
      <c r="D810">
        <v>4</v>
      </c>
      <c r="E810">
        <v>2</v>
      </c>
      <c r="F810">
        <v>87.7</v>
      </c>
    </row>
    <row r="811" spans="1:6">
      <c r="A811">
        <v>1947</v>
      </c>
      <c r="B811">
        <v>5</v>
      </c>
      <c r="C811">
        <v>16.7</v>
      </c>
      <c r="D811">
        <v>6.6</v>
      </c>
      <c r="E811">
        <v>0</v>
      </c>
      <c r="F811">
        <v>49.6</v>
      </c>
    </row>
    <row r="812" spans="1:6">
      <c r="A812">
        <v>1947</v>
      </c>
      <c r="B812">
        <v>6</v>
      </c>
      <c r="C812">
        <v>18.5</v>
      </c>
      <c r="D812">
        <v>10.1</v>
      </c>
      <c r="E812">
        <v>0</v>
      </c>
      <c r="F812">
        <v>47.8</v>
      </c>
    </row>
    <row r="813" spans="1:6">
      <c r="A813">
        <v>1947</v>
      </c>
      <c r="B813">
        <v>7</v>
      </c>
      <c r="C813">
        <v>20.2</v>
      </c>
      <c r="D813">
        <v>12</v>
      </c>
      <c r="E813">
        <v>0</v>
      </c>
      <c r="F813">
        <v>56.2</v>
      </c>
    </row>
    <row r="814" spans="1:6">
      <c r="A814">
        <v>1947</v>
      </c>
      <c r="B814">
        <v>8</v>
      </c>
      <c r="C814">
        <v>23</v>
      </c>
      <c r="D814">
        <v>11.4</v>
      </c>
      <c r="E814">
        <v>0</v>
      </c>
      <c r="F814">
        <v>7.7</v>
      </c>
    </row>
    <row r="815" spans="1:6">
      <c r="A815">
        <v>1947</v>
      </c>
      <c r="B815">
        <v>9</v>
      </c>
      <c r="C815">
        <v>19.100000000000001</v>
      </c>
      <c r="D815">
        <v>8.8000000000000007</v>
      </c>
      <c r="E815">
        <v>0</v>
      </c>
      <c r="F815">
        <v>42.7</v>
      </c>
    </row>
    <row r="816" spans="1:6">
      <c r="A816">
        <v>1947</v>
      </c>
      <c r="B816">
        <v>10</v>
      </c>
      <c r="C816">
        <v>14.6</v>
      </c>
      <c r="D816">
        <v>6.5</v>
      </c>
      <c r="E816">
        <v>0</v>
      </c>
      <c r="F816">
        <v>14</v>
      </c>
    </row>
    <row r="817" spans="1:6">
      <c r="A817">
        <v>1947</v>
      </c>
      <c r="B817">
        <v>11</v>
      </c>
      <c r="C817">
        <v>9</v>
      </c>
      <c r="D817">
        <v>2.7</v>
      </c>
      <c r="E817">
        <v>8</v>
      </c>
      <c r="F817">
        <v>52.7</v>
      </c>
    </row>
    <row r="818" spans="1:6">
      <c r="A818">
        <v>1947</v>
      </c>
      <c r="B818">
        <v>12</v>
      </c>
      <c r="C818">
        <v>7.4</v>
      </c>
      <c r="D818">
        <v>2.2000000000000002</v>
      </c>
      <c r="E818">
        <v>7</v>
      </c>
      <c r="F818">
        <v>38.299999999999997</v>
      </c>
    </row>
    <row r="819" spans="1:6">
      <c r="A819">
        <v>1948</v>
      </c>
      <c r="B819">
        <v>1</v>
      </c>
      <c r="C819">
        <v>6.2</v>
      </c>
      <c r="D819">
        <v>1.6</v>
      </c>
      <c r="E819">
        <v>4</v>
      </c>
      <c r="F819">
        <v>188</v>
      </c>
    </row>
    <row r="820" spans="1:6">
      <c r="A820">
        <v>1948</v>
      </c>
      <c r="B820">
        <v>2</v>
      </c>
      <c r="C820">
        <v>6.9</v>
      </c>
      <c r="D820">
        <v>1.7</v>
      </c>
      <c r="E820">
        <v>5</v>
      </c>
      <c r="F820">
        <v>29.1</v>
      </c>
    </row>
    <row r="821" spans="1:6">
      <c r="A821">
        <v>1948</v>
      </c>
      <c r="B821">
        <v>3</v>
      </c>
      <c r="C821">
        <v>11.9</v>
      </c>
      <c r="D821">
        <v>3.1</v>
      </c>
      <c r="E821">
        <v>3</v>
      </c>
      <c r="F821">
        <v>20.2</v>
      </c>
    </row>
    <row r="822" spans="1:6">
      <c r="A822">
        <v>1948</v>
      </c>
      <c r="B822">
        <v>4</v>
      </c>
      <c r="C822">
        <v>12.9</v>
      </c>
      <c r="D822">
        <v>3.8</v>
      </c>
      <c r="E822">
        <v>0</v>
      </c>
      <c r="F822">
        <v>35.1</v>
      </c>
    </row>
    <row r="823" spans="1:6">
      <c r="A823">
        <v>1948</v>
      </c>
      <c r="B823">
        <v>5</v>
      </c>
      <c r="C823">
        <v>14.9</v>
      </c>
      <c r="D823">
        <v>4.5999999999999996</v>
      </c>
      <c r="E823">
        <v>4</v>
      </c>
      <c r="F823">
        <v>29.2</v>
      </c>
    </row>
    <row r="824" spans="1:6">
      <c r="A824">
        <v>1948</v>
      </c>
      <c r="B824">
        <v>6</v>
      </c>
      <c r="C824">
        <v>16.2</v>
      </c>
      <c r="D824">
        <v>8.1999999999999993</v>
      </c>
      <c r="E824">
        <v>0</v>
      </c>
      <c r="F824">
        <v>83.7</v>
      </c>
    </row>
    <row r="825" spans="1:6">
      <c r="A825">
        <v>1948</v>
      </c>
      <c r="B825">
        <v>7</v>
      </c>
      <c r="C825">
        <v>19.2</v>
      </c>
      <c r="D825">
        <v>10.5</v>
      </c>
      <c r="E825">
        <v>0</v>
      </c>
      <c r="F825">
        <v>42.8</v>
      </c>
    </row>
    <row r="826" spans="1:6">
      <c r="A826">
        <v>1948</v>
      </c>
      <c r="B826">
        <v>8</v>
      </c>
      <c r="C826">
        <v>17.399999999999999</v>
      </c>
      <c r="D826">
        <v>10</v>
      </c>
      <c r="E826">
        <v>0</v>
      </c>
      <c r="F826">
        <v>96.8</v>
      </c>
    </row>
    <row r="827" spans="1:6">
      <c r="A827">
        <v>1948</v>
      </c>
      <c r="B827">
        <v>9</v>
      </c>
      <c r="C827">
        <v>16.600000000000001</v>
      </c>
      <c r="D827">
        <v>9</v>
      </c>
      <c r="E827">
        <v>0</v>
      </c>
      <c r="F827">
        <v>98.8</v>
      </c>
    </row>
    <row r="828" spans="1:6">
      <c r="A828">
        <v>1948</v>
      </c>
      <c r="B828">
        <v>10</v>
      </c>
      <c r="C828">
        <v>13.5</v>
      </c>
      <c r="D828">
        <v>5.6</v>
      </c>
      <c r="E828">
        <v>3</v>
      </c>
      <c r="F828">
        <v>39.5</v>
      </c>
    </row>
    <row r="829" spans="1:6">
      <c r="A829">
        <v>1948</v>
      </c>
      <c r="B829">
        <v>11</v>
      </c>
      <c r="C829">
        <v>9.4</v>
      </c>
      <c r="D829">
        <v>3.4</v>
      </c>
      <c r="E829">
        <v>7</v>
      </c>
      <c r="F829">
        <v>34.1</v>
      </c>
    </row>
    <row r="830" spans="1:6">
      <c r="A830">
        <v>1948</v>
      </c>
      <c r="B830">
        <v>12</v>
      </c>
      <c r="C830">
        <v>7.2</v>
      </c>
      <c r="D830">
        <v>1.6</v>
      </c>
      <c r="E830">
        <v>9</v>
      </c>
      <c r="F830">
        <v>58</v>
      </c>
    </row>
    <row r="831" spans="1:6">
      <c r="A831">
        <v>1949</v>
      </c>
      <c r="B831">
        <v>1</v>
      </c>
      <c r="C831">
        <v>7.9</v>
      </c>
      <c r="D831">
        <v>1.1000000000000001</v>
      </c>
      <c r="E831">
        <v>11</v>
      </c>
      <c r="F831">
        <v>14.5</v>
      </c>
    </row>
    <row r="832" spans="1:6">
      <c r="A832">
        <v>1949</v>
      </c>
      <c r="B832">
        <v>2</v>
      </c>
      <c r="C832">
        <v>8.6</v>
      </c>
      <c r="D832">
        <v>1.7</v>
      </c>
      <c r="E832">
        <v>6</v>
      </c>
      <c r="F832">
        <v>12.6</v>
      </c>
    </row>
    <row r="833" spans="1:6">
      <c r="A833">
        <v>1949</v>
      </c>
      <c r="B833">
        <v>3</v>
      </c>
      <c r="C833">
        <v>8.3000000000000007</v>
      </c>
      <c r="D833">
        <v>1.3</v>
      </c>
      <c r="E833">
        <v>11</v>
      </c>
      <c r="F833">
        <v>28.3</v>
      </c>
    </row>
    <row r="834" spans="1:6">
      <c r="A834">
        <v>1949</v>
      </c>
      <c r="B834">
        <v>4</v>
      </c>
      <c r="C834">
        <v>14</v>
      </c>
      <c r="D834">
        <v>5.6</v>
      </c>
      <c r="E834">
        <v>0</v>
      </c>
      <c r="F834">
        <v>38.700000000000003</v>
      </c>
    </row>
    <row r="835" spans="1:6">
      <c r="A835">
        <v>1949</v>
      </c>
      <c r="B835">
        <v>5</v>
      </c>
      <c r="C835">
        <v>15.9</v>
      </c>
      <c r="D835">
        <v>5.0999999999999996</v>
      </c>
      <c r="E835">
        <v>0</v>
      </c>
      <c r="F835">
        <v>15.5</v>
      </c>
    </row>
    <row r="836" spans="1:6">
      <c r="A836">
        <v>1949</v>
      </c>
      <c r="B836">
        <v>6</v>
      </c>
      <c r="C836">
        <v>19.5</v>
      </c>
      <c r="D836">
        <v>7.9</v>
      </c>
      <c r="E836">
        <v>0</v>
      </c>
      <c r="F836">
        <v>33</v>
      </c>
    </row>
    <row r="837" spans="1:6">
      <c r="A837">
        <v>1949</v>
      </c>
      <c r="B837">
        <v>7</v>
      </c>
      <c r="C837">
        <v>21.2</v>
      </c>
      <c r="D837">
        <v>11.2</v>
      </c>
      <c r="E837">
        <v>0</v>
      </c>
      <c r="F837">
        <v>50.8</v>
      </c>
    </row>
    <row r="838" spans="1:6">
      <c r="A838">
        <v>1949</v>
      </c>
      <c r="B838">
        <v>8</v>
      </c>
      <c r="C838">
        <v>20.5</v>
      </c>
      <c r="D838">
        <v>11.3</v>
      </c>
      <c r="E838">
        <v>0</v>
      </c>
      <c r="F838">
        <v>44.5</v>
      </c>
    </row>
    <row r="839" spans="1:6">
      <c r="A839">
        <v>1949</v>
      </c>
      <c r="B839">
        <v>9</v>
      </c>
      <c r="C839">
        <v>19.399999999999999</v>
      </c>
      <c r="D839">
        <v>11.1</v>
      </c>
      <c r="E839">
        <v>0</v>
      </c>
      <c r="F839">
        <v>20</v>
      </c>
    </row>
    <row r="840" spans="1:6">
      <c r="A840">
        <v>1949</v>
      </c>
      <c r="B840">
        <v>10</v>
      </c>
      <c r="C840">
        <v>14.5</v>
      </c>
      <c r="D840">
        <v>7.3</v>
      </c>
      <c r="E840">
        <v>2</v>
      </c>
      <c r="F840">
        <v>61.9</v>
      </c>
    </row>
    <row r="841" spans="1:6">
      <c r="A841">
        <v>1949</v>
      </c>
      <c r="B841">
        <v>11</v>
      </c>
      <c r="C841">
        <v>8.9</v>
      </c>
      <c r="D841">
        <v>3.3</v>
      </c>
      <c r="E841">
        <v>2</v>
      </c>
      <c r="F841">
        <v>100.2</v>
      </c>
    </row>
    <row r="842" spans="1:6">
      <c r="A842">
        <v>1949</v>
      </c>
      <c r="B842">
        <v>12</v>
      </c>
      <c r="C842">
        <v>7.9</v>
      </c>
      <c r="D842">
        <v>2.2999999999999998</v>
      </c>
      <c r="E842">
        <v>4</v>
      </c>
      <c r="F842">
        <v>52</v>
      </c>
    </row>
    <row r="843" spans="1:6">
      <c r="A843">
        <v>1950</v>
      </c>
      <c r="B843">
        <v>1</v>
      </c>
      <c r="C843">
        <v>6.4</v>
      </c>
      <c r="D843">
        <v>1.8</v>
      </c>
      <c r="E843">
        <v>11</v>
      </c>
      <c r="F843">
        <v>41.6</v>
      </c>
    </row>
    <row r="844" spans="1:6">
      <c r="A844">
        <v>1950</v>
      </c>
      <c r="B844">
        <v>2</v>
      </c>
      <c r="C844">
        <v>7</v>
      </c>
      <c r="D844">
        <v>0.8</v>
      </c>
      <c r="E844">
        <v>9</v>
      </c>
      <c r="F844">
        <v>76.8</v>
      </c>
    </row>
    <row r="845" spans="1:6">
      <c r="A845">
        <v>1950</v>
      </c>
      <c r="B845">
        <v>3</v>
      </c>
      <c r="C845">
        <v>11.1</v>
      </c>
      <c r="D845">
        <v>2.8</v>
      </c>
      <c r="E845">
        <v>2</v>
      </c>
      <c r="F845">
        <v>20.8</v>
      </c>
    </row>
    <row r="846" spans="1:6">
      <c r="A846">
        <v>1950</v>
      </c>
      <c r="B846">
        <v>4</v>
      </c>
      <c r="C846">
        <v>10.6</v>
      </c>
      <c r="D846">
        <v>2.6</v>
      </c>
      <c r="E846">
        <v>6</v>
      </c>
      <c r="F846">
        <v>33.200000000000003</v>
      </c>
    </row>
    <row r="847" spans="1:6">
      <c r="A847">
        <v>1950</v>
      </c>
      <c r="B847">
        <v>5</v>
      </c>
      <c r="C847">
        <v>12.9</v>
      </c>
      <c r="D847">
        <v>5.9</v>
      </c>
      <c r="E847">
        <v>0</v>
      </c>
      <c r="F847">
        <v>37.9</v>
      </c>
    </row>
    <row r="848" spans="1:6">
      <c r="A848">
        <v>1950</v>
      </c>
      <c r="B848">
        <v>6</v>
      </c>
      <c r="C848">
        <v>20.6</v>
      </c>
      <c r="D848">
        <v>9.8000000000000007</v>
      </c>
      <c r="E848">
        <v>0</v>
      </c>
      <c r="F848">
        <v>19.600000000000001</v>
      </c>
    </row>
    <row r="849" spans="1:6">
      <c r="A849">
        <v>1950</v>
      </c>
      <c r="B849">
        <v>7</v>
      </c>
      <c r="C849">
        <v>19.8</v>
      </c>
      <c r="D849">
        <v>10.9</v>
      </c>
      <c r="E849">
        <v>0</v>
      </c>
      <c r="F849">
        <v>100.4</v>
      </c>
    </row>
    <row r="850" spans="1:6">
      <c r="A850">
        <v>1950</v>
      </c>
      <c r="B850">
        <v>8</v>
      </c>
      <c r="C850">
        <v>18.899999999999999</v>
      </c>
      <c r="D850">
        <v>9.8000000000000007</v>
      </c>
      <c r="E850">
        <v>0</v>
      </c>
      <c r="F850">
        <v>122.3</v>
      </c>
    </row>
    <row r="851" spans="1:6">
      <c r="A851">
        <v>1950</v>
      </c>
      <c r="B851">
        <v>9</v>
      </c>
      <c r="C851">
        <v>15.6</v>
      </c>
      <c r="D851">
        <v>8.4</v>
      </c>
      <c r="E851">
        <v>0</v>
      </c>
      <c r="F851">
        <v>106.8</v>
      </c>
    </row>
    <row r="852" spans="1:6">
      <c r="A852">
        <v>1950</v>
      </c>
      <c r="B852">
        <v>10</v>
      </c>
      <c r="C852">
        <v>12.8</v>
      </c>
      <c r="D852">
        <v>5.9</v>
      </c>
      <c r="E852">
        <v>2</v>
      </c>
      <c r="F852">
        <v>22.9</v>
      </c>
    </row>
    <row r="853" spans="1:6">
      <c r="A853">
        <v>1950</v>
      </c>
      <c r="B853">
        <v>11</v>
      </c>
      <c r="C853">
        <v>8.3000000000000007</v>
      </c>
      <c r="D853">
        <v>2.5</v>
      </c>
      <c r="E853">
        <v>4</v>
      </c>
      <c r="F853">
        <v>140.80000000000001</v>
      </c>
    </row>
    <row r="854" spans="1:6">
      <c r="A854">
        <v>1950</v>
      </c>
      <c r="B854">
        <v>12</v>
      </c>
      <c r="C854">
        <v>3.3</v>
      </c>
      <c r="D854">
        <v>-1.2</v>
      </c>
      <c r="E854">
        <v>18</v>
      </c>
      <c r="F854">
        <v>80.599999999999994</v>
      </c>
    </row>
    <row r="855" spans="1:6">
      <c r="A855">
        <v>1951</v>
      </c>
      <c r="B855">
        <v>1</v>
      </c>
      <c r="C855">
        <v>5.5</v>
      </c>
      <c r="D855">
        <v>-0.1</v>
      </c>
      <c r="E855">
        <v>14</v>
      </c>
      <c r="F855">
        <v>29.2</v>
      </c>
    </row>
    <row r="856" spans="1:6">
      <c r="A856">
        <v>1951</v>
      </c>
      <c r="B856">
        <v>2</v>
      </c>
      <c r="C856">
        <v>5.9</v>
      </c>
      <c r="D856">
        <v>0.2</v>
      </c>
      <c r="E856">
        <v>9</v>
      </c>
      <c r="F856">
        <v>61.9</v>
      </c>
    </row>
    <row r="857" spans="1:6">
      <c r="A857">
        <v>1951</v>
      </c>
      <c r="B857">
        <v>3</v>
      </c>
      <c r="C857">
        <v>7.1</v>
      </c>
      <c r="D857">
        <v>-0.3</v>
      </c>
      <c r="E857">
        <v>19</v>
      </c>
      <c r="F857">
        <v>85.5</v>
      </c>
    </row>
    <row r="858" spans="1:6">
      <c r="A858">
        <v>1951</v>
      </c>
      <c r="B858">
        <v>4</v>
      </c>
      <c r="C858">
        <v>10.3</v>
      </c>
      <c r="D858">
        <v>1.7</v>
      </c>
      <c r="E858">
        <v>4</v>
      </c>
      <c r="F858">
        <v>28.6</v>
      </c>
    </row>
    <row r="859" spans="1:6">
      <c r="A859">
        <v>1951</v>
      </c>
      <c r="B859">
        <v>5</v>
      </c>
      <c r="C859">
        <v>11.8</v>
      </c>
      <c r="D859">
        <v>4.5999999999999996</v>
      </c>
      <c r="E859">
        <v>0</v>
      </c>
      <c r="F859">
        <v>99.5</v>
      </c>
    </row>
    <row r="860" spans="1:6">
      <c r="A860">
        <v>1951</v>
      </c>
      <c r="B860">
        <v>6</v>
      </c>
      <c r="C860">
        <v>16.8</v>
      </c>
      <c r="D860">
        <v>7.4</v>
      </c>
      <c r="E860">
        <v>0</v>
      </c>
      <c r="F860">
        <v>23</v>
      </c>
    </row>
    <row r="861" spans="1:6">
      <c r="A861">
        <v>1951</v>
      </c>
      <c r="B861">
        <v>7</v>
      </c>
      <c r="C861">
        <v>20.3</v>
      </c>
      <c r="D861">
        <v>10.7</v>
      </c>
      <c r="E861">
        <v>0</v>
      </c>
      <c r="F861">
        <v>43.2</v>
      </c>
    </row>
    <row r="862" spans="1:6">
      <c r="A862">
        <v>1951</v>
      </c>
      <c r="B862">
        <v>8</v>
      </c>
      <c r="C862">
        <v>18.100000000000001</v>
      </c>
      <c r="D862">
        <v>10</v>
      </c>
      <c r="E862">
        <v>0</v>
      </c>
      <c r="F862">
        <v>105.5</v>
      </c>
    </row>
    <row r="863" spans="1:6">
      <c r="A863">
        <v>1951</v>
      </c>
      <c r="B863">
        <v>9</v>
      </c>
      <c r="C863">
        <v>17.5</v>
      </c>
      <c r="D863">
        <v>8.9</v>
      </c>
      <c r="E863">
        <v>0</v>
      </c>
      <c r="F863">
        <v>26.8</v>
      </c>
    </row>
    <row r="864" spans="1:6">
      <c r="A864">
        <v>1951</v>
      </c>
      <c r="B864">
        <v>10</v>
      </c>
      <c r="C864">
        <v>13.3</v>
      </c>
      <c r="D864">
        <v>5.9</v>
      </c>
      <c r="E864">
        <v>2</v>
      </c>
      <c r="F864">
        <v>44.5</v>
      </c>
    </row>
    <row r="865" spans="1:6">
      <c r="A865">
        <v>1951</v>
      </c>
      <c r="B865">
        <v>11</v>
      </c>
      <c r="C865">
        <v>10.5</v>
      </c>
      <c r="D865">
        <v>5</v>
      </c>
      <c r="E865">
        <v>2</v>
      </c>
      <c r="F865">
        <v>140.4</v>
      </c>
    </row>
    <row r="866" spans="1:6">
      <c r="A866">
        <v>1951</v>
      </c>
      <c r="B866">
        <v>12</v>
      </c>
      <c r="C866">
        <v>7.3</v>
      </c>
      <c r="D866">
        <v>1.3</v>
      </c>
      <c r="E866">
        <v>10</v>
      </c>
      <c r="F866">
        <v>56.8</v>
      </c>
    </row>
    <row r="867" spans="1:6">
      <c r="A867">
        <v>1952</v>
      </c>
      <c r="B867">
        <v>1</v>
      </c>
      <c r="C867">
        <v>4.2</v>
      </c>
      <c r="D867">
        <v>-0.8</v>
      </c>
      <c r="E867">
        <v>15</v>
      </c>
      <c r="F867">
        <v>42.3</v>
      </c>
    </row>
    <row r="868" spans="1:6">
      <c r="A868">
        <v>1952</v>
      </c>
      <c r="B868">
        <v>2</v>
      </c>
      <c r="C868">
        <v>6.9</v>
      </c>
      <c r="D868">
        <v>0.5</v>
      </c>
      <c r="E868">
        <v>13</v>
      </c>
      <c r="F868">
        <v>10.7</v>
      </c>
    </row>
    <row r="869" spans="1:6">
      <c r="A869">
        <v>1952</v>
      </c>
      <c r="B869">
        <v>3</v>
      </c>
      <c r="C869">
        <v>8.8000000000000007</v>
      </c>
      <c r="D869">
        <v>2.2000000000000002</v>
      </c>
      <c r="E869">
        <v>6</v>
      </c>
      <c r="F869">
        <v>30.6</v>
      </c>
    </row>
    <row r="870" spans="1:6">
      <c r="A870">
        <v>1952</v>
      </c>
      <c r="B870">
        <v>4</v>
      </c>
      <c r="C870">
        <v>13.3</v>
      </c>
      <c r="D870">
        <v>3.7</v>
      </c>
      <c r="E870">
        <v>3</v>
      </c>
      <c r="F870">
        <v>43.4</v>
      </c>
    </row>
    <row r="871" spans="1:6">
      <c r="A871">
        <v>1952</v>
      </c>
      <c r="B871">
        <v>5</v>
      </c>
      <c r="C871">
        <v>17.399999999999999</v>
      </c>
      <c r="D871">
        <v>7.4</v>
      </c>
      <c r="E871">
        <v>0</v>
      </c>
      <c r="F871">
        <v>27</v>
      </c>
    </row>
    <row r="872" spans="1:6">
      <c r="A872">
        <v>1952</v>
      </c>
      <c r="B872">
        <v>6</v>
      </c>
      <c r="C872">
        <v>18.8</v>
      </c>
      <c r="D872">
        <v>8.6999999999999993</v>
      </c>
      <c r="E872">
        <v>0</v>
      </c>
      <c r="F872">
        <v>29.6</v>
      </c>
    </row>
    <row r="873" spans="1:6">
      <c r="A873">
        <v>1952</v>
      </c>
      <c r="B873">
        <v>7</v>
      </c>
      <c r="C873">
        <v>20.9</v>
      </c>
      <c r="D873">
        <v>11.1</v>
      </c>
      <c r="E873">
        <v>0</v>
      </c>
      <c r="F873">
        <v>16</v>
      </c>
    </row>
    <row r="874" spans="1:6">
      <c r="A874">
        <v>1952</v>
      </c>
      <c r="B874">
        <v>8</v>
      </c>
      <c r="C874">
        <v>19.5</v>
      </c>
      <c r="D874">
        <v>10.7</v>
      </c>
      <c r="E874">
        <v>0</v>
      </c>
      <c r="F874">
        <v>55.7</v>
      </c>
    </row>
    <row r="875" spans="1:6">
      <c r="A875">
        <v>1952</v>
      </c>
      <c r="B875">
        <v>9</v>
      </c>
      <c r="C875">
        <v>14.2</v>
      </c>
      <c r="D875">
        <v>6.8</v>
      </c>
      <c r="E875">
        <v>0</v>
      </c>
      <c r="F875">
        <v>107.3</v>
      </c>
    </row>
    <row r="876" spans="1:6">
      <c r="A876">
        <v>1952</v>
      </c>
      <c r="B876">
        <v>10</v>
      </c>
      <c r="C876">
        <v>11.5</v>
      </c>
      <c r="D876">
        <v>5.3</v>
      </c>
      <c r="E876">
        <v>1</v>
      </c>
      <c r="F876">
        <v>73.400000000000006</v>
      </c>
    </row>
    <row r="877" spans="1:6">
      <c r="A877">
        <v>1952</v>
      </c>
      <c r="B877">
        <v>11</v>
      </c>
      <c r="C877">
        <v>6.6</v>
      </c>
      <c r="D877">
        <v>1.1000000000000001</v>
      </c>
      <c r="E877">
        <v>8</v>
      </c>
      <c r="F877">
        <v>78</v>
      </c>
    </row>
    <row r="878" spans="1:6">
      <c r="A878">
        <v>1952</v>
      </c>
      <c r="B878">
        <v>12</v>
      </c>
      <c r="C878">
        <v>5.0999999999999996</v>
      </c>
      <c r="D878">
        <v>0.2</v>
      </c>
      <c r="E878">
        <v>12</v>
      </c>
      <c r="F878">
        <v>56.9</v>
      </c>
    </row>
    <row r="879" spans="1:6">
      <c r="A879">
        <v>1953</v>
      </c>
      <c r="B879">
        <v>1</v>
      </c>
      <c r="C879">
        <v>6.8</v>
      </c>
      <c r="D879">
        <v>1.5</v>
      </c>
      <c r="E879">
        <v>7</v>
      </c>
      <c r="F879">
        <v>13.4</v>
      </c>
    </row>
    <row r="880" spans="1:6">
      <c r="A880">
        <v>1953</v>
      </c>
      <c r="B880">
        <v>2</v>
      </c>
      <c r="C880">
        <v>7.3</v>
      </c>
      <c r="D880">
        <v>1.6</v>
      </c>
      <c r="E880">
        <v>11</v>
      </c>
      <c r="F880">
        <v>51.4</v>
      </c>
    </row>
    <row r="881" spans="1:6">
      <c r="A881">
        <v>1953</v>
      </c>
      <c r="B881">
        <v>3</v>
      </c>
      <c r="C881">
        <v>11.9</v>
      </c>
      <c r="D881">
        <v>0.6</v>
      </c>
      <c r="E881">
        <v>10</v>
      </c>
      <c r="F881">
        <v>1.3</v>
      </c>
    </row>
    <row r="882" spans="1:6">
      <c r="A882">
        <v>1953</v>
      </c>
      <c r="B882">
        <v>4</v>
      </c>
      <c r="C882">
        <v>10.3</v>
      </c>
      <c r="D882">
        <v>1.8</v>
      </c>
      <c r="E882">
        <v>6</v>
      </c>
      <c r="F882">
        <v>51</v>
      </c>
    </row>
    <row r="883" spans="1:6">
      <c r="A883">
        <v>1953</v>
      </c>
      <c r="B883">
        <v>5</v>
      </c>
      <c r="C883">
        <v>16.5</v>
      </c>
      <c r="D883">
        <v>7.5</v>
      </c>
      <c r="E883">
        <v>0</v>
      </c>
      <c r="F883">
        <v>42.2</v>
      </c>
    </row>
    <row r="884" spans="1:6">
      <c r="A884">
        <v>1953</v>
      </c>
      <c r="B884">
        <v>6</v>
      </c>
      <c r="C884">
        <v>16.600000000000001</v>
      </c>
      <c r="D884">
        <v>8.6</v>
      </c>
      <c r="E884">
        <v>0</v>
      </c>
      <c r="F884">
        <v>60.7</v>
      </c>
    </row>
    <row r="885" spans="1:6">
      <c r="A885">
        <v>1953</v>
      </c>
      <c r="B885">
        <v>7</v>
      </c>
      <c r="C885">
        <v>18.600000000000001</v>
      </c>
      <c r="D885">
        <v>10.4</v>
      </c>
      <c r="E885">
        <v>0</v>
      </c>
      <c r="F885">
        <v>58.3</v>
      </c>
    </row>
    <row r="886" spans="1:6">
      <c r="A886">
        <v>1953</v>
      </c>
      <c r="B886">
        <v>8</v>
      </c>
      <c r="C886">
        <v>19.899999999999999</v>
      </c>
      <c r="D886">
        <v>10.6</v>
      </c>
      <c r="E886">
        <v>0</v>
      </c>
      <c r="F886">
        <v>129.1</v>
      </c>
    </row>
    <row r="887" spans="1:6">
      <c r="A887">
        <v>1953</v>
      </c>
      <c r="B887">
        <v>9</v>
      </c>
      <c r="C887">
        <v>17.600000000000001</v>
      </c>
      <c r="D887">
        <v>9.1</v>
      </c>
      <c r="E887">
        <v>0</v>
      </c>
      <c r="F887">
        <v>30.8</v>
      </c>
    </row>
    <row r="888" spans="1:6">
      <c r="A888">
        <v>1953</v>
      </c>
      <c r="B888">
        <v>10</v>
      </c>
      <c r="C888">
        <v>12.7</v>
      </c>
      <c r="D888">
        <v>4.5</v>
      </c>
      <c r="E888">
        <v>1</v>
      </c>
      <c r="F888">
        <v>41.3</v>
      </c>
    </row>
    <row r="889" spans="1:6">
      <c r="A889">
        <v>1953</v>
      </c>
      <c r="B889">
        <v>11</v>
      </c>
      <c r="C889">
        <v>10.3</v>
      </c>
      <c r="D889">
        <v>5.3</v>
      </c>
      <c r="E889">
        <v>0</v>
      </c>
      <c r="F889">
        <v>25</v>
      </c>
    </row>
    <row r="890" spans="1:6">
      <c r="A890">
        <v>1953</v>
      </c>
      <c r="B890">
        <v>12</v>
      </c>
      <c r="C890">
        <v>8.4</v>
      </c>
      <c r="D890">
        <v>3.4</v>
      </c>
      <c r="E890">
        <v>4</v>
      </c>
      <c r="F890">
        <v>17.399999999999999</v>
      </c>
    </row>
    <row r="891" spans="1:6">
      <c r="A891">
        <v>1954</v>
      </c>
      <c r="B891">
        <v>1</v>
      </c>
      <c r="C891">
        <v>5.0999999999999996</v>
      </c>
      <c r="D891">
        <v>0.2</v>
      </c>
      <c r="E891">
        <v>14</v>
      </c>
      <c r="F891">
        <v>56.7</v>
      </c>
    </row>
    <row r="892" spans="1:6">
      <c r="A892">
        <v>1954</v>
      </c>
      <c r="B892">
        <v>2</v>
      </c>
      <c r="C892">
        <v>3.9</v>
      </c>
      <c r="D892">
        <v>-1.3</v>
      </c>
      <c r="E892">
        <v>15</v>
      </c>
      <c r="F892">
        <v>48</v>
      </c>
    </row>
    <row r="893" spans="1:6">
      <c r="A893">
        <v>1954</v>
      </c>
      <c r="B893">
        <v>3</v>
      </c>
      <c r="C893">
        <v>7.7</v>
      </c>
      <c r="D893">
        <v>1.5</v>
      </c>
      <c r="E893">
        <v>4</v>
      </c>
      <c r="F893">
        <v>33.6</v>
      </c>
    </row>
    <row r="894" spans="1:6">
      <c r="A894">
        <v>1954</v>
      </c>
      <c r="B894">
        <v>4</v>
      </c>
      <c r="C894">
        <v>11.1</v>
      </c>
      <c r="D894">
        <v>2.7</v>
      </c>
      <c r="E894">
        <v>4</v>
      </c>
      <c r="F894">
        <v>10.1</v>
      </c>
    </row>
    <row r="895" spans="1:6">
      <c r="A895">
        <v>1954</v>
      </c>
      <c r="B895">
        <v>5</v>
      </c>
      <c r="C895">
        <v>14.2</v>
      </c>
      <c r="D895">
        <v>6.4</v>
      </c>
      <c r="E895">
        <v>0</v>
      </c>
      <c r="F895">
        <v>120</v>
      </c>
    </row>
    <row r="896" spans="1:6">
      <c r="A896">
        <v>1954</v>
      </c>
      <c r="B896">
        <v>6</v>
      </c>
      <c r="C896">
        <v>15.8</v>
      </c>
      <c r="D896">
        <v>8.9</v>
      </c>
      <c r="E896">
        <v>0</v>
      </c>
      <c r="F896">
        <v>40.299999999999997</v>
      </c>
    </row>
    <row r="897" spans="1:6">
      <c r="A897">
        <v>1954</v>
      </c>
      <c r="B897">
        <v>7</v>
      </c>
      <c r="C897">
        <v>17.7</v>
      </c>
      <c r="D897">
        <v>9.6999999999999993</v>
      </c>
      <c r="E897">
        <v>0</v>
      </c>
      <c r="F897">
        <v>47</v>
      </c>
    </row>
    <row r="898" spans="1:6">
      <c r="A898">
        <v>1954</v>
      </c>
      <c r="B898">
        <v>8</v>
      </c>
      <c r="C898">
        <v>16.8</v>
      </c>
      <c r="D898">
        <v>10</v>
      </c>
      <c r="E898">
        <v>0</v>
      </c>
      <c r="F898">
        <v>124.7</v>
      </c>
    </row>
    <row r="899" spans="1:6">
      <c r="A899">
        <v>1954</v>
      </c>
      <c r="B899">
        <v>9</v>
      </c>
      <c r="C899">
        <v>16</v>
      </c>
      <c r="D899">
        <v>6.9</v>
      </c>
      <c r="E899">
        <v>1</v>
      </c>
      <c r="F899">
        <v>49.2</v>
      </c>
    </row>
    <row r="900" spans="1:6">
      <c r="A900">
        <v>1954</v>
      </c>
      <c r="B900">
        <v>10</v>
      </c>
      <c r="C900">
        <v>14.1</v>
      </c>
      <c r="D900">
        <v>7.5</v>
      </c>
      <c r="E900">
        <v>0</v>
      </c>
      <c r="F900">
        <v>106.4</v>
      </c>
    </row>
    <row r="901" spans="1:6">
      <c r="A901">
        <v>1954</v>
      </c>
      <c r="B901">
        <v>11</v>
      </c>
      <c r="C901">
        <v>9.1</v>
      </c>
      <c r="D901">
        <v>3.1</v>
      </c>
      <c r="E901">
        <v>2</v>
      </c>
      <c r="F901">
        <v>90.7</v>
      </c>
    </row>
    <row r="902" spans="1:6">
      <c r="A902">
        <v>1954</v>
      </c>
      <c r="B902">
        <v>12</v>
      </c>
      <c r="C902">
        <v>8.6999999999999993</v>
      </c>
      <c r="D902">
        <v>2.9</v>
      </c>
      <c r="E902">
        <v>7</v>
      </c>
      <c r="F902">
        <v>54.3</v>
      </c>
    </row>
    <row r="903" spans="1:6">
      <c r="A903">
        <v>1955</v>
      </c>
      <c r="B903">
        <v>1</v>
      </c>
      <c r="C903">
        <v>3.9</v>
      </c>
      <c r="D903">
        <v>-0.7</v>
      </c>
      <c r="E903">
        <v>13</v>
      </c>
      <c r="F903">
        <v>54</v>
      </c>
    </row>
    <row r="904" spans="1:6">
      <c r="A904">
        <v>1955</v>
      </c>
      <c r="B904">
        <v>2</v>
      </c>
      <c r="C904">
        <v>2.9</v>
      </c>
      <c r="D904">
        <v>-2.2000000000000002</v>
      </c>
      <c r="E904">
        <v>18</v>
      </c>
      <c r="F904">
        <v>60.7</v>
      </c>
    </row>
    <row r="905" spans="1:6">
      <c r="A905">
        <v>1955</v>
      </c>
      <c r="B905">
        <v>3</v>
      </c>
      <c r="C905">
        <v>6.3</v>
      </c>
      <c r="D905">
        <v>-0.7</v>
      </c>
      <c r="E905">
        <v>16</v>
      </c>
      <c r="F905">
        <v>42.4</v>
      </c>
    </row>
    <row r="906" spans="1:6">
      <c r="A906">
        <v>1955</v>
      </c>
      <c r="B906">
        <v>4</v>
      </c>
      <c r="C906">
        <v>13.3</v>
      </c>
      <c r="D906">
        <v>4.0999999999999996</v>
      </c>
      <c r="E906">
        <v>2</v>
      </c>
      <c r="F906">
        <v>14.1</v>
      </c>
    </row>
    <row r="907" spans="1:6">
      <c r="A907">
        <v>1955</v>
      </c>
      <c r="B907">
        <v>5</v>
      </c>
      <c r="C907">
        <v>12.5</v>
      </c>
      <c r="D907">
        <v>4.0999999999999996</v>
      </c>
      <c r="E907">
        <v>0</v>
      </c>
      <c r="F907">
        <v>41.1</v>
      </c>
    </row>
    <row r="908" spans="1:6">
      <c r="A908">
        <v>1955</v>
      </c>
      <c r="B908">
        <v>6</v>
      </c>
      <c r="C908">
        <v>15.8</v>
      </c>
      <c r="D908">
        <v>7.7</v>
      </c>
      <c r="E908">
        <v>0</v>
      </c>
      <c r="F908">
        <v>63.8</v>
      </c>
    </row>
    <row r="909" spans="1:6">
      <c r="A909">
        <v>1955</v>
      </c>
      <c r="B909">
        <v>7</v>
      </c>
      <c r="C909">
        <v>22.1</v>
      </c>
      <c r="D909">
        <v>10.7</v>
      </c>
      <c r="E909">
        <v>0</v>
      </c>
      <c r="F909">
        <v>24.7</v>
      </c>
    </row>
    <row r="910" spans="1:6">
      <c r="A910">
        <v>1955</v>
      </c>
      <c r="B910">
        <v>8</v>
      </c>
      <c r="C910">
        <v>21.2</v>
      </c>
      <c r="D910">
        <v>11.6</v>
      </c>
      <c r="E910">
        <v>0</v>
      </c>
      <c r="F910">
        <v>15.6</v>
      </c>
    </row>
    <row r="911" spans="1:6">
      <c r="A911">
        <v>1955</v>
      </c>
      <c r="B911">
        <v>9</v>
      </c>
      <c r="C911">
        <v>18</v>
      </c>
      <c r="D911">
        <v>8.9</v>
      </c>
      <c r="E911">
        <v>0</v>
      </c>
      <c r="F911">
        <v>18.600000000000001</v>
      </c>
    </row>
    <row r="912" spans="1:6">
      <c r="A912">
        <v>1955</v>
      </c>
      <c r="B912">
        <v>10</v>
      </c>
      <c r="C912">
        <v>12.8</v>
      </c>
      <c r="D912">
        <v>4.5</v>
      </c>
      <c r="E912">
        <v>4</v>
      </c>
      <c r="F912">
        <v>35.5</v>
      </c>
    </row>
    <row r="913" spans="1:6">
      <c r="A913">
        <v>1955</v>
      </c>
      <c r="B913">
        <v>11</v>
      </c>
      <c r="C913">
        <v>9.3000000000000007</v>
      </c>
      <c r="D913">
        <v>4.4000000000000004</v>
      </c>
      <c r="E913">
        <v>4</v>
      </c>
      <c r="F913">
        <v>44.6</v>
      </c>
    </row>
    <row r="914" spans="1:6">
      <c r="A914">
        <v>1955</v>
      </c>
      <c r="B914">
        <v>12</v>
      </c>
      <c r="C914">
        <v>6.9</v>
      </c>
      <c r="D914">
        <v>1.3</v>
      </c>
      <c r="E914">
        <v>10</v>
      </c>
      <c r="F914">
        <v>69.099999999999994</v>
      </c>
    </row>
    <row r="915" spans="1:6">
      <c r="A915">
        <v>1956</v>
      </c>
      <c r="B915">
        <v>1</v>
      </c>
      <c r="C915">
        <v>5.3</v>
      </c>
      <c r="D915">
        <v>-0.3</v>
      </c>
      <c r="E915">
        <v>15</v>
      </c>
      <c r="F915">
        <v>82.5</v>
      </c>
    </row>
    <row r="916" spans="1:6">
      <c r="A916">
        <v>1956</v>
      </c>
      <c r="B916">
        <v>2</v>
      </c>
      <c r="C916">
        <v>3.3</v>
      </c>
      <c r="D916">
        <v>-3.1</v>
      </c>
      <c r="E916">
        <v>22</v>
      </c>
      <c r="F916">
        <v>54.1</v>
      </c>
    </row>
    <row r="917" spans="1:6">
      <c r="A917">
        <v>1956</v>
      </c>
      <c r="B917">
        <v>3</v>
      </c>
      <c r="C917">
        <v>8.1999999999999993</v>
      </c>
      <c r="D917">
        <v>1.6</v>
      </c>
      <c r="E917">
        <v>8</v>
      </c>
      <c r="F917">
        <v>12.7</v>
      </c>
    </row>
    <row r="918" spans="1:6">
      <c r="A918">
        <v>1956</v>
      </c>
      <c r="B918">
        <v>4</v>
      </c>
      <c r="C918">
        <v>10.199999999999999</v>
      </c>
      <c r="D918">
        <v>0.7</v>
      </c>
      <c r="E918">
        <v>11</v>
      </c>
      <c r="F918">
        <v>18.899999999999999</v>
      </c>
    </row>
    <row r="919" spans="1:6">
      <c r="A919">
        <v>1956</v>
      </c>
      <c r="B919">
        <v>5</v>
      </c>
      <c r="C919">
        <v>16.100000000000001</v>
      </c>
      <c r="D919">
        <v>5.8</v>
      </c>
      <c r="E919">
        <v>0</v>
      </c>
      <c r="F919">
        <v>13.7</v>
      </c>
    </row>
    <row r="920" spans="1:6">
      <c r="A920">
        <v>1956</v>
      </c>
      <c r="B920">
        <v>6</v>
      </c>
      <c r="C920">
        <v>16</v>
      </c>
      <c r="D920">
        <v>7.9</v>
      </c>
      <c r="E920">
        <v>0</v>
      </c>
      <c r="F920">
        <v>81.2</v>
      </c>
    </row>
    <row r="921" spans="1:6">
      <c r="A921">
        <v>1956</v>
      </c>
      <c r="B921">
        <v>7</v>
      </c>
      <c r="C921">
        <v>18.2</v>
      </c>
      <c r="D921">
        <v>10.9</v>
      </c>
      <c r="E921">
        <v>0</v>
      </c>
      <c r="F921">
        <v>47.2</v>
      </c>
    </row>
    <row r="922" spans="1:6">
      <c r="A922">
        <v>1956</v>
      </c>
      <c r="B922">
        <v>8</v>
      </c>
      <c r="C922">
        <v>16.100000000000001</v>
      </c>
      <c r="D922">
        <v>8.6</v>
      </c>
      <c r="E922">
        <v>0</v>
      </c>
      <c r="F922">
        <v>175.7</v>
      </c>
    </row>
    <row r="923" spans="1:6">
      <c r="A923">
        <v>1956</v>
      </c>
      <c r="B923">
        <v>9</v>
      </c>
      <c r="C923">
        <v>16.5</v>
      </c>
      <c r="D923">
        <v>9.3000000000000007</v>
      </c>
      <c r="E923">
        <v>0</v>
      </c>
      <c r="F923">
        <v>48.4</v>
      </c>
    </row>
    <row r="924" spans="1:6">
      <c r="A924">
        <v>1956</v>
      </c>
      <c r="B924">
        <v>10</v>
      </c>
      <c r="C924">
        <v>12.9</v>
      </c>
      <c r="D924">
        <v>5.8</v>
      </c>
      <c r="E924">
        <v>0</v>
      </c>
      <c r="F924">
        <v>33.6</v>
      </c>
    </row>
    <row r="925" spans="1:6">
      <c r="A925">
        <v>1956</v>
      </c>
      <c r="B925">
        <v>11</v>
      </c>
      <c r="C925">
        <v>8.6</v>
      </c>
      <c r="D925">
        <v>2.9</v>
      </c>
      <c r="E925">
        <v>4</v>
      </c>
      <c r="F925">
        <v>16.3</v>
      </c>
    </row>
    <row r="926" spans="1:6">
      <c r="A926">
        <v>1956</v>
      </c>
      <c r="B926">
        <v>12</v>
      </c>
      <c r="C926">
        <v>7.5</v>
      </c>
      <c r="D926">
        <v>2.2999999999999998</v>
      </c>
      <c r="E926">
        <v>11</v>
      </c>
      <c r="F926">
        <v>44</v>
      </c>
    </row>
    <row r="927" spans="1:6">
      <c r="A927">
        <v>1957</v>
      </c>
      <c r="B927">
        <v>1</v>
      </c>
      <c r="C927">
        <v>7.8</v>
      </c>
      <c r="D927">
        <v>2.2000000000000002</v>
      </c>
      <c r="E927">
        <v>6</v>
      </c>
      <c r="F927">
        <v>43.5</v>
      </c>
    </row>
    <row r="928" spans="1:6">
      <c r="A928">
        <v>1957</v>
      </c>
      <c r="B928">
        <v>2</v>
      </c>
      <c r="C928">
        <v>7.1</v>
      </c>
      <c r="D928">
        <v>0.2</v>
      </c>
      <c r="E928">
        <v>13</v>
      </c>
      <c r="F928">
        <v>57.2</v>
      </c>
    </row>
    <row r="929" spans="1:6">
      <c r="A929">
        <v>1957</v>
      </c>
      <c r="B929">
        <v>3</v>
      </c>
      <c r="C929">
        <v>11.2</v>
      </c>
      <c r="D929">
        <v>4.4000000000000004</v>
      </c>
      <c r="E929">
        <v>3</v>
      </c>
      <c r="F929">
        <v>25.9</v>
      </c>
    </row>
    <row r="930" spans="1:6">
      <c r="A930">
        <v>1957</v>
      </c>
      <c r="B930">
        <v>4</v>
      </c>
      <c r="C930">
        <v>11.9</v>
      </c>
      <c r="D930">
        <v>3.1</v>
      </c>
      <c r="E930">
        <v>4</v>
      </c>
      <c r="F930">
        <v>6.9</v>
      </c>
    </row>
    <row r="931" spans="1:6">
      <c r="A931">
        <v>1957</v>
      </c>
      <c r="B931">
        <v>5</v>
      </c>
      <c r="C931">
        <v>13.9</v>
      </c>
      <c r="D931">
        <v>4.8</v>
      </c>
      <c r="E931">
        <v>2</v>
      </c>
      <c r="F931">
        <v>39.5</v>
      </c>
    </row>
    <row r="932" spans="1:6">
      <c r="A932">
        <v>1957</v>
      </c>
      <c r="B932">
        <v>6</v>
      </c>
      <c r="C932">
        <v>19.3</v>
      </c>
      <c r="D932">
        <v>7.7</v>
      </c>
      <c r="E932">
        <v>0</v>
      </c>
      <c r="F932">
        <v>32.799999999999997</v>
      </c>
    </row>
    <row r="933" spans="1:6">
      <c r="A933">
        <v>1957</v>
      </c>
      <c r="B933">
        <v>7</v>
      </c>
      <c r="C933">
        <v>18.600000000000001</v>
      </c>
      <c r="D933">
        <v>11.9</v>
      </c>
      <c r="E933">
        <v>0</v>
      </c>
      <c r="F933">
        <v>76.7</v>
      </c>
    </row>
    <row r="934" spans="1:6">
      <c r="A934">
        <v>1957</v>
      </c>
      <c r="B934">
        <v>8</v>
      </c>
      <c r="C934">
        <v>17.7</v>
      </c>
      <c r="D934">
        <v>10.8</v>
      </c>
      <c r="E934">
        <v>0</v>
      </c>
      <c r="F934">
        <v>77.099999999999994</v>
      </c>
    </row>
    <row r="935" spans="1:6">
      <c r="A935">
        <v>1957</v>
      </c>
      <c r="B935">
        <v>9</v>
      </c>
      <c r="C935">
        <v>14.9</v>
      </c>
      <c r="D935">
        <v>7.5</v>
      </c>
      <c r="E935">
        <v>0</v>
      </c>
      <c r="F935">
        <v>85.7</v>
      </c>
    </row>
    <row r="936" spans="1:6">
      <c r="A936">
        <v>1957</v>
      </c>
      <c r="B936">
        <v>10</v>
      </c>
      <c r="C936">
        <v>13.6</v>
      </c>
      <c r="D936">
        <v>5.6</v>
      </c>
      <c r="E936">
        <v>2</v>
      </c>
      <c r="F936">
        <v>38</v>
      </c>
    </row>
    <row r="937" spans="1:6">
      <c r="A937">
        <v>1957</v>
      </c>
      <c r="B937">
        <v>11</v>
      </c>
      <c r="C937">
        <v>9</v>
      </c>
      <c r="D937">
        <v>4</v>
      </c>
      <c r="E937">
        <v>2</v>
      </c>
      <c r="F937">
        <v>32.5</v>
      </c>
    </row>
    <row r="938" spans="1:6">
      <c r="A938">
        <v>1957</v>
      </c>
      <c r="B938">
        <v>12</v>
      </c>
      <c r="C938">
        <v>6.9</v>
      </c>
      <c r="D938">
        <v>1.2</v>
      </c>
      <c r="E938">
        <v>9</v>
      </c>
      <c r="F938">
        <v>34.4</v>
      </c>
    </row>
    <row r="939" spans="1:6">
      <c r="A939">
        <v>1958</v>
      </c>
      <c r="B939">
        <v>1</v>
      </c>
      <c r="C939">
        <v>5</v>
      </c>
      <c r="D939">
        <v>-0.8</v>
      </c>
      <c r="E939">
        <v>14</v>
      </c>
      <c r="F939">
        <v>34.9</v>
      </c>
    </row>
    <row r="940" spans="1:6">
      <c r="A940">
        <v>1958</v>
      </c>
      <c r="B940">
        <v>2</v>
      </c>
      <c r="C940">
        <v>6.2</v>
      </c>
      <c r="D940">
        <v>0.4</v>
      </c>
      <c r="E940">
        <v>14</v>
      </c>
      <c r="F940">
        <v>94.1</v>
      </c>
    </row>
    <row r="941" spans="1:6">
      <c r="A941">
        <v>1958</v>
      </c>
      <c r="B941">
        <v>3</v>
      </c>
      <c r="C941">
        <v>5.5</v>
      </c>
      <c r="D941">
        <v>-0.7</v>
      </c>
      <c r="E941">
        <v>18</v>
      </c>
      <c r="F941">
        <v>55.3</v>
      </c>
    </row>
    <row r="942" spans="1:6">
      <c r="A942">
        <v>1958</v>
      </c>
      <c r="B942">
        <v>4</v>
      </c>
      <c r="C942">
        <v>10.8</v>
      </c>
      <c r="D942">
        <v>2.5</v>
      </c>
      <c r="E942">
        <v>9</v>
      </c>
      <c r="F942">
        <v>30.3</v>
      </c>
    </row>
    <row r="943" spans="1:6">
      <c r="A943">
        <v>1958</v>
      </c>
      <c r="B943">
        <v>5</v>
      </c>
      <c r="C943">
        <v>13.6</v>
      </c>
      <c r="D943">
        <v>5</v>
      </c>
      <c r="E943">
        <v>1</v>
      </c>
      <c r="F943">
        <v>91.8</v>
      </c>
    </row>
    <row r="944" spans="1:6">
      <c r="A944">
        <v>1958</v>
      </c>
      <c r="B944">
        <v>6</v>
      </c>
      <c r="C944">
        <v>15.8</v>
      </c>
      <c r="D944">
        <v>8.1999999999999993</v>
      </c>
      <c r="E944">
        <v>0</v>
      </c>
      <c r="F944">
        <v>71.900000000000006</v>
      </c>
    </row>
    <row r="945" spans="1:6">
      <c r="A945">
        <v>1958</v>
      </c>
      <c r="B945">
        <v>7</v>
      </c>
      <c r="C945">
        <v>19.100000000000001</v>
      </c>
      <c r="D945">
        <v>10.199999999999999</v>
      </c>
      <c r="E945">
        <v>0</v>
      </c>
      <c r="F945">
        <v>51.2</v>
      </c>
    </row>
    <row r="946" spans="1:6">
      <c r="A946">
        <v>1958</v>
      </c>
      <c r="B946">
        <v>8</v>
      </c>
      <c r="C946">
        <v>19.100000000000001</v>
      </c>
      <c r="D946">
        <v>10.6</v>
      </c>
      <c r="E946">
        <v>0</v>
      </c>
      <c r="F946">
        <v>62.6</v>
      </c>
    </row>
    <row r="947" spans="1:6">
      <c r="A947">
        <v>1958</v>
      </c>
      <c r="B947">
        <v>9</v>
      </c>
      <c r="C947">
        <v>17.7</v>
      </c>
      <c r="D947">
        <v>9.9</v>
      </c>
      <c r="E947">
        <v>0</v>
      </c>
      <c r="F947">
        <v>43.8</v>
      </c>
    </row>
    <row r="948" spans="1:6">
      <c r="A948">
        <v>1958</v>
      </c>
      <c r="B948">
        <v>10</v>
      </c>
      <c r="C948">
        <v>13.7</v>
      </c>
      <c r="D948">
        <v>5.8</v>
      </c>
      <c r="E948">
        <v>0</v>
      </c>
      <c r="F948">
        <v>34.200000000000003</v>
      </c>
    </row>
    <row r="949" spans="1:6">
      <c r="A949">
        <v>1958</v>
      </c>
      <c r="B949">
        <v>11</v>
      </c>
      <c r="C949">
        <v>8.6999999999999993</v>
      </c>
      <c r="D949">
        <v>2.2999999999999998</v>
      </c>
      <c r="E949">
        <v>7</v>
      </c>
      <c r="F949">
        <v>12.2</v>
      </c>
    </row>
    <row r="950" spans="1:6">
      <c r="A950">
        <v>1958</v>
      </c>
      <c r="B950">
        <v>12</v>
      </c>
      <c r="C950">
        <v>6.3</v>
      </c>
      <c r="D950">
        <v>1.7</v>
      </c>
      <c r="E950">
        <v>6</v>
      </c>
      <c r="F950">
        <v>82.5</v>
      </c>
    </row>
    <row r="951" spans="1:6">
      <c r="A951">
        <v>1959</v>
      </c>
      <c r="B951">
        <v>1</v>
      </c>
      <c r="C951">
        <v>3.6</v>
      </c>
      <c r="D951">
        <v>-2.2000000000000002</v>
      </c>
      <c r="E951">
        <v>25</v>
      </c>
      <c r="F951">
        <v>50.7</v>
      </c>
    </row>
    <row r="952" spans="1:6">
      <c r="A952">
        <v>1959</v>
      </c>
      <c r="B952">
        <v>2</v>
      </c>
      <c r="C952">
        <v>6.9</v>
      </c>
      <c r="D952">
        <v>0.8</v>
      </c>
      <c r="E952">
        <v>13</v>
      </c>
      <c r="F952">
        <v>15.1</v>
      </c>
    </row>
    <row r="953" spans="1:6">
      <c r="A953">
        <v>1959</v>
      </c>
      <c r="B953">
        <v>3</v>
      </c>
      <c r="C953">
        <v>9.8000000000000007</v>
      </c>
      <c r="D953">
        <v>3.1</v>
      </c>
      <c r="E953">
        <v>1</v>
      </c>
      <c r="F953">
        <v>14.5</v>
      </c>
    </row>
    <row r="954" spans="1:6">
      <c r="A954">
        <v>1959</v>
      </c>
      <c r="B954">
        <v>4</v>
      </c>
      <c r="C954">
        <v>13</v>
      </c>
      <c r="D954">
        <v>3.7</v>
      </c>
      <c r="E954">
        <v>4</v>
      </c>
      <c r="F954">
        <v>38.200000000000003</v>
      </c>
    </row>
    <row r="955" spans="1:6">
      <c r="A955">
        <v>1959</v>
      </c>
      <c r="B955">
        <v>5</v>
      </c>
      <c r="C955">
        <v>16.399999999999999</v>
      </c>
      <c r="D955">
        <v>6.1</v>
      </c>
      <c r="E955">
        <v>0</v>
      </c>
      <c r="F955">
        <v>13.3</v>
      </c>
    </row>
    <row r="956" spans="1:6">
      <c r="A956">
        <v>1959</v>
      </c>
      <c r="B956">
        <v>6</v>
      </c>
      <c r="C956">
        <v>19</v>
      </c>
      <c r="D956">
        <v>9.1</v>
      </c>
      <c r="E956">
        <v>0</v>
      </c>
      <c r="F956">
        <v>61.1</v>
      </c>
    </row>
    <row r="957" spans="1:6">
      <c r="A957">
        <v>1959</v>
      </c>
      <c r="B957">
        <v>7</v>
      </c>
      <c r="C957">
        <v>21.4</v>
      </c>
      <c r="D957">
        <v>10.9</v>
      </c>
      <c r="E957">
        <v>0</v>
      </c>
      <c r="F957">
        <v>31.1</v>
      </c>
    </row>
    <row r="958" spans="1:6">
      <c r="A958">
        <v>1959</v>
      </c>
      <c r="B958">
        <v>8</v>
      </c>
      <c r="C958">
        <v>21.7</v>
      </c>
      <c r="D958">
        <v>11.2</v>
      </c>
      <c r="E958">
        <v>0</v>
      </c>
      <c r="F958">
        <v>6.4</v>
      </c>
    </row>
    <row r="959" spans="1:6">
      <c r="A959">
        <v>1959</v>
      </c>
      <c r="B959">
        <v>9</v>
      </c>
      <c r="C959">
        <v>19.399999999999999</v>
      </c>
      <c r="D959">
        <v>7.8</v>
      </c>
      <c r="E959">
        <v>0</v>
      </c>
      <c r="F959">
        <v>17.7</v>
      </c>
    </row>
    <row r="960" spans="1:6">
      <c r="A960">
        <v>1959</v>
      </c>
      <c r="B960">
        <v>10</v>
      </c>
      <c r="C960">
        <v>15.7</v>
      </c>
      <c r="D960">
        <v>7.5</v>
      </c>
      <c r="E960">
        <v>0</v>
      </c>
      <c r="F960">
        <v>25</v>
      </c>
    </row>
    <row r="961" spans="1:6">
      <c r="A961">
        <v>1959</v>
      </c>
      <c r="B961">
        <v>11</v>
      </c>
      <c r="C961">
        <v>9.5</v>
      </c>
      <c r="D961">
        <v>3.2</v>
      </c>
      <c r="E961">
        <v>4</v>
      </c>
      <c r="F961">
        <v>89.6</v>
      </c>
    </row>
    <row r="962" spans="1:6">
      <c r="A962">
        <v>1959</v>
      </c>
      <c r="B962">
        <v>12</v>
      </c>
      <c r="C962">
        <v>7.6</v>
      </c>
      <c r="D962">
        <v>2.2000000000000002</v>
      </c>
      <c r="E962">
        <v>1</v>
      </c>
      <c r="F962">
        <v>77.099999999999994</v>
      </c>
    </row>
    <row r="963" spans="1:6">
      <c r="A963">
        <v>1960</v>
      </c>
      <c r="B963">
        <v>1</v>
      </c>
      <c r="C963">
        <v>6</v>
      </c>
      <c r="D963">
        <v>0.4</v>
      </c>
      <c r="E963">
        <v>14</v>
      </c>
      <c r="F963">
        <v>107.5</v>
      </c>
    </row>
    <row r="964" spans="1:6">
      <c r="A964">
        <v>1960</v>
      </c>
      <c r="B964">
        <v>2</v>
      </c>
      <c r="C964">
        <v>5.9</v>
      </c>
      <c r="D964">
        <v>-0.2</v>
      </c>
      <c r="E964">
        <v>15</v>
      </c>
      <c r="F964">
        <v>57.1</v>
      </c>
    </row>
    <row r="965" spans="1:6">
      <c r="A965">
        <v>1960</v>
      </c>
      <c r="B965">
        <v>3</v>
      </c>
      <c r="C965">
        <v>7.2</v>
      </c>
      <c r="D965">
        <v>2.6</v>
      </c>
      <c r="E965">
        <v>1</v>
      </c>
      <c r="F965">
        <v>44.3</v>
      </c>
    </row>
    <row r="966" spans="1:6">
      <c r="A966">
        <v>1960</v>
      </c>
      <c r="B966">
        <v>4</v>
      </c>
      <c r="C966">
        <v>13.1</v>
      </c>
      <c r="D966">
        <v>3.8</v>
      </c>
      <c r="E966">
        <v>2</v>
      </c>
      <c r="F966">
        <v>27.3</v>
      </c>
    </row>
    <row r="967" spans="1:6">
      <c r="A967">
        <v>1960</v>
      </c>
      <c r="B967">
        <v>5</v>
      </c>
      <c r="C967">
        <v>16.100000000000001</v>
      </c>
      <c r="D967">
        <v>6.2</v>
      </c>
      <c r="E967">
        <v>1</v>
      </c>
      <c r="F967">
        <v>49.8</v>
      </c>
    </row>
    <row r="968" spans="1:6">
      <c r="A968">
        <v>1960</v>
      </c>
      <c r="B968">
        <v>6</v>
      </c>
      <c r="C968">
        <v>20.100000000000001</v>
      </c>
      <c r="D968">
        <v>9.6</v>
      </c>
      <c r="E968">
        <v>0</v>
      </c>
      <c r="F968">
        <v>5.3</v>
      </c>
    </row>
    <row r="969" spans="1:6">
      <c r="A969">
        <v>1960</v>
      </c>
      <c r="B969">
        <v>7</v>
      </c>
      <c r="C969">
        <v>18.399999999999999</v>
      </c>
      <c r="D969">
        <v>9.8000000000000007</v>
      </c>
      <c r="E969">
        <v>0</v>
      </c>
      <c r="F969">
        <v>84.4</v>
      </c>
    </row>
    <row r="970" spans="1:6">
      <c r="A970">
        <v>1960</v>
      </c>
      <c r="B970">
        <v>8</v>
      </c>
      <c r="C970">
        <v>18.399999999999999</v>
      </c>
      <c r="D970">
        <v>9.5</v>
      </c>
      <c r="E970">
        <v>0</v>
      </c>
      <c r="F970">
        <v>59.3</v>
      </c>
    </row>
    <row r="971" spans="1:6">
      <c r="A971">
        <v>1960</v>
      </c>
      <c r="B971">
        <v>9</v>
      </c>
      <c r="C971">
        <v>16.2</v>
      </c>
      <c r="D971">
        <v>8.5</v>
      </c>
      <c r="E971">
        <v>0</v>
      </c>
      <c r="F971">
        <v>56.3</v>
      </c>
    </row>
    <row r="972" spans="1:6">
      <c r="A972">
        <v>1960</v>
      </c>
      <c r="B972">
        <v>10</v>
      </c>
      <c r="C972">
        <v>12.1</v>
      </c>
      <c r="D972">
        <v>7.1</v>
      </c>
      <c r="E972">
        <v>0</v>
      </c>
      <c r="F972">
        <v>172.4</v>
      </c>
    </row>
    <row r="973" spans="1:6">
      <c r="A973">
        <v>1960</v>
      </c>
      <c r="B973">
        <v>11</v>
      </c>
      <c r="C973">
        <v>8.6999999999999993</v>
      </c>
      <c r="D973">
        <v>2.6</v>
      </c>
      <c r="E973">
        <v>2</v>
      </c>
      <c r="F973">
        <v>71</v>
      </c>
    </row>
    <row r="974" spans="1:6">
      <c r="A974">
        <v>1960</v>
      </c>
      <c r="B974">
        <v>12</v>
      </c>
      <c r="C974">
        <v>6</v>
      </c>
      <c r="D974">
        <v>0.8</v>
      </c>
      <c r="E974">
        <v>9</v>
      </c>
      <c r="F974">
        <v>48.6</v>
      </c>
    </row>
    <row r="975" spans="1:6">
      <c r="A975">
        <v>1961</v>
      </c>
      <c r="B975">
        <v>1</v>
      </c>
      <c r="C975">
        <v>5.5</v>
      </c>
      <c r="D975">
        <v>0.1</v>
      </c>
      <c r="E975">
        <v>10</v>
      </c>
      <c r="F975">
        <v>103.4</v>
      </c>
    </row>
    <row r="976" spans="1:6">
      <c r="A976">
        <v>1961</v>
      </c>
      <c r="B976">
        <v>2</v>
      </c>
      <c r="C976">
        <v>9.1999999999999993</v>
      </c>
      <c r="D976">
        <v>2.7</v>
      </c>
      <c r="E976">
        <v>3</v>
      </c>
      <c r="F976">
        <v>28.4</v>
      </c>
    </row>
    <row r="977" spans="1:6">
      <c r="A977">
        <v>1961</v>
      </c>
      <c r="B977">
        <v>3</v>
      </c>
      <c r="C977">
        <v>12.3</v>
      </c>
      <c r="D977">
        <v>3.8</v>
      </c>
      <c r="E977">
        <v>1</v>
      </c>
      <c r="F977">
        <v>23.4</v>
      </c>
    </row>
    <row r="978" spans="1:6">
      <c r="A978">
        <v>1961</v>
      </c>
      <c r="B978">
        <v>4</v>
      </c>
      <c r="C978">
        <v>11.9</v>
      </c>
      <c r="D978">
        <v>4.8</v>
      </c>
      <c r="E978">
        <v>2</v>
      </c>
      <c r="F978">
        <v>59.7</v>
      </c>
    </row>
    <row r="979" spans="1:6">
      <c r="A979">
        <v>1961</v>
      </c>
      <c r="B979">
        <v>5</v>
      </c>
      <c r="C979">
        <v>13.8</v>
      </c>
      <c r="D979">
        <v>5.8</v>
      </c>
      <c r="E979">
        <v>0</v>
      </c>
      <c r="F979">
        <v>48.4</v>
      </c>
    </row>
    <row r="980" spans="1:6">
      <c r="A980">
        <v>1961</v>
      </c>
      <c r="B980">
        <v>6</v>
      </c>
      <c r="C980">
        <v>18.100000000000001</v>
      </c>
      <c r="D980">
        <v>8.9</v>
      </c>
      <c r="E980">
        <v>0</v>
      </c>
      <c r="F980">
        <v>47.6</v>
      </c>
    </row>
    <row r="981" spans="1:6">
      <c r="A981">
        <v>1961</v>
      </c>
      <c r="B981">
        <v>7</v>
      </c>
      <c r="C981">
        <v>18</v>
      </c>
      <c r="D981">
        <v>9.9</v>
      </c>
      <c r="E981">
        <v>0</v>
      </c>
      <c r="F981">
        <v>93.4</v>
      </c>
    </row>
    <row r="982" spans="1:6">
      <c r="A982">
        <v>1961</v>
      </c>
      <c r="B982">
        <v>8</v>
      </c>
      <c r="C982">
        <v>19.2</v>
      </c>
      <c r="D982">
        <v>9.6</v>
      </c>
      <c r="E982">
        <v>0</v>
      </c>
      <c r="F982">
        <v>81.900000000000006</v>
      </c>
    </row>
    <row r="983" spans="1:6">
      <c r="A983">
        <v>1961</v>
      </c>
      <c r="B983">
        <v>9</v>
      </c>
      <c r="C983">
        <v>18.399999999999999</v>
      </c>
      <c r="D983">
        <v>9.6</v>
      </c>
      <c r="E983">
        <v>0</v>
      </c>
      <c r="F983">
        <v>40.6</v>
      </c>
    </row>
    <row r="984" spans="1:6">
      <c r="A984">
        <v>1961</v>
      </c>
      <c r="B984">
        <v>10</v>
      </c>
      <c r="C984">
        <v>13.3</v>
      </c>
      <c r="D984">
        <v>6.2</v>
      </c>
      <c r="E984">
        <v>0</v>
      </c>
      <c r="F984">
        <v>76.5</v>
      </c>
    </row>
    <row r="985" spans="1:6">
      <c r="A985">
        <v>1961</v>
      </c>
      <c r="B985">
        <v>11</v>
      </c>
      <c r="C985">
        <v>8.3000000000000007</v>
      </c>
      <c r="D985">
        <v>2.4</v>
      </c>
      <c r="E985">
        <v>7</v>
      </c>
      <c r="F985">
        <v>26.5</v>
      </c>
    </row>
    <row r="986" spans="1:6">
      <c r="A986">
        <v>1961</v>
      </c>
      <c r="B986">
        <v>12</v>
      </c>
      <c r="C986">
        <v>4</v>
      </c>
      <c r="D986">
        <v>-1.8</v>
      </c>
      <c r="E986">
        <v>20</v>
      </c>
      <c r="F986">
        <v>80</v>
      </c>
    </row>
    <row r="987" spans="1:6">
      <c r="A987">
        <v>1962</v>
      </c>
      <c r="B987">
        <v>1</v>
      </c>
      <c r="C987">
        <v>6.9</v>
      </c>
      <c r="D987">
        <v>0.7</v>
      </c>
      <c r="E987">
        <v>9</v>
      </c>
      <c r="F987">
        <v>48.7</v>
      </c>
    </row>
    <row r="988" spans="1:6">
      <c r="A988">
        <v>1962</v>
      </c>
      <c r="B988">
        <v>2</v>
      </c>
      <c r="C988">
        <v>7.5</v>
      </c>
      <c r="D988">
        <v>1.3</v>
      </c>
      <c r="E988">
        <v>7</v>
      </c>
      <c r="F988">
        <v>20.6</v>
      </c>
    </row>
    <row r="989" spans="1:6">
      <c r="A989">
        <v>1962</v>
      </c>
      <c r="B989">
        <v>3</v>
      </c>
      <c r="C989">
        <v>5.7</v>
      </c>
      <c r="D989">
        <v>-1.8</v>
      </c>
      <c r="E989">
        <v>18</v>
      </c>
      <c r="F989">
        <v>27.4</v>
      </c>
    </row>
    <row r="990" spans="1:6">
      <c r="A990">
        <v>1962</v>
      </c>
      <c r="B990">
        <v>4</v>
      </c>
      <c r="C990">
        <v>11.3</v>
      </c>
      <c r="D990">
        <v>2.7</v>
      </c>
      <c r="E990">
        <v>1</v>
      </c>
      <c r="F990">
        <v>52.9</v>
      </c>
    </row>
    <row r="991" spans="1:6">
      <c r="A991">
        <v>1962</v>
      </c>
      <c r="B991">
        <v>5</v>
      </c>
      <c r="C991">
        <v>13.8</v>
      </c>
      <c r="D991">
        <v>5.5</v>
      </c>
      <c r="E991">
        <v>1</v>
      </c>
      <c r="F991">
        <v>59</v>
      </c>
    </row>
    <row r="992" spans="1:6">
      <c r="A992">
        <v>1962</v>
      </c>
      <c r="B992">
        <v>6</v>
      </c>
      <c r="C992">
        <v>17.5</v>
      </c>
      <c r="D992">
        <v>7.5</v>
      </c>
      <c r="E992">
        <v>0</v>
      </c>
      <c r="F992">
        <v>20.9</v>
      </c>
    </row>
    <row r="993" spans="1:6">
      <c r="A993">
        <v>1962</v>
      </c>
      <c r="B993">
        <v>7</v>
      </c>
      <c r="C993">
        <v>17.2</v>
      </c>
      <c r="D993">
        <v>9.1999999999999993</v>
      </c>
      <c r="E993">
        <v>0</v>
      </c>
      <c r="F993">
        <v>58.1</v>
      </c>
    </row>
    <row r="994" spans="1:6">
      <c r="A994">
        <v>1962</v>
      </c>
      <c r="B994">
        <v>8</v>
      </c>
      <c r="C994">
        <v>17.3</v>
      </c>
      <c r="D994">
        <v>9.3000000000000007</v>
      </c>
      <c r="E994">
        <v>0</v>
      </c>
      <c r="F994">
        <v>64</v>
      </c>
    </row>
    <row r="995" spans="1:6">
      <c r="A995">
        <v>1962</v>
      </c>
      <c r="B995">
        <v>9</v>
      </c>
      <c r="C995">
        <v>15.7</v>
      </c>
      <c r="D995">
        <v>7.9</v>
      </c>
      <c r="E995">
        <v>0</v>
      </c>
      <c r="F995">
        <v>70.2</v>
      </c>
    </row>
    <row r="996" spans="1:6">
      <c r="A996">
        <v>1962</v>
      </c>
      <c r="B996">
        <v>10</v>
      </c>
      <c r="C996">
        <v>13.8</v>
      </c>
      <c r="D996">
        <v>6.2</v>
      </c>
      <c r="E996">
        <v>2</v>
      </c>
      <c r="F996">
        <v>13.2</v>
      </c>
    </row>
    <row r="997" spans="1:6">
      <c r="A997">
        <v>1962</v>
      </c>
      <c r="B997">
        <v>11</v>
      </c>
      <c r="C997">
        <v>7.9</v>
      </c>
      <c r="D997">
        <v>1.4</v>
      </c>
      <c r="E997">
        <v>9</v>
      </c>
      <c r="F997">
        <v>72.8</v>
      </c>
    </row>
    <row r="998" spans="1:6">
      <c r="A998">
        <v>1962</v>
      </c>
      <c r="B998">
        <v>12</v>
      </c>
      <c r="C998">
        <v>4.7</v>
      </c>
      <c r="D998">
        <v>-2.2000000000000002</v>
      </c>
      <c r="E998">
        <v>23</v>
      </c>
      <c r="F998">
        <v>67.599999999999994</v>
      </c>
    </row>
    <row r="999" spans="1:6">
      <c r="A999">
        <v>1963</v>
      </c>
      <c r="B999">
        <v>1</v>
      </c>
      <c r="C999">
        <v>2.1</v>
      </c>
      <c r="D999">
        <v>-3.2</v>
      </c>
      <c r="E999">
        <v>28</v>
      </c>
      <c r="F999">
        <v>74.400000000000006</v>
      </c>
    </row>
    <row r="1000" spans="1:6">
      <c r="A1000">
        <v>1963</v>
      </c>
      <c r="B1000">
        <v>2</v>
      </c>
      <c r="C1000">
        <v>1.5</v>
      </c>
      <c r="D1000">
        <v>-3.9</v>
      </c>
      <c r="E1000">
        <v>28</v>
      </c>
      <c r="F1000">
        <v>71.8</v>
      </c>
    </row>
    <row r="1001" spans="1:6">
      <c r="A1001">
        <v>1963</v>
      </c>
      <c r="B1001">
        <v>3</v>
      </c>
      <c r="C1001">
        <v>8.1999999999999993</v>
      </c>
      <c r="D1001">
        <v>1.2</v>
      </c>
      <c r="E1001">
        <v>8</v>
      </c>
      <c r="F1001">
        <v>42.7</v>
      </c>
    </row>
    <row r="1002" spans="1:6">
      <c r="A1002">
        <v>1963</v>
      </c>
      <c r="B1002">
        <v>4</v>
      </c>
      <c r="C1002">
        <v>11.4</v>
      </c>
      <c r="D1002">
        <v>4.4000000000000004</v>
      </c>
      <c r="E1002">
        <v>0</v>
      </c>
      <c r="F1002">
        <v>41.7</v>
      </c>
    </row>
    <row r="1003" spans="1:6">
      <c r="A1003">
        <v>1963</v>
      </c>
      <c r="B1003">
        <v>5</v>
      </c>
      <c r="C1003">
        <v>14.1</v>
      </c>
      <c r="D1003">
        <v>5.7</v>
      </c>
      <c r="E1003">
        <v>0</v>
      </c>
      <c r="F1003">
        <v>24.6</v>
      </c>
    </row>
    <row r="1004" spans="1:6">
      <c r="A1004">
        <v>1963</v>
      </c>
      <c r="B1004">
        <v>6</v>
      </c>
      <c r="C1004">
        <v>17.5</v>
      </c>
      <c r="D1004">
        <v>9.6</v>
      </c>
      <c r="E1004">
        <v>0</v>
      </c>
      <c r="F1004">
        <v>77.7</v>
      </c>
    </row>
    <row r="1005" spans="1:6">
      <c r="A1005">
        <v>1963</v>
      </c>
      <c r="B1005">
        <v>7</v>
      </c>
      <c r="C1005">
        <v>18.600000000000001</v>
      </c>
      <c r="D1005">
        <v>9.8000000000000007</v>
      </c>
      <c r="E1005">
        <v>0</v>
      </c>
      <c r="F1005">
        <v>33.299999999999997</v>
      </c>
    </row>
    <row r="1006" spans="1:6">
      <c r="A1006">
        <v>1963</v>
      </c>
      <c r="B1006">
        <v>8</v>
      </c>
      <c r="C1006">
        <v>17.2</v>
      </c>
      <c r="D1006">
        <v>9.1999999999999993</v>
      </c>
      <c r="E1006">
        <v>0</v>
      </c>
      <c r="F1006">
        <v>93.7</v>
      </c>
    </row>
    <row r="1007" spans="1:6">
      <c r="A1007">
        <v>1963</v>
      </c>
      <c r="B1007">
        <v>9</v>
      </c>
      <c r="C1007">
        <v>16.7</v>
      </c>
      <c r="D1007">
        <v>7.3</v>
      </c>
      <c r="E1007">
        <v>0</v>
      </c>
      <c r="F1007">
        <v>45.2</v>
      </c>
    </row>
    <row r="1008" spans="1:6">
      <c r="A1008">
        <v>1963</v>
      </c>
      <c r="B1008">
        <v>10</v>
      </c>
      <c r="C1008">
        <v>13.6</v>
      </c>
      <c r="D1008">
        <v>6.3</v>
      </c>
      <c r="E1008">
        <v>0</v>
      </c>
      <c r="F1008">
        <v>33.4</v>
      </c>
    </row>
    <row r="1009" spans="1:6">
      <c r="A1009">
        <v>1963</v>
      </c>
      <c r="B1009">
        <v>11</v>
      </c>
      <c r="C1009">
        <v>9.1999999999999993</v>
      </c>
      <c r="D1009">
        <v>4</v>
      </c>
      <c r="E1009">
        <v>3</v>
      </c>
      <c r="F1009">
        <v>96.8</v>
      </c>
    </row>
    <row r="1010" spans="1:6">
      <c r="A1010">
        <v>1963</v>
      </c>
      <c r="B1010">
        <v>12</v>
      </c>
      <c r="C1010">
        <v>5.7</v>
      </c>
      <c r="D1010">
        <v>0.2</v>
      </c>
      <c r="E1010">
        <v>10</v>
      </c>
      <c r="F1010">
        <v>37.299999999999997</v>
      </c>
    </row>
    <row r="1011" spans="1:6">
      <c r="A1011">
        <v>1964</v>
      </c>
      <c r="B1011">
        <v>1</v>
      </c>
      <c r="C1011">
        <v>6.3</v>
      </c>
      <c r="D1011">
        <v>0.1</v>
      </c>
      <c r="E1011">
        <v>16</v>
      </c>
      <c r="F1011">
        <v>10.8</v>
      </c>
    </row>
    <row r="1012" spans="1:6">
      <c r="A1012">
        <v>1964</v>
      </c>
      <c r="B1012">
        <v>2</v>
      </c>
      <c r="C1012">
        <v>6.7</v>
      </c>
      <c r="D1012">
        <v>0.6</v>
      </c>
      <c r="E1012">
        <v>12</v>
      </c>
      <c r="F1012">
        <v>25</v>
      </c>
    </row>
    <row r="1013" spans="1:6">
      <c r="A1013">
        <v>1964</v>
      </c>
      <c r="B1013">
        <v>3</v>
      </c>
      <c r="C1013">
        <v>5.2</v>
      </c>
      <c r="D1013">
        <v>0.8</v>
      </c>
      <c r="E1013">
        <v>10</v>
      </c>
      <c r="F1013">
        <v>92.9</v>
      </c>
    </row>
    <row r="1014" spans="1:6">
      <c r="A1014">
        <v>1964</v>
      </c>
      <c r="B1014">
        <v>4</v>
      </c>
      <c r="C1014">
        <v>12.1</v>
      </c>
      <c r="D1014">
        <v>4.7</v>
      </c>
      <c r="E1014">
        <v>1</v>
      </c>
      <c r="F1014">
        <v>51.8</v>
      </c>
    </row>
    <row r="1015" spans="1:6">
      <c r="A1015">
        <v>1964</v>
      </c>
      <c r="B1015">
        <v>5</v>
      </c>
      <c r="C1015">
        <v>16.7</v>
      </c>
      <c r="D1015">
        <v>7.4</v>
      </c>
      <c r="E1015">
        <v>0</v>
      </c>
      <c r="F1015">
        <v>24.6</v>
      </c>
    </row>
    <row r="1016" spans="1:6">
      <c r="A1016">
        <v>1964</v>
      </c>
      <c r="B1016">
        <v>6</v>
      </c>
      <c r="C1016">
        <v>16.7</v>
      </c>
      <c r="D1016">
        <v>8.8000000000000007</v>
      </c>
      <c r="E1016">
        <v>0</v>
      </c>
      <c r="F1016">
        <v>66.599999999999994</v>
      </c>
    </row>
    <row r="1017" spans="1:6">
      <c r="A1017">
        <v>1964</v>
      </c>
      <c r="B1017">
        <v>7</v>
      </c>
      <c r="C1017">
        <v>19.2</v>
      </c>
      <c r="D1017">
        <v>10.199999999999999</v>
      </c>
      <c r="E1017">
        <v>0</v>
      </c>
      <c r="F1017">
        <v>41.5</v>
      </c>
    </row>
    <row r="1018" spans="1:6">
      <c r="A1018">
        <v>1964</v>
      </c>
      <c r="B1018">
        <v>8</v>
      </c>
      <c r="C1018">
        <v>19</v>
      </c>
      <c r="D1018">
        <v>9.6999999999999993</v>
      </c>
      <c r="E1018">
        <v>0</v>
      </c>
      <c r="F1018">
        <v>44</v>
      </c>
    </row>
    <row r="1019" spans="1:6">
      <c r="A1019">
        <v>1964</v>
      </c>
      <c r="B1019">
        <v>9</v>
      </c>
      <c r="C1019">
        <v>18</v>
      </c>
      <c r="D1019">
        <v>8.1999999999999993</v>
      </c>
      <c r="E1019">
        <v>0</v>
      </c>
      <c r="F1019">
        <v>39.5</v>
      </c>
    </row>
    <row r="1020" spans="1:6">
      <c r="A1020">
        <v>1964</v>
      </c>
      <c r="B1020">
        <v>10</v>
      </c>
      <c r="C1020">
        <v>12.5</v>
      </c>
      <c r="D1020">
        <v>4.5</v>
      </c>
      <c r="E1020">
        <v>1</v>
      </c>
      <c r="F1020">
        <v>36.9</v>
      </c>
    </row>
    <row r="1021" spans="1:6">
      <c r="A1021">
        <v>1964</v>
      </c>
      <c r="B1021">
        <v>11</v>
      </c>
      <c r="C1021">
        <v>9.9</v>
      </c>
      <c r="D1021">
        <v>2.9</v>
      </c>
      <c r="E1021">
        <v>8</v>
      </c>
      <c r="F1021">
        <v>28.7</v>
      </c>
    </row>
    <row r="1022" spans="1:6">
      <c r="A1022">
        <v>1964</v>
      </c>
      <c r="B1022">
        <v>12</v>
      </c>
      <c r="C1022">
        <v>5.5</v>
      </c>
      <c r="D1022">
        <v>-1.3</v>
      </c>
      <c r="E1022">
        <v>19</v>
      </c>
      <c r="F1022">
        <v>54.9</v>
      </c>
    </row>
    <row r="1023" spans="1:6">
      <c r="A1023">
        <v>1965</v>
      </c>
      <c r="B1023">
        <v>1</v>
      </c>
      <c r="C1023">
        <v>5.5</v>
      </c>
      <c r="D1023">
        <v>-0.5</v>
      </c>
      <c r="E1023">
        <v>14</v>
      </c>
      <c r="F1023">
        <v>90.7</v>
      </c>
    </row>
    <row r="1024" spans="1:6">
      <c r="A1024">
        <v>1965</v>
      </c>
      <c r="B1024">
        <v>2</v>
      </c>
      <c r="C1024">
        <v>6.1</v>
      </c>
      <c r="D1024">
        <v>0.7</v>
      </c>
      <c r="E1024">
        <v>8</v>
      </c>
      <c r="F1024">
        <v>26.8</v>
      </c>
    </row>
    <row r="1025" spans="1:6">
      <c r="A1025">
        <v>1965</v>
      </c>
      <c r="B1025">
        <v>3</v>
      </c>
      <c r="C1025">
        <v>7.7</v>
      </c>
      <c r="D1025">
        <v>-0.4</v>
      </c>
      <c r="E1025">
        <v>16</v>
      </c>
      <c r="F1025">
        <v>51.2</v>
      </c>
    </row>
    <row r="1026" spans="1:6">
      <c r="A1026">
        <v>1965</v>
      </c>
      <c r="B1026">
        <v>4</v>
      </c>
      <c r="C1026">
        <v>11.9</v>
      </c>
      <c r="D1026">
        <v>2.6</v>
      </c>
      <c r="E1026">
        <v>4</v>
      </c>
      <c r="F1026">
        <v>60.3</v>
      </c>
    </row>
    <row r="1027" spans="1:6">
      <c r="A1027">
        <v>1965</v>
      </c>
      <c r="B1027">
        <v>5</v>
      </c>
      <c r="C1027">
        <v>14.5</v>
      </c>
      <c r="D1027">
        <v>5.7</v>
      </c>
      <c r="E1027">
        <v>1</v>
      </c>
      <c r="F1027">
        <v>60.7</v>
      </c>
    </row>
    <row r="1028" spans="1:6">
      <c r="A1028">
        <v>1965</v>
      </c>
      <c r="B1028">
        <v>6</v>
      </c>
      <c r="C1028">
        <v>18.3</v>
      </c>
      <c r="D1028">
        <v>8.5</v>
      </c>
      <c r="E1028">
        <v>0</v>
      </c>
      <c r="F1028">
        <v>35.4</v>
      </c>
    </row>
    <row r="1029" spans="1:6">
      <c r="A1029">
        <v>1965</v>
      </c>
      <c r="B1029">
        <v>7</v>
      </c>
      <c r="C1029">
        <v>16.899999999999999</v>
      </c>
      <c r="D1029">
        <v>8.3000000000000007</v>
      </c>
      <c r="E1029">
        <v>0</v>
      </c>
      <c r="F1029">
        <v>93.9</v>
      </c>
    </row>
    <row r="1030" spans="1:6">
      <c r="A1030">
        <v>1965</v>
      </c>
      <c r="B1030">
        <v>8</v>
      </c>
      <c r="C1030">
        <v>18.2</v>
      </c>
      <c r="D1030">
        <v>8.6999999999999993</v>
      </c>
      <c r="E1030">
        <v>0</v>
      </c>
      <c r="F1030">
        <v>55</v>
      </c>
    </row>
    <row r="1031" spans="1:6">
      <c r="A1031">
        <v>1965</v>
      </c>
      <c r="B1031">
        <v>9</v>
      </c>
      <c r="C1031">
        <v>15.3</v>
      </c>
      <c r="D1031">
        <v>8.4</v>
      </c>
      <c r="E1031">
        <v>0</v>
      </c>
      <c r="F1031">
        <v>95.6</v>
      </c>
    </row>
    <row r="1032" spans="1:6">
      <c r="A1032">
        <v>1965</v>
      </c>
      <c r="B1032">
        <v>10</v>
      </c>
      <c r="C1032">
        <v>13.7</v>
      </c>
      <c r="D1032">
        <v>6.3</v>
      </c>
      <c r="E1032">
        <v>1</v>
      </c>
      <c r="F1032">
        <v>20.399999999999999</v>
      </c>
    </row>
    <row r="1033" spans="1:6">
      <c r="A1033">
        <v>1965</v>
      </c>
      <c r="B1033">
        <v>11</v>
      </c>
      <c r="C1033">
        <v>6.2</v>
      </c>
      <c r="D1033">
        <v>0.6</v>
      </c>
      <c r="E1033">
        <v>16</v>
      </c>
      <c r="F1033">
        <v>186.1</v>
      </c>
    </row>
    <row r="1034" spans="1:6">
      <c r="A1034">
        <v>1965</v>
      </c>
      <c r="B1034">
        <v>12</v>
      </c>
      <c r="C1034">
        <v>5.5</v>
      </c>
      <c r="D1034">
        <v>-0.4</v>
      </c>
      <c r="E1034">
        <v>10</v>
      </c>
      <c r="F1034">
        <v>38.5</v>
      </c>
    </row>
    <row r="1035" spans="1:6">
      <c r="A1035">
        <v>1966</v>
      </c>
      <c r="B1035">
        <v>1</v>
      </c>
      <c r="C1035">
        <v>3.9</v>
      </c>
      <c r="D1035">
        <v>-0.8</v>
      </c>
      <c r="E1035">
        <v>19</v>
      </c>
      <c r="F1035">
        <v>50.6</v>
      </c>
    </row>
    <row r="1036" spans="1:6">
      <c r="A1036">
        <v>1966</v>
      </c>
      <c r="B1036">
        <v>2</v>
      </c>
      <c r="C1036">
        <v>6</v>
      </c>
      <c r="D1036">
        <v>0.6</v>
      </c>
      <c r="E1036">
        <v>12</v>
      </c>
      <c r="F1036">
        <v>98.6</v>
      </c>
    </row>
    <row r="1037" spans="1:6">
      <c r="A1037">
        <v>1966</v>
      </c>
      <c r="B1037">
        <v>3</v>
      </c>
      <c r="C1037">
        <v>10.199999999999999</v>
      </c>
      <c r="D1037">
        <v>2.2000000000000002</v>
      </c>
      <c r="E1037">
        <v>6</v>
      </c>
      <c r="F1037">
        <v>9.6</v>
      </c>
    </row>
    <row r="1038" spans="1:6">
      <c r="A1038">
        <v>1966</v>
      </c>
      <c r="B1038">
        <v>4</v>
      </c>
      <c r="C1038">
        <v>7.9</v>
      </c>
      <c r="D1038">
        <v>2.2999999999999998</v>
      </c>
      <c r="E1038">
        <v>6</v>
      </c>
      <c r="F1038">
        <v>79.900000000000006</v>
      </c>
    </row>
    <row r="1039" spans="1:6">
      <c r="A1039">
        <v>1966</v>
      </c>
      <c r="B1039">
        <v>5</v>
      </c>
      <c r="C1039">
        <v>15.1</v>
      </c>
      <c r="D1039">
        <v>5.3</v>
      </c>
      <c r="E1039">
        <v>0</v>
      </c>
      <c r="F1039">
        <v>57</v>
      </c>
    </row>
    <row r="1040" spans="1:6">
      <c r="A1040">
        <v>1966</v>
      </c>
      <c r="B1040">
        <v>6</v>
      </c>
      <c r="C1040">
        <v>18.5</v>
      </c>
      <c r="D1040">
        <v>10</v>
      </c>
      <c r="E1040">
        <v>0</v>
      </c>
      <c r="F1040">
        <v>62.5</v>
      </c>
    </row>
    <row r="1041" spans="1:6">
      <c r="A1041">
        <v>1966</v>
      </c>
      <c r="B1041">
        <v>7</v>
      </c>
      <c r="C1041">
        <v>18.7</v>
      </c>
      <c r="D1041">
        <v>9.5</v>
      </c>
      <c r="E1041">
        <v>0</v>
      </c>
      <c r="F1041">
        <v>67.5</v>
      </c>
    </row>
    <row r="1042" spans="1:6">
      <c r="A1042">
        <v>1966</v>
      </c>
      <c r="B1042">
        <v>8</v>
      </c>
      <c r="C1042">
        <v>17.3</v>
      </c>
      <c r="D1042">
        <v>9.8000000000000007</v>
      </c>
      <c r="E1042">
        <v>0</v>
      </c>
      <c r="F1042">
        <v>112.6</v>
      </c>
    </row>
    <row r="1043" spans="1:6">
      <c r="A1043">
        <v>1966</v>
      </c>
      <c r="B1043">
        <v>9</v>
      </c>
      <c r="C1043">
        <v>17.100000000000001</v>
      </c>
      <c r="D1043">
        <v>9.3000000000000007</v>
      </c>
      <c r="E1043">
        <v>0</v>
      </c>
      <c r="F1043">
        <v>27.1</v>
      </c>
    </row>
    <row r="1044" spans="1:6">
      <c r="A1044">
        <v>1966</v>
      </c>
      <c r="B1044">
        <v>10</v>
      </c>
      <c r="C1044">
        <v>12.6</v>
      </c>
      <c r="D1044">
        <v>5.7</v>
      </c>
      <c r="E1044">
        <v>0</v>
      </c>
      <c r="F1044">
        <v>100.9</v>
      </c>
    </row>
    <row r="1045" spans="1:6">
      <c r="A1045">
        <v>1966</v>
      </c>
      <c r="B1045">
        <v>11</v>
      </c>
      <c r="C1045">
        <v>8.4</v>
      </c>
      <c r="D1045">
        <v>2.2000000000000002</v>
      </c>
      <c r="E1045">
        <v>4</v>
      </c>
      <c r="F1045">
        <v>49.1</v>
      </c>
    </row>
    <row r="1046" spans="1:6">
      <c r="A1046">
        <v>1966</v>
      </c>
      <c r="B1046">
        <v>12</v>
      </c>
      <c r="C1046">
        <v>6.7</v>
      </c>
      <c r="D1046">
        <v>0.9</v>
      </c>
      <c r="E1046">
        <v>8</v>
      </c>
      <c r="F1046">
        <v>49.6</v>
      </c>
    </row>
    <row r="1047" spans="1:6">
      <c r="A1047">
        <v>1967</v>
      </c>
      <c r="B1047">
        <v>1</v>
      </c>
      <c r="C1047">
        <v>6.3</v>
      </c>
      <c r="D1047">
        <v>0.2</v>
      </c>
      <c r="E1047">
        <v>12</v>
      </c>
      <c r="F1047">
        <v>32.299999999999997</v>
      </c>
    </row>
    <row r="1048" spans="1:6">
      <c r="A1048">
        <v>1967</v>
      </c>
      <c r="B1048">
        <v>2</v>
      </c>
      <c r="C1048">
        <v>7.8</v>
      </c>
      <c r="D1048">
        <v>2.2000000000000002</v>
      </c>
      <c r="E1048">
        <v>6</v>
      </c>
      <c r="F1048">
        <v>53</v>
      </c>
    </row>
    <row r="1049" spans="1:6">
      <c r="A1049">
        <v>1967</v>
      </c>
      <c r="B1049">
        <v>3</v>
      </c>
      <c r="C1049">
        <v>9.6</v>
      </c>
      <c r="D1049">
        <v>3.2</v>
      </c>
      <c r="E1049">
        <v>3</v>
      </c>
      <c r="F1049">
        <v>23.5</v>
      </c>
    </row>
    <row r="1050" spans="1:6">
      <c r="A1050">
        <v>1967</v>
      </c>
      <c r="B1050">
        <v>4</v>
      </c>
      <c r="C1050">
        <v>11.5</v>
      </c>
      <c r="D1050">
        <v>3.2</v>
      </c>
      <c r="E1050">
        <v>3</v>
      </c>
      <c r="F1050">
        <v>37.9</v>
      </c>
    </row>
    <row r="1051" spans="1:6">
      <c r="A1051">
        <v>1967</v>
      </c>
      <c r="B1051">
        <v>5</v>
      </c>
      <c r="C1051">
        <v>12.6</v>
      </c>
      <c r="D1051">
        <v>4.8</v>
      </c>
      <c r="E1051">
        <v>2</v>
      </c>
      <c r="F1051">
        <v>97.9</v>
      </c>
    </row>
    <row r="1052" spans="1:6">
      <c r="A1052">
        <v>1967</v>
      </c>
      <c r="B1052">
        <v>6</v>
      </c>
      <c r="C1052">
        <v>17.899999999999999</v>
      </c>
      <c r="D1052">
        <v>8</v>
      </c>
      <c r="E1052">
        <v>0</v>
      </c>
      <c r="F1052">
        <v>34.6</v>
      </c>
    </row>
    <row r="1053" spans="1:6">
      <c r="A1053">
        <v>1967</v>
      </c>
      <c r="B1053">
        <v>7</v>
      </c>
      <c r="C1053">
        <v>19.3</v>
      </c>
      <c r="D1053">
        <v>10.5</v>
      </c>
      <c r="E1053">
        <v>0</v>
      </c>
      <c r="F1053">
        <v>69.3</v>
      </c>
    </row>
    <row r="1054" spans="1:6">
      <c r="A1054">
        <v>1967</v>
      </c>
      <c r="B1054">
        <v>8</v>
      </c>
      <c r="C1054">
        <v>19</v>
      </c>
      <c r="D1054">
        <v>10.199999999999999</v>
      </c>
      <c r="E1054">
        <v>0</v>
      </c>
      <c r="F1054">
        <v>115.3</v>
      </c>
    </row>
    <row r="1055" spans="1:6">
      <c r="A1055">
        <v>1967</v>
      </c>
      <c r="B1055">
        <v>9</v>
      </c>
      <c r="C1055">
        <v>16.600000000000001</v>
      </c>
      <c r="D1055">
        <v>8.5</v>
      </c>
      <c r="E1055">
        <v>0</v>
      </c>
      <c r="F1055">
        <v>52.8</v>
      </c>
    </row>
    <row r="1056" spans="1:6">
      <c r="A1056">
        <v>1967</v>
      </c>
      <c r="B1056">
        <v>10</v>
      </c>
      <c r="C1056">
        <v>12.8</v>
      </c>
      <c r="D1056">
        <v>6.1</v>
      </c>
      <c r="E1056">
        <v>0</v>
      </c>
      <c r="F1056">
        <v>87</v>
      </c>
    </row>
    <row r="1057" spans="1:6">
      <c r="A1057">
        <v>1967</v>
      </c>
      <c r="B1057">
        <v>11</v>
      </c>
      <c r="C1057">
        <v>8.5</v>
      </c>
      <c r="D1057">
        <v>0.8</v>
      </c>
      <c r="E1057">
        <v>9</v>
      </c>
      <c r="F1057">
        <v>81.3</v>
      </c>
    </row>
    <row r="1058" spans="1:6">
      <c r="A1058">
        <v>1967</v>
      </c>
      <c r="B1058">
        <v>12</v>
      </c>
      <c r="C1058">
        <v>7</v>
      </c>
      <c r="D1058">
        <v>0.2</v>
      </c>
      <c r="E1058">
        <v>13</v>
      </c>
      <c r="F1058">
        <v>34.299999999999997</v>
      </c>
    </row>
    <row r="1059" spans="1:6">
      <c r="A1059">
        <v>1968</v>
      </c>
      <c r="B1059">
        <v>1</v>
      </c>
      <c r="C1059">
        <v>6.4</v>
      </c>
      <c r="D1059">
        <v>0.2</v>
      </c>
      <c r="E1059">
        <v>15</v>
      </c>
      <c r="F1059">
        <v>25.2</v>
      </c>
    </row>
    <row r="1060" spans="1:6">
      <c r="A1060">
        <v>1968</v>
      </c>
      <c r="B1060">
        <v>2</v>
      </c>
      <c r="C1060">
        <v>4.5999999999999996</v>
      </c>
      <c r="D1060">
        <v>-2</v>
      </c>
      <c r="E1060">
        <v>23</v>
      </c>
      <c r="F1060">
        <v>54.2</v>
      </c>
    </row>
    <row r="1061" spans="1:6">
      <c r="A1061">
        <v>1968</v>
      </c>
      <c r="B1061">
        <v>3</v>
      </c>
      <c r="C1061">
        <v>9.6999999999999993</v>
      </c>
      <c r="D1061">
        <v>2.1</v>
      </c>
      <c r="E1061">
        <v>8</v>
      </c>
      <c r="F1061">
        <v>30.1</v>
      </c>
    </row>
    <row r="1062" spans="1:6">
      <c r="A1062">
        <v>1968</v>
      </c>
      <c r="B1062">
        <v>4</v>
      </c>
      <c r="C1062">
        <v>12.2</v>
      </c>
      <c r="D1062">
        <v>2.2000000000000002</v>
      </c>
      <c r="E1062">
        <v>11</v>
      </c>
      <c r="F1062">
        <v>47.7</v>
      </c>
    </row>
    <row r="1063" spans="1:6">
      <c r="A1063">
        <v>1968</v>
      </c>
      <c r="B1063">
        <v>5</v>
      </c>
      <c r="C1063">
        <v>12.7</v>
      </c>
      <c r="D1063">
        <v>3.6</v>
      </c>
      <c r="E1063">
        <v>3</v>
      </c>
      <c r="F1063">
        <v>49.3</v>
      </c>
    </row>
    <row r="1064" spans="1:6">
      <c r="A1064">
        <v>1968</v>
      </c>
      <c r="B1064">
        <v>6</v>
      </c>
      <c r="C1064">
        <v>18.600000000000001</v>
      </c>
      <c r="D1064">
        <v>8.4</v>
      </c>
      <c r="E1064">
        <v>0</v>
      </c>
      <c r="F1064">
        <v>50.6</v>
      </c>
    </row>
    <row r="1065" spans="1:6">
      <c r="A1065">
        <v>1968</v>
      </c>
      <c r="B1065">
        <v>7</v>
      </c>
      <c r="C1065">
        <v>16.8</v>
      </c>
      <c r="D1065">
        <v>9.6</v>
      </c>
      <c r="E1065">
        <v>0</v>
      </c>
      <c r="F1065">
        <v>102.4</v>
      </c>
    </row>
    <row r="1066" spans="1:6">
      <c r="A1066">
        <v>1968</v>
      </c>
      <c r="B1066">
        <v>8</v>
      </c>
      <c r="C1066">
        <v>17.8</v>
      </c>
      <c r="D1066">
        <v>10.7</v>
      </c>
      <c r="E1066">
        <v>0</v>
      </c>
      <c r="F1066">
        <v>42.2</v>
      </c>
    </row>
    <row r="1067" spans="1:6">
      <c r="A1067">
        <v>1968</v>
      </c>
      <c r="B1067">
        <v>9</v>
      </c>
      <c r="C1067">
        <v>17</v>
      </c>
      <c r="D1067">
        <v>9.1999999999999993</v>
      </c>
      <c r="E1067">
        <v>0</v>
      </c>
      <c r="F1067">
        <v>113.6</v>
      </c>
    </row>
    <row r="1068" spans="1:6">
      <c r="A1068">
        <v>1968</v>
      </c>
      <c r="B1068">
        <v>10</v>
      </c>
      <c r="C1068">
        <v>14.6</v>
      </c>
      <c r="D1068">
        <v>8.6</v>
      </c>
      <c r="E1068">
        <v>0</v>
      </c>
      <c r="F1068">
        <v>65</v>
      </c>
    </row>
    <row r="1069" spans="1:6">
      <c r="A1069">
        <v>1968</v>
      </c>
      <c r="B1069">
        <v>11</v>
      </c>
      <c r="C1069">
        <v>7.8</v>
      </c>
      <c r="D1069">
        <v>3.9</v>
      </c>
      <c r="E1069">
        <v>1</v>
      </c>
      <c r="F1069">
        <v>65.599999999999994</v>
      </c>
    </row>
    <row r="1070" spans="1:6">
      <c r="A1070">
        <v>1968</v>
      </c>
      <c r="B1070">
        <v>12</v>
      </c>
      <c r="C1070">
        <v>4.5999999999999996</v>
      </c>
      <c r="D1070">
        <v>0.4</v>
      </c>
      <c r="E1070">
        <v>13</v>
      </c>
      <c r="F1070">
        <v>97.3</v>
      </c>
    </row>
    <row r="1071" spans="1:6">
      <c r="A1071">
        <v>1969</v>
      </c>
      <c r="B1071">
        <v>1</v>
      </c>
      <c r="C1071">
        <v>7.1</v>
      </c>
      <c r="D1071">
        <v>1</v>
      </c>
      <c r="E1071">
        <v>11</v>
      </c>
      <c r="F1071">
        <v>47.9</v>
      </c>
    </row>
    <row r="1072" spans="1:6">
      <c r="A1072">
        <v>1969</v>
      </c>
      <c r="B1072">
        <v>2</v>
      </c>
      <c r="C1072">
        <v>3</v>
      </c>
      <c r="D1072">
        <v>-2.6</v>
      </c>
      <c r="E1072">
        <v>20</v>
      </c>
      <c r="F1072">
        <v>88.5</v>
      </c>
    </row>
    <row r="1073" spans="1:6">
      <c r="A1073">
        <v>1969</v>
      </c>
      <c r="B1073">
        <v>3</v>
      </c>
      <c r="C1073">
        <v>5</v>
      </c>
      <c r="D1073">
        <v>-0.5</v>
      </c>
      <c r="E1073">
        <v>16</v>
      </c>
      <c r="F1073">
        <v>85.9</v>
      </c>
    </row>
    <row r="1074" spans="1:6">
      <c r="A1074">
        <v>1969</v>
      </c>
      <c r="B1074">
        <v>4</v>
      </c>
      <c r="C1074">
        <v>10.7</v>
      </c>
      <c r="D1074">
        <v>2.1</v>
      </c>
      <c r="E1074">
        <v>6</v>
      </c>
      <c r="F1074">
        <v>45.5</v>
      </c>
    </row>
    <row r="1075" spans="1:6">
      <c r="A1075">
        <v>1969</v>
      </c>
      <c r="B1075">
        <v>5</v>
      </c>
      <c r="C1075">
        <v>13.1</v>
      </c>
      <c r="D1075">
        <v>5.9</v>
      </c>
      <c r="E1075">
        <v>0</v>
      </c>
      <c r="F1075">
        <v>102</v>
      </c>
    </row>
    <row r="1076" spans="1:6">
      <c r="A1076">
        <v>1969</v>
      </c>
      <c r="B1076">
        <v>6</v>
      </c>
      <c r="C1076">
        <v>18.100000000000001</v>
      </c>
      <c r="D1076">
        <v>8.1</v>
      </c>
      <c r="E1076">
        <v>0</v>
      </c>
      <c r="F1076">
        <v>78</v>
      </c>
    </row>
    <row r="1077" spans="1:6">
      <c r="A1077">
        <v>1969</v>
      </c>
      <c r="B1077">
        <v>7</v>
      </c>
      <c r="C1077">
        <v>20.399999999999999</v>
      </c>
      <c r="D1077">
        <v>11.4</v>
      </c>
      <c r="E1077">
        <v>0</v>
      </c>
      <c r="F1077">
        <v>44.3</v>
      </c>
    </row>
    <row r="1078" spans="1:6">
      <c r="A1078">
        <v>1969</v>
      </c>
      <c r="B1078">
        <v>8</v>
      </c>
      <c r="C1078">
        <v>19.899999999999999</v>
      </c>
      <c r="D1078">
        <v>11.7</v>
      </c>
      <c r="E1078">
        <v>0</v>
      </c>
      <c r="F1078">
        <v>35.799999999999997</v>
      </c>
    </row>
    <row r="1079" spans="1:6">
      <c r="A1079">
        <v>1969</v>
      </c>
      <c r="B1079">
        <v>9</v>
      </c>
      <c r="C1079">
        <v>17.100000000000001</v>
      </c>
      <c r="D1079">
        <v>9.9</v>
      </c>
      <c r="E1079">
        <v>0</v>
      </c>
      <c r="F1079">
        <v>58.4</v>
      </c>
    </row>
    <row r="1080" spans="1:6">
      <c r="A1080">
        <v>1969</v>
      </c>
      <c r="B1080">
        <v>10</v>
      </c>
      <c r="C1080">
        <v>15.7</v>
      </c>
      <c r="D1080">
        <v>8.6999999999999993</v>
      </c>
      <c r="E1080">
        <v>0</v>
      </c>
      <c r="F1080">
        <v>9.6</v>
      </c>
    </row>
    <row r="1081" spans="1:6">
      <c r="A1081">
        <v>1969</v>
      </c>
      <c r="B1081">
        <v>11</v>
      </c>
      <c r="C1081">
        <v>6.9</v>
      </c>
      <c r="D1081">
        <v>1</v>
      </c>
      <c r="E1081">
        <v>12</v>
      </c>
      <c r="F1081">
        <v>116.9</v>
      </c>
    </row>
    <row r="1082" spans="1:6">
      <c r="A1082">
        <v>1969</v>
      </c>
      <c r="B1082">
        <v>12</v>
      </c>
      <c r="C1082">
        <v>5</v>
      </c>
      <c r="D1082">
        <v>0.3</v>
      </c>
      <c r="E1082">
        <v>13</v>
      </c>
      <c r="F1082">
        <v>45.7</v>
      </c>
    </row>
    <row r="1083" spans="1:6">
      <c r="A1083">
        <v>1970</v>
      </c>
      <c r="B1083">
        <v>1</v>
      </c>
      <c r="C1083">
        <v>5</v>
      </c>
      <c r="D1083">
        <v>-0.2</v>
      </c>
      <c r="E1083">
        <v>14</v>
      </c>
      <c r="F1083">
        <v>90.1</v>
      </c>
    </row>
    <row r="1084" spans="1:6">
      <c r="A1084">
        <v>1970</v>
      </c>
      <c r="B1084">
        <v>2</v>
      </c>
      <c r="C1084">
        <v>5.5</v>
      </c>
      <c r="D1084">
        <v>-1.2</v>
      </c>
      <c r="E1084">
        <v>14</v>
      </c>
      <c r="F1084">
        <v>47.7</v>
      </c>
    </row>
    <row r="1085" spans="1:6">
      <c r="A1085">
        <v>1970</v>
      </c>
      <c r="B1085">
        <v>3</v>
      </c>
      <c r="C1085">
        <v>7.5</v>
      </c>
      <c r="D1085">
        <v>-0.3</v>
      </c>
      <c r="E1085">
        <v>13</v>
      </c>
      <c r="F1085">
        <v>32.4</v>
      </c>
    </row>
    <row r="1086" spans="1:6">
      <c r="A1086">
        <v>1970</v>
      </c>
      <c r="B1086">
        <v>4</v>
      </c>
      <c r="C1086">
        <v>9.6999999999999993</v>
      </c>
      <c r="D1086">
        <v>2</v>
      </c>
      <c r="E1086">
        <v>10</v>
      </c>
      <c r="F1086">
        <v>49.4</v>
      </c>
    </row>
    <row r="1087" spans="1:6">
      <c r="A1087">
        <v>1970</v>
      </c>
      <c r="B1087">
        <v>5</v>
      </c>
      <c r="C1087">
        <v>16</v>
      </c>
      <c r="D1087">
        <v>7.2</v>
      </c>
      <c r="E1087">
        <v>0</v>
      </c>
      <c r="F1087">
        <v>22.7</v>
      </c>
    </row>
    <row r="1088" spans="1:6">
      <c r="A1088">
        <v>1970</v>
      </c>
      <c r="B1088">
        <v>6</v>
      </c>
      <c r="C1088">
        <v>20.3</v>
      </c>
      <c r="D1088">
        <v>9.5</v>
      </c>
      <c r="E1088">
        <v>0</v>
      </c>
      <c r="F1088">
        <v>18.600000000000001</v>
      </c>
    </row>
    <row r="1089" spans="1:6">
      <c r="A1089">
        <v>1970</v>
      </c>
      <c r="B1089">
        <v>7</v>
      </c>
      <c r="C1089">
        <v>18.399999999999999</v>
      </c>
      <c r="D1089">
        <v>10.8</v>
      </c>
      <c r="E1089">
        <v>0</v>
      </c>
      <c r="F1089">
        <v>46.7</v>
      </c>
    </row>
    <row r="1090" spans="1:6">
      <c r="A1090">
        <v>1970</v>
      </c>
      <c r="B1090">
        <v>8</v>
      </c>
      <c r="C1090">
        <v>20.100000000000001</v>
      </c>
      <c r="D1090">
        <v>11.3</v>
      </c>
      <c r="E1090">
        <v>0</v>
      </c>
      <c r="F1090">
        <v>63.5</v>
      </c>
    </row>
    <row r="1091" spans="1:6">
      <c r="A1091">
        <v>1970</v>
      </c>
      <c r="B1091">
        <v>9</v>
      </c>
      <c r="C1091">
        <v>17.399999999999999</v>
      </c>
      <c r="D1091">
        <v>10</v>
      </c>
      <c r="E1091">
        <v>0</v>
      </c>
      <c r="F1091">
        <v>34.299999999999997</v>
      </c>
    </row>
    <row r="1092" spans="1:6">
      <c r="A1092">
        <v>1970</v>
      </c>
      <c r="B1092">
        <v>10</v>
      </c>
      <c r="C1092">
        <v>13.9</v>
      </c>
      <c r="D1092">
        <v>6.3</v>
      </c>
      <c r="E1092">
        <v>0</v>
      </c>
      <c r="F1092">
        <v>22.8</v>
      </c>
    </row>
    <row r="1093" spans="1:6">
      <c r="A1093">
        <v>1970</v>
      </c>
      <c r="B1093">
        <v>11</v>
      </c>
      <c r="C1093">
        <v>9.1999999999999993</v>
      </c>
      <c r="D1093">
        <v>3</v>
      </c>
      <c r="E1093">
        <v>5</v>
      </c>
      <c r="F1093">
        <v>62.6</v>
      </c>
    </row>
    <row r="1094" spans="1:6">
      <c r="A1094">
        <v>1970</v>
      </c>
      <c r="B1094">
        <v>12</v>
      </c>
      <c r="C1094">
        <v>6.6</v>
      </c>
      <c r="D1094">
        <v>2</v>
      </c>
      <c r="E1094">
        <v>6</v>
      </c>
      <c r="F1094">
        <v>72.099999999999994</v>
      </c>
    </row>
    <row r="1095" spans="1:6">
      <c r="A1095">
        <v>1971</v>
      </c>
      <c r="B1095">
        <v>1</v>
      </c>
      <c r="C1095">
        <v>6.3</v>
      </c>
      <c r="D1095">
        <v>1.2</v>
      </c>
      <c r="E1095">
        <v>11</v>
      </c>
      <c r="F1095">
        <v>45.8</v>
      </c>
    </row>
    <row r="1096" spans="1:6">
      <c r="A1096">
        <v>1971</v>
      </c>
      <c r="B1096">
        <v>2</v>
      </c>
      <c r="C1096">
        <v>7.8</v>
      </c>
      <c r="D1096">
        <v>1.3</v>
      </c>
      <c r="E1096">
        <v>7</v>
      </c>
      <c r="F1096">
        <v>16.7</v>
      </c>
    </row>
    <row r="1097" spans="1:6">
      <c r="A1097">
        <v>1971</v>
      </c>
      <c r="B1097">
        <v>3</v>
      </c>
      <c r="C1097">
        <v>8.1999999999999993</v>
      </c>
      <c r="D1097">
        <v>1.8</v>
      </c>
      <c r="E1097">
        <v>9</v>
      </c>
      <c r="F1097">
        <v>62</v>
      </c>
    </row>
    <row r="1098" spans="1:6">
      <c r="A1098">
        <v>1971</v>
      </c>
      <c r="B1098">
        <v>4</v>
      </c>
      <c r="C1098">
        <v>10.7</v>
      </c>
      <c r="D1098">
        <v>3.5</v>
      </c>
      <c r="E1098">
        <v>3</v>
      </c>
      <c r="F1098">
        <v>48.8</v>
      </c>
    </row>
    <row r="1099" spans="1:6">
      <c r="A1099">
        <v>1971</v>
      </c>
      <c r="B1099">
        <v>5</v>
      </c>
      <c r="C1099">
        <v>15.5</v>
      </c>
      <c r="D1099">
        <v>5.9</v>
      </c>
      <c r="E1099">
        <v>1</v>
      </c>
      <c r="F1099">
        <v>47.7</v>
      </c>
    </row>
    <row r="1100" spans="1:6">
      <c r="A1100">
        <v>1971</v>
      </c>
      <c r="B1100">
        <v>6</v>
      </c>
      <c r="C1100">
        <v>14.8</v>
      </c>
      <c r="D1100">
        <v>7.6</v>
      </c>
      <c r="E1100">
        <v>0</v>
      </c>
      <c r="F1100">
        <v>59</v>
      </c>
    </row>
    <row r="1101" spans="1:6">
      <c r="A1101">
        <v>1971</v>
      </c>
      <c r="B1101">
        <v>7</v>
      </c>
      <c r="C1101">
        <v>20.7</v>
      </c>
      <c r="D1101">
        <v>11.1</v>
      </c>
      <c r="E1101">
        <v>0</v>
      </c>
      <c r="F1101">
        <v>32.299999999999997</v>
      </c>
    </row>
    <row r="1102" spans="1:6">
      <c r="A1102">
        <v>1971</v>
      </c>
      <c r="B1102">
        <v>8</v>
      </c>
      <c r="C1102">
        <v>18.2</v>
      </c>
      <c r="D1102">
        <v>10.9</v>
      </c>
      <c r="E1102">
        <v>0</v>
      </c>
      <c r="F1102">
        <v>127.7</v>
      </c>
    </row>
    <row r="1103" spans="1:6">
      <c r="A1103">
        <v>1971</v>
      </c>
      <c r="B1103">
        <v>9</v>
      </c>
      <c r="C1103">
        <v>18.2</v>
      </c>
      <c r="D1103">
        <v>9.3000000000000007</v>
      </c>
      <c r="E1103">
        <v>0</v>
      </c>
      <c r="F1103">
        <v>12.8</v>
      </c>
    </row>
    <row r="1104" spans="1:6">
      <c r="A1104">
        <v>1971</v>
      </c>
      <c r="B1104">
        <v>10</v>
      </c>
      <c r="C1104">
        <v>14.4</v>
      </c>
      <c r="D1104">
        <v>6.5</v>
      </c>
      <c r="E1104">
        <v>5</v>
      </c>
      <c r="F1104">
        <v>20.9</v>
      </c>
    </row>
    <row r="1105" spans="1:6">
      <c r="A1105">
        <v>1971</v>
      </c>
      <c r="B1105">
        <v>11</v>
      </c>
      <c r="C1105">
        <v>8.4</v>
      </c>
      <c r="D1105">
        <v>2.6</v>
      </c>
      <c r="E1105">
        <v>11</v>
      </c>
      <c r="F1105">
        <v>47.7</v>
      </c>
    </row>
    <row r="1106" spans="1:6">
      <c r="A1106">
        <v>1971</v>
      </c>
      <c r="B1106">
        <v>12</v>
      </c>
      <c r="C1106">
        <v>9.1</v>
      </c>
      <c r="D1106">
        <v>3.9</v>
      </c>
      <c r="E1106">
        <v>4</v>
      </c>
      <c r="F1106">
        <v>19.7</v>
      </c>
    </row>
    <row r="1107" spans="1:6">
      <c r="A1107">
        <v>1972</v>
      </c>
      <c r="B1107">
        <v>1</v>
      </c>
      <c r="C1107">
        <v>5.0999999999999996</v>
      </c>
      <c r="D1107">
        <v>1.2</v>
      </c>
      <c r="E1107">
        <v>10</v>
      </c>
      <c r="F1107">
        <v>116</v>
      </c>
    </row>
    <row r="1108" spans="1:6">
      <c r="A1108">
        <v>1972</v>
      </c>
      <c r="B1108">
        <v>2</v>
      </c>
      <c r="C1108">
        <v>5.7</v>
      </c>
      <c r="D1108">
        <v>1</v>
      </c>
      <c r="E1108">
        <v>6</v>
      </c>
      <c r="F1108">
        <v>56</v>
      </c>
    </row>
    <row r="1109" spans="1:6">
      <c r="A1109">
        <v>1972</v>
      </c>
      <c r="B1109">
        <v>3</v>
      </c>
      <c r="C1109">
        <v>8.9</v>
      </c>
      <c r="D1109">
        <v>1.9</v>
      </c>
      <c r="E1109">
        <v>4</v>
      </c>
      <c r="F1109">
        <v>51.9</v>
      </c>
    </row>
    <row r="1110" spans="1:6">
      <c r="A1110">
        <v>1972</v>
      </c>
      <c r="B1110">
        <v>4</v>
      </c>
      <c r="C1110">
        <v>11.7</v>
      </c>
      <c r="D1110">
        <v>4.4000000000000004</v>
      </c>
      <c r="E1110">
        <v>1</v>
      </c>
      <c r="F1110">
        <v>30.6</v>
      </c>
    </row>
    <row r="1111" spans="1:6">
      <c r="A1111">
        <v>1972</v>
      </c>
      <c r="B1111">
        <v>5</v>
      </c>
      <c r="C1111">
        <v>13.9</v>
      </c>
      <c r="D1111">
        <v>5.8</v>
      </c>
      <c r="E1111">
        <v>0</v>
      </c>
      <c r="F1111">
        <v>57.3</v>
      </c>
    </row>
    <row r="1112" spans="1:6">
      <c r="A1112">
        <v>1972</v>
      </c>
      <c r="B1112">
        <v>6</v>
      </c>
      <c r="C1112">
        <v>15.4</v>
      </c>
      <c r="D1112">
        <v>7.2</v>
      </c>
      <c r="E1112">
        <v>0</v>
      </c>
      <c r="F1112">
        <v>59.6</v>
      </c>
    </row>
    <row r="1113" spans="1:6">
      <c r="A1113">
        <v>1972</v>
      </c>
      <c r="B1113">
        <v>7</v>
      </c>
      <c r="C1113">
        <v>19</v>
      </c>
      <c r="D1113">
        <v>9.8000000000000007</v>
      </c>
      <c r="E1113">
        <v>0</v>
      </c>
      <c r="F1113">
        <v>50.9</v>
      </c>
    </row>
    <row r="1114" spans="1:6">
      <c r="A1114">
        <v>1972</v>
      </c>
      <c r="B1114">
        <v>8</v>
      </c>
      <c r="C1114">
        <v>18.8</v>
      </c>
      <c r="D1114">
        <v>10.1</v>
      </c>
      <c r="E1114">
        <v>0</v>
      </c>
      <c r="F1114">
        <v>14.6</v>
      </c>
    </row>
    <row r="1115" spans="1:6">
      <c r="A1115">
        <v>1972</v>
      </c>
      <c r="B1115">
        <v>9</v>
      </c>
      <c r="C1115">
        <v>15.5</v>
      </c>
      <c r="D1115">
        <v>6.9</v>
      </c>
      <c r="E1115">
        <v>0</v>
      </c>
      <c r="F1115">
        <v>23.8</v>
      </c>
    </row>
    <row r="1116" spans="1:6">
      <c r="A1116">
        <v>1972</v>
      </c>
      <c r="B1116">
        <v>10</v>
      </c>
      <c r="C1116">
        <v>13.5</v>
      </c>
      <c r="D1116">
        <v>5.9</v>
      </c>
      <c r="E1116">
        <v>1</v>
      </c>
      <c r="F1116">
        <v>11.9</v>
      </c>
    </row>
    <row r="1117" spans="1:6">
      <c r="A1117">
        <v>1972</v>
      </c>
      <c r="B1117">
        <v>11</v>
      </c>
      <c r="C1117">
        <v>8.5</v>
      </c>
      <c r="D1117">
        <v>2.4</v>
      </c>
      <c r="E1117">
        <v>7</v>
      </c>
      <c r="F1117">
        <v>52.7</v>
      </c>
    </row>
    <row r="1118" spans="1:6">
      <c r="A1118">
        <v>1972</v>
      </c>
      <c r="B1118">
        <v>12</v>
      </c>
      <c r="C1118">
        <v>7</v>
      </c>
      <c r="D1118">
        <v>1.7</v>
      </c>
      <c r="E1118">
        <v>8</v>
      </c>
      <c r="F1118">
        <v>26</v>
      </c>
    </row>
    <row r="1119" spans="1:6">
      <c r="A1119">
        <v>1973</v>
      </c>
      <c r="B1119">
        <v>1</v>
      </c>
      <c r="C1119">
        <v>6.3</v>
      </c>
      <c r="D1119">
        <v>1.7</v>
      </c>
      <c r="E1119">
        <v>10</v>
      </c>
      <c r="F1119">
        <v>27.3</v>
      </c>
    </row>
    <row r="1120" spans="1:6">
      <c r="A1120">
        <v>1973</v>
      </c>
      <c r="B1120">
        <v>2</v>
      </c>
      <c r="C1120">
        <v>7.7</v>
      </c>
      <c r="D1120">
        <v>0.8</v>
      </c>
      <c r="E1120">
        <v>11</v>
      </c>
      <c r="F1120">
        <v>12.1</v>
      </c>
    </row>
    <row r="1121" spans="1:6">
      <c r="A1121">
        <v>1973</v>
      </c>
      <c r="B1121">
        <v>3</v>
      </c>
      <c r="C1121">
        <v>10.7</v>
      </c>
      <c r="D1121">
        <v>2.2999999999999998</v>
      </c>
      <c r="E1121">
        <v>5</v>
      </c>
      <c r="F1121">
        <v>9.1</v>
      </c>
    </row>
    <row r="1122" spans="1:6">
      <c r="A1122">
        <v>1973</v>
      </c>
      <c r="B1122">
        <v>4</v>
      </c>
      <c r="C1122">
        <v>9.6999999999999993</v>
      </c>
      <c r="D1122">
        <v>2.2999999999999998</v>
      </c>
      <c r="E1122">
        <v>6</v>
      </c>
      <c r="F1122">
        <v>70.5</v>
      </c>
    </row>
    <row r="1123" spans="1:6">
      <c r="A1123">
        <v>1973</v>
      </c>
      <c r="B1123">
        <v>5</v>
      </c>
      <c r="C1123">
        <v>14.1</v>
      </c>
      <c r="D1123">
        <v>6.2</v>
      </c>
      <c r="E1123">
        <v>0</v>
      </c>
      <c r="F1123">
        <v>56.8</v>
      </c>
    </row>
    <row r="1124" spans="1:6">
      <c r="A1124">
        <v>1973</v>
      </c>
      <c r="B1124">
        <v>6</v>
      </c>
      <c r="C1124">
        <v>18.8</v>
      </c>
      <c r="D1124">
        <v>9.9</v>
      </c>
      <c r="E1124">
        <v>0</v>
      </c>
      <c r="F1124">
        <v>35.200000000000003</v>
      </c>
    </row>
    <row r="1125" spans="1:6">
      <c r="A1125">
        <v>1973</v>
      </c>
      <c r="B1125">
        <v>7</v>
      </c>
      <c r="C1125">
        <v>19.2</v>
      </c>
      <c r="D1125">
        <v>10.6</v>
      </c>
      <c r="E1125">
        <v>0</v>
      </c>
      <c r="F1125">
        <v>78.3</v>
      </c>
    </row>
    <row r="1126" spans="1:6">
      <c r="A1126">
        <v>1973</v>
      </c>
      <c r="B1126">
        <v>8</v>
      </c>
      <c r="C1126">
        <v>19</v>
      </c>
      <c r="D1126">
        <v>10.1</v>
      </c>
      <c r="E1126">
        <v>0</v>
      </c>
      <c r="F1126">
        <v>66.2</v>
      </c>
    </row>
    <row r="1127" spans="1:6">
      <c r="A1127">
        <v>1973</v>
      </c>
      <c r="B1127">
        <v>9</v>
      </c>
      <c r="C1127">
        <v>16.7</v>
      </c>
      <c r="D1127">
        <v>8.9</v>
      </c>
      <c r="E1127">
        <v>0</v>
      </c>
      <c r="F1127">
        <v>48.8</v>
      </c>
    </row>
    <row r="1128" spans="1:6">
      <c r="A1128">
        <v>1973</v>
      </c>
      <c r="B1128">
        <v>10</v>
      </c>
      <c r="C1128">
        <v>11.8</v>
      </c>
      <c r="D1128">
        <v>5.2</v>
      </c>
      <c r="E1128">
        <v>1</v>
      </c>
      <c r="F1128">
        <v>41</v>
      </c>
    </row>
    <row r="1129" spans="1:6">
      <c r="A1129">
        <v>1973</v>
      </c>
      <c r="B1129">
        <v>11</v>
      </c>
      <c r="C1129">
        <v>7.9</v>
      </c>
      <c r="D1129">
        <v>1.7</v>
      </c>
      <c r="E1129">
        <v>10</v>
      </c>
      <c r="F1129">
        <v>21.6</v>
      </c>
    </row>
    <row r="1130" spans="1:6">
      <c r="A1130">
        <v>1973</v>
      </c>
      <c r="B1130">
        <v>12</v>
      </c>
      <c r="C1130">
        <v>7</v>
      </c>
      <c r="D1130">
        <v>0.5</v>
      </c>
      <c r="E1130">
        <v>12</v>
      </c>
      <c r="F1130">
        <v>36.5</v>
      </c>
    </row>
    <row r="1131" spans="1:6">
      <c r="A1131">
        <v>1974</v>
      </c>
      <c r="B1131">
        <v>1</v>
      </c>
      <c r="C1131">
        <v>7.7</v>
      </c>
      <c r="D1131">
        <v>1.8</v>
      </c>
      <c r="E1131">
        <v>5</v>
      </c>
      <c r="F1131">
        <v>74.7</v>
      </c>
    </row>
    <row r="1132" spans="1:6">
      <c r="A1132">
        <v>1974</v>
      </c>
      <c r="B1132">
        <v>2</v>
      </c>
      <c r="C1132">
        <v>7.5</v>
      </c>
      <c r="D1132">
        <v>2.1</v>
      </c>
      <c r="E1132">
        <v>7</v>
      </c>
      <c r="F1132">
        <v>45.3</v>
      </c>
    </row>
    <row r="1133" spans="1:6">
      <c r="A1133">
        <v>1974</v>
      </c>
      <c r="B1133">
        <v>3</v>
      </c>
      <c r="C1133">
        <v>7.7</v>
      </c>
      <c r="D1133">
        <v>1.6</v>
      </c>
      <c r="E1133">
        <v>7</v>
      </c>
      <c r="F1133">
        <v>52.3</v>
      </c>
    </row>
    <row r="1134" spans="1:6">
      <c r="A1134">
        <v>1974</v>
      </c>
      <c r="B1134">
        <v>4</v>
      </c>
      <c r="C1134">
        <v>9.6</v>
      </c>
      <c r="D1134">
        <v>2.6</v>
      </c>
      <c r="E1134">
        <v>3</v>
      </c>
      <c r="F1134">
        <v>16.5</v>
      </c>
    </row>
    <row r="1135" spans="1:6">
      <c r="A1135">
        <v>1974</v>
      </c>
      <c r="B1135">
        <v>5</v>
      </c>
      <c r="C1135">
        <v>15.1</v>
      </c>
      <c r="D1135">
        <v>5.7</v>
      </c>
      <c r="E1135">
        <v>1</v>
      </c>
      <c r="F1135">
        <v>19.7</v>
      </c>
    </row>
    <row r="1136" spans="1:6">
      <c r="A1136">
        <v>1974</v>
      </c>
      <c r="B1136">
        <v>6</v>
      </c>
      <c r="C1136">
        <v>16.7</v>
      </c>
      <c r="D1136">
        <v>7.9</v>
      </c>
      <c r="E1136">
        <v>1</v>
      </c>
      <c r="F1136">
        <v>34.4</v>
      </c>
    </row>
    <row r="1137" spans="1:6">
      <c r="A1137">
        <v>1974</v>
      </c>
      <c r="B1137">
        <v>7</v>
      </c>
      <c r="C1137">
        <v>18.2</v>
      </c>
      <c r="D1137">
        <v>9.8000000000000007</v>
      </c>
      <c r="E1137">
        <v>0</v>
      </c>
      <c r="F1137">
        <v>65.400000000000006</v>
      </c>
    </row>
    <row r="1138" spans="1:6">
      <c r="A1138">
        <v>1974</v>
      </c>
      <c r="B1138">
        <v>8</v>
      </c>
      <c r="C1138">
        <v>18.5</v>
      </c>
      <c r="D1138">
        <v>9.8000000000000007</v>
      </c>
      <c r="E1138">
        <v>0</v>
      </c>
      <c r="F1138">
        <v>48.4</v>
      </c>
    </row>
    <row r="1139" spans="1:6">
      <c r="A1139">
        <v>1974</v>
      </c>
      <c r="B1139">
        <v>9</v>
      </c>
      <c r="C1139">
        <v>15</v>
      </c>
      <c r="D1139">
        <v>7.4</v>
      </c>
      <c r="E1139">
        <v>0</v>
      </c>
      <c r="F1139">
        <v>65.400000000000006</v>
      </c>
    </row>
    <row r="1140" spans="1:6">
      <c r="A1140">
        <v>1974</v>
      </c>
      <c r="B1140">
        <v>10</v>
      </c>
      <c r="C1140">
        <v>10</v>
      </c>
      <c r="D1140">
        <v>4.4000000000000004</v>
      </c>
      <c r="E1140">
        <v>0</v>
      </c>
      <c r="F1140">
        <v>76.099999999999994</v>
      </c>
    </row>
    <row r="1141" spans="1:6">
      <c r="A1141">
        <v>1974</v>
      </c>
      <c r="B1141">
        <v>11</v>
      </c>
      <c r="C1141">
        <v>8.5</v>
      </c>
      <c r="D1141">
        <v>2.9</v>
      </c>
      <c r="E1141">
        <v>4</v>
      </c>
      <c r="F1141">
        <v>55.1</v>
      </c>
    </row>
    <row r="1142" spans="1:6">
      <c r="A1142">
        <v>1974</v>
      </c>
      <c r="B1142">
        <v>12</v>
      </c>
      <c r="C1142">
        <v>9.6</v>
      </c>
      <c r="D1142">
        <v>3.6</v>
      </c>
      <c r="E1142">
        <v>4</v>
      </c>
      <c r="F1142">
        <v>35.700000000000003</v>
      </c>
    </row>
    <row r="1143" spans="1:6">
      <c r="A1143">
        <v>1975</v>
      </c>
      <c r="B1143">
        <v>1</v>
      </c>
      <c r="C1143">
        <v>8.8000000000000007</v>
      </c>
      <c r="D1143">
        <v>2.4</v>
      </c>
      <c r="E1143">
        <v>6</v>
      </c>
      <c r="F1143">
        <v>43.9</v>
      </c>
    </row>
    <row r="1144" spans="1:6">
      <c r="A1144">
        <v>1975</v>
      </c>
      <c r="B1144">
        <v>2</v>
      </c>
      <c r="C1144">
        <v>6.3</v>
      </c>
      <c r="D1144">
        <v>0.8</v>
      </c>
      <c r="E1144">
        <v>12</v>
      </c>
      <c r="F1144">
        <v>21.6</v>
      </c>
    </row>
    <row r="1145" spans="1:6">
      <c r="A1145">
        <v>1975</v>
      </c>
      <c r="B1145">
        <v>3</v>
      </c>
      <c r="C1145">
        <v>7.6</v>
      </c>
      <c r="D1145">
        <v>0.7</v>
      </c>
      <c r="E1145">
        <v>13</v>
      </c>
      <c r="F1145">
        <v>45</v>
      </c>
    </row>
    <row r="1146" spans="1:6">
      <c r="A1146">
        <v>1975</v>
      </c>
      <c r="B1146">
        <v>4</v>
      </c>
      <c r="C1146">
        <v>11.6</v>
      </c>
      <c r="D1146">
        <v>3.7</v>
      </c>
      <c r="E1146">
        <v>5</v>
      </c>
      <c r="F1146">
        <v>59.5</v>
      </c>
    </row>
    <row r="1147" spans="1:6">
      <c r="A1147">
        <v>1975</v>
      </c>
      <c r="B1147">
        <v>5</v>
      </c>
      <c r="C1147">
        <v>12.2</v>
      </c>
      <c r="D1147">
        <v>3.7</v>
      </c>
      <c r="E1147">
        <v>1</v>
      </c>
      <c r="F1147">
        <v>49.6</v>
      </c>
    </row>
    <row r="1148" spans="1:6">
      <c r="A1148">
        <v>1975</v>
      </c>
      <c r="B1148">
        <v>6</v>
      </c>
      <c r="C1148">
        <v>18.600000000000001</v>
      </c>
      <c r="D1148">
        <v>7.8</v>
      </c>
      <c r="E1148">
        <v>0</v>
      </c>
      <c r="F1148">
        <v>24.8</v>
      </c>
    </row>
    <row r="1149" spans="1:6">
      <c r="A1149">
        <v>1975</v>
      </c>
      <c r="B1149">
        <v>7</v>
      </c>
      <c r="C1149">
        <v>20.100000000000001</v>
      </c>
      <c r="D1149">
        <v>11.7</v>
      </c>
      <c r="E1149">
        <v>0</v>
      </c>
      <c r="F1149">
        <v>61.5</v>
      </c>
    </row>
    <row r="1150" spans="1:6">
      <c r="A1150">
        <v>1975</v>
      </c>
      <c r="B1150">
        <v>8</v>
      </c>
      <c r="C1150">
        <v>22.8</v>
      </c>
      <c r="D1150">
        <v>12.4</v>
      </c>
      <c r="E1150">
        <v>0</v>
      </c>
      <c r="F1150">
        <v>84.5</v>
      </c>
    </row>
    <row r="1151" spans="1:6">
      <c r="A1151">
        <v>1975</v>
      </c>
      <c r="B1151">
        <v>9</v>
      </c>
      <c r="C1151">
        <v>16.100000000000001</v>
      </c>
      <c r="D1151">
        <v>7.9</v>
      </c>
      <c r="E1151">
        <v>0</v>
      </c>
      <c r="F1151">
        <v>78.599999999999994</v>
      </c>
    </row>
    <row r="1152" spans="1:6">
      <c r="A1152">
        <v>1975</v>
      </c>
      <c r="B1152">
        <v>10</v>
      </c>
      <c r="C1152">
        <v>12.5</v>
      </c>
      <c r="D1152">
        <v>5.0999999999999996</v>
      </c>
      <c r="E1152">
        <v>3</v>
      </c>
      <c r="F1152">
        <v>20.5</v>
      </c>
    </row>
    <row r="1153" spans="1:6">
      <c r="A1153">
        <v>1975</v>
      </c>
      <c r="B1153">
        <v>11</v>
      </c>
      <c r="C1153">
        <v>8.6999999999999993</v>
      </c>
      <c r="D1153">
        <v>2</v>
      </c>
      <c r="E1153">
        <v>7</v>
      </c>
      <c r="F1153">
        <v>34.200000000000003</v>
      </c>
    </row>
    <row r="1154" spans="1:6">
      <c r="A1154">
        <v>1975</v>
      </c>
      <c r="B1154">
        <v>12</v>
      </c>
      <c r="C1154">
        <v>8.4</v>
      </c>
      <c r="D1154">
        <v>2.2999999999999998</v>
      </c>
      <c r="E1154">
        <v>3</v>
      </c>
      <c r="F1154">
        <v>22.5</v>
      </c>
    </row>
    <row r="1155" spans="1:6">
      <c r="A1155">
        <v>1976</v>
      </c>
      <c r="B1155">
        <v>1</v>
      </c>
      <c r="C1155">
        <v>7.4</v>
      </c>
      <c r="D1155">
        <v>2.1</v>
      </c>
      <c r="E1155">
        <v>10</v>
      </c>
      <c r="F1155">
        <v>46.2</v>
      </c>
    </row>
    <row r="1156" spans="1:6">
      <c r="A1156">
        <v>1976</v>
      </c>
      <c r="B1156">
        <v>2</v>
      </c>
      <c r="C1156">
        <v>6.5</v>
      </c>
      <c r="D1156">
        <v>1.7</v>
      </c>
      <c r="E1156">
        <v>5</v>
      </c>
      <c r="F1156">
        <v>17.5</v>
      </c>
    </row>
    <row r="1157" spans="1:6">
      <c r="A1157">
        <v>1976</v>
      </c>
      <c r="B1157">
        <v>3</v>
      </c>
      <c r="C1157">
        <v>7.1</v>
      </c>
      <c r="D1157">
        <v>1.1000000000000001</v>
      </c>
      <c r="E1157">
        <v>8</v>
      </c>
      <c r="F1157">
        <v>26</v>
      </c>
    </row>
    <row r="1158" spans="1:6">
      <c r="A1158">
        <v>1976</v>
      </c>
      <c r="B1158">
        <v>4</v>
      </c>
      <c r="C1158">
        <v>10.7</v>
      </c>
      <c r="D1158">
        <v>3.5</v>
      </c>
      <c r="E1158">
        <v>4</v>
      </c>
      <c r="F1158">
        <v>31.4</v>
      </c>
    </row>
    <row r="1159" spans="1:6">
      <c r="A1159">
        <v>1976</v>
      </c>
      <c r="B1159">
        <v>5</v>
      </c>
      <c r="C1159">
        <v>14.5</v>
      </c>
      <c r="D1159">
        <v>6.5</v>
      </c>
      <c r="E1159">
        <v>0</v>
      </c>
      <c r="F1159">
        <v>78.900000000000006</v>
      </c>
    </row>
    <row r="1160" spans="1:6">
      <c r="A1160">
        <v>1976</v>
      </c>
      <c r="B1160">
        <v>6</v>
      </c>
      <c r="C1160">
        <v>20.3</v>
      </c>
      <c r="D1160">
        <v>10.4</v>
      </c>
      <c r="E1160">
        <v>0</v>
      </c>
      <c r="F1160">
        <v>24.9</v>
      </c>
    </row>
    <row r="1161" spans="1:6">
      <c r="A1161">
        <v>1976</v>
      </c>
      <c r="B1161">
        <v>7</v>
      </c>
      <c r="C1161">
        <v>22.1</v>
      </c>
      <c r="D1161">
        <v>10.7</v>
      </c>
      <c r="E1161">
        <v>0</v>
      </c>
      <c r="F1161">
        <v>30</v>
      </c>
    </row>
    <row r="1162" spans="1:6">
      <c r="A1162">
        <v>1976</v>
      </c>
      <c r="B1162">
        <v>8</v>
      </c>
      <c r="C1162">
        <v>21.9</v>
      </c>
      <c r="D1162">
        <v>9.9</v>
      </c>
      <c r="E1162">
        <v>0</v>
      </c>
      <c r="F1162">
        <v>18.399999999999999</v>
      </c>
    </row>
    <row r="1163" spans="1:6">
      <c r="A1163">
        <v>1976</v>
      </c>
      <c r="B1163">
        <v>9</v>
      </c>
      <c r="C1163">
        <v>15.4</v>
      </c>
      <c r="D1163">
        <v>8.6</v>
      </c>
      <c r="E1163">
        <v>0</v>
      </c>
      <c r="F1163">
        <v>193.2</v>
      </c>
    </row>
    <row r="1164" spans="1:6">
      <c r="A1164">
        <v>1976</v>
      </c>
      <c r="B1164">
        <v>10</v>
      </c>
      <c r="C1164">
        <v>12.8</v>
      </c>
      <c r="D1164">
        <v>6.7</v>
      </c>
      <c r="E1164">
        <v>0</v>
      </c>
      <c r="F1164">
        <v>142.6</v>
      </c>
    </row>
    <row r="1165" spans="1:6">
      <c r="A1165">
        <v>1976</v>
      </c>
      <c r="B1165">
        <v>11</v>
      </c>
      <c r="C1165">
        <v>8</v>
      </c>
      <c r="D1165">
        <v>1.5</v>
      </c>
      <c r="E1165">
        <v>11</v>
      </c>
      <c r="F1165">
        <v>22.8</v>
      </c>
    </row>
    <row r="1166" spans="1:6">
      <c r="A1166">
        <v>1976</v>
      </c>
      <c r="B1166">
        <v>12</v>
      </c>
      <c r="C1166">
        <v>4</v>
      </c>
      <c r="D1166">
        <v>-0.5</v>
      </c>
      <c r="E1166">
        <v>16</v>
      </c>
      <c r="F1166">
        <v>50.9</v>
      </c>
    </row>
    <row r="1167" spans="1:6">
      <c r="A1167">
        <v>1977</v>
      </c>
      <c r="B1167">
        <v>1</v>
      </c>
      <c r="C1167">
        <v>4.5</v>
      </c>
      <c r="D1167">
        <v>-0.8</v>
      </c>
      <c r="E1167">
        <v>17</v>
      </c>
      <c r="F1167">
        <v>101</v>
      </c>
    </row>
    <row r="1168" spans="1:6">
      <c r="A1168">
        <v>1977</v>
      </c>
      <c r="B1168">
        <v>2</v>
      </c>
      <c r="C1168">
        <v>5.9</v>
      </c>
      <c r="D1168">
        <v>0.9</v>
      </c>
      <c r="E1168">
        <v>6</v>
      </c>
      <c r="F1168">
        <v>63.6</v>
      </c>
    </row>
    <row r="1169" spans="1:6">
      <c r="A1169">
        <v>1977</v>
      </c>
      <c r="B1169">
        <v>3</v>
      </c>
      <c r="C1169">
        <v>9.1999999999999993</v>
      </c>
      <c r="D1169">
        <v>2.7</v>
      </c>
      <c r="E1169">
        <v>5</v>
      </c>
      <c r="F1169">
        <v>54.8</v>
      </c>
    </row>
    <row r="1170" spans="1:6">
      <c r="A1170">
        <v>1977</v>
      </c>
      <c r="B1170">
        <v>4</v>
      </c>
      <c r="C1170">
        <v>10.3</v>
      </c>
      <c r="D1170">
        <v>2.6</v>
      </c>
      <c r="E1170">
        <v>5</v>
      </c>
      <c r="F1170">
        <v>33</v>
      </c>
    </row>
    <row r="1171" spans="1:6">
      <c r="A1171">
        <v>1977</v>
      </c>
      <c r="B1171">
        <v>5</v>
      </c>
      <c r="C1171">
        <v>13.6</v>
      </c>
      <c r="D1171">
        <v>4.7</v>
      </c>
      <c r="E1171">
        <v>1</v>
      </c>
      <c r="F1171">
        <v>35.299999999999997</v>
      </c>
    </row>
    <row r="1172" spans="1:6">
      <c r="A1172">
        <v>1977</v>
      </c>
      <c r="B1172">
        <v>6</v>
      </c>
      <c r="C1172">
        <v>15.9</v>
      </c>
      <c r="D1172">
        <v>7.2</v>
      </c>
      <c r="E1172">
        <v>0</v>
      </c>
      <c r="F1172">
        <v>63.4</v>
      </c>
    </row>
    <row r="1173" spans="1:6">
      <c r="A1173">
        <v>1977</v>
      </c>
      <c r="B1173">
        <v>7</v>
      </c>
      <c r="C1173">
        <v>18.8</v>
      </c>
      <c r="D1173">
        <v>10.3</v>
      </c>
      <c r="E1173">
        <v>0</v>
      </c>
      <c r="F1173">
        <v>9.4</v>
      </c>
    </row>
    <row r="1174" spans="1:6">
      <c r="A1174">
        <v>1977</v>
      </c>
      <c r="B1174">
        <v>8</v>
      </c>
      <c r="C1174">
        <v>18.600000000000001</v>
      </c>
      <c r="D1174">
        <v>10.1</v>
      </c>
      <c r="E1174">
        <v>0</v>
      </c>
      <c r="F1174">
        <v>37.799999999999997</v>
      </c>
    </row>
    <row r="1175" spans="1:6">
      <c r="A1175">
        <v>1977</v>
      </c>
      <c r="B1175">
        <v>9</v>
      </c>
      <c r="C1175">
        <v>16.100000000000001</v>
      </c>
      <c r="D1175">
        <v>8.5</v>
      </c>
      <c r="E1175">
        <v>0</v>
      </c>
      <c r="F1175">
        <v>16.3</v>
      </c>
    </row>
    <row r="1176" spans="1:6">
      <c r="A1176">
        <v>1977</v>
      </c>
      <c r="B1176">
        <v>10</v>
      </c>
      <c r="C1176">
        <v>13.5</v>
      </c>
      <c r="D1176">
        <v>7.7</v>
      </c>
      <c r="E1176">
        <v>0</v>
      </c>
      <c r="F1176">
        <v>41.5</v>
      </c>
    </row>
    <row r="1177" spans="1:6">
      <c r="A1177">
        <v>1977</v>
      </c>
      <c r="B1177">
        <v>11</v>
      </c>
      <c r="C1177">
        <v>8.4</v>
      </c>
      <c r="D1177">
        <v>2.9</v>
      </c>
      <c r="E1177">
        <v>4</v>
      </c>
      <c r="F1177">
        <v>74.2</v>
      </c>
    </row>
    <row r="1178" spans="1:6">
      <c r="A1178">
        <v>1977</v>
      </c>
      <c r="B1178">
        <v>12</v>
      </c>
      <c r="C1178">
        <v>7.4</v>
      </c>
      <c r="D1178">
        <v>2.8</v>
      </c>
      <c r="E1178">
        <v>4</v>
      </c>
      <c r="F1178">
        <v>63.9</v>
      </c>
    </row>
    <row r="1179" spans="1:6">
      <c r="A1179">
        <v>1978</v>
      </c>
      <c r="B1179">
        <v>1</v>
      </c>
      <c r="C1179">
        <v>4.8</v>
      </c>
      <c r="D1179">
        <v>-0.9</v>
      </c>
      <c r="E1179">
        <v>17</v>
      </c>
      <c r="F1179">
        <v>80.8</v>
      </c>
    </row>
    <row r="1180" spans="1:6">
      <c r="A1180">
        <v>1978</v>
      </c>
      <c r="B1180">
        <v>2</v>
      </c>
      <c r="C1180">
        <v>3.7</v>
      </c>
      <c r="D1180">
        <v>-2</v>
      </c>
      <c r="E1180">
        <v>19</v>
      </c>
      <c r="F1180">
        <v>71.3</v>
      </c>
    </row>
    <row r="1181" spans="1:6">
      <c r="A1181">
        <v>1978</v>
      </c>
      <c r="B1181">
        <v>3</v>
      </c>
      <c r="C1181">
        <v>9.9</v>
      </c>
      <c r="D1181">
        <v>2.8</v>
      </c>
      <c r="E1181">
        <v>4</v>
      </c>
      <c r="F1181">
        <v>29.5</v>
      </c>
    </row>
    <row r="1182" spans="1:6">
      <c r="A1182">
        <v>1978</v>
      </c>
      <c r="B1182">
        <v>4</v>
      </c>
      <c r="C1182">
        <v>9.4</v>
      </c>
      <c r="D1182">
        <v>2.4</v>
      </c>
      <c r="E1182">
        <v>5</v>
      </c>
      <c r="F1182">
        <v>34.4</v>
      </c>
    </row>
    <row r="1183" spans="1:6">
      <c r="A1183">
        <v>1978</v>
      </c>
      <c r="B1183">
        <v>5</v>
      </c>
      <c r="C1183">
        <v>15.4</v>
      </c>
      <c r="D1183">
        <v>6</v>
      </c>
      <c r="E1183">
        <v>0</v>
      </c>
      <c r="F1183">
        <v>53.1</v>
      </c>
    </row>
    <row r="1184" spans="1:6">
      <c r="A1184">
        <v>1978</v>
      </c>
      <c r="B1184">
        <v>6</v>
      </c>
      <c r="C1184">
        <v>17</v>
      </c>
      <c r="D1184">
        <v>8.5</v>
      </c>
      <c r="E1184">
        <v>0</v>
      </c>
      <c r="F1184">
        <v>32.799999999999997</v>
      </c>
    </row>
    <row r="1185" spans="1:6">
      <c r="A1185">
        <v>1978</v>
      </c>
      <c r="B1185">
        <v>7</v>
      </c>
      <c r="C1185">
        <v>17.8</v>
      </c>
      <c r="D1185">
        <v>9.8000000000000007</v>
      </c>
      <c r="E1185">
        <v>0</v>
      </c>
      <c r="F1185">
        <v>61.4</v>
      </c>
    </row>
    <row r="1186" spans="1:6">
      <c r="A1186">
        <v>1978</v>
      </c>
      <c r="B1186">
        <v>8</v>
      </c>
      <c r="C1186">
        <v>17.7</v>
      </c>
      <c r="D1186">
        <v>10.7</v>
      </c>
      <c r="E1186">
        <v>0</v>
      </c>
      <c r="F1186">
        <v>92.7</v>
      </c>
    </row>
    <row r="1187" spans="1:6">
      <c r="A1187">
        <v>1978</v>
      </c>
      <c r="B1187">
        <v>9</v>
      </c>
      <c r="C1187">
        <v>16.600000000000001</v>
      </c>
      <c r="D1187">
        <v>10</v>
      </c>
      <c r="E1187">
        <v>0</v>
      </c>
      <c r="F1187">
        <v>51.4</v>
      </c>
    </row>
    <row r="1188" spans="1:6">
      <c r="A1188">
        <v>1978</v>
      </c>
      <c r="B1188">
        <v>10</v>
      </c>
      <c r="C1188">
        <v>14.5</v>
      </c>
      <c r="D1188">
        <v>8.3000000000000007</v>
      </c>
      <c r="E1188">
        <v>0</v>
      </c>
      <c r="F1188">
        <v>20.3</v>
      </c>
    </row>
    <row r="1189" spans="1:6">
      <c r="A1189">
        <v>1978</v>
      </c>
      <c r="B1189">
        <v>11</v>
      </c>
      <c r="C1189">
        <v>10.7</v>
      </c>
      <c r="D1189">
        <v>4.7</v>
      </c>
      <c r="E1189">
        <v>5</v>
      </c>
      <c r="F1189">
        <v>24.7</v>
      </c>
    </row>
    <row r="1190" spans="1:6">
      <c r="A1190">
        <v>1978</v>
      </c>
      <c r="B1190">
        <v>12</v>
      </c>
      <c r="C1190">
        <v>4.7</v>
      </c>
      <c r="D1190">
        <v>0.1</v>
      </c>
      <c r="E1190">
        <v>14</v>
      </c>
      <c r="F1190">
        <v>195.5</v>
      </c>
    </row>
    <row r="1191" spans="1:6">
      <c r="A1191">
        <v>1979</v>
      </c>
      <c r="B1191">
        <v>1</v>
      </c>
      <c r="C1191">
        <v>2.4</v>
      </c>
      <c r="D1191">
        <v>-3.5</v>
      </c>
      <c r="E1191">
        <v>23</v>
      </c>
      <c r="F1191">
        <v>49.6</v>
      </c>
    </row>
    <row r="1192" spans="1:6">
      <c r="A1192">
        <v>1979</v>
      </c>
      <c r="B1192">
        <v>2</v>
      </c>
      <c r="C1192">
        <v>2.8</v>
      </c>
      <c r="D1192">
        <v>-1.1000000000000001</v>
      </c>
      <c r="E1192">
        <v>18</v>
      </c>
      <c r="F1192">
        <v>30.6</v>
      </c>
    </row>
    <row r="1193" spans="1:6">
      <c r="A1193">
        <v>1979</v>
      </c>
      <c r="B1193">
        <v>3</v>
      </c>
      <c r="C1193">
        <v>6.4</v>
      </c>
      <c r="D1193">
        <v>0.9</v>
      </c>
      <c r="E1193">
        <v>13</v>
      </c>
      <c r="F1193">
        <v>166</v>
      </c>
    </row>
    <row r="1194" spans="1:6">
      <c r="A1194">
        <v>1979</v>
      </c>
      <c r="B1194">
        <v>4</v>
      </c>
      <c r="C1194">
        <v>10</v>
      </c>
      <c r="D1194">
        <v>3.4</v>
      </c>
      <c r="E1194">
        <v>1</v>
      </c>
      <c r="F1194">
        <v>44.7</v>
      </c>
    </row>
    <row r="1195" spans="1:6">
      <c r="A1195">
        <v>1979</v>
      </c>
      <c r="B1195">
        <v>5</v>
      </c>
      <c r="C1195">
        <v>12.8</v>
      </c>
      <c r="D1195">
        <v>4.5999999999999996</v>
      </c>
      <c r="E1195">
        <v>4</v>
      </c>
      <c r="F1195">
        <v>96.5</v>
      </c>
    </row>
    <row r="1196" spans="1:6">
      <c r="A1196">
        <v>1979</v>
      </c>
      <c r="B1196">
        <v>6</v>
      </c>
      <c r="C1196">
        <v>17.8</v>
      </c>
      <c r="D1196">
        <v>9.1</v>
      </c>
      <c r="E1196">
        <v>0</v>
      </c>
      <c r="F1196">
        <v>49.3</v>
      </c>
    </row>
    <row r="1197" spans="1:6">
      <c r="A1197">
        <v>1979</v>
      </c>
      <c r="B1197">
        <v>7</v>
      </c>
      <c r="C1197">
        <v>19.600000000000001</v>
      </c>
      <c r="D1197">
        <v>11</v>
      </c>
      <c r="E1197">
        <v>0</v>
      </c>
      <c r="F1197">
        <v>25.3</v>
      </c>
    </row>
    <row r="1198" spans="1:6">
      <c r="A1198">
        <v>1979</v>
      </c>
      <c r="B1198">
        <v>8</v>
      </c>
      <c r="C1198">
        <v>18</v>
      </c>
      <c r="D1198">
        <v>9.8000000000000007</v>
      </c>
      <c r="E1198">
        <v>0</v>
      </c>
      <c r="F1198">
        <v>67.3</v>
      </c>
    </row>
    <row r="1199" spans="1:6">
      <c r="A1199">
        <v>1979</v>
      </c>
      <c r="B1199">
        <v>9</v>
      </c>
      <c r="C1199">
        <v>16.7</v>
      </c>
      <c r="D1199">
        <v>8.4</v>
      </c>
      <c r="E1199">
        <v>0</v>
      </c>
      <c r="F1199">
        <v>39.200000000000003</v>
      </c>
    </row>
    <row r="1200" spans="1:6">
      <c r="A1200">
        <v>1979</v>
      </c>
      <c r="B1200">
        <v>10</v>
      </c>
      <c r="C1200">
        <v>13.5</v>
      </c>
      <c r="D1200">
        <v>7.5</v>
      </c>
      <c r="E1200">
        <v>0</v>
      </c>
      <c r="F1200">
        <v>54.5</v>
      </c>
    </row>
    <row r="1201" spans="1:6">
      <c r="A1201">
        <v>1979</v>
      </c>
      <c r="B1201">
        <v>11</v>
      </c>
      <c r="C1201">
        <v>9.4</v>
      </c>
      <c r="D1201">
        <v>2.8</v>
      </c>
      <c r="E1201">
        <v>7</v>
      </c>
      <c r="F1201">
        <v>69.099999999999994</v>
      </c>
    </row>
    <row r="1202" spans="1:6">
      <c r="A1202">
        <v>1979</v>
      </c>
      <c r="B1202">
        <v>12</v>
      </c>
      <c r="C1202">
        <v>6.9</v>
      </c>
      <c r="D1202">
        <v>2.4</v>
      </c>
      <c r="E1202">
        <v>8</v>
      </c>
      <c r="F1202">
        <v>91</v>
      </c>
    </row>
    <row r="1203" spans="1:6">
      <c r="A1203">
        <v>1980</v>
      </c>
      <c r="B1203">
        <v>1</v>
      </c>
      <c r="C1203">
        <v>4</v>
      </c>
      <c r="D1203">
        <v>-0.1</v>
      </c>
      <c r="E1203">
        <v>18</v>
      </c>
      <c r="F1203">
        <v>66.2</v>
      </c>
    </row>
    <row r="1204" spans="1:6">
      <c r="A1204">
        <v>1980</v>
      </c>
      <c r="B1204">
        <v>2</v>
      </c>
      <c r="C1204">
        <v>6.8</v>
      </c>
      <c r="D1204">
        <v>2.2999999999999998</v>
      </c>
      <c r="E1204">
        <v>5</v>
      </c>
      <c r="F1204">
        <v>55.4</v>
      </c>
    </row>
    <row r="1205" spans="1:6">
      <c r="A1205">
        <v>1980</v>
      </c>
      <c r="B1205">
        <v>3</v>
      </c>
      <c r="C1205">
        <v>6.9</v>
      </c>
      <c r="D1205">
        <v>0.7</v>
      </c>
      <c r="E1205">
        <v>9</v>
      </c>
      <c r="F1205">
        <v>95.6</v>
      </c>
    </row>
    <row r="1206" spans="1:6">
      <c r="A1206">
        <v>1980</v>
      </c>
      <c r="B1206">
        <v>4</v>
      </c>
      <c r="C1206">
        <v>12.4</v>
      </c>
      <c r="D1206">
        <v>4.0999999999999996</v>
      </c>
      <c r="E1206">
        <v>3</v>
      </c>
      <c r="F1206">
        <v>16.5</v>
      </c>
    </row>
    <row r="1207" spans="1:6">
      <c r="A1207">
        <v>1980</v>
      </c>
      <c r="B1207">
        <v>5</v>
      </c>
      <c r="C1207">
        <v>14.6</v>
      </c>
      <c r="D1207">
        <v>4.5999999999999996</v>
      </c>
      <c r="E1207">
        <v>1</v>
      </c>
      <c r="F1207">
        <v>37.4</v>
      </c>
    </row>
    <row r="1208" spans="1:6">
      <c r="A1208">
        <v>1980</v>
      </c>
      <c r="B1208">
        <v>6</v>
      </c>
      <c r="C1208">
        <v>16.600000000000001</v>
      </c>
      <c r="D1208">
        <v>9</v>
      </c>
      <c r="E1208">
        <v>0</v>
      </c>
      <c r="F1208">
        <v>191.4</v>
      </c>
    </row>
    <row r="1209" spans="1:6">
      <c r="A1209">
        <v>1980</v>
      </c>
      <c r="B1209">
        <v>7</v>
      </c>
      <c r="C1209">
        <v>18</v>
      </c>
      <c r="D1209">
        <v>10</v>
      </c>
      <c r="E1209">
        <v>0</v>
      </c>
      <c r="F1209">
        <v>55.7</v>
      </c>
    </row>
    <row r="1210" spans="1:6">
      <c r="A1210">
        <v>1980</v>
      </c>
      <c r="B1210">
        <v>8</v>
      </c>
      <c r="C1210">
        <v>18.899999999999999</v>
      </c>
      <c r="D1210">
        <v>10.9</v>
      </c>
      <c r="E1210">
        <v>0</v>
      </c>
      <c r="F1210">
        <v>92.7</v>
      </c>
    </row>
    <row r="1211" spans="1:6">
      <c r="A1211">
        <v>1980</v>
      </c>
      <c r="B1211">
        <v>9</v>
      </c>
      <c r="C1211">
        <v>17.5</v>
      </c>
      <c r="D1211">
        <v>10</v>
      </c>
      <c r="E1211">
        <v>0</v>
      </c>
      <c r="F1211">
        <v>27</v>
      </c>
    </row>
    <row r="1212" spans="1:6">
      <c r="A1212">
        <v>1980</v>
      </c>
      <c r="B1212">
        <v>10</v>
      </c>
      <c r="C1212">
        <v>11.5</v>
      </c>
      <c r="D1212">
        <v>4.7</v>
      </c>
      <c r="E1212">
        <v>2</v>
      </c>
      <c r="F1212">
        <v>67.2</v>
      </c>
    </row>
    <row r="1213" spans="1:6">
      <c r="A1213">
        <v>1980</v>
      </c>
      <c r="B1213">
        <v>11</v>
      </c>
      <c r="C1213">
        <v>8.8000000000000007</v>
      </c>
      <c r="D1213">
        <v>3.8</v>
      </c>
      <c r="E1213">
        <v>6</v>
      </c>
      <c r="F1213">
        <v>61.8</v>
      </c>
    </row>
    <row r="1214" spans="1:6">
      <c r="A1214">
        <v>1980</v>
      </c>
      <c r="B1214">
        <v>12</v>
      </c>
      <c r="C1214">
        <v>8.1</v>
      </c>
      <c r="D1214">
        <v>2.7</v>
      </c>
      <c r="E1214">
        <v>7</v>
      </c>
      <c r="F1214">
        <v>41.8</v>
      </c>
    </row>
    <row r="1215" spans="1:6">
      <c r="A1215">
        <v>1981</v>
      </c>
      <c r="B1215">
        <v>1</v>
      </c>
      <c r="C1215">
        <v>7.1</v>
      </c>
      <c r="D1215">
        <v>0.1</v>
      </c>
      <c r="E1215">
        <v>20</v>
      </c>
      <c r="F1215">
        <v>28.3</v>
      </c>
    </row>
    <row r="1216" spans="1:6">
      <c r="A1216">
        <v>1981</v>
      </c>
      <c r="B1216">
        <v>2</v>
      </c>
      <c r="C1216">
        <v>5.5</v>
      </c>
      <c r="D1216">
        <v>0.3</v>
      </c>
      <c r="E1216">
        <v>13</v>
      </c>
      <c r="F1216">
        <v>31.7</v>
      </c>
    </row>
    <row r="1217" spans="1:6">
      <c r="A1217">
        <v>1981</v>
      </c>
      <c r="B1217">
        <v>3</v>
      </c>
      <c r="C1217">
        <v>9.6</v>
      </c>
      <c r="D1217">
        <v>3.1</v>
      </c>
      <c r="E1217">
        <v>5</v>
      </c>
      <c r="F1217">
        <v>113.5</v>
      </c>
    </row>
    <row r="1218" spans="1:6">
      <c r="A1218">
        <v>1981</v>
      </c>
      <c r="B1218">
        <v>4</v>
      </c>
      <c r="C1218">
        <v>10.8</v>
      </c>
      <c r="D1218">
        <v>3.1</v>
      </c>
      <c r="E1218">
        <v>3</v>
      </c>
      <c r="F1218">
        <v>49.7</v>
      </c>
    </row>
    <row r="1219" spans="1:6">
      <c r="A1219">
        <v>1981</v>
      </c>
      <c r="B1219">
        <v>5</v>
      </c>
      <c r="C1219">
        <v>15.1</v>
      </c>
      <c r="D1219">
        <v>6.3</v>
      </c>
      <c r="E1219">
        <v>2</v>
      </c>
      <c r="F1219">
        <v>47.7</v>
      </c>
    </row>
    <row r="1220" spans="1:6">
      <c r="A1220">
        <v>1981</v>
      </c>
      <c r="B1220">
        <v>6</v>
      </c>
      <c r="C1220">
        <v>16.5</v>
      </c>
      <c r="D1220">
        <v>8.8000000000000007</v>
      </c>
      <c r="E1220">
        <v>0</v>
      </c>
      <c r="F1220">
        <v>25.6</v>
      </c>
    </row>
    <row r="1221" spans="1:6">
      <c r="A1221">
        <v>1981</v>
      </c>
      <c r="B1221">
        <v>7</v>
      </c>
      <c r="C1221">
        <v>19.2</v>
      </c>
      <c r="D1221">
        <v>10.6</v>
      </c>
      <c r="E1221">
        <v>0</v>
      </c>
      <c r="F1221">
        <v>36.4</v>
      </c>
    </row>
    <row r="1222" spans="1:6">
      <c r="A1222">
        <v>1981</v>
      </c>
      <c r="B1222">
        <v>8</v>
      </c>
      <c r="C1222">
        <v>20.3</v>
      </c>
      <c r="D1222">
        <v>10.8</v>
      </c>
      <c r="E1222">
        <v>0</v>
      </c>
      <c r="F1222">
        <v>33.5</v>
      </c>
    </row>
    <row r="1223" spans="1:6">
      <c r="A1223">
        <v>1981</v>
      </c>
      <c r="B1223">
        <v>9</v>
      </c>
      <c r="C1223">
        <v>18.3</v>
      </c>
      <c r="D1223">
        <v>9.5</v>
      </c>
      <c r="E1223">
        <v>0</v>
      </c>
      <c r="F1223">
        <v>117.2</v>
      </c>
    </row>
    <row r="1224" spans="1:6">
      <c r="A1224">
        <v>1981</v>
      </c>
      <c r="B1224">
        <v>10</v>
      </c>
      <c r="C1224">
        <v>10.9</v>
      </c>
      <c r="D1224">
        <v>3.3</v>
      </c>
      <c r="E1224">
        <v>5</v>
      </c>
      <c r="F1224">
        <v>95</v>
      </c>
    </row>
    <row r="1225" spans="1:6">
      <c r="A1225">
        <v>1981</v>
      </c>
      <c r="B1225">
        <v>11</v>
      </c>
      <c r="C1225">
        <v>10.5</v>
      </c>
      <c r="D1225">
        <v>3.7</v>
      </c>
      <c r="E1225">
        <v>3</v>
      </c>
      <c r="F1225">
        <v>56.6</v>
      </c>
    </row>
    <row r="1226" spans="1:6">
      <c r="A1226">
        <v>1981</v>
      </c>
      <c r="B1226">
        <v>12</v>
      </c>
      <c r="C1226">
        <v>2.9</v>
      </c>
      <c r="D1226">
        <v>-3.3</v>
      </c>
      <c r="E1226">
        <v>21</v>
      </c>
      <c r="F1226">
        <v>58.1</v>
      </c>
    </row>
    <row r="1227" spans="1:6">
      <c r="A1227">
        <v>1982</v>
      </c>
      <c r="B1227">
        <v>1</v>
      </c>
      <c r="C1227">
        <v>4.8</v>
      </c>
      <c r="D1227">
        <v>-2.1</v>
      </c>
      <c r="E1227">
        <v>14</v>
      </c>
      <c r="F1227">
        <v>64.599999999999994</v>
      </c>
    </row>
    <row r="1228" spans="1:6">
      <c r="A1228">
        <v>1982</v>
      </c>
      <c r="B1228">
        <v>2</v>
      </c>
      <c r="C1228">
        <v>7.4</v>
      </c>
      <c r="D1228">
        <v>1.5</v>
      </c>
      <c r="E1228">
        <v>7</v>
      </c>
      <c r="F1228">
        <v>11.4</v>
      </c>
    </row>
    <row r="1229" spans="1:6">
      <c r="A1229">
        <v>1982</v>
      </c>
      <c r="B1229">
        <v>3</v>
      </c>
      <c r="C1229">
        <v>9.3000000000000007</v>
      </c>
      <c r="D1229">
        <v>1.8</v>
      </c>
      <c r="E1229">
        <v>6</v>
      </c>
      <c r="F1229">
        <v>29.6</v>
      </c>
    </row>
    <row r="1230" spans="1:6">
      <c r="A1230">
        <v>1982</v>
      </c>
      <c r="B1230">
        <v>4</v>
      </c>
      <c r="C1230">
        <v>13.1</v>
      </c>
      <c r="D1230">
        <v>3.6</v>
      </c>
      <c r="E1230">
        <v>3</v>
      </c>
      <c r="F1230">
        <v>11.8</v>
      </c>
    </row>
    <row r="1231" spans="1:6">
      <c r="A1231">
        <v>1982</v>
      </c>
      <c r="B1231">
        <v>5</v>
      </c>
      <c r="C1231">
        <v>15.5</v>
      </c>
      <c r="D1231">
        <v>5.5</v>
      </c>
      <c r="E1231">
        <v>3</v>
      </c>
      <c r="F1231">
        <v>26.5</v>
      </c>
    </row>
    <row r="1232" spans="1:6">
      <c r="A1232">
        <v>1982</v>
      </c>
      <c r="B1232">
        <v>6</v>
      </c>
      <c r="C1232">
        <v>17</v>
      </c>
      <c r="D1232">
        <v>9.8000000000000007</v>
      </c>
      <c r="E1232">
        <v>0</v>
      </c>
      <c r="F1232">
        <v>113.7</v>
      </c>
    </row>
    <row r="1233" spans="1:6">
      <c r="A1233">
        <v>1982</v>
      </c>
      <c r="B1233">
        <v>7</v>
      </c>
      <c r="C1233">
        <v>19.2</v>
      </c>
      <c r="D1233">
        <v>11.2</v>
      </c>
      <c r="E1233">
        <v>0</v>
      </c>
      <c r="F1233">
        <v>25.5</v>
      </c>
    </row>
    <row r="1234" spans="1:6">
      <c r="A1234">
        <v>1982</v>
      </c>
      <c r="B1234">
        <v>8</v>
      </c>
      <c r="C1234">
        <v>19.3</v>
      </c>
      <c r="D1234">
        <v>11.2</v>
      </c>
      <c r="E1234">
        <v>0</v>
      </c>
      <c r="F1234">
        <v>59.5</v>
      </c>
    </row>
    <row r="1235" spans="1:6">
      <c r="A1235">
        <v>1982</v>
      </c>
      <c r="B1235">
        <v>9</v>
      </c>
      <c r="C1235">
        <v>18</v>
      </c>
      <c r="D1235">
        <v>8.6999999999999993</v>
      </c>
      <c r="E1235">
        <v>0</v>
      </c>
      <c r="F1235">
        <v>34.299999999999997</v>
      </c>
    </row>
    <row r="1236" spans="1:6">
      <c r="A1236">
        <v>1982</v>
      </c>
      <c r="B1236">
        <v>10</v>
      </c>
      <c r="C1236">
        <v>12.2</v>
      </c>
      <c r="D1236">
        <v>6.4</v>
      </c>
      <c r="E1236">
        <v>1</v>
      </c>
      <c r="F1236">
        <v>89.8</v>
      </c>
    </row>
    <row r="1237" spans="1:6">
      <c r="A1237">
        <v>1982</v>
      </c>
      <c r="B1237">
        <v>11</v>
      </c>
      <c r="C1237">
        <v>9.3000000000000007</v>
      </c>
      <c r="D1237">
        <v>4.4000000000000004</v>
      </c>
      <c r="E1237">
        <v>2</v>
      </c>
      <c r="F1237">
        <v>68.8</v>
      </c>
    </row>
    <row r="1238" spans="1:6">
      <c r="A1238">
        <v>1982</v>
      </c>
      <c r="B1238">
        <v>12</v>
      </c>
      <c r="C1238">
        <v>6.3</v>
      </c>
      <c r="D1238">
        <v>0.2</v>
      </c>
      <c r="E1238">
        <v>15</v>
      </c>
      <c r="F1238">
        <v>49.6</v>
      </c>
    </row>
    <row r="1239" spans="1:6">
      <c r="A1239">
        <v>1983</v>
      </c>
      <c r="B1239">
        <v>1</v>
      </c>
      <c r="C1239">
        <v>8.5</v>
      </c>
      <c r="D1239">
        <v>2.9</v>
      </c>
      <c r="E1239">
        <v>5</v>
      </c>
      <c r="F1239">
        <v>30.3</v>
      </c>
    </row>
    <row r="1240" spans="1:6">
      <c r="A1240">
        <v>1983</v>
      </c>
      <c r="B1240">
        <v>2</v>
      </c>
      <c r="C1240">
        <v>4.2</v>
      </c>
      <c r="D1240">
        <v>-1.2</v>
      </c>
      <c r="E1240">
        <v>17</v>
      </c>
      <c r="F1240">
        <v>52.3</v>
      </c>
    </row>
    <row r="1241" spans="1:6">
      <c r="A1241">
        <v>1983</v>
      </c>
      <c r="B1241">
        <v>3</v>
      </c>
      <c r="C1241">
        <v>9</v>
      </c>
      <c r="D1241">
        <v>2.9</v>
      </c>
      <c r="E1241">
        <v>2</v>
      </c>
      <c r="F1241">
        <v>58.6</v>
      </c>
    </row>
    <row r="1242" spans="1:6">
      <c r="A1242">
        <v>1983</v>
      </c>
      <c r="B1242">
        <v>4</v>
      </c>
      <c r="C1242">
        <v>9.3000000000000007</v>
      </c>
      <c r="D1242">
        <v>2</v>
      </c>
      <c r="E1242">
        <v>8</v>
      </c>
      <c r="F1242">
        <v>102.6</v>
      </c>
    </row>
    <row r="1243" spans="1:6">
      <c r="A1243">
        <v>1983</v>
      </c>
      <c r="B1243">
        <v>5</v>
      </c>
      <c r="C1243">
        <v>12.1</v>
      </c>
      <c r="D1243">
        <v>5.5</v>
      </c>
      <c r="E1243">
        <v>0</v>
      </c>
      <c r="F1243">
        <v>102.4</v>
      </c>
    </row>
    <row r="1244" spans="1:6">
      <c r="A1244">
        <v>1983</v>
      </c>
      <c r="B1244">
        <v>6</v>
      </c>
      <c r="C1244">
        <v>17</v>
      </c>
      <c r="D1244">
        <v>8.6999999999999993</v>
      </c>
      <c r="E1244">
        <v>0</v>
      </c>
      <c r="F1244">
        <v>38.4</v>
      </c>
    </row>
    <row r="1245" spans="1:6">
      <c r="A1245">
        <v>1983</v>
      </c>
      <c r="B1245">
        <v>7</v>
      </c>
      <c r="C1245">
        <v>22.9</v>
      </c>
      <c r="D1245">
        <v>12.6</v>
      </c>
      <c r="E1245">
        <v>0</v>
      </c>
      <c r="F1245">
        <v>20.2</v>
      </c>
    </row>
    <row r="1246" spans="1:6">
      <c r="A1246">
        <v>1983</v>
      </c>
      <c r="B1246">
        <v>8</v>
      </c>
      <c r="C1246">
        <v>21.1</v>
      </c>
      <c r="D1246">
        <v>11.4</v>
      </c>
      <c r="E1246">
        <v>0</v>
      </c>
      <c r="F1246">
        <v>41.9</v>
      </c>
    </row>
    <row r="1247" spans="1:6">
      <c r="A1247">
        <v>1983</v>
      </c>
      <c r="B1247">
        <v>9</v>
      </c>
      <c r="C1247">
        <v>16.100000000000001</v>
      </c>
      <c r="D1247">
        <v>9.1</v>
      </c>
      <c r="E1247">
        <v>0</v>
      </c>
      <c r="F1247">
        <v>61.4</v>
      </c>
    </row>
    <row r="1248" spans="1:6">
      <c r="A1248">
        <v>1983</v>
      </c>
      <c r="B1248">
        <v>10</v>
      </c>
      <c r="C1248">
        <v>13.2</v>
      </c>
      <c r="D1248">
        <v>6.2</v>
      </c>
      <c r="E1248">
        <v>3</v>
      </c>
      <c r="F1248">
        <v>36.200000000000003</v>
      </c>
    </row>
    <row r="1249" spans="1:6">
      <c r="A1249">
        <v>1983</v>
      </c>
      <c r="B1249">
        <v>11</v>
      </c>
      <c r="C1249">
        <v>9.1999999999999993</v>
      </c>
      <c r="D1249">
        <v>4.2</v>
      </c>
      <c r="E1249">
        <v>6</v>
      </c>
      <c r="F1249">
        <v>33</v>
      </c>
    </row>
    <row r="1250" spans="1:6">
      <c r="A1250">
        <v>1983</v>
      </c>
      <c r="B1250">
        <v>12</v>
      </c>
      <c r="C1250">
        <v>8.1</v>
      </c>
      <c r="D1250">
        <v>2.2000000000000002</v>
      </c>
      <c r="E1250">
        <v>7</v>
      </c>
      <c r="F1250">
        <v>98.1</v>
      </c>
    </row>
    <row r="1251" spans="1:6">
      <c r="A1251">
        <v>1984</v>
      </c>
      <c r="B1251">
        <v>1</v>
      </c>
      <c r="C1251">
        <v>4.8</v>
      </c>
      <c r="D1251">
        <v>-0.5</v>
      </c>
      <c r="E1251">
        <v>20</v>
      </c>
      <c r="F1251">
        <v>83.7</v>
      </c>
    </row>
    <row r="1252" spans="1:6">
      <c r="A1252">
        <v>1984</v>
      </c>
      <c r="B1252">
        <v>2</v>
      </c>
      <c r="C1252">
        <v>5.6</v>
      </c>
      <c r="D1252">
        <v>0.4</v>
      </c>
      <c r="E1252">
        <v>12</v>
      </c>
      <c r="F1252">
        <v>27.7</v>
      </c>
    </row>
    <row r="1253" spans="1:6">
      <c r="A1253">
        <v>1984</v>
      </c>
      <c r="B1253">
        <v>3</v>
      </c>
      <c r="C1253">
        <v>6.9</v>
      </c>
      <c r="D1253">
        <v>1.9</v>
      </c>
      <c r="E1253">
        <v>4</v>
      </c>
      <c r="F1253">
        <v>52.2</v>
      </c>
    </row>
    <row r="1254" spans="1:6">
      <c r="A1254">
        <v>1984</v>
      </c>
      <c r="B1254">
        <v>4</v>
      </c>
      <c r="C1254">
        <v>12.4</v>
      </c>
      <c r="D1254">
        <v>2.5</v>
      </c>
      <c r="E1254">
        <v>7</v>
      </c>
      <c r="F1254">
        <v>12.9</v>
      </c>
    </row>
    <row r="1255" spans="1:6">
      <c r="A1255">
        <v>1984</v>
      </c>
      <c r="B1255">
        <v>5</v>
      </c>
      <c r="C1255">
        <v>13.9</v>
      </c>
      <c r="D1255">
        <v>4.4000000000000004</v>
      </c>
      <c r="E1255">
        <v>3</v>
      </c>
      <c r="F1255">
        <v>30.7</v>
      </c>
    </row>
    <row r="1256" spans="1:6">
      <c r="A1256">
        <v>1984</v>
      </c>
      <c r="B1256">
        <v>6</v>
      </c>
      <c r="C1256">
        <v>17.7</v>
      </c>
      <c r="D1256">
        <v>9.1999999999999993</v>
      </c>
      <c r="E1256">
        <v>0</v>
      </c>
      <c r="F1256">
        <v>36.799999999999997</v>
      </c>
    </row>
    <row r="1257" spans="1:6">
      <c r="A1257">
        <v>1984</v>
      </c>
      <c r="B1257">
        <v>7</v>
      </c>
      <c r="C1257">
        <v>21.2</v>
      </c>
      <c r="D1257">
        <v>10.4</v>
      </c>
      <c r="E1257">
        <v>0</v>
      </c>
      <c r="F1257">
        <v>21.4</v>
      </c>
    </row>
    <row r="1258" spans="1:6">
      <c r="A1258">
        <v>1984</v>
      </c>
      <c r="B1258">
        <v>8</v>
      </c>
      <c r="C1258">
        <v>20.9</v>
      </c>
      <c r="D1258">
        <v>10.8</v>
      </c>
      <c r="E1258">
        <v>0</v>
      </c>
      <c r="F1258">
        <v>55.7</v>
      </c>
    </row>
    <row r="1259" spans="1:6">
      <c r="A1259">
        <v>1984</v>
      </c>
      <c r="B1259">
        <v>9</v>
      </c>
      <c r="C1259">
        <v>16</v>
      </c>
      <c r="D1259">
        <v>9.3000000000000007</v>
      </c>
      <c r="E1259">
        <v>0</v>
      </c>
      <c r="F1259">
        <v>96.3</v>
      </c>
    </row>
    <row r="1260" spans="1:6">
      <c r="A1260">
        <v>1984</v>
      </c>
      <c r="B1260">
        <v>10</v>
      </c>
      <c r="C1260">
        <v>14.1</v>
      </c>
      <c r="D1260">
        <v>6.8</v>
      </c>
      <c r="E1260">
        <v>0</v>
      </c>
      <c r="F1260">
        <v>39.799999999999997</v>
      </c>
    </row>
    <row r="1261" spans="1:6">
      <c r="A1261">
        <v>1984</v>
      </c>
      <c r="B1261">
        <v>11</v>
      </c>
      <c r="C1261">
        <v>9.5</v>
      </c>
      <c r="D1261">
        <v>5.2</v>
      </c>
      <c r="E1261">
        <v>0</v>
      </c>
      <c r="F1261">
        <v>134.30000000000001</v>
      </c>
    </row>
    <row r="1262" spans="1:6">
      <c r="A1262">
        <v>1984</v>
      </c>
      <c r="B1262">
        <v>12</v>
      </c>
      <c r="C1262">
        <v>7.1</v>
      </c>
      <c r="D1262">
        <v>1.6</v>
      </c>
      <c r="E1262">
        <v>8</v>
      </c>
      <c r="F1262">
        <v>23.9</v>
      </c>
    </row>
    <row r="1263" spans="1:6">
      <c r="A1263">
        <v>1985</v>
      </c>
      <c r="B1263">
        <v>1</v>
      </c>
      <c r="C1263">
        <v>3.3</v>
      </c>
      <c r="D1263">
        <v>-1.5</v>
      </c>
      <c r="E1263">
        <v>22</v>
      </c>
      <c r="F1263">
        <v>82</v>
      </c>
    </row>
    <row r="1264" spans="1:6">
      <c r="A1264">
        <v>1985</v>
      </c>
      <c r="B1264">
        <v>2</v>
      </c>
      <c r="C1264">
        <v>5.5</v>
      </c>
      <c r="D1264">
        <v>-1.4</v>
      </c>
      <c r="E1264">
        <v>19</v>
      </c>
      <c r="F1264">
        <v>5.7</v>
      </c>
    </row>
    <row r="1265" spans="1:6">
      <c r="A1265">
        <v>1985</v>
      </c>
      <c r="B1265">
        <v>3</v>
      </c>
      <c r="C1265">
        <v>7.7</v>
      </c>
      <c r="D1265">
        <v>0.6</v>
      </c>
      <c r="E1265">
        <v>12</v>
      </c>
      <c r="F1265">
        <v>62.1</v>
      </c>
    </row>
    <row r="1266" spans="1:6">
      <c r="A1266">
        <v>1985</v>
      </c>
      <c r="B1266">
        <v>4</v>
      </c>
      <c r="C1266">
        <v>11</v>
      </c>
      <c r="D1266">
        <v>4</v>
      </c>
      <c r="E1266">
        <v>4</v>
      </c>
      <c r="F1266">
        <v>74.8</v>
      </c>
    </row>
    <row r="1267" spans="1:6">
      <c r="A1267">
        <v>1985</v>
      </c>
      <c r="B1267">
        <v>5</v>
      </c>
      <c r="C1267">
        <v>13.5</v>
      </c>
      <c r="D1267">
        <v>5.9</v>
      </c>
      <c r="E1267">
        <v>0</v>
      </c>
      <c r="F1267">
        <v>63.9</v>
      </c>
    </row>
    <row r="1268" spans="1:6">
      <c r="A1268">
        <v>1985</v>
      </c>
      <c r="B1268">
        <v>6</v>
      </c>
      <c r="C1268">
        <v>15.9</v>
      </c>
      <c r="D1268">
        <v>6.9</v>
      </c>
      <c r="E1268">
        <v>0</v>
      </c>
      <c r="F1268">
        <v>34.6</v>
      </c>
    </row>
    <row r="1269" spans="1:6">
      <c r="A1269">
        <v>1985</v>
      </c>
      <c r="B1269">
        <v>7</v>
      </c>
      <c r="C1269">
        <v>19</v>
      </c>
      <c r="D1269">
        <v>10.7</v>
      </c>
      <c r="E1269">
        <v>0</v>
      </c>
      <c r="F1269">
        <v>59.6</v>
      </c>
    </row>
    <row r="1270" spans="1:6">
      <c r="A1270">
        <v>1985</v>
      </c>
      <c r="B1270">
        <v>8</v>
      </c>
      <c r="C1270">
        <v>17.600000000000001</v>
      </c>
      <c r="D1270">
        <v>10.199999999999999</v>
      </c>
      <c r="E1270">
        <v>0</v>
      </c>
      <c r="F1270">
        <v>81.5</v>
      </c>
    </row>
    <row r="1271" spans="1:6">
      <c r="A1271">
        <v>1985</v>
      </c>
      <c r="B1271">
        <v>9</v>
      </c>
      <c r="C1271">
        <v>17.5</v>
      </c>
      <c r="D1271">
        <v>9.5</v>
      </c>
      <c r="E1271">
        <v>0</v>
      </c>
      <c r="F1271">
        <v>51.9</v>
      </c>
    </row>
    <row r="1272" spans="1:6">
      <c r="A1272">
        <v>1985</v>
      </c>
      <c r="B1272">
        <v>10</v>
      </c>
      <c r="C1272">
        <v>14.1</v>
      </c>
      <c r="D1272">
        <v>7.5</v>
      </c>
      <c r="E1272">
        <v>1</v>
      </c>
      <c r="F1272">
        <v>21.2</v>
      </c>
    </row>
    <row r="1273" spans="1:6">
      <c r="A1273">
        <v>1985</v>
      </c>
      <c r="B1273">
        <v>11</v>
      </c>
      <c r="C1273">
        <v>6.4</v>
      </c>
      <c r="D1273">
        <v>0.2</v>
      </c>
      <c r="E1273">
        <v>12</v>
      </c>
      <c r="F1273">
        <v>68.099999999999994</v>
      </c>
    </row>
    <row r="1274" spans="1:6">
      <c r="A1274">
        <v>1985</v>
      </c>
      <c r="B1274">
        <v>12</v>
      </c>
      <c r="C1274">
        <v>7.5</v>
      </c>
      <c r="D1274">
        <v>2.2999999999999998</v>
      </c>
      <c r="E1274">
        <v>12</v>
      </c>
      <c r="F1274">
        <v>40.5</v>
      </c>
    </row>
    <row r="1275" spans="1:6">
      <c r="A1275">
        <v>1986</v>
      </c>
      <c r="B1275">
        <v>1</v>
      </c>
      <c r="C1275">
        <v>5</v>
      </c>
      <c r="D1275">
        <v>-0.3</v>
      </c>
      <c r="E1275">
        <v>14</v>
      </c>
      <c r="F1275">
        <v>63.1</v>
      </c>
    </row>
    <row r="1276" spans="1:6">
      <c r="A1276">
        <v>1986</v>
      </c>
      <c r="B1276">
        <v>2</v>
      </c>
      <c r="C1276">
        <v>1.8</v>
      </c>
      <c r="D1276">
        <v>-3</v>
      </c>
      <c r="E1276">
        <v>23</v>
      </c>
      <c r="F1276">
        <v>37.6</v>
      </c>
    </row>
    <row r="1277" spans="1:6">
      <c r="A1277">
        <v>1986</v>
      </c>
      <c r="B1277">
        <v>3</v>
      </c>
      <c r="C1277">
        <v>7.8</v>
      </c>
      <c r="D1277">
        <v>0.8</v>
      </c>
      <c r="E1277">
        <v>11</v>
      </c>
      <c r="F1277">
        <v>38.799999999999997</v>
      </c>
    </row>
    <row r="1278" spans="1:6">
      <c r="A1278">
        <v>1986</v>
      </c>
      <c r="B1278">
        <v>4</v>
      </c>
      <c r="C1278">
        <v>8.4</v>
      </c>
      <c r="D1278">
        <v>1.7</v>
      </c>
      <c r="E1278">
        <v>5</v>
      </c>
      <c r="F1278">
        <v>109.5</v>
      </c>
    </row>
    <row r="1279" spans="1:6">
      <c r="A1279">
        <v>1986</v>
      </c>
      <c r="B1279">
        <v>5</v>
      </c>
      <c r="C1279">
        <v>14.4</v>
      </c>
      <c r="D1279">
        <v>6.7</v>
      </c>
      <c r="E1279">
        <v>0</v>
      </c>
      <c r="F1279">
        <v>65.5</v>
      </c>
    </row>
    <row r="1280" spans="1:6">
      <c r="A1280">
        <v>1986</v>
      </c>
      <c r="B1280">
        <v>6</v>
      </c>
      <c r="C1280">
        <v>18.100000000000001</v>
      </c>
      <c r="D1280">
        <v>8.9</v>
      </c>
      <c r="E1280">
        <v>0</v>
      </c>
      <c r="F1280">
        <v>32.1</v>
      </c>
    </row>
    <row r="1281" spans="1:6">
      <c r="A1281">
        <v>1986</v>
      </c>
      <c r="B1281">
        <v>7</v>
      </c>
      <c r="C1281">
        <v>19.2</v>
      </c>
      <c r="D1281">
        <v>10.8</v>
      </c>
      <c r="E1281">
        <v>0</v>
      </c>
      <c r="F1281">
        <v>24.2</v>
      </c>
    </row>
    <row r="1282" spans="1:6">
      <c r="A1282">
        <v>1986</v>
      </c>
      <c r="B1282">
        <v>8</v>
      </c>
      <c r="C1282">
        <v>15.9</v>
      </c>
      <c r="D1282">
        <v>8.6999999999999993</v>
      </c>
      <c r="E1282">
        <v>0</v>
      </c>
      <c r="F1282">
        <v>169.1</v>
      </c>
    </row>
    <row r="1283" spans="1:6">
      <c r="A1283">
        <v>1986</v>
      </c>
      <c r="B1283">
        <v>9</v>
      </c>
      <c r="C1283">
        <v>16.2</v>
      </c>
      <c r="D1283">
        <v>6.4</v>
      </c>
      <c r="E1283">
        <v>0</v>
      </c>
      <c r="F1283">
        <v>28</v>
      </c>
    </row>
    <row r="1284" spans="1:6">
      <c r="A1284">
        <v>1986</v>
      </c>
      <c r="B1284">
        <v>10</v>
      </c>
      <c r="C1284">
        <v>13.7</v>
      </c>
      <c r="D1284">
        <v>6.3</v>
      </c>
      <c r="E1284">
        <v>0</v>
      </c>
      <c r="F1284">
        <v>31</v>
      </c>
    </row>
    <row r="1285" spans="1:6">
      <c r="A1285">
        <v>1986</v>
      </c>
      <c r="B1285">
        <v>11</v>
      </c>
      <c r="C1285">
        <v>10.5</v>
      </c>
      <c r="D1285">
        <v>4.3</v>
      </c>
      <c r="E1285">
        <v>1</v>
      </c>
      <c r="F1285">
        <v>36.200000000000003</v>
      </c>
    </row>
    <row r="1286" spans="1:6">
      <c r="A1286">
        <v>1986</v>
      </c>
      <c r="B1286">
        <v>12</v>
      </c>
      <c r="C1286">
        <v>7.8</v>
      </c>
      <c r="D1286">
        <v>2.4</v>
      </c>
      <c r="E1286">
        <v>2</v>
      </c>
      <c r="F1286">
        <v>74.2</v>
      </c>
    </row>
    <row r="1287" spans="1:6">
      <c r="A1287">
        <v>1987</v>
      </c>
      <c r="B1287">
        <v>1</v>
      </c>
      <c r="C1287">
        <v>2.9</v>
      </c>
      <c r="D1287">
        <v>-1.5</v>
      </c>
      <c r="E1287">
        <v>18</v>
      </c>
      <c r="F1287">
        <v>39.1</v>
      </c>
    </row>
    <row r="1288" spans="1:6">
      <c r="A1288">
        <v>1987</v>
      </c>
      <c r="B1288">
        <v>2</v>
      </c>
      <c r="C1288">
        <v>6.5</v>
      </c>
      <c r="D1288">
        <v>0.2</v>
      </c>
      <c r="E1288">
        <v>12</v>
      </c>
      <c r="F1288">
        <v>34.700000000000003</v>
      </c>
    </row>
    <row r="1289" spans="1:6">
      <c r="A1289">
        <v>1987</v>
      </c>
      <c r="B1289">
        <v>3</v>
      </c>
      <c r="C1289">
        <v>7.2</v>
      </c>
      <c r="D1289">
        <v>0.5</v>
      </c>
      <c r="E1289">
        <v>14</v>
      </c>
      <c r="F1289">
        <v>81.2</v>
      </c>
    </row>
    <row r="1290" spans="1:6">
      <c r="A1290">
        <v>1987</v>
      </c>
      <c r="B1290">
        <v>4</v>
      </c>
      <c r="C1290">
        <v>13.5</v>
      </c>
      <c r="D1290">
        <v>5</v>
      </c>
      <c r="E1290">
        <v>0</v>
      </c>
      <c r="F1290">
        <v>59.4</v>
      </c>
    </row>
    <row r="1291" spans="1:6">
      <c r="A1291">
        <v>1987</v>
      </c>
      <c r="B1291">
        <v>5</v>
      </c>
      <c r="C1291">
        <v>13.3</v>
      </c>
      <c r="D1291">
        <v>4.9000000000000004</v>
      </c>
      <c r="E1291">
        <v>0</v>
      </c>
      <c r="F1291">
        <v>42.7</v>
      </c>
    </row>
    <row r="1292" spans="1:6">
      <c r="A1292">
        <v>1987</v>
      </c>
      <c r="B1292">
        <v>6</v>
      </c>
      <c r="C1292">
        <v>15.1</v>
      </c>
      <c r="D1292">
        <v>7.7</v>
      </c>
      <c r="E1292">
        <v>0</v>
      </c>
      <c r="F1292">
        <v>92.4</v>
      </c>
    </row>
    <row r="1293" spans="1:6">
      <c r="A1293">
        <v>1987</v>
      </c>
      <c r="B1293">
        <v>7</v>
      </c>
      <c r="C1293">
        <v>19</v>
      </c>
      <c r="D1293">
        <v>11.1</v>
      </c>
      <c r="E1293">
        <v>0</v>
      </c>
      <c r="F1293">
        <v>84.9</v>
      </c>
    </row>
    <row r="1294" spans="1:6">
      <c r="A1294">
        <v>1987</v>
      </c>
      <c r="B1294">
        <v>8</v>
      </c>
      <c r="C1294">
        <v>18.3</v>
      </c>
      <c r="D1294">
        <v>11.1</v>
      </c>
      <c r="E1294">
        <v>0</v>
      </c>
      <c r="F1294">
        <v>53.7</v>
      </c>
    </row>
    <row r="1295" spans="1:6">
      <c r="A1295">
        <v>1987</v>
      </c>
      <c r="B1295">
        <v>9</v>
      </c>
      <c r="C1295">
        <v>16.7</v>
      </c>
      <c r="D1295">
        <v>8.6</v>
      </c>
      <c r="E1295">
        <v>0</v>
      </c>
      <c r="F1295">
        <v>46.2</v>
      </c>
    </row>
    <row r="1296" spans="1:6">
      <c r="A1296">
        <v>1987</v>
      </c>
      <c r="B1296">
        <v>10</v>
      </c>
      <c r="C1296">
        <v>11.8</v>
      </c>
      <c r="D1296">
        <v>5.0999999999999996</v>
      </c>
      <c r="E1296">
        <v>3</v>
      </c>
      <c r="F1296">
        <v>99.6</v>
      </c>
    </row>
    <row r="1297" spans="1:6">
      <c r="A1297">
        <v>1987</v>
      </c>
      <c r="B1297">
        <v>11</v>
      </c>
      <c r="C1297">
        <v>8.9</v>
      </c>
      <c r="D1297">
        <v>3.4</v>
      </c>
      <c r="E1297">
        <v>3</v>
      </c>
      <c r="F1297">
        <v>61.3</v>
      </c>
    </row>
    <row r="1298" spans="1:6">
      <c r="A1298">
        <v>1987</v>
      </c>
      <c r="B1298">
        <v>12</v>
      </c>
      <c r="C1298">
        <v>8.1999999999999993</v>
      </c>
      <c r="D1298">
        <v>3</v>
      </c>
      <c r="E1298">
        <v>7</v>
      </c>
      <c r="F1298">
        <v>34.700000000000003</v>
      </c>
    </row>
    <row r="1299" spans="1:6">
      <c r="A1299">
        <v>1988</v>
      </c>
      <c r="B1299">
        <v>1</v>
      </c>
      <c r="C1299">
        <v>7</v>
      </c>
      <c r="D1299">
        <v>1.3</v>
      </c>
      <c r="E1299">
        <v>7</v>
      </c>
      <c r="F1299">
        <v>79.8</v>
      </c>
    </row>
    <row r="1300" spans="1:6">
      <c r="A1300">
        <v>1988</v>
      </c>
      <c r="B1300">
        <v>2</v>
      </c>
      <c r="C1300">
        <v>7.5</v>
      </c>
      <c r="D1300">
        <v>1.4</v>
      </c>
      <c r="E1300">
        <v>7</v>
      </c>
      <c r="F1300">
        <v>34.4</v>
      </c>
    </row>
    <row r="1301" spans="1:6">
      <c r="A1301">
        <v>1988</v>
      </c>
      <c r="B1301">
        <v>3</v>
      </c>
      <c r="C1301">
        <v>9.1</v>
      </c>
      <c r="D1301">
        <v>1.7</v>
      </c>
      <c r="E1301">
        <v>9</v>
      </c>
      <c r="F1301">
        <v>54.5</v>
      </c>
    </row>
    <row r="1302" spans="1:6">
      <c r="A1302">
        <v>1988</v>
      </c>
      <c r="B1302">
        <v>4</v>
      </c>
      <c r="C1302">
        <v>11.6</v>
      </c>
      <c r="D1302">
        <v>3.8</v>
      </c>
      <c r="E1302">
        <v>5</v>
      </c>
      <c r="F1302">
        <v>26</v>
      </c>
    </row>
    <row r="1303" spans="1:6">
      <c r="A1303">
        <v>1988</v>
      </c>
      <c r="B1303">
        <v>5</v>
      </c>
      <c r="C1303">
        <v>14.8</v>
      </c>
      <c r="D1303">
        <v>5.9</v>
      </c>
      <c r="E1303">
        <v>0</v>
      </c>
      <c r="F1303">
        <v>58</v>
      </c>
    </row>
    <row r="1304" spans="1:6">
      <c r="A1304">
        <v>1988</v>
      </c>
      <c r="B1304">
        <v>6</v>
      </c>
      <c r="C1304">
        <v>18.399999999999999</v>
      </c>
      <c r="D1304">
        <v>9.4</v>
      </c>
      <c r="E1304">
        <v>0</v>
      </c>
      <c r="F1304">
        <v>16.2</v>
      </c>
    </row>
    <row r="1305" spans="1:6">
      <c r="A1305">
        <v>1988</v>
      </c>
      <c r="B1305">
        <v>7</v>
      </c>
      <c r="C1305">
        <v>17.899999999999999</v>
      </c>
      <c r="D1305">
        <v>10.4</v>
      </c>
      <c r="E1305">
        <v>0</v>
      </c>
      <c r="F1305">
        <v>115.1</v>
      </c>
    </row>
    <row r="1306" spans="1:6">
      <c r="A1306">
        <v>1988</v>
      </c>
      <c r="B1306">
        <v>8</v>
      </c>
      <c r="C1306">
        <v>19.3</v>
      </c>
      <c r="D1306">
        <v>10.199999999999999</v>
      </c>
      <c r="E1306">
        <v>0</v>
      </c>
      <c r="F1306">
        <v>46</v>
      </c>
    </row>
    <row r="1307" spans="1:6">
      <c r="A1307">
        <v>1988</v>
      </c>
      <c r="B1307">
        <v>9</v>
      </c>
      <c r="C1307">
        <v>16.600000000000001</v>
      </c>
      <c r="D1307">
        <v>8.5</v>
      </c>
      <c r="E1307">
        <v>0</v>
      </c>
      <c r="F1307">
        <v>44.3</v>
      </c>
    </row>
    <row r="1308" spans="1:6">
      <c r="A1308">
        <v>1988</v>
      </c>
      <c r="B1308">
        <v>10</v>
      </c>
      <c r="C1308">
        <v>13</v>
      </c>
      <c r="D1308">
        <v>6.7</v>
      </c>
      <c r="E1308">
        <v>3</v>
      </c>
      <c r="F1308">
        <v>75.8</v>
      </c>
    </row>
    <row r="1309" spans="1:6">
      <c r="A1309">
        <v>1988</v>
      </c>
      <c r="B1309">
        <v>11</v>
      </c>
      <c r="C1309">
        <v>9</v>
      </c>
      <c r="D1309">
        <v>2</v>
      </c>
      <c r="E1309">
        <v>6</v>
      </c>
      <c r="F1309">
        <v>64.7</v>
      </c>
    </row>
    <row r="1310" spans="1:6">
      <c r="A1310">
        <v>1988</v>
      </c>
      <c r="B1310">
        <v>12</v>
      </c>
      <c r="C1310">
        <v>10.1</v>
      </c>
      <c r="D1310">
        <v>4.4000000000000004</v>
      </c>
      <c r="E1310">
        <v>0</v>
      </c>
      <c r="F1310">
        <v>27.9</v>
      </c>
    </row>
    <row r="1311" spans="1:6">
      <c r="A1311">
        <v>1989</v>
      </c>
      <c r="B1311">
        <v>1</v>
      </c>
      <c r="C1311">
        <v>9.5</v>
      </c>
      <c r="D1311">
        <v>3.1</v>
      </c>
      <c r="E1311">
        <v>2</v>
      </c>
      <c r="F1311">
        <v>7.2</v>
      </c>
    </row>
    <row r="1312" spans="1:6">
      <c r="A1312">
        <v>1989</v>
      </c>
      <c r="B1312">
        <v>2</v>
      </c>
      <c r="C1312">
        <v>8.6</v>
      </c>
      <c r="D1312">
        <v>2.1</v>
      </c>
      <c r="E1312">
        <v>9</v>
      </c>
      <c r="F1312">
        <v>47.6</v>
      </c>
    </row>
    <row r="1313" spans="1:6">
      <c r="A1313">
        <v>1989</v>
      </c>
      <c r="B1313">
        <v>3</v>
      </c>
      <c r="C1313">
        <v>10.8</v>
      </c>
      <c r="D1313">
        <v>2.2000000000000002</v>
      </c>
      <c r="E1313">
        <v>7</v>
      </c>
      <c r="F1313">
        <v>20.7</v>
      </c>
    </row>
    <row r="1314" spans="1:6">
      <c r="A1314">
        <v>1989</v>
      </c>
      <c r="B1314">
        <v>4</v>
      </c>
      <c r="C1314">
        <v>9.6999999999999993</v>
      </c>
      <c r="D1314">
        <v>2.2999999999999998</v>
      </c>
      <c r="E1314">
        <v>5</v>
      </c>
      <c r="F1314">
        <v>50.3</v>
      </c>
    </row>
    <row r="1315" spans="1:6">
      <c r="A1315">
        <v>1989</v>
      </c>
      <c r="B1315">
        <v>5</v>
      </c>
      <c r="C1315">
        <v>16.5</v>
      </c>
      <c r="D1315">
        <v>6.3</v>
      </c>
      <c r="E1315">
        <v>0</v>
      </c>
      <c r="F1315">
        <v>7.7</v>
      </c>
    </row>
    <row r="1316" spans="1:6">
      <c r="A1316">
        <v>1989</v>
      </c>
      <c r="B1316">
        <v>6</v>
      </c>
      <c r="C1316">
        <v>19</v>
      </c>
      <c r="D1316">
        <v>8</v>
      </c>
      <c r="E1316">
        <v>0</v>
      </c>
      <c r="F1316">
        <v>52.1</v>
      </c>
    </row>
    <row r="1317" spans="1:6">
      <c r="A1317">
        <v>1989</v>
      </c>
      <c r="B1317">
        <v>7</v>
      </c>
      <c r="C1317">
        <v>22.5</v>
      </c>
      <c r="D1317">
        <v>11.2</v>
      </c>
      <c r="E1317">
        <v>0</v>
      </c>
      <c r="F1317">
        <v>10.1</v>
      </c>
    </row>
    <row r="1318" spans="1:6">
      <c r="A1318">
        <v>1989</v>
      </c>
      <c r="B1318">
        <v>8</v>
      </c>
      <c r="C1318">
        <v>20.2</v>
      </c>
      <c r="D1318">
        <v>10.7</v>
      </c>
      <c r="E1318">
        <v>0</v>
      </c>
      <c r="F1318">
        <v>61.5</v>
      </c>
    </row>
    <row r="1319" spans="1:6">
      <c r="A1319">
        <v>1989</v>
      </c>
      <c r="B1319">
        <v>9</v>
      </c>
      <c r="C1319">
        <v>18</v>
      </c>
      <c r="D1319">
        <v>8.6999999999999993</v>
      </c>
      <c r="E1319">
        <v>0</v>
      </c>
      <c r="F1319">
        <v>11.7</v>
      </c>
    </row>
    <row r="1320" spans="1:6">
      <c r="A1320">
        <v>1989</v>
      </c>
      <c r="B1320">
        <v>10</v>
      </c>
      <c r="C1320">
        <v>14.7</v>
      </c>
      <c r="D1320">
        <v>6.9</v>
      </c>
      <c r="E1320">
        <v>0</v>
      </c>
      <c r="F1320">
        <v>48.5</v>
      </c>
    </row>
    <row r="1321" spans="1:6">
      <c r="A1321">
        <v>1989</v>
      </c>
      <c r="B1321">
        <v>11</v>
      </c>
      <c r="C1321">
        <v>9.1999999999999993</v>
      </c>
      <c r="D1321">
        <v>2.9</v>
      </c>
      <c r="E1321">
        <v>7</v>
      </c>
      <c r="F1321">
        <v>34.799999999999997</v>
      </c>
    </row>
    <row r="1322" spans="1:6">
      <c r="A1322">
        <v>1989</v>
      </c>
      <c r="B1322">
        <v>12</v>
      </c>
      <c r="C1322">
        <v>6.6</v>
      </c>
      <c r="D1322">
        <v>0.5</v>
      </c>
      <c r="E1322">
        <v>11</v>
      </c>
      <c r="F1322">
        <v>63.7</v>
      </c>
    </row>
    <row r="1323" spans="1:6">
      <c r="A1323">
        <v>1990</v>
      </c>
      <c r="B1323">
        <v>1</v>
      </c>
      <c r="C1323">
        <v>8.6999999999999993</v>
      </c>
      <c r="D1323">
        <v>2.1</v>
      </c>
      <c r="E1323">
        <v>6</v>
      </c>
      <c r="F1323">
        <v>72.599999999999994</v>
      </c>
    </row>
    <row r="1324" spans="1:6">
      <c r="A1324">
        <v>1990</v>
      </c>
      <c r="B1324">
        <v>2</v>
      </c>
      <c r="C1324">
        <v>9.6</v>
      </c>
      <c r="D1324">
        <v>3.1</v>
      </c>
      <c r="E1324">
        <v>5</v>
      </c>
      <c r="F1324">
        <v>60.4</v>
      </c>
    </row>
    <row r="1325" spans="1:6">
      <c r="A1325">
        <v>1990</v>
      </c>
      <c r="B1325">
        <v>3</v>
      </c>
      <c r="C1325">
        <v>12.1</v>
      </c>
      <c r="D1325">
        <v>4.2</v>
      </c>
      <c r="E1325">
        <v>4</v>
      </c>
      <c r="F1325">
        <v>14.1</v>
      </c>
    </row>
    <row r="1326" spans="1:6">
      <c r="A1326">
        <v>1990</v>
      </c>
      <c r="B1326">
        <v>4</v>
      </c>
      <c r="C1326">
        <v>12.7</v>
      </c>
      <c r="D1326">
        <v>2.2999999999999998</v>
      </c>
      <c r="E1326">
        <v>6</v>
      </c>
      <c r="F1326">
        <v>10.1</v>
      </c>
    </row>
    <row r="1327" spans="1:6">
      <c r="A1327">
        <v>1990</v>
      </c>
      <c r="B1327">
        <v>5</v>
      </c>
      <c r="C1327">
        <v>16.600000000000001</v>
      </c>
      <c r="D1327">
        <v>5.8</v>
      </c>
      <c r="E1327">
        <v>0</v>
      </c>
      <c r="F1327">
        <v>42.1</v>
      </c>
    </row>
    <row r="1328" spans="1:6">
      <c r="A1328">
        <v>1990</v>
      </c>
      <c r="B1328">
        <v>6</v>
      </c>
      <c r="C1328">
        <v>17.3</v>
      </c>
      <c r="D1328">
        <v>8.1</v>
      </c>
      <c r="E1328">
        <v>0</v>
      </c>
      <c r="F1328">
        <v>46.3</v>
      </c>
    </row>
    <row r="1329" spans="1:6">
      <c r="A1329">
        <v>1990</v>
      </c>
      <c r="B1329">
        <v>7</v>
      </c>
      <c r="C1329">
        <v>20.6</v>
      </c>
      <c r="D1329">
        <v>9.6999999999999993</v>
      </c>
      <c r="E1329">
        <v>0</v>
      </c>
      <c r="F1329">
        <v>30.9</v>
      </c>
    </row>
    <row r="1330" spans="1:6">
      <c r="A1330">
        <v>1990</v>
      </c>
      <c r="B1330">
        <v>8</v>
      </c>
      <c r="C1330">
        <v>22.3</v>
      </c>
      <c r="D1330">
        <v>11.8</v>
      </c>
      <c r="E1330">
        <v>0</v>
      </c>
      <c r="F1330">
        <v>52.8</v>
      </c>
    </row>
    <row r="1331" spans="1:6">
      <c r="A1331">
        <v>1990</v>
      </c>
      <c r="B1331">
        <v>9</v>
      </c>
      <c r="C1331">
        <v>16.5</v>
      </c>
      <c r="D1331">
        <v>7.7</v>
      </c>
      <c r="E1331">
        <v>0</v>
      </c>
      <c r="F1331">
        <v>43.2</v>
      </c>
    </row>
    <row r="1332" spans="1:6">
      <c r="A1332">
        <v>1990</v>
      </c>
      <c r="B1332">
        <v>10</v>
      </c>
      <c r="C1332">
        <v>13.8</v>
      </c>
      <c r="D1332">
        <v>7.8</v>
      </c>
      <c r="E1332">
        <v>0</v>
      </c>
      <c r="F1332">
        <v>78.7</v>
      </c>
    </row>
    <row r="1333" spans="1:6">
      <c r="A1333">
        <v>1990</v>
      </c>
      <c r="B1333">
        <v>11</v>
      </c>
      <c r="C1333">
        <v>9.1999999999999993</v>
      </c>
      <c r="D1333">
        <v>3.5</v>
      </c>
      <c r="E1333">
        <v>4</v>
      </c>
      <c r="F1333">
        <v>53.1</v>
      </c>
    </row>
    <row r="1334" spans="1:6">
      <c r="A1334">
        <v>1990</v>
      </c>
      <c r="B1334">
        <v>12</v>
      </c>
      <c r="C1334">
        <v>7.2</v>
      </c>
      <c r="D1334">
        <v>1.6</v>
      </c>
      <c r="E1334">
        <v>4</v>
      </c>
      <c r="F1334">
        <v>93.3</v>
      </c>
    </row>
    <row r="1335" spans="1:6">
      <c r="A1335">
        <v>1991</v>
      </c>
      <c r="B1335">
        <v>1</v>
      </c>
      <c r="C1335">
        <v>5.5</v>
      </c>
      <c r="D1335">
        <v>-0.9</v>
      </c>
      <c r="E1335">
        <v>20</v>
      </c>
      <c r="F1335">
        <v>47.1</v>
      </c>
    </row>
    <row r="1336" spans="1:6">
      <c r="A1336">
        <v>1991</v>
      </c>
      <c r="B1336">
        <v>2</v>
      </c>
      <c r="C1336">
        <v>4.9000000000000004</v>
      </c>
      <c r="D1336">
        <v>-0.8</v>
      </c>
      <c r="E1336">
        <v>20</v>
      </c>
      <c r="F1336">
        <v>80</v>
      </c>
    </row>
    <row r="1337" spans="1:6">
      <c r="A1337">
        <v>1991</v>
      </c>
      <c r="B1337">
        <v>3</v>
      </c>
      <c r="C1337">
        <v>10.8</v>
      </c>
      <c r="D1337">
        <v>3.6</v>
      </c>
      <c r="E1337">
        <v>2</v>
      </c>
      <c r="F1337">
        <v>60.8</v>
      </c>
    </row>
    <row r="1338" spans="1:6">
      <c r="A1338">
        <v>1991</v>
      </c>
      <c r="B1338">
        <v>4</v>
      </c>
      <c r="C1338">
        <v>11.1</v>
      </c>
      <c r="D1338">
        <v>3.1</v>
      </c>
      <c r="E1338">
        <v>4</v>
      </c>
      <c r="F1338">
        <v>27.7</v>
      </c>
    </row>
    <row r="1339" spans="1:6">
      <c r="A1339">
        <v>1991</v>
      </c>
      <c r="B1339">
        <v>5</v>
      </c>
      <c r="C1339">
        <v>14.4</v>
      </c>
      <c r="D1339">
        <v>6.2</v>
      </c>
      <c r="E1339">
        <v>0</v>
      </c>
      <c r="F1339">
        <v>19.3</v>
      </c>
    </row>
    <row r="1340" spans="1:6">
      <c r="A1340">
        <v>1991</v>
      </c>
      <c r="B1340">
        <v>6</v>
      </c>
      <c r="C1340">
        <v>15.7</v>
      </c>
      <c r="D1340">
        <v>6.8</v>
      </c>
      <c r="E1340">
        <v>1</v>
      </c>
      <c r="F1340">
        <v>53.9</v>
      </c>
    </row>
    <row r="1341" spans="1:6">
      <c r="A1341">
        <v>1991</v>
      </c>
      <c r="B1341">
        <v>7</v>
      </c>
      <c r="C1341">
        <v>21</v>
      </c>
      <c r="D1341">
        <v>11.4</v>
      </c>
      <c r="E1341">
        <v>0</v>
      </c>
      <c r="F1341">
        <v>43.9</v>
      </c>
    </row>
    <row r="1342" spans="1:6">
      <c r="A1342">
        <v>1991</v>
      </c>
      <c r="B1342">
        <v>8</v>
      </c>
      <c r="C1342">
        <v>21.3</v>
      </c>
      <c r="D1342">
        <v>11.1</v>
      </c>
      <c r="E1342">
        <v>0</v>
      </c>
      <c r="F1342">
        <v>21.2</v>
      </c>
    </row>
    <row r="1343" spans="1:6">
      <c r="A1343">
        <v>1991</v>
      </c>
      <c r="B1343">
        <v>9</v>
      </c>
      <c r="C1343">
        <v>18.100000000000001</v>
      </c>
      <c r="D1343">
        <v>7.5</v>
      </c>
      <c r="E1343">
        <v>1</v>
      </c>
      <c r="F1343">
        <v>24.3</v>
      </c>
    </row>
    <row r="1344" spans="1:6">
      <c r="A1344">
        <v>1991</v>
      </c>
      <c r="B1344">
        <v>10</v>
      </c>
      <c r="C1344">
        <v>12.6</v>
      </c>
      <c r="D1344">
        <v>5.8</v>
      </c>
      <c r="E1344">
        <v>1</v>
      </c>
      <c r="F1344">
        <v>50</v>
      </c>
    </row>
    <row r="1345" spans="1:6">
      <c r="A1345">
        <v>1991</v>
      </c>
      <c r="B1345">
        <v>11</v>
      </c>
      <c r="C1345">
        <v>9.1</v>
      </c>
      <c r="D1345">
        <v>1.6</v>
      </c>
      <c r="E1345">
        <v>8</v>
      </c>
      <c r="F1345">
        <v>60</v>
      </c>
    </row>
    <row r="1346" spans="1:6">
      <c r="A1346">
        <v>1991</v>
      </c>
      <c r="B1346">
        <v>12</v>
      </c>
      <c r="C1346">
        <v>7.8</v>
      </c>
      <c r="D1346">
        <v>-0.1</v>
      </c>
      <c r="E1346">
        <v>14</v>
      </c>
      <c r="F1346">
        <v>44.6</v>
      </c>
    </row>
    <row r="1347" spans="1:6">
      <c r="A1347">
        <v>1992</v>
      </c>
      <c r="B1347">
        <v>1</v>
      </c>
      <c r="C1347">
        <v>7.1</v>
      </c>
      <c r="D1347">
        <v>0</v>
      </c>
      <c r="E1347">
        <v>15</v>
      </c>
      <c r="F1347">
        <v>22.7</v>
      </c>
    </row>
    <row r="1348" spans="1:6">
      <c r="A1348">
        <v>1992</v>
      </c>
      <c r="B1348">
        <v>2</v>
      </c>
      <c r="C1348">
        <v>9.1</v>
      </c>
      <c r="D1348">
        <v>1.7</v>
      </c>
      <c r="E1348">
        <v>8</v>
      </c>
      <c r="F1348">
        <v>34</v>
      </c>
    </row>
    <row r="1349" spans="1:6">
      <c r="A1349">
        <v>1992</v>
      </c>
      <c r="B1349">
        <v>3</v>
      </c>
      <c r="C1349">
        <v>10.4</v>
      </c>
      <c r="D1349">
        <v>3</v>
      </c>
      <c r="E1349">
        <v>3</v>
      </c>
      <c r="F1349">
        <v>62.7</v>
      </c>
    </row>
    <row r="1350" spans="1:6">
      <c r="A1350">
        <v>1992</v>
      </c>
      <c r="B1350">
        <v>4</v>
      </c>
      <c r="C1350">
        <v>11.9</v>
      </c>
      <c r="D1350">
        <v>4.0999999999999996</v>
      </c>
      <c r="E1350">
        <v>2</v>
      </c>
      <c r="F1350">
        <v>95</v>
      </c>
    </row>
    <row r="1351" spans="1:6">
      <c r="A1351">
        <v>1992</v>
      </c>
      <c r="B1351">
        <v>5</v>
      </c>
      <c r="C1351">
        <v>16.600000000000001</v>
      </c>
      <c r="D1351">
        <v>6.6</v>
      </c>
      <c r="E1351">
        <v>1</v>
      </c>
      <c r="F1351">
        <v>19</v>
      </c>
    </row>
    <row r="1352" spans="1:6">
      <c r="A1352">
        <v>1992</v>
      </c>
      <c r="B1352">
        <v>6</v>
      </c>
      <c r="C1352">
        <v>19.7</v>
      </c>
      <c r="D1352">
        <v>9.5</v>
      </c>
      <c r="E1352">
        <v>0</v>
      </c>
      <c r="F1352">
        <v>20.2</v>
      </c>
    </row>
    <row r="1353" spans="1:6">
      <c r="A1353">
        <v>1992</v>
      </c>
      <c r="B1353">
        <v>7</v>
      </c>
      <c r="C1353">
        <v>19.600000000000001</v>
      </c>
      <c r="D1353">
        <v>10.7</v>
      </c>
      <c r="E1353">
        <v>0</v>
      </c>
      <c r="F1353">
        <v>54.1</v>
      </c>
    </row>
    <row r="1354" spans="1:6">
      <c r="A1354">
        <v>1992</v>
      </c>
      <c r="B1354">
        <v>8</v>
      </c>
      <c r="C1354">
        <v>18.8</v>
      </c>
      <c r="D1354">
        <v>9.8000000000000007</v>
      </c>
      <c r="E1354">
        <v>0</v>
      </c>
      <c r="F1354">
        <v>68.8</v>
      </c>
    </row>
    <row r="1355" spans="1:6">
      <c r="A1355">
        <v>1992</v>
      </c>
      <c r="B1355">
        <v>9</v>
      </c>
      <c r="C1355">
        <v>15.7</v>
      </c>
      <c r="D1355">
        <v>8.5</v>
      </c>
      <c r="E1355">
        <v>0</v>
      </c>
      <c r="F1355">
        <v>97.7</v>
      </c>
    </row>
    <row r="1356" spans="1:6">
      <c r="A1356">
        <v>1992</v>
      </c>
      <c r="B1356">
        <v>10</v>
      </c>
      <c r="C1356">
        <v>10.5</v>
      </c>
      <c r="D1356">
        <v>3.2</v>
      </c>
      <c r="E1356">
        <v>7</v>
      </c>
      <c r="F1356">
        <v>61</v>
      </c>
    </row>
    <row r="1357" spans="1:6">
      <c r="A1357">
        <v>1992</v>
      </c>
      <c r="B1357">
        <v>11</v>
      </c>
      <c r="C1357">
        <v>9.8000000000000007</v>
      </c>
      <c r="D1357">
        <v>2.4</v>
      </c>
      <c r="E1357">
        <v>6</v>
      </c>
      <c r="F1357">
        <v>60.9</v>
      </c>
    </row>
    <row r="1358" spans="1:6">
      <c r="A1358">
        <v>1992</v>
      </c>
      <c r="B1358">
        <v>12</v>
      </c>
      <c r="C1358">
        <v>5.9</v>
      </c>
      <c r="D1358">
        <v>0</v>
      </c>
      <c r="E1358">
        <v>16</v>
      </c>
      <c r="F1358">
        <v>44.7</v>
      </c>
    </row>
    <row r="1359" spans="1:6">
      <c r="A1359">
        <v>1993</v>
      </c>
      <c r="B1359">
        <v>1</v>
      </c>
      <c r="C1359">
        <v>8.3000000000000007</v>
      </c>
      <c r="D1359">
        <v>1.1000000000000001</v>
      </c>
      <c r="E1359">
        <v>10</v>
      </c>
      <c r="F1359">
        <v>40.1</v>
      </c>
    </row>
    <row r="1360" spans="1:6">
      <c r="A1360">
        <v>1993</v>
      </c>
      <c r="B1360">
        <v>2</v>
      </c>
      <c r="C1360">
        <v>8.1999999999999993</v>
      </c>
      <c r="D1360">
        <v>2.1</v>
      </c>
      <c r="E1360">
        <v>7</v>
      </c>
      <c r="F1360">
        <v>15.6</v>
      </c>
    </row>
    <row r="1361" spans="1:6">
      <c r="A1361">
        <v>1993</v>
      </c>
      <c r="B1361">
        <v>3</v>
      </c>
      <c r="C1361">
        <v>10.1</v>
      </c>
      <c r="D1361">
        <v>1.8</v>
      </c>
      <c r="E1361">
        <v>8</v>
      </c>
      <c r="F1361">
        <v>10.1</v>
      </c>
    </row>
    <row r="1362" spans="1:6">
      <c r="A1362">
        <v>1993</v>
      </c>
      <c r="B1362">
        <v>4</v>
      </c>
      <c r="C1362">
        <v>11.8</v>
      </c>
      <c r="D1362">
        <v>4.4000000000000004</v>
      </c>
      <c r="E1362">
        <v>2</v>
      </c>
      <c r="F1362">
        <v>94.9</v>
      </c>
    </row>
    <row r="1363" spans="1:6">
      <c r="A1363">
        <v>1993</v>
      </c>
      <c r="B1363">
        <v>5</v>
      </c>
      <c r="C1363">
        <v>14.3</v>
      </c>
      <c r="D1363">
        <v>5.8</v>
      </c>
      <c r="E1363">
        <v>0</v>
      </c>
      <c r="F1363">
        <v>92.7</v>
      </c>
    </row>
    <row r="1364" spans="1:6">
      <c r="A1364">
        <v>1993</v>
      </c>
      <c r="B1364">
        <v>6</v>
      </c>
      <c r="C1364">
        <v>18.100000000000001</v>
      </c>
      <c r="D1364">
        <v>8.9</v>
      </c>
      <c r="E1364">
        <v>0</v>
      </c>
      <c r="F1364">
        <v>31.4</v>
      </c>
    </row>
    <row r="1365" spans="1:6">
      <c r="A1365">
        <v>1993</v>
      </c>
      <c r="B1365">
        <v>7</v>
      </c>
      <c r="C1365">
        <v>18.600000000000001</v>
      </c>
      <c r="D1365">
        <v>10.199999999999999</v>
      </c>
      <c r="E1365">
        <v>0</v>
      </c>
      <c r="F1365">
        <v>42</v>
      </c>
    </row>
    <row r="1366" spans="1:6">
      <c r="A1366">
        <v>1993</v>
      </c>
      <c r="B1366">
        <v>8</v>
      </c>
      <c r="C1366">
        <v>18.600000000000001</v>
      </c>
      <c r="D1366">
        <v>9.1</v>
      </c>
      <c r="E1366">
        <v>0</v>
      </c>
      <c r="F1366">
        <v>89.4</v>
      </c>
    </row>
    <row r="1367" spans="1:6">
      <c r="A1367">
        <v>1993</v>
      </c>
      <c r="B1367">
        <v>9</v>
      </c>
      <c r="C1367">
        <v>15.2</v>
      </c>
      <c r="D1367">
        <v>7.7</v>
      </c>
      <c r="E1367">
        <v>0</v>
      </c>
      <c r="F1367">
        <v>117.6</v>
      </c>
    </row>
    <row r="1368" spans="1:6">
      <c r="A1368">
        <v>1993</v>
      </c>
      <c r="B1368">
        <v>10</v>
      </c>
      <c r="C1368">
        <v>11</v>
      </c>
      <c r="D1368">
        <v>4.2</v>
      </c>
      <c r="E1368">
        <v>5</v>
      </c>
      <c r="F1368">
        <v>73.599999999999994</v>
      </c>
    </row>
    <row r="1369" spans="1:6">
      <c r="A1369">
        <v>1993</v>
      </c>
      <c r="B1369">
        <v>11</v>
      </c>
      <c r="C1369">
        <v>5.9</v>
      </c>
      <c r="D1369">
        <v>0.7</v>
      </c>
      <c r="E1369">
        <v>12</v>
      </c>
      <c r="F1369">
        <v>64.599999999999994</v>
      </c>
    </row>
    <row r="1370" spans="1:6">
      <c r="A1370">
        <v>1993</v>
      </c>
      <c r="B1370">
        <v>12</v>
      </c>
      <c r="C1370">
        <v>6.3</v>
      </c>
      <c r="D1370">
        <v>1</v>
      </c>
      <c r="E1370">
        <v>15</v>
      </c>
      <c r="F1370">
        <v>77.7</v>
      </c>
    </row>
    <row r="1371" spans="1:6">
      <c r="A1371">
        <v>1994</v>
      </c>
      <c r="B1371">
        <v>1</v>
      </c>
      <c r="C1371">
        <v>6.5</v>
      </c>
      <c r="D1371">
        <v>1</v>
      </c>
      <c r="E1371">
        <v>12</v>
      </c>
      <c r="F1371">
        <v>70.8</v>
      </c>
    </row>
    <row r="1372" spans="1:6">
      <c r="A1372">
        <v>1994</v>
      </c>
      <c r="B1372">
        <v>2</v>
      </c>
      <c r="C1372">
        <v>4.7</v>
      </c>
      <c r="D1372">
        <v>-1.3</v>
      </c>
      <c r="E1372">
        <v>15</v>
      </c>
      <c r="F1372">
        <v>53.4</v>
      </c>
    </row>
    <row r="1373" spans="1:6">
      <c r="A1373">
        <v>1994</v>
      </c>
      <c r="B1373">
        <v>3</v>
      </c>
      <c r="C1373">
        <v>10</v>
      </c>
      <c r="D1373">
        <v>3</v>
      </c>
      <c r="E1373">
        <v>3</v>
      </c>
      <c r="F1373">
        <v>31.7</v>
      </c>
    </row>
    <row r="1374" spans="1:6">
      <c r="A1374">
        <v>1994</v>
      </c>
      <c r="B1374">
        <v>4</v>
      </c>
      <c r="C1374">
        <v>11</v>
      </c>
      <c r="D1374">
        <v>3.4</v>
      </c>
      <c r="E1374">
        <v>4</v>
      </c>
      <c r="F1374">
        <v>37.799999999999997</v>
      </c>
    </row>
    <row r="1375" spans="1:6">
      <c r="A1375">
        <v>1994</v>
      </c>
      <c r="B1375">
        <v>5</v>
      </c>
      <c r="C1375">
        <v>12.9</v>
      </c>
      <c r="D1375">
        <v>5</v>
      </c>
      <c r="E1375">
        <v>1</v>
      </c>
      <c r="F1375">
        <v>45.9</v>
      </c>
    </row>
    <row r="1376" spans="1:6">
      <c r="A1376">
        <v>1994</v>
      </c>
      <c r="B1376">
        <v>6</v>
      </c>
      <c r="C1376">
        <v>17.7</v>
      </c>
      <c r="D1376">
        <v>9</v>
      </c>
      <c r="E1376">
        <v>0</v>
      </c>
      <c r="F1376">
        <v>22.2</v>
      </c>
    </row>
    <row r="1377" spans="1:6">
      <c r="A1377">
        <v>1994</v>
      </c>
      <c r="B1377">
        <v>7</v>
      </c>
      <c r="C1377">
        <v>21.3</v>
      </c>
      <c r="D1377">
        <v>10.6</v>
      </c>
      <c r="E1377">
        <v>0</v>
      </c>
      <c r="F1377">
        <v>44.2</v>
      </c>
    </row>
    <row r="1378" spans="1:6">
      <c r="A1378">
        <v>1994</v>
      </c>
      <c r="B1378">
        <v>8</v>
      </c>
      <c r="C1378">
        <v>18.399999999999999</v>
      </c>
      <c r="D1378">
        <v>10</v>
      </c>
      <c r="E1378">
        <v>0</v>
      </c>
      <c r="F1378">
        <v>49.1</v>
      </c>
    </row>
    <row r="1379" spans="1:6">
      <c r="A1379">
        <v>1994</v>
      </c>
      <c r="B1379">
        <v>9</v>
      </c>
      <c r="C1379">
        <v>15.3</v>
      </c>
      <c r="D1379">
        <v>7.6</v>
      </c>
      <c r="E1379">
        <v>0</v>
      </c>
      <c r="F1379">
        <v>69.2</v>
      </c>
    </row>
    <row r="1380" spans="1:6">
      <c r="A1380">
        <v>1994</v>
      </c>
      <c r="B1380">
        <v>10</v>
      </c>
      <c r="C1380">
        <v>12.6</v>
      </c>
      <c r="D1380">
        <v>5</v>
      </c>
      <c r="E1380">
        <v>1</v>
      </c>
      <c r="F1380">
        <v>58.7</v>
      </c>
    </row>
    <row r="1381" spans="1:6">
      <c r="A1381">
        <v>1994</v>
      </c>
      <c r="B1381">
        <v>11</v>
      </c>
      <c r="C1381">
        <v>11.5</v>
      </c>
      <c r="D1381">
        <v>5.2</v>
      </c>
      <c r="E1381">
        <v>2</v>
      </c>
      <c r="F1381">
        <v>61.9</v>
      </c>
    </row>
    <row r="1382" spans="1:6">
      <c r="A1382">
        <v>1994</v>
      </c>
      <c r="B1382">
        <v>12</v>
      </c>
      <c r="C1382">
        <v>8.1</v>
      </c>
      <c r="D1382">
        <v>2.4</v>
      </c>
      <c r="E1382">
        <v>7</v>
      </c>
      <c r="F1382">
        <v>66.7</v>
      </c>
    </row>
    <row r="1383" spans="1:6">
      <c r="A1383">
        <v>1995</v>
      </c>
      <c r="B1383">
        <v>1</v>
      </c>
      <c r="C1383">
        <v>5.9</v>
      </c>
      <c r="D1383">
        <v>0.3</v>
      </c>
      <c r="E1383">
        <v>14</v>
      </c>
      <c r="F1383">
        <v>75.2</v>
      </c>
    </row>
    <row r="1384" spans="1:6">
      <c r="A1384">
        <v>1995</v>
      </c>
      <c r="B1384">
        <v>2</v>
      </c>
      <c r="C1384">
        <v>8.3000000000000007</v>
      </c>
      <c r="D1384">
        <v>2.6</v>
      </c>
      <c r="E1384">
        <v>4</v>
      </c>
      <c r="F1384">
        <v>62.1</v>
      </c>
    </row>
    <row r="1385" spans="1:6">
      <c r="A1385">
        <v>1995</v>
      </c>
      <c r="B1385">
        <v>3</v>
      </c>
      <c r="C1385">
        <v>8.1</v>
      </c>
      <c r="D1385">
        <v>0.9</v>
      </c>
      <c r="E1385">
        <v>14</v>
      </c>
      <c r="F1385">
        <v>39.5</v>
      </c>
    </row>
    <row r="1386" spans="1:6">
      <c r="A1386">
        <v>1995</v>
      </c>
      <c r="B1386">
        <v>4</v>
      </c>
      <c r="C1386">
        <v>12.3</v>
      </c>
      <c r="D1386">
        <v>3.6</v>
      </c>
      <c r="E1386">
        <v>8</v>
      </c>
      <c r="F1386">
        <v>27.5</v>
      </c>
    </row>
    <row r="1387" spans="1:6">
      <c r="A1387">
        <v>1995</v>
      </c>
      <c r="B1387">
        <v>5</v>
      </c>
      <c r="C1387">
        <v>15.3</v>
      </c>
      <c r="D1387">
        <v>5.8</v>
      </c>
      <c r="E1387">
        <v>2</v>
      </c>
      <c r="F1387">
        <v>31.2</v>
      </c>
    </row>
    <row r="1388" spans="1:6">
      <c r="A1388">
        <v>1995</v>
      </c>
      <c r="B1388">
        <v>6</v>
      </c>
      <c r="C1388">
        <v>17.3</v>
      </c>
      <c r="D1388">
        <v>8.3000000000000007</v>
      </c>
      <c r="E1388">
        <v>0</v>
      </c>
      <c r="F1388">
        <v>16.2</v>
      </c>
    </row>
    <row r="1389" spans="1:6">
      <c r="A1389">
        <v>1995</v>
      </c>
      <c r="B1389">
        <v>7</v>
      </c>
      <c r="C1389">
        <v>21.6</v>
      </c>
      <c r="D1389">
        <v>11.7</v>
      </c>
      <c r="E1389">
        <v>0</v>
      </c>
      <c r="F1389">
        <v>24.5</v>
      </c>
    </row>
    <row r="1390" spans="1:6">
      <c r="A1390">
        <v>1995</v>
      </c>
      <c r="B1390">
        <v>8</v>
      </c>
      <c r="C1390">
        <v>23.1</v>
      </c>
      <c r="D1390">
        <v>11.3</v>
      </c>
      <c r="E1390">
        <v>0</v>
      </c>
      <c r="F1390">
        <v>14.2</v>
      </c>
    </row>
    <row r="1391" spans="1:6">
      <c r="A1391">
        <v>1995</v>
      </c>
      <c r="B1391">
        <v>9</v>
      </c>
      <c r="C1391">
        <v>16.7</v>
      </c>
      <c r="D1391">
        <v>8.6999999999999993</v>
      </c>
      <c r="E1391">
        <v>0</v>
      </c>
      <c r="F1391">
        <v>86.2</v>
      </c>
    </row>
    <row r="1392" spans="1:6">
      <c r="A1392">
        <v>1995</v>
      </c>
      <c r="B1392">
        <v>10</v>
      </c>
      <c r="C1392">
        <v>15.6</v>
      </c>
      <c r="D1392">
        <v>8</v>
      </c>
      <c r="E1392">
        <v>2</v>
      </c>
      <c r="F1392">
        <v>25.2</v>
      </c>
    </row>
    <row r="1393" spans="1:6">
      <c r="A1393">
        <v>1995</v>
      </c>
      <c r="B1393">
        <v>11</v>
      </c>
      <c r="C1393">
        <v>10</v>
      </c>
      <c r="D1393">
        <v>4</v>
      </c>
      <c r="E1393">
        <v>5</v>
      </c>
      <c r="F1393">
        <v>116.1</v>
      </c>
    </row>
    <row r="1394" spans="1:6">
      <c r="A1394">
        <v>1995</v>
      </c>
      <c r="B1394">
        <v>12</v>
      </c>
      <c r="C1394">
        <v>4.5</v>
      </c>
      <c r="D1394">
        <v>-0.9</v>
      </c>
      <c r="E1394">
        <v>15</v>
      </c>
      <c r="F1394">
        <v>87.6</v>
      </c>
    </row>
    <row r="1395" spans="1:6">
      <c r="A1395">
        <v>1996</v>
      </c>
      <c r="B1395">
        <v>1</v>
      </c>
      <c r="C1395">
        <v>5.0999999999999996</v>
      </c>
      <c r="D1395">
        <v>1.9</v>
      </c>
      <c r="E1395">
        <v>5</v>
      </c>
      <c r="F1395">
        <v>29.9</v>
      </c>
    </row>
    <row r="1396" spans="1:6">
      <c r="A1396">
        <v>1996</v>
      </c>
      <c r="B1396">
        <v>2</v>
      </c>
      <c r="C1396">
        <v>5.7</v>
      </c>
      <c r="D1396">
        <v>-0.7</v>
      </c>
      <c r="E1396">
        <v>19</v>
      </c>
      <c r="F1396">
        <v>66.7</v>
      </c>
    </row>
    <row r="1397" spans="1:6">
      <c r="A1397">
        <v>1996</v>
      </c>
      <c r="B1397">
        <v>3</v>
      </c>
      <c r="C1397">
        <v>5.4</v>
      </c>
      <c r="D1397">
        <v>1.2</v>
      </c>
      <c r="E1397">
        <v>9</v>
      </c>
      <c r="F1397">
        <v>25.9</v>
      </c>
    </row>
    <row r="1398" spans="1:6">
      <c r="A1398">
        <v>1996</v>
      </c>
      <c r="B1398">
        <v>4</v>
      </c>
      <c r="C1398">
        <v>11.5</v>
      </c>
      <c r="D1398">
        <v>3.7</v>
      </c>
      <c r="E1398">
        <v>8</v>
      </c>
      <c r="F1398">
        <v>33.799999999999997</v>
      </c>
    </row>
    <row r="1399" spans="1:6">
      <c r="A1399">
        <v>1996</v>
      </c>
      <c r="B1399">
        <v>5</v>
      </c>
      <c r="C1399">
        <v>12.6</v>
      </c>
      <c r="D1399">
        <v>3.9</v>
      </c>
      <c r="E1399">
        <v>3</v>
      </c>
      <c r="F1399">
        <v>36</v>
      </c>
    </row>
    <row r="1400" spans="1:6">
      <c r="A1400">
        <v>1996</v>
      </c>
      <c r="B1400">
        <v>6</v>
      </c>
      <c r="C1400">
        <v>18.2</v>
      </c>
      <c r="D1400">
        <v>7.9</v>
      </c>
      <c r="E1400">
        <v>0</v>
      </c>
      <c r="F1400">
        <v>8.6</v>
      </c>
    </row>
    <row r="1401" spans="1:6">
      <c r="A1401">
        <v>1996</v>
      </c>
      <c r="B1401">
        <v>7</v>
      </c>
      <c r="C1401">
        <v>20.100000000000001</v>
      </c>
      <c r="D1401">
        <v>10.199999999999999</v>
      </c>
      <c r="E1401">
        <v>0</v>
      </c>
      <c r="F1401">
        <v>46.8</v>
      </c>
    </row>
    <row r="1402" spans="1:6">
      <c r="A1402">
        <v>1996</v>
      </c>
      <c r="B1402">
        <v>8</v>
      </c>
      <c r="C1402">
        <v>20.7</v>
      </c>
      <c r="D1402">
        <v>10.6</v>
      </c>
      <c r="E1402">
        <v>0</v>
      </c>
      <c r="F1402">
        <v>71.8</v>
      </c>
    </row>
    <row r="1403" spans="1:6">
      <c r="A1403">
        <v>1996</v>
      </c>
      <c r="B1403">
        <v>9</v>
      </c>
      <c r="C1403">
        <v>16.399999999999999</v>
      </c>
      <c r="D1403">
        <v>8.8000000000000007</v>
      </c>
      <c r="E1403">
        <v>0</v>
      </c>
      <c r="F1403">
        <v>24.6</v>
      </c>
    </row>
    <row r="1404" spans="1:6">
      <c r="A1404">
        <v>1996</v>
      </c>
      <c r="B1404">
        <v>10</v>
      </c>
      <c r="C1404">
        <v>14.3</v>
      </c>
      <c r="D1404">
        <v>6.9</v>
      </c>
      <c r="E1404">
        <v>0</v>
      </c>
      <c r="F1404">
        <v>36.299999999999997</v>
      </c>
    </row>
    <row r="1405" spans="1:6">
      <c r="A1405">
        <v>1996</v>
      </c>
      <c r="B1405">
        <v>11</v>
      </c>
      <c r="C1405">
        <v>7.9</v>
      </c>
      <c r="D1405">
        <v>1.8</v>
      </c>
      <c r="E1405">
        <v>13</v>
      </c>
      <c r="F1405">
        <v>77.3</v>
      </c>
    </row>
    <row r="1406" spans="1:6">
      <c r="A1406">
        <v>1996</v>
      </c>
      <c r="B1406">
        <v>12</v>
      </c>
      <c r="C1406">
        <v>5.0999999999999996</v>
      </c>
      <c r="D1406">
        <v>0.4</v>
      </c>
      <c r="E1406">
        <v>13</v>
      </c>
      <c r="F1406">
        <v>62.5</v>
      </c>
    </row>
    <row r="1407" spans="1:6">
      <c r="A1407">
        <v>1997</v>
      </c>
      <c r="B1407">
        <v>1</v>
      </c>
      <c r="C1407">
        <v>5.3</v>
      </c>
      <c r="D1407">
        <v>-0.3</v>
      </c>
      <c r="E1407">
        <v>19</v>
      </c>
      <c r="F1407">
        <v>13.8</v>
      </c>
    </row>
    <row r="1408" spans="1:6">
      <c r="A1408">
        <v>1997</v>
      </c>
      <c r="B1408">
        <v>2</v>
      </c>
      <c r="C1408">
        <v>9</v>
      </c>
      <c r="D1408">
        <v>2.2000000000000002</v>
      </c>
      <c r="E1408">
        <v>3</v>
      </c>
      <c r="F1408">
        <v>71.599999999999994</v>
      </c>
    </row>
    <row r="1409" spans="1:6">
      <c r="A1409">
        <v>1997</v>
      </c>
      <c r="B1409">
        <v>3</v>
      </c>
      <c r="C1409">
        <v>11.8</v>
      </c>
      <c r="D1409">
        <v>3.9</v>
      </c>
      <c r="E1409">
        <v>4</v>
      </c>
      <c r="F1409">
        <v>12.4</v>
      </c>
    </row>
    <row r="1410" spans="1:6">
      <c r="A1410">
        <v>1997</v>
      </c>
      <c r="B1410">
        <v>4</v>
      </c>
      <c r="C1410">
        <v>12.7</v>
      </c>
      <c r="D1410">
        <v>4.0999999999999996</v>
      </c>
      <c r="E1410">
        <v>4</v>
      </c>
      <c r="F1410">
        <v>5.8</v>
      </c>
    </row>
    <row r="1411" spans="1:6">
      <c r="A1411">
        <v>1997</v>
      </c>
      <c r="B1411">
        <v>5</v>
      </c>
      <c r="C1411">
        <v>14.6</v>
      </c>
      <c r="D1411">
        <v>4.9000000000000004</v>
      </c>
      <c r="E1411">
        <v>4</v>
      </c>
      <c r="F1411">
        <v>54.5</v>
      </c>
    </row>
    <row r="1412" spans="1:6">
      <c r="A1412">
        <v>1997</v>
      </c>
      <c r="B1412">
        <v>6</v>
      </c>
      <c r="C1412">
        <v>16</v>
      </c>
      <c r="D1412">
        <v>9</v>
      </c>
      <c r="E1412">
        <v>0</v>
      </c>
      <c r="F1412">
        <v>174.4</v>
      </c>
    </row>
    <row r="1413" spans="1:6">
      <c r="A1413">
        <v>1997</v>
      </c>
      <c r="B1413">
        <v>7</v>
      </c>
      <c r="C1413">
        <v>20.8</v>
      </c>
      <c r="D1413">
        <v>11.1</v>
      </c>
      <c r="E1413">
        <v>0</v>
      </c>
      <c r="F1413">
        <v>67</v>
      </c>
    </row>
    <row r="1414" spans="1:6">
      <c r="A1414">
        <v>1997</v>
      </c>
      <c r="B1414">
        <v>8</v>
      </c>
      <c r="C1414">
        <v>22</v>
      </c>
      <c r="D1414">
        <v>12.3</v>
      </c>
      <c r="E1414">
        <v>0</v>
      </c>
      <c r="F1414">
        <v>48.1</v>
      </c>
    </row>
    <row r="1415" spans="1:6">
      <c r="A1415">
        <v>1997</v>
      </c>
      <c r="B1415">
        <v>9</v>
      </c>
      <c r="C1415">
        <v>17.2</v>
      </c>
      <c r="D1415">
        <v>8</v>
      </c>
      <c r="E1415">
        <v>0</v>
      </c>
      <c r="F1415">
        <v>11.3</v>
      </c>
    </row>
    <row r="1416" spans="1:6">
      <c r="A1416">
        <v>1997</v>
      </c>
      <c r="B1416">
        <v>10</v>
      </c>
      <c r="C1416">
        <v>13.1</v>
      </c>
      <c r="D1416">
        <v>5.4</v>
      </c>
      <c r="E1416">
        <v>3</v>
      </c>
      <c r="F1416">
        <v>31.7</v>
      </c>
    </row>
    <row r="1417" spans="1:6">
      <c r="A1417">
        <v>1997</v>
      </c>
      <c r="B1417">
        <v>11</v>
      </c>
      <c r="C1417">
        <v>10.199999999999999</v>
      </c>
      <c r="D1417">
        <v>5</v>
      </c>
      <c r="E1417">
        <v>2</v>
      </c>
      <c r="F1417">
        <v>68.2</v>
      </c>
    </row>
    <row r="1418" spans="1:6">
      <c r="A1418">
        <v>1997</v>
      </c>
      <c r="B1418">
        <v>12</v>
      </c>
      <c r="C1418">
        <v>7.9</v>
      </c>
      <c r="D1418">
        <v>2.7</v>
      </c>
      <c r="E1418">
        <v>4</v>
      </c>
      <c r="F1418">
        <v>82.8</v>
      </c>
    </row>
    <row r="1419" spans="1:6">
      <c r="A1419">
        <v>1998</v>
      </c>
      <c r="B1419">
        <v>1</v>
      </c>
      <c r="C1419">
        <v>6.8</v>
      </c>
      <c r="D1419">
        <v>1.4</v>
      </c>
      <c r="E1419">
        <v>6</v>
      </c>
      <c r="F1419">
        <v>92</v>
      </c>
    </row>
    <row r="1420" spans="1:6">
      <c r="A1420">
        <v>1998</v>
      </c>
      <c r="B1420">
        <v>2</v>
      </c>
      <c r="C1420">
        <v>10.9</v>
      </c>
      <c r="D1420">
        <v>4.3</v>
      </c>
      <c r="E1420">
        <v>5</v>
      </c>
      <c r="F1420">
        <v>6.1</v>
      </c>
    </row>
    <row r="1421" spans="1:6">
      <c r="A1421">
        <v>1998</v>
      </c>
      <c r="B1421">
        <v>3</v>
      </c>
      <c r="C1421">
        <v>11</v>
      </c>
      <c r="D1421">
        <v>3.1</v>
      </c>
      <c r="E1421">
        <v>7</v>
      </c>
      <c r="F1421">
        <v>59.3</v>
      </c>
    </row>
    <row r="1422" spans="1:6">
      <c r="A1422">
        <v>1998</v>
      </c>
      <c r="B1422">
        <v>4</v>
      </c>
      <c r="C1422">
        <v>10.6</v>
      </c>
      <c r="D1422">
        <v>3.4</v>
      </c>
      <c r="E1422">
        <v>5</v>
      </c>
      <c r="F1422">
        <v>151</v>
      </c>
    </row>
    <row r="1423" spans="1:6">
      <c r="A1423">
        <v>1998</v>
      </c>
      <c r="B1423">
        <v>5</v>
      </c>
      <c r="C1423">
        <v>16.3</v>
      </c>
      <c r="D1423">
        <v>7.3</v>
      </c>
      <c r="E1423">
        <v>0</v>
      </c>
      <c r="F1423">
        <v>71.8</v>
      </c>
    </row>
    <row r="1424" spans="1:6">
      <c r="A1424">
        <v>1998</v>
      </c>
      <c r="B1424">
        <v>6</v>
      </c>
      <c r="C1424">
        <v>16.8</v>
      </c>
      <c r="D1424">
        <v>9.1</v>
      </c>
      <c r="E1424">
        <v>0</v>
      </c>
      <c r="F1424">
        <v>97.8</v>
      </c>
    </row>
    <row r="1425" spans="1:6">
      <c r="A1425">
        <v>1998</v>
      </c>
      <c r="B1425">
        <v>7</v>
      </c>
      <c r="C1425">
        <v>18.5</v>
      </c>
      <c r="D1425">
        <v>10.5</v>
      </c>
      <c r="E1425">
        <v>0</v>
      </c>
      <c r="F1425">
        <v>52.6</v>
      </c>
    </row>
    <row r="1426" spans="1:6">
      <c r="A1426">
        <v>1998</v>
      </c>
      <c r="B1426">
        <v>8</v>
      </c>
      <c r="C1426">
        <v>18.7</v>
      </c>
      <c r="D1426">
        <v>11</v>
      </c>
      <c r="E1426">
        <v>0</v>
      </c>
      <c r="F1426">
        <v>44.9</v>
      </c>
    </row>
    <row r="1427" spans="1:6">
      <c r="A1427">
        <v>1998</v>
      </c>
      <c r="B1427">
        <v>9</v>
      </c>
      <c r="C1427">
        <v>16.7</v>
      </c>
      <c r="D1427">
        <v>10.3</v>
      </c>
      <c r="E1427">
        <v>0</v>
      </c>
      <c r="F1427">
        <v>53.4</v>
      </c>
    </row>
    <row r="1428" spans="1:6">
      <c r="A1428">
        <v>1998</v>
      </c>
      <c r="B1428">
        <v>10</v>
      </c>
      <c r="C1428">
        <v>12.8</v>
      </c>
      <c r="D1428">
        <v>5.9</v>
      </c>
      <c r="E1428">
        <v>1</v>
      </c>
      <c r="F1428">
        <v>96.9</v>
      </c>
    </row>
    <row r="1429" spans="1:6">
      <c r="A1429">
        <v>1998</v>
      </c>
      <c r="B1429">
        <v>11</v>
      </c>
      <c r="C1429">
        <v>8.3000000000000007</v>
      </c>
      <c r="D1429">
        <v>1.7</v>
      </c>
      <c r="E1429">
        <v>6</v>
      </c>
      <c r="F1429">
        <v>64.900000000000006</v>
      </c>
    </row>
    <row r="1430" spans="1:6">
      <c r="A1430">
        <v>1998</v>
      </c>
      <c r="B1430">
        <v>12</v>
      </c>
      <c r="C1430">
        <v>7.8</v>
      </c>
      <c r="D1430">
        <v>1.5</v>
      </c>
      <c r="E1430">
        <v>8</v>
      </c>
      <c r="F1430">
        <v>27.3</v>
      </c>
    </row>
    <row r="1431" spans="1:6">
      <c r="A1431">
        <v>1999</v>
      </c>
      <c r="B1431">
        <v>1</v>
      </c>
      <c r="C1431">
        <v>7.7</v>
      </c>
      <c r="D1431">
        <v>1.6</v>
      </c>
      <c r="E1431">
        <v>6</v>
      </c>
      <c r="F1431">
        <v>57.5</v>
      </c>
    </row>
    <row r="1432" spans="1:6">
      <c r="A1432">
        <v>1999</v>
      </c>
      <c r="B1432">
        <v>2</v>
      </c>
      <c r="C1432">
        <v>8.1999999999999993</v>
      </c>
      <c r="D1432">
        <v>1.4</v>
      </c>
      <c r="E1432">
        <v>10</v>
      </c>
      <c r="F1432">
        <v>15.6</v>
      </c>
    </row>
    <row r="1433" spans="1:6">
      <c r="A1433">
        <v>1999</v>
      </c>
      <c r="B1433">
        <v>3</v>
      </c>
      <c r="C1433">
        <v>9.9</v>
      </c>
      <c r="D1433">
        <v>3.1</v>
      </c>
      <c r="E1433">
        <v>2</v>
      </c>
      <c r="F1433">
        <v>92.7</v>
      </c>
    </row>
    <row r="1434" spans="1:6">
      <c r="A1434">
        <v>1999</v>
      </c>
      <c r="B1434">
        <v>4</v>
      </c>
      <c r="C1434">
        <v>12.6</v>
      </c>
      <c r="D1434">
        <v>4</v>
      </c>
      <c r="E1434">
        <v>6</v>
      </c>
      <c r="F1434">
        <v>42.5</v>
      </c>
    </row>
    <row r="1435" spans="1:6">
      <c r="A1435">
        <v>1999</v>
      </c>
      <c r="B1435">
        <v>5</v>
      </c>
      <c r="C1435">
        <v>15.8</v>
      </c>
      <c r="D1435">
        <v>7.6</v>
      </c>
      <c r="E1435">
        <v>0</v>
      </c>
      <c r="F1435">
        <v>50.2</v>
      </c>
    </row>
    <row r="1436" spans="1:6">
      <c r="A1436">
        <v>1999</v>
      </c>
      <c r="B1436">
        <v>6</v>
      </c>
      <c r="C1436">
        <v>16.7</v>
      </c>
      <c r="D1436">
        <v>8.3000000000000007</v>
      </c>
      <c r="E1436">
        <v>0</v>
      </c>
      <c r="F1436">
        <v>67.2</v>
      </c>
    </row>
    <row r="1437" spans="1:6">
      <c r="A1437">
        <v>1999</v>
      </c>
      <c r="B1437">
        <v>7</v>
      </c>
      <c r="C1437">
        <v>20.8</v>
      </c>
      <c r="D1437">
        <v>11.5</v>
      </c>
      <c r="E1437">
        <v>0</v>
      </c>
      <c r="F1437">
        <v>12.1</v>
      </c>
    </row>
    <row r="1438" spans="1:6">
      <c r="A1438">
        <v>1999</v>
      </c>
      <c r="B1438">
        <v>8</v>
      </c>
      <c r="C1438">
        <v>19</v>
      </c>
      <c r="D1438">
        <v>10.8</v>
      </c>
      <c r="E1438">
        <v>0</v>
      </c>
      <c r="F1438">
        <v>81.3</v>
      </c>
    </row>
    <row r="1439" spans="1:6">
      <c r="A1439">
        <v>1999</v>
      </c>
      <c r="B1439">
        <v>9</v>
      </c>
      <c r="C1439">
        <v>19.600000000000001</v>
      </c>
      <c r="D1439">
        <v>10.199999999999999</v>
      </c>
      <c r="E1439">
        <v>0</v>
      </c>
      <c r="F1439">
        <v>52</v>
      </c>
    </row>
    <row r="1440" spans="1:6">
      <c r="A1440">
        <v>1999</v>
      </c>
      <c r="B1440">
        <v>10</v>
      </c>
      <c r="C1440" t="s">
        <v>28</v>
      </c>
      <c r="D1440" t="s">
        <v>29</v>
      </c>
      <c r="E1440" t="s">
        <v>30</v>
      </c>
      <c r="F1440" t="s">
        <v>31</v>
      </c>
    </row>
    <row r="1441" spans="1:6">
      <c r="A1441">
        <v>1999</v>
      </c>
      <c r="B1441">
        <v>11</v>
      </c>
      <c r="C1441" t="s">
        <v>32</v>
      </c>
      <c r="D1441" t="s">
        <v>33</v>
      </c>
      <c r="E1441" t="s">
        <v>34</v>
      </c>
      <c r="F1441" t="s">
        <v>35</v>
      </c>
    </row>
    <row r="1442" spans="1:6">
      <c r="A1442">
        <v>1999</v>
      </c>
      <c r="B1442">
        <v>12</v>
      </c>
      <c r="C1442">
        <v>6.3</v>
      </c>
      <c r="D1442">
        <v>0.7</v>
      </c>
      <c r="E1442">
        <v>13</v>
      </c>
      <c r="F1442" t="s">
        <v>36</v>
      </c>
    </row>
    <row r="1443" spans="1:6">
      <c r="A1443">
        <v>2000</v>
      </c>
      <c r="B1443">
        <v>1</v>
      </c>
      <c r="C1443">
        <v>7.9</v>
      </c>
      <c r="D1443">
        <v>1.9</v>
      </c>
      <c r="E1443">
        <v>6</v>
      </c>
      <c r="F1443" t="s">
        <v>37</v>
      </c>
    </row>
    <row r="1444" spans="1:6">
      <c r="A1444">
        <v>2000</v>
      </c>
      <c r="B1444">
        <v>2</v>
      </c>
      <c r="C1444">
        <v>8.6999999999999993</v>
      </c>
      <c r="D1444">
        <v>2.4</v>
      </c>
      <c r="E1444">
        <v>6</v>
      </c>
      <c r="F1444" t="s">
        <v>38</v>
      </c>
    </row>
    <row r="1445" spans="1:6">
      <c r="A1445">
        <v>2000</v>
      </c>
      <c r="B1445">
        <v>3</v>
      </c>
      <c r="C1445">
        <v>10.8</v>
      </c>
      <c r="D1445">
        <v>3.6</v>
      </c>
      <c r="E1445">
        <v>4</v>
      </c>
      <c r="F1445">
        <v>21</v>
      </c>
    </row>
    <row r="1446" spans="1:6">
      <c r="A1446">
        <v>2000</v>
      </c>
      <c r="B1446">
        <v>4</v>
      </c>
      <c r="C1446">
        <v>11</v>
      </c>
      <c r="D1446">
        <v>3.4</v>
      </c>
      <c r="E1446">
        <v>5</v>
      </c>
      <c r="F1446">
        <v>149.80000000000001</v>
      </c>
    </row>
    <row r="1447" spans="1:6">
      <c r="A1447">
        <v>2000</v>
      </c>
      <c r="B1447">
        <v>5</v>
      </c>
      <c r="C1447">
        <v>15.2</v>
      </c>
      <c r="D1447">
        <v>6.5</v>
      </c>
      <c r="E1447">
        <v>0</v>
      </c>
      <c r="F1447">
        <v>46</v>
      </c>
    </row>
    <row r="1448" spans="1:6">
      <c r="A1448">
        <v>2000</v>
      </c>
      <c r="B1448">
        <v>6</v>
      </c>
      <c r="C1448">
        <v>17.2</v>
      </c>
      <c r="D1448">
        <v>9.4</v>
      </c>
      <c r="E1448">
        <v>0</v>
      </c>
      <c r="F1448">
        <v>89.4</v>
      </c>
    </row>
    <row r="1449" spans="1:6">
      <c r="A1449">
        <v>2000</v>
      </c>
      <c r="B1449">
        <v>7</v>
      </c>
      <c r="C1449">
        <v>17.8</v>
      </c>
      <c r="D1449">
        <v>10.4</v>
      </c>
      <c r="E1449">
        <v>0</v>
      </c>
      <c r="F1449">
        <v>49.4</v>
      </c>
    </row>
    <row r="1450" spans="1:6">
      <c r="A1450">
        <v>2000</v>
      </c>
      <c r="B1450">
        <v>8</v>
      </c>
      <c r="C1450">
        <v>20.2</v>
      </c>
      <c r="D1450">
        <v>10.9</v>
      </c>
      <c r="E1450">
        <v>0</v>
      </c>
      <c r="F1450">
        <v>43.8</v>
      </c>
    </row>
    <row r="1451" spans="1:6">
      <c r="A1451">
        <v>2000</v>
      </c>
      <c r="B1451">
        <v>9</v>
      </c>
      <c r="C1451">
        <v>17.3</v>
      </c>
      <c r="D1451">
        <v>9.6999999999999993</v>
      </c>
      <c r="E1451">
        <v>0</v>
      </c>
      <c r="F1451">
        <v>84.2</v>
      </c>
    </row>
    <row r="1452" spans="1:6">
      <c r="A1452">
        <v>2000</v>
      </c>
      <c r="B1452">
        <v>10</v>
      </c>
      <c r="C1452">
        <v>13</v>
      </c>
      <c r="D1452">
        <v>6</v>
      </c>
      <c r="E1452">
        <v>1</v>
      </c>
      <c r="F1452">
        <v>119.2</v>
      </c>
    </row>
    <row r="1453" spans="1:6">
      <c r="A1453">
        <v>2000</v>
      </c>
      <c r="B1453">
        <v>11</v>
      </c>
      <c r="C1453">
        <v>8.8000000000000007</v>
      </c>
      <c r="D1453">
        <v>3.4</v>
      </c>
      <c r="E1453">
        <v>0</v>
      </c>
      <c r="F1453">
        <v>148.4</v>
      </c>
    </row>
    <row r="1454" spans="1:6">
      <c r="A1454">
        <v>2000</v>
      </c>
      <c r="B1454">
        <v>12</v>
      </c>
      <c r="C1454">
        <v>6.8</v>
      </c>
      <c r="D1454">
        <v>2.2999999999999998</v>
      </c>
      <c r="E1454">
        <v>11</v>
      </c>
      <c r="F1454">
        <v>72.400000000000006</v>
      </c>
    </row>
    <row r="1455" spans="1:6">
      <c r="A1455">
        <v>2001</v>
      </c>
      <c r="B1455">
        <v>1</v>
      </c>
      <c r="C1455">
        <v>5.7</v>
      </c>
      <c r="D1455">
        <v>0.1</v>
      </c>
      <c r="E1455">
        <v>15</v>
      </c>
      <c r="F1455">
        <v>46.2</v>
      </c>
    </row>
    <row r="1456" spans="1:6">
      <c r="A1456">
        <v>2001</v>
      </c>
      <c r="B1456">
        <v>2</v>
      </c>
      <c r="C1456">
        <v>7.4</v>
      </c>
      <c r="D1456">
        <v>-0.4</v>
      </c>
      <c r="E1456">
        <v>16</v>
      </c>
      <c r="F1456">
        <v>103.6</v>
      </c>
    </row>
    <row r="1457" spans="1:7">
      <c r="A1457">
        <v>2001</v>
      </c>
      <c r="B1457">
        <v>3</v>
      </c>
      <c r="C1457">
        <v>7.5</v>
      </c>
      <c r="D1457">
        <v>0.1</v>
      </c>
      <c r="E1457">
        <v>11</v>
      </c>
      <c r="F1457">
        <v>43.4</v>
      </c>
    </row>
    <row r="1458" spans="1:7">
      <c r="A1458">
        <v>2001</v>
      </c>
      <c r="B1458">
        <v>4</v>
      </c>
      <c r="C1458">
        <v>10.5</v>
      </c>
      <c r="D1458">
        <v>3</v>
      </c>
      <c r="E1458">
        <v>3</v>
      </c>
      <c r="F1458">
        <v>59.8</v>
      </c>
      <c r="G1458" s="2"/>
    </row>
    <row r="1459" spans="1:7">
      <c r="A1459">
        <v>2001</v>
      </c>
      <c r="B1459">
        <v>5</v>
      </c>
      <c r="C1459">
        <v>16.7</v>
      </c>
      <c r="D1459">
        <v>6.4</v>
      </c>
      <c r="E1459">
        <v>0</v>
      </c>
      <c r="F1459">
        <v>15</v>
      </c>
      <c r="G1459" s="2"/>
    </row>
    <row r="1460" spans="1:7">
      <c r="A1460">
        <v>2001</v>
      </c>
      <c r="B1460">
        <v>6</v>
      </c>
      <c r="C1460">
        <v>16.8</v>
      </c>
      <c r="D1460">
        <v>8.9</v>
      </c>
      <c r="E1460">
        <v>0</v>
      </c>
      <c r="F1460">
        <v>38.200000000000003</v>
      </c>
      <c r="G1460" s="2"/>
    </row>
    <row r="1461" spans="1:7">
      <c r="A1461">
        <v>2001</v>
      </c>
      <c r="B1461">
        <v>7</v>
      </c>
      <c r="C1461">
        <v>20.100000000000001</v>
      </c>
      <c r="D1461">
        <v>12</v>
      </c>
      <c r="E1461">
        <v>0</v>
      </c>
      <c r="F1461">
        <v>13.2</v>
      </c>
      <c r="G1461" s="2"/>
    </row>
    <row r="1462" spans="1:7">
      <c r="A1462">
        <v>2001</v>
      </c>
      <c r="B1462">
        <v>8</v>
      </c>
      <c r="C1462">
        <v>20.3</v>
      </c>
      <c r="D1462">
        <v>11.7</v>
      </c>
      <c r="E1462">
        <v>0</v>
      </c>
      <c r="F1462" t="s">
        <v>39</v>
      </c>
      <c r="G1462" s="2"/>
    </row>
    <row r="1463" spans="1:7">
      <c r="A1463">
        <v>2001</v>
      </c>
      <c r="B1463">
        <v>9</v>
      </c>
      <c r="C1463">
        <v>16</v>
      </c>
      <c r="D1463">
        <v>9.6999999999999993</v>
      </c>
      <c r="E1463">
        <v>0</v>
      </c>
      <c r="F1463" t="s">
        <v>40</v>
      </c>
      <c r="G1463" s="2"/>
    </row>
    <row r="1464" spans="1:7">
      <c r="A1464">
        <v>2001</v>
      </c>
      <c r="B1464">
        <v>10</v>
      </c>
      <c r="C1464">
        <v>15.7</v>
      </c>
      <c r="D1464">
        <v>9.9</v>
      </c>
      <c r="E1464">
        <v>0</v>
      </c>
      <c r="F1464" t="s">
        <v>41</v>
      </c>
      <c r="G1464" s="2"/>
    </row>
    <row r="1465" spans="1:7">
      <c r="A1465">
        <v>2001</v>
      </c>
      <c r="B1465">
        <v>11</v>
      </c>
      <c r="C1465">
        <v>11</v>
      </c>
      <c r="D1465">
        <v>4.2</v>
      </c>
      <c r="E1465">
        <v>3</v>
      </c>
      <c r="F1465">
        <v>35.799999999999997</v>
      </c>
      <c r="G1465" s="2"/>
    </row>
    <row r="1466" spans="1:7">
      <c r="A1466">
        <v>2001</v>
      </c>
      <c r="B1466">
        <v>12</v>
      </c>
      <c r="C1466">
        <v>6</v>
      </c>
      <c r="D1466">
        <v>0.3</v>
      </c>
      <c r="E1466">
        <v>17</v>
      </c>
      <c r="F1466">
        <v>54.4</v>
      </c>
      <c r="G1466" s="2"/>
    </row>
    <row r="1467" spans="1:7">
      <c r="A1467">
        <v>2002</v>
      </c>
      <c r="B1467">
        <v>1</v>
      </c>
      <c r="C1467">
        <v>7.5</v>
      </c>
      <c r="D1467">
        <v>1.5</v>
      </c>
      <c r="E1467">
        <v>12</v>
      </c>
      <c r="F1467">
        <v>37</v>
      </c>
      <c r="G1467" s="2"/>
    </row>
    <row r="1468" spans="1:7">
      <c r="A1468">
        <v>2002</v>
      </c>
      <c r="B1468">
        <v>2</v>
      </c>
      <c r="C1468">
        <v>9.3000000000000007</v>
      </c>
      <c r="D1468">
        <v>2.8</v>
      </c>
      <c r="E1468">
        <v>4</v>
      </c>
      <c r="F1468">
        <v>83.6</v>
      </c>
      <c r="G1468" s="2"/>
    </row>
    <row r="1469" spans="1:7">
      <c r="A1469">
        <v>2002</v>
      </c>
      <c r="B1469">
        <v>3</v>
      </c>
      <c r="C1469">
        <v>11.1</v>
      </c>
      <c r="D1469">
        <v>2.8</v>
      </c>
      <c r="E1469">
        <v>4</v>
      </c>
      <c r="F1469">
        <v>37.4</v>
      </c>
      <c r="G1469" s="2"/>
    </row>
    <row r="1470" spans="1:7">
      <c r="A1470">
        <v>2002</v>
      </c>
      <c r="B1470">
        <v>4</v>
      </c>
      <c r="C1470">
        <v>13.3</v>
      </c>
      <c r="D1470">
        <v>4.0999999999999996</v>
      </c>
      <c r="E1470">
        <v>4</v>
      </c>
      <c r="F1470">
        <v>19.399999999999999</v>
      </c>
      <c r="G1470" s="2"/>
    </row>
    <row r="1471" spans="1:7">
      <c r="A1471">
        <v>2002</v>
      </c>
      <c r="B1471">
        <v>5</v>
      </c>
      <c r="C1471">
        <v>15.1</v>
      </c>
      <c r="D1471">
        <v>7.6</v>
      </c>
      <c r="E1471">
        <v>0</v>
      </c>
      <c r="F1471">
        <v>53</v>
      </c>
      <c r="G1471" s="2"/>
    </row>
    <row r="1472" spans="1:7">
      <c r="A1472">
        <v>2002</v>
      </c>
      <c r="B1472">
        <v>6</v>
      </c>
      <c r="C1472">
        <v>17.5</v>
      </c>
      <c r="D1472">
        <v>9.9</v>
      </c>
      <c r="E1472">
        <v>0</v>
      </c>
      <c r="F1472">
        <v>47</v>
      </c>
      <c r="G1472" s="2"/>
    </row>
    <row r="1473" spans="1:7">
      <c r="A1473">
        <v>2002</v>
      </c>
      <c r="B1473">
        <v>7</v>
      </c>
      <c r="C1473">
        <v>19.3</v>
      </c>
      <c r="D1473">
        <v>10.6</v>
      </c>
      <c r="E1473">
        <v>0</v>
      </c>
      <c r="F1473">
        <v>79.599999999999994</v>
      </c>
      <c r="G1473" s="2"/>
    </row>
    <row r="1474" spans="1:7">
      <c r="A1474">
        <v>2002</v>
      </c>
      <c r="B1474">
        <v>8</v>
      </c>
      <c r="C1474">
        <v>20.5</v>
      </c>
      <c r="D1474">
        <v>12.7</v>
      </c>
      <c r="E1474">
        <v>0</v>
      </c>
      <c r="F1474">
        <v>91.2</v>
      </c>
      <c r="G1474" s="2"/>
    </row>
    <row r="1475" spans="1:7">
      <c r="A1475">
        <v>2002</v>
      </c>
      <c r="B1475">
        <v>9</v>
      </c>
      <c r="C1475">
        <v>17.399999999999999</v>
      </c>
      <c r="D1475">
        <v>9.5</v>
      </c>
      <c r="E1475">
        <v>0</v>
      </c>
      <c r="F1475">
        <v>25.2</v>
      </c>
      <c r="G1475" s="2"/>
    </row>
    <row r="1476" spans="1:7">
      <c r="A1476">
        <v>2002</v>
      </c>
      <c r="B1476">
        <v>10</v>
      </c>
      <c r="C1476">
        <v>12.4</v>
      </c>
      <c r="D1476">
        <v>5.4</v>
      </c>
      <c r="E1476">
        <v>3</v>
      </c>
      <c r="F1476">
        <v>86</v>
      </c>
      <c r="G1476" s="2"/>
    </row>
    <row r="1477" spans="1:7">
      <c r="A1477">
        <v>2002</v>
      </c>
      <c r="B1477">
        <v>11</v>
      </c>
      <c r="C1477">
        <v>9.6</v>
      </c>
      <c r="D1477">
        <v>4.5999999999999996</v>
      </c>
      <c r="E1477">
        <v>1</v>
      </c>
      <c r="F1477">
        <v>83.8</v>
      </c>
      <c r="G1477" s="2"/>
    </row>
    <row r="1478" spans="1:7">
      <c r="A1478">
        <v>2002</v>
      </c>
      <c r="B1478">
        <v>12</v>
      </c>
      <c r="C1478">
        <v>6.4</v>
      </c>
      <c r="D1478">
        <v>3.5</v>
      </c>
      <c r="E1478">
        <v>4</v>
      </c>
      <c r="F1478">
        <v>92.2</v>
      </c>
      <c r="G1478" s="2"/>
    </row>
    <row r="1479" spans="1:7">
      <c r="A1479">
        <v>2003</v>
      </c>
      <c r="B1479">
        <v>1</v>
      </c>
      <c r="C1479">
        <v>7</v>
      </c>
      <c r="D1479">
        <v>2.2000000000000002</v>
      </c>
      <c r="E1479">
        <v>9</v>
      </c>
      <c r="F1479">
        <v>62</v>
      </c>
      <c r="G1479" s="2"/>
    </row>
    <row r="1480" spans="1:7">
      <c r="A1480">
        <v>2003</v>
      </c>
      <c r="B1480">
        <v>2</v>
      </c>
      <c r="C1480">
        <v>6.8</v>
      </c>
      <c r="D1480">
        <v>-0.7</v>
      </c>
      <c r="E1480">
        <v>17</v>
      </c>
      <c r="F1480">
        <v>18</v>
      </c>
      <c r="G1480" s="2"/>
    </row>
    <row r="1481" spans="1:7">
      <c r="A1481">
        <v>2003</v>
      </c>
      <c r="B1481">
        <v>3</v>
      </c>
      <c r="C1481">
        <v>12.1</v>
      </c>
      <c r="D1481">
        <v>2</v>
      </c>
      <c r="E1481">
        <v>8</v>
      </c>
      <c r="F1481">
        <v>17.600000000000001</v>
      </c>
      <c r="G1481" s="2"/>
    </row>
    <row r="1482" spans="1:7">
      <c r="A1482">
        <v>2003</v>
      </c>
      <c r="B1482">
        <v>4</v>
      </c>
      <c r="C1482">
        <v>14</v>
      </c>
      <c r="D1482">
        <v>4.3</v>
      </c>
      <c r="E1482">
        <v>5</v>
      </c>
      <c r="F1482">
        <v>24</v>
      </c>
      <c r="G1482" s="2"/>
    </row>
    <row r="1483" spans="1:7">
      <c r="A1483">
        <v>2003</v>
      </c>
      <c r="B1483">
        <v>5</v>
      </c>
      <c r="C1483">
        <v>15.8</v>
      </c>
      <c r="D1483">
        <v>7.7</v>
      </c>
      <c r="E1483">
        <v>0</v>
      </c>
      <c r="F1483">
        <v>44.4</v>
      </c>
      <c r="G1483" s="2"/>
    </row>
    <row r="1484" spans="1:7">
      <c r="A1484">
        <v>2003</v>
      </c>
      <c r="B1484">
        <v>6</v>
      </c>
      <c r="C1484">
        <v>19.600000000000001</v>
      </c>
      <c r="D1484">
        <v>10.9</v>
      </c>
      <c r="E1484">
        <v>0</v>
      </c>
      <c r="F1484">
        <v>61</v>
      </c>
      <c r="G1484" s="2"/>
    </row>
    <row r="1485" spans="1:7">
      <c r="A1485">
        <v>2003</v>
      </c>
      <c r="B1485">
        <v>7</v>
      </c>
      <c r="C1485">
        <v>20.399999999999999</v>
      </c>
      <c r="D1485">
        <v>12.8</v>
      </c>
      <c r="E1485">
        <v>0</v>
      </c>
      <c r="F1485">
        <v>50.4</v>
      </c>
      <c r="G1485" s="2"/>
    </row>
    <row r="1486" spans="1:7">
      <c r="A1486">
        <v>2003</v>
      </c>
      <c r="B1486">
        <v>8</v>
      </c>
      <c r="C1486">
        <v>21</v>
      </c>
      <c r="D1486">
        <v>12.2</v>
      </c>
      <c r="E1486">
        <v>0</v>
      </c>
      <c r="F1486">
        <v>15.9</v>
      </c>
      <c r="G1486" s="2"/>
    </row>
    <row r="1487" spans="1:7">
      <c r="A1487">
        <v>2003</v>
      </c>
      <c r="B1487">
        <v>9</v>
      </c>
      <c r="C1487">
        <v>18.3</v>
      </c>
      <c r="D1487">
        <v>8.9</v>
      </c>
      <c r="E1487">
        <v>0</v>
      </c>
      <c r="F1487">
        <v>41.1</v>
      </c>
      <c r="G1487" s="2"/>
    </row>
    <row r="1488" spans="1:7">
      <c r="A1488">
        <v>2003</v>
      </c>
      <c r="B1488">
        <v>10</v>
      </c>
      <c r="C1488">
        <v>12.8</v>
      </c>
      <c r="D1488">
        <v>5</v>
      </c>
      <c r="E1488">
        <v>2</v>
      </c>
      <c r="F1488" t="s">
        <v>42</v>
      </c>
      <c r="G1488" s="2"/>
    </row>
    <row r="1489" spans="1:7">
      <c r="A1489">
        <v>2003</v>
      </c>
      <c r="B1489">
        <v>11</v>
      </c>
      <c r="C1489">
        <v>10.5</v>
      </c>
      <c r="D1489">
        <v>4.4000000000000004</v>
      </c>
      <c r="E1489">
        <v>4</v>
      </c>
      <c r="F1489" t="s">
        <v>43</v>
      </c>
      <c r="G1489" s="2"/>
    </row>
    <row r="1490" spans="1:7">
      <c r="A1490">
        <v>2003</v>
      </c>
      <c r="B1490">
        <v>12</v>
      </c>
      <c r="C1490">
        <v>7.7</v>
      </c>
      <c r="D1490">
        <v>0.9</v>
      </c>
      <c r="E1490">
        <v>14</v>
      </c>
      <c r="F1490">
        <v>65</v>
      </c>
      <c r="G1490" s="2"/>
    </row>
    <row r="1491" spans="1:7">
      <c r="A1491">
        <v>2004</v>
      </c>
      <c r="B1491">
        <v>1</v>
      </c>
      <c r="C1491">
        <v>7.6</v>
      </c>
      <c r="D1491">
        <v>2.4</v>
      </c>
      <c r="E1491">
        <v>7</v>
      </c>
      <c r="F1491">
        <v>97</v>
      </c>
      <c r="G1491" s="2"/>
    </row>
    <row r="1492" spans="1:7">
      <c r="A1492">
        <v>2004</v>
      </c>
      <c r="B1492">
        <v>2</v>
      </c>
      <c r="C1492">
        <v>8.8000000000000007</v>
      </c>
      <c r="D1492">
        <v>3</v>
      </c>
      <c r="E1492">
        <v>8</v>
      </c>
      <c r="F1492">
        <v>29</v>
      </c>
      <c r="G1492" s="2"/>
    </row>
    <row r="1493" spans="1:7">
      <c r="A1493">
        <v>2004</v>
      </c>
      <c r="B1493">
        <v>3</v>
      </c>
      <c r="C1493">
        <v>10.4</v>
      </c>
      <c r="D1493">
        <v>2.9</v>
      </c>
      <c r="E1493">
        <v>4</v>
      </c>
      <c r="F1493">
        <v>24.5</v>
      </c>
      <c r="G1493" s="2"/>
    </row>
    <row r="1494" spans="1:7">
      <c r="A1494">
        <v>2004</v>
      </c>
      <c r="B1494">
        <v>4</v>
      </c>
      <c r="C1494">
        <v>13.1</v>
      </c>
      <c r="D1494">
        <v>5.9</v>
      </c>
      <c r="E1494">
        <v>1</v>
      </c>
      <c r="F1494">
        <v>54.4</v>
      </c>
      <c r="G1494" s="2"/>
    </row>
    <row r="1495" spans="1:7">
      <c r="A1495">
        <v>2004</v>
      </c>
      <c r="B1495">
        <v>5</v>
      </c>
      <c r="C1495" t="s">
        <v>44</v>
      </c>
      <c r="D1495" t="s">
        <v>45</v>
      </c>
      <c r="E1495" t="s">
        <v>46</v>
      </c>
      <c r="F1495">
        <v>21.8</v>
      </c>
      <c r="G1495" s="2"/>
    </row>
    <row r="1496" spans="1:7">
      <c r="A1496">
        <v>2004</v>
      </c>
      <c r="B1496">
        <v>6</v>
      </c>
      <c r="C1496">
        <v>18.7</v>
      </c>
      <c r="D1496">
        <v>10.1</v>
      </c>
      <c r="E1496">
        <v>0</v>
      </c>
      <c r="F1496">
        <v>67.599999999999994</v>
      </c>
      <c r="G1496" s="2"/>
    </row>
    <row r="1497" spans="1:7">
      <c r="A1497">
        <v>2004</v>
      </c>
      <c r="B1497">
        <v>7</v>
      </c>
      <c r="C1497">
        <v>19.100000000000001</v>
      </c>
      <c r="D1497">
        <v>10.9</v>
      </c>
      <c r="E1497">
        <v>0</v>
      </c>
      <c r="F1497">
        <v>62.8</v>
      </c>
      <c r="G1497" s="2"/>
    </row>
    <row r="1498" spans="1:7">
      <c r="A1498">
        <v>2004</v>
      </c>
      <c r="B1498">
        <v>8</v>
      </c>
      <c r="C1498">
        <v>20</v>
      </c>
      <c r="D1498">
        <v>12.5</v>
      </c>
      <c r="E1498">
        <v>0</v>
      </c>
      <c r="F1498">
        <v>155.80000000000001</v>
      </c>
      <c r="G1498" s="2"/>
    </row>
    <row r="1499" spans="1:7">
      <c r="A1499">
        <v>2004</v>
      </c>
      <c r="B1499">
        <v>9</v>
      </c>
      <c r="C1499">
        <v>17.600000000000001</v>
      </c>
      <c r="D1499">
        <v>9.6999999999999993</v>
      </c>
      <c r="E1499">
        <v>0</v>
      </c>
      <c r="F1499">
        <v>19.8</v>
      </c>
      <c r="G1499" s="2"/>
    </row>
    <row r="1500" spans="1:7">
      <c r="A1500">
        <v>2004</v>
      </c>
      <c r="B1500">
        <v>10</v>
      </c>
      <c r="C1500">
        <v>12.6</v>
      </c>
      <c r="D1500">
        <v>6.6</v>
      </c>
      <c r="E1500">
        <v>0</v>
      </c>
      <c r="F1500">
        <v>120.2</v>
      </c>
      <c r="G1500" s="2"/>
    </row>
    <row r="1501" spans="1:7">
      <c r="A1501">
        <v>2004</v>
      </c>
      <c r="B1501">
        <v>11</v>
      </c>
      <c r="C1501">
        <v>10</v>
      </c>
      <c r="D1501">
        <v>4.3</v>
      </c>
      <c r="E1501">
        <v>6</v>
      </c>
      <c r="F1501">
        <v>18.2</v>
      </c>
      <c r="G1501" s="2"/>
    </row>
    <row r="1502" spans="1:7">
      <c r="A1502">
        <v>2004</v>
      </c>
      <c r="B1502">
        <v>12</v>
      </c>
      <c r="C1502">
        <v>8.3000000000000007</v>
      </c>
      <c r="D1502">
        <v>1.7</v>
      </c>
      <c r="E1502">
        <v>10</v>
      </c>
      <c r="F1502">
        <v>19.8</v>
      </c>
      <c r="G1502" s="2">
        <f>SUM(F1491:F1502)</f>
        <v>690.90000000000009</v>
      </c>
    </row>
    <row r="1503" spans="1:7">
      <c r="A1503">
        <v>2005</v>
      </c>
      <c r="B1503">
        <v>1</v>
      </c>
      <c r="C1503">
        <v>8.4</v>
      </c>
      <c r="D1503">
        <v>2.7</v>
      </c>
      <c r="E1503">
        <v>6</v>
      </c>
      <c r="F1503">
        <v>35.6</v>
      </c>
      <c r="G1503" s="2"/>
    </row>
    <row r="1504" spans="1:7">
      <c r="A1504">
        <v>2005</v>
      </c>
      <c r="B1504">
        <v>2</v>
      </c>
      <c r="C1504">
        <v>6.9</v>
      </c>
      <c r="D1504">
        <v>1.3</v>
      </c>
      <c r="E1504">
        <v>9</v>
      </c>
      <c r="F1504">
        <v>41.5</v>
      </c>
      <c r="G1504" s="2"/>
    </row>
    <row r="1505" spans="1:7">
      <c r="A1505">
        <v>2005</v>
      </c>
      <c r="B1505">
        <v>3</v>
      </c>
      <c r="C1505">
        <v>9.6999999999999993</v>
      </c>
      <c r="D1505">
        <v>3.7</v>
      </c>
      <c r="E1505">
        <v>6</v>
      </c>
      <c r="F1505">
        <v>44.8</v>
      </c>
      <c r="G1505" s="2"/>
    </row>
    <row r="1506" spans="1:7">
      <c r="A1506">
        <v>2005</v>
      </c>
      <c r="B1506">
        <v>4</v>
      </c>
      <c r="C1506">
        <v>11.7</v>
      </c>
      <c r="D1506">
        <v>4.0999999999999996</v>
      </c>
      <c r="E1506">
        <v>1</v>
      </c>
      <c r="F1506">
        <v>82</v>
      </c>
      <c r="G1506" s="2"/>
    </row>
    <row r="1507" spans="1:7">
      <c r="A1507">
        <v>2005</v>
      </c>
      <c r="B1507">
        <v>5</v>
      </c>
      <c r="C1507">
        <v>14.9</v>
      </c>
      <c r="D1507">
        <v>6.2</v>
      </c>
      <c r="E1507">
        <v>1</v>
      </c>
      <c r="F1507">
        <v>20.399999999999999</v>
      </c>
      <c r="G1507" s="2"/>
    </row>
    <row r="1508" spans="1:7">
      <c r="A1508">
        <v>2005</v>
      </c>
      <c r="B1508">
        <v>6</v>
      </c>
      <c r="C1508">
        <v>18.600000000000001</v>
      </c>
      <c r="D1508">
        <v>10</v>
      </c>
      <c r="E1508">
        <v>0</v>
      </c>
      <c r="F1508">
        <v>36.200000000000003</v>
      </c>
      <c r="G1508" s="2"/>
    </row>
    <row r="1509" spans="1:7">
      <c r="A1509">
        <v>2005</v>
      </c>
      <c r="B1509">
        <v>7</v>
      </c>
      <c r="C1509">
        <v>19.7</v>
      </c>
      <c r="D1509">
        <v>11.7</v>
      </c>
      <c r="E1509">
        <v>0</v>
      </c>
      <c r="F1509">
        <v>72.599999999999994</v>
      </c>
      <c r="G1509" s="2"/>
    </row>
    <row r="1510" spans="1:7">
      <c r="A1510">
        <v>2005</v>
      </c>
      <c r="B1510">
        <v>8</v>
      </c>
      <c r="C1510" t="s">
        <v>47</v>
      </c>
      <c r="D1510" t="s">
        <v>48</v>
      </c>
      <c r="E1510" t="s">
        <v>46</v>
      </c>
      <c r="F1510">
        <v>38</v>
      </c>
      <c r="G1510" s="2"/>
    </row>
    <row r="1511" spans="1:7">
      <c r="A1511">
        <v>2005</v>
      </c>
      <c r="B1511">
        <v>9</v>
      </c>
      <c r="C1511" t="s">
        <v>49</v>
      </c>
      <c r="D1511" t="s">
        <v>50</v>
      </c>
      <c r="E1511" t="s">
        <v>46</v>
      </c>
      <c r="F1511">
        <v>63.8</v>
      </c>
      <c r="G1511" s="2"/>
    </row>
    <row r="1512" spans="1:7">
      <c r="A1512">
        <v>2005</v>
      </c>
      <c r="B1512">
        <v>10</v>
      </c>
      <c r="C1512">
        <v>14.6</v>
      </c>
      <c r="D1512">
        <v>8.9</v>
      </c>
      <c r="E1512">
        <v>0</v>
      </c>
      <c r="F1512">
        <v>74.599999999999994</v>
      </c>
      <c r="G1512" s="2"/>
    </row>
    <row r="1513" spans="1:7">
      <c r="A1513">
        <v>2005</v>
      </c>
      <c r="B1513">
        <v>11</v>
      </c>
      <c r="C1513">
        <v>9.4</v>
      </c>
      <c r="D1513">
        <v>2.4</v>
      </c>
      <c r="E1513">
        <v>11</v>
      </c>
      <c r="F1513">
        <v>71.599999999999994</v>
      </c>
      <c r="G1513" s="2"/>
    </row>
    <row r="1514" spans="1:7">
      <c r="A1514">
        <v>2005</v>
      </c>
      <c r="B1514">
        <v>12</v>
      </c>
      <c r="C1514">
        <v>7.3</v>
      </c>
      <c r="D1514">
        <v>1.2</v>
      </c>
      <c r="E1514">
        <v>10</v>
      </c>
      <c r="F1514">
        <v>37.799999999999997</v>
      </c>
      <c r="G1514" s="2">
        <f>SUM(F1503:F1514)</f>
        <v>618.9</v>
      </c>
    </row>
    <row r="1515" spans="1:7">
      <c r="A1515">
        <v>2006</v>
      </c>
      <c r="B1515">
        <v>1</v>
      </c>
      <c r="C1515">
        <v>6.3</v>
      </c>
      <c r="D1515">
        <v>1.3</v>
      </c>
      <c r="E1515">
        <v>9</v>
      </c>
      <c r="F1515">
        <v>20.6</v>
      </c>
      <c r="G1515" s="2"/>
    </row>
    <row r="1516" spans="1:7">
      <c r="A1516">
        <v>2006</v>
      </c>
      <c r="B1516">
        <v>2</v>
      </c>
      <c r="C1516">
        <v>7</v>
      </c>
      <c r="D1516">
        <v>1.1000000000000001</v>
      </c>
      <c r="E1516">
        <v>9</v>
      </c>
      <c r="F1516">
        <v>44.2</v>
      </c>
      <c r="G1516" s="2"/>
    </row>
    <row r="1517" spans="1:7">
      <c r="A1517">
        <v>2006</v>
      </c>
      <c r="B1517">
        <v>3</v>
      </c>
      <c r="C1517">
        <v>6.7</v>
      </c>
      <c r="D1517">
        <v>0.8</v>
      </c>
      <c r="E1517">
        <v>14</v>
      </c>
      <c r="F1517">
        <v>79.2</v>
      </c>
      <c r="G1517" s="2"/>
    </row>
    <row r="1518" spans="1:7">
      <c r="A1518">
        <v>2006</v>
      </c>
      <c r="B1518">
        <v>4</v>
      </c>
      <c r="C1518">
        <v>12</v>
      </c>
      <c r="D1518">
        <v>3.9</v>
      </c>
      <c r="E1518">
        <v>3</v>
      </c>
      <c r="F1518">
        <v>24</v>
      </c>
      <c r="G1518" s="2"/>
    </row>
    <row r="1519" spans="1:7">
      <c r="A1519">
        <v>2006</v>
      </c>
      <c r="B1519">
        <v>5</v>
      </c>
      <c r="C1519">
        <v>15.1</v>
      </c>
      <c r="D1519">
        <v>6.3</v>
      </c>
      <c r="E1519">
        <v>1</v>
      </c>
      <c r="F1519">
        <v>84.4</v>
      </c>
      <c r="G1519" s="2"/>
    </row>
    <row r="1520" spans="1:7">
      <c r="A1520">
        <v>2006</v>
      </c>
      <c r="B1520">
        <v>6</v>
      </c>
      <c r="C1520">
        <v>19.7</v>
      </c>
      <c r="D1520">
        <v>9.9</v>
      </c>
      <c r="E1520">
        <v>0</v>
      </c>
      <c r="F1520">
        <v>13</v>
      </c>
      <c r="G1520" s="2"/>
    </row>
    <row r="1521" spans="1:7">
      <c r="A1521">
        <v>2006</v>
      </c>
      <c r="B1521">
        <v>7</v>
      </c>
      <c r="C1521">
        <v>24.2</v>
      </c>
      <c r="D1521">
        <v>12.4</v>
      </c>
      <c r="E1521">
        <v>0</v>
      </c>
      <c r="F1521">
        <v>10</v>
      </c>
      <c r="G1521" s="2"/>
    </row>
    <row r="1522" spans="1:7">
      <c r="A1522">
        <v>2006</v>
      </c>
      <c r="B1522">
        <v>8</v>
      </c>
      <c r="C1522">
        <v>19.2</v>
      </c>
      <c r="D1522">
        <v>11.5</v>
      </c>
      <c r="E1522">
        <v>0</v>
      </c>
      <c r="F1522">
        <v>57.4</v>
      </c>
      <c r="G1522" s="2"/>
    </row>
    <row r="1523" spans="1:7">
      <c r="A1523">
        <v>2006</v>
      </c>
      <c r="B1523">
        <v>9</v>
      </c>
      <c r="C1523">
        <v>20</v>
      </c>
      <c r="D1523">
        <v>11.8</v>
      </c>
      <c r="E1523">
        <v>0</v>
      </c>
      <c r="F1523">
        <v>35</v>
      </c>
      <c r="G1523" s="2"/>
    </row>
    <row r="1524" spans="1:7">
      <c r="A1524">
        <v>2006</v>
      </c>
      <c r="B1524">
        <v>10</v>
      </c>
      <c r="C1524">
        <v>15.5</v>
      </c>
      <c r="D1524">
        <v>8.6</v>
      </c>
      <c r="E1524">
        <v>0</v>
      </c>
      <c r="F1524">
        <v>53.2</v>
      </c>
      <c r="G1524" s="2"/>
    </row>
    <row r="1525" spans="1:7">
      <c r="A1525">
        <v>2006</v>
      </c>
      <c r="B1525">
        <v>11</v>
      </c>
      <c r="C1525">
        <v>11</v>
      </c>
      <c r="D1525">
        <v>4.5</v>
      </c>
      <c r="E1525">
        <v>1</v>
      </c>
      <c r="F1525">
        <v>125.5</v>
      </c>
      <c r="G1525" s="2"/>
    </row>
    <row r="1526" spans="1:7">
      <c r="A1526">
        <v>2006</v>
      </c>
      <c r="B1526">
        <v>12</v>
      </c>
      <c r="C1526">
        <v>7.6</v>
      </c>
      <c r="D1526">
        <v>2.2000000000000002</v>
      </c>
      <c r="E1526">
        <v>9</v>
      </c>
      <c r="F1526">
        <v>77.400000000000006</v>
      </c>
      <c r="G1526" s="2">
        <f>SUM(F1515:F1526)</f>
        <v>623.9</v>
      </c>
    </row>
    <row r="1527" spans="1:7">
      <c r="A1527">
        <v>2007</v>
      </c>
      <c r="B1527">
        <v>1</v>
      </c>
      <c r="C1527">
        <v>9.5</v>
      </c>
      <c r="D1527">
        <v>3.1</v>
      </c>
      <c r="E1527">
        <v>5</v>
      </c>
      <c r="F1527">
        <v>56.2</v>
      </c>
      <c r="G1527" s="2"/>
    </row>
    <row r="1528" spans="1:7">
      <c r="A1528">
        <v>2007</v>
      </c>
      <c r="B1528">
        <v>2</v>
      </c>
      <c r="C1528">
        <v>8.5</v>
      </c>
      <c r="D1528">
        <v>2.1</v>
      </c>
      <c r="E1528">
        <v>8</v>
      </c>
      <c r="F1528">
        <v>70</v>
      </c>
      <c r="G1528" s="2"/>
    </row>
    <row r="1529" spans="1:7">
      <c r="A1529">
        <v>2007</v>
      </c>
      <c r="B1529">
        <v>3</v>
      </c>
      <c r="C1529">
        <v>10.199999999999999</v>
      </c>
      <c r="D1529">
        <v>3.3</v>
      </c>
      <c r="E1529">
        <v>4</v>
      </c>
      <c r="F1529">
        <v>20.8</v>
      </c>
      <c r="G1529" s="2"/>
    </row>
    <row r="1530" spans="1:7">
      <c r="A1530">
        <v>2007</v>
      </c>
      <c r="B1530">
        <v>4</v>
      </c>
      <c r="C1530">
        <v>15.4</v>
      </c>
      <c r="D1530">
        <v>6</v>
      </c>
      <c r="E1530">
        <v>0</v>
      </c>
      <c r="F1530">
        <v>11.4</v>
      </c>
      <c r="G1530" s="2"/>
    </row>
    <row r="1531" spans="1:7">
      <c r="A1531">
        <v>2007</v>
      </c>
      <c r="B1531">
        <v>5</v>
      </c>
      <c r="C1531">
        <v>14.8</v>
      </c>
      <c r="D1531">
        <v>6.9</v>
      </c>
      <c r="E1531">
        <v>0</v>
      </c>
      <c r="F1531">
        <v>50</v>
      </c>
      <c r="G1531" s="2"/>
    </row>
    <row r="1532" spans="1:7">
      <c r="A1532">
        <v>2007</v>
      </c>
      <c r="B1532">
        <v>6</v>
      </c>
      <c r="C1532">
        <v>17.399999999999999</v>
      </c>
      <c r="D1532">
        <v>9.9</v>
      </c>
      <c r="E1532">
        <v>0</v>
      </c>
      <c r="F1532">
        <v>118.8</v>
      </c>
      <c r="G1532" s="2"/>
    </row>
    <row r="1533" spans="1:7">
      <c r="A1533">
        <v>2007</v>
      </c>
      <c r="B1533">
        <v>7</v>
      </c>
      <c r="C1533">
        <v>19</v>
      </c>
      <c r="D1533">
        <v>10.9</v>
      </c>
      <c r="E1533">
        <v>0</v>
      </c>
      <c r="F1533">
        <v>100.2</v>
      </c>
      <c r="G1533" s="2"/>
    </row>
    <row r="1534" spans="1:7">
      <c r="A1534">
        <v>2007</v>
      </c>
      <c r="B1534">
        <v>8</v>
      </c>
      <c r="C1534">
        <v>19.2</v>
      </c>
      <c r="D1534">
        <v>10.6</v>
      </c>
      <c r="E1534">
        <v>0</v>
      </c>
      <c r="F1534">
        <v>30.6</v>
      </c>
      <c r="G1534" s="2"/>
    </row>
    <row r="1535" spans="1:7">
      <c r="A1535">
        <v>2007</v>
      </c>
      <c r="B1535">
        <v>9</v>
      </c>
      <c r="C1535">
        <v>17.399999999999999</v>
      </c>
      <c r="D1535">
        <v>8.8000000000000007</v>
      </c>
      <c r="E1535">
        <v>0</v>
      </c>
      <c r="F1535">
        <v>39.4</v>
      </c>
      <c r="G1535" s="2"/>
    </row>
    <row r="1536" spans="1:7">
      <c r="A1536">
        <v>2007</v>
      </c>
      <c r="B1536">
        <v>10</v>
      </c>
      <c r="C1536">
        <v>14.2</v>
      </c>
      <c r="D1536">
        <v>6.1</v>
      </c>
      <c r="E1536">
        <v>3</v>
      </c>
      <c r="F1536">
        <v>13</v>
      </c>
      <c r="G1536" s="2"/>
    </row>
    <row r="1537" spans="1:7">
      <c r="A1537">
        <v>2007</v>
      </c>
      <c r="B1537">
        <v>11</v>
      </c>
      <c r="C1537">
        <v>10.4</v>
      </c>
      <c r="D1537">
        <v>3.9</v>
      </c>
      <c r="E1537">
        <v>3</v>
      </c>
      <c r="F1537">
        <v>61.2</v>
      </c>
      <c r="G1537" s="2"/>
    </row>
    <row r="1538" spans="1:7">
      <c r="A1538">
        <v>2007</v>
      </c>
      <c r="B1538">
        <v>12</v>
      </c>
      <c r="C1538">
        <v>6.5</v>
      </c>
      <c r="D1538">
        <v>1.1000000000000001</v>
      </c>
      <c r="E1538">
        <v>14</v>
      </c>
      <c r="F1538">
        <v>52.6</v>
      </c>
      <c r="G1538" s="2">
        <f>SUM(F1527:F1538)</f>
        <v>624.20000000000005</v>
      </c>
    </row>
    <row r="1539" spans="1:7">
      <c r="A1539">
        <v>2008</v>
      </c>
      <c r="B1539">
        <v>1</v>
      </c>
      <c r="C1539">
        <v>7.9</v>
      </c>
      <c r="D1539">
        <v>2.8</v>
      </c>
      <c r="E1539">
        <v>7</v>
      </c>
      <c r="F1539">
        <v>113.2</v>
      </c>
      <c r="G1539" s="2"/>
    </row>
    <row r="1540" spans="1:7">
      <c r="A1540">
        <v>2008</v>
      </c>
      <c r="B1540">
        <v>2</v>
      </c>
      <c r="C1540">
        <v>8.9</v>
      </c>
      <c r="D1540">
        <v>0.7</v>
      </c>
      <c r="E1540">
        <v>11</v>
      </c>
      <c r="F1540">
        <v>13.4</v>
      </c>
      <c r="G1540" s="2"/>
    </row>
    <row r="1541" spans="1:7">
      <c r="A1541">
        <v>2008</v>
      </c>
      <c r="B1541">
        <v>3</v>
      </c>
      <c r="C1541">
        <v>9.1</v>
      </c>
      <c r="D1541">
        <v>1.9</v>
      </c>
      <c r="E1541">
        <v>7</v>
      </c>
      <c r="F1541">
        <v>38.4</v>
      </c>
      <c r="G1541" s="2"/>
    </row>
    <row r="1542" spans="1:7">
      <c r="A1542">
        <v>2008</v>
      </c>
      <c r="B1542">
        <v>4</v>
      </c>
      <c r="C1542">
        <v>11.2</v>
      </c>
      <c r="D1542">
        <v>3.3</v>
      </c>
      <c r="E1542">
        <v>4</v>
      </c>
      <c r="F1542">
        <v>84</v>
      </c>
      <c r="G1542" s="2"/>
    </row>
    <row r="1543" spans="1:7">
      <c r="A1543">
        <v>2008</v>
      </c>
      <c r="B1543">
        <v>5</v>
      </c>
      <c r="C1543">
        <v>15.7</v>
      </c>
      <c r="D1543">
        <v>7.1</v>
      </c>
      <c r="E1543">
        <v>1</v>
      </c>
      <c r="F1543">
        <v>21.2</v>
      </c>
      <c r="G1543" s="2"/>
    </row>
    <row r="1544" spans="1:7">
      <c r="A1544">
        <v>2008</v>
      </c>
      <c r="B1544">
        <v>6</v>
      </c>
      <c r="C1544">
        <v>17.8</v>
      </c>
      <c r="D1544">
        <v>9.1</v>
      </c>
      <c r="E1544">
        <v>0</v>
      </c>
      <c r="F1544">
        <v>77</v>
      </c>
      <c r="G1544" s="2"/>
    </row>
    <row r="1545" spans="1:7">
      <c r="A1545">
        <v>2008</v>
      </c>
      <c r="B1545">
        <v>7</v>
      </c>
      <c r="C1545">
        <v>20.100000000000001</v>
      </c>
      <c r="D1545">
        <v>11.4</v>
      </c>
      <c r="E1545">
        <v>0</v>
      </c>
      <c r="F1545">
        <v>134</v>
      </c>
      <c r="G1545" s="2"/>
    </row>
    <row r="1546" spans="1:7">
      <c r="A1546">
        <v>2008</v>
      </c>
      <c r="B1546">
        <v>8</v>
      </c>
      <c r="C1546">
        <v>19.100000000000001</v>
      </c>
      <c r="D1546">
        <v>12.2</v>
      </c>
      <c r="E1546">
        <v>0</v>
      </c>
      <c r="F1546">
        <v>95.4</v>
      </c>
      <c r="G1546" s="2"/>
    </row>
    <row r="1547" spans="1:7">
      <c r="A1547">
        <v>2008</v>
      </c>
      <c r="B1547">
        <v>9</v>
      </c>
      <c r="C1547">
        <v>16.600000000000001</v>
      </c>
      <c r="D1547">
        <v>9.6</v>
      </c>
      <c r="E1547">
        <v>0</v>
      </c>
      <c r="F1547">
        <v>97.7</v>
      </c>
      <c r="G1547" s="2"/>
    </row>
    <row r="1548" spans="1:7">
      <c r="A1548">
        <v>2008</v>
      </c>
      <c r="B1548">
        <v>10</v>
      </c>
      <c r="C1548">
        <v>12.8</v>
      </c>
      <c r="D1548">
        <v>5.2</v>
      </c>
      <c r="E1548">
        <v>2</v>
      </c>
      <c r="F1548">
        <v>45.2</v>
      </c>
      <c r="G1548" s="2"/>
    </row>
    <row r="1549" spans="1:7">
      <c r="A1549">
        <v>2008</v>
      </c>
      <c r="B1549">
        <v>11</v>
      </c>
      <c r="C1549">
        <v>9</v>
      </c>
      <c r="D1549">
        <v>3.7</v>
      </c>
      <c r="E1549">
        <v>6</v>
      </c>
      <c r="F1549">
        <v>40.799999999999997</v>
      </c>
      <c r="G1549" s="2"/>
    </row>
    <row r="1550" spans="1:7">
      <c r="A1550">
        <v>2008</v>
      </c>
      <c r="B1550">
        <v>12</v>
      </c>
      <c r="C1550">
        <v>6.4</v>
      </c>
      <c r="D1550">
        <v>0.6</v>
      </c>
      <c r="E1550">
        <v>12</v>
      </c>
      <c r="F1550">
        <v>57</v>
      </c>
      <c r="G1550" s="2">
        <f>SUM(F1539:F1550)</f>
        <v>817.30000000000007</v>
      </c>
    </row>
    <row r="1551" spans="1:7">
      <c r="A1551">
        <v>2009</v>
      </c>
      <c r="B1551">
        <v>1</v>
      </c>
      <c r="C1551">
        <v>6</v>
      </c>
      <c r="D1551">
        <v>0.4</v>
      </c>
      <c r="E1551">
        <v>11</v>
      </c>
      <c r="F1551">
        <v>39.4</v>
      </c>
      <c r="G1551" s="2"/>
    </row>
    <row r="1552" spans="1:7">
      <c r="A1552">
        <v>2009</v>
      </c>
      <c r="B1552">
        <v>2</v>
      </c>
      <c r="C1552">
        <v>7.6</v>
      </c>
      <c r="D1552">
        <v>2</v>
      </c>
      <c r="E1552">
        <v>12</v>
      </c>
      <c r="F1552">
        <v>35.6</v>
      </c>
      <c r="G1552" s="2"/>
    </row>
    <row r="1553" spans="1:7">
      <c r="A1553">
        <v>2009</v>
      </c>
      <c r="B1553">
        <v>3</v>
      </c>
      <c r="C1553">
        <v>11</v>
      </c>
      <c r="D1553">
        <v>3</v>
      </c>
      <c r="E1553">
        <v>4</v>
      </c>
      <c r="F1553">
        <v>21.2</v>
      </c>
      <c r="G1553" s="2"/>
    </row>
    <row r="1554" spans="1:7">
      <c r="A1554">
        <v>2009</v>
      </c>
      <c r="B1554">
        <v>4</v>
      </c>
      <c r="C1554">
        <v>13.7</v>
      </c>
      <c r="D1554">
        <v>4.3</v>
      </c>
      <c r="E1554">
        <v>1</v>
      </c>
      <c r="F1554">
        <v>36.799999999999997</v>
      </c>
      <c r="G1554" s="2"/>
    </row>
    <row r="1555" spans="1:7">
      <c r="A1555">
        <v>2009</v>
      </c>
      <c r="B1555">
        <v>5</v>
      </c>
      <c r="C1555">
        <v>16</v>
      </c>
      <c r="D1555">
        <v>6.8</v>
      </c>
      <c r="E1555">
        <v>0</v>
      </c>
      <c r="F1555">
        <v>38.200000000000003</v>
      </c>
      <c r="G1555" s="2"/>
    </row>
    <row r="1556" spans="1:7">
      <c r="A1556">
        <v>2009</v>
      </c>
      <c r="B1556">
        <v>6</v>
      </c>
      <c r="C1556">
        <v>17.899999999999999</v>
      </c>
      <c r="D1556">
        <v>8.9</v>
      </c>
      <c r="E1556">
        <v>0</v>
      </c>
      <c r="F1556">
        <v>77.8</v>
      </c>
      <c r="G1556" s="2"/>
    </row>
    <row r="1557" spans="1:7">
      <c r="A1557">
        <v>2009</v>
      </c>
      <c r="B1557">
        <v>7</v>
      </c>
      <c r="C1557">
        <v>19.7</v>
      </c>
      <c r="D1557">
        <v>11.4</v>
      </c>
      <c r="E1557">
        <v>0</v>
      </c>
      <c r="F1557">
        <v>168.8</v>
      </c>
      <c r="G1557" s="2"/>
    </row>
    <row r="1558" spans="1:7">
      <c r="A1558">
        <v>2009</v>
      </c>
      <c r="B1558">
        <v>8</v>
      </c>
      <c r="C1558">
        <v>20.100000000000001</v>
      </c>
      <c r="D1558">
        <v>12.1</v>
      </c>
      <c r="E1558">
        <v>0</v>
      </c>
      <c r="F1558">
        <v>37.200000000000003</v>
      </c>
      <c r="G1558" s="2"/>
    </row>
    <row r="1559" spans="1:7">
      <c r="A1559">
        <v>2009</v>
      </c>
      <c r="B1559">
        <v>9</v>
      </c>
      <c r="C1559">
        <v>17.899999999999999</v>
      </c>
      <c r="D1559">
        <v>9.5</v>
      </c>
      <c r="E1559">
        <v>0</v>
      </c>
      <c r="F1559">
        <v>14.4</v>
      </c>
      <c r="G1559" s="2"/>
    </row>
    <row r="1560" spans="1:7">
      <c r="A1560">
        <v>2009</v>
      </c>
      <c r="B1560">
        <v>10</v>
      </c>
      <c r="C1560">
        <v>14</v>
      </c>
      <c r="D1560">
        <v>7.1</v>
      </c>
      <c r="E1560">
        <v>0</v>
      </c>
      <c r="F1560">
        <v>46.2</v>
      </c>
      <c r="G1560" s="2"/>
    </row>
    <row r="1561" spans="1:7">
      <c r="A1561">
        <v>2009</v>
      </c>
      <c r="B1561">
        <v>11</v>
      </c>
      <c r="C1561">
        <v>10.4</v>
      </c>
      <c r="D1561">
        <v>4.7</v>
      </c>
      <c r="E1561">
        <v>0</v>
      </c>
      <c r="F1561">
        <v>146.6</v>
      </c>
      <c r="G1561" s="2"/>
    </row>
    <row r="1562" spans="1:7">
      <c r="A1562">
        <v>2009</v>
      </c>
      <c r="B1562">
        <v>12</v>
      </c>
      <c r="C1562">
        <v>5.0999999999999996</v>
      </c>
      <c r="D1562">
        <v>-0.5</v>
      </c>
      <c r="E1562">
        <v>16</v>
      </c>
      <c r="F1562">
        <v>80.8</v>
      </c>
      <c r="G1562" s="2">
        <f>SUM(F1551:F1562)</f>
        <v>743</v>
      </c>
    </row>
    <row r="1563" spans="1:7">
      <c r="A1563">
        <v>2010</v>
      </c>
      <c r="B1563">
        <v>1</v>
      </c>
      <c r="C1563">
        <v>3.5</v>
      </c>
      <c r="D1563">
        <v>-1.1000000000000001</v>
      </c>
      <c r="E1563">
        <v>16</v>
      </c>
      <c r="F1563">
        <v>59.8</v>
      </c>
      <c r="G1563" s="2"/>
    </row>
    <row r="1564" spans="1:7">
      <c r="A1564">
        <v>2010</v>
      </c>
      <c r="B1564">
        <v>2</v>
      </c>
      <c r="C1564">
        <v>4.5999999999999996</v>
      </c>
      <c r="D1564">
        <v>-1</v>
      </c>
      <c r="E1564">
        <v>20</v>
      </c>
      <c r="F1564">
        <v>67.599999999999994</v>
      </c>
      <c r="G1564" s="2"/>
    </row>
    <row r="1565" spans="1:7">
      <c r="A1565">
        <v>2010</v>
      </c>
      <c r="B1565">
        <v>3</v>
      </c>
      <c r="C1565">
        <v>9.6999999999999993</v>
      </c>
      <c r="D1565">
        <v>2</v>
      </c>
      <c r="E1565">
        <v>10</v>
      </c>
      <c r="F1565">
        <v>68.2</v>
      </c>
      <c r="G1565" s="2"/>
    </row>
    <row r="1566" spans="1:7">
      <c r="A1566">
        <v>2010</v>
      </c>
      <c r="B1566">
        <v>4</v>
      </c>
      <c r="C1566">
        <v>13.5</v>
      </c>
      <c r="D1566">
        <v>4.0999999999999996</v>
      </c>
      <c r="E1566">
        <v>2</v>
      </c>
      <c r="F1566">
        <v>12.4</v>
      </c>
      <c r="G1566" s="2"/>
    </row>
    <row r="1567" spans="1:7">
      <c r="A1567">
        <v>2010</v>
      </c>
      <c r="B1567">
        <v>5</v>
      </c>
      <c r="C1567">
        <v>15</v>
      </c>
      <c r="D1567">
        <v>5.2</v>
      </c>
      <c r="E1567">
        <v>3</v>
      </c>
      <c r="F1567">
        <v>24</v>
      </c>
      <c r="G1567" s="2"/>
    </row>
    <row r="1568" spans="1:7">
      <c r="A1568">
        <v>2010</v>
      </c>
      <c r="B1568">
        <v>6</v>
      </c>
      <c r="C1568">
        <v>19.399999999999999</v>
      </c>
      <c r="D1568">
        <v>9.5</v>
      </c>
      <c r="E1568">
        <v>0</v>
      </c>
      <c r="F1568">
        <v>56</v>
      </c>
      <c r="G1568" s="2"/>
    </row>
    <row r="1569" spans="1:7">
      <c r="A1569">
        <v>2010</v>
      </c>
      <c r="B1569">
        <v>7</v>
      </c>
      <c r="C1569">
        <v>20.3</v>
      </c>
      <c r="D1569">
        <v>12.1</v>
      </c>
      <c r="E1569">
        <v>0</v>
      </c>
      <c r="F1569">
        <v>62</v>
      </c>
      <c r="G1569" s="2"/>
    </row>
    <row r="1570" spans="1:7">
      <c r="A1570">
        <v>2010</v>
      </c>
      <c r="B1570">
        <v>8</v>
      </c>
      <c r="C1570">
        <v>19.100000000000001</v>
      </c>
      <c r="D1570">
        <v>10.1</v>
      </c>
      <c r="E1570">
        <v>0</v>
      </c>
      <c r="F1570">
        <v>44.8</v>
      </c>
      <c r="G1570" s="2"/>
    </row>
    <row r="1571" spans="1:7">
      <c r="A1571">
        <v>2010</v>
      </c>
      <c r="B1571">
        <v>9</v>
      </c>
      <c r="C1571">
        <v>17.899999999999999</v>
      </c>
      <c r="D1571">
        <v>9.8000000000000007</v>
      </c>
      <c r="E1571">
        <v>0</v>
      </c>
      <c r="F1571">
        <v>75.8</v>
      </c>
      <c r="G1571" s="2"/>
    </row>
    <row r="1572" spans="1:7">
      <c r="A1572">
        <v>2010</v>
      </c>
      <c r="B1572">
        <v>10</v>
      </c>
      <c r="C1572">
        <v>13</v>
      </c>
      <c r="D1572">
        <v>6.4</v>
      </c>
      <c r="E1572">
        <v>1</v>
      </c>
      <c r="F1572">
        <v>62.2</v>
      </c>
      <c r="G1572" s="2"/>
    </row>
    <row r="1573" spans="1:7">
      <c r="A1573">
        <v>2010</v>
      </c>
      <c r="B1573">
        <v>11</v>
      </c>
      <c r="C1573">
        <v>7.6</v>
      </c>
      <c r="D1573">
        <v>2</v>
      </c>
      <c r="E1573">
        <v>9</v>
      </c>
      <c r="F1573">
        <v>157.30000000000001</v>
      </c>
      <c r="G1573" s="2"/>
    </row>
    <row r="1574" spans="1:7">
      <c r="A1574">
        <v>2010</v>
      </c>
      <c r="B1574">
        <v>12</v>
      </c>
      <c r="C1574">
        <v>2.7</v>
      </c>
      <c r="D1574">
        <v>-3.4</v>
      </c>
      <c r="E1574">
        <v>21</v>
      </c>
      <c r="F1574">
        <v>40.700000000000003</v>
      </c>
      <c r="G1574" s="2">
        <f>SUM(F1563:F1574)</f>
        <v>730.80000000000018</v>
      </c>
    </row>
    <row r="1575" spans="1:7">
      <c r="A1575">
        <v>2011</v>
      </c>
      <c r="B1575">
        <v>1</v>
      </c>
      <c r="C1575">
        <v>6.3</v>
      </c>
      <c r="D1575">
        <v>0.5</v>
      </c>
      <c r="E1575">
        <v>13</v>
      </c>
      <c r="F1575">
        <v>36</v>
      </c>
      <c r="G1575" s="2"/>
    </row>
    <row r="1576" spans="1:7">
      <c r="A1576">
        <v>2011</v>
      </c>
      <c r="B1576">
        <v>2</v>
      </c>
      <c r="C1576">
        <v>8.4</v>
      </c>
      <c r="D1576">
        <v>2.8</v>
      </c>
      <c r="E1576">
        <v>2</v>
      </c>
      <c r="F1576">
        <v>58.2</v>
      </c>
      <c r="G1576" s="2"/>
    </row>
    <row r="1577" spans="1:7">
      <c r="A1577">
        <v>2011</v>
      </c>
      <c r="B1577">
        <v>3</v>
      </c>
      <c r="C1577">
        <v>10.5</v>
      </c>
      <c r="D1577">
        <v>2.1</v>
      </c>
      <c r="E1577">
        <v>8</v>
      </c>
      <c r="F1577">
        <v>24.8</v>
      </c>
      <c r="G1577" s="2"/>
    </row>
    <row r="1578" spans="1:7">
      <c r="A1578">
        <v>2011</v>
      </c>
      <c r="B1578">
        <v>4</v>
      </c>
      <c r="C1578">
        <v>16.5</v>
      </c>
      <c r="D1578">
        <v>5.9</v>
      </c>
      <c r="E1578">
        <v>1</v>
      </c>
      <c r="F1578">
        <v>7.2</v>
      </c>
      <c r="G1578" s="2"/>
    </row>
    <row r="1579" spans="1:7">
      <c r="A1579">
        <v>2011</v>
      </c>
      <c r="B1579">
        <v>5</v>
      </c>
      <c r="C1579">
        <v>16</v>
      </c>
      <c r="D1579">
        <v>7.4</v>
      </c>
      <c r="E1579">
        <v>1</v>
      </c>
      <c r="F1579">
        <v>40</v>
      </c>
      <c r="G1579" s="2"/>
    </row>
    <row r="1580" spans="1:7">
      <c r="A1580">
        <v>2011</v>
      </c>
      <c r="B1580">
        <v>6</v>
      </c>
      <c r="C1580">
        <v>18.600000000000001</v>
      </c>
      <c r="D1580">
        <v>8.8000000000000007</v>
      </c>
      <c r="E1580">
        <v>0</v>
      </c>
      <c r="F1580">
        <v>48.4</v>
      </c>
      <c r="G1580" s="2"/>
    </row>
    <row r="1581" spans="1:7">
      <c r="A1581">
        <v>2011</v>
      </c>
      <c r="B1581">
        <v>7</v>
      </c>
      <c r="C1581">
        <v>19.5</v>
      </c>
      <c r="D1581">
        <v>9.6999999999999993</v>
      </c>
      <c r="E1581">
        <v>0</v>
      </c>
      <c r="F1581">
        <v>65.599999999999994</v>
      </c>
      <c r="G1581" s="2"/>
    </row>
    <row r="1582" spans="1:7">
      <c r="A1582">
        <v>2011</v>
      </c>
      <c r="B1582">
        <v>8</v>
      </c>
      <c r="C1582">
        <v>18.600000000000001</v>
      </c>
      <c r="D1582">
        <v>10.6</v>
      </c>
      <c r="E1582">
        <v>0</v>
      </c>
      <c r="F1582">
        <v>125</v>
      </c>
      <c r="G1582" s="2"/>
    </row>
    <row r="1583" spans="1:7">
      <c r="A1583">
        <v>2011</v>
      </c>
      <c r="B1583">
        <v>9</v>
      </c>
      <c r="C1583">
        <v>18.100000000000001</v>
      </c>
      <c r="D1583">
        <v>10.199999999999999</v>
      </c>
      <c r="E1583">
        <v>0</v>
      </c>
      <c r="F1583">
        <v>28.4</v>
      </c>
      <c r="G1583" s="2"/>
    </row>
    <row r="1584" spans="1:7">
      <c r="A1584">
        <v>2011</v>
      </c>
      <c r="B1584">
        <v>10</v>
      </c>
      <c r="C1584">
        <v>14.6</v>
      </c>
      <c r="D1584">
        <v>8.1999999999999993</v>
      </c>
      <c r="E1584">
        <v>0</v>
      </c>
      <c r="F1584">
        <v>53.8</v>
      </c>
      <c r="G1584" s="2"/>
    </row>
    <row r="1585" spans="1:7">
      <c r="A1585">
        <v>2011</v>
      </c>
      <c r="B1585">
        <v>11</v>
      </c>
      <c r="C1585">
        <v>11.4</v>
      </c>
      <c r="D1585">
        <v>6</v>
      </c>
      <c r="E1585">
        <v>2</v>
      </c>
      <c r="F1585">
        <v>27.2</v>
      </c>
      <c r="G1585" s="2"/>
    </row>
    <row r="1586" spans="1:7">
      <c r="A1586">
        <v>2011</v>
      </c>
      <c r="B1586">
        <v>12</v>
      </c>
      <c r="C1586">
        <v>7.5</v>
      </c>
      <c r="D1586">
        <v>2.2999999999999998</v>
      </c>
      <c r="E1586">
        <v>6</v>
      </c>
      <c r="F1586">
        <v>51.6</v>
      </c>
      <c r="G1586" s="2">
        <f>SUM(F1575:F1586)</f>
        <v>566.20000000000005</v>
      </c>
    </row>
    <row r="1587" spans="1:7">
      <c r="A1587">
        <v>2012</v>
      </c>
      <c r="B1587">
        <v>1</v>
      </c>
      <c r="C1587">
        <v>7.7</v>
      </c>
      <c r="D1587">
        <v>1.5</v>
      </c>
      <c r="E1587">
        <v>8</v>
      </c>
      <c r="F1587">
        <v>30.4</v>
      </c>
      <c r="G1587" s="2"/>
    </row>
    <row r="1588" spans="1:7">
      <c r="A1588">
        <v>2012</v>
      </c>
      <c r="B1588">
        <v>2</v>
      </c>
      <c r="C1588">
        <v>8.1</v>
      </c>
      <c r="D1588">
        <v>1.8</v>
      </c>
      <c r="E1588">
        <v>11</v>
      </c>
      <c r="F1588">
        <v>10.199999999999999</v>
      </c>
      <c r="G1588" s="2"/>
    </row>
    <row r="1589" spans="1:7">
      <c r="A1589">
        <v>2012</v>
      </c>
      <c r="B1589">
        <v>3</v>
      </c>
      <c r="C1589">
        <v>13.7</v>
      </c>
      <c r="D1589">
        <v>3.6</v>
      </c>
      <c r="E1589">
        <v>3</v>
      </c>
      <c r="F1589">
        <v>15</v>
      </c>
      <c r="G1589" s="2"/>
    </row>
    <row r="1590" spans="1:7">
      <c r="A1590">
        <v>2012</v>
      </c>
      <c r="B1590">
        <v>4</v>
      </c>
      <c r="C1590">
        <v>10.8</v>
      </c>
      <c r="D1590">
        <v>2.9</v>
      </c>
      <c r="E1590">
        <v>4</v>
      </c>
      <c r="F1590">
        <v>134.4</v>
      </c>
      <c r="G1590" s="2"/>
    </row>
    <row r="1591" spans="1:7">
      <c r="A1591">
        <v>2012</v>
      </c>
      <c r="B1591">
        <v>5</v>
      </c>
      <c r="C1591">
        <v>15.2</v>
      </c>
      <c r="D1591">
        <v>5.9</v>
      </c>
      <c r="E1591">
        <v>1</v>
      </c>
      <c r="F1591">
        <v>66.2</v>
      </c>
      <c r="G1591" s="2"/>
    </row>
    <row r="1592" spans="1:7">
      <c r="A1592">
        <v>2012</v>
      </c>
      <c r="B1592">
        <v>6</v>
      </c>
      <c r="C1592">
        <v>16.100000000000001</v>
      </c>
      <c r="D1592">
        <v>8.6999999999999993</v>
      </c>
      <c r="E1592">
        <v>0</v>
      </c>
      <c r="F1592">
        <v>136.6</v>
      </c>
      <c r="G1592" s="2"/>
    </row>
    <row r="1593" spans="1:7">
      <c r="A1593">
        <v>2012</v>
      </c>
      <c r="B1593">
        <v>7</v>
      </c>
      <c r="C1593">
        <v>18.3</v>
      </c>
      <c r="D1593">
        <v>10.9</v>
      </c>
      <c r="E1593">
        <v>0</v>
      </c>
      <c r="F1593">
        <v>98</v>
      </c>
      <c r="G1593" s="2"/>
    </row>
    <row r="1594" spans="1:7">
      <c r="A1594">
        <v>2012</v>
      </c>
      <c r="B1594">
        <v>8</v>
      </c>
      <c r="C1594">
        <v>19.899999999999999</v>
      </c>
      <c r="D1594">
        <v>11.3</v>
      </c>
      <c r="E1594">
        <v>0</v>
      </c>
      <c r="F1594">
        <v>103.4</v>
      </c>
      <c r="G1594" s="2"/>
    </row>
    <row r="1595" spans="1:7">
      <c r="A1595">
        <v>2012</v>
      </c>
      <c r="B1595">
        <v>9</v>
      </c>
      <c r="C1595">
        <v>16.8</v>
      </c>
      <c r="D1595">
        <v>8.6999999999999993</v>
      </c>
      <c r="E1595">
        <v>0</v>
      </c>
      <c r="F1595">
        <v>116.2</v>
      </c>
      <c r="G1595" s="2"/>
    </row>
    <row r="1596" spans="1:7">
      <c r="A1596">
        <v>2012</v>
      </c>
      <c r="B1596">
        <v>10</v>
      </c>
      <c r="C1596">
        <v>12.4</v>
      </c>
      <c r="D1596">
        <v>4.4000000000000004</v>
      </c>
      <c r="E1596">
        <v>2</v>
      </c>
      <c r="F1596">
        <v>83.6</v>
      </c>
      <c r="G1596" s="2"/>
    </row>
    <row r="1597" spans="1:7">
      <c r="A1597">
        <v>2012</v>
      </c>
      <c r="B1597">
        <v>11</v>
      </c>
      <c r="C1597">
        <v>9.1999999999999993</v>
      </c>
      <c r="D1597">
        <v>2.9</v>
      </c>
      <c r="E1597">
        <v>6</v>
      </c>
      <c r="F1597">
        <v>124.8</v>
      </c>
      <c r="G1597" s="2"/>
    </row>
    <row r="1598" spans="1:7">
      <c r="A1598">
        <v>2012</v>
      </c>
      <c r="B1598">
        <v>12</v>
      </c>
      <c r="C1598">
        <v>6.6</v>
      </c>
      <c r="D1598">
        <v>1.1000000000000001</v>
      </c>
      <c r="E1598">
        <v>10</v>
      </c>
      <c r="F1598">
        <v>99.2</v>
      </c>
      <c r="G1598" s="2">
        <f>SUM(F1587:F1598)</f>
        <v>1018</v>
      </c>
    </row>
    <row r="1599" spans="1:7">
      <c r="A1599">
        <v>2013</v>
      </c>
      <c r="B1599">
        <v>1</v>
      </c>
      <c r="C1599">
        <v>5.5</v>
      </c>
      <c r="D1599">
        <v>0.8</v>
      </c>
      <c r="E1599">
        <v>13</v>
      </c>
      <c r="F1599">
        <v>80.900000000000006</v>
      </c>
      <c r="G1599" s="2"/>
    </row>
    <row r="1600" spans="1:7">
      <c r="A1600">
        <v>2013</v>
      </c>
      <c r="B1600">
        <v>2</v>
      </c>
      <c r="C1600">
        <v>6</v>
      </c>
      <c r="D1600">
        <v>0.2</v>
      </c>
      <c r="E1600">
        <v>13</v>
      </c>
      <c r="F1600">
        <v>27.2</v>
      </c>
      <c r="G1600" s="2"/>
    </row>
    <row r="1601" spans="1:7">
      <c r="A1601">
        <v>2013</v>
      </c>
      <c r="B1601">
        <v>3</v>
      </c>
      <c r="C1601">
        <v>4.9000000000000004</v>
      </c>
      <c r="D1601">
        <v>-0.2</v>
      </c>
      <c r="E1601">
        <v>15</v>
      </c>
      <c r="F1601">
        <v>59.4</v>
      </c>
      <c r="G1601" s="2"/>
    </row>
    <row r="1602" spans="1:7">
      <c r="A1602">
        <v>2013</v>
      </c>
      <c r="B1602">
        <v>4</v>
      </c>
      <c r="C1602">
        <v>10.9</v>
      </c>
      <c r="D1602">
        <v>3.3</v>
      </c>
      <c r="E1602">
        <v>3</v>
      </c>
      <c r="F1602">
        <v>22.8</v>
      </c>
      <c r="G1602" s="2"/>
    </row>
    <row r="1603" spans="1:7">
      <c r="A1603">
        <v>2013</v>
      </c>
      <c r="B1603">
        <v>5</v>
      </c>
      <c r="C1603">
        <v>15</v>
      </c>
      <c r="D1603">
        <v>5.8</v>
      </c>
      <c r="E1603">
        <v>0</v>
      </c>
      <c r="F1603">
        <v>100.8</v>
      </c>
      <c r="G1603" s="2"/>
    </row>
    <row r="1604" spans="1:7">
      <c r="A1604">
        <v>2013</v>
      </c>
      <c r="B1604">
        <v>6</v>
      </c>
      <c r="C1604">
        <v>18.100000000000001</v>
      </c>
      <c r="D1604">
        <v>8.9</v>
      </c>
      <c r="E1604">
        <v>0</v>
      </c>
      <c r="F1604">
        <v>23</v>
      </c>
      <c r="G1604" s="2"/>
    </row>
    <row r="1605" spans="1:7">
      <c r="A1605">
        <v>2013</v>
      </c>
      <c r="B1605">
        <v>7</v>
      </c>
      <c r="C1605">
        <v>23.2</v>
      </c>
      <c r="D1605">
        <v>12.8</v>
      </c>
      <c r="E1605">
        <v>0</v>
      </c>
      <c r="F1605">
        <v>52.8</v>
      </c>
      <c r="G1605" s="2"/>
    </row>
    <row r="1606" spans="1:7">
      <c r="A1606">
        <v>2013</v>
      </c>
      <c r="B1606">
        <v>8</v>
      </c>
      <c r="C1606">
        <v>20.6</v>
      </c>
      <c r="D1606">
        <v>11.9</v>
      </c>
      <c r="E1606">
        <v>0</v>
      </c>
      <c r="F1606">
        <v>71.2</v>
      </c>
      <c r="G1606" s="2"/>
    </row>
    <row r="1607" spans="1:7">
      <c r="A1607">
        <v>2013</v>
      </c>
      <c r="B1607">
        <v>9</v>
      </c>
      <c r="C1607">
        <v>17.100000000000001</v>
      </c>
      <c r="D1607">
        <v>8.8000000000000007</v>
      </c>
      <c r="E1607">
        <v>0</v>
      </c>
      <c r="F1607">
        <v>84.6</v>
      </c>
      <c r="G1607" s="2"/>
    </row>
    <row r="1608" spans="1:7">
      <c r="A1608">
        <v>2013</v>
      </c>
      <c r="B1608">
        <v>10</v>
      </c>
      <c r="C1608">
        <v>14.4</v>
      </c>
      <c r="D1608">
        <v>8.8000000000000007</v>
      </c>
      <c r="E1608">
        <v>0</v>
      </c>
      <c r="F1608">
        <v>100.2</v>
      </c>
      <c r="G1608" s="2"/>
    </row>
    <row r="1609" spans="1:7">
      <c r="A1609">
        <v>2013</v>
      </c>
      <c r="B1609">
        <v>11</v>
      </c>
      <c r="C1609">
        <v>9.1999999999999993</v>
      </c>
      <c r="D1609">
        <v>2.2999999999999998</v>
      </c>
      <c r="E1609">
        <v>5</v>
      </c>
      <c r="F1609">
        <v>54</v>
      </c>
      <c r="G1609" s="2"/>
    </row>
    <row r="1610" spans="1:7">
      <c r="A1610">
        <v>2013</v>
      </c>
      <c r="B1610">
        <v>12</v>
      </c>
      <c r="C1610">
        <v>8.8000000000000007</v>
      </c>
      <c r="D1610">
        <v>3.1</v>
      </c>
      <c r="E1610">
        <v>3</v>
      </c>
      <c r="F1610">
        <v>65.400000000000006</v>
      </c>
      <c r="G1610" s="2">
        <f>SUM(F1599:F1610)</f>
        <v>742.30000000000007</v>
      </c>
    </row>
    <row r="1611" spans="1:7">
      <c r="A1611">
        <v>2014</v>
      </c>
      <c r="B1611">
        <v>1</v>
      </c>
      <c r="C1611">
        <v>7.1</v>
      </c>
      <c r="D1611">
        <v>2.2999999999999998</v>
      </c>
      <c r="E1611">
        <v>6</v>
      </c>
      <c r="F1611">
        <v>91.2</v>
      </c>
      <c r="G1611" s="2"/>
    </row>
    <row r="1612" spans="1:7">
      <c r="A1612">
        <v>2014</v>
      </c>
      <c r="B1612">
        <v>2</v>
      </c>
      <c r="C1612">
        <v>8.3000000000000007</v>
      </c>
      <c r="D1612">
        <v>2.8</v>
      </c>
      <c r="E1612">
        <v>2</v>
      </c>
      <c r="F1612">
        <v>61.2</v>
      </c>
      <c r="G1612" s="2"/>
    </row>
    <row r="1613" spans="1:7">
      <c r="A1613">
        <v>2014</v>
      </c>
      <c r="B1613">
        <v>3</v>
      </c>
      <c r="C1613">
        <v>10.9</v>
      </c>
      <c r="D1613">
        <v>3.2</v>
      </c>
      <c r="E1613">
        <v>6</v>
      </c>
      <c r="F1613">
        <v>33</v>
      </c>
      <c r="G1613" s="2"/>
    </row>
    <row r="1614" spans="1:7">
      <c r="A1614">
        <v>2014</v>
      </c>
      <c r="B1614">
        <v>4</v>
      </c>
      <c r="C1614">
        <v>13.4</v>
      </c>
      <c r="D1614">
        <v>5.7</v>
      </c>
      <c r="E1614">
        <v>2</v>
      </c>
      <c r="F1614">
        <v>56</v>
      </c>
      <c r="G1614" s="2"/>
    </row>
    <row r="1615" spans="1:7">
      <c r="A1615">
        <v>2014</v>
      </c>
      <c r="B1615">
        <v>5</v>
      </c>
      <c r="C1615">
        <v>15.6</v>
      </c>
      <c r="D1615">
        <v>7.7</v>
      </c>
      <c r="E1615">
        <v>1</v>
      </c>
      <c r="F1615">
        <v>78</v>
      </c>
      <c r="G1615" s="2"/>
    </row>
    <row r="1616" spans="1:7">
      <c r="A1616">
        <v>2014</v>
      </c>
      <c r="B1616">
        <v>6</v>
      </c>
      <c r="C1616">
        <v>19</v>
      </c>
      <c r="D1616">
        <v>10.3</v>
      </c>
      <c r="E1616">
        <v>0</v>
      </c>
      <c r="F1616">
        <v>47.2</v>
      </c>
      <c r="G1616" s="2"/>
    </row>
    <row r="1617" spans="1:7">
      <c r="A1617">
        <v>2014</v>
      </c>
      <c r="B1617">
        <v>7</v>
      </c>
      <c r="C1617">
        <v>21.8</v>
      </c>
      <c r="D1617">
        <v>11.5</v>
      </c>
      <c r="E1617">
        <v>0</v>
      </c>
      <c r="F1617">
        <v>54.4</v>
      </c>
      <c r="G1617" s="2"/>
    </row>
    <row r="1618" spans="1:7">
      <c r="A1618">
        <v>2014</v>
      </c>
      <c r="B1618">
        <v>8</v>
      </c>
      <c r="C1618">
        <v>18.600000000000001</v>
      </c>
      <c r="D1618">
        <v>10.199999999999999</v>
      </c>
      <c r="E1618">
        <v>0</v>
      </c>
      <c r="F1618">
        <v>79.400000000000006</v>
      </c>
      <c r="G1618" s="2"/>
    </row>
    <row r="1619" spans="1:7">
      <c r="A1619">
        <v>2014</v>
      </c>
      <c r="B1619">
        <v>9</v>
      </c>
      <c r="C1619">
        <v>18.2</v>
      </c>
      <c r="D1619">
        <v>9.9</v>
      </c>
      <c r="E1619">
        <v>0</v>
      </c>
      <c r="F1619">
        <v>15.8</v>
      </c>
      <c r="G1619" s="2"/>
    </row>
    <row r="1620" spans="1:7">
      <c r="A1620">
        <v>2014</v>
      </c>
      <c r="B1620">
        <v>10</v>
      </c>
      <c r="C1620">
        <v>14.9</v>
      </c>
      <c r="D1620">
        <v>7.8</v>
      </c>
      <c r="E1620">
        <v>0</v>
      </c>
      <c r="F1620">
        <v>51</v>
      </c>
      <c r="G1620" s="2"/>
    </row>
    <row r="1621" spans="1:7">
      <c r="A1621">
        <v>2014</v>
      </c>
      <c r="B1621">
        <v>11</v>
      </c>
      <c r="C1621">
        <v>10.5</v>
      </c>
      <c r="D1621">
        <v>4.9000000000000004</v>
      </c>
      <c r="E1621">
        <v>2</v>
      </c>
      <c r="F1621">
        <v>63.6</v>
      </c>
      <c r="G1621" s="2"/>
    </row>
    <row r="1622" spans="1:7">
      <c r="A1622">
        <v>2014</v>
      </c>
      <c r="B1622">
        <v>12</v>
      </c>
      <c r="C1622">
        <v>8.1</v>
      </c>
      <c r="D1622">
        <v>1.9</v>
      </c>
      <c r="E1622">
        <v>11</v>
      </c>
      <c r="F1622">
        <v>27</v>
      </c>
      <c r="G1622" s="2">
        <f>SUM(F1611:F1622)</f>
        <v>657.8</v>
      </c>
    </row>
    <row r="1623" spans="1:7">
      <c r="A1623">
        <v>2015</v>
      </c>
      <c r="B1623">
        <v>1</v>
      </c>
      <c r="C1623">
        <v>6.7</v>
      </c>
      <c r="D1623">
        <v>1.5</v>
      </c>
      <c r="E1623">
        <v>10</v>
      </c>
      <c r="F1623">
        <v>49.4</v>
      </c>
      <c r="G1623" s="2"/>
    </row>
    <row r="1624" spans="1:7">
      <c r="A1624">
        <v>2015</v>
      </c>
      <c r="B1624">
        <v>2</v>
      </c>
      <c r="C1624">
        <v>7.7</v>
      </c>
      <c r="D1624">
        <v>1</v>
      </c>
      <c r="E1624">
        <v>10</v>
      </c>
      <c r="F1624">
        <v>15.4</v>
      </c>
      <c r="G1624" s="2"/>
    </row>
    <row r="1625" spans="1:7">
      <c r="A1625">
        <v>2015</v>
      </c>
      <c r="B1625">
        <v>3</v>
      </c>
      <c r="C1625">
        <v>10</v>
      </c>
      <c r="D1625">
        <v>2.2000000000000002</v>
      </c>
      <c r="E1625">
        <v>6</v>
      </c>
      <c r="F1625">
        <v>39.799999999999997</v>
      </c>
      <c r="G1625" s="2"/>
    </row>
    <row r="1626" spans="1:7">
      <c r="A1626">
        <v>2015</v>
      </c>
      <c r="B1626">
        <v>4</v>
      </c>
      <c r="C1626">
        <v>13.7</v>
      </c>
      <c r="D1626">
        <v>3.4</v>
      </c>
      <c r="E1626">
        <v>2</v>
      </c>
      <c r="F1626">
        <v>21</v>
      </c>
      <c r="G1626" s="2"/>
    </row>
    <row r="1627" spans="1:7">
      <c r="A1627">
        <v>2015</v>
      </c>
      <c r="B1627">
        <v>5</v>
      </c>
      <c r="C1627">
        <v>14.4</v>
      </c>
      <c r="D1627">
        <v>6</v>
      </c>
      <c r="E1627">
        <v>1</v>
      </c>
      <c r="F1627">
        <v>70.599999999999994</v>
      </c>
      <c r="G1627" s="2"/>
    </row>
    <row r="1628" spans="1:7">
      <c r="A1628">
        <v>2015</v>
      </c>
      <c r="B1628">
        <v>6</v>
      </c>
      <c r="C1628">
        <v>17.8</v>
      </c>
      <c r="D1628">
        <v>8</v>
      </c>
      <c r="E1628">
        <v>0</v>
      </c>
      <c r="F1628">
        <v>28.4</v>
      </c>
      <c r="G1628" s="2"/>
    </row>
    <row r="1629" spans="1:7">
      <c r="A1629">
        <v>2015</v>
      </c>
      <c r="B1629">
        <v>7</v>
      </c>
      <c r="C1629">
        <v>19.100000000000001</v>
      </c>
      <c r="D1629">
        <v>10.5</v>
      </c>
      <c r="E1629">
        <v>0</v>
      </c>
      <c r="F1629">
        <v>86.2</v>
      </c>
      <c r="G1629" s="2"/>
    </row>
    <row r="1630" spans="1:7">
      <c r="A1630">
        <v>2015</v>
      </c>
      <c r="B1630">
        <v>8</v>
      </c>
      <c r="C1630">
        <v>19.399999999999999</v>
      </c>
      <c r="D1630">
        <v>11.1</v>
      </c>
      <c r="E1630">
        <v>0</v>
      </c>
      <c r="F1630">
        <v>81</v>
      </c>
      <c r="G1630" s="2"/>
    </row>
    <row r="1631" spans="1:7">
      <c r="A1631">
        <v>2015</v>
      </c>
      <c r="B1631">
        <v>9</v>
      </c>
      <c r="C1631">
        <v>16.7</v>
      </c>
      <c r="D1631">
        <v>7.6</v>
      </c>
      <c r="E1631">
        <v>0</v>
      </c>
      <c r="F1631">
        <v>38</v>
      </c>
      <c r="G1631" s="2"/>
    </row>
    <row r="1632" spans="1:7">
      <c r="A1632">
        <v>2015</v>
      </c>
      <c r="B1632">
        <v>10</v>
      </c>
      <c r="C1632">
        <v>14.2</v>
      </c>
      <c r="D1632">
        <v>6.2</v>
      </c>
      <c r="E1632">
        <v>0</v>
      </c>
      <c r="F1632">
        <v>69.8</v>
      </c>
      <c r="G1632" s="2"/>
    </row>
    <row r="1633" spans="1:7">
      <c r="A1633">
        <v>2015</v>
      </c>
      <c r="B1633">
        <v>11</v>
      </c>
      <c r="C1633">
        <v>11.4</v>
      </c>
      <c r="D1633">
        <v>5.7</v>
      </c>
      <c r="E1633">
        <v>1</v>
      </c>
      <c r="F1633">
        <v>104.4</v>
      </c>
      <c r="G1633" s="2"/>
    </row>
    <row r="1634" spans="1:7">
      <c r="A1634">
        <v>2015</v>
      </c>
      <c r="B1634">
        <v>12</v>
      </c>
      <c r="C1634">
        <v>10.9</v>
      </c>
      <c r="D1634">
        <v>5</v>
      </c>
      <c r="E1634">
        <v>2</v>
      </c>
      <c r="F1634">
        <v>120.2</v>
      </c>
      <c r="G1634" s="2">
        <f>SUM(F1623:F1634)</f>
        <v>724.2</v>
      </c>
    </row>
    <row r="1635" spans="1:7">
      <c r="A1635">
        <v>2016</v>
      </c>
      <c r="B1635">
        <v>1</v>
      </c>
      <c r="C1635">
        <v>7.2</v>
      </c>
      <c r="D1635">
        <v>2.2000000000000002</v>
      </c>
      <c r="E1635">
        <v>10</v>
      </c>
      <c r="F1635">
        <v>116.6</v>
      </c>
      <c r="G1635" s="2"/>
    </row>
    <row r="1636" spans="1:7">
      <c r="A1636">
        <v>2016</v>
      </c>
      <c r="B1636">
        <v>2</v>
      </c>
      <c r="C1636">
        <v>7.9</v>
      </c>
      <c r="D1636">
        <v>0.8</v>
      </c>
      <c r="E1636">
        <v>13</v>
      </c>
      <c r="F1636">
        <v>30.2</v>
      </c>
      <c r="G1636" s="2"/>
    </row>
    <row r="1637" spans="1:7">
      <c r="A1637">
        <v>2016</v>
      </c>
      <c r="B1637">
        <v>3</v>
      </c>
      <c r="C1637">
        <v>9.6999999999999993</v>
      </c>
      <c r="D1637">
        <v>2.2999999999999998</v>
      </c>
      <c r="E1637">
        <v>5</v>
      </c>
      <c r="F1637">
        <v>52.4</v>
      </c>
      <c r="G1637" s="2"/>
    </row>
    <row r="1638" spans="1:7">
      <c r="A1638">
        <v>2016</v>
      </c>
      <c r="B1638">
        <v>4</v>
      </c>
      <c r="C1638">
        <v>10.9</v>
      </c>
      <c r="D1638">
        <v>2.9</v>
      </c>
      <c r="E1638">
        <v>2</v>
      </c>
      <c r="F1638">
        <v>83.2</v>
      </c>
      <c r="G1638" s="2"/>
    </row>
    <row r="1639" spans="1:7">
      <c r="A1639">
        <v>2016</v>
      </c>
      <c r="B1639">
        <v>5</v>
      </c>
      <c r="C1639">
        <v>15.5</v>
      </c>
      <c r="D1639">
        <v>7</v>
      </c>
      <c r="E1639">
        <v>0</v>
      </c>
      <c r="F1639">
        <v>39</v>
      </c>
      <c r="G1639" s="2"/>
    </row>
    <row r="1640" spans="1:7">
      <c r="A1640">
        <v>2016</v>
      </c>
      <c r="B1640">
        <v>6</v>
      </c>
      <c r="C1640">
        <v>17.7</v>
      </c>
      <c r="D1640">
        <v>9.4</v>
      </c>
      <c r="E1640">
        <v>0</v>
      </c>
      <c r="F1640">
        <v>49.8</v>
      </c>
      <c r="G1640" s="2"/>
    </row>
    <row r="1641" spans="1:7">
      <c r="A1641">
        <v>2016</v>
      </c>
      <c r="B1641">
        <v>7</v>
      </c>
      <c r="C1641">
        <v>20.2</v>
      </c>
      <c r="D1641">
        <v>12.1</v>
      </c>
      <c r="E1641">
        <v>0</v>
      </c>
      <c r="F1641">
        <v>34.6</v>
      </c>
      <c r="G1641" s="2"/>
    </row>
    <row r="1642" spans="1:7">
      <c r="A1642">
        <v>2016</v>
      </c>
      <c r="B1642">
        <v>8</v>
      </c>
      <c r="C1642">
        <v>20.2</v>
      </c>
      <c r="D1642">
        <v>12</v>
      </c>
      <c r="E1642">
        <v>0</v>
      </c>
      <c r="F1642">
        <v>69.8</v>
      </c>
      <c r="G1642" s="2"/>
    </row>
    <row r="1643" spans="1:7">
      <c r="A1643">
        <v>2016</v>
      </c>
      <c r="B1643">
        <v>9</v>
      </c>
      <c r="C1643">
        <v>19.2</v>
      </c>
      <c r="D1643">
        <v>11.3</v>
      </c>
      <c r="E1643">
        <v>0</v>
      </c>
      <c r="F1643">
        <v>35.6</v>
      </c>
      <c r="G1643" s="2"/>
    </row>
    <row r="1644" spans="1:7">
      <c r="A1644">
        <v>2016</v>
      </c>
      <c r="B1644">
        <v>10</v>
      </c>
      <c r="C1644">
        <v>13.8</v>
      </c>
      <c r="D1644">
        <v>6.8</v>
      </c>
      <c r="E1644">
        <v>0</v>
      </c>
      <c r="F1644">
        <v>52.2</v>
      </c>
      <c r="G1644" s="2"/>
    </row>
    <row r="1645" spans="1:7">
      <c r="A1645">
        <v>2016</v>
      </c>
      <c r="B1645">
        <v>11</v>
      </c>
      <c r="C1645">
        <v>8.1999999999999993</v>
      </c>
      <c r="D1645">
        <v>1.7</v>
      </c>
      <c r="E1645">
        <v>8</v>
      </c>
      <c r="F1645">
        <v>86</v>
      </c>
      <c r="G1645" s="2"/>
    </row>
    <row r="1646" spans="1:7">
      <c r="A1646">
        <v>2016</v>
      </c>
      <c r="B1646">
        <v>12</v>
      </c>
      <c r="C1646">
        <v>9</v>
      </c>
      <c r="D1646">
        <v>3.1</v>
      </c>
      <c r="E1646">
        <v>5</v>
      </c>
      <c r="F1646">
        <v>46.4</v>
      </c>
      <c r="G1646" s="2">
        <f>SUM(F1635:F1646)</f>
        <v>695.80000000000007</v>
      </c>
    </row>
    <row r="1647" spans="1:7">
      <c r="A1647">
        <v>2017</v>
      </c>
      <c r="B1647">
        <v>1</v>
      </c>
      <c r="C1647">
        <v>6.5</v>
      </c>
      <c r="D1647">
        <v>0.7</v>
      </c>
      <c r="E1647">
        <v>16</v>
      </c>
      <c r="F1647">
        <v>33.200000000000003</v>
      </c>
      <c r="G1647" s="2"/>
    </row>
    <row r="1648" spans="1:7">
      <c r="A1648">
        <v>2017</v>
      </c>
      <c r="B1648">
        <v>2</v>
      </c>
      <c r="C1648" t="s">
        <v>51</v>
      </c>
      <c r="D1648" t="s">
        <v>52</v>
      </c>
      <c r="E1648" t="s">
        <v>53</v>
      </c>
      <c r="F1648">
        <v>57</v>
      </c>
      <c r="G1648" s="2"/>
    </row>
    <row r="1649" spans="1:7">
      <c r="A1649">
        <v>2017</v>
      </c>
      <c r="B1649">
        <v>3</v>
      </c>
      <c r="C1649">
        <v>11.7</v>
      </c>
      <c r="D1649">
        <v>4.0999999999999996</v>
      </c>
      <c r="E1649">
        <v>3</v>
      </c>
      <c r="F1649">
        <v>42.4</v>
      </c>
      <c r="G1649" s="2"/>
    </row>
    <row r="1650" spans="1:7">
      <c r="A1650">
        <v>2017</v>
      </c>
      <c r="B1650">
        <v>4</v>
      </c>
      <c r="C1650">
        <v>13.6</v>
      </c>
      <c r="D1650">
        <v>4.3</v>
      </c>
      <c r="E1650">
        <v>3</v>
      </c>
      <c r="F1650">
        <v>29</v>
      </c>
      <c r="G1650" s="2"/>
    </row>
    <row r="1651" spans="1:7">
      <c r="A1651">
        <v>2017</v>
      </c>
      <c r="B1651">
        <v>5</v>
      </c>
      <c r="C1651">
        <v>17.3</v>
      </c>
      <c r="D1651">
        <v>8</v>
      </c>
      <c r="E1651">
        <v>0</v>
      </c>
      <c r="F1651">
        <v>19.8</v>
      </c>
      <c r="G1651" s="2"/>
    </row>
    <row r="1652" spans="1:7">
      <c r="A1652">
        <v>2017</v>
      </c>
      <c r="B1652">
        <v>6</v>
      </c>
      <c r="C1652">
        <v>19</v>
      </c>
      <c r="D1652">
        <v>11.1</v>
      </c>
      <c r="E1652">
        <v>0</v>
      </c>
      <c r="F1652">
        <v>103.4</v>
      </c>
      <c r="G1652" s="2"/>
    </row>
    <row r="1653" spans="1:7">
      <c r="A1653">
        <v>2017</v>
      </c>
      <c r="B1653">
        <v>7</v>
      </c>
      <c r="C1653">
        <v>19.2</v>
      </c>
      <c r="D1653">
        <v>11.1</v>
      </c>
      <c r="E1653">
        <v>0</v>
      </c>
      <c r="F1653">
        <v>71.2</v>
      </c>
      <c r="G1653" s="2"/>
    </row>
    <row r="1654" spans="1:7">
      <c r="A1654">
        <v>2017</v>
      </c>
      <c r="B1654">
        <v>8</v>
      </c>
      <c r="C1654">
        <v>19.100000000000001</v>
      </c>
      <c r="D1654">
        <v>10.9</v>
      </c>
      <c r="E1654">
        <v>0</v>
      </c>
      <c r="F1654">
        <v>49</v>
      </c>
      <c r="G1654" s="2"/>
    </row>
    <row r="1655" spans="1:7">
      <c r="A1655">
        <v>2017</v>
      </c>
      <c r="B1655">
        <v>9</v>
      </c>
      <c r="C1655">
        <v>16.8</v>
      </c>
      <c r="D1655">
        <v>9.3000000000000007</v>
      </c>
      <c r="E1655">
        <v>0</v>
      </c>
      <c r="F1655">
        <v>89.4</v>
      </c>
      <c r="G1655" s="2"/>
    </row>
    <row r="1656" spans="1:7">
      <c r="A1656">
        <v>2017</v>
      </c>
      <c r="B1656">
        <v>10</v>
      </c>
      <c r="C1656">
        <v>15.3</v>
      </c>
      <c r="D1656">
        <v>8.9</v>
      </c>
      <c r="E1656">
        <v>0</v>
      </c>
      <c r="F1656">
        <v>29</v>
      </c>
      <c r="G1656" s="2"/>
    </row>
    <row r="1657" spans="1:7">
      <c r="A1657">
        <v>2017</v>
      </c>
      <c r="B1657">
        <v>11</v>
      </c>
      <c r="C1657">
        <v>9.5</v>
      </c>
      <c r="D1657">
        <v>2.9</v>
      </c>
      <c r="E1657">
        <v>3</v>
      </c>
      <c r="F1657">
        <v>85.6</v>
      </c>
      <c r="G1657" s="2"/>
    </row>
    <row r="1658" spans="1:7">
      <c r="A1658">
        <v>2017</v>
      </c>
      <c r="B1658">
        <v>12</v>
      </c>
      <c r="C1658">
        <v>7.4</v>
      </c>
      <c r="D1658">
        <v>1.4</v>
      </c>
      <c r="E1658">
        <v>14</v>
      </c>
      <c r="F1658">
        <v>25.4</v>
      </c>
      <c r="G1658" s="2">
        <f>SUM(F1647:F1658)</f>
        <v>634.4</v>
      </c>
    </row>
    <row r="1659" spans="1:7">
      <c r="A1659">
        <v>2018</v>
      </c>
      <c r="B1659">
        <v>1</v>
      </c>
      <c r="C1659">
        <v>6.7</v>
      </c>
      <c r="D1659">
        <v>1.6</v>
      </c>
      <c r="E1659">
        <v>8</v>
      </c>
      <c r="F1659">
        <v>55</v>
      </c>
      <c r="G1659" s="2"/>
    </row>
    <row r="1660" spans="1:7">
      <c r="A1660">
        <v>2018</v>
      </c>
      <c r="B1660">
        <v>2</v>
      </c>
      <c r="C1660">
        <v>5.5</v>
      </c>
      <c r="D1660">
        <v>-0.2</v>
      </c>
      <c r="E1660">
        <v>18</v>
      </c>
      <c r="F1660">
        <v>51</v>
      </c>
      <c r="G1660" s="2"/>
    </row>
    <row r="1661" spans="1:7">
      <c r="A1661">
        <v>2018</v>
      </c>
      <c r="B1661">
        <v>3</v>
      </c>
      <c r="C1661">
        <v>7.3</v>
      </c>
      <c r="D1661">
        <v>0.9</v>
      </c>
      <c r="E1661">
        <v>12</v>
      </c>
      <c r="F1661">
        <v>76.400000000000006</v>
      </c>
      <c r="G1661" s="2"/>
    </row>
    <row r="1662" spans="1:7">
      <c r="A1662">
        <v>2018</v>
      </c>
      <c r="B1662">
        <v>4</v>
      </c>
      <c r="C1662" t="s">
        <v>54</v>
      </c>
      <c r="D1662" t="s">
        <v>55</v>
      </c>
      <c r="E1662" t="s">
        <v>56</v>
      </c>
      <c r="F1662">
        <v>75</v>
      </c>
      <c r="G1662" s="2"/>
    </row>
    <row r="1663" spans="1:7">
      <c r="A1663">
        <v>2018</v>
      </c>
      <c r="B1663">
        <v>5</v>
      </c>
      <c r="C1663" t="s">
        <v>57</v>
      </c>
      <c r="D1663" t="s">
        <v>58</v>
      </c>
      <c r="E1663" t="s">
        <v>30</v>
      </c>
      <c r="F1663" t="s">
        <v>59</v>
      </c>
      <c r="G1663" s="2"/>
    </row>
    <row r="1664" spans="1:7">
      <c r="A1664">
        <v>2018</v>
      </c>
      <c r="B1664">
        <v>6</v>
      </c>
      <c r="C1664">
        <v>19.899999999999999</v>
      </c>
      <c r="D1664">
        <v>9.6</v>
      </c>
      <c r="E1664">
        <v>0</v>
      </c>
      <c r="F1664">
        <v>31.2</v>
      </c>
      <c r="G1664" s="2"/>
    </row>
    <row r="1665" spans="1:7">
      <c r="A1665">
        <v>2018</v>
      </c>
      <c r="B1665">
        <v>7</v>
      </c>
      <c r="C1665" t="s">
        <v>60</v>
      </c>
      <c r="D1665" t="s">
        <v>61</v>
      </c>
      <c r="E1665" t="s">
        <v>46</v>
      </c>
      <c r="F1665">
        <v>48.2</v>
      </c>
      <c r="G1665" s="2"/>
    </row>
    <row r="1666" spans="1:7">
      <c r="A1666">
        <v>2018</v>
      </c>
      <c r="B1666">
        <v>8</v>
      </c>
      <c r="C1666">
        <v>20.2</v>
      </c>
      <c r="D1666">
        <v>12.1</v>
      </c>
      <c r="E1666">
        <v>0</v>
      </c>
      <c r="F1666">
        <v>49.8</v>
      </c>
      <c r="G1666" s="2"/>
    </row>
    <row r="1667" spans="1:7">
      <c r="A1667">
        <v>2018</v>
      </c>
      <c r="B1667">
        <v>9</v>
      </c>
      <c r="C1667">
        <v>17.600000000000001</v>
      </c>
      <c r="D1667">
        <v>9.1</v>
      </c>
      <c r="E1667">
        <v>0</v>
      </c>
      <c r="F1667">
        <v>46.8</v>
      </c>
      <c r="G1667" s="2"/>
    </row>
    <row r="1668" spans="1:7">
      <c r="A1668">
        <v>2018</v>
      </c>
      <c r="B1668">
        <v>10</v>
      </c>
      <c r="C1668">
        <v>14.2</v>
      </c>
      <c r="D1668">
        <v>5.9</v>
      </c>
      <c r="E1668">
        <v>2</v>
      </c>
      <c r="F1668">
        <v>53.4</v>
      </c>
      <c r="G1668" s="2"/>
    </row>
    <row r="1669" spans="1:7">
      <c r="A1669">
        <v>2018</v>
      </c>
      <c r="B1669">
        <v>11</v>
      </c>
      <c r="C1669">
        <v>10.199999999999999</v>
      </c>
      <c r="D1669">
        <v>5</v>
      </c>
      <c r="E1669">
        <v>1</v>
      </c>
      <c r="F1669">
        <v>56.4</v>
      </c>
      <c r="G1669" s="2"/>
    </row>
    <row r="1670" spans="1:7">
      <c r="A1670">
        <v>2018</v>
      </c>
      <c r="B1670">
        <v>12</v>
      </c>
      <c r="C1670">
        <v>8.6</v>
      </c>
      <c r="D1670">
        <v>2.5</v>
      </c>
      <c r="E1670">
        <v>5</v>
      </c>
      <c r="F1670">
        <v>43.8</v>
      </c>
      <c r="G1670" s="2">
        <f>SUM(F1659:F1670)</f>
        <v>586.99999999999989</v>
      </c>
    </row>
    <row r="1671" spans="1:7">
      <c r="A1671">
        <v>2019</v>
      </c>
      <c r="B1671">
        <v>1</v>
      </c>
      <c r="C1671">
        <v>7.2</v>
      </c>
      <c r="D1671">
        <v>1.2</v>
      </c>
      <c r="E1671">
        <v>13</v>
      </c>
      <c r="F1671">
        <v>15</v>
      </c>
      <c r="G1671" s="2"/>
    </row>
    <row r="1672" spans="1:7">
      <c r="A1672">
        <v>2019</v>
      </c>
      <c r="B1672">
        <v>2</v>
      </c>
      <c r="C1672">
        <v>10.6</v>
      </c>
      <c r="D1672">
        <v>2.2000000000000002</v>
      </c>
      <c r="E1672">
        <v>6</v>
      </c>
      <c r="F1672">
        <v>27.6</v>
      </c>
      <c r="G1672" s="2"/>
    </row>
    <row r="1673" spans="1:7">
      <c r="A1673">
        <v>2019</v>
      </c>
      <c r="B1673">
        <v>3</v>
      </c>
      <c r="C1673">
        <v>11.1</v>
      </c>
      <c r="D1673">
        <v>3.8</v>
      </c>
      <c r="E1673">
        <v>1</v>
      </c>
      <c r="F1673">
        <v>52.8</v>
      </c>
      <c r="G1673" s="2"/>
    </row>
    <row r="1674" spans="1:7">
      <c r="A1674">
        <v>2019</v>
      </c>
      <c r="B1674">
        <v>4</v>
      </c>
      <c r="C1674">
        <v>12.9</v>
      </c>
      <c r="D1674">
        <v>3.5</v>
      </c>
      <c r="E1674">
        <v>4</v>
      </c>
      <c r="F1674">
        <v>30.2</v>
      </c>
      <c r="G1674" s="2"/>
    </row>
    <row r="1675" spans="1:7">
      <c r="A1675">
        <v>2019</v>
      </c>
      <c r="B1675">
        <v>5</v>
      </c>
      <c r="C1675">
        <v>15.3</v>
      </c>
      <c r="D1675">
        <v>6</v>
      </c>
      <c r="E1675">
        <v>1</v>
      </c>
      <c r="F1675">
        <v>37.200000000000003</v>
      </c>
      <c r="G1675" s="2"/>
    </row>
    <row r="1676" spans="1:7">
      <c r="A1676">
        <v>2019</v>
      </c>
      <c r="B1676">
        <v>6</v>
      </c>
      <c r="C1676">
        <v>17.5</v>
      </c>
      <c r="D1676">
        <v>9.4</v>
      </c>
      <c r="E1676">
        <v>0</v>
      </c>
      <c r="F1676">
        <v>108.4</v>
      </c>
      <c r="G1676" s="2"/>
    </row>
    <row r="1677" spans="1:7">
      <c r="A1677">
        <v>2019</v>
      </c>
      <c r="B1677">
        <v>7</v>
      </c>
      <c r="C1677">
        <v>21.6</v>
      </c>
      <c r="D1677">
        <v>12.8</v>
      </c>
      <c r="E1677">
        <v>0</v>
      </c>
      <c r="F1677">
        <v>70.2</v>
      </c>
      <c r="G1677" s="2"/>
    </row>
    <row r="1678" spans="1:7">
      <c r="A1678">
        <v>2019</v>
      </c>
      <c r="B1678">
        <v>8</v>
      </c>
      <c r="C1678">
        <v>20.399999999999999</v>
      </c>
      <c r="D1678">
        <v>12.5</v>
      </c>
      <c r="E1678">
        <v>0</v>
      </c>
      <c r="F1678">
        <v>81.2</v>
      </c>
      <c r="G1678" s="2"/>
    </row>
    <row r="1679" spans="1:7">
      <c r="A1679">
        <v>2019</v>
      </c>
      <c r="B1679">
        <v>9</v>
      </c>
      <c r="C1679">
        <v>17.600000000000001</v>
      </c>
      <c r="D1679">
        <v>9.1</v>
      </c>
      <c r="E1679">
        <v>0</v>
      </c>
      <c r="F1679">
        <v>84.2</v>
      </c>
      <c r="G1679" s="2"/>
    </row>
    <row r="1680" spans="1:7">
      <c r="A1680">
        <v>2019</v>
      </c>
      <c r="B1680">
        <v>10</v>
      </c>
      <c r="C1680">
        <v>12</v>
      </c>
      <c r="D1680">
        <v>5.8</v>
      </c>
      <c r="E1680">
        <v>0</v>
      </c>
      <c r="F1680">
        <v>88.4</v>
      </c>
      <c r="G1680" s="2"/>
    </row>
    <row r="1681" spans="1:7">
      <c r="A1681">
        <v>2019</v>
      </c>
      <c r="B1681">
        <v>11</v>
      </c>
      <c r="C1681">
        <v>8.1</v>
      </c>
      <c r="D1681">
        <v>3.2</v>
      </c>
      <c r="E1681">
        <v>7</v>
      </c>
      <c r="F1681">
        <v>106.6</v>
      </c>
      <c r="G1681" s="2"/>
    </row>
    <row r="1682" spans="1:7">
      <c r="A1682">
        <v>2019</v>
      </c>
      <c r="B1682">
        <v>12</v>
      </c>
      <c r="C1682">
        <v>8</v>
      </c>
      <c r="D1682">
        <v>2.8</v>
      </c>
      <c r="E1682">
        <v>7</v>
      </c>
      <c r="F1682">
        <v>29</v>
      </c>
      <c r="G1682" s="2">
        <f>SUM(F1671:F1682)</f>
        <v>730.80000000000007</v>
      </c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72687-C7B9-4585-8584-3D94E5E51F8E}">
  <dimension ref="A1:BM77"/>
  <sheetViews>
    <sheetView topLeftCell="A51" workbookViewId="0">
      <selection activeCell="J12" sqref="J12"/>
    </sheetView>
  </sheetViews>
  <sheetFormatPr defaultRowHeight="14.4"/>
  <cols>
    <col min="1" max="1" width="35.6640625" customWidth="1"/>
    <col min="5" max="5" width="12.44140625" customWidth="1"/>
    <col min="6" max="6" width="11.5546875" bestFit="1" customWidth="1"/>
    <col min="7" max="7" width="10.5546875" bestFit="1" customWidth="1"/>
  </cols>
  <sheetData>
    <row r="1" spans="1:65">
      <c r="A1" t="s">
        <v>69</v>
      </c>
      <c r="B1" s="6" t="s">
        <v>70</v>
      </c>
      <c r="C1" s="6"/>
      <c r="D1">
        <v>11270</v>
      </c>
    </row>
    <row r="2" spans="1:65">
      <c r="A2" s="6" t="s">
        <v>71</v>
      </c>
      <c r="B2" s="6"/>
      <c r="C2" s="6"/>
      <c r="D2">
        <v>4.4999999999999998E-2</v>
      </c>
      <c r="E2" t="s">
        <v>77</v>
      </c>
    </row>
    <row r="3" spans="1:65">
      <c r="A3" s="6" t="s">
        <v>76</v>
      </c>
      <c r="B3" s="6"/>
      <c r="C3" s="6"/>
      <c r="D3">
        <f>0.013</f>
        <v>1.2999999999999999E-2</v>
      </c>
      <c r="E3" t="s">
        <v>78</v>
      </c>
    </row>
    <row r="4" spans="1:65" ht="28.8">
      <c r="A4" s="6" t="s">
        <v>79</v>
      </c>
      <c r="B4" s="6" t="s">
        <v>80</v>
      </c>
      <c r="C4" s="6"/>
      <c r="D4">
        <f>'Rainfall Durham and RWHS pot'!K7</f>
        <v>443.74400000000009</v>
      </c>
    </row>
    <row r="5" spans="1:65">
      <c r="A5" s="6" t="s">
        <v>81</v>
      </c>
      <c r="B5" s="6" t="s">
        <v>82</v>
      </c>
      <c r="C5" s="6"/>
      <c r="D5">
        <f>(0.8129+1.0229)/'NPV RWHS DB real'!P23*'NPV RWHS DB real'!F23</f>
        <v>1.0989328047571851</v>
      </c>
      <c r="E5" t="s">
        <v>466</v>
      </c>
      <c r="J5" s="12" t="s">
        <v>443</v>
      </c>
    </row>
    <row r="6" spans="1:65">
      <c r="A6" s="6" t="s">
        <v>94</v>
      </c>
      <c r="B6" s="6" t="s">
        <v>95</v>
      </c>
      <c r="C6" s="6"/>
      <c r="D6">
        <v>2</v>
      </c>
    </row>
    <row r="7" spans="1:65">
      <c r="A7" s="6" t="s">
        <v>97</v>
      </c>
      <c r="B7" s="6" t="s">
        <v>98</v>
      </c>
      <c r="C7" s="6"/>
      <c r="D7">
        <f>0.0382*1.2</f>
        <v>4.5839999999999999E-2</v>
      </c>
      <c r="E7" t="s">
        <v>467</v>
      </c>
      <c r="I7" s="12" t="s">
        <v>441</v>
      </c>
    </row>
    <row r="9" spans="1:65">
      <c r="A9" s="6"/>
      <c r="B9" s="6"/>
      <c r="C9" s="6"/>
      <c r="D9" s="6"/>
      <c r="E9" s="7" t="s">
        <v>72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</row>
    <row r="10" spans="1:65">
      <c r="A10" s="8"/>
      <c r="B10" s="6"/>
      <c r="C10" s="6"/>
      <c r="E10" s="6">
        <v>0</v>
      </c>
      <c r="F10" s="6">
        <v>1</v>
      </c>
      <c r="G10" s="6">
        <v>2</v>
      </c>
      <c r="H10" s="6">
        <v>3</v>
      </c>
      <c r="I10" s="6">
        <v>4</v>
      </c>
      <c r="J10" s="6">
        <v>5</v>
      </c>
      <c r="K10" s="6">
        <v>6</v>
      </c>
      <c r="L10" s="6">
        <v>7</v>
      </c>
      <c r="M10" s="6">
        <v>8</v>
      </c>
      <c r="N10" s="6">
        <v>9</v>
      </c>
      <c r="O10" s="6">
        <v>10</v>
      </c>
      <c r="P10" s="6">
        <v>11</v>
      </c>
      <c r="Q10" s="6">
        <v>12</v>
      </c>
      <c r="R10" s="6">
        <v>13</v>
      </c>
      <c r="S10" s="6">
        <v>14</v>
      </c>
      <c r="T10" s="6">
        <v>15</v>
      </c>
      <c r="U10" s="6">
        <v>16</v>
      </c>
      <c r="V10" s="6">
        <v>17</v>
      </c>
      <c r="W10" s="6">
        <v>18</v>
      </c>
      <c r="X10" s="6">
        <v>19</v>
      </c>
      <c r="Y10" s="6">
        <v>20</v>
      </c>
      <c r="Z10" s="6">
        <v>21</v>
      </c>
      <c r="AA10" s="6">
        <v>22</v>
      </c>
      <c r="AB10" s="6">
        <v>23</v>
      </c>
      <c r="AC10" s="6">
        <v>24</v>
      </c>
      <c r="AD10" s="6">
        <v>25</v>
      </c>
      <c r="AE10" s="6">
        <v>26</v>
      </c>
      <c r="AF10" s="6">
        <v>27</v>
      </c>
      <c r="AG10" s="6">
        <v>28</v>
      </c>
      <c r="AH10" s="6">
        <v>29</v>
      </c>
      <c r="AI10" s="6">
        <v>30</v>
      </c>
      <c r="AJ10" s="6">
        <v>31</v>
      </c>
      <c r="AK10" s="6">
        <v>32</v>
      </c>
      <c r="AL10" s="6">
        <v>33</v>
      </c>
      <c r="AM10" s="6">
        <v>34</v>
      </c>
      <c r="AN10" s="6">
        <v>35</v>
      </c>
      <c r="AO10" s="6">
        <v>36</v>
      </c>
      <c r="AP10" s="6">
        <v>37</v>
      </c>
      <c r="AQ10" s="6">
        <v>38</v>
      </c>
      <c r="AR10" s="6">
        <v>39</v>
      </c>
      <c r="AS10" s="6">
        <v>40</v>
      </c>
      <c r="AT10" s="6">
        <v>41</v>
      </c>
      <c r="AU10" s="6">
        <v>42</v>
      </c>
      <c r="AV10" s="6">
        <v>43</v>
      </c>
      <c r="AW10" s="6">
        <v>44</v>
      </c>
      <c r="AX10" s="6">
        <v>45</v>
      </c>
      <c r="AY10" s="6">
        <v>46</v>
      </c>
      <c r="AZ10" s="6">
        <v>47</v>
      </c>
      <c r="BA10" s="6">
        <v>48</v>
      </c>
      <c r="BB10" s="6">
        <v>49</v>
      </c>
      <c r="BC10" s="6">
        <v>50</v>
      </c>
      <c r="BD10" s="6">
        <v>51</v>
      </c>
      <c r="BE10" s="6">
        <v>52</v>
      </c>
      <c r="BF10" s="6">
        <v>53</v>
      </c>
      <c r="BG10" s="6">
        <v>54</v>
      </c>
      <c r="BH10" s="6">
        <v>55</v>
      </c>
      <c r="BI10" s="6">
        <v>56</v>
      </c>
      <c r="BJ10" s="6">
        <v>57</v>
      </c>
      <c r="BK10" s="6">
        <v>58</v>
      </c>
      <c r="BL10" s="6">
        <v>59</v>
      </c>
      <c r="BM10" s="6">
        <v>60</v>
      </c>
    </row>
    <row r="11" spans="1:65">
      <c r="A11" s="6" t="s">
        <v>74</v>
      </c>
      <c r="B11" s="6"/>
      <c r="C11" s="6"/>
      <c r="D11" s="6"/>
      <c r="E11" s="6">
        <f>-D1</f>
        <v>-11270</v>
      </c>
      <c r="F11" s="7">
        <f>-$D$6*$D$4*D7</f>
        <v>-40.682449920000003</v>
      </c>
      <c r="G11" s="7">
        <f>F11*(1+$D$3)</f>
        <v>-41.211321768959998</v>
      </c>
      <c r="H11" s="7">
        <f t="shared" ref="H11:Z11" si="0">G11*(1+$D$3)</f>
        <v>-41.747068951956471</v>
      </c>
      <c r="I11" s="7">
        <f t="shared" si="0"/>
        <v>-42.289780848331901</v>
      </c>
      <c r="J11" s="7">
        <f t="shared" si="0"/>
        <v>-42.839547999360214</v>
      </c>
      <c r="K11" s="7">
        <f t="shared" si="0"/>
        <v>-43.396462123351895</v>
      </c>
      <c r="L11" s="7">
        <f t="shared" si="0"/>
        <v>-43.960616130955465</v>
      </c>
      <c r="M11" s="7">
        <f t="shared" si="0"/>
        <v>-44.532104140657879</v>
      </c>
      <c r="N11" s="7">
        <f t="shared" si="0"/>
        <v>-45.11102149448643</v>
      </c>
      <c r="O11" s="7">
        <f t="shared" si="0"/>
        <v>-45.697464773914746</v>
      </c>
      <c r="P11" s="7">
        <f t="shared" si="0"/>
        <v>-46.291531815975631</v>
      </c>
      <c r="Q11" s="7">
        <f t="shared" si="0"/>
        <v>-46.893321729583313</v>
      </c>
      <c r="R11" s="7">
        <f t="shared" si="0"/>
        <v>-47.502934912067893</v>
      </c>
      <c r="S11" s="7">
        <f t="shared" si="0"/>
        <v>-48.12047306592477</v>
      </c>
      <c r="T11" s="7">
        <f t="shared" si="0"/>
        <v>-48.746039215781785</v>
      </c>
      <c r="U11" s="7">
        <f t="shared" si="0"/>
        <v>-49.379737725586942</v>
      </c>
      <c r="V11" s="7">
        <f t="shared" si="0"/>
        <v>-50.02167431601957</v>
      </c>
      <c r="W11" s="7">
        <f t="shared" si="0"/>
        <v>-50.671956082127821</v>
      </c>
      <c r="X11" s="7">
        <f t="shared" si="0"/>
        <v>-51.330691511195475</v>
      </c>
      <c r="Y11" s="7">
        <f t="shared" si="0"/>
        <v>-51.997990500841013</v>
      </c>
      <c r="Z11" s="7">
        <f t="shared" si="0"/>
        <v>-52.673964377351943</v>
      </c>
      <c r="AA11" s="7">
        <f t="shared" ref="AA11:AE12" si="1">Z11*(1+$D$3)</f>
        <v>-53.358725914257512</v>
      </c>
      <c r="AB11" s="7">
        <f t="shared" si="1"/>
        <v>-54.052389351142857</v>
      </c>
      <c r="AC11" s="7">
        <f t="shared" si="1"/>
        <v>-54.75507041270771</v>
      </c>
      <c r="AD11" s="7">
        <f t="shared" si="1"/>
        <v>-55.466886328072903</v>
      </c>
      <c r="AE11" s="7">
        <f t="shared" si="1"/>
        <v>-56.187955850337843</v>
      </c>
      <c r="AF11" s="7">
        <f t="shared" ref="AF11:AF12" si="2">AE11*(1+$D$3)</f>
        <v>-56.918399276392229</v>
      </c>
      <c r="AG11" s="7">
        <f t="shared" ref="AG11:AG12" si="3">AF11*(1+$D$3)</f>
        <v>-57.65833846698532</v>
      </c>
      <c r="AH11" s="7">
        <f t="shared" ref="AH11:AH12" si="4">AG11*(1+$D$3)</f>
        <v>-58.407896867056124</v>
      </c>
      <c r="AI11" s="7">
        <f t="shared" ref="AI11:AI12" si="5">AH11*(1+$D$3)</f>
        <v>-59.167199526327849</v>
      </c>
      <c r="AJ11" s="7">
        <f t="shared" ref="AJ11:AJ12" si="6">AI11*(1+$D$3)</f>
        <v>-59.936373120170103</v>
      </c>
      <c r="AK11" s="7">
        <f t="shared" ref="AK11:AK12" si="7">AJ11*(1+$D$3)</f>
        <v>-60.715545970732308</v>
      </c>
      <c r="AL11" s="7">
        <f t="shared" ref="AL11:AL12" si="8">AK11*(1+$D$3)</f>
        <v>-61.504848068351819</v>
      </c>
      <c r="AM11" s="7">
        <f t="shared" ref="AM11:AM12" si="9">AL11*(1+$D$3)</f>
        <v>-62.30441109324039</v>
      </c>
      <c r="AN11" s="7">
        <f t="shared" ref="AN11:AN12" si="10">AM11*(1+$D$3)</f>
        <v>-63.114368437452505</v>
      </c>
      <c r="AO11" s="7">
        <f t="shared" ref="AO11:AO12" si="11">AN11*(1+$D$3)</f>
        <v>-63.93485522713938</v>
      </c>
      <c r="AP11" s="7">
        <f t="shared" ref="AP11:AP12" si="12">AO11*(1+$D$3)</f>
        <v>-64.766008345092189</v>
      </c>
      <c r="AQ11" s="7">
        <f t="shared" ref="AQ11:AQ12" si="13">AP11*(1+$D$3)</f>
        <v>-65.607966453578385</v>
      </c>
      <c r="AR11" s="7">
        <f t="shared" ref="AR11:AR12" si="14">AQ11*(1+$D$3)</f>
        <v>-66.460870017474903</v>
      </c>
      <c r="AS11" s="7">
        <f t="shared" ref="AS11:AS12" si="15">AR11*(1+$D$3)</f>
        <v>-67.324861327702067</v>
      </c>
      <c r="AT11" s="7">
        <f t="shared" ref="AT11:AT12" si="16">AS11*(1+$D$3)</f>
        <v>-68.200084524962193</v>
      </c>
      <c r="AU11" s="7">
        <f t="shared" ref="AU11:AU12" si="17">AT11*(1+$D$3)</f>
        <v>-69.086685623786693</v>
      </c>
      <c r="AV11" s="7">
        <f t="shared" ref="AV11:AV12" si="18">AU11*(1+$D$3)</f>
        <v>-69.984812536895916</v>
      </c>
      <c r="AW11" s="7">
        <f t="shared" ref="AW11:AW12" si="19">AV11*(1+$D$3)</f>
        <v>-70.894615099875551</v>
      </c>
      <c r="AX11" s="7">
        <f t="shared" ref="AX11:AX12" si="20">AW11*(1+$D$3)</f>
        <v>-71.81624509617393</v>
      </c>
      <c r="AY11" s="7">
        <f t="shared" ref="AY11:AY12" si="21">AX11*(1+$D$3)</f>
        <v>-72.74985628242419</v>
      </c>
      <c r="AZ11" s="7">
        <f t="shared" ref="AZ11:AZ12" si="22">AY11*(1+$D$3)</f>
        <v>-73.695604414095698</v>
      </c>
      <c r="BA11" s="7">
        <f t="shared" ref="BA11:BA12" si="23">AZ11*(1+$D$3)</f>
        <v>-74.653647271478931</v>
      </c>
      <c r="BB11" s="7">
        <f t="shared" ref="BB11:BB12" si="24">BA11*(1+$D$3)</f>
        <v>-75.624144686008151</v>
      </c>
      <c r="BC11" s="7">
        <f t="shared" ref="BC11:BC12" si="25">BB11*(1+$D$3)</f>
        <v>-76.607258566926248</v>
      </c>
      <c r="BD11" s="7">
        <f t="shared" ref="BD11:BD12" si="26">BC11*(1+$D$3)</f>
        <v>-77.603152928296282</v>
      </c>
      <c r="BE11" s="7">
        <f t="shared" ref="BE11:BE12" si="27">BD11*(1+$D$3)</f>
        <v>-78.611993916364128</v>
      </c>
      <c r="BF11" s="7">
        <f t="shared" ref="BF11:BF12" si="28">BE11*(1+$D$3)</f>
        <v>-79.633949837276859</v>
      </c>
      <c r="BG11" s="7">
        <f t="shared" ref="BG11:BG12" si="29">BF11*(1+$D$3)</f>
        <v>-80.669191185161452</v>
      </c>
      <c r="BH11" s="7">
        <f t="shared" ref="BH11:BH12" si="30">BG11*(1+$D$3)</f>
        <v>-81.717890670568536</v>
      </c>
      <c r="BI11" s="7">
        <f t="shared" ref="BI11:BI12" si="31">BH11*(1+$D$3)</f>
        <v>-82.780223249285925</v>
      </c>
      <c r="BJ11" s="7">
        <f t="shared" ref="BJ11:BJ12" si="32">BI11*(1+$D$3)</f>
        <v>-83.856366151526629</v>
      </c>
      <c r="BK11" s="7">
        <f t="shared" ref="BK11:BK12" si="33">BJ11*(1+$D$3)</f>
        <v>-84.946498911496462</v>
      </c>
      <c r="BL11" s="7">
        <f t="shared" ref="BL11:BL12" si="34">BK11*(1+$D$3)</f>
        <v>-86.050803397345902</v>
      </c>
      <c r="BM11" s="7">
        <f t="shared" ref="BM11:BM12" si="35">BL11*(1+$D$3)</f>
        <v>-87.169463841511387</v>
      </c>
    </row>
    <row r="12" spans="1:65">
      <c r="A12" s="6" t="s">
        <v>75</v>
      </c>
      <c r="B12" s="6"/>
      <c r="C12" s="6"/>
      <c r="D12" s="6"/>
      <c r="E12" s="6"/>
      <c r="F12" s="7">
        <f>D4*D5</f>
        <v>487.64483851417248</v>
      </c>
      <c r="G12" s="7">
        <f>F12*(1+$D$3)</f>
        <v>493.98422141485668</v>
      </c>
      <c r="H12" s="7">
        <f t="shared" ref="H12:Z12" si="36">G12*(1+$D$3)</f>
        <v>500.40601629324976</v>
      </c>
      <c r="I12" s="7">
        <f t="shared" si="36"/>
        <v>506.91129450506196</v>
      </c>
      <c r="J12" s="7">
        <f t="shared" si="36"/>
        <v>513.50114133362774</v>
      </c>
      <c r="K12" s="7">
        <f t="shared" si="36"/>
        <v>520.17665617096486</v>
      </c>
      <c r="L12" s="7">
        <f t="shared" si="36"/>
        <v>526.9389527011873</v>
      </c>
      <c r="M12" s="7">
        <f t="shared" si="36"/>
        <v>533.78915908630267</v>
      </c>
      <c r="N12" s="7">
        <f t="shared" si="36"/>
        <v>540.7284181544245</v>
      </c>
      <c r="O12" s="7">
        <f t="shared" si="36"/>
        <v>547.75788759043201</v>
      </c>
      <c r="P12" s="7">
        <f t="shared" si="36"/>
        <v>554.87874012910754</v>
      </c>
      <c r="Q12" s="7">
        <f t="shared" si="36"/>
        <v>562.09216375078586</v>
      </c>
      <c r="R12" s="7">
        <f t="shared" si="36"/>
        <v>569.39936187954606</v>
      </c>
      <c r="S12" s="7">
        <f t="shared" si="36"/>
        <v>576.80155358398008</v>
      </c>
      <c r="T12" s="7">
        <f t="shared" si="36"/>
        <v>584.2999737805718</v>
      </c>
      <c r="U12" s="7">
        <f t="shared" si="36"/>
        <v>591.89587343971914</v>
      </c>
      <c r="V12" s="7">
        <f t="shared" si="36"/>
        <v>599.59051979443541</v>
      </c>
      <c r="W12" s="7">
        <f t="shared" si="36"/>
        <v>607.38519655176299</v>
      </c>
      <c r="X12" s="7">
        <f t="shared" si="36"/>
        <v>615.28120410693589</v>
      </c>
      <c r="Y12" s="7">
        <f t="shared" si="36"/>
        <v>623.27985976032596</v>
      </c>
      <c r="Z12" s="7">
        <f t="shared" si="36"/>
        <v>631.38249793721013</v>
      </c>
      <c r="AA12" s="7">
        <f t="shared" si="1"/>
        <v>639.59047041039378</v>
      </c>
      <c r="AB12" s="7">
        <f t="shared" si="1"/>
        <v>647.90514652572881</v>
      </c>
      <c r="AC12" s="7">
        <f t="shared" si="1"/>
        <v>656.32791343056317</v>
      </c>
      <c r="AD12" s="7">
        <f t="shared" si="1"/>
        <v>664.86017630516039</v>
      </c>
      <c r="AE12" s="7">
        <f t="shared" si="1"/>
        <v>673.50335859712743</v>
      </c>
      <c r="AF12" s="7">
        <f t="shared" si="2"/>
        <v>682.25890225888998</v>
      </c>
      <c r="AG12" s="7">
        <f t="shared" si="3"/>
        <v>691.12826798825552</v>
      </c>
      <c r="AH12" s="7">
        <f t="shared" si="4"/>
        <v>700.11293547210278</v>
      </c>
      <c r="AI12" s="7">
        <f t="shared" si="5"/>
        <v>709.21440363324007</v>
      </c>
      <c r="AJ12" s="7">
        <f t="shared" si="6"/>
        <v>718.4341908804721</v>
      </c>
      <c r="AK12" s="7">
        <f t="shared" si="7"/>
        <v>727.77383536191815</v>
      </c>
      <c r="AL12" s="7">
        <f t="shared" si="8"/>
        <v>737.23489522162299</v>
      </c>
      <c r="AM12" s="7">
        <f t="shared" si="9"/>
        <v>746.81894885950396</v>
      </c>
      <c r="AN12" s="7">
        <f t="shared" si="10"/>
        <v>756.52759519467747</v>
      </c>
      <c r="AO12" s="7">
        <f t="shared" si="11"/>
        <v>766.36245393220815</v>
      </c>
      <c r="AP12" s="7">
        <f t="shared" si="12"/>
        <v>776.32516583332676</v>
      </c>
      <c r="AQ12" s="7">
        <f t="shared" si="13"/>
        <v>786.41739298915991</v>
      </c>
      <c r="AR12" s="7">
        <f t="shared" si="14"/>
        <v>796.64081909801894</v>
      </c>
      <c r="AS12" s="7">
        <f t="shared" si="15"/>
        <v>806.99714974629308</v>
      </c>
      <c r="AT12" s="7">
        <f t="shared" si="16"/>
        <v>817.48811269299483</v>
      </c>
      <c r="AU12" s="7">
        <f t="shared" si="17"/>
        <v>828.11545815800366</v>
      </c>
      <c r="AV12" s="7">
        <f t="shared" si="18"/>
        <v>838.88095911405765</v>
      </c>
      <c r="AW12" s="7">
        <f t="shared" si="19"/>
        <v>849.78641158254027</v>
      </c>
      <c r="AX12" s="7">
        <f t="shared" si="20"/>
        <v>860.83363493311322</v>
      </c>
      <c r="AY12" s="7">
        <f t="shared" si="21"/>
        <v>872.02447218724365</v>
      </c>
      <c r="AZ12" s="7">
        <f t="shared" si="22"/>
        <v>883.36079032567773</v>
      </c>
      <c r="BA12" s="7">
        <f t="shared" si="23"/>
        <v>894.84448059991144</v>
      </c>
      <c r="BB12" s="7">
        <f t="shared" si="24"/>
        <v>906.47745884771018</v>
      </c>
      <c r="BC12" s="7">
        <f t="shared" si="25"/>
        <v>918.26166581273037</v>
      </c>
      <c r="BD12" s="7">
        <f t="shared" si="26"/>
        <v>930.19906746829577</v>
      </c>
      <c r="BE12" s="7">
        <f t="shared" si="27"/>
        <v>942.29165534538356</v>
      </c>
      <c r="BF12" s="7">
        <f t="shared" si="28"/>
        <v>954.54144686487348</v>
      </c>
      <c r="BG12" s="7">
        <f t="shared" si="29"/>
        <v>966.95048567411675</v>
      </c>
      <c r="BH12" s="7">
        <f t="shared" si="30"/>
        <v>979.5208419878802</v>
      </c>
      <c r="BI12" s="7">
        <f t="shared" si="31"/>
        <v>992.25461293372257</v>
      </c>
      <c r="BJ12" s="7">
        <f t="shared" si="32"/>
        <v>1005.1539229018608</v>
      </c>
      <c r="BK12" s="7">
        <f t="shared" si="33"/>
        <v>1018.2209238995849</v>
      </c>
      <c r="BL12" s="7">
        <f t="shared" si="34"/>
        <v>1031.4577959102794</v>
      </c>
      <c r="BM12" s="7">
        <f t="shared" si="35"/>
        <v>1044.8667472571128</v>
      </c>
    </row>
    <row r="13" spans="1:65">
      <c r="A13" s="6" t="s">
        <v>488</v>
      </c>
      <c r="B13" s="6" t="s">
        <v>70</v>
      </c>
      <c r="C13" s="6"/>
      <c r="D13" s="6"/>
      <c r="E13" s="7">
        <f>SUM(E11:E12)</f>
        <v>-11270</v>
      </c>
      <c r="F13" s="7">
        <f t="shared" ref="F13:Y13" si="37">SUM(F11:F12)</f>
        <v>446.96238859417247</v>
      </c>
      <c r="G13" s="7">
        <f t="shared" si="37"/>
        <v>452.7728996458967</v>
      </c>
      <c r="H13" s="7">
        <f t="shared" si="37"/>
        <v>458.6589473412933</v>
      </c>
      <c r="I13" s="7">
        <f t="shared" si="37"/>
        <v>464.62151365673003</v>
      </c>
      <c r="J13" s="7">
        <f t="shared" si="37"/>
        <v>470.66159333426754</v>
      </c>
      <c r="K13" s="7">
        <f t="shared" si="37"/>
        <v>476.78019404761295</v>
      </c>
      <c r="L13" s="7">
        <f t="shared" si="37"/>
        <v>482.97833657023182</v>
      </c>
      <c r="M13" s="7">
        <f t="shared" si="37"/>
        <v>489.25705494564477</v>
      </c>
      <c r="N13" s="7">
        <f t="shared" si="37"/>
        <v>495.61739665993809</v>
      </c>
      <c r="O13" s="7">
        <f t="shared" si="37"/>
        <v>502.06042281651725</v>
      </c>
      <c r="P13" s="7">
        <f t="shared" si="37"/>
        <v>508.5872083131319</v>
      </c>
      <c r="Q13" s="7">
        <f t="shared" si="37"/>
        <v>515.19884202120249</v>
      </c>
      <c r="R13" s="7">
        <f t="shared" si="37"/>
        <v>521.89642696747819</v>
      </c>
      <c r="S13" s="7">
        <f t="shared" si="37"/>
        <v>528.6810805180553</v>
      </c>
      <c r="T13" s="7">
        <f t="shared" si="37"/>
        <v>535.55393456478998</v>
      </c>
      <c r="U13" s="7">
        <f t="shared" si="37"/>
        <v>542.51613571413225</v>
      </c>
      <c r="V13" s="7">
        <f t="shared" si="37"/>
        <v>549.56884547841582</v>
      </c>
      <c r="W13" s="7">
        <f t="shared" si="37"/>
        <v>556.71324046963514</v>
      </c>
      <c r="X13" s="7">
        <f t="shared" si="37"/>
        <v>563.95051259574041</v>
      </c>
      <c r="Y13" s="7">
        <f t="shared" si="37"/>
        <v>571.28186925948489</v>
      </c>
      <c r="Z13" s="7">
        <f>SUM(Z11:Z12)</f>
        <v>578.70853355985821</v>
      </c>
      <c r="AA13" s="7">
        <f t="shared" ref="AA13:AE13" si="38">SUM(AA11:AA12)</f>
        <v>586.23174449613623</v>
      </c>
      <c r="AB13" s="7">
        <f t="shared" si="38"/>
        <v>593.85275717458592</v>
      </c>
      <c r="AC13" s="7">
        <f t="shared" si="38"/>
        <v>601.57284301785546</v>
      </c>
      <c r="AD13" s="7">
        <f t="shared" si="38"/>
        <v>609.39328997708753</v>
      </c>
      <c r="AE13" s="7">
        <f t="shared" si="38"/>
        <v>617.31540274678957</v>
      </c>
      <c r="AF13" s="7">
        <f t="shared" ref="AF13:AI13" si="39">SUM(AF11:AF12)</f>
        <v>625.3405029824977</v>
      </c>
      <c r="AG13" s="7">
        <f t="shared" si="39"/>
        <v>633.46992952127016</v>
      </c>
      <c r="AH13" s="7">
        <f t="shared" si="39"/>
        <v>641.70503860504664</v>
      </c>
      <c r="AI13" s="7">
        <f t="shared" si="39"/>
        <v>650.0472041069122</v>
      </c>
      <c r="AJ13" s="7">
        <f t="shared" ref="AJ13:AU13" si="40">SUM(AJ11:AJ12)</f>
        <v>658.49781776030204</v>
      </c>
      <c r="AK13" s="7">
        <f t="shared" si="40"/>
        <v>667.05828939118578</v>
      </c>
      <c r="AL13" s="7">
        <f t="shared" si="40"/>
        <v>675.73004715327113</v>
      </c>
      <c r="AM13" s="7">
        <f t="shared" si="40"/>
        <v>684.51453776626363</v>
      </c>
      <c r="AN13" s="7">
        <f t="shared" si="40"/>
        <v>693.41322675722495</v>
      </c>
      <c r="AO13" s="7">
        <f t="shared" si="40"/>
        <v>702.42759870506882</v>
      </c>
      <c r="AP13" s="7">
        <f t="shared" si="40"/>
        <v>711.55915748823463</v>
      </c>
      <c r="AQ13" s="7">
        <f t="shared" si="40"/>
        <v>720.80942653558157</v>
      </c>
      <c r="AR13" s="7">
        <f t="shared" si="40"/>
        <v>730.17994908054402</v>
      </c>
      <c r="AS13" s="7">
        <f t="shared" si="40"/>
        <v>739.67228841859105</v>
      </c>
      <c r="AT13" s="7">
        <f t="shared" si="40"/>
        <v>749.28802816803261</v>
      </c>
      <c r="AU13" s="7">
        <f t="shared" si="40"/>
        <v>759.02877253421696</v>
      </c>
      <c r="AV13" s="7">
        <f t="shared" ref="AV13:BC13" si="41">SUM(AV11:AV12)</f>
        <v>768.89614657716174</v>
      </c>
      <c r="AW13" s="7">
        <f t="shared" si="41"/>
        <v>778.89179648266474</v>
      </c>
      <c r="AX13" s="7">
        <f t="shared" si="41"/>
        <v>789.01738983693929</v>
      </c>
      <c r="AY13" s="7">
        <f t="shared" si="41"/>
        <v>799.27461590481948</v>
      </c>
      <c r="AZ13" s="7">
        <f t="shared" si="41"/>
        <v>809.66518591158206</v>
      </c>
      <c r="BA13" s="7">
        <f t="shared" si="41"/>
        <v>820.19083332843252</v>
      </c>
      <c r="BB13" s="7">
        <f t="shared" si="41"/>
        <v>830.85331416170197</v>
      </c>
      <c r="BC13" s="7">
        <f t="shared" si="41"/>
        <v>841.65440724580412</v>
      </c>
      <c r="BD13" s="7">
        <f t="shared" ref="BD13:BK13" si="42">SUM(BD11:BD12)</f>
        <v>852.59591453999951</v>
      </c>
      <c r="BE13" s="7">
        <f t="shared" si="42"/>
        <v>863.67966142901946</v>
      </c>
      <c r="BF13" s="7">
        <f t="shared" si="42"/>
        <v>874.90749702759661</v>
      </c>
      <c r="BG13" s="7">
        <f t="shared" si="42"/>
        <v>886.28129448895527</v>
      </c>
      <c r="BH13" s="7">
        <f t="shared" si="42"/>
        <v>897.80295131731168</v>
      </c>
      <c r="BI13" s="7">
        <f t="shared" si="42"/>
        <v>909.47438968443669</v>
      </c>
      <c r="BJ13" s="7">
        <f t="shared" si="42"/>
        <v>921.29755675033425</v>
      </c>
      <c r="BK13" s="7">
        <f t="shared" si="42"/>
        <v>933.27442498808841</v>
      </c>
      <c r="BL13" s="7">
        <f t="shared" ref="BL13:BM13" si="43">SUM(BL11:BL12)</f>
        <v>945.40699251293347</v>
      </c>
      <c r="BM13" s="7">
        <f t="shared" si="43"/>
        <v>957.69728341560142</v>
      </c>
    </row>
    <row r="14" spans="1:65">
      <c r="C14" s="6" t="s">
        <v>72</v>
      </c>
      <c r="D14" s="6" t="s">
        <v>73</v>
      </c>
    </row>
    <row r="15" spans="1:65">
      <c r="C15" s="6"/>
      <c r="D15" s="6" t="s">
        <v>70</v>
      </c>
    </row>
    <row r="16" spans="1:65">
      <c r="C16">
        <v>0</v>
      </c>
      <c r="D16" s="2">
        <f>E13</f>
        <v>-11270</v>
      </c>
    </row>
    <row r="17" spans="3:4">
      <c r="C17" s="6">
        <v>1</v>
      </c>
      <c r="D17" s="7">
        <f>NPV($D$2,F13)+$E$13</f>
        <v>-10842.284795603662</v>
      </c>
    </row>
    <row r="18" spans="3:4">
      <c r="C18">
        <v>2</v>
      </c>
      <c r="D18" s="7">
        <f>NPV($D$2,F13:G13)+$E$13</f>
        <v>-10427.667090289318</v>
      </c>
    </row>
    <row r="19" spans="3:4">
      <c r="C19">
        <v>3</v>
      </c>
      <c r="D19" s="7">
        <f>NPV($D$2,F13:H13)+$E$13</f>
        <v>-10025.745812314744</v>
      </c>
    </row>
    <row r="20" spans="3:4">
      <c r="C20" s="6">
        <v>4</v>
      </c>
      <c r="D20" s="7">
        <f>NPV($D$2,F13:I13)+$E$13</f>
        <v>-9636.1321715604427</v>
      </c>
    </row>
    <row r="21" spans="3:4">
      <c r="C21" s="6">
        <v>5</v>
      </c>
      <c r="D21" s="7">
        <f>NPV($D$2,F13:J13)+$E$13</f>
        <v>-9258.4492834416815</v>
      </c>
    </row>
    <row r="22" spans="3:4">
      <c r="C22">
        <v>6</v>
      </c>
      <c r="D22" s="7">
        <f>NPV($D$2,F13:K13)+$E$13</f>
        <v>-8892.3318043370818</v>
      </c>
    </row>
    <row r="23" spans="3:4">
      <c r="C23">
        <v>7</v>
      </c>
      <c r="D23" s="7">
        <f>NPV($D$2,F13:L13)+$E$13</f>
        <v>-8537.4255781811407</v>
      </c>
    </row>
    <row r="24" spans="3:4">
      <c r="C24" s="6">
        <v>8</v>
      </c>
      <c r="D24" s="7">
        <f>NPV($D$2,F13:M13)+$E$13</f>
        <v>-8193.3872938787772</v>
      </c>
    </row>
    <row r="25" spans="3:4">
      <c r="C25" s="6">
        <v>9</v>
      </c>
      <c r="D25" s="7">
        <f>NPV($D$2,F13:N13)+$E$13</f>
        <v>-7859.8841532105544</v>
      </c>
    </row>
    <row r="26" spans="3:4">
      <c r="C26">
        <v>10</v>
      </c>
      <c r="D26" s="7">
        <f>NPV($D$2,F13:O13)+$E$13</f>
        <v>-7536.5935489072908</v>
      </c>
    </row>
    <row r="27" spans="3:4">
      <c r="C27">
        <v>11</v>
      </c>
      <c r="D27" s="7">
        <f>NPV($D$2,F13:P13)+$E$13</f>
        <v>-7223.2027525826925</v>
      </c>
    </row>
    <row r="28" spans="3:4">
      <c r="C28">
        <v>12</v>
      </c>
      <c r="D28" s="7">
        <f>NPV($D$2,F13:Q13)+$E$13</f>
        <v>-6919.4086122220997</v>
      </c>
    </row>
    <row r="29" spans="3:4">
      <c r="C29">
        <v>13</v>
      </c>
      <c r="D29" s="7">
        <f>NPV($D$2,F13:R13)+$E$13</f>
        <v>-6624.9172589347509</v>
      </c>
    </row>
    <row r="30" spans="3:4">
      <c r="C30">
        <v>14</v>
      </c>
      <c r="D30" s="7">
        <f>NPV($D$2,F13:S13)+$E$13</f>
        <v>-6339.4438226858665</v>
      </c>
    </row>
    <row r="31" spans="3:4">
      <c r="C31">
        <v>15</v>
      </c>
      <c r="D31" s="7">
        <f>NPV($D$2,F13:T13)+$E$13</f>
        <v>-6062.712156733598</v>
      </c>
    </row>
    <row r="32" spans="3:4">
      <c r="C32">
        <v>16</v>
      </c>
      <c r="D32" s="7">
        <f>NPV($D$2,F13:U13)+$E$13</f>
        <v>-5794.4545705042701</v>
      </c>
    </row>
    <row r="33" spans="3:4">
      <c r="C33">
        <v>17</v>
      </c>
      <c r="D33" s="7">
        <f>NPV($D$2,F13:V13)+$E$13</f>
        <v>-5534.4115706475159</v>
      </c>
    </row>
    <row r="34" spans="3:4">
      <c r="C34">
        <v>18</v>
      </c>
      <c r="D34" s="7">
        <f>NPV($D$2,F13:W13)+$E$13</f>
        <v>-5282.331610020824</v>
      </c>
    </row>
    <row r="35" spans="3:4">
      <c r="C35">
        <v>19</v>
      </c>
      <c r="D35" s="7">
        <f>NPV($D$2,F13:X13)+$E$13</f>
        <v>-5037.9708443606924</v>
      </c>
    </row>
    <row r="36" spans="3:4">
      <c r="C36">
        <v>20</v>
      </c>
      <c r="D36" s="7">
        <f>NPV($D$2,F13:Y13)+$E$13</f>
        <v>-4801.0928964049845</v>
      </c>
    </row>
    <row r="37" spans="3:4">
      <c r="C37">
        <v>21</v>
      </c>
      <c r="D37" s="7">
        <f>NPV($D$2,F13:Z13)+$E$13</f>
        <v>-4571.4686272383515</v>
      </c>
    </row>
    <row r="38" spans="3:4">
      <c r="C38">
        <v>22</v>
      </c>
      <c r="D38" s="7">
        <f>NPV($D$2,F13:AA13)+$E$13</f>
        <v>-4348.8759146395005</v>
      </c>
    </row>
    <row r="39" spans="3:4">
      <c r="C39">
        <v>23</v>
      </c>
      <c r="D39" s="7">
        <f>NPV($D$2,F13:AB13)+$E$13</f>
        <v>-4133.0994382159251</v>
      </c>
    </row>
    <row r="40" spans="3:4">
      <c r="C40">
        <v>24</v>
      </c>
      <c r="D40" s="7">
        <f>NPV($D$2,F13:AC13)+$E$13</f>
        <v>-3923.9304711182394</v>
      </c>
    </row>
    <row r="41" spans="3:4">
      <c r="C41">
        <v>25</v>
      </c>
      <c r="D41" s="7">
        <f>NPV($D$2,F13:AD13)+$E$13</f>
        <v>-3721.1666781326358</v>
      </c>
    </row>
    <row r="42" spans="3:4">
      <c r="C42">
        <v>26</v>
      </c>
      <c r="D42" s="7">
        <f>NPV($D$2,$F$13:AE13)+$E$13</f>
        <v>-3524.6119199561608</v>
      </c>
    </row>
    <row r="43" spans="3:4">
      <c r="C43">
        <v>27</v>
      </c>
      <c r="D43" s="7">
        <f>NPV($D$2,$F$13:AF14)+$E$13</f>
        <v>-3334.0760634654716</v>
      </c>
    </row>
    <row r="44" spans="3:4">
      <c r="C44">
        <v>28</v>
      </c>
      <c r="D44" s="7">
        <f>NPV($D$2,$F$13:AG15)+$E$13</f>
        <v>-3149.3747977955509</v>
      </c>
    </row>
    <row r="45" spans="3:4">
      <c r="C45">
        <v>29</v>
      </c>
      <c r="D45" s="7">
        <f>NPV($D$2,$F$13:AH16)+$E$13</f>
        <v>-2970.329456050451</v>
      </c>
    </row>
    <row r="46" spans="3:4">
      <c r="C46">
        <v>30</v>
      </c>
      <c r="D46" s="7">
        <f>NPV($D$2,$F$13:AI17)+$E$13</f>
        <v>-2796.7668424736203</v>
      </c>
    </row>
    <row r="47" spans="3:4">
      <c r="C47">
        <v>31</v>
      </c>
      <c r="D47" s="7">
        <f>NPV($D$2,$F$13:AJ18)+$E$13</f>
        <v>-2628.519064910628</v>
      </c>
    </row>
    <row r="48" spans="3:4">
      <c r="C48">
        <v>32</v>
      </c>
      <c r="D48" s="7">
        <f>NPV($D$2,$F$13:AK19)+$E$13</f>
        <v>-2465.423372402196</v>
      </c>
    </row>
    <row r="49" spans="3:4">
      <c r="C49">
        <v>33</v>
      </c>
      <c r="D49" s="7">
        <f>NPV($D$2,$F$13:AL20)+$E$13</f>
        <v>-2307.3219977504814</v>
      </c>
    </row>
    <row r="50" spans="3:4">
      <c r="C50">
        <v>34</v>
      </c>
      <c r="D50" s="7">
        <f>NPV($D$2,$F$13:AM21)+$E$13</f>
        <v>-2154.0620049062836</v>
      </c>
    </row>
    <row r="51" spans="3:4">
      <c r="C51">
        <v>35</v>
      </c>
      <c r="D51" s="7">
        <f>NPV($D$2,$F$13:AN22)+$E$13</f>
        <v>-2005.4951410295635</v>
      </c>
    </row>
    <row r="52" spans="3:4">
      <c r="C52">
        <v>36</v>
      </c>
      <c r="D52" s="7">
        <f>NPV($D$2,$F$13:AO23)+$E$13</f>
        <v>-1861.4776930801672</v>
      </c>
    </row>
    <row r="53" spans="3:4">
      <c r="C53">
        <v>37</v>
      </c>
      <c r="D53" s="7">
        <f>NPV($D$2,$F$13:AP24)+$E$13</f>
        <v>-1721.8703488000356</v>
      </c>
    </row>
    <row r="54" spans="3:4">
      <c r="C54">
        <v>38</v>
      </c>
      <c r="D54" s="7">
        <f>NPV($D$2,$F$13:AQ25)+$E$13</f>
        <v>-1586.5380619524058</v>
      </c>
    </row>
    <row r="55" spans="3:4">
      <c r="C55">
        <v>39</v>
      </c>
      <c r="D55" s="7">
        <f>NPV($D$2,$F$13:AR26)+$E$13</f>
        <v>-1455.3499216876698</v>
      </c>
    </row>
    <row r="56" spans="3:4">
      <c r="C56">
        <v>40</v>
      </c>
      <c r="D56" s="7">
        <f>NPV($D$2,$F$13:AS27)+$E$13</f>
        <v>-1328.1790259095087</v>
      </c>
    </row>
    <row r="57" spans="3:4">
      <c r="C57">
        <v>41</v>
      </c>
      <c r="D57" s="7">
        <f>NPV($D$2,$F$13:AT28)+$E$13</f>
        <v>-1204.9023585188133</v>
      </c>
    </row>
    <row r="58" spans="3:4">
      <c r="C58">
        <v>42</v>
      </c>
      <c r="D58" s="7">
        <f>NPV($D$2,$F$13:AU29)+$E$13</f>
        <v>-1085.4006704166368</v>
      </c>
    </row>
    <row r="59" spans="3:4">
      <c r="C59">
        <v>43</v>
      </c>
      <c r="D59" s="7">
        <f>NPV($D$2,$F$13:AV30)+$E$13</f>
        <v>-969.55836415108206</v>
      </c>
    </row>
    <row r="60" spans="3:4">
      <c r="C60">
        <v>44</v>
      </c>
      <c r="D60" s="7">
        <f>NPV($D$2,$F$13:AW31)+$E$13</f>
        <v>-857.26338209652931</v>
      </c>
    </row>
    <row r="61" spans="3:4">
      <c r="C61">
        <v>45</v>
      </c>
      <c r="D61" s="7">
        <f>NPV($D$2,$F$13:AX32)+$E$13</f>
        <v>-748.407098057045</v>
      </c>
    </row>
    <row r="62" spans="3:4">
      <c r="C62">
        <v>46</v>
      </c>
      <c r="D62" s="7">
        <f>NPV($D$2,$F$13:AY33)+$E$13</f>
        <v>-642.8842121891048</v>
      </c>
    </row>
    <row r="63" spans="3:4">
      <c r="C63">
        <v>47</v>
      </c>
      <c r="D63" s="7">
        <f>NPV($D$2,$F$13:AZ34)+$E$13</f>
        <v>-540.59264914200139</v>
      </c>
    </row>
    <row r="64" spans="3:4">
      <c r="C64">
        <v>48</v>
      </c>
      <c r="D64" s="7">
        <f>NPV($D$2,$F$13:BA35)+$E$13</f>
        <v>-441.43345931739168</v>
      </c>
    </row>
    <row r="65" spans="3:4">
      <c r="C65">
        <v>49</v>
      </c>
      <c r="D65" s="7">
        <f>NPV($D$2,$F$13:BB36)+$E$13</f>
        <v>-345.31072315248457</v>
      </c>
    </row>
    <row r="66" spans="3:4">
      <c r="C66">
        <v>50</v>
      </c>
      <c r="D66" s="7">
        <f>NPV($D$2,$F$13:BC37)+$E$13</f>
        <v>-252.13145833425369</v>
      </c>
    </row>
    <row r="67" spans="3:4">
      <c r="C67">
        <v>51</v>
      </c>
      <c r="D67" s="7">
        <f>NPV($D$2,$F$13:BD38)+$E$13</f>
        <v>-161.80552985495342</v>
      </c>
    </row>
    <row r="68" spans="3:4">
      <c r="C68">
        <v>52</v>
      </c>
      <c r="D68" s="7">
        <f>NPV($D$2,$F$13:BE39)+$E$13</f>
        <v>-74.245562821910426</v>
      </c>
    </row>
    <row r="69" spans="3:4">
      <c r="C69">
        <v>53</v>
      </c>
      <c r="D69" s="7">
        <f>NPV($D$2,$F$13:BF40)+$E$13</f>
        <v>10.633142062753905</v>
      </c>
    </row>
    <row r="70" spans="3:4">
      <c r="C70">
        <v>54</v>
      </c>
      <c r="D70" s="7">
        <f>NPV($D$2,$F$13:BG41)+$E$13</f>
        <v>92.912690434202887</v>
      </c>
    </row>
    <row r="71" spans="3:4">
      <c r="C71">
        <v>55</v>
      </c>
      <c r="D71" s="7">
        <f>NPV($D$2,$F$13:BH42)+$E$13</f>
        <v>172.67267368805733</v>
      </c>
    </row>
    <row r="72" spans="3:4">
      <c r="C72">
        <v>56</v>
      </c>
      <c r="D72" s="7">
        <f>NPV($D$2,$F$13:BI43)+$E$13</f>
        <v>249.99024597145944</v>
      </c>
    </row>
    <row r="73" spans="3:4">
      <c r="C73">
        <v>57</v>
      </c>
      <c r="D73" s="7">
        <f>NPV($D$2,$F$13:BJ44)+$E$13</f>
        <v>324.9401988165173</v>
      </c>
    </row>
    <row r="74" spans="3:4">
      <c r="C74">
        <v>58</v>
      </c>
      <c r="D74" s="7">
        <f>NPV($D$2,$F$13:BK45)+$E$13</f>
        <v>397.59503348832914</v>
      </c>
    </row>
    <row r="75" spans="3:4">
      <c r="C75">
        <v>59</v>
      </c>
      <c r="D75" s="7">
        <f>NPV($D$2,$F$13:BL46)+$E$13</f>
        <v>468.0250311175605</v>
      </c>
    </row>
    <row r="76" spans="3:4">
      <c r="C76">
        <v>60</v>
      </c>
      <c r="D76" s="7">
        <f>NPV($D$2,$F$13:BM47)+$E$13</f>
        <v>536.29832068541691</v>
      </c>
    </row>
    <row r="77" spans="3:4">
      <c r="D77" s="7"/>
    </row>
  </sheetData>
  <hyperlinks>
    <hyperlink ref="J5" r:id="rId1" xr:uid="{521A0AE0-5A59-437A-9B2A-A491E0958B2C}"/>
    <hyperlink ref="I7" r:id="rId2" xr:uid="{CD15B1B5-D919-4F52-B9A1-F72461028717}"/>
  </hyperlinks>
  <pageMargins left="0.7" right="0.7" top="0.75" bottom="0.75" header="0.3" footer="0.3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DEDB9-1491-48EC-B10B-C50E4C116A6F}">
  <dimension ref="A1:Z55"/>
  <sheetViews>
    <sheetView topLeftCell="E1" workbookViewId="0">
      <selection activeCell="N32" sqref="N32"/>
    </sheetView>
  </sheetViews>
  <sheetFormatPr defaultRowHeight="14.4"/>
  <cols>
    <col min="1" max="1" width="30.6640625" customWidth="1"/>
    <col min="2" max="2" width="13.6640625" customWidth="1"/>
    <col min="5" max="5" width="18.6640625" customWidth="1"/>
    <col min="6" max="6" width="11.5546875" bestFit="1" customWidth="1"/>
    <col min="7" max="7" width="10.5546875" bestFit="1" customWidth="1"/>
  </cols>
  <sheetData>
    <row r="1" spans="1:5">
      <c r="A1" t="s">
        <v>69</v>
      </c>
      <c r="B1" s="6" t="s">
        <v>70</v>
      </c>
      <c r="C1" s="6"/>
      <c r="D1">
        <v>11270</v>
      </c>
    </row>
    <row r="2" spans="1:5">
      <c r="A2" s="6" t="s">
        <v>71</v>
      </c>
      <c r="B2" s="6"/>
      <c r="C2" s="6"/>
      <c r="D2">
        <v>4.4999999999999998E-2</v>
      </c>
      <c r="E2" t="s">
        <v>77</v>
      </c>
    </row>
    <row r="3" spans="1:5">
      <c r="A3" s="6" t="s">
        <v>76</v>
      </c>
      <c r="B3" s="6"/>
      <c r="C3" s="6"/>
      <c r="D3">
        <f>0.013</f>
        <v>1.2999999999999999E-2</v>
      </c>
      <c r="E3" t="s">
        <v>78</v>
      </c>
    </row>
    <row r="4" spans="1:5">
      <c r="A4" s="6" t="s">
        <v>79</v>
      </c>
      <c r="B4" s="6" t="s">
        <v>80</v>
      </c>
      <c r="C4" s="6"/>
      <c r="D4">
        <f>'Rainfall Durham and RWHS pot'!K7</f>
        <v>443.74400000000009</v>
      </c>
    </row>
    <row r="5" spans="1:5">
      <c r="A5" s="6" t="s">
        <v>81</v>
      </c>
      <c r="B5" s="6" t="s">
        <v>82</v>
      </c>
      <c r="C5" s="6"/>
      <c r="D5">
        <f>'NPV RWHS DB theoretical'!D5</f>
        <v>1.0989328047571851</v>
      </c>
      <c r="E5" t="s">
        <v>466</v>
      </c>
    </row>
    <row r="6" spans="1:5">
      <c r="A6" s="6" t="s">
        <v>83</v>
      </c>
      <c r="B6" s="6" t="s">
        <v>70</v>
      </c>
      <c r="C6" s="6"/>
      <c r="D6">
        <f>9060*1.2</f>
        <v>10872</v>
      </c>
    </row>
    <row r="7" spans="1:5">
      <c r="A7" s="6" t="s">
        <v>87</v>
      </c>
      <c r="B7" s="6" t="s">
        <v>88</v>
      </c>
      <c r="C7" s="6"/>
      <c r="D7">
        <v>100</v>
      </c>
      <c r="E7" t="s">
        <v>89</v>
      </c>
    </row>
    <row r="8" spans="1:5">
      <c r="A8" s="6" t="s">
        <v>91</v>
      </c>
      <c r="B8" s="6" t="s">
        <v>70</v>
      </c>
      <c r="C8" s="6"/>
      <c r="D8">
        <v>1620</v>
      </c>
      <c r="E8" t="s">
        <v>90</v>
      </c>
    </row>
    <row r="9" spans="1:5" ht="28.8">
      <c r="A9" s="6" t="s">
        <v>92</v>
      </c>
      <c r="B9" s="6" t="s">
        <v>93</v>
      </c>
      <c r="C9" s="6"/>
      <c r="D9">
        <v>250</v>
      </c>
    </row>
    <row r="10" spans="1:5">
      <c r="A10" s="6" t="s">
        <v>485</v>
      </c>
      <c r="B10" s="6" t="s">
        <v>70</v>
      </c>
      <c r="C10" s="6"/>
      <c r="D10">
        <v>3960</v>
      </c>
    </row>
    <row r="11" spans="1:5">
      <c r="A11" s="6" t="s">
        <v>84</v>
      </c>
      <c r="B11" s="6" t="s">
        <v>70</v>
      </c>
      <c r="C11" s="6"/>
      <c r="D11">
        <v>749.6</v>
      </c>
    </row>
    <row r="12" spans="1:5">
      <c r="A12" s="6" t="s">
        <v>85</v>
      </c>
      <c r="B12" s="6" t="s">
        <v>70</v>
      </c>
      <c r="C12" s="6"/>
      <c r="D12">
        <v>832.14</v>
      </c>
    </row>
    <row r="13" spans="1:5">
      <c r="A13" s="6" t="s">
        <v>86</v>
      </c>
      <c r="B13" s="6" t="s">
        <v>70</v>
      </c>
      <c r="C13" s="6"/>
      <c r="D13">
        <v>1277.8</v>
      </c>
    </row>
    <row r="14" spans="1:5">
      <c r="A14" s="6" t="s">
        <v>94</v>
      </c>
      <c r="B14" s="6" t="s">
        <v>95</v>
      </c>
      <c r="C14" s="6"/>
      <c r="D14">
        <v>2</v>
      </c>
      <c r="E14" t="s">
        <v>96</v>
      </c>
    </row>
    <row r="15" spans="1:5">
      <c r="A15" s="6" t="s">
        <v>97</v>
      </c>
      <c r="B15" s="6" t="s">
        <v>98</v>
      </c>
      <c r="C15" s="6"/>
      <c r="D15">
        <f>'NPV RWHS DB theoretical'!D7</f>
        <v>4.5839999999999999E-2</v>
      </c>
      <c r="E15" t="s">
        <v>99</v>
      </c>
    </row>
    <row r="16" spans="1:5">
      <c r="A16" s="6" t="s">
        <v>106</v>
      </c>
      <c r="B16" s="6" t="s">
        <v>80</v>
      </c>
      <c r="C16" s="6"/>
      <c r="D16">
        <f>MIN(D4,'WaterClockReadings DB'!C9-'WaterClockReadings DB'!B9)</f>
        <v>348</v>
      </c>
      <c r="E16" t="s">
        <v>107</v>
      </c>
    </row>
    <row r="17" spans="1:26">
      <c r="A17" s="6" t="s">
        <v>108</v>
      </c>
      <c r="B17" s="6" t="s">
        <v>80</v>
      </c>
      <c r="C17" s="6"/>
      <c r="D17">
        <v>0</v>
      </c>
      <c r="E17" t="s">
        <v>100</v>
      </c>
    </row>
    <row r="18" spans="1:26">
      <c r="A18" s="6" t="s">
        <v>101</v>
      </c>
      <c r="B18" s="6" t="s">
        <v>80</v>
      </c>
      <c r="C18" s="6"/>
      <c r="D18" s="2">
        <f>('WaterClockReadings DB'!B9-'WaterClockReadings DB'!B4)/4.25</f>
        <v>423.76470588235293</v>
      </c>
      <c r="E18" t="s">
        <v>102</v>
      </c>
    </row>
    <row r="19" spans="1:26">
      <c r="A19" s="6" t="s">
        <v>110</v>
      </c>
      <c r="B19" s="6" t="s">
        <v>80</v>
      </c>
      <c r="C19" s="6"/>
      <c r="D19" s="2">
        <f>MIN(D18,'WaterClockReadings DB'!C10-'NPV RWHS DB real'!D16-5*'NPV RWHS DB real'!$D$18)</f>
        <v>423.76470588235293</v>
      </c>
      <c r="E19" t="s">
        <v>109</v>
      </c>
    </row>
    <row r="20" spans="1:26">
      <c r="A20" s="6" t="s">
        <v>111</v>
      </c>
      <c r="B20" s="6" t="s">
        <v>80</v>
      </c>
      <c r="C20" s="6"/>
      <c r="D20" s="2">
        <f>MIN(D19,'WaterClockReadings DB'!C10-'NPV RWHS DB real'!D16-5*'NPV RWHS DB real'!$D$18-D19)</f>
        <v>250.41176470588221</v>
      </c>
      <c r="E20" t="s">
        <v>112</v>
      </c>
    </row>
    <row r="21" spans="1:26">
      <c r="A21" s="6" t="s">
        <v>113</v>
      </c>
      <c r="B21" s="6" t="s">
        <v>80</v>
      </c>
      <c r="D21" s="2">
        <v>0</v>
      </c>
      <c r="E21" t="s">
        <v>102</v>
      </c>
    </row>
    <row r="22" spans="1:26">
      <c r="A22" s="6"/>
      <c r="B22" s="6"/>
      <c r="D22" s="2"/>
    </row>
    <row r="23" spans="1:26">
      <c r="A23" s="6"/>
      <c r="B23" s="6"/>
      <c r="D23" s="2"/>
      <c r="E23" t="s">
        <v>444</v>
      </c>
      <c r="F23">
        <v>60.4</v>
      </c>
      <c r="G23">
        <v>67.400000000000006</v>
      </c>
      <c r="H23">
        <v>72.400000000000006</v>
      </c>
      <c r="I23">
        <v>76.8</v>
      </c>
      <c r="J23">
        <v>81.3</v>
      </c>
      <c r="K23">
        <v>85.1</v>
      </c>
      <c r="L23">
        <v>87.4</v>
      </c>
      <c r="M23">
        <v>90.9</v>
      </c>
      <c r="N23">
        <v>95.5</v>
      </c>
      <c r="O23">
        <v>98.9</v>
      </c>
      <c r="P23">
        <v>100.9</v>
      </c>
      <c r="Q23">
        <v>100</v>
      </c>
      <c r="R23">
        <v>100.2</v>
      </c>
      <c r="S23">
        <v>101.5</v>
      </c>
      <c r="T23">
        <v>103.5</v>
      </c>
      <c r="U23">
        <v>106.2</v>
      </c>
      <c r="V23">
        <v>105.6</v>
      </c>
    </row>
    <row r="24" spans="1:26">
      <c r="A24" s="6"/>
      <c r="B24" s="6"/>
      <c r="C24" s="6"/>
      <c r="D24" s="6"/>
      <c r="E24" t="s">
        <v>442</v>
      </c>
      <c r="F24" s="6">
        <f>D15</f>
        <v>4.5839999999999999E-2</v>
      </c>
      <c r="G24" s="6">
        <f>0.0492*1.2</f>
        <v>5.9039999999999995E-2</v>
      </c>
      <c r="H24" s="6">
        <f>0.0649*1.2</f>
        <v>7.7879999999999991E-2</v>
      </c>
      <c r="I24" s="6">
        <f>0.0672*1.2</f>
        <v>8.0639999999999989E-2</v>
      </c>
      <c r="J24" s="6">
        <f>0.0764*1.2</f>
        <v>9.1679999999999998E-2</v>
      </c>
      <c r="K24" s="6">
        <f>0.0854*1.2</f>
        <v>0.10248</v>
      </c>
      <c r="L24" s="6">
        <f>0.0751*1.2</f>
        <v>9.0119999999999992E-2</v>
      </c>
      <c r="M24" s="6">
        <f>0.0791*1.2</f>
        <v>9.4920000000000004E-2</v>
      </c>
      <c r="N24" s="6">
        <f>0.0859*1.2</f>
        <v>0.10308</v>
      </c>
      <c r="O24" s="6">
        <f>0.0917*1.2</f>
        <v>0.11004</v>
      </c>
      <c r="P24" s="6">
        <f>0.0962*1.2</f>
        <v>0.11543999999999999</v>
      </c>
      <c r="Q24" s="6">
        <f>0.1004*1.2</f>
        <v>0.12048</v>
      </c>
      <c r="R24" s="6">
        <f>0.1001*1.2</f>
        <v>0.12011999999999999</v>
      </c>
      <c r="S24" s="6">
        <f>0.1049*1.2</f>
        <v>0.12587999999999999</v>
      </c>
      <c r="T24" s="6">
        <f>0.1153*1.2</f>
        <v>0.13835999999999998</v>
      </c>
      <c r="U24" s="6">
        <f>0.1256*1.2</f>
        <v>0.15071999999999999</v>
      </c>
      <c r="V24" s="6">
        <f>0.1322*1.2</f>
        <v>0.15864</v>
      </c>
      <c r="W24" s="6"/>
      <c r="X24" s="6"/>
      <c r="Y24" s="6"/>
    </row>
    <row r="25" spans="1:26">
      <c r="A25" s="6"/>
      <c r="B25" s="6"/>
      <c r="C25" s="6"/>
      <c r="D25" s="6"/>
      <c r="E25" s="7" t="s">
        <v>72</v>
      </c>
      <c r="F25" s="6">
        <v>2004</v>
      </c>
      <c r="G25" s="6">
        <v>2005</v>
      </c>
      <c r="H25" s="6">
        <v>2006</v>
      </c>
      <c r="I25" s="6">
        <v>2007</v>
      </c>
      <c r="J25" s="6">
        <v>2008</v>
      </c>
      <c r="K25" s="6">
        <v>2009</v>
      </c>
      <c r="L25" s="6">
        <v>2010</v>
      </c>
      <c r="M25" s="6">
        <v>2011</v>
      </c>
      <c r="N25" s="6">
        <v>2012</v>
      </c>
      <c r="O25" s="6">
        <v>2013</v>
      </c>
      <c r="P25" s="6">
        <v>2014</v>
      </c>
      <c r="Q25" s="6">
        <v>2015</v>
      </c>
      <c r="R25" s="6">
        <v>2016</v>
      </c>
      <c r="S25" s="6">
        <v>2017</v>
      </c>
      <c r="T25" s="6">
        <v>2018</v>
      </c>
      <c r="U25" s="6">
        <v>2019</v>
      </c>
      <c r="V25" s="6">
        <v>2020</v>
      </c>
      <c r="W25" s="6">
        <v>2021</v>
      </c>
      <c r="X25" s="6">
        <v>2022</v>
      </c>
      <c r="Y25" s="6">
        <v>2023</v>
      </c>
      <c r="Z25" s="6">
        <v>2024</v>
      </c>
    </row>
    <row r="26" spans="1:26">
      <c r="A26" s="8"/>
      <c r="B26" s="6"/>
      <c r="C26" s="6"/>
      <c r="E26" s="6">
        <v>0</v>
      </c>
      <c r="F26" s="6">
        <v>1</v>
      </c>
      <c r="G26" s="6">
        <v>2</v>
      </c>
      <c r="H26" s="6">
        <v>3</v>
      </c>
      <c r="I26" s="6">
        <v>4</v>
      </c>
      <c r="J26" s="6">
        <v>5</v>
      </c>
      <c r="K26" s="6">
        <v>6</v>
      </c>
      <c r="L26" s="6">
        <v>7</v>
      </c>
      <c r="M26" s="6">
        <v>8</v>
      </c>
      <c r="N26" s="6">
        <v>9</v>
      </c>
      <c r="O26" s="6">
        <v>10</v>
      </c>
      <c r="P26" s="6">
        <v>11</v>
      </c>
      <c r="Q26" s="6">
        <v>12</v>
      </c>
      <c r="R26" s="6">
        <v>13</v>
      </c>
      <c r="S26" s="6">
        <v>14</v>
      </c>
      <c r="T26" s="6">
        <v>15</v>
      </c>
      <c r="U26" s="6">
        <v>16</v>
      </c>
      <c r="V26" s="6"/>
      <c r="W26" s="6"/>
      <c r="X26" s="6"/>
      <c r="Y26" s="6"/>
      <c r="Z26" s="6"/>
    </row>
    <row r="27" spans="1:26">
      <c r="A27" s="6" t="s">
        <v>103</v>
      </c>
      <c r="B27" s="6"/>
      <c r="C27" s="6"/>
      <c r="E27" s="6">
        <f>-D1</f>
        <v>-11270</v>
      </c>
      <c r="F27" s="7">
        <f>-$D$16*$D$14*F24</f>
        <v>-31.904640000000001</v>
      </c>
      <c r="G27" s="7">
        <f t="shared" ref="G27:K27" si="0">-$D$17*$D$14*$D$15*(1+$D$3)^(G26-1)</f>
        <v>0</v>
      </c>
      <c r="H27" s="7">
        <f t="shared" si="0"/>
        <v>0</v>
      </c>
      <c r="I27" s="7">
        <f t="shared" si="0"/>
        <v>0</v>
      </c>
      <c r="J27" s="7">
        <f t="shared" si="0"/>
        <v>0</v>
      </c>
      <c r="K27" s="7">
        <f t="shared" si="0"/>
        <v>0</v>
      </c>
      <c r="L27" s="7">
        <f>-$D$18*$D$14*L24</f>
        <v>-76.379350588235283</v>
      </c>
      <c r="M27" s="7">
        <f t="shared" ref="M27:P27" si="1">-$D$18*$D$14*M24</f>
        <v>-80.447491764705887</v>
      </c>
      <c r="N27" s="7">
        <f t="shared" si="1"/>
        <v>-87.36333176470589</v>
      </c>
      <c r="O27" s="7">
        <f t="shared" si="1"/>
        <v>-93.262136470588231</v>
      </c>
      <c r="P27" s="7">
        <f t="shared" si="1"/>
        <v>-97.838795294117631</v>
      </c>
      <c r="Q27" s="7">
        <f>-$D$19*$D$14*Q24</f>
        <v>-102.11034352941176</v>
      </c>
      <c r="R27" s="7">
        <f>-$D$20*$D$14*R24</f>
        <v>-60.15892235294114</v>
      </c>
      <c r="S27" s="7">
        <f t="shared" ref="S27:U27" si="2">-$D$21*$D$14*$D$15*(1+$D$3)^(S26-1)</f>
        <v>0</v>
      </c>
      <c r="T27" s="7">
        <f t="shared" si="2"/>
        <v>0</v>
      </c>
      <c r="U27" s="7">
        <f t="shared" si="2"/>
        <v>0</v>
      </c>
      <c r="V27" s="6"/>
      <c r="W27" s="6"/>
      <c r="X27" s="6"/>
      <c r="Y27" s="6"/>
      <c r="Z27" s="6"/>
    </row>
    <row r="28" spans="1:26">
      <c r="A28" s="6" t="s">
        <v>104</v>
      </c>
      <c r="B28" s="6"/>
      <c r="C28" s="6"/>
      <c r="E28" s="6"/>
      <c r="F28" s="7"/>
      <c r="G28" s="7"/>
      <c r="H28" s="7"/>
      <c r="I28" s="7"/>
      <c r="J28" s="7"/>
      <c r="K28" s="7"/>
      <c r="L28" s="7">
        <f>-$D$11</f>
        <v>-749.6</v>
      </c>
      <c r="M28" s="7">
        <f t="shared" ref="M28:P28" si="3">-$D$11</f>
        <v>-749.6</v>
      </c>
      <c r="N28" s="7">
        <f t="shared" si="3"/>
        <v>-749.6</v>
      </c>
      <c r="O28" s="7">
        <f t="shared" si="3"/>
        <v>-749.6</v>
      </c>
      <c r="P28" s="7">
        <f t="shared" si="3"/>
        <v>-749.6</v>
      </c>
      <c r="Q28" s="7">
        <f>-$D$12</f>
        <v>-832.14</v>
      </c>
      <c r="R28" s="7">
        <f t="shared" ref="R28:S28" si="4">-$D$12</f>
        <v>-832.14</v>
      </c>
      <c r="S28" s="7">
        <f t="shared" si="4"/>
        <v>-832.14</v>
      </c>
      <c r="T28" s="7">
        <f>-$D$12</f>
        <v>-832.14</v>
      </c>
      <c r="U28" s="7">
        <f>-$D$13</f>
        <v>-1277.8</v>
      </c>
      <c r="V28" s="6"/>
      <c r="W28" s="6"/>
      <c r="X28" s="6"/>
      <c r="Y28" s="6"/>
      <c r="Z28" s="6"/>
    </row>
    <row r="29" spans="1:26">
      <c r="A29" s="6" t="s">
        <v>105</v>
      </c>
      <c r="B29" s="6"/>
      <c r="C29" s="6"/>
      <c r="E29" s="6"/>
      <c r="F29" s="7"/>
      <c r="G29" s="7"/>
      <c r="H29" s="7"/>
      <c r="I29" s="7"/>
      <c r="J29" s="7"/>
      <c r="K29" s="7"/>
      <c r="L29" s="7">
        <f>-D6-20*D7</f>
        <v>-12872</v>
      </c>
      <c r="M29" s="7"/>
      <c r="N29" s="7"/>
      <c r="O29" s="7"/>
      <c r="P29" s="7"/>
      <c r="Q29" s="7"/>
      <c r="R29" s="7">
        <f>-D9</f>
        <v>-250</v>
      </c>
      <c r="S29" s="7">
        <f>-D8</f>
        <v>-1620</v>
      </c>
      <c r="T29" s="7">
        <f>-D10</f>
        <v>-3960</v>
      </c>
      <c r="U29" s="7">
        <f>-D9</f>
        <v>-250</v>
      </c>
      <c r="V29" s="6"/>
      <c r="W29" s="6"/>
      <c r="X29" s="6"/>
      <c r="Y29" s="6"/>
      <c r="Z29" s="6"/>
    </row>
    <row r="30" spans="1:26">
      <c r="A30" s="6" t="s">
        <v>75</v>
      </c>
      <c r="B30" s="6"/>
      <c r="C30" s="6"/>
      <c r="D30" s="6"/>
      <c r="E30" s="6"/>
      <c r="F30" s="7">
        <f>$D$16*$D$5*F23/$F$23</f>
        <v>382.42861605550041</v>
      </c>
      <c r="G30" s="7">
        <f t="shared" ref="G30:K30" si="5">$D$17*$D$5*(1+$D$3)^(G26-1)</f>
        <v>0</v>
      </c>
      <c r="H30" s="7">
        <f t="shared" si="5"/>
        <v>0</v>
      </c>
      <c r="I30" s="7">
        <f t="shared" si="5"/>
        <v>0</v>
      </c>
      <c r="J30" s="7">
        <f t="shared" si="5"/>
        <v>0</v>
      </c>
      <c r="K30" s="7">
        <f t="shared" si="5"/>
        <v>0</v>
      </c>
      <c r="L30" s="7">
        <f>$D$18*$D$5*L23/$F$23</f>
        <v>673.8611436366815</v>
      </c>
      <c r="M30" s="7">
        <f t="shared" ref="M30:P30" si="6">$D$18*$D$5*M23/$F$23</f>
        <v>700.84642970908862</v>
      </c>
      <c r="N30" s="7">
        <f t="shared" si="6"/>
        <v>736.31280568996658</v>
      </c>
      <c r="O30" s="7">
        <f t="shared" si="6"/>
        <v>762.52708358887639</v>
      </c>
      <c r="P30" s="7">
        <f t="shared" si="6"/>
        <v>777.94724705882334</v>
      </c>
      <c r="Q30" s="7">
        <f>$D$19*$D$5*Q23/$F$23</f>
        <v>771.00817349734723</v>
      </c>
      <c r="R30" s="7">
        <f>$D$20*$D$5*R23/$F$23</f>
        <v>456.51667936804023</v>
      </c>
      <c r="S30" s="7">
        <f t="shared" ref="S30:U30" si="7">$D$21*$D$5*(1+$D$3)^(S26-1)</f>
        <v>0</v>
      </c>
      <c r="T30" s="7">
        <f t="shared" si="7"/>
        <v>0</v>
      </c>
      <c r="U30" s="7">
        <f t="shared" si="7"/>
        <v>0</v>
      </c>
      <c r="V30" s="7"/>
      <c r="W30" s="7"/>
      <c r="X30" s="7"/>
      <c r="Y30" s="7"/>
      <c r="Z30" s="7"/>
    </row>
    <row r="31" spans="1:26">
      <c r="A31" s="6" t="s">
        <v>488</v>
      </c>
      <c r="B31" s="6" t="s">
        <v>70</v>
      </c>
      <c r="C31" s="6"/>
      <c r="D31" s="6"/>
      <c r="E31" s="7">
        <f t="shared" ref="E31:U31" si="8">SUM(E27:E30)</f>
        <v>-11270</v>
      </c>
      <c r="F31" s="7">
        <f t="shared" si="8"/>
        <v>350.52397605550038</v>
      </c>
      <c r="G31" s="7">
        <f t="shared" si="8"/>
        <v>0</v>
      </c>
      <c r="H31" s="7">
        <f t="shared" si="8"/>
        <v>0</v>
      </c>
      <c r="I31" s="7">
        <f t="shared" si="8"/>
        <v>0</v>
      </c>
      <c r="J31" s="7">
        <f t="shared" si="8"/>
        <v>0</v>
      </c>
      <c r="K31" s="7">
        <f t="shared" si="8"/>
        <v>0</v>
      </c>
      <c r="L31" s="7">
        <f t="shared" si="8"/>
        <v>-13024.118206951554</v>
      </c>
      <c r="M31" s="7">
        <f t="shared" si="8"/>
        <v>-129.20106205561729</v>
      </c>
      <c r="N31" s="7">
        <f t="shared" si="8"/>
        <v>-100.65052607473933</v>
      </c>
      <c r="O31" s="7">
        <f t="shared" si="8"/>
        <v>-80.335052881711817</v>
      </c>
      <c r="P31" s="7">
        <f t="shared" si="8"/>
        <v>-69.491548235294317</v>
      </c>
      <c r="Q31" s="7">
        <f t="shared" si="8"/>
        <v>-163.24217003206456</v>
      </c>
      <c r="R31" s="7">
        <f t="shared" si="8"/>
        <v>-685.7822429849009</v>
      </c>
      <c r="S31" s="7">
        <f t="shared" si="8"/>
        <v>-2452.14</v>
      </c>
      <c r="T31" s="7">
        <f t="shared" si="8"/>
        <v>-4792.1400000000003</v>
      </c>
      <c r="U31" s="7">
        <f t="shared" si="8"/>
        <v>-1527.8</v>
      </c>
      <c r="V31" s="7"/>
      <c r="W31" s="7"/>
      <c r="X31" s="7"/>
      <c r="Y31" s="7"/>
      <c r="Z31" s="7"/>
    </row>
    <row r="32" spans="1:26">
      <c r="C32" s="6" t="s">
        <v>72</v>
      </c>
      <c r="D32" s="6" t="s">
        <v>73</v>
      </c>
    </row>
    <row r="33" spans="3:4">
      <c r="C33" s="6"/>
      <c r="D33" s="6" t="s">
        <v>70</v>
      </c>
    </row>
    <row r="34" spans="3:4">
      <c r="C34">
        <v>0</v>
      </c>
      <c r="D34" s="2">
        <f>E31</f>
        <v>-11270</v>
      </c>
    </row>
    <row r="35" spans="3:4">
      <c r="C35" s="6">
        <v>1</v>
      </c>
      <c r="D35" s="7">
        <f>NPV($D$2,F31)+$E$31</f>
        <v>-10934.570357841627</v>
      </c>
    </row>
    <row r="36" spans="3:4">
      <c r="C36">
        <v>2</v>
      </c>
      <c r="D36" s="7">
        <f>NPV($D$2,F31:G31)+$E$31</f>
        <v>-10934.570357841627</v>
      </c>
    </row>
    <row r="37" spans="3:4">
      <c r="C37">
        <v>3</v>
      </c>
      <c r="D37" s="7">
        <f>NPV($D$2,F31:H31)+$E$31</f>
        <v>-10934.570357841627</v>
      </c>
    </row>
    <row r="38" spans="3:4">
      <c r="C38" s="6">
        <v>4</v>
      </c>
      <c r="D38" s="7">
        <f>NPV($D$2,F31:I31)+$E$31</f>
        <v>-10934.570357841627</v>
      </c>
    </row>
    <row r="39" spans="3:4">
      <c r="C39" s="6">
        <v>5</v>
      </c>
      <c r="D39" s="7">
        <f>NPV($D$2,F31:J31)+$E$31</f>
        <v>-10934.570357841627</v>
      </c>
    </row>
    <row r="40" spans="3:4">
      <c r="C40">
        <v>6</v>
      </c>
      <c r="D40" s="7">
        <f>NPV($D$2,F31:K31)+$E$31</f>
        <v>-10934.570357841627</v>
      </c>
    </row>
    <row r="41" spans="3:4">
      <c r="C41">
        <v>7</v>
      </c>
      <c r="D41" s="7">
        <f>NPV($D$2,F31:L31)+$E$31</f>
        <v>-20505.063052529833</v>
      </c>
    </row>
    <row r="42" spans="3:4">
      <c r="C42" s="6">
        <v>8</v>
      </c>
      <c r="D42" s="7">
        <f>NPV($D$2,F31:M31)+$E$31</f>
        <v>-20595.915317755924</v>
      </c>
    </row>
    <row r="43" spans="3:4">
      <c r="C43" s="6">
        <v>9</v>
      </c>
      <c r="D43" s="7">
        <f>NPV($D$2,F31:N31)+$E$31</f>
        <v>-20663.643502404106</v>
      </c>
    </row>
    <row r="44" spans="3:4">
      <c r="C44">
        <v>10</v>
      </c>
      <c r="D44" s="7">
        <f>NPV($D$2,F31:O31)+$E$31</f>
        <v>-20715.373466791985</v>
      </c>
    </row>
    <row r="45" spans="3:4">
      <c r="C45">
        <v>11</v>
      </c>
      <c r="D45" s="7">
        <f>NPV($D$2,F31:P31)+$E$31</f>
        <v>-20758.194071170772</v>
      </c>
    </row>
    <row r="46" spans="3:4">
      <c r="C46">
        <v>12</v>
      </c>
      <c r="D46" s="7">
        <f>NPV($D$2,F31:Q31)+$E$31</f>
        <v>-20854.452080060953</v>
      </c>
    </row>
    <row r="47" spans="3:4">
      <c r="C47">
        <v>13</v>
      </c>
      <c r="D47" s="7">
        <f>NPV($D$2,F31:R31)+$E$31</f>
        <v>-21241.419551692336</v>
      </c>
    </row>
    <row r="48" spans="3:4">
      <c r="C48">
        <v>14</v>
      </c>
      <c r="D48" s="7">
        <f>NPV($D$2,F31:S31)+$E$31</f>
        <v>-22565.508606056432</v>
      </c>
    </row>
    <row r="49" spans="3:4">
      <c r="C49">
        <v>15</v>
      </c>
      <c r="D49" s="7">
        <f>NPV($D$2,F31:T31)+$E$31</f>
        <v>-25041.705306495514</v>
      </c>
    </row>
    <row r="50" spans="3:4">
      <c r="C50">
        <v>16</v>
      </c>
      <c r="D50" s="7">
        <f>NPV($D$2,F31:U31)+$E$31</f>
        <v>-25797.155537854393</v>
      </c>
    </row>
    <row r="51" spans="3:4">
      <c r="C51">
        <v>17</v>
      </c>
      <c r="D51" s="7"/>
    </row>
    <row r="52" spans="3:4">
      <c r="C52">
        <v>18</v>
      </c>
      <c r="D52" s="7"/>
    </row>
    <row r="53" spans="3:4">
      <c r="C53">
        <v>19</v>
      </c>
      <c r="D53" s="7"/>
    </row>
    <row r="54" spans="3:4">
      <c r="C54">
        <v>20</v>
      </c>
      <c r="D54" s="7"/>
    </row>
    <row r="55" spans="3:4">
      <c r="C55">
        <v>21</v>
      </c>
      <c r="D55" s="7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B4D7E-35F0-449E-A82B-570AAFBA6ADD}">
  <dimension ref="A1:K189"/>
  <sheetViews>
    <sheetView workbookViewId="0">
      <selection activeCell="C11" sqref="C11"/>
    </sheetView>
  </sheetViews>
  <sheetFormatPr defaultRowHeight="14.4"/>
  <cols>
    <col min="1" max="1" width="44.5546875" customWidth="1"/>
    <col min="2" max="2" width="13" customWidth="1"/>
    <col min="3" max="3" width="15" customWidth="1"/>
    <col min="4" max="4" width="10.5546875" customWidth="1"/>
    <col min="8" max="8" width="13.33203125" customWidth="1"/>
  </cols>
  <sheetData>
    <row r="1" spans="1:11">
      <c r="C1" t="s">
        <v>116</v>
      </c>
      <c r="D1" t="s">
        <v>117</v>
      </c>
      <c r="E1" t="s">
        <v>120</v>
      </c>
      <c r="G1" t="s">
        <v>123</v>
      </c>
    </row>
    <row r="2" spans="1:11">
      <c r="A2" t="s">
        <v>115</v>
      </c>
      <c r="C2">
        <f>12+2</f>
        <v>14</v>
      </c>
      <c r="E2" s="2">
        <f>SUM(C2:D2)</f>
        <v>14</v>
      </c>
      <c r="G2" t="s">
        <v>124</v>
      </c>
    </row>
    <row r="3" spans="1:11">
      <c r="A3" t="s">
        <v>118</v>
      </c>
      <c r="C3">
        <v>9</v>
      </c>
      <c r="D3">
        <v>1</v>
      </c>
      <c r="E3" s="2">
        <f>SUM(C3:D3)</f>
        <v>10</v>
      </c>
      <c r="G3" t="s">
        <v>125</v>
      </c>
    </row>
    <row r="4" spans="1:11">
      <c r="A4" t="s">
        <v>119</v>
      </c>
      <c r="C4">
        <v>6</v>
      </c>
      <c r="D4">
        <v>1</v>
      </c>
      <c r="E4" s="2">
        <f>SUM(C4:D4)</f>
        <v>7</v>
      </c>
      <c r="G4" t="s">
        <v>126</v>
      </c>
    </row>
    <row r="5" spans="1:11">
      <c r="E5" s="2"/>
      <c r="G5" t="s">
        <v>127</v>
      </c>
    </row>
    <row r="6" spans="1:11">
      <c r="A6" t="s">
        <v>120</v>
      </c>
      <c r="C6">
        <f>C2+4*C3+2*C4</f>
        <v>62</v>
      </c>
      <c r="D6">
        <f>4*D3+2*D4</f>
        <v>6</v>
      </c>
      <c r="E6" s="2">
        <f>SUM(C6:D6)</f>
        <v>68</v>
      </c>
      <c r="G6" t="s">
        <v>128</v>
      </c>
    </row>
    <row r="7" spans="1:11">
      <c r="E7" s="2"/>
      <c r="G7" t="s">
        <v>129</v>
      </c>
    </row>
    <row r="8" spans="1:11">
      <c r="A8" t="s">
        <v>469</v>
      </c>
      <c r="B8" t="s">
        <v>468</v>
      </c>
      <c r="C8">
        <v>5</v>
      </c>
      <c r="D8">
        <f>1.5</f>
        <v>1.5</v>
      </c>
      <c r="E8" s="2"/>
      <c r="G8" t="s">
        <v>130</v>
      </c>
    </row>
    <row r="9" spans="1:11">
      <c r="A9" t="s">
        <v>122</v>
      </c>
      <c r="C9" s="2">
        <f>C11/C6/C8</f>
        <v>12.645133467537356</v>
      </c>
      <c r="D9" s="5">
        <f>J189</f>
        <v>3.2962962962962963</v>
      </c>
      <c r="E9" s="2"/>
      <c r="G9" t="s">
        <v>131</v>
      </c>
    </row>
    <row r="10" spans="1:11">
      <c r="A10" t="s">
        <v>121</v>
      </c>
      <c r="C10" s="2">
        <f>C9*C6</f>
        <v>783.99827498731611</v>
      </c>
      <c r="D10" s="2">
        <f>D9*D6</f>
        <v>19.777777777777779</v>
      </c>
      <c r="E10" s="2">
        <f>SUM(C10:D10)</f>
        <v>803.77605276509394</v>
      </c>
      <c r="G10" t="s">
        <v>132</v>
      </c>
      <c r="H10" t="s">
        <v>133</v>
      </c>
      <c r="I10" t="s">
        <v>134</v>
      </c>
      <c r="J10" t="s">
        <v>135</v>
      </c>
      <c r="K10" t="s">
        <v>136</v>
      </c>
    </row>
    <row r="11" spans="1:11">
      <c r="A11" t="s">
        <v>470</v>
      </c>
      <c r="B11" t="s">
        <v>468</v>
      </c>
      <c r="C11" s="2">
        <f>'WaterClockReadings USB'!G3*1000/30*12/365-'Propelair toilets'!D9</f>
        <v>3919.9913749365805</v>
      </c>
      <c r="D11" s="2">
        <f>D9*D8*D6</f>
        <v>29.666666666666668</v>
      </c>
      <c r="E11" s="2">
        <f>SUM(C11:D11)</f>
        <v>3949.6580416032471</v>
      </c>
      <c r="G11" t="s">
        <v>137</v>
      </c>
      <c r="H11" s="1">
        <v>43276</v>
      </c>
      <c r="I11" s="9">
        <v>0.70903936342592599</v>
      </c>
      <c r="J11">
        <v>0</v>
      </c>
      <c r="K11">
        <v>-3.335</v>
      </c>
    </row>
    <row r="12" spans="1:11">
      <c r="E12" s="2"/>
      <c r="G12" t="s">
        <v>138</v>
      </c>
      <c r="H12" s="1">
        <v>43276</v>
      </c>
      <c r="I12" s="9">
        <v>0.70182810185185185</v>
      </c>
      <c r="J12">
        <v>1</v>
      </c>
      <c r="K12">
        <v>-3.5819999999999999</v>
      </c>
    </row>
    <row r="13" spans="1:11">
      <c r="A13" t="s">
        <v>471</v>
      </c>
      <c r="B13" t="s">
        <v>468</v>
      </c>
      <c r="C13" s="2">
        <f>C6/E6*E10</f>
        <v>732.8546363446444</v>
      </c>
      <c r="D13" s="2">
        <f>D6/E6*E10</f>
        <v>70.921416420449475</v>
      </c>
      <c r="E13" s="2">
        <f>SUM(C13:D13)</f>
        <v>803.77605276509394</v>
      </c>
      <c r="G13" t="s">
        <v>139</v>
      </c>
      <c r="H13" s="1">
        <v>43276</v>
      </c>
      <c r="I13" s="9">
        <v>0.39650297453703703</v>
      </c>
      <c r="J13">
        <v>0</v>
      </c>
      <c r="K13">
        <v>-3.7309999999999999</v>
      </c>
    </row>
    <row r="14" spans="1:11">
      <c r="G14" t="s">
        <v>140</v>
      </c>
      <c r="H14" s="1">
        <v>43276</v>
      </c>
      <c r="I14" s="9">
        <v>0.38660079861111107</v>
      </c>
      <c r="J14">
        <v>1</v>
      </c>
      <c r="K14">
        <v>-4.2949999999999999</v>
      </c>
    </row>
    <row r="15" spans="1:11">
      <c r="A15" t="s">
        <v>472</v>
      </c>
      <c r="B15" t="s">
        <v>468</v>
      </c>
      <c r="D15" s="2">
        <f>D10*(C8-D8)</f>
        <v>69.222222222222229</v>
      </c>
      <c r="G15" t="s">
        <v>141</v>
      </c>
      <c r="H15" s="1">
        <v>43272</v>
      </c>
      <c r="I15" s="9">
        <v>0.50049696759259266</v>
      </c>
      <c r="J15">
        <v>0</v>
      </c>
      <c r="K15">
        <v>-3.2959999999999998</v>
      </c>
    </row>
    <row r="16" spans="1:11">
      <c r="A16" t="s">
        <v>473</v>
      </c>
      <c r="B16" t="s">
        <v>468</v>
      </c>
      <c r="D16" s="2">
        <f>D13*(C8-D8)</f>
        <v>248.22495747157316</v>
      </c>
      <c r="G16" t="s">
        <v>142</v>
      </c>
      <c r="H16" s="1">
        <v>43272</v>
      </c>
      <c r="I16" s="9">
        <v>0.49933435185185182</v>
      </c>
      <c r="J16">
        <v>1</v>
      </c>
      <c r="K16">
        <v>-4.1550000000000002</v>
      </c>
    </row>
    <row r="17" spans="1:11">
      <c r="G17" t="s">
        <v>143</v>
      </c>
      <c r="H17" s="1">
        <v>43271</v>
      </c>
      <c r="I17" s="9">
        <v>0.54198545138888887</v>
      </c>
      <c r="J17">
        <v>0</v>
      </c>
      <c r="K17">
        <v>-3.3610000000000002</v>
      </c>
    </row>
    <row r="18" spans="1:11">
      <c r="A18" t="s">
        <v>474</v>
      </c>
      <c r="B18" t="s">
        <v>360</v>
      </c>
      <c r="D18" s="2">
        <f>D15/D16*100</f>
        <v>27.886890555777249</v>
      </c>
      <c r="G18" t="s">
        <v>144</v>
      </c>
      <c r="H18" s="1">
        <v>43271</v>
      </c>
      <c r="I18" s="9">
        <v>0.53687918981481475</v>
      </c>
      <c r="J18">
        <v>1</v>
      </c>
      <c r="K18">
        <v>-4.3239999999999998</v>
      </c>
    </row>
    <row r="19" spans="1:11">
      <c r="G19" t="s">
        <v>145</v>
      </c>
      <c r="H19" s="1">
        <v>43270</v>
      </c>
      <c r="I19" s="9">
        <v>0.39653403935185189</v>
      </c>
      <c r="J19">
        <v>0</v>
      </c>
      <c r="K19">
        <v>-4.68</v>
      </c>
    </row>
    <row r="20" spans="1:11">
      <c r="A20" t="s">
        <v>477</v>
      </c>
      <c r="B20" t="s">
        <v>0</v>
      </c>
      <c r="C20" s="2">
        <f>43*30*D16/1000</f>
        <v>320.21019513832942</v>
      </c>
      <c r="G20" t="s">
        <v>146</v>
      </c>
      <c r="H20" s="1">
        <v>43270</v>
      </c>
      <c r="I20" s="9">
        <v>0.39518408564814816</v>
      </c>
      <c r="J20">
        <v>1</v>
      </c>
      <c r="K20">
        <v>-4.3659999999999997</v>
      </c>
    </row>
    <row r="21" spans="1:11">
      <c r="A21" t="s">
        <v>476</v>
      </c>
      <c r="B21" t="s">
        <v>0</v>
      </c>
      <c r="C21" s="2">
        <f>43*30*D15/1000</f>
        <v>89.296666666666667</v>
      </c>
      <c r="G21" t="s">
        <v>147</v>
      </c>
      <c r="H21" s="1">
        <v>43269</v>
      </c>
      <c r="I21" s="9">
        <v>0.54228359953703709</v>
      </c>
      <c r="J21">
        <v>0</v>
      </c>
      <c r="K21">
        <v>-3.7869999999999999</v>
      </c>
    </row>
    <row r="22" spans="1:11">
      <c r="G22" t="s">
        <v>148</v>
      </c>
      <c r="H22" s="1">
        <v>43269</v>
      </c>
      <c r="I22" s="9">
        <v>0.53837557870370367</v>
      </c>
      <c r="J22">
        <v>1</v>
      </c>
      <c r="K22">
        <v>-4.6539999999999999</v>
      </c>
    </row>
    <row r="23" spans="1:11">
      <c r="G23" t="s">
        <v>149</v>
      </c>
      <c r="H23" s="1">
        <v>43266</v>
      </c>
      <c r="I23" s="9">
        <v>0.45879770833333339</v>
      </c>
      <c r="J23">
        <v>0</v>
      </c>
      <c r="K23">
        <v>-4.4939999999999998</v>
      </c>
    </row>
    <row r="24" spans="1:11">
      <c r="G24" t="s">
        <v>150</v>
      </c>
      <c r="H24" s="1">
        <v>43266</v>
      </c>
      <c r="I24" s="9">
        <v>0.45749472222222226</v>
      </c>
      <c r="J24">
        <v>1</v>
      </c>
      <c r="K24">
        <v>-4.3559999999999999</v>
      </c>
    </row>
    <row r="25" spans="1:11">
      <c r="G25" t="s">
        <v>151</v>
      </c>
      <c r="H25" s="1">
        <v>43265</v>
      </c>
      <c r="I25" s="9">
        <v>0.64634562500000003</v>
      </c>
      <c r="J25">
        <v>0</v>
      </c>
      <c r="K25">
        <v>-3.415</v>
      </c>
    </row>
    <row r="26" spans="1:11">
      <c r="G26" t="s">
        <v>152</v>
      </c>
      <c r="H26" s="1">
        <v>43265</v>
      </c>
      <c r="I26" s="9">
        <v>0.64298961805555555</v>
      </c>
      <c r="J26">
        <v>1</v>
      </c>
      <c r="K26">
        <v>-3.452</v>
      </c>
    </row>
    <row r="27" spans="1:11">
      <c r="G27" t="s">
        <v>153</v>
      </c>
      <c r="H27" s="1">
        <v>43264</v>
      </c>
      <c r="I27" s="9">
        <v>0.41690472222222219</v>
      </c>
      <c r="J27">
        <v>0</v>
      </c>
      <c r="K27">
        <v>-4.2030000000000003</v>
      </c>
    </row>
    <row r="28" spans="1:11">
      <c r="G28" t="s">
        <v>154</v>
      </c>
      <c r="H28" s="1">
        <v>43264</v>
      </c>
      <c r="I28" s="9">
        <v>0.4002528125</v>
      </c>
      <c r="J28">
        <v>1</v>
      </c>
      <c r="K28">
        <v>-4.2489999999999997</v>
      </c>
    </row>
    <row r="29" spans="1:11">
      <c r="G29" t="s">
        <v>155</v>
      </c>
      <c r="H29" s="1">
        <v>43262</v>
      </c>
      <c r="I29" s="9">
        <v>0.56301462962962956</v>
      </c>
      <c r="J29">
        <v>0</v>
      </c>
      <c r="K29">
        <v>-4.3150000000000004</v>
      </c>
    </row>
    <row r="30" spans="1:11">
      <c r="G30" t="s">
        <v>156</v>
      </c>
      <c r="H30" s="1">
        <v>43262</v>
      </c>
      <c r="I30" s="9">
        <v>0.55297959490740733</v>
      </c>
      <c r="J30">
        <v>1</v>
      </c>
      <c r="K30">
        <v>-4.5369999999999999</v>
      </c>
    </row>
    <row r="31" spans="1:11">
      <c r="G31" t="s">
        <v>157</v>
      </c>
      <c r="H31" s="1">
        <v>43259</v>
      </c>
      <c r="I31" s="9">
        <v>0.68863788194444442</v>
      </c>
      <c r="J31">
        <v>0</v>
      </c>
      <c r="K31">
        <v>-3.5870000000000002</v>
      </c>
    </row>
    <row r="32" spans="1:11">
      <c r="G32" t="s">
        <v>158</v>
      </c>
      <c r="H32" s="1">
        <v>43259</v>
      </c>
      <c r="I32" s="9">
        <v>0.68314347222222216</v>
      </c>
      <c r="J32">
        <v>1</v>
      </c>
      <c r="K32">
        <v>-3.5489999999999999</v>
      </c>
    </row>
    <row r="33" spans="7:11">
      <c r="G33" t="s">
        <v>159</v>
      </c>
      <c r="H33" s="1">
        <v>43258</v>
      </c>
      <c r="I33" s="9">
        <v>0.66694317129629621</v>
      </c>
      <c r="J33">
        <v>0</v>
      </c>
      <c r="K33">
        <v>-4.3840000000000003</v>
      </c>
    </row>
    <row r="34" spans="7:11">
      <c r="G34" t="s">
        <v>160</v>
      </c>
      <c r="H34" s="1">
        <v>43258</v>
      </c>
      <c r="I34" s="9">
        <v>0.64982211805555556</v>
      </c>
      <c r="J34">
        <v>1</v>
      </c>
      <c r="K34">
        <v>-4.319</v>
      </c>
    </row>
    <row r="35" spans="7:11">
      <c r="G35" t="s">
        <v>161</v>
      </c>
      <c r="H35" s="1">
        <v>43258</v>
      </c>
      <c r="I35" s="9">
        <v>0.41686439814814813</v>
      </c>
      <c r="J35">
        <v>0</v>
      </c>
      <c r="K35">
        <v>-3.2440000000000002</v>
      </c>
    </row>
    <row r="36" spans="7:11">
      <c r="G36" t="s">
        <v>162</v>
      </c>
      <c r="H36" s="1">
        <v>43258</v>
      </c>
      <c r="I36" s="9">
        <v>0.41564668981481478</v>
      </c>
      <c r="J36">
        <v>1</v>
      </c>
      <c r="K36">
        <v>-3.948</v>
      </c>
    </row>
    <row r="37" spans="7:11">
      <c r="G37" t="s">
        <v>163</v>
      </c>
      <c r="H37" s="1">
        <v>43257</v>
      </c>
      <c r="I37" s="9">
        <v>0.43825334490740736</v>
      </c>
      <c r="J37">
        <v>0</v>
      </c>
      <c r="K37">
        <v>-4.3689999999999998</v>
      </c>
    </row>
    <row r="38" spans="7:11">
      <c r="G38" t="s">
        <v>164</v>
      </c>
      <c r="H38" s="1">
        <v>43257</v>
      </c>
      <c r="I38" s="9">
        <v>0.42955900462962965</v>
      </c>
      <c r="J38">
        <v>1</v>
      </c>
      <c r="K38">
        <v>-3.4740000000000002</v>
      </c>
    </row>
    <row r="39" spans="7:11">
      <c r="G39" t="s">
        <v>165</v>
      </c>
      <c r="H39" s="1">
        <v>43256</v>
      </c>
      <c r="I39" s="9">
        <v>0.41718780092592594</v>
      </c>
      <c r="J39">
        <v>0</v>
      </c>
      <c r="K39">
        <v>-3.7480000000000002</v>
      </c>
    </row>
    <row r="40" spans="7:11">
      <c r="G40" t="s">
        <v>166</v>
      </c>
      <c r="H40" s="1">
        <v>43256</v>
      </c>
      <c r="I40" s="9">
        <v>0.40676218749999998</v>
      </c>
      <c r="J40">
        <v>1</v>
      </c>
      <c r="K40">
        <v>-4.0629999999999997</v>
      </c>
    </row>
    <row r="41" spans="7:11">
      <c r="G41" t="s">
        <v>167</v>
      </c>
      <c r="H41" s="1">
        <v>43252</v>
      </c>
      <c r="I41" s="9">
        <v>0.50030518518518519</v>
      </c>
      <c r="J41">
        <v>0</v>
      </c>
      <c r="K41">
        <v>-4.4880000000000004</v>
      </c>
    </row>
    <row r="42" spans="7:11">
      <c r="G42" t="s">
        <v>168</v>
      </c>
      <c r="H42" s="1">
        <v>43252</v>
      </c>
      <c r="I42" s="9">
        <v>0.49257853009259261</v>
      </c>
      <c r="J42">
        <v>1</v>
      </c>
      <c r="K42">
        <v>-3.9609999999999999</v>
      </c>
    </row>
    <row r="43" spans="7:11">
      <c r="G43" t="s">
        <v>169</v>
      </c>
      <c r="H43" s="1">
        <v>43250</v>
      </c>
      <c r="I43" s="9">
        <v>0.56310634259259262</v>
      </c>
      <c r="J43">
        <v>0</v>
      </c>
      <c r="K43">
        <v>-3.3450000000000002</v>
      </c>
    </row>
    <row r="44" spans="7:11">
      <c r="G44" t="s">
        <v>170</v>
      </c>
      <c r="H44" s="1">
        <v>43250</v>
      </c>
      <c r="I44" s="9">
        <v>0.55445548611111117</v>
      </c>
      <c r="J44">
        <v>1</v>
      </c>
      <c r="K44">
        <v>-3.7679999999999998</v>
      </c>
    </row>
    <row r="45" spans="7:11">
      <c r="G45" t="s">
        <v>171</v>
      </c>
      <c r="H45" s="1">
        <v>43245</v>
      </c>
      <c r="I45" s="9">
        <v>0.41677605324074074</v>
      </c>
      <c r="J45">
        <v>0</v>
      </c>
      <c r="K45">
        <v>-4.3899999999999997</v>
      </c>
    </row>
    <row r="46" spans="7:11">
      <c r="G46" t="s">
        <v>172</v>
      </c>
      <c r="H46" s="1">
        <v>43245</v>
      </c>
      <c r="I46" s="9">
        <v>0.41029857638888889</v>
      </c>
      <c r="J46">
        <v>1</v>
      </c>
      <c r="K46">
        <v>-3.919</v>
      </c>
    </row>
    <row r="47" spans="7:11">
      <c r="G47" t="s">
        <v>173</v>
      </c>
      <c r="H47" s="1">
        <v>43243</v>
      </c>
      <c r="I47" s="9">
        <v>0.77130439814814811</v>
      </c>
      <c r="J47">
        <v>0</v>
      </c>
      <c r="K47">
        <v>-3.8039999999999998</v>
      </c>
    </row>
    <row r="48" spans="7:11">
      <c r="G48" t="s">
        <v>174</v>
      </c>
      <c r="H48" s="1">
        <v>43243</v>
      </c>
      <c r="I48" s="9">
        <v>0.76469737268518523</v>
      </c>
      <c r="J48">
        <v>1</v>
      </c>
      <c r="K48">
        <v>-3.2410000000000001</v>
      </c>
    </row>
    <row r="49" spans="7:11">
      <c r="G49" t="s">
        <v>175</v>
      </c>
      <c r="H49" s="1">
        <v>43242</v>
      </c>
      <c r="I49" s="9">
        <v>0.7294377314814815</v>
      </c>
      <c r="J49">
        <v>0</v>
      </c>
      <c r="K49">
        <v>-5.5069999999999997</v>
      </c>
    </row>
    <row r="50" spans="7:11">
      <c r="G50" t="s">
        <v>176</v>
      </c>
      <c r="H50" s="1">
        <v>43242</v>
      </c>
      <c r="I50" s="9">
        <v>0.72063261574074078</v>
      </c>
      <c r="J50">
        <v>1</v>
      </c>
      <c r="K50">
        <v>-4.1509999999999998</v>
      </c>
    </row>
    <row r="51" spans="7:11">
      <c r="G51" t="s">
        <v>177</v>
      </c>
      <c r="H51" s="1">
        <v>43241</v>
      </c>
      <c r="I51" s="9">
        <v>0.43823346064814817</v>
      </c>
      <c r="J51">
        <v>0</v>
      </c>
      <c r="K51">
        <v>-4.298</v>
      </c>
    </row>
    <row r="52" spans="7:11">
      <c r="G52" t="s">
        <v>178</v>
      </c>
      <c r="H52" s="1">
        <v>43241</v>
      </c>
      <c r="I52" s="9">
        <v>0.43116662037037035</v>
      </c>
      <c r="J52">
        <v>1</v>
      </c>
      <c r="K52">
        <v>-3.7149999999999999</v>
      </c>
    </row>
    <row r="53" spans="7:11">
      <c r="G53" t="s">
        <v>179</v>
      </c>
      <c r="H53" s="1">
        <v>43238</v>
      </c>
      <c r="I53" s="9">
        <v>0.50065112268518519</v>
      </c>
      <c r="J53">
        <v>0</v>
      </c>
      <c r="K53">
        <v>-3.9950000000000001</v>
      </c>
    </row>
    <row r="54" spans="7:11">
      <c r="G54" t="s">
        <v>180</v>
      </c>
      <c r="H54" s="1">
        <v>43238</v>
      </c>
      <c r="I54" s="9">
        <v>0.49013123842592593</v>
      </c>
      <c r="J54">
        <v>1</v>
      </c>
      <c r="K54">
        <v>-4.0380000000000003</v>
      </c>
    </row>
    <row r="55" spans="7:11">
      <c r="G55" t="s">
        <v>181</v>
      </c>
      <c r="H55" s="1">
        <v>43237</v>
      </c>
      <c r="I55" s="9">
        <v>0.33362009259259257</v>
      </c>
      <c r="J55">
        <v>0</v>
      </c>
      <c r="K55">
        <v>-4.3949999999999996</v>
      </c>
    </row>
    <row r="56" spans="7:11">
      <c r="G56" t="s">
        <v>182</v>
      </c>
      <c r="H56" s="1">
        <v>43237</v>
      </c>
      <c r="I56" s="9">
        <v>0.32021831018518521</v>
      </c>
      <c r="J56">
        <v>1</v>
      </c>
      <c r="K56">
        <v>-3.9449999999999998</v>
      </c>
    </row>
    <row r="57" spans="7:11">
      <c r="G57" t="s">
        <v>183</v>
      </c>
      <c r="H57" s="1">
        <v>43236</v>
      </c>
      <c r="I57" s="9">
        <v>0.62507033564814818</v>
      </c>
      <c r="J57">
        <v>0</v>
      </c>
      <c r="K57">
        <v>-5.1219999999999999</v>
      </c>
    </row>
    <row r="58" spans="7:11">
      <c r="G58" t="s">
        <v>184</v>
      </c>
      <c r="H58" s="1">
        <v>43236</v>
      </c>
      <c r="I58" s="9">
        <v>0.62283741898148148</v>
      </c>
      <c r="J58">
        <v>1</v>
      </c>
      <c r="K58">
        <v>-4.6580000000000004</v>
      </c>
    </row>
    <row r="59" spans="7:11">
      <c r="G59" t="s">
        <v>185</v>
      </c>
      <c r="H59" s="1">
        <v>43236</v>
      </c>
      <c r="I59" s="9">
        <v>0.43818084490740739</v>
      </c>
      <c r="J59">
        <v>0</v>
      </c>
      <c r="K59">
        <v>-3.5070000000000001</v>
      </c>
    </row>
    <row r="60" spans="7:11">
      <c r="G60" t="s">
        <v>186</v>
      </c>
      <c r="H60" s="1">
        <v>43236</v>
      </c>
      <c r="I60" s="9">
        <v>0.4327448611111111</v>
      </c>
      <c r="J60">
        <v>1</v>
      </c>
      <c r="K60">
        <v>-4.3369999999999997</v>
      </c>
    </row>
    <row r="61" spans="7:11">
      <c r="G61" t="s">
        <v>187</v>
      </c>
      <c r="H61" s="1">
        <v>43235</v>
      </c>
      <c r="I61" s="9">
        <v>0.43816182870370368</v>
      </c>
      <c r="J61">
        <v>0</v>
      </c>
      <c r="K61">
        <v>-3.8410000000000002</v>
      </c>
    </row>
    <row r="62" spans="7:11">
      <c r="G62" t="s">
        <v>188</v>
      </c>
      <c r="H62" s="1">
        <v>43235</v>
      </c>
      <c r="I62" s="9">
        <v>0.42775425925925931</v>
      </c>
      <c r="J62">
        <v>1</v>
      </c>
      <c r="K62">
        <v>-4.3410000000000002</v>
      </c>
    </row>
    <row r="63" spans="7:11">
      <c r="G63" t="s">
        <v>189</v>
      </c>
      <c r="H63" s="1">
        <v>43231</v>
      </c>
      <c r="I63" s="9">
        <v>0.33395621527777775</v>
      </c>
      <c r="J63">
        <v>0</v>
      </c>
      <c r="K63">
        <v>-4.5830000000000002</v>
      </c>
    </row>
    <row r="64" spans="7:11">
      <c r="G64" t="s">
        <v>190</v>
      </c>
      <c r="H64" s="1">
        <v>43231</v>
      </c>
      <c r="I64" s="9">
        <v>0.31683271990740741</v>
      </c>
      <c r="J64">
        <v>1</v>
      </c>
      <c r="K64">
        <v>-4.3049999999999997</v>
      </c>
    </row>
    <row r="65" spans="7:11">
      <c r="G65" t="s">
        <v>191</v>
      </c>
      <c r="H65" s="1">
        <v>43229</v>
      </c>
      <c r="I65" s="9">
        <v>0.54218981481481487</v>
      </c>
      <c r="J65">
        <v>0</v>
      </c>
      <c r="K65">
        <v>-4.4059999999999997</v>
      </c>
    </row>
    <row r="66" spans="7:11">
      <c r="G66" t="s">
        <v>192</v>
      </c>
      <c r="H66" s="1">
        <v>43229</v>
      </c>
      <c r="I66" s="9">
        <v>0.52722708333333335</v>
      </c>
      <c r="J66">
        <v>1</v>
      </c>
      <c r="K66">
        <v>-4.3620000000000001</v>
      </c>
    </row>
    <row r="67" spans="7:11">
      <c r="G67" t="s">
        <v>193</v>
      </c>
      <c r="H67" s="1">
        <v>43229</v>
      </c>
      <c r="I67" s="9">
        <v>0.43800872685185183</v>
      </c>
      <c r="J67">
        <v>0</v>
      </c>
      <c r="K67">
        <v>-4.4320000000000004</v>
      </c>
    </row>
    <row r="68" spans="7:11">
      <c r="G68" t="s">
        <v>194</v>
      </c>
      <c r="H68" s="1">
        <v>43229</v>
      </c>
      <c r="I68" s="9">
        <v>0.43041569444444444</v>
      </c>
      <c r="J68">
        <v>1</v>
      </c>
      <c r="K68">
        <v>-3.9489999999999998</v>
      </c>
    </row>
    <row r="69" spans="7:11">
      <c r="G69" t="s">
        <v>195</v>
      </c>
      <c r="H69" s="1">
        <v>43228</v>
      </c>
      <c r="I69" s="9">
        <v>0.43827552083333332</v>
      </c>
      <c r="J69">
        <v>0</v>
      </c>
      <c r="K69">
        <v>-4.7039999999999997</v>
      </c>
    </row>
    <row r="70" spans="7:11">
      <c r="G70" t="s">
        <v>196</v>
      </c>
      <c r="H70" s="1">
        <v>43228</v>
      </c>
      <c r="I70" s="9">
        <v>0.41836788194444446</v>
      </c>
      <c r="J70">
        <v>1</v>
      </c>
      <c r="K70">
        <v>-3.5790000000000002</v>
      </c>
    </row>
    <row r="71" spans="7:11">
      <c r="G71" t="s">
        <v>197</v>
      </c>
      <c r="H71" s="1">
        <v>43224</v>
      </c>
      <c r="I71" s="9">
        <v>0.45895138888888892</v>
      </c>
      <c r="J71">
        <v>0</v>
      </c>
      <c r="K71">
        <v>-3.3759999999999999</v>
      </c>
    </row>
    <row r="72" spans="7:11">
      <c r="G72" t="s">
        <v>198</v>
      </c>
      <c r="H72" s="1">
        <v>43224</v>
      </c>
      <c r="I72" s="9">
        <v>0.45240599537037035</v>
      </c>
      <c r="J72">
        <v>1</v>
      </c>
      <c r="K72">
        <v>-4.3490000000000002</v>
      </c>
    </row>
    <row r="73" spans="7:11">
      <c r="G73" t="s">
        <v>199</v>
      </c>
      <c r="H73" s="1">
        <v>43222</v>
      </c>
      <c r="I73" s="9">
        <v>0.56276931712962963</v>
      </c>
      <c r="J73">
        <v>0</v>
      </c>
      <c r="K73">
        <v>-4.4489999999999998</v>
      </c>
    </row>
    <row r="74" spans="7:11">
      <c r="G74" t="s">
        <v>200</v>
      </c>
      <c r="H74" s="1">
        <v>43222</v>
      </c>
      <c r="I74" s="9">
        <v>0.5496556018518518</v>
      </c>
      <c r="J74">
        <v>1</v>
      </c>
      <c r="K74">
        <v>-4.8410000000000002</v>
      </c>
    </row>
    <row r="75" spans="7:11">
      <c r="G75" t="s">
        <v>201</v>
      </c>
      <c r="H75" s="1">
        <v>43220</v>
      </c>
      <c r="I75" s="9">
        <v>0.37551011574074072</v>
      </c>
      <c r="J75">
        <v>0</v>
      </c>
      <c r="K75">
        <v>-3.4550000000000001</v>
      </c>
    </row>
    <row r="76" spans="7:11">
      <c r="G76" t="s">
        <v>202</v>
      </c>
      <c r="H76" s="1">
        <v>43220</v>
      </c>
      <c r="I76" s="9">
        <v>0.37077219907407405</v>
      </c>
      <c r="J76">
        <v>1</v>
      </c>
      <c r="K76">
        <v>-4.4180000000000001</v>
      </c>
    </row>
    <row r="77" spans="7:11">
      <c r="G77" t="s">
        <v>203</v>
      </c>
      <c r="H77" s="1">
        <v>43217</v>
      </c>
      <c r="I77" s="9">
        <v>0.29220469907407409</v>
      </c>
      <c r="J77">
        <v>0</v>
      </c>
      <c r="K77">
        <v>-4.2249999999999996</v>
      </c>
    </row>
    <row r="78" spans="7:11">
      <c r="G78" t="s">
        <v>204</v>
      </c>
      <c r="H78" s="1">
        <v>43217</v>
      </c>
      <c r="I78" s="9">
        <v>0.29048679398148147</v>
      </c>
      <c r="J78">
        <v>1</v>
      </c>
      <c r="K78">
        <v>-4.6589999999999998</v>
      </c>
    </row>
    <row r="79" spans="7:11">
      <c r="G79" t="s">
        <v>205</v>
      </c>
      <c r="H79" s="1">
        <v>43216</v>
      </c>
      <c r="I79" s="9">
        <v>0.29175296296296299</v>
      </c>
      <c r="J79">
        <v>0</v>
      </c>
      <c r="K79">
        <v>-4.3029999999999999</v>
      </c>
    </row>
    <row r="80" spans="7:11">
      <c r="G80" t="s">
        <v>206</v>
      </c>
      <c r="H80" s="1">
        <v>43216</v>
      </c>
      <c r="I80" s="9">
        <v>0.27518976851851851</v>
      </c>
      <c r="J80">
        <v>1</v>
      </c>
      <c r="K80">
        <v>-4.41</v>
      </c>
    </row>
    <row r="81" spans="7:11">
      <c r="G81" t="s">
        <v>207</v>
      </c>
      <c r="H81" s="1">
        <v>43214</v>
      </c>
      <c r="I81" s="9">
        <v>0.27150760416666669</v>
      </c>
      <c r="J81">
        <v>0</v>
      </c>
      <c r="K81">
        <v>-3.5019999999999998</v>
      </c>
    </row>
    <row r="82" spans="7:11">
      <c r="G82" t="s">
        <v>208</v>
      </c>
      <c r="H82" s="1">
        <v>43214</v>
      </c>
      <c r="I82" s="9">
        <v>0.26127839120370372</v>
      </c>
      <c r="J82">
        <v>1</v>
      </c>
      <c r="K82">
        <v>-3.9369999999999998</v>
      </c>
    </row>
    <row r="83" spans="7:11">
      <c r="G83" t="s">
        <v>209</v>
      </c>
      <c r="H83" s="1">
        <v>43210</v>
      </c>
      <c r="I83" s="9">
        <v>0.29178377314814813</v>
      </c>
      <c r="J83">
        <v>0</v>
      </c>
      <c r="K83">
        <v>-4.1920000000000002</v>
      </c>
    </row>
    <row r="84" spans="7:11">
      <c r="G84" t="s">
        <v>210</v>
      </c>
      <c r="H84" s="1">
        <v>43210</v>
      </c>
      <c r="I84" s="9">
        <v>0.28047981481481482</v>
      </c>
      <c r="J84">
        <v>1</v>
      </c>
      <c r="K84">
        <v>-4.2629999999999999</v>
      </c>
    </row>
    <row r="85" spans="7:11">
      <c r="G85" t="s">
        <v>211</v>
      </c>
      <c r="H85" s="1">
        <v>43208</v>
      </c>
      <c r="I85" s="9">
        <v>0.41700988425925928</v>
      </c>
      <c r="J85">
        <v>0</v>
      </c>
      <c r="K85">
        <v>-4.24</v>
      </c>
    </row>
    <row r="86" spans="7:11">
      <c r="G86" t="s">
        <v>212</v>
      </c>
      <c r="H86" s="1">
        <v>43208</v>
      </c>
      <c r="I86" s="9">
        <v>0.40155987268518517</v>
      </c>
      <c r="J86">
        <v>1</v>
      </c>
      <c r="K86">
        <v>-4.1660000000000004</v>
      </c>
    </row>
    <row r="87" spans="7:11">
      <c r="G87" t="s">
        <v>213</v>
      </c>
      <c r="H87" s="1">
        <v>43207</v>
      </c>
      <c r="I87" s="9">
        <v>0.35462016203703706</v>
      </c>
      <c r="J87">
        <v>0</v>
      </c>
      <c r="K87">
        <v>-3.391</v>
      </c>
    </row>
    <row r="88" spans="7:11">
      <c r="G88" t="s">
        <v>214</v>
      </c>
      <c r="H88" s="1">
        <v>43207</v>
      </c>
      <c r="I88" s="9">
        <v>0.34298255787037041</v>
      </c>
      <c r="J88">
        <v>1</v>
      </c>
      <c r="K88">
        <v>-3.4209999999999998</v>
      </c>
    </row>
    <row r="89" spans="7:11">
      <c r="G89" t="s">
        <v>215</v>
      </c>
      <c r="H89" s="1">
        <v>43206</v>
      </c>
      <c r="I89" s="9">
        <v>0.41724820601851853</v>
      </c>
      <c r="J89">
        <v>0</v>
      </c>
      <c r="K89">
        <v>-3.66</v>
      </c>
    </row>
    <row r="90" spans="7:11">
      <c r="G90" t="s">
        <v>216</v>
      </c>
      <c r="H90" s="1">
        <v>43206</v>
      </c>
      <c r="I90" s="9">
        <v>0.39846731481481479</v>
      </c>
      <c r="J90">
        <v>1</v>
      </c>
      <c r="K90">
        <v>-4.3040000000000003</v>
      </c>
    </row>
    <row r="91" spans="7:11">
      <c r="G91" t="s">
        <v>217</v>
      </c>
      <c r="H91" s="1">
        <v>43203</v>
      </c>
      <c r="I91" s="9">
        <v>0.45870629629629628</v>
      </c>
      <c r="J91">
        <v>0</v>
      </c>
      <c r="K91">
        <v>-4.4870000000000001</v>
      </c>
    </row>
    <row r="92" spans="7:11">
      <c r="G92" t="s">
        <v>218</v>
      </c>
      <c r="H92" s="1">
        <v>43203</v>
      </c>
      <c r="I92" s="9">
        <v>0.45326563657407409</v>
      </c>
      <c r="J92">
        <v>1</v>
      </c>
      <c r="K92">
        <v>-4.3609999999999998</v>
      </c>
    </row>
    <row r="93" spans="7:11">
      <c r="G93" t="s">
        <v>219</v>
      </c>
      <c r="H93" s="1">
        <v>43203</v>
      </c>
      <c r="I93" s="9">
        <v>0.22950927083333336</v>
      </c>
      <c r="J93">
        <v>0</v>
      </c>
      <c r="K93">
        <v>-4.0819999999999999</v>
      </c>
    </row>
    <row r="94" spans="7:11">
      <c r="G94" t="s">
        <v>220</v>
      </c>
      <c r="H94" s="1">
        <v>43203</v>
      </c>
      <c r="I94" s="9">
        <v>0.21859181712962963</v>
      </c>
      <c r="J94">
        <v>1</v>
      </c>
      <c r="K94">
        <v>-4.37</v>
      </c>
    </row>
    <row r="95" spans="7:11">
      <c r="G95" t="s">
        <v>221</v>
      </c>
      <c r="H95" s="1">
        <v>43201</v>
      </c>
      <c r="I95" s="9">
        <v>0.72951292824074077</v>
      </c>
      <c r="J95">
        <v>0</v>
      </c>
      <c r="K95">
        <v>-3.141</v>
      </c>
    </row>
    <row r="96" spans="7:11">
      <c r="G96" t="s">
        <v>222</v>
      </c>
      <c r="H96" s="1">
        <v>43201</v>
      </c>
      <c r="I96" s="9">
        <v>0.70924156250000003</v>
      </c>
      <c r="J96">
        <v>1</v>
      </c>
      <c r="K96">
        <v>-3.8740000000000001</v>
      </c>
    </row>
    <row r="97" spans="7:11">
      <c r="G97" t="s">
        <v>223</v>
      </c>
      <c r="H97" s="1">
        <v>43201</v>
      </c>
      <c r="I97" s="9">
        <v>0.22979951388888889</v>
      </c>
      <c r="J97">
        <v>0</v>
      </c>
      <c r="K97">
        <v>-4.0449999999999999</v>
      </c>
    </row>
    <row r="98" spans="7:11">
      <c r="G98" t="s">
        <v>224</v>
      </c>
      <c r="H98" s="1">
        <v>43201</v>
      </c>
      <c r="I98" s="9">
        <v>0.21998509259259258</v>
      </c>
      <c r="J98">
        <v>1</v>
      </c>
      <c r="K98">
        <v>-4.1100000000000003</v>
      </c>
    </row>
    <row r="99" spans="7:11">
      <c r="G99" t="s">
        <v>225</v>
      </c>
      <c r="H99" s="1">
        <v>43200</v>
      </c>
      <c r="I99" s="9">
        <v>0.27103418981481481</v>
      </c>
      <c r="J99">
        <v>0</v>
      </c>
      <c r="K99">
        <v>-4.2149999999999999</v>
      </c>
    </row>
    <row r="100" spans="7:11">
      <c r="G100" t="s">
        <v>226</v>
      </c>
      <c r="H100" s="1">
        <v>43200</v>
      </c>
      <c r="I100" s="9">
        <v>0.25963628472222222</v>
      </c>
      <c r="J100">
        <v>1</v>
      </c>
      <c r="K100">
        <v>-4.6340000000000003</v>
      </c>
    </row>
    <row r="101" spans="7:11">
      <c r="G101" t="s">
        <v>227</v>
      </c>
      <c r="H101" s="1">
        <v>43196</v>
      </c>
      <c r="I101" s="9">
        <v>0.45886292824074076</v>
      </c>
      <c r="J101">
        <v>0</v>
      </c>
      <c r="K101">
        <v>-4.4160000000000004</v>
      </c>
    </row>
    <row r="102" spans="7:11">
      <c r="G102" t="s">
        <v>228</v>
      </c>
      <c r="H102" s="1">
        <v>43196</v>
      </c>
      <c r="I102" s="9">
        <v>0.44058033564814814</v>
      </c>
      <c r="J102">
        <v>1</v>
      </c>
      <c r="K102">
        <v>-3.444</v>
      </c>
    </row>
    <row r="103" spans="7:11">
      <c r="G103" t="s">
        <v>229</v>
      </c>
      <c r="H103" s="1">
        <v>43194</v>
      </c>
      <c r="I103" s="9">
        <v>0.43763028935185183</v>
      </c>
      <c r="J103">
        <v>0</v>
      </c>
      <c r="K103">
        <v>-4.266</v>
      </c>
    </row>
    <row r="104" spans="7:11">
      <c r="G104" t="s">
        <v>230</v>
      </c>
      <c r="H104" s="1">
        <v>43194</v>
      </c>
      <c r="I104" s="9">
        <v>0.42665384259259259</v>
      </c>
      <c r="J104">
        <v>1</v>
      </c>
      <c r="K104">
        <v>-3.7850000000000001</v>
      </c>
    </row>
    <row r="105" spans="7:11">
      <c r="G105" t="s">
        <v>231</v>
      </c>
      <c r="H105" s="1">
        <v>43193</v>
      </c>
      <c r="I105" s="9">
        <v>0.25053216435185183</v>
      </c>
      <c r="J105">
        <v>0</v>
      </c>
      <c r="K105">
        <v>-3.39</v>
      </c>
    </row>
    <row r="106" spans="7:11">
      <c r="G106" t="s">
        <v>232</v>
      </c>
      <c r="H106" s="1">
        <v>43193</v>
      </c>
      <c r="I106" s="9">
        <v>0.24764092592592593</v>
      </c>
      <c r="J106">
        <v>1</v>
      </c>
      <c r="K106">
        <v>-3.9620000000000002</v>
      </c>
    </row>
    <row r="107" spans="7:11">
      <c r="G107" t="s">
        <v>233</v>
      </c>
      <c r="H107" s="1">
        <v>43188</v>
      </c>
      <c r="I107" s="9">
        <v>0.27112826388888889</v>
      </c>
      <c r="J107">
        <v>0</v>
      </c>
      <c r="K107">
        <v>-3.47</v>
      </c>
    </row>
    <row r="108" spans="7:11">
      <c r="G108" t="s">
        <v>234</v>
      </c>
      <c r="H108" s="1">
        <v>43188</v>
      </c>
      <c r="I108" s="9">
        <v>0.26716839120370367</v>
      </c>
      <c r="J108">
        <v>1</v>
      </c>
      <c r="K108">
        <v>-3.3879999999999999</v>
      </c>
    </row>
    <row r="109" spans="7:11">
      <c r="G109" t="s">
        <v>235</v>
      </c>
      <c r="H109" s="1">
        <v>43187</v>
      </c>
      <c r="I109" s="9">
        <v>0.37558002314814815</v>
      </c>
      <c r="J109">
        <v>0</v>
      </c>
      <c r="K109">
        <v>-4.2839999999999998</v>
      </c>
    </row>
    <row r="110" spans="7:11">
      <c r="G110" t="s">
        <v>236</v>
      </c>
      <c r="H110" s="1">
        <v>43187</v>
      </c>
      <c r="I110" s="9">
        <v>0.36101376157407405</v>
      </c>
      <c r="J110">
        <v>1</v>
      </c>
      <c r="K110">
        <v>-4.4429999999999996</v>
      </c>
    </row>
    <row r="111" spans="7:11">
      <c r="G111" t="s">
        <v>237</v>
      </c>
      <c r="H111" s="1">
        <v>43185</v>
      </c>
      <c r="I111" s="9">
        <v>0.43770163194444445</v>
      </c>
      <c r="J111">
        <v>0</v>
      </c>
      <c r="K111">
        <v>-3.323</v>
      </c>
    </row>
    <row r="112" spans="7:11">
      <c r="G112" t="s">
        <v>238</v>
      </c>
      <c r="H112" s="1">
        <v>43185</v>
      </c>
      <c r="I112" s="9">
        <v>0.43453619212962963</v>
      </c>
      <c r="J112">
        <v>1</v>
      </c>
      <c r="K112">
        <v>-3.2469999999999999</v>
      </c>
    </row>
    <row r="113" spans="7:11">
      <c r="G113" t="s">
        <v>239</v>
      </c>
      <c r="H113" s="1">
        <v>43180</v>
      </c>
      <c r="I113" s="9">
        <v>0.72949445601851848</v>
      </c>
      <c r="J113">
        <v>0</v>
      </c>
      <c r="K113">
        <v>-4.0620000000000003</v>
      </c>
    </row>
    <row r="114" spans="7:11">
      <c r="G114" t="s">
        <v>240</v>
      </c>
      <c r="H114" s="1">
        <v>43180</v>
      </c>
      <c r="I114" s="9">
        <v>0.70909251157407416</v>
      </c>
      <c r="J114">
        <v>1</v>
      </c>
      <c r="K114">
        <v>-4.2930000000000001</v>
      </c>
    </row>
    <row r="115" spans="7:11">
      <c r="G115" t="s">
        <v>241</v>
      </c>
      <c r="H115" s="1">
        <v>43179</v>
      </c>
      <c r="I115" s="9">
        <v>0.47935797453703705</v>
      </c>
      <c r="J115">
        <v>0</v>
      </c>
      <c r="K115">
        <v>-4.2069999999999999</v>
      </c>
    </row>
    <row r="116" spans="7:11">
      <c r="G116" t="s">
        <v>242</v>
      </c>
      <c r="H116" s="1">
        <v>43179</v>
      </c>
      <c r="I116" s="9">
        <v>0.47201075231481476</v>
      </c>
      <c r="J116">
        <v>1</v>
      </c>
      <c r="K116">
        <v>-4.1059999999999999</v>
      </c>
    </row>
    <row r="117" spans="7:11">
      <c r="G117" t="s">
        <v>243</v>
      </c>
      <c r="H117" s="1">
        <v>43175</v>
      </c>
      <c r="I117" s="9">
        <v>0.47940346064814815</v>
      </c>
      <c r="J117">
        <v>0</v>
      </c>
      <c r="K117">
        <v>-4.32</v>
      </c>
    </row>
    <row r="118" spans="7:11">
      <c r="G118" t="s">
        <v>244</v>
      </c>
      <c r="H118" s="1">
        <v>43175</v>
      </c>
      <c r="I118" s="9">
        <v>0.47415236111111114</v>
      </c>
      <c r="J118">
        <v>1</v>
      </c>
      <c r="K118">
        <v>-4.1870000000000003</v>
      </c>
    </row>
    <row r="119" spans="7:11">
      <c r="G119" t="s">
        <v>245</v>
      </c>
      <c r="H119" s="1">
        <v>43171</v>
      </c>
      <c r="I119" s="9">
        <v>0.4797225</v>
      </c>
      <c r="J119">
        <v>0</v>
      </c>
      <c r="K119">
        <v>-4.16</v>
      </c>
    </row>
    <row r="120" spans="7:11">
      <c r="G120" t="s">
        <v>246</v>
      </c>
      <c r="H120" s="1">
        <v>43171</v>
      </c>
      <c r="I120" s="9">
        <v>0.47757851851851857</v>
      </c>
      <c r="J120">
        <v>1</v>
      </c>
      <c r="K120">
        <v>-3.379</v>
      </c>
    </row>
    <row r="121" spans="7:11">
      <c r="G121" t="s">
        <v>247</v>
      </c>
      <c r="H121" s="1">
        <v>43168</v>
      </c>
      <c r="I121" s="9">
        <v>0.2715766087962963</v>
      </c>
      <c r="J121">
        <v>0</v>
      </c>
      <c r="K121">
        <v>-3.3690000000000002</v>
      </c>
    </row>
    <row r="122" spans="7:11">
      <c r="G122" t="s">
        <v>248</v>
      </c>
      <c r="H122" s="1">
        <v>43168</v>
      </c>
      <c r="I122" s="9">
        <v>0.2668335185185185</v>
      </c>
      <c r="J122">
        <v>1</v>
      </c>
      <c r="K122">
        <v>-4.3070000000000004</v>
      </c>
    </row>
    <row r="123" spans="7:11">
      <c r="G123" t="s">
        <v>249</v>
      </c>
      <c r="H123" s="1">
        <v>43166</v>
      </c>
      <c r="I123" s="9">
        <v>0.27141297453703706</v>
      </c>
      <c r="J123">
        <v>0</v>
      </c>
      <c r="K123">
        <v>-4.1310000000000002</v>
      </c>
    </row>
    <row r="124" spans="7:11">
      <c r="G124" t="s">
        <v>250</v>
      </c>
      <c r="H124" s="1">
        <v>43166</v>
      </c>
      <c r="I124" s="9">
        <v>0.27057431712962959</v>
      </c>
      <c r="J124">
        <v>1</v>
      </c>
      <c r="K124">
        <v>-3.8929999999999998</v>
      </c>
    </row>
    <row r="125" spans="7:11">
      <c r="G125" t="s">
        <v>251</v>
      </c>
      <c r="H125" s="1">
        <v>43164</v>
      </c>
      <c r="I125" s="9">
        <v>0.64594501157407402</v>
      </c>
      <c r="J125">
        <v>0</v>
      </c>
      <c r="K125">
        <v>-4.5049999999999999</v>
      </c>
    </row>
    <row r="126" spans="7:11">
      <c r="G126" t="s">
        <v>252</v>
      </c>
      <c r="H126" s="1">
        <v>43164</v>
      </c>
      <c r="I126" s="9">
        <v>0.62958437499999997</v>
      </c>
      <c r="J126">
        <v>1</v>
      </c>
      <c r="K126">
        <v>-4.6749999999999998</v>
      </c>
    </row>
    <row r="127" spans="7:11">
      <c r="G127" t="s">
        <v>253</v>
      </c>
      <c r="H127" s="1">
        <v>43161</v>
      </c>
      <c r="I127" s="9">
        <v>0.58381049768518511</v>
      </c>
      <c r="J127">
        <v>0</v>
      </c>
      <c r="K127">
        <v>-4.2460000000000004</v>
      </c>
    </row>
    <row r="128" spans="7:11">
      <c r="G128" t="s">
        <v>254</v>
      </c>
      <c r="H128" s="1">
        <v>43161</v>
      </c>
      <c r="I128" s="9">
        <v>0.57376594907407408</v>
      </c>
      <c r="J128">
        <v>1</v>
      </c>
      <c r="K128">
        <v>-4.5990000000000002</v>
      </c>
    </row>
    <row r="129" spans="7:11">
      <c r="G129" t="s">
        <v>255</v>
      </c>
      <c r="H129" s="1">
        <v>43158</v>
      </c>
      <c r="I129" s="9">
        <v>0.50025060185185188</v>
      </c>
      <c r="J129">
        <v>0</v>
      </c>
      <c r="K129">
        <v>-3.444</v>
      </c>
    </row>
    <row r="130" spans="7:11">
      <c r="G130" t="s">
        <v>256</v>
      </c>
      <c r="H130" s="1">
        <v>43158</v>
      </c>
      <c r="I130" s="9">
        <v>0.49545203703703705</v>
      </c>
      <c r="J130">
        <v>1</v>
      </c>
      <c r="K130">
        <v>-4.0419999999999998</v>
      </c>
    </row>
    <row r="131" spans="7:11">
      <c r="G131" t="s">
        <v>257</v>
      </c>
      <c r="H131" s="1">
        <v>43154</v>
      </c>
      <c r="I131" s="9">
        <v>0.54230755787037033</v>
      </c>
      <c r="J131">
        <v>0</v>
      </c>
      <c r="K131">
        <v>-4.3029999999999999</v>
      </c>
    </row>
    <row r="132" spans="7:11">
      <c r="G132" t="s">
        <v>258</v>
      </c>
      <c r="H132" s="1">
        <v>43154</v>
      </c>
      <c r="I132" s="9">
        <v>0.53026777777777778</v>
      </c>
      <c r="J132">
        <v>1</v>
      </c>
      <c r="K132">
        <v>-3.976</v>
      </c>
    </row>
    <row r="133" spans="7:11">
      <c r="G133" t="s">
        <v>259</v>
      </c>
      <c r="H133" s="1">
        <v>43151</v>
      </c>
      <c r="I133" s="9">
        <v>0.58392428240740746</v>
      </c>
      <c r="J133">
        <v>0</v>
      </c>
      <c r="K133">
        <v>-4.3929999999999998</v>
      </c>
    </row>
    <row r="134" spans="7:11">
      <c r="G134" t="s">
        <v>260</v>
      </c>
      <c r="H134" s="1">
        <v>43151</v>
      </c>
      <c r="I134" s="9">
        <v>0.5677806134259259</v>
      </c>
      <c r="J134">
        <v>1</v>
      </c>
      <c r="K134">
        <v>-4.0720000000000001</v>
      </c>
    </row>
    <row r="135" spans="7:11">
      <c r="G135" t="s">
        <v>261</v>
      </c>
      <c r="H135" s="1">
        <v>43147</v>
      </c>
      <c r="I135" s="9">
        <v>0.33400390046296297</v>
      </c>
      <c r="J135">
        <v>0</v>
      </c>
      <c r="K135">
        <v>-3.927</v>
      </c>
    </row>
    <row r="136" spans="7:11">
      <c r="G136" t="s">
        <v>262</v>
      </c>
      <c r="H136" s="1">
        <v>43147</v>
      </c>
      <c r="I136" s="9">
        <v>0.32674386574074071</v>
      </c>
      <c r="J136">
        <v>1</v>
      </c>
      <c r="K136">
        <v>-4.016</v>
      </c>
    </row>
    <row r="137" spans="7:11">
      <c r="G137" t="s">
        <v>263</v>
      </c>
      <c r="H137" s="1">
        <v>43145</v>
      </c>
      <c r="I137" s="9">
        <v>0.56284085648148141</v>
      </c>
      <c r="J137">
        <v>0</v>
      </c>
      <c r="K137">
        <v>-4.4370000000000003</v>
      </c>
    </row>
    <row r="138" spans="7:11">
      <c r="G138" t="s">
        <v>264</v>
      </c>
      <c r="H138" s="1">
        <v>43145</v>
      </c>
      <c r="I138" s="9">
        <v>0.55874822916666667</v>
      </c>
      <c r="J138">
        <v>1</v>
      </c>
      <c r="K138">
        <v>-3.1179999999999999</v>
      </c>
    </row>
    <row r="139" spans="7:11">
      <c r="G139" t="s">
        <v>265</v>
      </c>
      <c r="H139" s="1">
        <v>43144</v>
      </c>
      <c r="I139" s="9">
        <v>0.43765366898148145</v>
      </c>
      <c r="J139">
        <v>0</v>
      </c>
      <c r="K139">
        <v>-4.1159999999999997</v>
      </c>
    </row>
    <row r="140" spans="7:11">
      <c r="G140" t="s">
        <v>266</v>
      </c>
      <c r="H140" s="1">
        <v>43144</v>
      </c>
      <c r="I140" s="9">
        <v>0.42202508101851849</v>
      </c>
      <c r="J140">
        <v>1</v>
      </c>
      <c r="K140">
        <v>-4.0069999999999997</v>
      </c>
    </row>
    <row r="141" spans="7:11">
      <c r="G141" t="s">
        <v>267</v>
      </c>
      <c r="H141" s="1">
        <v>43143</v>
      </c>
      <c r="I141" s="9">
        <v>0.52144758101851851</v>
      </c>
      <c r="J141">
        <v>0</v>
      </c>
      <c r="K141">
        <v>-4.3319999999999999</v>
      </c>
    </row>
    <row r="142" spans="7:11">
      <c r="G142" t="s">
        <v>268</v>
      </c>
      <c r="H142" s="1">
        <v>43143</v>
      </c>
      <c r="I142" s="9">
        <v>0.51581655092592593</v>
      </c>
      <c r="J142">
        <v>1</v>
      </c>
      <c r="K142">
        <v>-3.5609999999999999</v>
      </c>
    </row>
    <row r="143" spans="7:11">
      <c r="G143" t="s">
        <v>269</v>
      </c>
      <c r="H143" s="1">
        <v>43143</v>
      </c>
      <c r="I143" s="9">
        <v>0.4172282175925926</v>
      </c>
      <c r="J143">
        <v>0</v>
      </c>
      <c r="K143">
        <v>-4.1420000000000003</v>
      </c>
    </row>
    <row r="144" spans="7:11">
      <c r="G144" t="s">
        <v>270</v>
      </c>
      <c r="H144" s="1">
        <v>43143</v>
      </c>
      <c r="I144" s="9">
        <v>0.39824525462962962</v>
      </c>
      <c r="J144">
        <v>1</v>
      </c>
      <c r="K144">
        <v>-3.7549999999999999</v>
      </c>
    </row>
    <row r="145" spans="7:11">
      <c r="G145" t="s">
        <v>271</v>
      </c>
      <c r="H145" s="1">
        <v>43140</v>
      </c>
      <c r="I145" s="9">
        <v>0.64609606481481485</v>
      </c>
      <c r="J145">
        <v>0</v>
      </c>
      <c r="K145">
        <v>-3.9809999999999999</v>
      </c>
    </row>
    <row r="146" spans="7:11">
      <c r="G146" t="s">
        <v>272</v>
      </c>
      <c r="H146" s="1">
        <v>43140</v>
      </c>
      <c r="I146" s="9">
        <v>0.63237812500000001</v>
      </c>
      <c r="J146">
        <v>1</v>
      </c>
      <c r="K146">
        <v>-4.1509999999999998</v>
      </c>
    </row>
    <row r="147" spans="7:11">
      <c r="G147" t="s">
        <v>273</v>
      </c>
      <c r="H147" s="1">
        <v>43140</v>
      </c>
      <c r="I147" s="9">
        <v>0.43774526620370374</v>
      </c>
      <c r="J147">
        <v>0</v>
      </c>
      <c r="K147">
        <v>-4.1989999999999998</v>
      </c>
    </row>
    <row r="148" spans="7:11">
      <c r="G148" t="s">
        <v>274</v>
      </c>
      <c r="H148" s="1">
        <v>43140</v>
      </c>
      <c r="I148" s="9">
        <v>0.43662172453703701</v>
      </c>
      <c r="J148">
        <v>1</v>
      </c>
      <c r="K148">
        <v>-3.101</v>
      </c>
    </row>
    <row r="149" spans="7:11">
      <c r="G149" t="s">
        <v>275</v>
      </c>
      <c r="H149" s="1">
        <v>43139</v>
      </c>
      <c r="I149" s="9">
        <v>0.52091530092592586</v>
      </c>
      <c r="J149">
        <v>0</v>
      </c>
      <c r="K149">
        <v>-4.0609999999999999</v>
      </c>
    </row>
    <row r="150" spans="7:11">
      <c r="G150" t="s">
        <v>276</v>
      </c>
      <c r="H150" s="1">
        <v>43139</v>
      </c>
      <c r="I150" s="9">
        <v>0.51695968749999999</v>
      </c>
      <c r="J150">
        <v>1</v>
      </c>
      <c r="K150">
        <v>-4.0880000000000001</v>
      </c>
    </row>
    <row r="151" spans="7:11">
      <c r="G151" t="s">
        <v>277</v>
      </c>
      <c r="H151" s="1">
        <v>43137</v>
      </c>
      <c r="I151" s="9">
        <v>0.54206090277777774</v>
      </c>
      <c r="J151">
        <v>0</v>
      </c>
      <c r="K151">
        <v>-4.3520000000000003</v>
      </c>
    </row>
    <row r="152" spans="7:11">
      <c r="G152" t="s">
        <v>278</v>
      </c>
      <c r="H152" s="1">
        <v>43137</v>
      </c>
      <c r="I152" s="9">
        <v>0.52764592592592596</v>
      </c>
      <c r="J152">
        <v>1</v>
      </c>
      <c r="K152">
        <v>-4.1020000000000003</v>
      </c>
    </row>
    <row r="153" spans="7:11">
      <c r="G153" t="s">
        <v>279</v>
      </c>
      <c r="H153" s="1">
        <v>43136</v>
      </c>
      <c r="I153" s="9">
        <v>0.52091700231481475</v>
      </c>
      <c r="J153">
        <v>0</v>
      </c>
      <c r="K153">
        <v>-4.13</v>
      </c>
    </row>
    <row r="154" spans="7:11">
      <c r="G154" t="s">
        <v>280</v>
      </c>
      <c r="H154" s="1">
        <v>43136</v>
      </c>
      <c r="I154" s="9">
        <v>0.51961013888888885</v>
      </c>
      <c r="J154">
        <v>1</v>
      </c>
      <c r="K154">
        <v>-3.609</v>
      </c>
    </row>
    <row r="155" spans="7:11">
      <c r="G155" t="s">
        <v>281</v>
      </c>
      <c r="H155" s="1">
        <v>43133</v>
      </c>
      <c r="I155" s="9">
        <v>0.64607697916666662</v>
      </c>
      <c r="J155">
        <v>0</v>
      </c>
      <c r="K155">
        <v>-3.056</v>
      </c>
    </row>
    <row r="156" spans="7:11">
      <c r="G156" t="s">
        <v>282</v>
      </c>
      <c r="H156" s="1">
        <v>43133</v>
      </c>
      <c r="I156" s="9">
        <v>0.63051273148148146</v>
      </c>
      <c r="J156">
        <v>1</v>
      </c>
      <c r="K156">
        <v>-4.056</v>
      </c>
    </row>
    <row r="157" spans="7:11">
      <c r="G157" t="s">
        <v>283</v>
      </c>
      <c r="H157" s="1">
        <v>43132</v>
      </c>
      <c r="I157" s="9">
        <v>0.54237651620370364</v>
      </c>
      <c r="J157">
        <v>0</v>
      </c>
      <c r="K157">
        <v>-4.1870000000000003</v>
      </c>
    </row>
    <row r="158" spans="7:11">
      <c r="G158" t="s">
        <v>284</v>
      </c>
      <c r="H158" s="1">
        <v>43132</v>
      </c>
      <c r="I158" s="9">
        <v>0.52232832175925925</v>
      </c>
      <c r="J158">
        <v>1</v>
      </c>
      <c r="K158">
        <v>-4.3289999999999997</v>
      </c>
    </row>
    <row r="159" spans="7:11">
      <c r="G159" t="s">
        <v>285</v>
      </c>
      <c r="H159" s="1">
        <v>43131</v>
      </c>
      <c r="I159" s="9">
        <v>0.56301810185185186</v>
      </c>
      <c r="J159">
        <v>0</v>
      </c>
      <c r="K159">
        <v>-4.1630000000000003</v>
      </c>
    </row>
    <row r="160" spans="7:11">
      <c r="G160" t="s">
        <v>286</v>
      </c>
      <c r="H160" s="1">
        <v>43131</v>
      </c>
      <c r="I160" s="9">
        <v>0.56045200231481485</v>
      </c>
      <c r="J160">
        <v>1</v>
      </c>
      <c r="K160">
        <v>-4.1239999999999997</v>
      </c>
    </row>
    <row r="161" spans="7:11">
      <c r="G161" t="s">
        <v>287</v>
      </c>
      <c r="H161" s="1">
        <v>43130</v>
      </c>
      <c r="I161" s="9">
        <v>0.64612929398148145</v>
      </c>
      <c r="J161">
        <v>0</v>
      </c>
      <c r="K161">
        <v>-4.5830000000000002</v>
      </c>
    </row>
    <row r="162" spans="7:11">
      <c r="G162" t="s">
        <v>288</v>
      </c>
      <c r="H162" s="1">
        <v>43130</v>
      </c>
      <c r="I162" s="9">
        <v>0.63510039351851855</v>
      </c>
      <c r="J162">
        <v>1</v>
      </c>
      <c r="K162">
        <v>-2.9660000000000002</v>
      </c>
    </row>
    <row r="163" spans="7:11">
      <c r="G163" t="s">
        <v>289</v>
      </c>
      <c r="H163" s="1">
        <v>43129</v>
      </c>
      <c r="I163" s="9">
        <v>0.68764528935185176</v>
      </c>
      <c r="J163">
        <v>0</v>
      </c>
      <c r="K163">
        <v>-4.1500000000000004</v>
      </c>
    </row>
    <row r="164" spans="7:11">
      <c r="G164" t="s">
        <v>290</v>
      </c>
      <c r="H164" s="1">
        <v>43129</v>
      </c>
      <c r="I164" s="9">
        <v>0.67262777777777771</v>
      </c>
      <c r="J164">
        <v>1</v>
      </c>
      <c r="K164">
        <v>-3.54</v>
      </c>
    </row>
    <row r="165" spans="7:11">
      <c r="G165" t="s">
        <v>291</v>
      </c>
      <c r="H165" s="1">
        <v>43126</v>
      </c>
      <c r="I165" s="9">
        <v>0.64596796296296299</v>
      </c>
      <c r="J165">
        <v>0</v>
      </c>
      <c r="K165">
        <v>-4.55</v>
      </c>
    </row>
    <row r="166" spans="7:11">
      <c r="G166" t="s">
        <v>292</v>
      </c>
      <c r="H166" s="1">
        <v>43126</v>
      </c>
      <c r="I166" s="9">
        <v>0.63117659722222219</v>
      </c>
      <c r="J166">
        <v>1</v>
      </c>
      <c r="K166">
        <v>-4.0830000000000002</v>
      </c>
    </row>
    <row r="167" spans="7:11">
      <c r="G167" t="s">
        <v>293</v>
      </c>
      <c r="H167" s="1">
        <v>43126</v>
      </c>
      <c r="I167" s="9">
        <v>0.39593108796296295</v>
      </c>
      <c r="J167">
        <v>0</v>
      </c>
      <c r="K167">
        <v>-4.0460000000000003</v>
      </c>
    </row>
    <row r="168" spans="7:11">
      <c r="G168" t="s">
        <v>294</v>
      </c>
      <c r="H168" s="1">
        <v>43126</v>
      </c>
      <c r="I168" s="9">
        <v>0.38124771990740741</v>
      </c>
      <c r="J168">
        <v>1</v>
      </c>
      <c r="K168">
        <v>-4.2569999999999997</v>
      </c>
    </row>
    <row r="169" spans="7:11">
      <c r="G169" t="s">
        <v>295</v>
      </c>
      <c r="H169" s="1">
        <v>43125</v>
      </c>
      <c r="I169" s="9">
        <v>0.54226343750000006</v>
      </c>
      <c r="J169">
        <v>0</v>
      </c>
      <c r="K169">
        <v>-3.996</v>
      </c>
    </row>
    <row r="170" spans="7:11">
      <c r="G170" t="s">
        <v>296</v>
      </c>
      <c r="H170" s="1">
        <v>43125</v>
      </c>
      <c r="I170" s="9">
        <v>0.53812723379629623</v>
      </c>
      <c r="J170">
        <v>1</v>
      </c>
      <c r="K170">
        <v>-3.9940000000000002</v>
      </c>
    </row>
    <row r="171" spans="7:11">
      <c r="G171" t="s">
        <v>297</v>
      </c>
      <c r="H171" s="1">
        <v>43124</v>
      </c>
      <c r="I171" s="9">
        <v>0.47959225694444446</v>
      </c>
      <c r="J171">
        <v>0</v>
      </c>
      <c r="K171">
        <v>-4.2309999999999999</v>
      </c>
    </row>
    <row r="172" spans="7:11">
      <c r="G172" t="s">
        <v>298</v>
      </c>
      <c r="H172" s="1">
        <v>43124</v>
      </c>
      <c r="I172" s="9">
        <v>0.46336726851851856</v>
      </c>
      <c r="J172">
        <v>1</v>
      </c>
      <c r="K172">
        <v>-3.96</v>
      </c>
    </row>
    <row r="173" spans="7:11">
      <c r="G173" t="s">
        <v>299</v>
      </c>
      <c r="H173" s="1">
        <v>43122</v>
      </c>
      <c r="I173" s="9">
        <v>0.6882421875000001</v>
      </c>
      <c r="J173">
        <v>0</v>
      </c>
      <c r="K173">
        <v>-3.9580000000000002</v>
      </c>
    </row>
    <row r="174" spans="7:11">
      <c r="G174" t="s">
        <v>300</v>
      </c>
      <c r="H174" s="1">
        <v>43122</v>
      </c>
      <c r="I174" s="9">
        <v>0.67373605324074071</v>
      </c>
      <c r="J174">
        <v>1</v>
      </c>
      <c r="K174">
        <v>-3.786</v>
      </c>
    </row>
    <row r="175" spans="7:11">
      <c r="G175" t="s">
        <v>301</v>
      </c>
      <c r="H175" s="1">
        <v>43119</v>
      </c>
      <c r="I175" s="9">
        <v>0.62555085648148145</v>
      </c>
      <c r="J175">
        <v>0</v>
      </c>
      <c r="K175">
        <v>-3.8820000000000001</v>
      </c>
    </row>
    <row r="176" spans="7:11">
      <c r="G176" t="s">
        <v>302</v>
      </c>
      <c r="H176" s="1">
        <v>43119</v>
      </c>
      <c r="I176" s="9">
        <v>0.61844278935185182</v>
      </c>
      <c r="J176">
        <v>1</v>
      </c>
      <c r="K176">
        <v>-4.3380000000000001</v>
      </c>
    </row>
    <row r="177" spans="7:11">
      <c r="G177" t="s">
        <v>303</v>
      </c>
      <c r="H177" s="1">
        <v>43119</v>
      </c>
      <c r="I177" s="9">
        <v>0.50052589120370372</v>
      </c>
      <c r="J177">
        <v>0</v>
      </c>
      <c r="K177">
        <v>-4.4059999999999997</v>
      </c>
    </row>
    <row r="178" spans="7:11">
      <c r="G178" t="s">
        <v>304</v>
      </c>
      <c r="H178" s="1">
        <v>43119</v>
      </c>
      <c r="I178" s="9">
        <v>0.496750625</v>
      </c>
      <c r="J178">
        <v>1</v>
      </c>
      <c r="K178">
        <v>-3.9750000000000001</v>
      </c>
    </row>
    <row r="179" spans="7:11">
      <c r="G179" t="s">
        <v>305</v>
      </c>
      <c r="H179" s="1">
        <v>43118</v>
      </c>
      <c r="I179" s="9">
        <v>0.5212029398148148</v>
      </c>
      <c r="J179">
        <v>0</v>
      </c>
      <c r="K179">
        <v>-4.3620000000000001</v>
      </c>
    </row>
    <row r="180" spans="7:11">
      <c r="G180" t="s">
        <v>306</v>
      </c>
      <c r="H180" s="1">
        <v>43118</v>
      </c>
      <c r="I180" s="9">
        <v>0.50958880787037042</v>
      </c>
      <c r="J180">
        <v>1</v>
      </c>
      <c r="K180">
        <v>-4.0250000000000004</v>
      </c>
    </row>
    <row r="181" spans="7:11">
      <c r="G181" t="s">
        <v>307</v>
      </c>
      <c r="H181" s="1">
        <v>43117</v>
      </c>
      <c r="I181" s="9">
        <v>0.37510049768518522</v>
      </c>
      <c r="J181">
        <v>0</v>
      </c>
      <c r="K181">
        <v>-3.839</v>
      </c>
    </row>
    <row r="182" spans="7:11">
      <c r="G182" t="s">
        <v>308</v>
      </c>
      <c r="H182" s="1">
        <v>43117</v>
      </c>
      <c r="I182" s="9">
        <v>0.36882366898148145</v>
      </c>
      <c r="J182">
        <v>1</v>
      </c>
      <c r="K182">
        <v>-4.4050000000000002</v>
      </c>
    </row>
    <row r="183" spans="7:11">
      <c r="G183" t="s">
        <v>309</v>
      </c>
      <c r="H183" s="1">
        <v>43116</v>
      </c>
      <c r="I183" s="9">
        <v>0.47958754629629635</v>
      </c>
      <c r="J183">
        <v>0</v>
      </c>
      <c r="K183">
        <v>-3.95</v>
      </c>
    </row>
    <row r="184" spans="7:11">
      <c r="G184" t="s">
        <v>310</v>
      </c>
      <c r="H184" s="1">
        <v>43116</v>
      </c>
      <c r="I184" s="9">
        <v>0.47541049768518517</v>
      </c>
      <c r="J184">
        <v>1</v>
      </c>
      <c r="K184">
        <v>-7.3029999999999999</v>
      </c>
    </row>
    <row r="185" spans="7:11">
      <c r="G185" t="s">
        <v>311</v>
      </c>
      <c r="H185" s="1">
        <v>43116</v>
      </c>
      <c r="I185" s="9">
        <v>0.47301021990740738</v>
      </c>
      <c r="J185">
        <v>1</v>
      </c>
      <c r="K185">
        <v>-3.95</v>
      </c>
    </row>
    <row r="186" spans="7:11">
      <c r="G186" t="s">
        <v>312</v>
      </c>
      <c r="H186" s="1">
        <v>43089</v>
      </c>
      <c r="I186" s="9">
        <v>0.63152833333333336</v>
      </c>
      <c r="J186">
        <v>1</v>
      </c>
      <c r="K186">
        <v>-3.823</v>
      </c>
    </row>
    <row r="187" spans="7:11">
      <c r="G187" t="s">
        <v>313</v>
      </c>
      <c r="H187" t="s">
        <v>314</v>
      </c>
      <c r="I187" t="s">
        <v>315</v>
      </c>
      <c r="J187">
        <f>SUM(J10:J186)</f>
        <v>89</v>
      </c>
    </row>
    <row r="189" spans="7:11">
      <c r="H189" t="s">
        <v>316</v>
      </c>
      <c r="J189">
        <f>J187/180*10/1.5</f>
        <v>3.2962962962962963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E0B95-1308-4413-BC36-59629AC03BC6}">
  <dimension ref="A1:AH45"/>
  <sheetViews>
    <sheetView workbookViewId="0">
      <selection activeCell="D5" sqref="D5"/>
    </sheetView>
  </sheetViews>
  <sheetFormatPr defaultRowHeight="14.4"/>
  <cols>
    <col min="1" max="1" width="35.6640625" customWidth="1"/>
    <col min="2" max="2" width="10.88671875" customWidth="1"/>
    <col min="3" max="5" width="9.109375" bestFit="1" customWidth="1"/>
    <col min="6" max="6" width="11.5546875" bestFit="1" customWidth="1"/>
    <col min="7" max="7" width="10.5546875" bestFit="1" customWidth="1"/>
  </cols>
  <sheetData>
    <row r="1" spans="1:34">
      <c r="A1" t="s">
        <v>478</v>
      </c>
      <c r="B1" s="6" t="s">
        <v>70</v>
      </c>
      <c r="C1" s="6"/>
      <c r="D1">
        <f>6*(D7-D6)</f>
        <v>6000</v>
      </c>
    </row>
    <row r="2" spans="1:34">
      <c r="A2" s="6" t="s">
        <v>71</v>
      </c>
      <c r="B2" s="6"/>
      <c r="C2" s="6"/>
      <c r="D2">
        <v>2.5000000000000001E-3</v>
      </c>
      <c r="E2" t="s">
        <v>318</v>
      </c>
    </row>
    <row r="3" spans="1:34">
      <c r="A3" s="6" t="s">
        <v>76</v>
      </c>
      <c r="B3" s="6"/>
      <c r="C3" s="6"/>
      <c r="D3">
        <v>2.7E-2</v>
      </c>
      <c r="E3" t="s">
        <v>319</v>
      </c>
    </row>
    <row r="4" spans="1:34" ht="13.95" customHeight="1">
      <c r="A4" s="6" t="s">
        <v>459</v>
      </c>
      <c r="B4" s="6" t="s">
        <v>80</v>
      </c>
      <c r="C4" s="6"/>
      <c r="D4" s="13">
        <f>'Propelair toilets'!D16/1000*365</f>
        <v>90.602109477124202</v>
      </c>
    </row>
    <row r="5" spans="1:34">
      <c r="A5" s="6" t="s">
        <v>81</v>
      </c>
      <c r="B5" s="6" t="s">
        <v>82</v>
      </c>
      <c r="C5" s="6"/>
      <c r="D5" s="13">
        <f>(0.8129+1.0229)*'NPV RWHS DB real'!S23/'NPV RWHS DB real'!P23</f>
        <v>1.846716551040634</v>
      </c>
      <c r="E5" t="s">
        <v>317</v>
      </c>
    </row>
    <row r="6" spans="1:34">
      <c r="A6" s="6" t="s">
        <v>320</v>
      </c>
      <c r="B6" s="6" t="s">
        <v>70</v>
      </c>
      <c r="D6">
        <v>200</v>
      </c>
    </row>
    <row r="7" spans="1:34">
      <c r="A7" s="6" t="s">
        <v>321</v>
      </c>
      <c r="B7" s="6" t="s">
        <v>70</v>
      </c>
      <c r="D7">
        <v>1200</v>
      </c>
    </row>
    <row r="8" spans="1:34">
      <c r="A8" s="6"/>
      <c r="B8" s="6"/>
    </row>
    <row r="9" spans="1:34">
      <c r="A9" s="6"/>
      <c r="B9" s="6"/>
      <c r="C9" s="6"/>
      <c r="D9" s="6"/>
      <c r="E9" s="7" t="s">
        <v>72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</row>
    <row r="10" spans="1:34">
      <c r="A10" s="8"/>
      <c r="B10" s="6"/>
      <c r="C10" s="6"/>
      <c r="E10" s="6">
        <v>0</v>
      </c>
      <c r="F10" s="6">
        <v>1</v>
      </c>
      <c r="G10" s="6">
        <v>2</v>
      </c>
      <c r="H10" s="6">
        <v>3</v>
      </c>
      <c r="I10" s="6">
        <v>4</v>
      </c>
      <c r="J10" s="6">
        <v>5</v>
      </c>
      <c r="K10" s="6">
        <v>6</v>
      </c>
      <c r="L10" s="6">
        <v>7</v>
      </c>
      <c r="M10" s="6">
        <v>8</v>
      </c>
      <c r="N10" s="6">
        <v>9</v>
      </c>
      <c r="O10" s="6">
        <v>10</v>
      </c>
      <c r="P10" s="6">
        <v>11</v>
      </c>
      <c r="Q10" s="6">
        <v>12</v>
      </c>
      <c r="R10" s="6">
        <v>13</v>
      </c>
      <c r="S10" s="6">
        <v>14</v>
      </c>
      <c r="T10" s="6">
        <v>15</v>
      </c>
      <c r="U10" s="6">
        <v>16</v>
      </c>
      <c r="V10" s="6">
        <v>17</v>
      </c>
      <c r="W10" s="6">
        <v>18</v>
      </c>
      <c r="X10" s="6">
        <v>19</v>
      </c>
      <c r="Y10" s="6">
        <v>20</v>
      </c>
      <c r="Z10" s="6">
        <v>21</v>
      </c>
      <c r="AA10" s="6">
        <v>22</v>
      </c>
      <c r="AB10" s="6">
        <v>23</v>
      </c>
      <c r="AC10" s="6">
        <v>24</v>
      </c>
      <c r="AD10" s="6">
        <v>25</v>
      </c>
      <c r="AE10" s="6">
        <v>26</v>
      </c>
      <c r="AF10" s="6">
        <v>27</v>
      </c>
      <c r="AG10" s="6">
        <v>28</v>
      </c>
      <c r="AH10" s="6">
        <v>29</v>
      </c>
    </row>
    <row r="11" spans="1:34">
      <c r="A11" s="6" t="s">
        <v>74</v>
      </c>
      <c r="B11" s="6"/>
      <c r="C11" s="6"/>
      <c r="E11" s="6">
        <f>-D1</f>
        <v>-6000</v>
      </c>
      <c r="F11" s="7">
        <v>0</v>
      </c>
      <c r="G11" s="7">
        <f t="shared" ref="G11:AH11" si="0">F11*(1+$D$3)</f>
        <v>0</v>
      </c>
      <c r="H11" s="7">
        <f t="shared" si="0"/>
        <v>0</v>
      </c>
      <c r="I11" s="7">
        <f t="shared" si="0"/>
        <v>0</v>
      </c>
      <c r="J11" s="7">
        <f t="shared" si="0"/>
        <v>0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0</v>
      </c>
      <c r="S11" s="7">
        <f t="shared" si="0"/>
        <v>0</v>
      </c>
      <c r="T11" s="7">
        <f t="shared" si="0"/>
        <v>0</v>
      </c>
      <c r="U11" s="7">
        <f t="shared" si="0"/>
        <v>0</v>
      </c>
      <c r="V11" s="7">
        <f t="shared" si="0"/>
        <v>0</v>
      </c>
      <c r="W11" s="7">
        <f t="shared" si="0"/>
        <v>0</v>
      </c>
      <c r="X11" s="7">
        <f t="shared" si="0"/>
        <v>0</v>
      </c>
      <c r="Y11" s="7">
        <f t="shared" si="0"/>
        <v>0</v>
      </c>
      <c r="Z11" s="7">
        <f t="shared" si="0"/>
        <v>0</v>
      </c>
      <c r="AA11" s="7">
        <f t="shared" si="0"/>
        <v>0</v>
      </c>
      <c r="AB11" s="7">
        <f t="shared" si="0"/>
        <v>0</v>
      </c>
      <c r="AC11" s="7">
        <f t="shared" si="0"/>
        <v>0</v>
      </c>
      <c r="AD11" s="7">
        <f t="shared" si="0"/>
        <v>0</v>
      </c>
      <c r="AE11" s="7">
        <f t="shared" si="0"/>
        <v>0</v>
      </c>
      <c r="AF11" s="7">
        <f t="shared" si="0"/>
        <v>0</v>
      </c>
      <c r="AG11" s="7">
        <f t="shared" si="0"/>
        <v>0</v>
      </c>
      <c r="AH11" s="7">
        <f t="shared" si="0"/>
        <v>0</v>
      </c>
    </row>
    <row r="12" spans="1:34">
      <c r="A12" s="6" t="s">
        <v>75</v>
      </c>
      <c r="B12" s="6"/>
      <c r="C12" s="6"/>
      <c r="E12" s="6"/>
      <c r="F12" s="7">
        <f>D4*D5</f>
        <v>167.31641513060075</v>
      </c>
      <c r="G12" s="7">
        <f t="shared" ref="G12:AH12" si="1">F12*(1+$D$3)</f>
        <v>171.83395833912695</v>
      </c>
      <c r="H12" s="7">
        <f t="shared" si="1"/>
        <v>176.47347521428335</v>
      </c>
      <c r="I12" s="7">
        <f t="shared" si="1"/>
        <v>181.23825904506899</v>
      </c>
      <c r="J12" s="7">
        <f t="shared" si="1"/>
        <v>186.13169203928584</v>
      </c>
      <c r="K12" s="7">
        <f t="shared" si="1"/>
        <v>191.15724772434655</v>
      </c>
      <c r="L12" s="7">
        <f t="shared" si="1"/>
        <v>196.31849341290388</v>
      </c>
      <c r="M12" s="7">
        <f t="shared" si="1"/>
        <v>201.61909273505228</v>
      </c>
      <c r="N12" s="7">
        <f t="shared" si="1"/>
        <v>207.06280823889867</v>
      </c>
      <c r="O12" s="7">
        <f t="shared" si="1"/>
        <v>212.65350406134891</v>
      </c>
      <c r="P12" s="7">
        <f t="shared" si="1"/>
        <v>218.3951486710053</v>
      </c>
      <c r="Q12" s="7">
        <f t="shared" si="1"/>
        <v>224.29181768512242</v>
      </c>
      <c r="R12" s="7">
        <f t="shared" si="1"/>
        <v>230.3476967626207</v>
      </c>
      <c r="S12" s="7">
        <f t="shared" si="1"/>
        <v>236.56708457521142</v>
      </c>
      <c r="T12" s="7">
        <f t="shared" si="1"/>
        <v>242.95439585874212</v>
      </c>
      <c r="U12" s="7">
        <f t="shared" si="1"/>
        <v>249.51416454692813</v>
      </c>
      <c r="V12" s="7">
        <f t="shared" si="1"/>
        <v>256.25104698969517</v>
      </c>
      <c r="W12" s="7">
        <f t="shared" si="1"/>
        <v>263.16982525841689</v>
      </c>
      <c r="X12" s="7">
        <f t="shared" si="1"/>
        <v>270.27541054039415</v>
      </c>
      <c r="Y12" s="7">
        <f t="shared" si="1"/>
        <v>277.57284662498478</v>
      </c>
      <c r="Z12" s="7">
        <f t="shared" si="1"/>
        <v>285.06731348385932</v>
      </c>
      <c r="AA12" s="7">
        <f t="shared" si="1"/>
        <v>292.76413094792349</v>
      </c>
      <c r="AB12" s="7">
        <f t="shared" si="1"/>
        <v>300.66876248351741</v>
      </c>
      <c r="AC12" s="7">
        <f t="shared" si="1"/>
        <v>308.78681907057234</v>
      </c>
      <c r="AD12" s="7">
        <f t="shared" si="1"/>
        <v>317.12406318547778</v>
      </c>
      <c r="AE12" s="7">
        <f t="shared" si="1"/>
        <v>325.68641289148565</v>
      </c>
      <c r="AF12" s="7">
        <f t="shared" si="1"/>
        <v>334.47994603955573</v>
      </c>
      <c r="AG12" s="7">
        <f t="shared" si="1"/>
        <v>343.51090458262371</v>
      </c>
      <c r="AH12" s="7">
        <f t="shared" si="1"/>
        <v>352.78569900635449</v>
      </c>
    </row>
    <row r="13" spans="1:34">
      <c r="A13" s="6" t="s">
        <v>488</v>
      </c>
      <c r="B13" s="6" t="s">
        <v>70</v>
      </c>
      <c r="C13" s="6"/>
      <c r="E13" s="7">
        <f t="shared" ref="E13:AH13" si="2">SUM(E11:E12)</f>
        <v>-6000</v>
      </c>
      <c r="F13" s="7">
        <f t="shared" si="2"/>
        <v>167.31641513060075</v>
      </c>
      <c r="G13" s="7">
        <f t="shared" si="2"/>
        <v>171.83395833912695</v>
      </c>
      <c r="H13" s="7">
        <f t="shared" si="2"/>
        <v>176.47347521428335</v>
      </c>
      <c r="I13" s="7">
        <f t="shared" si="2"/>
        <v>181.23825904506899</v>
      </c>
      <c r="J13" s="7">
        <f t="shared" si="2"/>
        <v>186.13169203928584</v>
      </c>
      <c r="K13" s="7">
        <f t="shared" si="2"/>
        <v>191.15724772434655</v>
      </c>
      <c r="L13" s="7">
        <f t="shared" si="2"/>
        <v>196.31849341290388</v>
      </c>
      <c r="M13" s="7">
        <f t="shared" si="2"/>
        <v>201.61909273505228</v>
      </c>
      <c r="N13" s="7">
        <f t="shared" si="2"/>
        <v>207.06280823889867</v>
      </c>
      <c r="O13" s="7">
        <f t="shared" si="2"/>
        <v>212.65350406134891</v>
      </c>
      <c r="P13" s="7">
        <f t="shared" si="2"/>
        <v>218.3951486710053</v>
      </c>
      <c r="Q13" s="7">
        <f t="shared" si="2"/>
        <v>224.29181768512242</v>
      </c>
      <c r="R13" s="7">
        <f t="shared" si="2"/>
        <v>230.3476967626207</v>
      </c>
      <c r="S13" s="7">
        <f t="shared" si="2"/>
        <v>236.56708457521142</v>
      </c>
      <c r="T13" s="7">
        <f t="shared" si="2"/>
        <v>242.95439585874212</v>
      </c>
      <c r="U13" s="7">
        <f t="shared" si="2"/>
        <v>249.51416454692813</v>
      </c>
      <c r="V13" s="7">
        <f t="shared" si="2"/>
        <v>256.25104698969517</v>
      </c>
      <c r="W13" s="7">
        <f t="shared" si="2"/>
        <v>263.16982525841689</v>
      </c>
      <c r="X13" s="7">
        <f t="shared" si="2"/>
        <v>270.27541054039415</v>
      </c>
      <c r="Y13" s="7">
        <f t="shared" si="2"/>
        <v>277.57284662498478</v>
      </c>
      <c r="Z13" s="7">
        <f t="shared" si="2"/>
        <v>285.06731348385932</v>
      </c>
      <c r="AA13" s="7">
        <f t="shared" si="2"/>
        <v>292.76413094792349</v>
      </c>
      <c r="AB13" s="7">
        <f t="shared" si="2"/>
        <v>300.66876248351741</v>
      </c>
      <c r="AC13" s="7">
        <f t="shared" si="2"/>
        <v>308.78681907057234</v>
      </c>
      <c r="AD13" s="7">
        <f t="shared" si="2"/>
        <v>317.12406318547778</v>
      </c>
      <c r="AE13" s="7">
        <f t="shared" si="2"/>
        <v>325.68641289148565</v>
      </c>
      <c r="AF13" s="7">
        <f t="shared" si="2"/>
        <v>334.47994603955573</v>
      </c>
      <c r="AG13" s="7">
        <f t="shared" si="2"/>
        <v>343.51090458262371</v>
      </c>
      <c r="AH13" s="7">
        <f t="shared" si="2"/>
        <v>352.78569900635449</v>
      </c>
    </row>
    <row r="14" spans="1:34">
      <c r="C14" s="6" t="s">
        <v>72</v>
      </c>
      <c r="D14" s="6" t="s">
        <v>73</v>
      </c>
    </row>
    <row r="15" spans="1:34">
      <c r="C15" s="6"/>
      <c r="D15" s="6" t="s">
        <v>70</v>
      </c>
    </row>
    <row r="16" spans="1:34">
      <c r="C16">
        <v>0</v>
      </c>
      <c r="D16" s="2">
        <f>E13</f>
        <v>-6000</v>
      </c>
    </row>
    <row r="17" spans="3:4">
      <c r="C17" s="6">
        <v>1</v>
      </c>
      <c r="D17" s="7">
        <f>NPV($D$2,F13)+$E$13</f>
        <v>-5833.1008327874306</v>
      </c>
    </row>
    <row r="18" spans="3:4">
      <c r="C18">
        <v>2</v>
      </c>
      <c r="D18" s="7">
        <f>NPV($D$2,F13:G13)+$E$13</f>
        <v>-5662.1228330594422</v>
      </c>
    </row>
    <row r="19" spans="3:4">
      <c r="C19">
        <v>3</v>
      </c>
      <c r="D19" s="7">
        <f>NPV($D$2,F13:H13)+$E$13</f>
        <v>-5486.9663186248836</v>
      </c>
    </row>
    <row r="20" spans="3:4">
      <c r="C20" s="6">
        <v>4</v>
      </c>
      <c r="D20" s="7">
        <f>NPV($D$2,F13:I13)+$E$13</f>
        <v>-5307.5291711692316</v>
      </c>
    </row>
    <row r="21" spans="3:4">
      <c r="C21" s="6">
        <v>5</v>
      </c>
      <c r="D21" s="7">
        <f>NPV($D$2,F13:J13)+$E$13</f>
        <v>-5123.7067767184044</v>
      </c>
    </row>
    <row r="22" spans="3:4">
      <c r="C22">
        <v>6</v>
      </c>
      <c r="D22" s="7">
        <f>NPV($D$2,F13:K13)+$E$13</f>
        <v>-4935.3919646475815</v>
      </c>
    </row>
    <row r="23" spans="3:4">
      <c r="C23">
        <v>7</v>
      </c>
      <c r="D23" s="7">
        <f>NPV($D$2,F13:L13)+$E$13</f>
        <v>-4742.4749451994667</v>
      </c>
    </row>
    <row r="24" spans="3:4">
      <c r="C24" s="6">
        <v>8</v>
      </c>
      <c r="D24" s="7">
        <f>NPV($D$2,F13:M13)+$E$13</f>
        <v>-4544.843245475563</v>
      </c>
    </row>
    <row r="25" spans="3:4">
      <c r="C25" s="6">
        <v>9</v>
      </c>
      <c r="D25" s="7">
        <f>NPV($D$2,F13:N13)+$E$13</f>
        <v>-4342.3816438631447</v>
      </c>
    </row>
    <row r="26" spans="3:4">
      <c r="C26">
        <v>10</v>
      </c>
      <c r="D26" s="7">
        <f>NPV($D$2,F13:O13)+$E$13</f>
        <v>-4134.9721028596996</v>
      </c>
    </row>
    <row r="27" spans="3:4">
      <c r="C27">
        <v>11</v>
      </c>
      <c r="D27" s="7">
        <f>NPV($D$2,F13:P13)+$E$13</f>
        <v>-3922.4937002556721</v>
      </c>
    </row>
    <row r="28" spans="3:4">
      <c r="C28">
        <v>12</v>
      </c>
      <c r="D28" s="7">
        <f>NPV($D$2,F13:Q13)+$E$13</f>
        <v>-3704.8225586353865</v>
      </c>
    </row>
    <row r="29" spans="3:4">
      <c r="C29">
        <v>13</v>
      </c>
      <c r="D29" s="7">
        <f>NPV($D$2,F13:R13)+$E$13</f>
        <v>-3481.8317731550533</v>
      </c>
    </row>
    <row r="30" spans="3:4">
      <c r="C30">
        <v>14</v>
      </c>
      <c r="D30" s="7">
        <f>NPV($D$2,F13:S13)+$E$13</f>
        <v>-3253.3913375557495</v>
      </c>
    </row>
    <row r="31" spans="3:4">
      <c r="C31">
        <v>15</v>
      </c>
      <c r="D31" s="7">
        <f>NPV($D$2,F13:T13)+$E$13</f>
        <v>-3019.3680683682337</v>
      </c>
    </row>
    <row r="32" spans="3:4">
      <c r="C32">
        <v>16</v>
      </c>
      <c r="D32" s="7">
        <f>NPV($D$2,F13:U13)+$E$13</f>
        <v>-2779.6255272654121</v>
      </c>
    </row>
    <row r="33" spans="3:4">
      <c r="C33">
        <v>17</v>
      </c>
      <c r="D33" s="7">
        <f>NPV($D$2,F13:V13)+$E$13</f>
        <v>-2534.0239415171845</v>
      </c>
    </row>
    <row r="34" spans="3:4">
      <c r="C34">
        <v>18</v>
      </c>
      <c r="D34" s="7">
        <f>NPV($D$2,F13:W13)+$E$13</f>
        <v>-2282.4201225012948</v>
      </c>
    </row>
    <row r="35" spans="3:4">
      <c r="C35">
        <v>19</v>
      </c>
      <c r="D35" s="7">
        <f>NPV($D$2,F13:X13)+$E$13</f>
        <v>-2024.6673822226721</v>
      </c>
    </row>
    <row r="36" spans="3:4">
      <c r="C36">
        <v>20</v>
      </c>
      <c r="D36" s="7">
        <f>NPV($D$2,F13:Y13)+$E$13</f>
        <v>-1760.6154477926029</v>
      </c>
    </row>
    <row r="37" spans="3:4">
      <c r="C37">
        <v>21</v>
      </c>
      <c r="D37" s="7">
        <f>NPV($D$2,F13:Z13)+$E$13</f>
        <v>-1490.1103738178581</v>
      </c>
    </row>
    <row r="38" spans="3:4">
      <c r="C38">
        <v>22</v>
      </c>
      <c r="D38" s="7">
        <f>NPV($D$2,F13:AA13)+$E$13</f>
        <v>-1212.9944526487179</v>
      </c>
    </row>
    <row r="39" spans="3:4">
      <c r="C39">
        <v>23</v>
      </c>
      <c r="D39" s="7">
        <f>NPV($D$2,F13:AB13)+$E$13</f>
        <v>-929.10612243354899</v>
      </c>
    </row>
    <row r="40" spans="3:4">
      <c r="C40">
        <v>24</v>
      </c>
      <c r="D40" s="7">
        <f>NPV($D$2,F13:AC13)+$E$13</f>
        <v>-638.27987292633861</v>
      </c>
    </row>
    <row r="41" spans="3:4">
      <c r="C41">
        <v>25</v>
      </c>
      <c r="D41" s="7">
        <f>NPV($D$2,F13:AD13)+$E$13</f>
        <v>-340.34614899226835</v>
      </c>
    </row>
    <row r="42" spans="3:4">
      <c r="C42">
        <v>26</v>
      </c>
      <c r="D42" s="7">
        <f>NPV($D$2,F13:AE13)+$E$13</f>
        <v>-35.131251755071389</v>
      </c>
    </row>
    <row r="43" spans="3:4">
      <c r="C43">
        <v>27</v>
      </c>
      <c r="D43" s="7">
        <f>NPV($D$2,F13:AF13)+$E$13</f>
        <v>277.5427626714627</v>
      </c>
    </row>
    <row r="44" spans="3:4">
      <c r="C44">
        <v>28</v>
      </c>
      <c r="D44" s="7">
        <f>NPV($D$2,F13:AG13)+$E$13</f>
        <v>597.85818692687553</v>
      </c>
    </row>
    <row r="45" spans="3:4">
      <c r="C45">
        <v>29</v>
      </c>
      <c r="D45" s="7">
        <f>NPV($D$2,F13:AH13)+$E$13</f>
        <v>926.00176868279505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D040D-CAC9-47F1-B0CA-1B8BBE57FC2D}">
  <dimension ref="A1:DA117"/>
  <sheetViews>
    <sheetView topLeftCell="A9" workbookViewId="0">
      <selection activeCell="H36" sqref="H36"/>
    </sheetView>
  </sheetViews>
  <sheetFormatPr defaultRowHeight="14.4"/>
  <cols>
    <col min="1" max="1" width="35.6640625" customWidth="1"/>
    <col min="2" max="2" width="14" customWidth="1"/>
    <col min="3" max="3" width="9.109375" bestFit="1" customWidth="1"/>
    <col min="4" max="4" width="19.88671875" customWidth="1"/>
    <col min="5" max="5" width="9.109375" bestFit="1" customWidth="1"/>
    <col min="6" max="6" width="11.5546875" bestFit="1" customWidth="1"/>
    <col min="7" max="7" width="10.5546875" bestFit="1" customWidth="1"/>
  </cols>
  <sheetData>
    <row r="1" spans="1:105">
      <c r="A1" t="s">
        <v>69</v>
      </c>
      <c r="B1" s="6" t="s">
        <v>70</v>
      </c>
      <c r="C1" s="6"/>
      <c r="D1">
        <f>6*(D7-D6)</f>
        <v>6000</v>
      </c>
    </row>
    <row r="2" spans="1:105">
      <c r="A2" s="6" t="s">
        <v>71</v>
      </c>
      <c r="B2" s="6"/>
      <c r="C2" s="6"/>
      <c r="D2">
        <v>2.5000000000000001E-3</v>
      </c>
      <c r="E2" t="s">
        <v>318</v>
      </c>
    </row>
    <row r="3" spans="1:105">
      <c r="A3" s="6" t="s">
        <v>76</v>
      </c>
      <c r="B3" s="6"/>
      <c r="C3" s="6"/>
      <c r="D3">
        <v>2.7E-2</v>
      </c>
      <c r="E3" t="s">
        <v>319</v>
      </c>
    </row>
    <row r="4" spans="1:105" ht="15.6" customHeight="1">
      <c r="A4" s="6" t="s">
        <v>460</v>
      </c>
      <c r="B4" s="6" t="s">
        <v>80</v>
      </c>
      <c r="C4" s="6"/>
      <c r="D4" s="13">
        <f>'Propelair toilets'!D15/1000*365</f>
        <v>25.266111111111112</v>
      </c>
    </row>
    <row r="5" spans="1:105">
      <c r="A5" s="6" t="s">
        <v>81</v>
      </c>
      <c r="B5" s="6" t="s">
        <v>82</v>
      </c>
      <c r="C5" s="6"/>
      <c r="D5" s="13">
        <f>(0.8129+1.0229)*'NPV RWHS DB real'!S23/'NPV RWHS DB real'!P23</f>
        <v>1.846716551040634</v>
      </c>
      <c r="E5" t="s">
        <v>317</v>
      </c>
    </row>
    <row r="6" spans="1:105">
      <c r="A6" s="6" t="s">
        <v>320</v>
      </c>
      <c r="B6" s="6" t="s">
        <v>70</v>
      </c>
      <c r="D6">
        <v>200</v>
      </c>
    </row>
    <row r="7" spans="1:105">
      <c r="A7" s="6" t="s">
        <v>321</v>
      </c>
      <c r="B7" s="6" t="s">
        <v>70</v>
      </c>
      <c r="D7">
        <v>1200</v>
      </c>
    </row>
    <row r="8" spans="1:105">
      <c r="J8" t="s">
        <v>479</v>
      </c>
    </row>
    <row r="9" spans="1:105">
      <c r="D9" t="str">
        <f>'NPV RWHS DB real'!E23</f>
        <v>Water price inflation</v>
      </c>
      <c r="F9">
        <f>'NPV RWHS DB real'!S23</f>
        <v>101.5</v>
      </c>
      <c r="G9">
        <f>'NPV RWHS DB real'!T23</f>
        <v>103.5</v>
      </c>
      <c r="H9">
        <f>'NPV RWHS DB real'!U23</f>
        <v>106.2</v>
      </c>
      <c r="I9">
        <f>'NPV RWHS DB real'!V23</f>
        <v>105.6</v>
      </c>
      <c r="J9">
        <f>I9*1.007</f>
        <v>106.33919999999998</v>
      </c>
      <c r="K9">
        <f t="shared" ref="K9:BC9" si="0">J9*1.007</f>
        <v>107.08357439999996</v>
      </c>
      <c r="L9">
        <f t="shared" si="0"/>
        <v>107.83315942079994</v>
      </c>
      <c r="M9">
        <f t="shared" si="0"/>
        <v>108.58799153674553</v>
      </c>
      <c r="N9">
        <f t="shared" si="0"/>
        <v>109.34810747750274</v>
      </c>
      <c r="O9">
        <f t="shared" si="0"/>
        <v>110.11354422984525</v>
      </c>
      <c r="P9">
        <f t="shared" si="0"/>
        <v>110.88433903945415</v>
      </c>
      <c r="Q9">
        <f t="shared" si="0"/>
        <v>111.66052941273031</v>
      </c>
      <c r="R9">
        <f t="shared" si="0"/>
        <v>112.44215311861942</v>
      </c>
      <c r="S9">
        <f t="shared" si="0"/>
        <v>113.22924819044974</v>
      </c>
      <c r="T9">
        <f t="shared" si="0"/>
        <v>114.02185292778287</v>
      </c>
      <c r="U9">
        <f t="shared" si="0"/>
        <v>114.82000589827734</v>
      </c>
      <c r="V9">
        <f t="shared" si="0"/>
        <v>115.62374593956527</v>
      </c>
      <c r="W9">
        <f t="shared" si="0"/>
        <v>116.43311216114222</v>
      </c>
      <c r="X9">
        <f t="shared" si="0"/>
        <v>117.2481439462702</v>
      </c>
      <c r="Y9">
        <f t="shared" si="0"/>
        <v>118.06888095389408</v>
      </c>
      <c r="Z9">
        <f t="shared" si="0"/>
        <v>118.89536312057133</v>
      </c>
      <c r="AA9">
        <f t="shared" si="0"/>
        <v>119.72763066241532</v>
      </c>
      <c r="AB9">
        <f t="shared" si="0"/>
        <v>120.56572407705222</v>
      </c>
      <c r="AC9">
        <f t="shared" si="0"/>
        <v>121.40968414559158</v>
      </c>
      <c r="AD9">
        <f t="shared" si="0"/>
        <v>122.25955193461071</v>
      </c>
      <c r="AE9">
        <f t="shared" si="0"/>
        <v>123.11536879815297</v>
      </c>
      <c r="AF9">
        <f t="shared" si="0"/>
        <v>123.97717637974003</v>
      </c>
      <c r="AG9">
        <f t="shared" si="0"/>
        <v>124.84501661439819</v>
      </c>
      <c r="AH9">
        <f t="shared" si="0"/>
        <v>125.71893173069897</v>
      </c>
      <c r="AI9">
        <f t="shared" si="0"/>
        <v>126.59896425281384</v>
      </c>
      <c r="AJ9">
        <f t="shared" si="0"/>
        <v>127.48515700258352</v>
      </c>
      <c r="AK9">
        <f t="shared" si="0"/>
        <v>128.37755310160159</v>
      </c>
      <c r="AL9">
        <f t="shared" si="0"/>
        <v>129.27619597331278</v>
      </c>
      <c r="AM9">
        <f t="shared" si="0"/>
        <v>130.18112934512595</v>
      </c>
      <c r="AN9">
        <f t="shared" si="0"/>
        <v>131.09239725054181</v>
      </c>
      <c r="AO9">
        <f t="shared" si="0"/>
        <v>132.01004403129559</v>
      </c>
      <c r="AP9">
        <f t="shared" si="0"/>
        <v>132.93411433951465</v>
      </c>
      <c r="AQ9">
        <f t="shared" si="0"/>
        <v>133.86465313989123</v>
      </c>
      <c r="AR9">
        <f t="shared" si="0"/>
        <v>134.80170571187045</v>
      </c>
      <c r="AS9">
        <f t="shared" si="0"/>
        <v>135.74531765185353</v>
      </c>
      <c r="AT9">
        <f t="shared" si="0"/>
        <v>136.69553487541648</v>
      </c>
      <c r="AU9">
        <f t="shared" si="0"/>
        <v>137.65240361954437</v>
      </c>
      <c r="AV9">
        <f t="shared" si="0"/>
        <v>138.61597044488116</v>
      </c>
      <c r="AW9">
        <f t="shared" si="0"/>
        <v>139.58628223799531</v>
      </c>
      <c r="AX9">
        <f t="shared" si="0"/>
        <v>140.56338621366126</v>
      </c>
      <c r="AY9">
        <f t="shared" si="0"/>
        <v>141.54732991715687</v>
      </c>
      <c r="AZ9">
        <f t="shared" si="0"/>
        <v>142.53816122657696</v>
      </c>
      <c r="BA9">
        <f t="shared" si="0"/>
        <v>143.53592835516298</v>
      </c>
      <c r="BB9">
        <f t="shared" si="0"/>
        <v>144.5406798536491</v>
      </c>
      <c r="BC9">
        <f t="shared" si="0"/>
        <v>145.55246461262462</v>
      </c>
      <c r="BD9">
        <f t="shared" ref="BD9:BM9" si="1">BC9*1.007</f>
        <v>146.57133186491296</v>
      </c>
      <c r="BE9">
        <f t="shared" si="1"/>
        <v>147.59733118796734</v>
      </c>
      <c r="BF9">
        <f t="shared" si="1"/>
        <v>148.63051250628311</v>
      </c>
      <c r="BG9">
        <f t="shared" si="1"/>
        <v>149.67092609382706</v>
      </c>
      <c r="BH9">
        <f t="shared" si="1"/>
        <v>150.71862257648382</v>
      </c>
      <c r="BI9">
        <f t="shared" si="1"/>
        <v>151.77365293451919</v>
      </c>
      <c r="BJ9">
        <f t="shared" si="1"/>
        <v>152.83606850506081</v>
      </c>
      <c r="BK9">
        <f t="shared" si="1"/>
        <v>153.90592098459621</v>
      </c>
      <c r="BL9">
        <f t="shared" si="1"/>
        <v>154.98326243148836</v>
      </c>
      <c r="BM9">
        <f t="shared" si="1"/>
        <v>156.06814526850877</v>
      </c>
      <c r="BN9">
        <f t="shared" ref="BN9" si="2">BM9*1.007</f>
        <v>157.16062228538831</v>
      </c>
      <c r="BO9">
        <f t="shared" ref="BO9" si="3">BN9*1.007</f>
        <v>158.26074664138602</v>
      </c>
      <c r="BP9">
        <f t="shared" ref="BP9" si="4">BO9*1.007</f>
        <v>159.36857186787572</v>
      </c>
      <c r="BQ9">
        <f t="shared" ref="BQ9" si="5">BP9*1.007</f>
        <v>160.48415187095083</v>
      </c>
      <c r="BR9">
        <f t="shared" ref="BR9" si="6">BQ9*1.007</f>
        <v>161.60754093404748</v>
      </c>
      <c r="BS9">
        <f t="shared" ref="BS9" si="7">BR9*1.007</f>
        <v>162.73879372058579</v>
      </c>
      <c r="BT9">
        <f t="shared" ref="BT9" si="8">BS9*1.007</f>
        <v>163.87796527662988</v>
      </c>
      <c r="BU9">
        <f t="shared" ref="BU9" si="9">BT9*1.007</f>
        <v>165.02511103356628</v>
      </c>
      <c r="BV9">
        <f t="shared" ref="BV9" si="10">BU9*1.007</f>
        <v>166.18028681080122</v>
      </c>
      <c r="BW9">
        <f t="shared" ref="BW9" si="11">BV9*1.007</f>
        <v>167.34354881847682</v>
      </c>
      <c r="BX9">
        <f t="shared" ref="BX9" si="12">BW9*1.007</f>
        <v>168.51495366020615</v>
      </c>
      <c r="BY9">
        <f t="shared" ref="BY9" si="13">BX9*1.007</f>
        <v>169.69455833582757</v>
      </c>
      <c r="BZ9">
        <f t="shared" ref="BZ9" si="14">BY9*1.007</f>
        <v>170.88242024417835</v>
      </c>
      <c r="CA9">
        <f t="shared" ref="CA9" si="15">BZ9*1.007</f>
        <v>172.07859718588759</v>
      </c>
      <c r="CB9">
        <f t="shared" ref="CB9" si="16">CA9*1.007</f>
        <v>173.28314736618879</v>
      </c>
      <c r="CC9">
        <f t="shared" ref="CC9" si="17">CB9*1.007</f>
        <v>174.4961293977521</v>
      </c>
      <c r="CD9">
        <f t="shared" ref="CD9" si="18">CC9*1.007</f>
        <v>175.71760230353635</v>
      </c>
      <c r="CE9">
        <f t="shared" ref="CE9" si="19">CD9*1.007</f>
        <v>176.9476255196611</v>
      </c>
      <c r="CF9">
        <f t="shared" ref="CF9" si="20">CE9*1.007</f>
        <v>178.18625889829872</v>
      </c>
      <c r="CG9">
        <f t="shared" ref="CG9" si="21">CF9*1.007</f>
        <v>179.43356271058678</v>
      </c>
      <c r="CH9">
        <f t="shared" ref="CH9" si="22">CG9*1.007</f>
        <v>180.68959764956088</v>
      </c>
      <c r="CI9">
        <f t="shared" ref="CI9" si="23">CH9*1.007</f>
        <v>181.95442483310779</v>
      </c>
      <c r="CJ9">
        <f t="shared" ref="CJ9" si="24">CI9*1.007</f>
        <v>183.22810580693954</v>
      </c>
      <c r="CK9">
        <f t="shared" ref="CK9" si="25">CJ9*1.007</f>
        <v>184.5107025475881</v>
      </c>
      <c r="CL9">
        <f t="shared" ref="CL9" si="26">CK9*1.007</f>
        <v>185.80227746542118</v>
      </c>
      <c r="CM9">
        <f t="shared" ref="CM9" si="27">CL9*1.007</f>
        <v>187.10289340767912</v>
      </c>
      <c r="CN9">
        <f t="shared" ref="CN9" si="28">CM9*1.007</f>
        <v>188.41261366153284</v>
      </c>
      <c r="CO9">
        <f t="shared" ref="CO9" si="29">CN9*1.007</f>
        <v>189.73150195716354</v>
      </c>
      <c r="CP9">
        <f t="shared" ref="CP9" si="30">CO9*1.007</f>
        <v>191.05962247086367</v>
      </c>
      <c r="CQ9">
        <f t="shared" ref="CQ9" si="31">CP9*1.007</f>
        <v>192.39703982815971</v>
      </c>
      <c r="CR9">
        <f t="shared" ref="CR9" si="32">CQ9*1.007</f>
        <v>193.74381910695681</v>
      </c>
      <c r="CS9">
        <f t="shared" ref="CS9" si="33">CR9*1.007</f>
        <v>195.10002584070548</v>
      </c>
      <c r="CT9">
        <f t="shared" ref="CT9" si="34">CS9*1.007</f>
        <v>196.4657260215904</v>
      </c>
      <c r="CU9">
        <f t="shared" ref="CU9" si="35">CT9*1.007</f>
        <v>197.8409861037415</v>
      </c>
      <c r="CV9">
        <f t="shared" ref="CV9" si="36">CU9*1.007</f>
        <v>199.22587300646768</v>
      </c>
      <c r="CW9">
        <f t="shared" ref="CW9" si="37">CV9*1.007</f>
        <v>200.62045411751293</v>
      </c>
      <c r="CX9">
        <f t="shared" ref="CX9" si="38">CW9*1.007</f>
        <v>202.02479729633549</v>
      </c>
      <c r="CY9">
        <f t="shared" ref="CY9" si="39">CX9*1.007</f>
        <v>203.43897087740982</v>
      </c>
      <c r="CZ9">
        <f t="shared" ref="CZ9" si="40">CY9*1.007</f>
        <v>204.86304367355166</v>
      </c>
      <c r="DA9">
        <f t="shared" ref="DA9" si="41">CZ9*1.007</f>
        <v>206.29708497926649</v>
      </c>
    </row>
    <row r="10" spans="1:105">
      <c r="A10" s="6"/>
      <c r="B10" s="6"/>
      <c r="C10" s="6"/>
      <c r="D10" t="str">
        <f>'NPV RWHS DB real'!E25</f>
        <v>Year</v>
      </c>
      <c r="F10">
        <f>'NPV RWHS DB real'!S25</f>
        <v>2017</v>
      </c>
      <c r="G10">
        <f>'NPV RWHS DB real'!T25</f>
        <v>2018</v>
      </c>
      <c r="H10">
        <f>'NPV RWHS DB real'!U25</f>
        <v>2019</v>
      </c>
      <c r="I10">
        <f>'NPV RWHS DB real'!V25</f>
        <v>2020</v>
      </c>
      <c r="J10">
        <f>'NPV RWHS DB real'!W25</f>
        <v>2021</v>
      </c>
      <c r="K10">
        <v>2022</v>
      </c>
      <c r="L10">
        <v>2023</v>
      </c>
      <c r="M10">
        <v>2024</v>
      </c>
      <c r="N10">
        <v>2025</v>
      </c>
      <c r="O10">
        <v>2026</v>
      </c>
      <c r="P10">
        <v>2027</v>
      </c>
      <c r="Q10">
        <v>2028</v>
      </c>
      <c r="R10">
        <v>2029</v>
      </c>
      <c r="S10">
        <v>2030</v>
      </c>
      <c r="T10">
        <v>2031</v>
      </c>
      <c r="U10">
        <v>2032</v>
      </c>
      <c r="V10">
        <v>2033</v>
      </c>
      <c r="W10">
        <v>2034</v>
      </c>
      <c r="X10">
        <v>2035</v>
      </c>
      <c r="Y10">
        <v>2036</v>
      </c>
      <c r="Z10">
        <v>2037</v>
      </c>
      <c r="AA10">
        <v>2038</v>
      </c>
      <c r="AB10">
        <v>2039</v>
      </c>
      <c r="AC10">
        <v>2040</v>
      </c>
      <c r="AD10">
        <v>2041</v>
      </c>
      <c r="AE10">
        <v>2042</v>
      </c>
      <c r="AF10">
        <v>2043</v>
      </c>
      <c r="AG10">
        <v>2044</v>
      </c>
      <c r="AH10">
        <v>2045</v>
      </c>
      <c r="AI10">
        <v>2046</v>
      </c>
      <c r="AJ10">
        <v>2047</v>
      </c>
      <c r="AK10">
        <v>2048</v>
      </c>
      <c r="AL10">
        <v>2049</v>
      </c>
      <c r="AM10">
        <v>2050</v>
      </c>
      <c r="AN10">
        <v>2051</v>
      </c>
      <c r="AO10">
        <v>2052</v>
      </c>
      <c r="AP10">
        <v>2053</v>
      </c>
      <c r="AQ10">
        <v>2054</v>
      </c>
      <c r="AR10">
        <v>2055</v>
      </c>
      <c r="AS10">
        <v>2056</v>
      </c>
      <c r="AT10">
        <v>2057</v>
      </c>
      <c r="AU10">
        <v>2058</v>
      </c>
      <c r="AV10">
        <v>2059</v>
      </c>
      <c r="AW10">
        <v>2060</v>
      </c>
      <c r="AX10">
        <v>2061</v>
      </c>
      <c r="AY10">
        <v>2062</v>
      </c>
      <c r="AZ10">
        <v>2063</v>
      </c>
      <c r="BA10">
        <v>2064</v>
      </c>
      <c r="BB10">
        <v>2065</v>
      </c>
      <c r="BC10">
        <v>2066</v>
      </c>
      <c r="BD10">
        <v>2067</v>
      </c>
      <c r="BE10">
        <v>2068</v>
      </c>
      <c r="BF10">
        <v>2069</v>
      </c>
      <c r="BG10">
        <v>2070</v>
      </c>
      <c r="BH10">
        <v>2071</v>
      </c>
      <c r="BI10">
        <v>2072</v>
      </c>
      <c r="BJ10">
        <v>2073</v>
      </c>
      <c r="BK10">
        <v>2074</v>
      </c>
      <c r="BL10">
        <v>2075</v>
      </c>
      <c r="BM10">
        <v>2076</v>
      </c>
      <c r="BN10">
        <v>2077</v>
      </c>
      <c r="BO10">
        <v>2078</v>
      </c>
      <c r="BP10">
        <v>2079</v>
      </c>
      <c r="BQ10">
        <v>2080</v>
      </c>
      <c r="BR10">
        <v>2081</v>
      </c>
      <c r="BS10">
        <v>2082</v>
      </c>
      <c r="BT10">
        <v>2083</v>
      </c>
      <c r="BU10">
        <v>2084</v>
      </c>
      <c r="BV10">
        <v>2085</v>
      </c>
      <c r="BW10">
        <v>2086</v>
      </c>
      <c r="BX10">
        <v>2087</v>
      </c>
      <c r="BY10">
        <v>2088</v>
      </c>
      <c r="BZ10">
        <v>2089</v>
      </c>
      <c r="CA10">
        <v>2090</v>
      </c>
      <c r="CB10">
        <v>2091</v>
      </c>
      <c r="CC10">
        <v>2092</v>
      </c>
      <c r="CD10">
        <v>2093</v>
      </c>
      <c r="CE10">
        <v>2094</v>
      </c>
      <c r="CF10">
        <v>2095</v>
      </c>
      <c r="CG10">
        <v>2096</v>
      </c>
      <c r="CH10">
        <v>2097</v>
      </c>
      <c r="CI10">
        <v>2098</v>
      </c>
      <c r="CJ10">
        <v>2099</v>
      </c>
      <c r="CK10">
        <v>2100</v>
      </c>
      <c r="CL10">
        <v>2101</v>
      </c>
      <c r="CM10">
        <v>2102</v>
      </c>
      <c r="CN10">
        <v>2103</v>
      </c>
      <c r="CO10">
        <v>2104</v>
      </c>
      <c r="CP10">
        <v>2105</v>
      </c>
      <c r="CQ10">
        <v>2106</v>
      </c>
      <c r="CR10">
        <v>2107</v>
      </c>
      <c r="CS10">
        <v>2108</v>
      </c>
      <c r="CT10">
        <v>2109</v>
      </c>
      <c r="CU10">
        <v>2110</v>
      </c>
      <c r="CV10">
        <v>2111</v>
      </c>
      <c r="CW10">
        <v>2112</v>
      </c>
      <c r="CX10">
        <v>2113</v>
      </c>
      <c r="CY10">
        <v>2114</v>
      </c>
      <c r="CZ10">
        <v>2115</v>
      </c>
      <c r="DA10">
        <v>2116</v>
      </c>
    </row>
    <row r="11" spans="1:105">
      <c r="A11" s="8"/>
      <c r="B11" s="6"/>
      <c r="C11" s="6"/>
      <c r="E11" s="6">
        <v>0</v>
      </c>
      <c r="F11" s="6">
        <v>1</v>
      </c>
      <c r="G11" s="6">
        <v>2</v>
      </c>
      <c r="H11" s="6">
        <v>3</v>
      </c>
      <c r="I11" s="6">
        <v>4</v>
      </c>
      <c r="J11" s="6">
        <v>5</v>
      </c>
      <c r="K11" s="6">
        <v>6</v>
      </c>
      <c r="L11" s="6">
        <v>7</v>
      </c>
      <c r="M11" s="6">
        <v>8</v>
      </c>
      <c r="N11" s="6">
        <v>9</v>
      </c>
      <c r="O11" s="6">
        <v>10</v>
      </c>
      <c r="P11" s="6">
        <v>11</v>
      </c>
      <c r="Q11" s="6">
        <v>12</v>
      </c>
      <c r="R11" s="6">
        <v>13</v>
      </c>
      <c r="S11" s="6">
        <v>14</v>
      </c>
      <c r="T11" s="6">
        <v>15</v>
      </c>
      <c r="U11" s="6">
        <v>16</v>
      </c>
      <c r="V11" s="6">
        <v>17</v>
      </c>
      <c r="W11" s="6">
        <v>18</v>
      </c>
      <c r="X11" s="6">
        <v>19</v>
      </c>
      <c r="Y11" s="6">
        <v>20</v>
      </c>
      <c r="Z11" s="6">
        <v>21</v>
      </c>
      <c r="AA11" s="6">
        <v>22</v>
      </c>
      <c r="AB11" s="6">
        <v>23</v>
      </c>
      <c r="AC11" s="6">
        <v>24</v>
      </c>
      <c r="AD11" s="6">
        <v>25</v>
      </c>
      <c r="AE11" s="6">
        <v>26</v>
      </c>
      <c r="AF11" s="6">
        <v>27</v>
      </c>
      <c r="AG11" s="6">
        <v>28</v>
      </c>
      <c r="AH11" s="6">
        <v>29</v>
      </c>
      <c r="AI11" s="6">
        <v>30</v>
      </c>
      <c r="AJ11" s="6">
        <v>31</v>
      </c>
      <c r="AK11" s="6">
        <v>32</v>
      </c>
      <c r="AL11" s="6">
        <v>33</v>
      </c>
      <c r="AM11" s="6">
        <v>34</v>
      </c>
      <c r="AN11" s="6">
        <v>35</v>
      </c>
      <c r="AO11" s="6">
        <v>36</v>
      </c>
      <c r="AP11" s="6">
        <v>37</v>
      </c>
      <c r="AQ11" s="6">
        <v>38</v>
      </c>
      <c r="AR11" s="6">
        <v>39</v>
      </c>
      <c r="AS11" s="6">
        <v>40</v>
      </c>
      <c r="AT11" s="6">
        <v>41</v>
      </c>
      <c r="AU11" s="6">
        <v>42</v>
      </c>
      <c r="AV11" s="6">
        <v>43</v>
      </c>
      <c r="AW11" s="6">
        <v>44</v>
      </c>
      <c r="AX11" s="6">
        <v>45</v>
      </c>
      <c r="AY11" s="6">
        <v>46</v>
      </c>
      <c r="AZ11" s="6">
        <v>47</v>
      </c>
      <c r="BA11" s="6">
        <v>48</v>
      </c>
      <c r="BB11" s="6">
        <v>49</v>
      </c>
      <c r="BC11" s="6">
        <v>50</v>
      </c>
      <c r="BD11" s="6">
        <v>51</v>
      </c>
      <c r="BE11" s="6">
        <v>52</v>
      </c>
      <c r="BF11" s="6">
        <v>53</v>
      </c>
      <c r="BG11" s="6">
        <v>54</v>
      </c>
      <c r="BH11" s="6">
        <v>55</v>
      </c>
      <c r="BI11" s="6">
        <v>56</v>
      </c>
      <c r="BJ11" s="6">
        <v>57</v>
      </c>
      <c r="BK11" s="6">
        <v>58</v>
      </c>
      <c r="BL11" s="6">
        <v>59</v>
      </c>
      <c r="BM11" s="6">
        <v>60</v>
      </c>
      <c r="BN11" s="6">
        <v>61</v>
      </c>
      <c r="BO11" s="6">
        <v>62</v>
      </c>
      <c r="BP11" s="6">
        <v>63</v>
      </c>
      <c r="BQ11" s="6">
        <v>64</v>
      </c>
      <c r="BR11" s="6">
        <v>65</v>
      </c>
      <c r="BS11" s="6">
        <v>66</v>
      </c>
      <c r="BT11" s="6">
        <v>67</v>
      </c>
      <c r="BU11" s="6">
        <v>68</v>
      </c>
      <c r="BV11" s="6">
        <v>69</v>
      </c>
      <c r="BW11" s="6">
        <v>70</v>
      </c>
      <c r="BX11" s="6">
        <v>71</v>
      </c>
      <c r="BY11" s="6">
        <v>72</v>
      </c>
      <c r="BZ11" s="6">
        <v>73</v>
      </c>
      <c r="CA11" s="6">
        <v>74</v>
      </c>
      <c r="CB11" s="6">
        <v>75</v>
      </c>
      <c r="CC11" s="6">
        <v>76</v>
      </c>
      <c r="CD11" s="6">
        <v>77</v>
      </c>
      <c r="CE11" s="6">
        <v>78</v>
      </c>
      <c r="CF11" s="6">
        <v>79</v>
      </c>
      <c r="CG11" s="6">
        <v>80</v>
      </c>
      <c r="CH11" s="6">
        <v>81</v>
      </c>
      <c r="CI11" s="6">
        <v>82</v>
      </c>
      <c r="CJ11" s="6">
        <v>83</v>
      </c>
      <c r="CK11" s="6">
        <v>84</v>
      </c>
      <c r="CL11" s="6">
        <v>85</v>
      </c>
      <c r="CM11" s="6">
        <v>86</v>
      </c>
      <c r="CN11" s="6">
        <v>87</v>
      </c>
      <c r="CO11" s="6">
        <v>88</v>
      </c>
      <c r="CP11" s="6">
        <v>89</v>
      </c>
      <c r="CQ11" s="6">
        <v>90</v>
      </c>
      <c r="CR11" s="6">
        <v>91</v>
      </c>
      <c r="CS11" s="6">
        <v>92</v>
      </c>
      <c r="CT11" s="6">
        <v>93</v>
      </c>
      <c r="CU11" s="6">
        <v>94</v>
      </c>
      <c r="CV11" s="6">
        <v>95</v>
      </c>
      <c r="CW11" s="6">
        <v>96</v>
      </c>
      <c r="CX11" s="6">
        <v>97</v>
      </c>
      <c r="CY11" s="6">
        <v>98</v>
      </c>
      <c r="CZ11" s="6">
        <v>99</v>
      </c>
      <c r="DA11" s="6">
        <v>100</v>
      </c>
    </row>
    <row r="12" spans="1:105">
      <c r="A12" s="6" t="s">
        <v>74</v>
      </c>
      <c r="B12" s="6"/>
      <c r="C12" s="6"/>
      <c r="E12" s="6">
        <f>-D1</f>
        <v>-6000</v>
      </c>
      <c r="F12" s="7">
        <v>0</v>
      </c>
      <c r="G12" s="7">
        <f t="shared" ref="G12:I12" si="42">F12*(1+$D$3)</f>
        <v>0</v>
      </c>
      <c r="H12" s="7">
        <f t="shared" si="42"/>
        <v>0</v>
      </c>
      <c r="I12" s="7">
        <f t="shared" si="42"/>
        <v>0</v>
      </c>
      <c r="J12" s="7">
        <f t="shared" ref="J12" si="43">I12*(1+$D$3)</f>
        <v>0</v>
      </c>
      <c r="K12" s="7">
        <f t="shared" ref="K12" si="44">J12*(1+$D$3)</f>
        <v>0</v>
      </c>
      <c r="L12" s="7">
        <f t="shared" ref="L12" si="45">K12*(1+$D$3)</f>
        <v>0</v>
      </c>
      <c r="M12" s="7">
        <f t="shared" ref="M12" si="46">L12*(1+$D$3)</f>
        <v>0</v>
      </c>
      <c r="N12" s="7">
        <f t="shared" ref="N12" si="47">M12*(1+$D$3)</f>
        <v>0</v>
      </c>
      <c r="O12" s="7">
        <f t="shared" ref="O12" si="48">N12*(1+$D$3)</f>
        <v>0</v>
      </c>
      <c r="P12" s="7">
        <f t="shared" ref="P12" si="49">O12*(1+$D$3)</f>
        <v>0</v>
      </c>
      <c r="Q12" s="7">
        <f t="shared" ref="Q12" si="50">P12*(1+$D$3)</f>
        <v>0</v>
      </c>
      <c r="R12" s="7">
        <f t="shared" ref="R12" si="51">Q12*(1+$D$3)</f>
        <v>0</v>
      </c>
      <c r="S12" s="7">
        <f t="shared" ref="S12" si="52">R12*(1+$D$3)</f>
        <v>0</v>
      </c>
      <c r="T12" s="7">
        <f t="shared" ref="T12" si="53">S12*(1+$D$3)</f>
        <v>0</v>
      </c>
      <c r="U12" s="7">
        <f t="shared" ref="U12" si="54">T12*(1+$D$3)</f>
        <v>0</v>
      </c>
      <c r="V12" s="7">
        <f t="shared" ref="V12" si="55">U12*(1+$D$3)</f>
        <v>0</v>
      </c>
      <c r="W12" s="7">
        <f t="shared" ref="W12" si="56">V12*(1+$D$3)</f>
        <v>0</v>
      </c>
      <c r="X12" s="7">
        <f t="shared" ref="X12" si="57">W12*(1+$D$3)</f>
        <v>0</v>
      </c>
      <c r="Y12" s="7">
        <f t="shared" ref="Y12" si="58">X12*(1+$D$3)</f>
        <v>0</v>
      </c>
      <c r="Z12" s="7">
        <f t="shared" ref="Z12" si="59">Y12*(1+$D$3)</f>
        <v>0</v>
      </c>
      <c r="AA12" s="7">
        <f t="shared" ref="AA12" si="60">Z12*(1+$D$3)</f>
        <v>0</v>
      </c>
      <c r="AB12" s="7">
        <f t="shared" ref="AB12" si="61">AA12*(1+$D$3)</f>
        <v>0</v>
      </c>
      <c r="AC12" s="7">
        <f t="shared" ref="AC12" si="62">AB12*(1+$D$3)</f>
        <v>0</v>
      </c>
      <c r="AD12" s="7">
        <f t="shared" ref="AD12" si="63">AC12*(1+$D$3)</f>
        <v>0</v>
      </c>
      <c r="AE12" s="7">
        <f t="shared" ref="AE12" si="64">AD12*(1+$D$3)</f>
        <v>0</v>
      </c>
      <c r="AF12" s="7">
        <f t="shared" ref="AF12" si="65">AE12*(1+$D$3)</f>
        <v>0</v>
      </c>
      <c r="AG12" s="7">
        <f t="shared" ref="AG12" si="66">AF12*(1+$D$3)</f>
        <v>0</v>
      </c>
      <c r="AH12" s="7">
        <f t="shared" ref="AH12" si="67">AG12*(1+$D$3)</f>
        <v>0</v>
      </c>
      <c r="AI12" s="7">
        <f t="shared" ref="AI12" si="68">AH12*(1+$D$3)</f>
        <v>0</v>
      </c>
      <c r="AJ12" s="7">
        <f t="shared" ref="AJ12" si="69">AI12*(1+$D$3)</f>
        <v>0</v>
      </c>
      <c r="AK12" s="7">
        <f t="shared" ref="AK12" si="70">AJ12*(1+$D$3)</f>
        <v>0</v>
      </c>
      <c r="AL12" s="7">
        <f t="shared" ref="AL12" si="71">AK12*(1+$D$3)</f>
        <v>0</v>
      </c>
      <c r="AM12" s="7">
        <f t="shared" ref="AM12" si="72">AL12*(1+$D$3)</f>
        <v>0</v>
      </c>
      <c r="AN12" s="7">
        <f t="shared" ref="AN12" si="73">AM12*(1+$D$3)</f>
        <v>0</v>
      </c>
      <c r="AO12" s="7">
        <f t="shared" ref="AO12" si="74">AN12*(1+$D$3)</f>
        <v>0</v>
      </c>
      <c r="AP12" s="7">
        <f t="shared" ref="AP12" si="75">AO12*(1+$D$3)</f>
        <v>0</v>
      </c>
      <c r="AQ12" s="7">
        <f t="shared" ref="AQ12" si="76">AP12*(1+$D$3)</f>
        <v>0</v>
      </c>
      <c r="AR12" s="7">
        <f t="shared" ref="AR12" si="77">AQ12*(1+$D$3)</f>
        <v>0</v>
      </c>
      <c r="AS12" s="7">
        <f t="shared" ref="AS12" si="78">AR12*(1+$D$3)</f>
        <v>0</v>
      </c>
      <c r="AT12" s="7">
        <f t="shared" ref="AT12" si="79">AS12*(1+$D$3)</f>
        <v>0</v>
      </c>
      <c r="AU12" s="7">
        <f t="shared" ref="AU12" si="80">AT12*(1+$D$3)</f>
        <v>0</v>
      </c>
      <c r="AV12" s="7">
        <f t="shared" ref="AV12" si="81">AU12*(1+$D$3)</f>
        <v>0</v>
      </c>
      <c r="AW12" s="7">
        <f t="shared" ref="AW12" si="82">AV12*(1+$D$3)</f>
        <v>0</v>
      </c>
      <c r="AX12" s="7">
        <f t="shared" ref="AX12" si="83">AW12*(1+$D$3)</f>
        <v>0</v>
      </c>
      <c r="AY12" s="7">
        <f t="shared" ref="AY12" si="84">AX12*(1+$D$3)</f>
        <v>0</v>
      </c>
      <c r="AZ12" s="7">
        <f t="shared" ref="AZ12" si="85">AY12*(1+$D$3)</f>
        <v>0</v>
      </c>
      <c r="BA12" s="7">
        <f t="shared" ref="BA12" si="86">AZ12*(1+$D$3)</f>
        <v>0</v>
      </c>
      <c r="BB12" s="7">
        <f t="shared" ref="BB12:BC12" si="87">BA12*(1+$D$3)</f>
        <v>0</v>
      </c>
      <c r="BC12" s="7">
        <f t="shared" si="87"/>
        <v>0</v>
      </c>
      <c r="BD12" s="7">
        <f t="shared" ref="BD12" si="88">BC12*(1+$D$3)</f>
        <v>0</v>
      </c>
      <c r="BE12" s="7">
        <f t="shared" ref="BE12" si="89">BD12*(1+$D$3)</f>
        <v>0</v>
      </c>
      <c r="BF12" s="7">
        <f t="shared" ref="BF12" si="90">BE12*(1+$D$3)</f>
        <v>0</v>
      </c>
      <c r="BG12" s="7">
        <f t="shared" ref="BG12" si="91">BF12*(1+$D$3)</f>
        <v>0</v>
      </c>
      <c r="BH12" s="7">
        <f t="shared" ref="BH12" si="92">BG12*(1+$D$3)</f>
        <v>0</v>
      </c>
      <c r="BI12" s="7">
        <f t="shared" ref="BI12" si="93">BH12*(1+$D$3)</f>
        <v>0</v>
      </c>
      <c r="BJ12" s="7">
        <f t="shared" ref="BJ12" si="94">BI12*(1+$D$3)</f>
        <v>0</v>
      </c>
      <c r="BK12" s="7">
        <f t="shared" ref="BK12" si="95">BJ12*(1+$D$3)</f>
        <v>0</v>
      </c>
      <c r="BL12" s="7">
        <f t="shared" ref="BL12" si="96">BK12*(1+$D$3)</f>
        <v>0</v>
      </c>
      <c r="BM12" s="7">
        <f t="shared" ref="BM12" si="97">BL12*(1+$D$3)</f>
        <v>0</v>
      </c>
      <c r="BN12" s="7">
        <f t="shared" ref="BN12" si="98">BM12*(1+$D$3)</f>
        <v>0</v>
      </c>
      <c r="BO12" s="7">
        <f t="shared" ref="BO12" si="99">BN12*(1+$D$3)</f>
        <v>0</v>
      </c>
      <c r="BP12" s="7">
        <f t="shared" ref="BP12" si="100">BO12*(1+$D$3)</f>
        <v>0</v>
      </c>
      <c r="BQ12" s="7">
        <f t="shared" ref="BQ12" si="101">BP12*(1+$D$3)</f>
        <v>0</v>
      </c>
      <c r="BR12" s="7">
        <f t="shared" ref="BR12" si="102">BQ12*(1+$D$3)</f>
        <v>0</v>
      </c>
      <c r="BS12" s="7">
        <f t="shared" ref="BS12" si="103">BR12*(1+$D$3)</f>
        <v>0</v>
      </c>
      <c r="BT12" s="7">
        <f t="shared" ref="BT12" si="104">BS12*(1+$D$3)</f>
        <v>0</v>
      </c>
      <c r="BU12" s="7">
        <f t="shared" ref="BU12" si="105">BT12*(1+$D$3)</f>
        <v>0</v>
      </c>
      <c r="BV12" s="7">
        <f t="shared" ref="BV12" si="106">BU12*(1+$D$3)</f>
        <v>0</v>
      </c>
      <c r="BW12" s="7">
        <f t="shared" ref="BW12" si="107">BV12*(1+$D$3)</f>
        <v>0</v>
      </c>
      <c r="BX12" s="7">
        <f t="shared" ref="BX12" si="108">BW12*(1+$D$3)</f>
        <v>0</v>
      </c>
      <c r="BY12" s="7">
        <f t="shared" ref="BY12" si="109">BX12*(1+$D$3)</f>
        <v>0</v>
      </c>
      <c r="BZ12" s="7">
        <f t="shared" ref="BZ12" si="110">BY12*(1+$D$3)</f>
        <v>0</v>
      </c>
      <c r="CA12" s="7">
        <f t="shared" ref="CA12" si="111">BZ12*(1+$D$3)</f>
        <v>0</v>
      </c>
      <c r="CB12" s="7">
        <f t="shared" ref="CB12" si="112">CA12*(1+$D$3)</f>
        <v>0</v>
      </c>
      <c r="CC12" s="7">
        <f t="shared" ref="CC12" si="113">CB12*(1+$D$3)</f>
        <v>0</v>
      </c>
      <c r="CD12" s="7">
        <f t="shared" ref="CD12" si="114">CC12*(1+$D$3)</f>
        <v>0</v>
      </c>
      <c r="CE12" s="7">
        <f t="shared" ref="CE12" si="115">CD12*(1+$D$3)</f>
        <v>0</v>
      </c>
      <c r="CF12" s="7">
        <f t="shared" ref="CF12" si="116">CE12*(1+$D$3)</f>
        <v>0</v>
      </c>
      <c r="CG12" s="7">
        <f t="shared" ref="CG12" si="117">CF12*(1+$D$3)</f>
        <v>0</v>
      </c>
      <c r="CH12" s="7">
        <f t="shared" ref="CH12" si="118">CG12*(1+$D$3)</f>
        <v>0</v>
      </c>
      <c r="CI12" s="7">
        <f t="shared" ref="CI12" si="119">CH12*(1+$D$3)</f>
        <v>0</v>
      </c>
      <c r="CJ12" s="7">
        <f t="shared" ref="CJ12" si="120">CI12*(1+$D$3)</f>
        <v>0</v>
      </c>
      <c r="CK12" s="7">
        <f t="shared" ref="CK12" si="121">CJ12*(1+$D$3)</f>
        <v>0</v>
      </c>
      <c r="CL12" s="7">
        <f t="shared" ref="CL12" si="122">CK12*(1+$D$3)</f>
        <v>0</v>
      </c>
      <c r="CM12" s="7">
        <f t="shared" ref="CM12" si="123">CL12*(1+$D$3)</f>
        <v>0</v>
      </c>
      <c r="CN12" s="7">
        <f t="shared" ref="CN12" si="124">CM12*(1+$D$3)</f>
        <v>0</v>
      </c>
      <c r="CO12" s="7">
        <f t="shared" ref="CO12" si="125">CN12*(1+$D$3)</f>
        <v>0</v>
      </c>
      <c r="CP12" s="7">
        <f t="shared" ref="CP12" si="126">CO12*(1+$D$3)</f>
        <v>0</v>
      </c>
      <c r="CQ12" s="7">
        <f t="shared" ref="CQ12" si="127">CP12*(1+$D$3)</f>
        <v>0</v>
      </c>
      <c r="CR12" s="7">
        <f t="shared" ref="CR12" si="128">CQ12*(1+$D$3)</f>
        <v>0</v>
      </c>
      <c r="CS12" s="7">
        <f t="shared" ref="CS12" si="129">CR12*(1+$D$3)</f>
        <v>0</v>
      </c>
      <c r="CT12" s="7">
        <f t="shared" ref="CT12" si="130">CS12*(1+$D$3)</f>
        <v>0</v>
      </c>
      <c r="CU12" s="7">
        <f t="shared" ref="CU12" si="131">CT12*(1+$D$3)</f>
        <v>0</v>
      </c>
      <c r="CV12" s="7">
        <f t="shared" ref="CV12" si="132">CU12*(1+$D$3)</f>
        <v>0</v>
      </c>
      <c r="CW12" s="7">
        <f t="shared" ref="CW12" si="133">CV12*(1+$D$3)</f>
        <v>0</v>
      </c>
      <c r="CX12" s="7">
        <f t="shared" ref="CX12" si="134">CW12*(1+$D$3)</f>
        <v>0</v>
      </c>
      <c r="CY12" s="7">
        <f t="shared" ref="CY12" si="135">CX12*(1+$D$3)</f>
        <v>0</v>
      </c>
      <c r="CZ12" s="7">
        <f t="shared" ref="CZ12" si="136">CY12*(1+$D$3)</f>
        <v>0</v>
      </c>
      <c r="DA12" s="7">
        <f t="shared" ref="DA12" si="137">CZ12*(1+$D$3)</f>
        <v>0</v>
      </c>
    </row>
    <row r="13" spans="1:105">
      <c r="A13" s="6" t="s">
        <v>75</v>
      </c>
      <c r="B13" s="6"/>
      <c r="C13" s="6"/>
      <c r="E13" s="6"/>
      <c r="F13" s="7">
        <f>$D$4*$D$5*F9/$F$9</f>
        <v>46.659345569320557</v>
      </c>
      <c r="G13" s="7">
        <f>$D$4*$D$5*G9/$F$9</f>
        <v>47.57874154112983</v>
      </c>
      <c r="H13" s="7">
        <f t="shared" ref="H13:I13" si="138">$D$4*$D$5*H9/$F$9</f>
        <v>48.819926103072355</v>
      </c>
      <c r="I13" s="7">
        <f t="shared" si="138"/>
        <v>48.544107311529558</v>
      </c>
      <c r="J13" s="7">
        <f t="shared" ref="J13:R13" si="139">$D$4*$D$5*J9/$F$9</f>
        <v>48.883916062710263</v>
      </c>
      <c r="K13" s="7">
        <f t="shared" si="139"/>
        <v>49.226103475149223</v>
      </c>
      <c r="L13" s="7">
        <f t="shared" si="139"/>
        <v>49.570686199475261</v>
      </c>
      <c r="M13" s="7">
        <f t="shared" si="139"/>
        <v>49.917681002871589</v>
      </c>
      <c r="N13" s="7">
        <f t="shared" si="139"/>
        <v>50.267104769891681</v>
      </c>
      <c r="O13" s="7">
        <f t="shared" si="139"/>
        <v>50.61897450328091</v>
      </c>
      <c r="P13" s="7">
        <f t="shared" si="139"/>
        <v>50.973307324803869</v>
      </c>
      <c r="Q13" s="7">
        <f t="shared" si="139"/>
        <v>51.330120476077497</v>
      </c>
      <c r="R13" s="7">
        <f t="shared" si="139"/>
        <v>51.689431319410041</v>
      </c>
      <c r="S13" s="7">
        <f t="shared" ref="S13:AL13" si="140">$D$4*$D$5*S9/$F$9</f>
        <v>52.051257338645904</v>
      </c>
      <c r="T13" s="7">
        <f t="shared" si="140"/>
        <v>52.415616140016418</v>
      </c>
      <c r="U13" s="7">
        <f t="shared" si="140"/>
        <v>52.782525452996531</v>
      </c>
      <c r="V13" s="7">
        <f t="shared" si="140"/>
        <v>53.15200313116749</v>
      </c>
      <c r="W13" s="7">
        <f t="shared" si="140"/>
        <v>53.524067153085667</v>
      </c>
      <c r="X13" s="7">
        <f t="shared" si="140"/>
        <v>53.898735623157258</v>
      </c>
      <c r="Y13" s="7">
        <f t="shared" si="140"/>
        <v>54.276026772519344</v>
      </c>
      <c r="Z13" s="7">
        <f t="shared" si="140"/>
        <v>54.655958959926984</v>
      </c>
      <c r="AA13" s="7">
        <f t="shared" si="140"/>
        <v>55.038550672646473</v>
      </c>
      <c r="AB13" s="7">
        <f t="shared" si="140"/>
        <v>55.423820527354991</v>
      </c>
      <c r="AC13" s="7">
        <f t="shared" si="140"/>
        <v>55.811787271046477</v>
      </c>
      <c r="AD13" s="7">
        <f t="shared" si="140"/>
        <v>56.202469781943797</v>
      </c>
      <c r="AE13" s="7">
        <f t="shared" si="140"/>
        <v>56.59588707041739</v>
      </c>
      <c r="AF13" s="7">
        <f t="shared" si="140"/>
        <v>56.992058279910303</v>
      </c>
      <c r="AG13" s="7">
        <f t="shared" si="140"/>
        <v>57.391002687869673</v>
      </c>
      <c r="AH13" s="7">
        <f t="shared" si="140"/>
        <v>57.792739706684756</v>
      </c>
      <c r="AI13" s="7">
        <f t="shared" si="140"/>
        <v>58.197288884631533</v>
      </c>
      <c r="AJ13" s="7">
        <f t="shared" si="140"/>
        <v>58.60466990682395</v>
      </c>
      <c r="AK13" s="7">
        <f t="shared" si="140"/>
        <v>59.014902596171709</v>
      </c>
      <c r="AL13" s="7">
        <f t="shared" si="140"/>
        <v>59.428006914344905</v>
      </c>
      <c r="AM13" s="7">
        <f t="shared" ref="AM13:BC13" si="141">$D$4*$D$5*AM9/$F$9</f>
        <v>59.844002962745307</v>
      </c>
      <c r="AN13" s="7">
        <f t="shared" si="141"/>
        <v>60.262910983484517</v>
      </c>
      <c r="AO13" s="7">
        <f t="shared" si="141"/>
        <v>60.684751360368907</v>
      </c>
      <c r="AP13" s="7">
        <f t="shared" si="141"/>
        <v>61.10954461989148</v>
      </c>
      <c r="AQ13" s="7">
        <f t="shared" si="141"/>
        <v>61.537311432230709</v>
      </c>
      <c r="AR13" s="7">
        <f t="shared" si="141"/>
        <v>61.968072612256321</v>
      </c>
      <c r="AS13" s="7">
        <f t="shared" si="141"/>
        <v>62.40184912054211</v>
      </c>
      <c r="AT13" s="7">
        <f t="shared" si="141"/>
        <v>62.838662064385886</v>
      </c>
      <c r="AU13" s="7">
        <f t="shared" si="141"/>
        <v>63.278532698836578</v>
      </c>
      <c r="AV13" s="7">
        <f t="shared" si="141"/>
        <v>63.721482427728425</v>
      </c>
      <c r="AW13" s="7">
        <f t="shared" si="141"/>
        <v>64.167532804722512</v>
      </c>
      <c r="AX13" s="7">
        <f t="shared" si="141"/>
        <v>64.61670553435556</v>
      </c>
      <c r="AY13" s="7">
        <f t="shared" si="141"/>
        <v>65.069022473096041</v>
      </c>
      <c r="AZ13" s="7">
        <f t="shared" si="141"/>
        <v>65.524505630407717</v>
      </c>
      <c r="BA13" s="7">
        <f t="shared" si="141"/>
        <v>65.983177169820564</v>
      </c>
      <c r="BB13" s="7">
        <f t="shared" si="141"/>
        <v>66.445059410009293</v>
      </c>
      <c r="BC13" s="7">
        <f t="shared" si="141"/>
        <v>66.910174825879352</v>
      </c>
      <c r="BD13" s="7">
        <f t="shared" ref="BD13:BM13" si="142">$D$4*$D$5*BD9/$F$9</f>
        <v>67.378546049660486</v>
      </c>
      <c r="BE13" s="7">
        <f t="shared" si="142"/>
        <v>67.850195872008101</v>
      </c>
      <c r="BF13" s="7">
        <f t="shared" si="142"/>
        <v>68.32514724311217</v>
      </c>
      <c r="BG13" s="7">
        <f t="shared" si="142"/>
        <v>68.803423273813934</v>
      </c>
      <c r="BH13" s="7">
        <f t="shared" si="142"/>
        <v>69.28504723673062</v>
      </c>
      <c r="BI13" s="7">
        <f t="shared" si="142"/>
        <v>69.770042567387733</v>
      </c>
      <c r="BJ13" s="7">
        <f t="shared" si="142"/>
        <v>70.258432865359438</v>
      </c>
      <c r="BK13" s="7">
        <f t="shared" si="142"/>
        <v>70.750241895416934</v>
      </c>
      <c r="BL13" s="7">
        <f t="shared" si="142"/>
        <v>71.245493588684838</v>
      </c>
      <c r="BM13" s="7">
        <f t="shared" si="142"/>
        <v>71.744212043805632</v>
      </c>
      <c r="BN13" s="7">
        <f t="shared" ref="BN13:BQ13" si="143">$D$4*$D$5*BN9/$F$9</f>
        <v>72.246421528112265</v>
      </c>
      <c r="BO13" s="7">
        <f t="shared" si="143"/>
        <v>72.752146478809038</v>
      </c>
      <c r="BP13" s="7">
        <f t="shared" si="143"/>
        <v>73.261411504160705</v>
      </c>
      <c r="BQ13" s="7">
        <f t="shared" si="143"/>
        <v>73.77424138468983</v>
      </c>
      <c r="BR13" s="7">
        <f t="shared" ref="BR13:CZ13" si="144">$D$4*$D$5*BR9/$F$9</f>
        <v>74.290661074382655</v>
      </c>
      <c r="BS13" s="7">
        <f t="shared" si="144"/>
        <v>74.810695701903313</v>
      </c>
      <c r="BT13" s="7">
        <f t="shared" si="144"/>
        <v>75.334370571816635</v>
      </c>
      <c r="BU13" s="7">
        <f t="shared" si="144"/>
        <v>75.861711165819344</v>
      </c>
      <c r="BV13" s="7">
        <f t="shared" si="144"/>
        <v>76.39274314398007</v>
      </c>
      <c r="BW13" s="7">
        <f t="shared" si="144"/>
        <v>76.927492345987929</v>
      </c>
      <c r="BX13" s="7">
        <f t="shared" si="144"/>
        <v>77.465984792409841</v>
      </c>
      <c r="BY13" s="7">
        <f t="shared" si="144"/>
        <v>78.008246685956706</v>
      </c>
      <c r="BZ13" s="7">
        <f t="shared" si="144"/>
        <v>78.554304412758398</v>
      </c>
      <c r="CA13" s="7">
        <f t="shared" si="144"/>
        <v>79.10418454364769</v>
      </c>
      <c r="CB13" s="7">
        <f t="shared" si="144"/>
        <v>79.657913835453215</v>
      </c>
      <c r="CC13" s="7">
        <f t="shared" si="144"/>
        <v>80.215519232301389</v>
      </c>
      <c r="CD13" s="7">
        <f t="shared" si="144"/>
        <v>80.777027866927497</v>
      </c>
      <c r="CE13" s="7">
        <f t="shared" si="144"/>
        <v>81.34246706199599</v>
      </c>
      <c r="CF13" s="7">
        <f t="shared" si="144"/>
        <v>81.911864331429953</v>
      </c>
      <c r="CG13" s="7">
        <f t="shared" si="144"/>
        <v>82.485247381749957</v>
      </c>
      <c r="CH13" s="7">
        <f t="shared" si="144"/>
        <v>83.062644113422195</v>
      </c>
      <c r="CI13" s="7">
        <f t="shared" si="144"/>
        <v>83.644082622216146</v>
      </c>
      <c r="CJ13" s="7">
        <f t="shared" si="144"/>
        <v>84.229591200571662</v>
      </c>
      <c r="CK13" s="7">
        <f t="shared" si="144"/>
        <v>84.819198338975639</v>
      </c>
      <c r="CL13" s="7">
        <f t="shared" si="144"/>
        <v>85.412932727348462</v>
      </c>
      <c r="CM13" s="7">
        <f t="shared" si="144"/>
        <v>86.010823256439892</v>
      </c>
      <c r="CN13" s="7">
        <f t="shared" si="144"/>
        <v>86.612899019234959</v>
      </c>
      <c r="CO13" s="7">
        <f t="shared" si="144"/>
        <v>87.219189312369579</v>
      </c>
      <c r="CP13" s="7">
        <f t="shared" si="144"/>
        <v>87.829723637556171</v>
      </c>
      <c r="CQ13" s="7">
        <f t="shared" si="144"/>
        <v>88.444531703019052</v>
      </c>
      <c r="CR13" s="7">
        <f t="shared" si="144"/>
        <v>89.063643424940182</v>
      </c>
      <c r="CS13" s="7">
        <f t="shared" si="144"/>
        <v>89.687088928914761</v>
      </c>
      <c r="CT13" s="7">
        <f t="shared" si="144"/>
        <v>90.314898551417144</v>
      </c>
      <c r="CU13" s="7">
        <f t="shared" si="144"/>
        <v>90.947102841277044</v>
      </c>
      <c r="CV13" s="7">
        <f t="shared" si="144"/>
        <v>91.583732561165974</v>
      </c>
      <c r="CW13" s="7">
        <f t="shared" si="144"/>
        <v>92.22481868909415</v>
      </c>
      <c r="CX13" s="7">
        <f t="shared" si="144"/>
        <v>92.870392419917792</v>
      </c>
      <c r="CY13" s="7">
        <f t="shared" si="144"/>
        <v>93.520485166857185</v>
      </c>
      <c r="CZ13" s="7">
        <f t="shared" si="144"/>
        <v>94.175128563025183</v>
      </c>
      <c r="DA13" s="7">
        <f>$D$4*$D$5*DA9/$F$9</f>
        <v>94.83435446296636</v>
      </c>
    </row>
    <row r="14" spans="1:105">
      <c r="A14" s="6" t="s">
        <v>488</v>
      </c>
      <c r="B14" s="6" t="s">
        <v>70</v>
      </c>
      <c r="E14" s="7">
        <f t="shared" ref="E14:I14" si="145">SUM(E12:E13)</f>
        <v>-6000</v>
      </c>
      <c r="F14" s="7">
        <f t="shared" si="145"/>
        <v>46.659345569320557</v>
      </c>
      <c r="G14" s="7">
        <f t="shared" si="145"/>
        <v>47.57874154112983</v>
      </c>
      <c r="H14" s="7">
        <f t="shared" si="145"/>
        <v>48.819926103072355</v>
      </c>
      <c r="I14" s="7">
        <f t="shared" si="145"/>
        <v>48.544107311529558</v>
      </c>
      <c r="J14" s="7">
        <f t="shared" ref="J14:R14" si="146">SUM(J12:J13)</f>
        <v>48.883916062710263</v>
      </c>
      <c r="K14" s="7">
        <f t="shared" si="146"/>
        <v>49.226103475149223</v>
      </c>
      <c r="L14" s="7">
        <f t="shared" si="146"/>
        <v>49.570686199475261</v>
      </c>
      <c r="M14" s="7">
        <f t="shared" si="146"/>
        <v>49.917681002871589</v>
      </c>
      <c r="N14" s="7">
        <f t="shared" si="146"/>
        <v>50.267104769891681</v>
      </c>
      <c r="O14" s="7">
        <f t="shared" si="146"/>
        <v>50.61897450328091</v>
      </c>
      <c r="P14" s="7">
        <f t="shared" si="146"/>
        <v>50.973307324803869</v>
      </c>
      <c r="Q14" s="7">
        <f t="shared" si="146"/>
        <v>51.330120476077497</v>
      </c>
      <c r="R14" s="7">
        <f t="shared" si="146"/>
        <v>51.689431319410041</v>
      </c>
      <c r="S14" s="7">
        <f t="shared" ref="S14:AL14" si="147">SUM(S12:S13)</f>
        <v>52.051257338645904</v>
      </c>
      <c r="T14" s="7">
        <f t="shared" si="147"/>
        <v>52.415616140016418</v>
      </c>
      <c r="U14" s="7">
        <f t="shared" si="147"/>
        <v>52.782525452996531</v>
      </c>
      <c r="V14" s="7">
        <f t="shared" si="147"/>
        <v>53.15200313116749</v>
      </c>
      <c r="W14" s="7">
        <f t="shared" si="147"/>
        <v>53.524067153085667</v>
      </c>
      <c r="X14" s="7">
        <f t="shared" si="147"/>
        <v>53.898735623157258</v>
      </c>
      <c r="Y14" s="7">
        <f t="shared" si="147"/>
        <v>54.276026772519344</v>
      </c>
      <c r="Z14" s="7">
        <f t="shared" si="147"/>
        <v>54.655958959926984</v>
      </c>
      <c r="AA14" s="7">
        <f t="shared" si="147"/>
        <v>55.038550672646473</v>
      </c>
      <c r="AB14" s="7">
        <f t="shared" si="147"/>
        <v>55.423820527354991</v>
      </c>
      <c r="AC14" s="7">
        <f t="shared" si="147"/>
        <v>55.811787271046477</v>
      </c>
      <c r="AD14" s="7">
        <f t="shared" si="147"/>
        <v>56.202469781943797</v>
      </c>
      <c r="AE14" s="7">
        <f t="shared" si="147"/>
        <v>56.59588707041739</v>
      </c>
      <c r="AF14" s="7">
        <f t="shared" si="147"/>
        <v>56.992058279910303</v>
      </c>
      <c r="AG14" s="7">
        <f t="shared" si="147"/>
        <v>57.391002687869673</v>
      </c>
      <c r="AH14" s="7">
        <f t="shared" si="147"/>
        <v>57.792739706684756</v>
      </c>
      <c r="AI14" s="7">
        <f t="shared" si="147"/>
        <v>58.197288884631533</v>
      </c>
      <c r="AJ14" s="7">
        <f t="shared" si="147"/>
        <v>58.60466990682395</v>
      </c>
      <c r="AK14" s="7">
        <f t="shared" si="147"/>
        <v>59.014902596171709</v>
      </c>
      <c r="AL14" s="7">
        <f t="shared" si="147"/>
        <v>59.428006914344905</v>
      </c>
      <c r="AM14" s="7">
        <f t="shared" ref="AM14:BC14" si="148">SUM(AM12:AM13)</f>
        <v>59.844002962745307</v>
      </c>
      <c r="AN14" s="7">
        <f t="shared" si="148"/>
        <v>60.262910983484517</v>
      </c>
      <c r="AO14" s="7">
        <f t="shared" si="148"/>
        <v>60.684751360368907</v>
      </c>
      <c r="AP14" s="7">
        <f t="shared" si="148"/>
        <v>61.10954461989148</v>
      </c>
      <c r="AQ14" s="7">
        <f t="shared" si="148"/>
        <v>61.537311432230709</v>
      </c>
      <c r="AR14" s="7">
        <f t="shared" si="148"/>
        <v>61.968072612256321</v>
      </c>
      <c r="AS14" s="7">
        <f t="shared" si="148"/>
        <v>62.40184912054211</v>
      </c>
      <c r="AT14" s="7">
        <f t="shared" si="148"/>
        <v>62.838662064385886</v>
      </c>
      <c r="AU14" s="7">
        <f t="shared" si="148"/>
        <v>63.278532698836578</v>
      </c>
      <c r="AV14" s="7">
        <f t="shared" si="148"/>
        <v>63.721482427728425</v>
      </c>
      <c r="AW14" s="7">
        <f t="shared" si="148"/>
        <v>64.167532804722512</v>
      </c>
      <c r="AX14" s="7">
        <f t="shared" si="148"/>
        <v>64.61670553435556</v>
      </c>
      <c r="AY14" s="7">
        <f t="shared" si="148"/>
        <v>65.069022473096041</v>
      </c>
      <c r="AZ14" s="7">
        <f t="shared" si="148"/>
        <v>65.524505630407717</v>
      </c>
      <c r="BA14" s="7">
        <f t="shared" si="148"/>
        <v>65.983177169820564</v>
      </c>
      <c r="BB14" s="7">
        <f t="shared" si="148"/>
        <v>66.445059410009293</v>
      </c>
      <c r="BC14" s="7">
        <f t="shared" si="148"/>
        <v>66.910174825879352</v>
      </c>
      <c r="BD14" s="7">
        <f t="shared" ref="BD14:BM14" si="149">SUM(BD12:BD13)</f>
        <v>67.378546049660486</v>
      </c>
      <c r="BE14" s="7">
        <f t="shared" si="149"/>
        <v>67.850195872008101</v>
      </c>
      <c r="BF14" s="7">
        <f t="shared" si="149"/>
        <v>68.32514724311217</v>
      </c>
      <c r="BG14" s="7">
        <f t="shared" si="149"/>
        <v>68.803423273813934</v>
      </c>
      <c r="BH14" s="7">
        <f t="shared" si="149"/>
        <v>69.28504723673062</v>
      </c>
      <c r="BI14" s="7">
        <f t="shared" si="149"/>
        <v>69.770042567387733</v>
      </c>
      <c r="BJ14" s="7">
        <f t="shared" si="149"/>
        <v>70.258432865359438</v>
      </c>
      <c r="BK14" s="7">
        <f t="shared" si="149"/>
        <v>70.750241895416934</v>
      </c>
      <c r="BL14" s="7">
        <f t="shared" si="149"/>
        <v>71.245493588684838</v>
      </c>
      <c r="BM14" s="7">
        <f t="shared" si="149"/>
        <v>71.744212043805632</v>
      </c>
      <c r="BN14" s="7">
        <f t="shared" ref="BN14:BQ14" si="150">SUM(BN12:BN13)</f>
        <v>72.246421528112265</v>
      </c>
      <c r="BO14" s="7">
        <f t="shared" si="150"/>
        <v>72.752146478809038</v>
      </c>
      <c r="BP14" s="7">
        <f t="shared" si="150"/>
        <v>73.261411504160705</v>
      </c>
      <c r="BQ14" s="7">
        <f t="shared" si="150"/>
        <v>73.77424138468983</v>
      </c>
      <c r="BR14" s="7">
        <f t="shared" ref="BR14:DA14" si="151">SUM(BR12:BR13)</f>
        <v>74.290661074382655</v>
      </c>
      <c r="BS14" s="7">
        <f t="shared" si="151"/>
        <v>74.810695701903313</v>
      </c>
      <c r="BT14" s="7">
        <f t="shared" si="151"/>
        <v>75.334370571816635</v>
      </c>
      <c r="BU14" s="7">
        <f t="shared" si="151"/>
        <v>75.861711165819344</v>
      </c>
      <c r="BV14" s="7">
        <f t="shared" si="151"/>
        <v>76.39274314398007</v>
      </c>
      <c r="BW14" s="7">
        <f t="shared" si="151"/>
        <v>76.927492345987929</v>
      </c>
      <c r="BX14" s="7">
        <f t="shared" si="151"/>
        <v>77.465984792409841</v>
      </c>
      <c r="BY14" s="7">
        <f t="shared" si="151"/>
        <v>78.008246685956706</v>
      </c>
      <c r="BZ14" s="7">
        <f t="shared" si="151"/>
        <v>78.554304412758398</v>
      </c>
      <c r="CA14" s="7">
        <f t="shared" si="151"/>
        <v>79.10418454364769</v>
      </c>
      <c r="CB14" s="7">
        <f t="shared" si="151"/>
        <v>79.657913835453215</v>
      </c>
      <c r="CC14" s="7">
        <f t="shared" si="151"/>
        <v>80.215519232301389</v>
      </c>
      <c r="CD14" s="7">
        <f t="shared" si="151"/>
        <v>80.777027866927497</v>
      </c>
      <c r="CE14" s="7">
        <f t="shared" si="151"/>
        <v>81.34246706199599</v>
      </c>
      <c r="CF14" s="7">
        <f t="shared" si="151"/>
        <v>81.911864331429953</v>
      </c>
      <c r="CG14" s="7">
        <f t="shared" si="151"/>
        <v>82.485247381749957</v>
      </c>
      <c r="CH14" s="7">
        <f t="shared" si="151"/>
        <v>83.062644113422195</v>
      </c>
      <c r="CI14" s="7">
        <f t="shared" si="151"/>
        <v>83.644082622216146</v>
      </c>
      <c r="CJ14" s="7">
        <f t="shared" si="151"/>
        <v>84.229591200571662</v>
      </c>
      <c r="CK14" s="7">
        <f t="shared" si="151"/>
        <v>84.819198338975639</v>
      </c>
      <c r="CL14" s="7">
        <f t="shared" si="151"/>
        <v>85.412932727348462</v>
      </c>
      <c r="CM14" s="7">
        <f t="shared" si="151"/>
        <v>86.010823256439892</v>
      </c>
      <c r="CN14" s="7">
        <f t="shared" si="151"/>
        <v>86.612899019234959</v>
      </c>
      <c r="CO14" s="7">
        <f t="shared" si="151"/>
        <v>87.219189312369579</v>
      </c>
      <c r="CP14" s="7">
        <f t="shared" si="151"/>
        <v>87.829723637556171</v>
      </c>
      <c r="CQ14" s="7">
        <f t="shared" si="151"/>
        <v>88.444531703019052</v>
      </c>
      <c r="CR14" s="7">
        <f t="shared" si="151"/>
        <v>89.063643424940182</v>
      </c>
      <c r="CS14" s="7">
        <f t="shared" si="151"/>
        <v>89.687088928914761</v>
      </c>
      <c r="CT14" s="7">
        <f t="shared" si="151"/>
        <v>90.314898551417144</v>
      </c>
      <c r="CU14" s="7">
        <f t="shared" si="151"/>
        <v>90.947102841277044</v>
      </c>
      <c r="CV14" s="7">
        <f t="shared" si="151"/>
        <v>91.583732561165974</v>
      </c>
      <c r="CW14" s="7">
        <f t="shared" si="151"/>
        <v>92.22481868909415</v>
      </c>
      <c r="CX14" s="7">
        <f t="shared" si="151"/>
        <v>92.870392419917792</v>
      </c>
      <c r="CY14" s="7">
        <f t="shared" si="151"/>
        <v>93.520485166857185</v>
      </c>
      <c r="CZ14" s="7">
        <f t="shared" si="151"/>
        <v>94.175128563025183</v>
      </c>
      <c r="DA14" s="7">
        <f t="shared" si="151"/>
        <v>94.83435446296636</v>
      </c>
    </row>
    <row r="15" spans="1:105">
      <c r="C15" s="6" t="s">
        <v>72</v>
      </c>
      <c r="D15" s="6" t="s">
        <v>73</v>
      </c>
    </row>
    <row r="16" spans="1:105">
      <c r="C16" s="6"/>
      <c r="D16" s="6" t="s">
        <v>70</v>
      </c>
    </row>
    <row r="17" spans="3:4">
      <c r="C17">
        <v>0</v>
      </c>
      <c r="D17" s="2">
        <f>E14</f>
        <v>-6000</v>
      </c>
    </row>
    <row r="18" spans="3:4">
      <c r="C18" s="6">
        <v>1</v>
      </c>
      <c r="D18" s="7">
        <f>NPV($D$2,F14)+$E$14</f>
        <v>-5953.4570119009268</v>
      </c>
    </row>
    <row r="19" spans="3:4">
      <c r="C19">
        <v>2</v>
      </c>
      <c r="D19" s="7">
        <f>NPV($D$2,F14:G14)+$E$14</f>
        <v>-5906.1152749305056</v>
      </c>
    </row>
    <row r="20" spans="3:4">
      <c r="C20">
        <v>3</v>
      </c>
      <c r="D20" s="7">
        <f>NPV($D$2,F14:H14)+$E$14</f>
        <v>-5857.6596751255847</v>
      </c>
    </row>
    <row r="21" spans="3:4">
      <c r="C21" s="6">
        <v>4</v>
      </c>
      <c r="D21" s="7">
        <f>NPV($D$2,F14:I14)+$E$14</f>
        <v>-5809.5979899843933</v>
      </c>
    </row>
    <row r="22" spans="3:4">
      <c r="C22" s="6">
        <v>5</v>
      </c>
      <c r="D22" s="7">
        <f>NPV($D$2,F14:J14)+$E$14</f>
        <v>-5761.3205666056592</v>
      </c>
    </row>
    <row r="23" spans="3:4">
      <c r="C23">
        <v>6</v>
      </c>
      <c r="D23" s="7">
        <f>NPV($D$2,F14:K14)+$E$14</f>
        <v>-5712.8264365883178</v>
      </c>
    </row>
    <row r="24" spans="3:4">
      <c r="C24">
        <v>7</v>
      </c>
      <c r="D24" s="7">
        <f>NPV($D$2,F14:L14)+$E$14</f>
        <v>-5664.1146271843645</v>
      </c>
    </row>
    <row r="25" spans="3:4">
      <c r="C25" s="6">
        <v>8</v>
      </c>
      <c r="D25" s="7">
        <f>NPV($D$2,F14:M14)+$E$14</f>
        <v>-5615.1841612793469</v>
      </c>
    </row>
    <row r="26" spans="3:4">
      <c r="C26" s="6">
        <v>9</v>
      </c>
      <c r="D26" s="7">
        <f>NPV($D$2,F14:N14)+$E$14</f>
        <v>-5566.0340573727599</v>
      </c>
    </row>
    <row r="27" spans="3:4">
      <c r="C27">
        <v>10</v>
      </c>
      <c r="D27" s="7">
        <f>NPV($D$2,F14:O14)+$E$14</f>
        <v>-5516.6633295583633</v>
      </c>
    </row>
    <row r="28" spans="3:4">
      <c r="C28">
        <v>11</v>
      </c>
      <c r="D28" s="7">
        <f>NPV($D$2,F14:P14)+$E$14</f>
        <v>-5467.0709875044013</v>
      </c>
    </row>
    <row r="29" spans="3:4">
      <c r="C29">
        <v>12</v>
      </c>
      <c r="D29" s="7">
        <f>NPV($D$2,F14:Q14)+$E$14</f>
        <v>-5417.2560364337369</v>
      </c>
    </row>
    <row r="30" spans="3:4">
      <c r="C30">
        <v>13</v>
      </c>
      <c r="D30" s="7">
        <f>NPV($D$2,F14:R14)+$E$14</f>
        <v>-5367.2174771039035</v>
      </c>
    </row>
    <row r="31" spans="3:4">
      <c r="C31">
        <v>14</v>
      </c>
      <c r="D31" s="7">
        <f>NPV($D$2,F14:S14)+$E$14</f>
        <v>-5316.9543057870524</v>
      </c>
    </row>
    <row r="32" spans="3:4">
      <c r="C32">
        <v>15</v>
      </c>
      <c r="D32" s="7">
        <f>NPV($D$2,F14:T14)+$E$14</f>
        <v>-5266.4655142498277</v>
      </c>
    </row>
    <row r="33" spans="3:4">
      <c r="C33">
        <v>16</v>
      </c>
      <c r="D33" s="7">
        <f>NPV($D$2,F14:U14)+$E$14</f>
        <v>-5215.7500897331329</v>
      </c>
    </row>
    <row r="34" spans="3:4">
      <c r="C34">
        <v>17</v>
      </c>
      <c r="D34" s="7">
        <f>NPV($D$2,F14:V14)+$E$14</f>
        <v>-5164.8070149318255</v>
      </c>
    </row>
    <row r="35" spans="3:4">
      <c r="C35">
        <v>18</v>
      </c>
      <c r="D35" s="7">
        <f>NPV($D$2,F14:W14)+$E$14</f>
        <v>-5113.6352679743022</v>
      </c>
    </row>
    <row r="36" spans="3:4">
      <c r="C36">
        <v>19</v>
      </c>
      <c r="D36" s="7">
        <f>NPV($D$2,F14:X14)+$E$14</f>
        <v>-5062.2338224020068</v>
      </c>
    </row>
    <row r="37" spans="3:4">
      <c r="C37">
        <v>20</v>
      </c>
      <c r="D37" s="7">
        <f>NPV($D$2,F14:Y14)+$E$14</f>
        <v>-5010.6016471488383</v>
      </c>
    </row>
    <row r="38" spans="3:4">
      <c r="C38">
        <v>21</v>
      </c>
      <c r="D38" s="7">
        <f>NPV($D$2,F14:Z14)+$E$14</f>
        <v>-4958.7377065204691</v>
      </c>
    </row>
    <row r="39" spans="3:4">
      <c r="C39">
        <v>22</v>
      </c>
      <c r="D39" s="7">
        <f>NPV($D$2,F14:AA14)+$E$14</f>
        <v>-4906.6409601735686</v>
      </c>
    </row>
    <row r="40" spans="3:4">
      <c r="C40">
        <v>23</v>
      </c>
      <c r="D40" s="7">
        <f>NPV($D$2,F14:AB14)+$E$14</f>
        <v>-4854.3103630949363</v>
      </c>
    </row>
    <row r="41" spans="3:4">
      <c r="C41">
        <v>24</v>
      </c>
      <c r="D41" s="7">
        <f>NPV($D$2,F14:AC14)+$E$14</f>
        <v>-4801.7448655805392</v>
      </c>
    </row>
    <row r="42" spans="3:4">
      <c r="C42">
        <v>25</v>
      </c>
      <c r="D42" s="7">
        <f>NPV($D$2,F14:AD14)+$E$14</f>
        <v>-4748.9434132144561</v>
      </c>
    </row>
    <row r="43" spans="3:4">
      <c r="C43">
        <v>26</v>
      </c>
      <c r="D43" s="7">
        <f>NPV($D$2,$F$14:AE14)+$E$14</f>
        <v>-4695.9049468477278</v>
      </c>
    </row>
    <row r="44" spans="3:4">
      <c r="C44">
        <v>27</v>
      </c>
      <c r="D44" s="7">
        <f>NPV($D$2,$F$14:AF14)+$E$14</f>
        <v>-4642.6284025771092</v>
      </c>
    </row>
    <row r="45" spans="3:4">
      <c r="C45">
        <v>28</v>
      </c>
      <c r="D45" s="7">
        <f>NPV($D$2,$F$14:AG14)+$E$14</f>
        <v>-4589.1127117237293</v>
      </c>
    </row>
    <row r="46" spans="3:4">
      <c r="C46">
        <v>29</v>
      </c>
      <c r="D46" s="7">
        <f>NPV($D$2,$F$14:AH14)+$E$14</f>
        <v>-4535.3568008116563</v>
      </c>
    </row>
    <row r="47" spans="3:4">
      <c r="C47">
        <v>30</v>
      </c>
      <c r="D47" s="7">
        <f>NPV($D$2,$F$14:AI14)+$E$14</f>
        <v>-4481.3595915463611</v>
      </c>
    </row>
    <row r="48" spans="3:4">
      <c r="C48">
        <v>31</v>
      </c>
      <c r="D48" s="7">
        <f>NPV($D$2,$F$14:AJ14)+$E$14</f>
        <v>-4427.1200007930929</v>
      </c>
    </row>
    <row r="49" spans="3:4">
      <c r="C49">
        <v>32</v>
      </c>
      <c r="D49" s="7">
        <f>NPV($D$2,$F$14:AK14)+$E$14</f>
        <v>-4372.6369405551468</v>
      </c>
    </row>
    <row r="50" spans="3:4">
      <c r="C50">
        <v>33</v>
      </c>
      <c r="D50" s="7">
        <f>NPV($D$2,$F$14:AL14)+$E$14</f>
        <v>-4317.9093179520423</v>
      </c>
    </row>
    <row r="51" spans="3:4">
      <c r="C51">
        <v>34</v>
      </c>
      <c r="D51" s="7">
        <f>NPV($D$2,$F$14:AM14)+$E$14</f>
        <v>-4262.9360351976029</v>
      </c>
    </row>
    <row r="52" spans="3:4">
      <c r="C52">
        <v>35</v>
      </c>
      <c r="D52" s="7">
        <f>NPV($D$2,$F$14:AN14)+$E$14</f>
        <v>-4207.7159895779305</v>
      </c>
    </row>
    <row r="53" spans="3:4">
      <c r="C53">
        <v>36</v>
      </c>
      <c r="D53" s="7">
        <f>NPV($D$2,$F$14:AO14)+$E$14</f>
        <v>-4152.2480734292931</v>
      </c>
    </row>
    <row r="54" spans="3:4">
      <c r="C54">
        <v>37</v>
      </c>
      <c r="D54" s="7">
        <f>NPV($D$2,$F$14:AP14)+$E$14</f>
        <v>-4096.5311741158985</v>
      </c>
    </row>
    <row r="55" spans="3:4">
      <c r="C55">
        <v>38</v>
      </c>
      <c r="D55" s="7">
        <f>NPV($D$2,$F$14:AQ14)+$E$14</f>
        <v>-4040.5641740075803</v>
      </c>
    </row>
    <row r="56" spans="3:4">
      <c r="C56">
        <v>39</v>
      </c>
      <c r="D56" s="7">
        <f>NPV($D$2,$F$14:AR14)+$E$14</f>
        <v>-3984.3459504573793</v>
      </c>
    </row>
    <row r="57" spans="3:4">
      <c r="C57">
        <v>40</v>
      </c>
      <c r="D57" s="7">
        <f>NPV($D$2,$F$14:AS14)+$E$14</f>
        <v>-3927.8753757790232</v>
      </c>
    </row>
    <row r="58" spans="3:4">
      <c r="C58">
        <v>41</v>
      </c>
      <c r="D58" s="7">
        <f>NPV($D$2,$F$14:AT14)+$E$14</f>
        <v>-3871.1513172243058</v>
      </c>
    </row>
    <row r="59" spans="3:4">
      <c r="C59">
        <v>42</v>
      </c>
      <c r="D59" s="7">
        <f>NPV($D$2,$F$14:AU14)+$E$14</f>
        <v>-3814.1726369603653</v>
      </c>
    </row>
    <row r="60" spans="3:4">
      <c r="C60">
        <v>43</v>
      </c>
      <c r="D60" s="7">
        <f>NPV($D$2,$F$14:AV14)+$E$14</f>
        <v>-3756.9381920468604</v>
      </c>
    </row>
    <row r="61" spans="3:4">
      <c r="C61">
        <v>44</v>
      </c>
      <c r="D61" s="7">
        <f>NPV($D$2,$F$14:AW14)+$E$14</f>
        <v>-3699.4468344130455</v>
      </c>
    </row>
    <row r="62" spans="3:4">
      <c r="C62">
        <v>45</v>
      </c>
      <c r="D62" s="7">
        <f>NPV($D$2,$F$14:AX14)+$E$14</f>
        <v>-3641.6974108347399</v>
      </c>
    </row>
    <row r="63" spans="3:4">
      <c r="C63">
        <v>46</v>
      </c>
      <c r="D63" s="7">
        <f>NPV($D$2,$F$14:AY14)+$E$14</f>
        <v>-3583.6887629111948</v>
      </c>
    </row>
    <row r="64" spans="3:4">
      <c r="C64">
        <v>47</v>
      </c>
      <c r="D64" s="7">
        <f>NPV($D$2,$F$14:AZ14)+$E$14</f>
        <v>-3525.4197270418586</v>
      </c>
    </row>
    <row r="65" spans="3:4">
      <c r="C65">
        <v>48</v>
      </c>
      <c r="D65" s="7">
        <f>NPV($D$2,$F$14:BA14)+$E$14</f>
        <v>-3466.8891344030339</v>
      </c>
    </row>
    <row r="66" spans="3:4">
      <c r="C66">
        <v>49</v>
      </c>
      <c r="D66" s="7">
        <f>NPV($D$2,$F$14:BB14)+$E$14</f>
        <v>-3408.0958109244339</v>
      </c>
    </row>
    <row r="67" spans="3:4">
      <c r="C67">
        <v>50</v>
      </c>
      <c r="D67" s="7">
        <f>NPV($D$2,$F$14:BC14)+$E$14</f>
        <v>-3349.0385772656309</v>
      </c>
    </row>
    <row r="68" spans="3:4">
      <c r="C68">
        <v>51</v>
      </c>
      <c r="D68" s="7">
        <f>NPV($D$2,$F$14:BD14)+$E$14</f>
        <v>-3289.7162487923993</v>
      </c>
    </row>
    <row r="69" spans="3:4">
      <c r="C69">
        <v>52</v>
      </c>
      <c r="D69" s="7">
        <f>NPV($D$2,$F$14:BE14)+$E$14</f>
        <v>-3230.1276355529535</v>
      </c>
    </row>
    <row r="70" spans="3:4">
      <c r="C70">
        <v>53</v>
      </c>
      <c r="D70" s="7">
        <f>NPV($D$2,$F$14:BF14)+$E$14</f>
        <v>-3170.2715422540791</v>
      </c>
    </row>
    <row r="71" spans="3:4">
      <c r="C71">
        <v>54</v>
      </c>
      <c r="D71" s="7">
        <f>NPV($D$2,$F$14:BG14)+$E$14</f>
        <v>-3110.1467682371549</v>
      </c>
    </row>
    <row r="72" spans="3:4">
      <c r="C72">
        <v>55</v>
      </c>
      <c r="D72" s="7">
        <f>NPV($D$2,$F$14:BH14)+$E$14</f>
        <v>-3049.7521074540696</v>
      </c>
    </row>
    <row r="73" spans="3:4">
      <c r="C73">
        <v>56</v>
      </c>
      <c r="D73" s="7">
        <f>NPV($D$2,$F$14:BI14)+$E$14</f>
        <v>-2989.0863484430306</v>
      </c>
    </row>
    <row r="74" spans="3:4">
      <c r="C74">
        <v>57</v>
      </c>
      <c r="D74" s="7">
        <f>NPV($D$2,$F$14:BJ14)+$E$14</f>
        <v>-2928.1482743042611</v>
      </c>
    </row>
    <row r="75" spans="3:4">
      <c r="C75">
        <v>58</v>
      </c>
      <c r="D75" s="7">
        <f>NPV($D$2,$F$14:BK14)+$E$14</f>
        <v>-2866.9366626755918</v>
      </c>
    </row>
    <row r="76" spans="3:4">
      <c r="C76">
        <v>59</v>
      </c>
      <c r="D76" s="7">
        <f>NPV($D$2,$F$14:BL14)+$E$14</f>
        <v>-2805.450285707941</v>
      </c>
    </row>
    <row r="77" spans="3:4">
      <c r="C77">
        <v>60</v>
      </c>
      <c r="D77" s="7">
        <f>NPV($D$2,$F$14:BM14)+$E$14</f>
        <v>-2743.687910040685</v>
      </c>
    </row>
    <row r="78" spans="3:4">
      <c r="C78">
        <v>61</v>
      </c>
      <c r="D78" s="7">
        <f>NPV($D$2,$F$14:BN14)+$E$14</f>
        <v>-2681.6482967769175</v>
      </c>
    </row>
    <row r="79" spans="3:4">
      <c r="C79">
        <v>62</v>
      </c>
      <c r="D79" s="7">
        <f>NPV($D$2,$F$14:BO14)+$E$14</f>
        <v>-2619.3302014585997</v>
      </c>
    </row>
    <row r="80" spans="3:4">
      <c r="C80">
        <v>63</v>
      </c>
      <c r="D80" s="7">
        <f>NPV($D$2,$F$14:BP14)+$E$14</f>
        <v>-2556.7323740415954</v>
      </c>
    </row>
    <row r="81" spans="3:4">
      <c r="C81">
        <v>64</v>
      </c>
      <c r="D81" s="7">
        <f>NPV($D$2,$F$14:BQ14)+$E$14</f>
        <v>-2493.8535588706004</v>
      </c>
    </row>
    <row r="82" spans="3:4">
      <c r="C82">
        <v>65</v>
      </c>
      <c r="D82" s="7">
        <f>NPV($D$2,$F$14:BR14)+$E$14</f>
        <v>-2430.6924946539493</v>
      </c>
    </row>
    <row r="83" spans="3:4">
      <c r="C83">
        <v>66</v>
      </c>
      <c r="D83" s="7">
        <f>NPV($D$2,$F$14:BS14)+$E$14</f>
        <v>-2367.247914438321</v>
      </c>
    </row>
    <row r="84" spans="3:4">
      <c r="C84">
        <v>67</v>
      </c>
      <c r="D84" s="7">
        <f>NPV($D$2,$F$14:BT14)+$E$14</f>
        <v>-2303.5185455833212</v>
      </c>
    </row>
    <row r="85" spans="3:4">
      <c r="C85">
        <v>68</v>
      </c>
      <c r="D85" s="7">
        <f>NPV($D$2,$F$14:BU14)+$E$14</f>
        <v>-2239.5031097359547</v>
      </c>
    </row>
    <row r="86" spans="3:4">
      <c r="C86">
        <v>69</v>
      </c>
      <c r="D86" s="7">
        <f>NPV($D$2,$F$14:BV14)+$E$14</f>
        <v>-2175.2003228049839</v>
      </c>
    </row>
    <row r="87" spans="3:4">
      <c r="C87">
        <v>70</v>
      </c>
      <c r="D87" s="7">
        <f>NPV($D$2,$F$14:BW14)+$E$14</f>
        <v>-2110.6088949351706</v>
      </c>
    </row>
    <row r="88" spans="3:4">
      <c r="C88">
        <v>71</v>
      </c>
      <c r="D88" s="7">
        <f>NPV($D$2,$F$14:BX14)+$E$14</f>
        <v>-2045.7275304814034</v>
      </c>
    </row>
    <row r="89" spans="3:4">
      <c r="C89">
        <v>72</v>
      </c>
      <c r="D89" s="7">
        <f>NPV($D$2,$F$14:BY14)+$E$14</f>
        <v>-1980.554927982706</v>
      </c>
    </row>
    <row r="90" spans="3:4">
      <c r="C90">
        <v>73</v>
      </c>
      <c r="D90" s="7">
        <f>NPV($D$2,$F$14:BZ14)+$E$14</f>
        <v>-1915.0897801361348</v>
      </c>
    </row>
    <row r="91" spans="3:4">
      <c r="C91">
        <v>74</v>
      </c>
      <c r="D91" s="7">
        <f>NPV($D$2,$F$14:CA14)+$E$14</f>
        <v>-1849.3307737705518</v>
      </c>
    </row>
    <row r="92" spans="3:4">
      <c r="C92">
        <v>75</v>
      </c>
      <c r="D92" s="7">
        <f>NPV($D$2,$F$14:CB14)+$E$14</f>
        <v>-1783.2765898202842</v>
      </c>
    </row>
    <row r="93" spans="3:4">
      <c r="C93">
        <v>76</v>
      </c>
      <c r="D93" s="7">
        <f>NPV($D$2,$F$14:CC14)+$E$14</f>
        <v>-1716.9259032986702</v>
      </c>
    </row>
    <row r="94" spans="3:4">
      <c r="C94">
        <v>77</v>
      </c>
      <c r="D94" s="7">
        <f>NPV($D$2,$F$14:CD14)+$E$14</f>
        <v>-1650.277383271472</v>
      </c>
    </row>
    <row r="95" spans="3:4">
      <c r="C95">
        <v>78</v>
      </c>
      <c r="D95" s="7">
        <f>NPV($D$2,$F$14:CE$14)+$E$14</f>
        <v>-1583.3296928301861</v>
      </c>
    </row>
    <row r="96" spans="3:4">
      <c r="C96">
        <v>79</v>
      </c>
      <c r="D96" s="7">
        <f>NPV($D$2,$F$14:CF$14)+$E$14</f>
        <v>-1516.0814890652246</v>
      </c>
    </row>
    <row r="97" spans="3:4">
      <c r="C97">
        <v>80</v>
      </c>
      <c r="D97" s="7">
        <f>NPV($D$2,$F$14:CG$14)+$E$14</f>
        <v>-1448.5314230389731</v>
      </c>
    </row>
    <row r="98" spans="3:4">
      <c r="C98">
        <v>81</v>
      </c>
      <c r="D98" s="7">
        <f>NPV($D$2,$F$14:CH$14)+$E$14</f>
        <v>-1380.6781397587392</v>
      </c>
    </row>
    <row r="99" spans="3:4">
      <c r="C99">
        <v>82</v>
      </c>
      <c r="D99" s="7">
        <f>NPV($D$2,$F$14:CI$14)+$E$14</f>
        <v>-1312.5202781495664</v>
      </c>
    </row>
    <row r="100" spans="3:4">
      <c r="C100">
        <v>83</v>
      </c>
      <c r="D100" s="7">
        <f>NPV($D$2,$F$14:CJ$14)+$E$14</f>
        <v>-1244.0564710269355</v>
      </c>
    </row>
    <row r="101" spans="3:4">
      <c r="C101">
        <v>84</v>
      </c>
      <c r="D101" s="7">
        <f>NPV($D$2,$F$14:CK$14)+$E$14</f>
        <v>-1175.2853450693419</v>
      </c>
    </row>
    <row r="102" spans="3:4">
      <c r="C102">
        <v>85</v>
      </c>
      <c r="D102" s="7">
        <f>NPV($D$2,$F$14:CL$14)+$E$14</f>
        <v>-1106.2055207907397</v>
      </c>
    </row>
    <row r="103" spans="3:4">
      <c r="C103">
        <v>86</v>
      </c>
      <c r="D103" s="7">
        <f>NPV($D$2,$F$14:CM$14)+$E$14</f>
        <v>-1036.8156125128835</v>
      </c>
    </row>
    <row r="104" spans="3:4">
      <c r="C104">
        <v>87</v>
      </c>
      <c r="D104" s="7">
        <f>NPV($D$2,$F$14:CN$14)+$E$14</f>
        <v>-967.11422833751931</v>
      </c>
    </row>
    <row r="105" spans="3:4">
      <c r="C105">
        <v>88</v>
      </c>
      <c r="D105" s="7">
        <f>NPV($D$2,$F$14:CO$14)+$E$14</f>
        <v>-897.09997011847554</v>
      </c>
    </row>
    <row r="106" spans="3:4">
      <c r="C106">
        <v>89</v>
      </c>
      <c r="D106" s="7">
        <f>NPV($D$2,$F$14:CP$14)+$E$14</f>
        <v>-826.77143343361058</v>
      </c>
    </row>
    <row r="107" spans="3:4">
      <c r="C107">
        <v>90</v>
      </c>
      <c r="D107" s="7">
        <f>NPV($D$2,$F$14:CQ$14)+$E$14</f>
        <v>-756.12720755664486</v>
      </c>
    </row>
    <row r="108" spans="3:4">
      <c r="C108">
        <v>91</v>
      </c>
      <c r="D108" s="7">
        <f>NPV($D$2,$F$14:CR$14)+$E$14</f>
        <v>-685.16587542885918</v>
      </c>
    </row>
    <row r="109" spans="3:4">
      <c r="C109">
        <v>92</v>
      </c>
      <c r="D109" s="7">
        <f>NPV($D$2,$F$14:CS$14)+$E$14</f>
        <v>-613.88601363067482</v>
      </c>
    </row>
    <row r="110" spans="3:4">
      <c r="C110">
        <v>93</v>
      </c>
      <c r="D110" s="7">
        <f>NPV($D$2,$F$14:CT$14)+$E$14</f>
        <v>-542.28619235309634</v>
      </c>
    </row>
    <row r="111" spans="3:4">
      <c r="C111">
        <v>94</v>
      </c>
      <c r="D111" s="7">
        <f>NPV($D$2,$F$14:CU$14)+$E$14</f>
        <v>-470.36497536903607</v>
      </c>
    </row>
    <row r="112" spans="3:4">
      <c r="C112">
        <v>95</v>
      </c>
      <c r="D112" s="7">
        <f>NPV($D$2,$F$14:CV$14)+$E$14</f>
        <v>-398.12092000449775</v>
      </c>
    </row>
    <row r="113" spans="3:4">
      <c r="C113">
        <v>96</v>
      </c>
      <c r="D113" s="7">
        <f>NPV($D$2,$F$14:CW$14)+$E$14</f>
        <v>-325.55257710964452</v>
      </c>
    </row>
    <row r="114" spans="3:4">
      <c r="C114">
        <v>97</v>
      </c>
      <c r="D114" s="7">
        <f>NPV($D$2,$F$14:CX$14)+$E$14</f>
        <v>-252.65849102972788</v>
      </c>
    </row>
    <row r="115" spans="3:4">
      <c r="C115">
        <v>98</v>
      </c>
      <c r="D115" s="7">
        <f>NPV($D$2,$F$14:CY$14)+$E$14</f>
        <v>-179.43719957588655</v>
      </c>
    </row>
    <row r="116" spans="3:4">
      <c r="C116">
        <v>99</v>
      </c>
      <c r="D116" s="7">
        <f>NPV($D$2,$F$14:CZ$14)+$E$14</f>
        <v>-105.88723399581795</v>
      </c>
    </row>
    <row r="117" spans="3:4">
      <c r="C117">
        <v>100</v>
      </c>
      <c r="D117" s="7">
        <f>NPV($D$2,$F$14:DA$14)+$E$14</f>
        <v>-32.007118944317881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36F46-A9A9-4DA7-859F-AAF946A04711}">
  <dimension ref="A1:J50114"/>
  <sheetViews>
    <sheetView topLeftCell="A77" workbookViewId="0">
      <selection activeCell="I34" sqref="I34"/>
    </sheetView>
  </sheetViews>
  <sheetFormatPr defaultRowHeight="14.4"/>
  <cols>
    <col min="1" max="1" width="18.33203125" customWidth="1"/>
    <col min="2" max="2" width="17.109375" customWidth="1"/>
    <col min="3" max="3" width="11.5546875" customWidth="1"/>
    <col min="5" max="5" width="13.33203125" customWidth="1"/>
  </cols>
  <sheetData>
    <row r="1" spans="1:10">
      <c r="A1" t="s">
        <v>322</v>
      </c>
      <c r="B1" t="s">
        <v>323</v>
      </c>
      <c r="C1" t="s">
        <v>324</v>
      </c>
      <c r="D1" t="s">
        <v>325</v>
      </c>
      <c r="E1" t="s">
        <v>327</v>
      </c>
      <c r="G1" t="s">
        <v>328</v>
      </c>
      <c r="J1" t="s">
        <v>461</v>
      </c>
    </row>
    <row r="2" spans="1:10">
      <c r="A2" t="s">
        <v>326</v>
      </c>
      <c r="B2" s="10">
        <v>42579</v>
      </c>
      <c r="C2">
        <v>45418.488279999998</v>
      </c>
      <c r="D2">
        <v>619.99199999999996</v>
      </c>
      <c r="G2" t="s">
        <v>0</v>
      </c>
      <c r="J2" t="s">
        <v>341</v>
      </c>
    </row>
    <row r="3" spans="1:10">
      <c r="A3" t="s">
        <v>326</v>
      </c>
      <c r="B3" s="10">
        <v>42579.010416666664</v>
      </c>
      <c r="C3">
        <v>45418.648282000002</v>
      </c>
      <c r="D3">
        <v>640.00800000000004</v>
      </c>
      <c r="G3" s="2">
        <f>SUM(E2:E14305)*24/1000</f>
        <v>3750.2377920000004</v>
      </c>
      <c r="J3">
        <f>E14209</f>
        <v>1640.0160000000001</v>
      </c>
    </row>
    <row r="4" spans="1:10">
      <c r="A4" t="s">
        <v>326</v>
      </c>
      <c r="B4" s="10">
        <v>42579.020833333336</v>
      </c>
      <c r="C4">
        <v>45418.808283999999</v>
      </c>
      <c r="D4">
        <v>640.00800000000004</v>
      </c>
    </row>
    <row r="5" spans="1:10">
      <c r="A5" t="s">
        <v>326</v>
      </c>
      <c r="B5" s="10">
        <v>42579.03125</v>
      </c>
      <c r="C5">
        <v>45418.968286000003</v>
      </c>
      <c r="D5">
        <v>640.00800000000004</v>
      </c>
    </row>
    <row r="6" spans="1:10">
      <c r="A6" t="s">
        <v>326</v>
      </c>
      <c r="B6" s="10">
        <v>42579.041666666664</v>
      </c>
      <c r="C6">
        <v>45419.123284000001</v>
      </c>
      <c r="D6">
        <v>619.99199999999996</v>
      </c>
    </row>
    <row r="7" spans="1:10">
      <c r="A7" t="s">
        <v>326</v>
      </c>
      <c r="B7" s="10">
        <v>42579.052083333336</v>
      </c>
      <c r="C7">
        <v>45419.283285999998</v>
      </c>
      <c r="D7">
        <v>640.00800000000004</v>
      </c>
    </row>
    <row r="8" spans="1:10">
      <c r="A8" t="s">
        <v>326</v>
      </c>
      <c r="B8" s="10">
        <v>42579.0625</v>
      </c>
      <c r="C8">
        <v>45419.443288000002</v>
      </c>
      <c r="D8">
        <v>640.00800000000004</v>
      </c>
    </row>
    <row r="9" spans="1:10">
      <c r="A9" t="s">
        <v>326</v>
      </c>
      <c r="B9" s="10">
        <v>42579.072916666664</v>
      </c>
      <c r="C9">
        <v>45419.598286</v>
      </c>
      <c r="D9">
        <v>619.99199999999996</v>
      </c>
    </row>
    <row r="10" spans="1:10">
      <c r="A10" t="s">
        <v>326</v>
      </c>
      <c r="B10" s="10">
        <v>42579.083333333336</v>
      </c>
      <c r="C10">
        <v>45419.758287999997</v>
      </c>
      <c r="D10">
        <v>640.00800000000004</v>
      </c>
    </row>
    <row r="11" spans="1:10">
      <c r="A11" t="s">
        <v>326</v>
      </c>
      <c r="B11" s="10">
        <v>42579.09375</v>
      </c>
      <c r="C11">
        <v>45419.913286000003</v>
      </c>
      <c r="D11">
        <v>619.99199999999996</v>
      </c>
    </row>
    <row r="12" spans="1:10">
      <c r="A12" t="s">
        <v>326</v>
      </c>
      <c r="B12" s="10">
        <v>42579.104166666664</v>
      </c>
      <c r="C12">
        <v>45420.073288</v>
      </c>
      <c r="D12">
        <v>640.00800000000004</v>
      </c>
    </row>
    <row r="13" spans="1:10">
      <c r="A13" t="s">
        <v>326</v>
      </c>
      <c r="B13" s="10">
        <v>42579.114583333336</v>
      </c>
      <c r="C13">
        <v>45420.233289999996</v>
      </c>
      <c r="D13">
        <v>640.00800000000004</v>
      </c>
    </row>
    <row r="14" spans="1:10">
      <c r="A14" t="s">
        <v>326</v>
      </c>
      <c r="B14" s="10">
        <v>42579.125</v>
      </c>
      <c r="C14">
        <v>45420.388288000002</v>
      </c>
      <c r="D14">
        <v>619.99199999999996</v>
      </c>
    </row>
    <row r="15" spans="1:10">
      <c r="A15" t="s">
        <v>326</v>
      </c>
      <c r="B15" s="10">
        <v>42579.135416666664</v>
      </c>
      <c r="C15">
        <v>45420.548289999999</v>
      </c>
      <c r="D15">
        <v>640.00800000000004</v>
      </c>
    </row>
    <row r="16" spans="1:10">
      <c r="A16" t="s">
        <v>326</v>
      </c>
      <c r="B16" s="10">
        <v>42579.145833333336</v>
      </c>
      <c r="C16">
        <v>45420.703287999997</v>
      </c>
      <c r="D16">
        <v>619.99199999999996</v>
      </c>
    </row>
    <row r="17" spans="1:4">
      <c r="A17" t="s">
        <v>326</v>
      </c>
      <c r="B17" s="10">
        <v>42579.15625</v>
      </c>
      <c r="C17">
        <v>45420.863290000001</v>
      </c>
      <c r="D17">
        <v>640.00800000000004</v>
      </c>
    </row>
    <row r="18" spans="1:4">
      <c r="A18" t="s">
        <v>326</v>
      </c>
      <c r="B18" s="10">
        <v>42579.166666666664</v>
      </c>
      <c r="C18">
        <v>45421.018287999999</v>
      </c>
      <c r="D18">
        <v>619.99199999999996</v>
      </c>
    </row>
    <row r="19" spans="1:4">
      <c r="A19" t="s">
        <v>326</v>
      </c>
      <c r="B19" s="10">
        <v>42579.177083333336</v>
      </c>
      <c r="C19">
        <v>45421.178290000003</v>
      </c>
      <c r="D19">
        <v>640.00800000000004</v>
      </c>
    </row>
    <row r="20" spans="1:4">
      <c r="A20" t="s">
        <v>326</v>
      </c>
      <c r="B20" s="10">
        <v>42579.1875</v>
      </c>
      <c r="C20">
        <v>45421.338292</v>
      </c>
      <c r="D20">
        <v>640.00800000000004</v>
      </c>
    </row>
    <row r="21" spans="1:4">
      <c r="A21" t="s">
        <v>326</v>
      </c>
      <c r="B21" s="10">
        <v>42579.197916666664</v>
      </c>
      <c r="C21">
        <v>45421.493289999999</v>
      </c>
      <c r="D21">
        <v>619.99199999999996</v>
      </c>
    </row>
    <row r="22" spans="1:4">
      <c r="A22" t="s">
        <v>326</v>
      </c>
      <c r="B22" s="10">
        <v>42579.208333333336</v>
      </c>
      <c r="C22">
        <v>45421.653292000003</v>
      </c>
      <c r="D22">
        <v>640.00800000000004</v>
      </c>
    </row>
    <row r="23" spans="1:4">
      <c r="A23" t="s">
        <v>326</v>
      </c>
      <c r="B23" s="10">
        <v>42579.21875</v>
      </c>
      <c r="C23">
        <v>45421.808290000001</v>
      </c>
      <c r="D23">
        <v>619.99199999999996</v>
      </c>
    </row>
    <row r="24" spans="1:4">
      <c r="A24" t="s">
        <v>326</v>
      </c>
      <c r="B24" s="10">
        <v>42579.229166666664</v>
      </c>
      <c r="C24">
        <v>45421.968291999998</v>
      </c>
      <c r="D24">
        <v>640.00800000000004</v>
      </c>
    </row>
    <row r="25" spans="1:4">
      <c r="A25" t="s">
        <v>326</v>
      </c>
      <c r="B25" s="10">
        <v>42579.239583333336</v>
      </c>
      <c r="C25">
        <v>45422.128294000002</v>
      </c>
      <c r="D25">
        <v>640.00800000000004</v>
      </c>
    </row>
    <row r="26" spans="1:4">
      <c r="A26" t="s">
        <v>326</v>
      </c>
      <c r="B26" s="10">
        <v>42579.25</v>
      </c>
      <c r="C26">
        <v>45422.288295999999</v>
      </c>
      <c r="D26">
        <v>640.00800000000004</v>
      </c>
    </row>
    <row r="27" spans="1:4">
      <c r="A27" t="s">
        <v>326</v>
      </c>
      <c r="B27" s="10">
        <v>42579.260416666664</v>
      </c>
      <c r="C27">
        <v>45422.443293999997</v>
      </c>
      <c r="D27">
        <v>619.99199999999996</v>
      </c>
    </row>
    <row r="28" spans="1:4">
      <c r="A28" t="s">
        <v>326</v>
      </c>
      <c r="B28" s="10">
        <v>42579.270833333336</v>
      </c>
      <c r="C28">
        <v>45422.603296000001</v>
      </c>
      <c r="D28">
        <v>640.00800000000004</v>
      </c>
    </row>
    <row r="29" spans="1:4">
      <c r="A29" t="s">
        <v>326</v>
      </c>
      <c r="B29" s="10">
        <v>42579.28125</v>
      </c>
      <c r="C29">
        <v>45422.758293999999</v>
      </c>
      <c r="D29">
        <v>619.99199999999996</v>
      </c>
    </row>
    <row r="30" spans="1:4">
      <c r="A30" t="s">
        <v>326</v>
      </c>
      <c r="B30" s="10">
        <v>42579.291666666664</v>
      </c>
      <c r="C30">
        <v>45422.918296000003</v>
      </c>
      <c r="D30">
        <v>640.00800000000004</v>
      </c>
    </row>
    <row r="31" spans="1:4">
      <c r="A31" t="s">
        <v>326</v>
      </c>
      <c r="B31" s="10">
        <v>42579.302083333336</v>
      </c>
      <c r="C31">
        <v>45423.093291999998</v>
      </c>
      <c r="D31">
        <v>699.98400000000004</v>
      </c>
    </row>
    <row r="32" spans="1:4">
      <c r="A32" t="s">
        <v>326</v>
      </c>
      <c r="B32" s="10">
        <v>42579.3125</v>
      </c>
      <c r="C32">
        <v>45423.253294000002</v>
      </c>
      <c r="D32">
        <v>640.00800000000004</v>
      </c>
    </row>
    <row r="33" spans="1:4">
      <c r="A33" t="s">
        <v>326</v>
      </c>
      <c r="B33" s="10">
        <v>42579.322916666664</v>
      </c>
      <c r="C33">
        <v>45423.673297000001</v>
      </c>
      <c r="D33">
        <v>1680.0119999999999</v>
      </c>
    </row>
    <row r="34" spans="1:4">
      <c r="A34" t="s">
        <v>326</v>
      </c>
      <c r="B34" s="10">
        <v>42579.333333333336</v>
      </c>
      <c r="C34">
        <v>45423.848293000003</v>
      </c>
      <c r="D34">
        <v>699.98400000000004</v>
      </c>
    </row>
    <row r="35" spans="1:4">
      <c r="A35" t="s">
        <v>326</v>
      </c>
      <c r="B35" s="10">
        <v>42579.34375</v>
      </c>
      <c r="C35">
        <v>45424.033297000002</v>
      </c>
      <c r="D35">
        <v>740.01599999999996</v>
      </c>
    </row>
    <row r="36" spans="1:4">
      <c r="A36" t="s">
        <v>326</v>
      </c>
      <c r="B36" s="10">
        <v>42579.354166666664</v>
      </c>
      <c r="C36">
        <v>45424.213297000002</v>
      </c>
      <c r="D36">
        <v>720</v>
      </c>
    </row>
    <row r="37" spans="1:4">
      <c r="A37" t="s">
        <v>326</v>
      </c>
      <c r="B37" s="10">
        <v>42579.364583333336</v>
      </c>
      <c r="C37">
        <v>45424.413294999998</v>
      </c>
      <c r="D37">
        <v>799.99199999999996</v>
      </c>
    </row>
    <row r="38" spans="1:4">
      <c r="A38" t="s">
        <v>326</v>
      </c>
      <c r="B38" s="10">
        <v>42579.375</v>
      </c>
      <c r="C38">
        <v>45424.623291999997</v>
      </c>
      <c r="D38">
        <v>839.98800000000006</v>
      </c>
    </row>
    <row r="39" spans="1:4">
      <c r="A39" t="s">
        <v>326</v>
      </c>
      <c r="B39" s="10">
        <v>42579.385416666664</v>
      </c>
      <c r="C39">
        <v>45424.833289000002</v>
      </c>
      <c r="D39">
        <v>839.98800000000006</v>
      </c>
    </row>
    <row r="40" spans="1:4">
      <c r="A40" t="s">
        <v>326</v>
      </c>
      <c r="B40" s="10">
        <v>42579.395833333336</v>
      </c>
      <c r="C40">
        <v>45425.153293000003</v>
      </c>
      <c r="D40">
        <v>1280.0160000000001</v>
      </c>
    </row>
    <row r="41" spans="1:4">
      <c r="A41" t="s">
        <v>326</v>
      </c>
      <c r="B41" s="10">
        <v>42579.40625</v>
      </c>
      <c r="C41">
        <v>45425.738293000002</v>
      </c>
      <c r="D41">
        <v>2340</v>
      </c>
    </row>
    <row r="42" spans="1:4">
      <c r="A42" t="s">
        <v>326</v>
      </c>
      <c r="B42" s="10">
        <v>42579.416666666664</v>
      </c>
      <c r="C42">
        <v>45426.063291999999</v>
      </c>
      <c r="D42">
        <v>1299.9960000000001</v>
      </c>
    </row>
    <row r="43" spans="1:4">
      <c r="A43" t="s">
        <v>326</v>
      </c>
      <c r="B43" s="10">
        <v>42579.427083333336</v>
      </c>
      <c r="C43">
        <v>45426.413292999998</v>
      </c>
      <c r="D43">
        <v>1400.0039999999999</v>
      </c>
    </row>
    <row r="44" spans="1:4">
      <c r="A44" t="s">
        <v>326</v>
      </c>
      <c r="B44" s="10">
        <v>42579.4375</v>
      </c>
      <c r="C44">
        <v>45426.71329</v>
      </c>
      <c r="D44">
        <v>1199.9880000000001</v>
      </c>
    </row>
    <row r="45" spans="1:4">
      <c r="A45" t="s">
        <v>326</v>
      </c>
      <c r="B45" s="10">
        <v>42579.447916666664</v>
      </c>
      <c r="C45">
        <v>45426.973291000002</v>
      </c>
      <c r="D45">
        <v>1040.0039999999999</v>
      </c>
    </row>
    <row r="46" spans="1:4">
      <c r="A46" t="s">
        <v>326</v>
      </c>
      <c r="B46" s="10">
        <v>42579.458333333336</v>
      </c>
      <c r="C46">
        <v>45427.213294000001</v>
      </c>
      <c r="D46">
        <v>960.01199999999994</v>
      </c>
    </row>
    <row r="47" spans="1:4">
      <c r="A47" t="s">
        <v>326</v>
      </c>
      <c r="B47" s="10">
        <v>42579.46875</v>
      </c>
      <c r="C47">
        <v>45427.703289999998</v>
      </c>
      <c r="D47">
        <v>1959.9839999999999</v>
      </c>
    </row>
    <row r="48" spans="1:4">
      <c r="A48" t="s">
        <v>326</v>
      </c>
      <c r="B48" s="10">
        <v>42579.479166666664</v>
      </c>
      <c r="C48">
        <v>45427.918291000002</v>
      </c>
      <c r="D48">
        <v>860.00400000000002</v>
      </c>
    </row>
    <row r="49" spans="1:4">
      <c r="A49" t="s">
        <v>326</v>
      </c>
      <c r="B49" s="10">
        <v>42579.489583333336</v>
      </c>
      <c r="C49">
        <v>45428.128288</v>
      </c>
      <c r="D49">
        <v>839.98800000000006</v>
      </c>
    </row>
    <row r="50" spans="1:4">
      <c r="A50" t="s">
        <v>326</v>
      </c>
      <c r="B50" s="10">
        <v>42579.5</v>
      </c>
      <c r="C50">
        <v>45428.333290000002</v>
      </c>
      <c r="D50">
        <v>820.00800000000004</v>
      </c>
    </row>
    <row r="51" spans="1:4">
      <c r="A51" t="s">
        <v>326</v>
      </c>
      <c r="B51" s="10">
        <v>42579.510416666664</v>
      </c>
      <c r="C51">
        <v>45428.533287999999</v>
      </c>
      <c r="D51">
        <v>799.99199999999996</v>
      </c>
    </row>
    <row r="52" spans="1:4">
      <c r="A52" t="s">
        <v>326</v>
      </c>
      <c r="B52" s="10">
        <v>42579.520833333336</v>
      </c>
      <c r="C52">
        <v>45428.738290000001</v>
      </c>
      <c r="D52">
        <v>820.00800000000004</v>
      </c>
    </row>
    <row r="53" spans="1:4">
      <c r="A53" t="s">
        <v>326</v>
      </c>
      <c r="B53" s="10">
        <v>42579.53125</v>
      </c>
      <c r="C53">
        <v>45428.938287999998</v>
      </c>
      <c r="D53">
        <v>799.99199999999996</v>
      </c>
    </row>
    <row r="54" spans="1:4">
      <c r="A54" t="s">
        <v>326</v>
      </c>
      <c r="B54" s="10">
        <v>42579.541666666664</v>
      </c>
      <c r="C54">
        <v>45429.138286000001</v>
      </c>
      <c r="D54">
        <v>799.99199999999996</v>
      </c>
    </row>
    <row r="55" spans="1:4">
      <c r="A55" t="s">
        <v>326</v>
      </c>
      <c r="B55" s="10">
        <v>42579.552083333336</v>
      </c>
      <c r="C55">
        <v>45429.328285000003</v>
      </c>
      <c r="D55">
        <v>759.99599999999998</v>
      </c>
    </row>
    <row r="56" spans="1:4">
      <c r="A56" t="s">
        <v>326</v>
      </c>
      <c r="B56" s="10">
        <v>42579.5625</v>
      </c>
      <c r="C56">
        <v>45429.768285999999</v>
      </c>
      <c r="D56">
        <v>1760.0039999999999</v>
      </c>
    </row>
    <row r="57" spans="1:4">
      <c r="A57" t="s">
        <v>326</v>
      </c>
      <c r="B57" s="10">
        <v>42579.572916666664</v>
      </c>
      <c r="C57">
        <v>45429.958285000001</v>
      </c>
      <c r="D57">
        <v>759.99599999999998</v>
      </c>
    </row>
    <row r="58" spans="1:4">
      <c r="A58" t="s">
        <v>326</v>
      </c>
      <c r="B58" s="10">
        <v>42579.583333333336</v>
      </c>
      <c r="C58">
        <v>45430.148284000003</v>
      </c>
      <c r="D58">
        <v>759.99599999999998</v>
      </c>
    </row>
    <row r="59" spans="1:4">
      <c r="A59" t="s">
        <v>326</v>
      </c>
      <c r="B59" s="10">
        <v>42579.59375</v>
      </c>
      <c r="C59">
        <v>45430.368280000002</v>
      </c>
      <c r="D59">
        <v>879.98400000000004</v>
      </c>
    </row>
    <row r="60" spans="1:4">
      <c r="A60" t="s">
        <v>326</v>
      </c>
      <c r="B60" s="10">
        <v>42579.604166666664</v>
      </c>
      <c r="C60">
        <v>45430.623276999999</v>
      </c>
      <c r="D60">
        <v>1019.9880000000001</v>
      </c>
    </row>
    <row r="61" spans="1:4">
      <c r="A61" t="s">
        <v>326</v>
      </c>
      <c r="B61" s="10">
        <v>42579.614583333336</v>
      </c>
      <c r="C61">
        <v>45430.898281000002</v>
      </c>
      <c r="D61">
        <v>1100.0160000000001</v>
      </c>
    </row>
    <row r="62" spans="1:4">
      <c r="A62" t="s">
        <v>326</v>
      </c>
      <c r="B62" s="10">
        <v>42579.625</v>
      </c>
      <c r="C62">
        <v>45431.158281999997</v>
      </c>
      <c r="D62">
        <v>1040.0039999999999</v>
      </c>
    </row>
    <row r="63" spans="1:4">
      <c r="A63" t="s">
        <v>326</v>
      </c>
      <c r="B63" s="10">
        <v>42579.635416666664</v>
      </c>
      <c r="C63">
        <v>45431.653281999999</v>
      </c>
      <c r="D63">
        <v>1980</v>
      </c>
    </row>
    <row r="64" spans="1:4">
      <c r="A64" t="s">
        <v>326</v>
      </c>
      <c r="B64" s="10">
        <v>42579.645833333336</v>
      </c>
      <c r="C64">
        <v>45431.893284999998</v>
      </c>
      <c r="D64">
        <v>960.01199999999994</v>
      </c>
    </row>
    <row r="65" spans="1:4">
      <c r="A65" t="s">
        <v>326</v>
      </c>
      <c r="B65" s="10">
        <v>42579.65625</v>
      </c>
      <c r="C65">
        <v>45432.148282000002</v>
      </c>
      <c r="D65">
        <v>1019.9880000000001</v>
      </c>
    </row>
    <row r="66" spans="1:4">
      <c r="A66" t="s">
        <v>326</v>
      </c>
      <c r="B66" s="10">
        <v>42579.666666666664</v>
      </c>
      <c r="C66">
        <v>45432.438280000002</v>
      </c>
      <c r="D66">
        <v>1159.992</v>
      </c>
    </row>
    <row r="67" spans="1:4">
      <c r="A67" t="s">
        <v>326</v>
      </c>
      <c r="B67" s="10">
        <v>42579.677083333336</v>
      </c>
      <c r="C67">
        <v>45432.718279000001</v>
      </c>
      <c r="D67">
        <v>1119.9960000000001</v>
      </c>
    </row>
    <row r="68" spans="1:4">
      <c r="A68" t="s">
        <v>326</v>
      </c>
      <c r="B68" s="10">
        <v>42579.6875</v>
      </c>
      <c r="C68">
        <v>45432.988278999997</v>
      </c>
      <c r="D68">
        <v>1080</v>
      </c>
    </row>
    <row r="69" spans="1:4">
      <c r="A69" t="s">
        <v>326</v>
      </c>
      <c r="B69" s="10">
        <v>42579.697916666664</v>
      </c>
      <c r="C69">
        <v>45433.238280999998</v>
      </c>
      <c r="D69">
        <v>1000.008</v>
      </c>
    </row>
    <row r="70" spans="1:4">
      <c r="A70" t="s">
        <v>326</v>
      </c>
      <c r="B70" s="10">
        <v>42579.708333333336</v>
      </c>
      <c r="C70">
        <v>45433.478283999997</v>
      </c>
      <c r="D70">
        <v>960.01199999999994</v>
      </c>
    </row>
    <row r="71" spans="1:4">
      <c r="A71" t="s">
        <v>326</v>
      </c>
      <c r="B71" s="10">
        <v>42579.71875</v>
      </c>
      <c r="C71">
        <v>45433.728285999998</v>
      </c>
      <c r="D71">
        <v>1000.008</v>
      </c>
    </row>
    <row r="72" spans="1:4">
      <c r="A72" t="s">
        <v>326</v>
      </c>
      <c r="B72" s="10">
        <v>42579.729166666664</v>
      </c>
      <c r="C72">
        <v>45433.968288999997</v>
      </c>
      <c r="D72">
        <v>960.01199999999994</v>
      </c>
    </row>
    <row r="73" spans="1:4">
      <c r="A73" t="s">
        <v>326</v>
      </c>
      <c r="B73" s="10">
        <v>42579.739583333336</v>
      </c>
      <c r="C73">
        <v>45434.208292000003</v>
      </c>
      <c r="D73">
        <v>960.01199999999994</v>
      </c>
    </row>
    <row r="74" spans="1:4">
      <c r="A74" t="s">
        <v>326</v>
      </c>
      <c r="B74" s="10">
        <v>42579.75</v>
      </c>
      <c r="C74">
        <v>45434.433292000002</v>
      </c>
      <c r="D74">
        <v>900</v>
      </c>
    </row>
    <row r="75" spans="1:4">
      <c r="A75" t="s">
        <v>326</v>
      </c>
      <c r="B75" s="10">
        <v>42579.760416666664</v>
      </c>
      <c r="C75">
        <v>45434.638293999997</v>
      </c>
      <c r="D75">
        <v>820.00800000000004</v>
      </c>
    </row>
    <row r="76" spans="1:4">
      <c r="A76" t="s">
        <v>326</v>
      </c>
      <c r="B76" s="10">
        <v>42579.770833333336</v>
      </c>
      <c r="C76">
        <v>45434.838292</v>
      </c>
      <c r="D76">
        <v>799.99199999999996</v>
      </c>
    </row>
    <row r="77" spans="1:4">
      <c r="A77" t="s">
        <v>326</v>
      </c>
      <c r="B77" s="10">
        <v>42579.78125</v>
      </c>
      <c r="C77">
        <v>45435.028291000002</v>
      </c>
      <c r="D77">
        <v>759.99599999999998</v>
      </c>
    </row>
    <row r="78" spans="1:4">
      <c r="A78" t="s">
        <v>326</v>
      </c>
      <c r="B78" s="10">
        <v>42579.791666666664</v>
      </c>
      <c r="C78">
        <v>45435.213295000001</v>
      </c>
      <c r="D78">
        <v>740.01599999999996</v>
      </c>
    </row>
    <row r="79" spans="1:4">
      <c r="A79" t="s">
        <v>326</v>
      </c>
      <c r="B79" s="10">
        <v>42579.802083333336</v>
      </c>
      <c r="C79">
        <v>45435.393295000002</v>
      </c>
      <c r="D79">
        <v>720</v>
      </c>
    </row>
    <row r="80" spans="1:4">
      <c r="A80" t="s">
        <v>326</v>
      </c>
      <c r="B80" s="10">
        <v>42579.8125</v>
      </c>
      <c r="C80">
        <v>45435.583293999996</v>
      </c>
      <c r="D80">
        <v>759.99599999999998</v>
      </c>
    </row>
    <row r="81" spans="1:4">
      <c r="A81" t="s">
        <v>326</v>
      </c>
      <c r="B81" s="10">
        <v>42579.822916666664</v>
      </c>
      <c r="C81">
        <v>45435.758289999998</v>
      </c>
      <c r="D81">
        <v>699.98400000000004</v>
      </c>
    </row>
    <row r="82" spans="1:4">
      <c r="A82" t="s">
        <v>326</v>
      </c>
      <c r="B82" s="10">
        <v>42579.833333333336</v>
      </c>
      <c r="C82">
        <v>45435.933285999999</v>
      </c>
      <c r="D82">
        <v>699.98400000000004</v>
      </c>
    </row>
    <row r="83" spans="1:4">
      <c r="A83" t="s">
        <v>326</v>
      </c>
      <c r="B83" s="10">
        <v>42579.84375</v>
      </c>
      <c r="C83">
        <v>45436.103286999998</v>
      </c>
      <c r="D83">
        <v>680.00400000000002</v>
      </c>
    </row>
    <row r="84" spans="1:4">
      <c r="A84" t="s">
        <v>326</v>
      </c>
      <c r="B84" s="10">
        <v>42579.854166666664</v>
      </c>
      <c r="C84">
        <v>45436.278283</v>
      </c>
      <c r="D84">
        <v>699.98400000000004</v>
      </c>
    </row>
    <row r="85" spans="1:4">
      <c r="A85" t="s">
        <v>326</v>
      </c>
      <c r="B85" s="10">
        <v>42579.864583333336</v>
      </c>
      <c r="C85">
        <v>45436.448283999998</v>
      </c>
      <c r="D85">
        <v>680.00400000000002</v>
      </c>
    </row>
    <row r="86" spans="1:4">
      <c r="A86" t="s">
        <v>326</v>
      </c>
      <c r="B86" s="10">
        <v>42579.875</v>
      </c>
      <c r="C86">
        <v>45436.62328</v>
      </c>
      <c r="D86">
        <v>699.98400000000004</v>
      </c>
    </row>
    <row r="87" spans="1:4">
      <c r="A87" t="s">
        <v>326</v>
      </c>
      <c r="B87" s="10">
        <v>42579.885416666664</v>
      </c>
      <c r="C87">
        <v>45436.808283999999</v>
      </c>
      <c r="D87">
        <v>740.01599999999996</v>
      </c>
    </row>
    <row r="88" spans="1:4">
      <c r="A88" t="s">
        <v>326</v>
      </c>
      <c r="B88" s="10">
        <v>42579.895833333336</v>
      </c>
      <c r="C88">
        <v>45436.973280999999</v>
      </c>
      <c r="D88">
        <v>659.98800000000006</v>
      </c>
    </row>
    <row r="89" spans="1:4">
      <c r="A89" t="s">
        <v>326</v>
      </c>
      <c r="B89" s="10">
        <v>42579.90625</v>
      </c>
      <c r="C89">
        <v>45437.138277999999</v>
      </c>
      <c r="D89">
        <v>659.98800000000006</v>
      </c>
    </row>
    <row r="90" spans="1:4">
      <c r="A90" t="s">
        <v>326</v>
      </c>
      <c r="B90" s="10">
        <v>42579.916666666664</v>
      </c>
      <c r="C90">
        <v>45437.298280000003</v>
      </c>
      <c r="D90">
        <v>640.00800000000004</v>
      </c>
    </row>
    <row r="91" spans="1:4">
      <c r="A91" t="s">
        <v>326</v>
      </c>
      <c r="B91" s="10">
        <v>42579.927083333336</v>
      </c>
      <c r="C91">
        <v>45437.463277000003</v>
      </c>
      <c r="D91">
        <v>659.98800000000006</v>
      </c>
    </row>
    <row r="92" spans="1:4">
      <c r="A92" t="s">
        <v>326</v>
      </c>
      <c r="B92" s="10">
        <v>42579.9375</v>
      </c>
      <c r="C92">
        <v>45437.628274000002</v>
      </c>
      <c r="D92">
        <v>659.98800000000006</v>
      </c>
    </row>
    <row r="93" spans="1:4">
      <c r="A93" t="s">
        <v>326</v>
      </c>
      <c r="B93" s="10">
        <v>42579.947916666664</v>
      </c>
      <c r="C93">
        <v>45437.793271000002</v>
      </c>
      <c r="D93">
        <v>659.98800000000006</v>
      </c>
    </row>
    <row r="94" spans="1:4">
      <c r="A94" t="s">
        <v>326</v>
      </c>
      <c r="B94" s="10">
        <v>42579.958333333336</v>
      </c>
      <c r="C94">
        <v>45437.958268000002</v>
      </c>
      <c r="D94">
        <v>659.98800000000006</v>
      </c>
    </row>
    <row r="95" spans="1:4">
      <c r="A95" t="s">
        <v>326</v>
      </c>
      <c r="B95" s="10">
        <v>42579.96875</v>
      </c>
      <c r="C95">
        <v>45438.123265000002</v>
      </c>
      <c r="D95">
        <v>659.98800000000006</v>
      </c>
    </row>
    <row r="96" spans="1:4">
      <c r="A96" t="s">
        <v>326</v>
      </c>
      <c r="B96" s="10">
        <v>42579.979166666664</v>
      </c>
      <c r="C96">
        <v>45438.288262000002</v>
      </c>
      <c r="D96">
        <v>659.98800000000006</v>
      </c>
    </row>
    <row r="97" spans="1:5">
      <c r="A97" t="s">
        <v>326</v>
      </c>
      <c r="B97" s="10">
        <v>42579.989583333336</v>
      </c>
      <c r="C97">
        <v>45438.453259000002</v>
      </c>
      <c r="D97">
        <v>659.98800000000006</v>
      </c>
      <c r="E97">
        <f>MIN(D2:D97)</f>
        <v>619.99199999999996</v>
      </c>
    </row>
    <row r="98" spans="1:5">
      <c r="A98" t="s">
        <v>326</v>
      </c>
      <c r="B98" s="10">
        <v>42580</v>
      </c>
      <c r="C98">
        <v>45438.84375</v>
      </c>
      <c r="D98">
        <v>1559.9880000000001</v>
      </c>
    </row>
    <row r="99" spans="1:5">
      <c r="A99" t="s">
        <v>326</v>
      </c>
      <c r="B99" s="10">
        <v>42580.010416666664</v>
      </c>
      <c r="C99">
        <v>45439.003751999997</v>
      </c>
      <c r="D99">
        <v>640.00800000000004</v>
      </c>
    </row>
    <row r="100" spans="1:5">
      <c r="A100" t="s">
        <v>326</v>
      </c>
      <c r="B100" s="10">
        <v>42580.020833333336</v>
      </c>
      <c r="C100">
        <v>45439.163754000001</v>
      </c>
      <c r="D100">
        <v>640.00800000000004</v>
      </c>
    </row>
    <row r="101" spans="1:5">
      <c r="A101" t="s">
        <v>326</v>
      </c>
      <c r="B101" s="10">
        <v>42580.03125</v>
      </c>
      <c r="C101">
        <v>45439.323755999998</v>
      </c>
      <c r="D101">
        <v>640.00800000000004</v>
      </c>
    </row>
    <row r="102" spans="1:5">
      <c r="A102" t="s">
        <v>326</v>
      </c>
      <c r="B102" s="10">
        <v>42580.041666666664</v>
      </c>
      <c r="C102">
        <v>45439.478754000003</v>
      </c>
      <c r="D102">
        <v>619.99199999999996</v>
      </c>
    </row>
    <row r="103" spans="1:5">
      <c r="A103" t="s">
        <v>326</v>
      </c>
      <c r="B103" s="10">
        <v>42580.052083333336</v>
      </c>
      <c r="C103">
        <v>45439.638756</v>
      </c>
      <c r="D103">
        <v>640.00800000000004</v>
      </c>
    </row>
    <row r="104" spans="1:5">
      <c r="A104" t="s">
        <v>326</v>
      </c>
      <c r="B104" s="10">
        <v>42580.0625</v>
      </c>
      <c r="C104">
        <v>45439.798757999997</v>
      </c>
      <c r="D104">
        <v>640.00800000000004</v>
      </c>
    </row>
    <row r="105" spans="1:5">
      <c r="A105" t="s">
        <v>326</v>
      </c>
      <c r="B105" s="10">
        <v>42580.072916666664</v>
      </c>
      <c r="C105">
        <v>45439.958760000001</v>
      </c>
      <c r="D105">
        <v>640.00800000000004</v>
      </c>
    </row>
    <row r="106" spans="1:5">
      <c r="A106" t="s">
        <v>326</v>
      </c>
      <c r="B106" s="10">
        <v>42580.083333333336</v>
      </c>
      <c r="C106">
        <v>45440.118761999998</v>
      </c>
      <c r="D106">
        <v>640.00800000000004</v>
      </c>
    </row>
    <row r="107" spans="1:5">
      <c r="A107" t="s">
        <v>326</v>
      </c>
      <c r="B107" s="10">
        <v>42580.09375</v>
      </c>
      <c r="C107">
        <v>45440.278764000002</v>
      </c>
      <c r="D107">
        <v>640.00800000000004</v>
      </c>
    </row>
    <row r="108" spans="1:5">
      <c r="A108" t="s">
        <v>326</v>
      </c>
      <c r="B108" s="10">
        <v>42580.104166666664</v>
      </c>
      <c r="C108">
        <v>45440.438765999999</v>
      </c>
      <c r="D108">
        <v>640.00800000000004</v>
      </c>
    </row>
    <row r="109" spans="1:5">
      <c r="A109" t="s">
        <v>326</v>
      </c>
      <c r="B109" s="10">
        <v>42580.114583333336</v>
      </c>
      <c r="C109">
        <v>45440.598768000003</v>
      </c>
      <c r="D109">
        <v>640.00800000000004</v>
      </c>
    </row>
    <row r="110" spans="1:5">
      <c r="A110" t="s">
        <v>326</v>
      </c>
      <c r="B110" s="10">
        <v>42580.125</v>
      </c>
      <c r="C110">
        <v>45440.75877</v>
      </c>
      <c r="D110">
        <v>640.00800000000004</v>
      </c>
    </row>
    <row r="111" spans="1:5">
      <c r="A111" t="s">
        <v>326</v>
      </c>
      <c r="B111" s="10">
        <v>42580.135416666664</v>
      </c>
      <c r="C111">
        <v>45440.918771999997</v>
      </c>
      <c r="D111">
        <v>640.00800000000004</v>
      </c>
    </row>
    <row r="112" spans="1:5">
      <c r="A112" t="s">
        <v>326</v>
      </c>
      <c r="B112" s="10">
        <v>42580.145833333336</v>
      </c>
      <c r="C112">
        <v>45441.078774000001</v>
      </c>
      <c r="D112">
        <v>640.00800000000004</v>
      </c>
    </row>
    <row r="113" spans="1:4">
      <c r="A113" t="s">
        <v>326</v>
      </c>
      <c r="B113" s="10">
        <v>42580.15625</v>
      </c>
      <c r="C113">
        <v>45441.233772</v>
      </c>
      <c r="D113">
        <v>619.99199999999996</v>
      </c>
    </row>
    <row r="114" spans="1:4">
      <c r="A114" t="s">
        <v>326</v>
      </c>
      <c r="B114" s="10">
        <v>42580.166666666664</v>
      </c>
      <c r="C114">
        <v>45441.393773999996</v>
      </c>
      <c r="D114">
        <v>640.00800000000004</v>
      </c>
    </row>
    <row r="115" spans="1:4">
      <c r="A115" t="s">
        <v>326</v>
      </c>
      <c r="B115" s="10">
        <v>42580.177083333336</v>
      </c>
      <c r="C115">
        <v>45441.553776000001</v>
      </c>
      <c r="D115">
        <v>640.00800000000004</v>
      </c>
    </row>
    <row r="116" spans="1:4">
      <c r="A116" t="s">
        <v>326</v>
      </c>
      <c r="B116" s="10">
        <v>42580.1875</v>
      </c>
      <c r="C116">
        <v>45441.713777999998</v>
      </c>
      <c r="D116">
        <v>640.00800000000004</v>
      </c>
    </row>
    <row r="117" spans="1:4">
      <c r="A117" t="s">
        <v>326</v>
      </c>
      <c r="B117" s="10">
        <v>42580.197916666664</v>
      </c>
      <c r="C117">
        <v>45441.873780000002</v>
      </c>
      <c r="D117">
        <v>640.00800000000004</v>
      </c>
    </row>
    <row r="118" spans="1:4">
      <c r="A118" t="s">
        <v>326</v>
      </c>
      <c r="B118" s="10">
        <v>42580.208333333336</v>
      </c>
      <c r="C118">
        <v>45442.033781999999</v>
      </c>
      <c r="D118">
        <v>640.00800000000004</v>
      </c>
    </row>
    <row r="119" spans="1:4">
      <c r="A119" t="s">
        <v>326</v>
      </c>
      <c r="B119" s="10">
        <v>42580.21875</v>
      </c>
      <c r="C119">
        <v>45442.193784000003</v>
      </c>
      <c r="D119">
        <v>640.00800000000004</v>
      </c>
    </row>
    <row r="120" spans="1:4">
      <c r="A120" t="s">
        <v>326</v>
      </c>
      <c r="B120" s="10">
        <v>42580.229166666664</v>
      </c>
      <c r="C120">
        <v>45442.353786</v>
      </c>
      <c r="D120">
        <v>640.00800000000004</v>
      </c>
    </row>
    <row r="121" spans="1:4">
      <c r="A121" t="s">
        <v>326</v>
      </c>
      <c r="B121" s="10">
        <v>42580.239583333336</v>
      </c>
      <c r="C121">
        <v>45442.513787999997</v>
      </c>
      <c r="D121">
        <v>640.00800000000004</v>
      </c>
    </row>
    <row r="122" spans="1:4">
      <c r="A122" t="s">
        <v>326</v>
      </c>
      <c r="B122" s="10">
        <v>42580.25</v>
      </c>
      <c r="C122">
        <v>45442.673790000001</v>
      </c>
      <c r="D122">
        <v>640.00800000000004</v>
      </c>
    </row>
    <row r="123" spans="1:4">
      <c r="A123" t="s">
        <v>326</v>
      </c>
      <c r="B123" s="10">
        <v>42580.260416666664</v>
      </c>
      <c r="C123">
        <v>45442.833791999998</v>
      </c>
      <c r="D123">
        <v>640.00800000000004</v>
      </c>
    </row>
    <row r="124" spans="1:4">
      <c r="A124" t="s">
        <v>326</v>
      </c>
      <c r="B124" s="10">
        <v>42580.270833333336</v>
      </c>
      <c r="C124">
        <v>45442.988790000003</v>
      </c>
      <c r="D124">
        <v>619.99199999999996</v>
      </c>
    </row>
    <row r="125" spans="1:4">
      <c r="A125" t="s">
        <v>326</v>
      </c>
      <c r="B125" s="10">
        <v>42580.28125</v>
      </c>
      <c r="C125">
        <v>45443.148792</v>
      </c>
      <c r="D125">
        <v>640.00800000000004</v>
      </c>
    </row>
    <row r="126" spans="1:4">
      <c r="A126" t="s">
        <v>326</v>
      </c>
      <c r="B126" s="10">
        <v>42580.291666666664</v>
      </c>
      <c r="C126">
        <v>45443.313789</v>
      </c>
      <c r="D126">
        <v>659.98800000000006</v>
      </c>
    </row>
    <row r="127" spans="1:4">
      <c r="A127" t="s">
        <v>326</v>
      </c>
      <c r="B127" s="10">
        <v>42580.302083333336</v>
      </c>
      <c r="C127">
        <v>45443.473790999997</v>
      </c>
      <c r="D127">
        <v>640.00800000000004</v>
      </c>
    </row>
    <row r="128" spans="1:4">
      <c r="A128" t="s">
        <v>326</v>
      </c>
      <c r="B128" s="10">
        <v>42580.3125</v>
      </c>
      <c r="C128">
        <v>45443.653790999997</v>
      </c>
      <c r="D128">
        <v>720</v>
      </c>
    </row>
    <row r="129" spans="1:4">
      <c r="A129" t="s">
        <v>326</v>
      </c>
      <c r="B129" s="10">
        <v>42580.322916666664</v>
      </c>
      <c r="C129">
        <v>45443.828786999999</v>
      </c>
      <c r="D129">
        <v>699.98400000000004</v>
      </c>
    </row>
    <row r="130" spans="1:4">
      <c r="A130" t="s">
        <v>326</v>
      </c>
      <c r="B130" s="10">
        <v>42580.333333333336</v>
      </c>
      <c r="C130">
        <v>45444.008786999999</v>
      </c>
      <c r="D130">
        <v>720</v>
      </c>
    </row>
    <row r="131" spans="1:4">
      <c r="A131" t="s">
        <v>326</v>
      </c>
      <c r="B131" s="10">
        <v>42580.34375</v>
      </c>
      <c r="C131">
        <v>45444.188786999999</v>
      </c>
      <c r="D131">
        <v>720</v>
      </c>
    </row>
    <row r="132" spans="1:4">
      <c r="A132" t="s">
        <v>326</v>
      </c>
      <c r="B132" s="10">
        <v>42580.354166666664</v>
      </c>
      <c r="C132">
        <v>45444.56379</v>
      </c>
      <c r="D132">
        <v>1500.0119999999999</v>
      </c>
    </row>
    <row r="133" spans="1:4">
      <c r="A133" t="s">
        <v>326</v>
      </c>
      <c r="B133" s="10">
        <v>42580.364583333336</v>
      </c>
      <c r="C133">
        <v>45444.793793999997</v>
      </c>
      <c r="D133">
        <v>920.01599999999996</v>
      </c>
    </row>
    <row r="134" spans="1:4">
      <c r="A134" t="s">
        <v>326</v>
      </c>
      <c r="B134" s="10">
        <v>42580.375</v>
      </c>
      <c r="C134">
        <v>45444.978797999996</v>
      </c>
      <c r="D134">
        <v>740.01599999999996</v>
      </c>
    </row>
    <row r="135" spans="1:4">
      <c r="A135" t="s">
        <v>326</v>
      </c>
      <c r="B135" s="10">
        <v>42580.385416666664</v>
      </c>
      <c r="C135">
        <v>45445.153793999998</v>
      </c>
      <c r="D135">
        <v>699.98400000000004</v>
      </c>
    </row>
    <row r="136" spans="1:4">
      <c r="A136" t="s">
        <v>326</v>
      </c>
      <c r="B136" s="10">
        <v>42580.395833333336</v>
      </c>
      <c r="C136">
        <v>45445.353792000002</v>
      </c>
      <c r="D136">
        <v>799.99199999999996</v>
      </c>
    </row>
    <row r="137" spans="1:4">
      <c r="A137" t="s">
        <v>326</v>
      </c>
      <c r="B137" s="10">
        <v>42580.40625</v>
      </c>
      <c r="C137">
        <v>45445.578792</v>
      </c>
      <c r="D137">
        <v>900</v>
      </c>
    </row>
    <row r="138" spans="1:4">
      <c r="A138" t="s">
        <v>326</v>
      </c>
      <c r="B138" s="10">
        <v>42580.416666666664</v>
      </c>
      <c r="C138">
        <v>45445.848791999997</v>
      </c>
      <c r="D138">
        <v>1080</v>
      </c>
    </row>
    <row r="139" spans="1:4">
      <c r="A139" t="s">
        <v>326</v>
      </c>
      <c r="B139" s="10">
        <v>42580.427083333336</v>
      </c>
      <c r="C139">
        <v>45446.113788000002</v>
      </c>
      <c r="D139">
        <v>1059.9839999999999</v>
      </c>
    </row>
    <row r="140" spans="1:4">
      <c r="A140" t="s">
        <v>326</v>
      </c>
      <c r="B140" s="10">
        <v>42580.4375</v>
      </c>
      <c r="C140">
        <v>45446.608787999998</v>
      </c>
      <c r="D140">
        <v>1980</v>
      </c>
    </row>
    <row r="141" spans="1:4">
      <c r="A141" t="s">
        <v>326</v>
      </c>
      <c r="B141" s="10">
        <v>42580.447916666664</v>
      </c>
      <c r="C141">
        <v>45446.863785000001</v>
      </c>
      <c r="D141">
        <v>1019.9880000000001</v>
      </c>
    </row>
    <row r="142" spans="1:4">
      <c r="A142" t="s">
        <v>326</v>
      </c>
      <c r="B142" s="10">
        <v>42580.458333333336</v>
      </c>
      <c r="C142">
        <v>45447.113787000002</v>
      </c>
      <c r="D142">
        <v>1000.008</v>
      </c>
    </row>
    <row r="143" spans="1:4">
      <c r="A143" t="s">
        <v>326</v>
      </c>
      <c r="B143" s="10">
        <v>42580.46875</v>
      </c>
      <c r="C143">
        <v>45447.368783999998</v>
      </c>
      <c r="D143">
        <v>1019.9880000000001</v>
      </c>
    </row>
    <row r="144" spans="1:4">
      <c r="A144" t="s">
        <v>326</v>
      </c>
      <c r="B144" s="10">
        <v>42580.479166666664</v>
      </c>
      <c r="C144">
        <v>45447.608786999997</v>
      </c>
      <c r="D144">
        <v>960.01199999999994</v>
      </c>
    </row>
    <row r="145" spans="1:4">
      <c r="A145" t="s">
        <v>326</v>
      </c>
      <c r="B145" s="10">
        <v>42580.489583333336</v>
      </c>
      <c r="C145">
        <v>45447.838791000002</v>
      </c>
      <c r="D145">
        <v>920.01599999999996</v>
      </c>
    </row>
    <row r="146" spans="1:4">
      <c r="A146" t="s">
        <v>326</v>
      </c>
      <c r="B146" s="10">
        <v>42580.5</v>
      </c>
      <c r="C146">
        <v>45448.058787000002</v>
      </c>
      <c r="D146">
        <v>879.98400000000004</v>
      </c>
    </row>
    <row r="147" spans="1:4">
      <c r="A147" t="s">
        <v>326</v>
      </c>
      <c r="B147" s="10">
        <v>42580.510416666664</v>
      </c>
      <c r="C147">
        <v>45448.528785000002</v>
      </c>
      <c r="D147">
        <v>1879.992</v>
      </c>
    </row>
    <row r="148" spans="1:4">
      <c r="A148" t="s">
        <v>326</v>
      </c>
      <c r="B148" s="10">
        <v>42580.520833333336</v>
      </c>
      <c r="C148">
        <v>45448.713789000001</v>
      </c>
      <c r="D148">
        <v>740.01599999999996</v>
      </c>
    </row>
    <row r="149" spans="1:4">
      <c r="A149" t="s">
        <v>326</v>
      </c>
      <c r="B149" s="10">
        <v>42580.53125</v>
      </c>
      <c r="C149">
        <v>45448.898793</v>
      </c>
      <c r="D149">
        <v>740.01599999999996</v>
      </c>
    </row>
    <row r="150" spans="1:4">
      <c r="A150" t="s">
        <v>326</v>
      </c>
      <c r="B150" s="10">
        <v>42580.541666666664</v>
      </c>
      <c r="C150">
        <v>45449.088792000002</v>
      </c>
      <c r="D150">
        <v>759.99599999999998</v>
      </c>
    </row>
    <row r="151" spans="1:4">
      <c r="A151" t="s">
        <v>326</v>
      </c>
      <c r="B151" s="10">
        <v>42580.552083333336</v>
      </c>
      <c r="C151">
        <v>45449.288789999999</v>
      </c>
      <c r="D151">
        <v>799.99199999999996</v>
      </c>
    </row>
    <row r="152" spans="1:4">
      <c r="A152" t="s">
        <v>326</v>
      </c>
      <c r="B152" s="10">
        <v>42580.5625</v>
      </c>
      <c r="C152">
        <v>45449.493792000001</v>
      </c>
      <c r="D152">
        <v>820.00800000000004</v>
      </c>
    </row>
    <row r="153" spans="1:4">
      <c r="A153" t="s">
        <v>326</v>
      </c>
      <c r="B153" s="10">
        <v>42580.572916666664</v>
      </c>
      <c r="C153">
        <v>45449.718792</v>
      </c>
      <c r="D153">
        <v>900</v>
      </c>
    </row>
    <row r="154" spans="1:4">
      <c r="A154" t="s">
        <v>326</v>
      </c>
      <c r="B154" s="10">
        <v>42580.583333333336</v>
      </c>
      <c r="C154">
        <v>45449.938787999999</v>
      </c>
      <c r="D154">
        <v>879.98400000000004</v>
      </c>
    </row>
    <row r="155" spans="1:4">
      <c r="A155" t="s">
        <v>326</v>
      </c>
      <c r="B155" s="10">
        <v>42580.59375</v>
      </c>
      <c r="C155">
        <v>45450.413789999999</v>
      </c>
      <c r="D155">
        <v>1900.008</v>
      </c>
    </row>
    <row r="156" spans="1:4">
      <c r="A156" t="s">
        <v>326</v>
      </c>
      <c r="B156" s="10">
        <v>42580.604166666664</v>
      </c>
      <c r="C156">
        <v>45450.628791000003</v>
      </c>
      <c r="D156">
        <v>860.00400000000002</v>
      </c>
    </row>
    <row r="157" spans="1:4">
      <c r="A157" t="s">
        <v>326</v>
      </c>
      <c r="B157" s="10">
        <v>42580.614583333336</v>
      </c>
      <c r="C157">
        <v>45450.913794</v>
      </c>
      <c r="D157">
        <v>1140.0119999999999</v>
      </c>
    </row>
    <row r="158" spans="1:4">
      <c r="A158" t="s">
        <v>326</v>
      </c>
      <c r="B158" s="10">
        <v>42580.625</v>
      </c>
      <c r="C158">
        <v>45451.218795000001</v>
      </c>
      <c r="D158">
        <v>1220.0039999999999</v>
      </c>
    </row>
    <row r="159" spans="1:4">
      <c r="A159" t="s">
        <v>326</v>
      </c>
      <c r="B159" s="10">
        <v>42580.635416666664</v>
      </c>
      <c r="C159">
        <v>45451.513797</v>
      </c>
      <c r="D159">
        <v>1180.008</v>
      </c>
    </row>
    <row r="160" spans="1:4">
      <c r="A160" t="s">
        <v>326</v>
      </c>
      <c r="B160" s="10">
        <v>42580.645833333336</v>
      </c>
      <c r="C160">
        <v>45451.783796999996</v>
      </c>
      <c r="D160">
        <v>1080</v>
      </c>
    </row>
    <row r="161" spans="1:4">
      <c r="A161" t="s">
        <v>326</v>
      </c>
      <c r="B161" s="10">
        <v>42580.65625</v>
      </c>
      <c r="C161">
        <v>45452.028794999998</v>
      </c>
      <c r="D161">
        <v>979.99199999999996</v>
      </c>
    </row>
    <row r="162" spans="1:4">
      <c r="A162" t="s">
        <v>326</v>
      </c>
      <c r="B162" s="10">
        <v>42580.666666666664</v>
      </c>
      <c r="C162">
        <v>45452.243796000002</v>
      </c>
      <c r="D162">
        <v>860.00400000000002</v>
      </c>
    </row>
    <row r="163" spans="1:4">
      <c r="A163" t="s">
        <v>326</v>
      </c>
      <c r="B163" s="10">
        <v>42580.677083333336</v>
      </c>
      <c r="C163">
        <v>45452.458796999999</v>
      </c>
      <c r="D163">
        <v>860.00400000000002</v>
      </c>
    </row>
    <row r="164" spans="1:4">
      <c r="A164" t="s">
        <v>326</v>
      </c>
      <c r="B164" s="10">
        <v>42580.6875</v>
      </c>
      <c r="C164">
        <v>45452.908796999996</v>
      </c>
      <c r="D164">
        <v>1800</v>
      </c>
    </row>
    <row r="165" spans="1:4">
      <c r="A165" t="s">
        <v>326</v>
      </c>
      <c r="B165" s="10">
        <v>42580.697916666664</v>
      </c>
      <c r="C165">
        <v>45453.103799999997</v>
      </c>
      <c r="D165">
        <v>780.01199999999994</v>
      </c>
    </row>
    <row r="166" spans="1:4">
      <c r="A166" t="s">
        <v>326</v>
      </c>
      <c r="B166" s="10">
        <v>42580.708333333336</v>
      </c>
      <c r="C166">
        <v>45453.303798000001</v>
      </c>
      <c r="D166">
        <v>799.99199999999996</v>
      </c>
    </row>
    <row r="167" spans="1:4">
      <c r="A167" t="s">
        <v>326</v>
      </c>
      <c r="B167" s="10">
        <v>42580.71875</v>
      </c>
      <c r="C167">
        <v>45453.503795999997</v>
      </c>
      <c r="D167">
        <v>799.99199999999996</v>
      </c>
    </row>
    <row r="168" spans="1:4">
      <c r="A168" t="s">
        <v>326</v>
      </c>
      <c r="B168" s="10">
        <v>42580.729166666664</v>
      </c>
      <c r="C168">
        <v>45453.693794999999</v>
      </c>
      <c r="D168">
        <v>759.99599999999998</v>
      </c>
    </row>
    <row r="169" spans="1:4">
      <c r="A169" t="s">
        <v>326</v>
      </c>
      <c r="B169" s="10">
        <v>42580.739583333336</v>
      </c>
      <c r="C169">
        <v>45453.883794000001</v>
      </c>
      <c r="D169">
        <v>759.99599999999998</v>
      </c>
    </row>
    <row r="170" spans="1:4">
      <c r="A170" t="s">
        <v>326</v>
      </c>
      <c r="B170" s="10">
        <v>42580.75</v>
      </c>
      <c r="C170">
        <v>45454.063794000002</v>
      </c>
      <c r="D170">
        <v>720</v>
      </c>
    </row>
    <row r="171" spans="1:4">
      <c r="A171" t="s">
        <v>326</v>
      </c>
      <c r="B171" s="10">
        <v>42580.760416666664</v>
      </c>
      <c r="C171">
        <v>45454.243794000002</v>
      </c>
      <c r="D171">
        <v>720</v>
      </c>
    </row>
    <row r="172" spans="1:4">
      <c r="A172" t="s">
        <v>326</v>
      </c>
      <c r="B172" s="10">
        <v>42580.770833333336</v>
      </c>
      <c r="C172">
        <v>45454.418790000003</v>
      </c>
      <c r="D172">
        <v>699.98400000000004</v>
      </c>
    </row>
    <row r="173" spans="1:4">
      <c r="A173" t="s">
        <v>326</v>
      </c>
      <c r="B173" s="10">
        <v>42580.78125</v>
      </c>
      <c r="C173">
        <v>45454.588791000002</v>
      </c>
      <c r="D173">
        <v>680.00400000000002</v>
      </c>
    </row>
    <row r="174" spans="1:4">
      <c r="A174" t="s">
        <v>326</v>
      </c>
      <c r="B174" s="10">
        <v>42580.791666666664</v>
      </c>
      <c r="C174">
        <v>45454.758792000001</v>
      </c>
      <c r="D174">
        <v>680.00400000000002</v>
      </c>
    </row>
    <row r="175" spans="1:4">
      <c r="A175" t="s">
        <v>326</v>
      </c>
      <c r="B175" s="10">
        <v>42580.802083333336</v>
      </c>
      <c r="C175">
        <v>45454.928792999999</v>
      </c>
      <c r="D175">
        <v>680.00400000000002</v>
      </c>
    </row>
    <row r="176" spans="1:4">
      <c r="A176" t="s">
        <v>326</v>
      </c>
      <c r="B176" s="10">
        <v>42580.8125</v>
      </c>
      <c r="C176">
        <v>45455.098793999998</v>
      </c>
      <c r="D176">
        <v>680.00400000000002</v>
      </c>
    </row>
    <row r="177" spans="1:4">
      <c r="A177" t="s">
        <v>326</v>
      </c>
      <c r="B177" s="10">
        <v>42580.822916666664</v>
      </c>
      <c r="C177">
        <v>45455.268795000004</v>
      </c>
      <c r="D177">
        <v>680.00400000000002</v>
      </c>
    </row>
    <row r="178" spans="1:4">
      <c r="A178" t="s">
        <v>326</v>
      </c>
      <c r="B178" s="10">
        <v>42580.833333333336</v>
      </c>
      <c r="C178">
        <v>45455.438796000002</v>
      </c>
      <c r="D178">
        <v>680.00400000000002</v>
      </c>
    </row>
    <row r="179" spans="1:4">
      <c r="A179" t="s">
        <v>326</v>
      </c>
      <c r="B179" s="10">
        <v>42580.84375</v>
      </c>
      <c r="C179">
        <v>45455.608797000001</v>
      </c>
      <c r="D179">
        <v>680.00400000000002</v>
      </c>
    </row>
    <row r="180" spans="1:4">
      <c r="A180" t="s">
        <v>326</v>
      </c>
      <c r="B180" s="10">
        <v>42580.854166666664</v>
      </c>
      <c r="C180">
        <v>45455.773794000001</v>
      </c>
      <c r="D180">
        <v>659.98800000000006</v>
      </c>
    </row>
    <row r="181" spans="1:4">
      <c r="A181" t="s">
        <v>326</v>
      </c>
      <c r="B181" s="10">
        <v>42580.864583333336</v>
      </c>
      <c r="C181">
        <v>45455.943794999999</v>
      </c>
      <c r="D181">
        <v>680.00400000000002</v>
      </c>
    </row>
    <row r="182" spans="1:4">
      <c r="A182" t="s">
        <v>326</v>
      </c>
      <c r="B182" s="10">
        <v>42580.875</v>
      </c>
      <c r="C182">
        <v>45456.113795999998</v>
      </c>
      <c r="D182">
        <v>680.00400000000002</v>
      </c>
    </row>
    <row r="183" spans="1:4">
      <c r="A183" t="s">
        <v>326</v>
      </c>
      <c r="B183" s="10">
        <v>42580.885416666664</v>
      </c>
      <c r="C183">
        <v>45456.298799999997</v>
      </c>
      <c r="D183">
        <v>740.01599999999996</v>
      </c>
    </row>
    <row r="184" spans="1:4">
      <c r="A184" t="s">
        <v>326</v>
      </c>
      <c r="B184" s="10">
        <v>42580.895833333336</v>
      </c>
      <c r="C184">
        <v>45456.473795999998</v>
      </c>
      <c r="D184">
        <v>699.98400000000004</v>
      </c>
    </row>
    <row r="185" spans="1:4">
      <c r="A185" t="s">
        <v>326</v>
      </c>
      <c r="B185" s="10">
        <v>42580.90625</v>
      </c>
      <c r="C185">
        <v>45456.648792</v>
      </c>
      <c r="D185">
        <v>699.98400000000004</v>
      </c>
    </row>
    <row r="186" spans="1:4">
      <c r="A186" t="s">
        <v>326</v>
      </c>
      <c r="B186" s="10">
        <v>42580.916666666664</v>
      </c>
      <c r="C186">
        <v>45456.828792</v>
      </c>
      <c r="D186">
        <v>720</v>
      </c>
    </row>
    <row r="187" spans="1:4">
      <c r="A187" t="s">
        <v>326</v>
      </c>
      <c r="B187" s="10">
        <v>42580.927083333336</v>
      </c>
      <c r="C187">
        <v>45457.003788000002</v>
      </c>
      <c r="D187">
        <v>699.98400000000004</v>
      </c>
    </row>
    <row r="188" spans="1:4">
      <c r="A188" t="s">
        <v>326</v>
      </c>
      <c r="B188" s="10">
        <v>42580.9375</v>
      </c>
      <c r="C188">
        <v>45457.178784000003</v>
      </c>
      <c r="D188">
        <v>699.98400000000004</v>
      </c>
    </row>
    <row r="189" spans="1:4">
      <c r="A189" t="s">
        <v>326</v>
      </c>
      <c r="B189" s="10">
        <v>42580.947916666664</v>
      </c>
      <c r="C189">
        <v>45457.353779999998</v>
      </c>
      <c r="D189">
        <v>699.98400000000004</v>
      </c>
    </row>
    <row r="190" spans="1:4">
      <c r="A190" t="s">
        <v>326</v>
      </c>
      <c r="B190" s="10">
        <v>42580.958333333336</v>
      </c>
      <c r="C190">
        <v>45457.533779999998</v>
      </c>
      <c r="D190">
        <v>720</v>
      </c>
    </row>
    <row r="191" spans="1:4">
      <c r="A191" t="s">
        <v>326</v>
      </c>
      <c r="B191" s="10">
        <v>42580.96875</v>
      </c>
      <c r="C191">
        <v>45457.723779</v>
      </c>
      <c r="D191">
        <v>759.99599999999998</v>
      </c>
    </row>
    <row r="192" spans="1:4">
      <c r="A192" t="s">
        <v>326</v>
      </c>
      <c r="B192" s="10">
        <v>42580.979166666664</v>
      </c>
      <c r="C192">
        <v>45457.913778000002</v>
      </c>
      <c r="D192">
        <v>759.99599999999998</v>
      </c>
    </row>
    <row r="193" spans="1:5">
      <c r="A193" t="s">
        <v>326</v>
      </c>
      <c r="B193" s="10">
        <v>42580.989583333336</v>
      </c>
      <c r="C193">
        <v>45458.108781000003</v>
      </c>
      <c r="D193">
        <v>780.01199999999994</v>
      </c>
      <c r="E193">
        <f>MIN(D98:D193)</f>
        <v>619.99199999999996</v>
      </c>
    </row>
    <row r="194" spans="1:5">
      <c r="A194" t="s">
        <v>326</v>
      </c>
      <c r="B194" s="10">
        <v>42581</v>
      </c>
      <c r="C194">
        <v>45458.300779999998</v>
      </c>
      <c r="D194">
        <v>759.99599999999998</v>
      </c>
    </row>
    <row r="195" spans="1:5">
      <c r="A195" t="s">
        <v>326</v>
      </c>
      <c r="B195" s="10">
        <v>42581.010416666664</v>
      </c>
      <c r="C195">
        <v>45458.490779</v>
      </c>
      <c r="D195">
        <v>759.99599999999998</v>
      </c>
    </row>
    <row r="196" spans="1:5">
      <c r="A196" t="s">
        <v>326</v>
      </c>
      <c r="B196" s="10">
        <v>42581.020833333336</v>
      </c>
      <c r="C196">
        <v>45458.680778000002</v>
      </c>
      <c r="D196">
        <v>759.99599999999998</v>
      </c>
    </row>
    <row r="197" spans="1:5">
      <c r="A197" t="s">
        <v>326</v>
      </c>
      <c r="B197" s="10">
        <v>42581.03125</v>
      </c>
      <c r="C197">
        <v>45458.870776999996</v>
      </c>
      <c r="D197">
        <v>759.99599999999998</v>
      </c>
    </row>
    <row r="198" spans="1:5">
      <c r="A198" t="s">
        <v>326</v>
      </c>
      <c r="B198" s="10">
        <v>42581.041666666664</v>
      </c>
      <c r="C198">
        <v>45459.060775999998</v>
      </c>
      <c r="D198">
        <v>759.99599999999998</v>
      </c>
    </row>
    <row r="199" spans="1:5">
      <c r="A199" t="s">
        <v>326</v>
      </c>
      <c r="B199" s="10">
        <v>42581.052083333336</v>
      </c>
      <c r="C199">
        <v>45459.245779999997</v>
      </c>
      <c r="D199">
        <v>740.01599999999996</v>
      </c>
    </row>
    <row r="200" spans="1:5">
      <c r="A200" t="s">
        <v>326</v>
      </c>
      <c r="B200" s="10">
        <v>42581.0625</v>
      </c>
      <c r="C200">
        <v>45459.430783999996</v>
      </c>
      <c r="D200">
        <v>740.01599999999996</v>
      </c>
    </row>
    <row r="201" spans="1:5">
      <c r="A201" t="s">
        <v>326</v>
      </c>
      <c r="B201" s="10">
        <v>42581.072916666664</v>
      </c>
      <c r="C201">
        <v>45459.610783999997</v>
      </c>
      <c r="D201">
        <v>720</v>
      </c>
    </row>
    <row r="202" spans="1:5">
      <c r="A202" t="s">
        <v>326</v>
      </c>
      <c r="B202" s="10">
        <v>42581.083333333336</v>
      </c>
      <c r="C202">
        <v>45459.785779999998</v>
      </c>
      <c r="D202">
        <v>699.98400000000004</v>
      </c>
    </row>
    <row r="203" spans="1:5">
      <c r="A203" t="s">
        <v>326</v>
      </c>
      <c r="B203" s="10">
        <v>42581.09375</v>
      </c>
      <c r="C203">
        <v>45459.965779999999</v>
      </c>
      <c r="D203">
        <v>720</v>
      </c>
    </row>
    <row r="204" spans="1:5">
      <c r="A204" t="s">
        <v>326</v>
      </c>
      <c r="B204" s="10">
        <v>42581.104166666664</v>
      </c>
      <c r="C204">
        <v>45460.135780999997</v>
      </c>
      <c r="D204">
        <v>680.00400000000002</v>
      </c>
    </row>
    <row r="205" spans="1:5">
      <c r="A205" t="s">
        <v>326</v>
      </c>
      <c r="B205" s="10">
        <v>42581.114583333336</v>
      </c>
      <c r="C205">
        <v>45460.310776999999</v>
      </c>
      <c r="D205">
        <v>699.98400000000004</v>
      </c>
    </row>
    <row r="206" spans="1:5">
      <c r="A206" t="s">
        <v>326</v>
      </c>
      <c r="B206" s="10">
        <v>42581.125</v>
      </c>
      <c r="C206">
        <v>45460.480777999997</v>
      </c>
      <c r="D206">
        <v>680.00400000000002</v>
      </c>
    </row>
    <row r="207" spans="1:5">
      <c r="A207" t="s">
        <v>326</v>
      </c>
      <c r="B207" s="10">
        <v>42581.135416666664</v>
      </c>
      <c r="C207">
        <v>45460.655773999999</v>
      </c>
      <c r="D207">
        <v>699.98400000000004</v>
      </c>
    </row>
    <row r="208" spans="1:5">
      <c r="A208" t="s">
        <v>326</v>
      </c>
      <c r="B208" s="10">
        <v>42581.145833333336</v>
      </c>
      <c r="C208">
        <v>45460.825774999998</v>
      </c>
      <c r="D208">
        <v>680.00400000000002</v>
      </c>
    </row>
    <row r="209" spans="1:4">
      <c r="A209" t="s">
        <v>326</v>
      </c>
      <c r="B209" s="10">
        <v>42581.15625</v>
      </c>
      <c r="C209">
        <v>45460.995776000003</v>
      </c>
      <c r="D209">
        <v>680.00400000000002</v>
      </c>
    </row>
    <row r="210" spans="1:4">
      <c r="A210" t="s">
        <v>326</v>
      </c>
      <c r="B210" s="10">
        <v>42581.166666666664</v>
      </c>
      <c r="C210">
        <v>45461.165777000002</v>
      </c>
      <c r="D210">
        <v>680.00400000000002</v>
      </c>
    </row>
    <row r="211" spans="1:4">
      <c r="A211" t="s">
        <v>326</v>
      </c>
      <c r="B211" s="10">
        <v>42581.177083333336</v>
      </c>
      <c r="C211">
        <v>45461.330774000002</v>
      </c>
      <c r="D211">
        <v>659.98800000000006</v>
      </c>
    </row>
    <row r="212" spans="1:4">
      <c r="A212" t="s">
        <v>326</v>
      </c>
      <c r="B212" s="10">
        <v>42581.1875</v>
      </c>
      <c r="C212">
        <v>45461.500775</v>
      </c>
      <c r="D212">
        <v>680.00400000000002</v>
      </c>
    </row>
    <row r="213" spans="1:4">
      <c r="A213" t="s">
        <v>326</v>
      </c>
      <c r="B213" s="10">
        <v>42581.197916666664</v>
      </c>
      <c r="C213">
        <v>45461.665772</v>
      </c>
      <c r="D213">
        <v>659.98800000000006</v>
      </c>
    </row>
    <row r="214" spans="1:4">
      <c r="A214" t="s">
        <v>326</v>
      </c>
      <c r="B214" s="10">
        <v>42581.208333333336</v>
      </c>
      <c r="C214">
        <v>45461.830769</v>
      </c>
      <c r="D214">
        <v>659.98800000000006</v>
      </c>
    </row>
    <row r="215" spans="1:4">
      <c r="A215" t="s">
        <v>326</v>
      </c>
      <c r="B215" s="10">
        <v>42581.21875</v>
      </c>
      <c r="C215">
        <v>45461.995766</v>
      </c>
      <c r="D215">
        <v>659.98800000000006</v>
      </c>
    </row>
    <row r="216" spans="1:4">
      <c r="A216" t="s">
        <v>326</v>
      </c>
      <c r="B216" s="10">
        <v>42581.229166666664</v>
      </c>
      <c r="C216">
        <v>45462.160763</v>
      </c>
      <c r="D216">
        <v>659.98800000000006</v>
      </c>
    </row>
    <row r="217" spans="1:4">
      <c r="A217" t="s">
        <v>326</v>
      </c>
      <c r="B217" s="10">
        <v>42581.239583333336</v>
      </c>
      <c r="C217">
        <v>45462.32576</v>
      </c>
      <c r="D217">
        <v>659.98800000000006</v>
      </c>
    </row>
    <row r="218" spans="1:4">
      <c r="A218" t="s">
        <v>326</v>
      </c>
      <c r="B218" s="10">
        <v>42581.25</v>
      </c>
      <c r="C218">
        <v>45462.490757</v>
      </c>
      <c r="D218">
        <v>659.98800000000006</v>
      </c>
    </row>
    <row r="219" spans="1:4">
      <c r="A219" t="s">
        <v>326</v>
      </c>
      <c r="B219" s="10">
        <v>42581.260416666664</v>
      </c>
      <c r="C219">
        <v>45462.655753999999</v>
      </c>
      <c r="D219">
        <v>659.98800000000006</v>
      </c>
    </row>
    <row r="220" spans="1:4">
      <c r="A220" t="s">
        <v>326</v>
      </c>
      <c r="B220" s="10">
        <v>42581.270833333336</v>
      </c>
      <c r="C220">
        <v>45462.820750999999</v>
      </c>
      <c r="D220">
        <v>659.98800000000006</v>
      </c>
    </row>
    <row r="221" spans="1:4">
      <c r="A221" t="s">
        <v>326</v>
      </c>
      <c r="B221" s="10">
        <v>42581.28125</v>
      </c>
      <c r="C221">
        <v>45462.980753000003</v>
      </c>
      <c r="D221">
        <v>640.00800000000004</v>
      </c>
    </row>
    <row r="222" spans="1:4">
      <c r="A222" t="s">
        <v>326</v>
      </c>
      <c r="B222" s="10">
        <v>42581.291666666664</v>
      </c>
      <c r="C222">
        <v>45463.145750000003</v>
      </c>
      <c r="D222">
        <v>659.98800000000006</v>
      </c>
    </row>
    <row r="223" spans="1:4">
      <c r="A223" t="s">
        <v>326</v>
      </c>
      <c r="B223" s="10">
        <v>42581.302083333336</v>
      </c>
      <c r="C223">
        <v>45463.305752</v>
      </c>
      <c r="D223">
        <v>640.00800000000004</v>
      </c>
    </row>
    <row r="224" spans="1:4">
      <c r="A224" t="s">
        <v>326</v>
      </c>
      <c r="B224" s="10">
        <v>42581.3125</v>
      </c>
      <c r="C224">
        <v>45463.465753999997</v>
      </c>
      <c r="D224">
        <v>640.00800000000004</v>
      </c>
    </row>
    <row r="225" spans="1:4">
      <c r="A225" t="s">
        <v>326</v>
      </c>
      <c r="B225" s="10">
        <v>42581.322916666664</v>
      </c>
      <c r="C225">
        <v>45463.625756000001</v>
      </c>
      <c r="D225">
        <v>640.00800000000004</v>
      </c>
    </row>
    <row r="226" spans="1:4">
      <c r="A226" t="s">
        <v>326</v>
      </c>
      <c r="B226" s="10">
        <v>42581.333333333336</v>
      </c>
      <c r="C226">
        <v>45463.785757999998</v>
      </c>
      <c r="D226">
        <v>640.00800000000004</v>
      </c>
    </row>
    <row r="227" spans="1:4">
      <c r="A227" t="s">
        <v>326</v>
      </c>
      <c r="B227" s="10">
        <v>42581.34375</v>
      </c>
      <c r="C227">
        <v>45463.945760000002</v>
      </c>
      <c r="D227">
        <v>640.00800000000004</v>
      </c>
    </row>
    <row r="228" spans="1:4">
      <c r="A228" t="s">
        <v>326</v>
      </c>
      <c r="B228" s="10">
        <v>42581.354166666664</v>
      </c>
      <c r="C228">
        <v>45464.105761999999</v>
      </c>
      <c r="D228">
        <v>640.00800000000004</v>
      </c>
    </row>
    <row r="229" spans="1:4">
      <c r="A229" t="s">
        <v>326</v>
      </c>
      <c r="B229" s="10">
        <v>42581.364583333336</v>
      </c>
      <c r="C229">
        <v>45464.265764000003</v>
      </c>
      <c r="D229">
        <v>640.00800000000004</v>
      </c>
    </row>
    <row r="230" spans="1:4">
      <c r="A230" t="s">
        <v>326</v>
      </c>
      <c r="B230" s="10">
        <v>42581.375</v>
      </c>
      <c r="C230">
        <v>45464.420762000002</v>
      </c>
      <c r="D230">
        <v>619.99199999999996</v>
      </c>
    </row>
    <row r="231" spans="1:4">
      <c r="A231" t="s">
        <v>326</v>
      </c>
      <c r="B231" s="10">
        <v>42581.385416666664</v>
      </c>
      <c r="C231">
        <v>45464.580763999998</v>
      </c>
      <c r="D231">
        <v>640.00800000000004</v>
      </c>
    </row>
    <row r="232" spans="1:4">
      <c r="A232" t="s">
        <v>326</v>
      </c>
      <c r="B232" s="10">
        <v>42581.395833333336</v>
      </c>
      <c r="C232">
        <v>45464.740766000003</v>
      </c>
      <c r="D232">
        <v>640.00800000000004</v>
      </c>
    </row>
    <row r="233" spans="1:4">
      <c r="A233" t="s">
        <v>326</v>
      </c>
      <c r="B233" s="10">
        <v>42581.40625</v>
      </c>
      <c r="C233">
        <v>45464.900768</v>
      </c>
      <c r="D233">
        <v>640.00800000000004</v>
      </c>
    </row>
    <row r="234" spans="1:4">
      <c r="A234" t="s">
        <v>326</v>
      </c>
      <c r="B234" s="10">
        <v>42581.416666666664</v>
      </c>
      <c r="C234">
        <v>45465.055765999998</v>
      </c>
      <c r="D234">
        <v>619.99199999999996</v>
      </c>
    </row>
    <row r="235" spans="1:4">
      <c r="A235" t="s">
        <v>326</v>
      </c>
      <c r="B235" s="10">
        <v>42581.427083333336</v>
      </c>
      <c r="C235">
        <v>45465.215768000002</v>
      </c>
      <c r="D235">
        <v>640.00800000000004</v>
      </c>
    </row>
    <row r="236" spans="1:4">
      <c r="A236" t="s">
        <v>326</v>
      </c>
      <c r="B236" s="10">
        <v>42581.4375</v>
      </c>
      <c r="C236">
        <v>45465.375769999999</v>
      </c>
      <c r="D236">
        <v>640.00800000000004</v>
      </c>
    </row>
    <row r="237" spans="1:4">
      <c r="A237" t="s">
        <v>326</v>
      </c>
      <c r="B237" s="10">
        <v>42581.447916666664</v>
      </c>
      <c r="C237">
        <v>45465.530767999997</v>
      </c>
      <c r="D237">
        <v>619.99199999999996</v>
      </c>
    </row>
    <row r="238" spans="1:4">
      <c r="A238" t="s">
        <v>326</v>
      </c>
      <c r="B238" s="10">
        <v>42581.458333333336</v>
      </c>
      <c r="C238">
        <v>45465.690770000001</v>
      </c>
      <c r="D238">
        <v>640.00800000000004</v>
      </c>
    </row>
    <row r="239" spans="1:4">
      <c r="A239" t="s">
        <v>326</v>
      </c>
      <c r="B239" s="10">
        <v>42581.46875</v>
      </c>
      <c r="C239">
        <v>45465.850771999998</v>
      </c>
      <c r="D239">
        <v>640.00800000000004</v>
      </c>
    </row>
    <row r="240" spans="1:4">
      <c r="A240" t="s">
        <v>326</v>
      </c>
      <c r="B240" s="10">
        <v>42581.479166666664</v>
      </c>
      <c r="C240">
        <v>45466.010774000002</v>
      </c>
      <c r="D240">
        <v>640.00800000000004</v>
      </c>
    </row>
    <row r="241" spans="1:4">
      <c r="A241" t="s">
        <v>326</v>
      </c>
      <c r="B241" s="10">
        <v>42581.489583333336</v>
      </c>
      <c r="C241">
        <v>45466.170775999999</v>
      </c>
      <c r="D241">
        <v>640.00800000000004</v>
      </c>
    </row>
    <row r="242" spans="1:4">
      <c r="A242" t="s">
        <v>326</v>
      </c>
      <c r="B242" s="10">
        <v>42581.5</v>
      </c>
      <c r="C242">
        <v>45466.330778000003</v>
      </c>
      <c r="D242">
        <v>640.00800000000004</v>
      </c>
    </row>
    <row r="243" spans="1:4">
      <c r="A243" t="s">
        <v>326</v>
      </c>
      <c r="B243" s="10">
        <v>42581.510416666664</v>
      </c>
      <c r="C243">
        <v>45466.49078</v>
      </c>
      <c r="D243">
        <v>640.00800000000004</v>
      </c>
    </row>
    <row r="244" spans="1:4">
      <c r="A244" t="s">
        <v>326</v>
      </c>
      <c r="B244" s="10">
        <v>42581.520833333336</v>
      </c>
      <c r="C244">
        <v>45466.650781999997</v>
      </c>
      <c r="D244">
        <v>640.00800000000004</v>
      </c>
    </row>
    <row r="245" spans="1:4">
      <c r="A245" t="s">
        <v>326</v>
      </c>
      <c r="B245" s="10">
        <v>42581.53125</v>
      </c>
      <c r="C245">
        <v>45466.805780000002</v>
      </c>
      <c r="D245">
        <v>619.99199999999996</v>
      </c>
    </row>
    <row r="246" spans="1:4">
      <c r="A246" t="s">
        <v>326</v>
      </c>
      <c r="B246" s="10">
        <v>42581.541666666664</v>
      </c>
      <c r="C246">
        <v>45466.970777000002</v>
      </c>
      <c r="D246">
        <v>659.98800000000006</v>
      </c>
    </row>
    <row r="247" spans="1:4">
      <c r="A247" t="s">
        <v>326</v>
      </c>
      <c r="B247" s="10">
        <v>42581.552083333336</v>
      </c>
      <c r="C247">
        <v>45467.135774000002</v>
      </c>
      <c r="D247">
        <v>659.98800000000006</v>
      </c>
    </row>
    <row r="248" spans="1:4">
      <c r="A248" t="s">
        <v>326</v>
      </c>
      <c r="B248" s="10">
        <v>42581.5625</v>
      </c>
      <c r="C248">
        <v>45467.300771000002</v>
      </c>
      <c r="D248">
        <v>659.98800000000006</v>
      </c>
    </row>
    <row r="249" spans="1:4">
      <c r="A249" t="s">
        <v>326</v>
      </c>
      <c r="B249" s="10">
        <v>42581.572916666664</v>
      </c>
      <c r="C249">
        <v>45467.475767000004</v>
      </c>
      <c r="D249">
        <v>699.98400000000004</v>
      </c>
    </row>
    <row r="250" spans="1:4">
      <c r="A250" t="s">
        <v>326</v>
      </c>
      <c r="B250" s="10">
        <v>42581.583333333336</v>
      </c>
      <c r="C250">
        <v>45467.650762999998</v>
      </c>
      <c r="D250">
        <v>699.98400000000004</v>
      </c>
    </row>
    <row r="251" spans="1:4">
      <c r="A251" t="s">
        <v>326</v>
      </c>
      <c r="B251" s="10">
        <v>42581.59375</v>
      </c>
      <c r="C251">
        <v>45468.060767000003</v>
      </c>
      <c r="D251">
        <v>1640.0160000000001</v>
      </c>
    </row>
    <row r="252" spans="1:4">
      <c r="A252" t="s">
        <v>326</v>
      </c>
      <c r="B252" s="10">
        <v>42581.604166666664</v>
      </c>
      <c r="C252">
        <v>45468.240767000003</v>
      </c>
      <c r="D252">
        <v>720</v>
      </c>
    </row>
    <row r="253" spans="1:4">
      <c r="A253" t="s">
        <v>326</v>
      </c>
      <c r="B253" s="10">
        <v>42581.614583333336</v>
      </c>
      <c r="C253">
        <v>45468.415762999997</v>
      </c>
      <c r="D253">
        <v>699.98400000000004</v>
      </c>
    </row>
    <row r="254" spans="1:4">
      <c r="A254" t="s">
        <v>326</v>
      </c>
      <c r="B254" s="10">
        <v>42581.625</v>
      </c>
      <c r="C254">
        <v>45468.595762999998</v>
      </c>
      <c r="D254">
        <v>720</v>
      </c>
    </row>
    <row r="255" spans="1:4">
      <c r="A255" t="s">
        <v>326</v>
      </c>
      <c r="B255" s="10">
        <v>42581.635416666664</v>
      </c>
      <c r="C255">
        <v>45468.770758999999</v>
      </c>
      <c r="D255">
        <v>699.98400000000004</v>
      </c>
    </row>
    <row r="256" spans="1:4">
      <c r="A256" t="s">
        <v>326</v>
      </c>
      <c r="B256" s="10">
        <v>42581.645833333336</v>
      </c>
      <c r="C256">
        <v>45468.945755000001</v>
      </c>
      <c r="D256">
        <v>699.98400000000004</v>
      </c>
    </row>
    <row r="257" spans="1:4">
      <c r="A257" t="s">
        <v>326</v>
      </c>
      <c r="B257" s="10">
        <v>42581.65625</v>
      </c>
      <c r="C257">
        <v>45469.105756999998</v>
      </c>
      <c r="D257">
        <v>640.00800000000004</v>
      </c>
    </row>
    <row r="258" spans="1:4">
      <c r="A258" t="s">
        <v>326</v>
      </c>
      <c r="B258" s="10">
        <v>42581.666666666664</v>
      </c>
      <c r="C258">
        <v>45469.265759000002</v>
      </c>
      <c r="D258">
        <v>640.00800000000004</v>
      </c>
    </row>
    <row r="259" spans="1:4">
      <c r="A259" t="s">
        <v>326</v>
      </c>
      <c r="B259" s="10">
        <v>42581.677083333336</v>
      </c>
      <c r="C259">
        <v>45469.425760999999</v>
      </c>
      <c r="D259">
        <v>640.00800000000004</v>
      </c>
    </row>
    <row r="260" spans="1:4">
      <c r="A260" t="s">
        <v>326</v>
      </c>
      <c r="B260" s="10">
        <v>42581.6875</v>
      </c>
      <c r="C260">
        <v>45469.585763000003</v>
      </c>
      <c r="D260">
        <v>640.00800000000004</v>
      </c>
    </row>
    <row r="261" spans="1:4">
      <c r="A261" t="s">
        <v>326</v>
      </c>
      <c r="B261" s="10">
        <v>42581.697916666664</v>
      </c>
      <c r="C261">
        <v>45469.745765</v>
      </c>
      <c r="D261">
        <v>640.00800000000004</v>
      </c>
    </row>
    <row r="262" spans="1:4">
      <c r="A262" t="s">
        <v>326</v>
      </c>
      <c r="B262" s="10">
        <v>42581.708333333336</v>
      </c>
      <c r="C262">
        <v>45469.910762</v>
      </c>
      <c r="D262">
        <v>659.98800000000006</v>
      </c>
    </row>
    <row r="263" spans="1:4">
      <c r="A263" t="s">
        <v>326</v>
      </c>
      <c r="B263" s="10">
        <v>42581.71875</v>
      </c>
      <c r="C263">
        <v>45470.070763999996</v>
      </c>
      <c r="D263">
        <v>640.00800000000004</v>
      </c>
    </row>
    <row r="264" spans="1:4">
      <c r="A264" t="s">
        <v>326</v>
      </c>
      <c r="B264" s="10">
        <v>42581.729166666664</v>
      </c>
      <c r="C264">
        <v>45470.230766000001</v>
      </c>
      <c r="D264">
        <v>640.00800000000004</v>
      </c>
    </row>
    <row r="265" spans="1:4">
      <c r="A265" t="s">
        <v>326</v>
      </c>
      <c r="B265" s="10">
        <v>42581.739583333336</v>
      </c>
      <c r="C265">
        <v>45470.390767999997</v>
      </c>
      <c r="D265">
        <v>640.00800000000004</v>
      </c>
    </row>
    <row r="266" spans="1:4">
      <c r="A266" t="s">
        <v>326</v>
      </c>
      <c r="B266" s="10">
        <v>42581.75</v>
      </c>
      <c r="C266">
        <v>45470.550770000002</v>
      </c>
      <c r="D266">
        <v>640.00800000000004</v>
      </c>
    </row>
    <row r="267" spans="1:4">
      <c r="A267" t="s">
        <v>326</v>
      </c>
      <c r="B267" s="10">
        <v>42581.760416666664</v>
      </c>
      <c r="C267">
        <v>45470.710771999999</v>
      </c>
      <c r="D267">
        <v>640.00800000000004</v>
      </c>
    </row>
    <row r="268" spans="1:4">
      <c r="A268" t="s">
        <v>326</v>
      </c>
      <c r="B268" s="10">
        <v>42581.770833333336</v>
      </c>
      <c r="C268">
        <v>45470.875768999998</v>
      </c>
      <c r="D268">
        <v>659.98800000000006</v>
      </c>
    </row>
    <row r="269" spans="1:4">
      <c r="A269" t="s">
        <v>326</v>
      </c>
      <c r="B269" s="10">
        <v>42581.78125</v>
      </c>
      <c r="C269">
        <v>45471.035771000003</v>
      </c>
      <c r="D269">
        <v>640.00800000000004</v>
      </c>
    </row>
    <row r="270" spans="1:4">
      <c r="A270" t="s">
        <v>326</v>
      </c>
      <c r="B270" s="10">
        <v>42581.791666666664</v>
      </c>
      <c r="C270">
        <v>45471.195772999999</v>
      </c>
      <c r="D270">
        <v>640.00800000000004</v>
      </c>
    </row>
    <row r="271" spans="1:4">
      <c r="A271" t="s">
        <v>326</v>
      </c>
      <c r="B271" s="10">
        <v>42581.802083333336</v>
      </c>
      <c r="C271">
        <v>45471.360769999999</v>
      </c>
      <c r="D271">
        <v>659.98800000000006</v>
      </c>
    </row>
    <row r="272" spans="1:4">
      <c r="A272" t="s">
        <v>326</v>
      </c>
      <c r="B272" s="10">
        <v>42581.8125</v>
      </c>
      <c r="C272">
        <v>45471.520772000003</v>
      </c>
      <c r="D272">
        <v>640.00800000000004</v>
      </c>
    </row>
    <row r="273" spans="1:4">
      <c r="A273" t="s">
        <v>326</v>
      </c>
      <c r="B273" s="10">
        <v>42581.822916666664</v>
      </c>
      <c r="C273">
        <v>45471.680774</v>
      </c>
      <c r="D273">
        <v>640.00800000000004</v>
      </c>
    </row>
    <row r="274" spans="1:4">
      <c r="A274" t="s">
        <v>326</v>
      </c>
      <c r="B274" s="10">
        <v>42581.833333333336</v>
      </c>
      <c r="C274">
        <v>45471.845771</v>
      </c>
      <c r="D274">
        <v>659.98800000000006</v>
      </c>
    </row>
    <row r="275" spans="1:4">
      <c r="A275" t="s">
        <v>326</v>
      </c>
      <c r="B275" s="10">
        <v>42581.84375</v>
      </c>
      <c r="C275">
        <v>45472.005772999997</v>
      </c>
      <c r="D275">
        <v>640.00800000000004</v>
      </c>
    </row>
    <row r="276" spans="1:4">
      <c r="A276" t="s">
        <v>326</v>
      </c>
      <c r="B276" s="10">
        <v>42581.854166666664</v>
      </c>
      <c r="C276">
        <v>45472.165775000001</v>
      </c>
      <c r="D276">
        <v>640.00800000000004</v>
      </c>
    </row>
    <row r="277" spans="1:4">
      <c r="A277" t="s">
        <v>326</v>
      </c>
      <c r="B277" s="10">
        <v>42581.864583333336</v>
      </c>
      <c r="C277">
        <v>45472.330772000001</v>
      </c>
      <c r="D277">
        <v>659.98800000000006</v>
      </c>
    </row>
    <row r="278" spans="1:4">
      <c r="A278" t="s">
        <v>326</v>
      </c>
      <c r="B278" s="10">
        <v>42581.875</v>
      </c>
      <c r="C278">
        <v>45472.490773999998</v>
      </c>
      <c r="D278">
        <v>640.00800000000004</v>
      </c>
    </row>
    <row r="279" spans="1:4">
      <c r="A279" t="s">
        <v>326</v>
      </c>
      <c r="B279" s="10">
        <v>42581.885416666664</v>
      </c>
      <c r="C279">
        <v>45472.660774999997</v>
      </c>
      <c r="D279">
        <v>680.00400000000002</v>
      </c>
    </row>
    <row r="280" spans="1:4">
      <c r="A280" t="s">
        <v>326</v>
      </c>
      <c r="B280" s="10">
        <v>42581.895833333336</v>
      </c>
      <c r="C280">
        <v>45472.825771999997</v>
      </c>
      <c r="D280">
        <v>659.98800000000006</v>
      </c>
    </row>
    <row r="281" spans="1:4">
      <c r="A281" t="s">
        <v>326</v>
      </c>
      <c r="B281" s="10">
        <v>42581.90625</v>
      </c>
      <c r="C281">
        <v>45472.985774000001</v>
      </c>
      <c r="D281">
        <v>640.00800000000004</v>
      </c>
    </row>
    <row r="282" spans="1:4">
      <c r="A282" t="s">
        <v>326</v>
      </c>
      <c r="B282" s="10">
        <v>42581.916666666664</v>
      </c>
      <c r="C282">
        <v>45473.145775999998</v>
      </c>
      <c r="D282">
        <v>640.00800000000004</v>
      </c>
    </row>
    <row r="283" spans="1:4">
      <c r="A283" t="s">
        <v>326</v>
      </c>
      <c r="B283" s="10">
        <v>42581.927083333336</v>
      </c>
      <c r="C283">
        <v>45473.310772999997</v>
      </c>
      <c r="D283">
        <v>659.98800000000006</v>
      </c>
    </row>
    <row r="284" spans="1:4">
      <c r="A284" t="s">
        <v>326</v>
      </c>
      <c r="B284" s="10">
        <v>42581.9375</v>
      </c>
      <c r="C284">
        <v>45473.470775000002</v>
      </c>
      <c r="D284">
        <v>640.00800000000004</v>
      </c>
    </row>
    <row r="285" spans="1:4">
      <c r="A285" t="s">
        <v>326</v>
      </c>
      <c r="B285" s="10">
        <v>42581.947916666664</v>
      </c>
      <c r="C285">
        <v>45473.635772000001</v>
      </c>
      <c r="D285">
        <v>659.98800000000006</v>
      </c>
    </row>
    <row r="286" spans="1:4">
      <c r="A286" t="s">
        <v>326</v>
      </c>
      <c r="B286" s="10">
        <v>42581.958333333336</v>
      </c>
      <c r="C286">
        <v>45473.795773999998</v>
      </c>
      <c r="D286">
        <v>640.00800000000004</v>
      </c>
    </row>
    <row r="287" spans="1:4">
      <c r="A287" t="s">
        <v>326</v>
      </c>
      <c r="B287" s="10">
        <v>42581.96875</v>
      </c>
      <c r="C287">
        <v>45473.960770999998</v>
      </c>
      <c r="D287">
        <v>659.98800000000006</v>
      </c>
    </row>
    <row r="288" spans="1:4">
      <c r="A288" t="s">
        <v>326</v>
      </c>
      <c r="B288" s="10">
        <v>42581.979166666664</v>
      </c>
      <c r="C288">
        <v>45474.125767999998</v>
      </c>
      <c r="D288">
        <v>659.98800000000006</v>
      </c>
    </row>
    <row r="289" spans="1:5">
      <c r="A289" t="s">
        <v>326</v>
      </c>
      <c r="B289" s="10">
        <v>42581.989583333336</v>
      </c>
      <c r="C289">
        <v>45474.285770000002</v>
      </c>
      <c r="D289">
        <v>640.00800000000004</v>
      </c>
      <c r="E289">
        <f>MIN(D194:D289)</f>
        <v>619.99199999999996</v>
      </c>
    </row>
    <row r="290" spans="1:5">
      <c r="A290" t="s">
        <v>326</v>
      </c>
      <c r="B290" s="10">
        <v>42582</v>
      </c>
      <c r="C290">
        <v>45474.449220000002</v>
      </c>
      <c r="D290">
        <v>659.98800000000006</v>
      </c>
    </row>
    <row r="291" spans="1:5">
      <c r="A291" t="s">
        <v>326</v>
      </c>
      <c r="B291" s="10">
        <v>42582.010416666664</v>
      </c>
      <c r="C291">
        <v>45474.609221999999</v>
      </c>
      <c r="D291">
        <v>640.00800000000004</v>
      </c>
    </row>
    <row r="292" spans="1:5">
      <c r="A292" t="s">
        <v>326</v>
      </c>
      <c r="B292" s="10">
        <v>42582.020833333336</v>
      </c>
      <c r="C292">
        <v>45474.774218999999</v>
      </c>
      <c r="D292">
        <v>659.98800000000006</v>
      </c>
    </row>
    <row r="293" spans="1:5">
      <c r="A293" t="s">
        <v>326</v>
      </c>
      <c r="B293" s="10">
        <v>42582.03125</v>
      </c>
      <c r="C293">
        <v>45474.934221000003</v>
      </c>
      <c r="D293">
        <v>640.00800000000004</v>
      </c>
    </row>
    <row r="294" spans="1:5">
      <c r="A294" t="s">
        <v>326</v>
      </c>
      <c r="B294" s="10">
        <v>42582.041666666664</v>
      </c>
      <c r="C294">
        <v>45475.099218000003</v>
      </c>
      <c r="D294">
        <v>659.98800000000006</v>
      </c>
    </row>
    <row r="295" spans="1:5">
      <c r="A295" t="s">
        <v>326</v>
      </c>
      <c r="B295" s="10">
        <v>42582.052083333336</v>
      </c>
      <c r="C295">
        <v>45475.25922</v>
      </c>
      <c r="D295">
        <v>640.00800000000004</v>
      </c>
    </row>
    <row r="296" spans="1:5">
      <c r="A296" t="s">
        <v>326</v>
      </c>
      <c r="B296" s="10">
        <v>42582.0625</v>
      </c>
      <c r="C296">
        <v>45475.424217</v>
      </c>
      <c r="D296">
        <v>659.98800000000006</v>
      </c>
    </row>
    <row r="297" spans="1:5">
      <c r="A297" t="s">
        <v>326</v>
      </c>
      <c r="B297" s="10">
        <v>42582.072916666664</v>
      </c>
      <c r="C297">
        <v>45475.584218999997</v>
      </c>
      <c r="D297">
        <v>640.00800000000004</v>
      </c>
    </row>
    <row r="298" spans="1:5">
      <c r="A298" t="s">
        <v>326</v>
      </c>
      <c r="B298" s="10">
        <v>42582.083333333336</v>
      </c>
      <c r="C298">
        <v>45475.749215999997</v>
      </c>
      <c r="D298">
        <v>659.98800000000006</v>
      </c>
    </row>
    <row r="299" spans="1:5">
      <c r="A299" t="s">
        <v>326</v>
      </c>
      <c r="B299" s="10">
        <v>42582.09375</v>
      </c>
      <c r="C299">
        <v>45475.909218000001</v>
      </c>
      <c r="D299">
        <v>640.00800000000004</v>
      </c>
    </row>
    <row r="300" spans="1:5">
      <c r="A300" t="s">
        <v>326</v>
      </c>
      <c r="B300" s="10">
        <v>42582.104166666664</v>
      </c>
      <c r="C300">
        <v>45476.074215000001</v>
      </c>
      <c r="D300">
        <v>659.98800000000006</v>
      </c>
    </row>
    <row r="301" spans="1:5">
      <c r="A301" t="s">
        <v>326</v>
      </c>
      <c r="B301" s="10">
        <v>42582.114583333336</v>
      </c>
      <c r="C301">
        <v>45476.234216999997</v>
      </c>
      <c r="D301">
        <v>640.00800000000004</v>
      </c>
    </row>
    <row r="302" spans="1:5">
      <c r="A302" t="s">
        <v>326</v>
      </c>
      <c r="B302" s="10">
        <v>42582.125</v>
      </c>
      <c r="C302">
        <v>45476.399213999997</v>
      </c>
      <c r="D302">
        <v>659.98800000000006</v>
      </c>
    </row>
    <row r="303" spans="1:5">
      <c r="A303" t="s">
        <v>326</v>
      </c>
      <c r="B303" s="10">
        <v>42582.135416666664</v>
      </c>
      <c r="C303">
        <v>45476.559216000001</v>
      </c>
      <c r="D303">
        <v>640.00800000000004</v>
      </c>
    </row>
    <row r="304" spans="1:5">
      <c r="A304" t="s">
        <v>326</v>
      </c>
      <c r="B304" s="10">
        <v>42582.145833333336</v>
      </c>
      <c r="C304">
        <v>45476.724213000001</v>
      </c>
      <c r="D304">
        <v>659.98800000000006</v>
      </c>
    </row>
    <row r="305" spans="1:4">
      <c r="A305" t="s">
        <v>326</v>
      </c>
      <c r="B305" s="10">
        <v>42582.15625</v>
      </c>
      <c r="C305">
        <v>45476.884214999998</v>
      </c>
      <c r="D305">
        <v>640.00800000000004</v>
      </c>
    </row>
    <row r="306" spans="1:4">
      <c r="A306" t="s">
        <v>326</v>
      </c>
      <c r="B306" s="10">
        <v>42582.166666666664</v>
      </c>
      <c r="C306">
        <v>45477.049211999998</v>
      </c>
      <c r="D306">
        <v>659.98800000000006</v>
      </c>
    </row>
    <row r="307" spans="1:4">
      <c r="A307" t="s">
        <v>326</v>
      </c>
      <c r="B307" s="10">
        <v>42582.177083333336</v>
      </c>
      <c r="C307">
        <v>45477.209214000002</v>
      </c>
      <c r="D307">
        <v>640.00800000000004</v>
      </c>
    </row>
    <row r="308" spans="1:4">
      <c r="A308" t="s">
        <v>326</v>
      </c>
      <c r="B308" s="10">
        <v>42582.1875</v>
      </c>
      <c r="C308">
        <v>45477.374211000002</v>
      </c>
      <c r="D308">
        <v>659.98800000000006</v>
      </c>
    </row>
    <row r="309" spans="1:4">
      <c r="A309" t="s">
        <v>326</v>
      </c>
      <c r="B309" s="10">
        <v>42582.197916666664</v>
      </c>
      <c r="C309">
        <v>45477.534212999999</v>
      </c>
      <c r="D309">
        <v>640.00800000000004</v>
      </c>
    </row>
    <row r="310" spans="1:4">
      <c r="A310" t="s">
        <v>326</v>
      </c>
      <c r="B310" s="10">
        <v>42582.208333333336</v>
      </c>
      <c r="C310">
        <v>45477.699209999999</v>
      </c>
      <c r="D310">
        <v>659.98800000000006</v>
      </c>
    </row>
    <row r="311" spans="1:4">
      <c r="A311" t="s">
        <v>326</v>
      </c>
      <c r="B311" s="10">
        <v>42582.21875</v>
      </c>
      <c r="C311">
        <v>45477.859212000003</v>
      </c>
      <c r="D311">
        <v>640.00800000000004</v>
      </c>
    </row>
    <row r="312" spans="1:4">
      <c r="A312" t="s">
        <v>326</v>
      </c>
      <c r="B312" s="10">
        <v>42582.229166666664</v>
      </c>
      <c r="C312">
        <v>45478.024209000003</v>
      </c>
      <c r="D312">
        <v>659.98800000000006</v>
      </c>
    </row>
    <row r="313" spans="1:4">
      <c r="A313" t="s">
        <v>326</v>
      </c>
      <c r="B313" s="10">
        <v>42582.239583333336</v>
      </c>
      <c r="C313">
        <v>45478.184211</v>
      </c>
      <c r="D313">
        <v>640.00800000000004</v>
      </c>
    </row>
    <row r="314" spans="1:4">
      <c r="A314" t="s">
        <v>326</v>
      </c>
      <c r="B314" s="10">
        <v>42582.25</v>
      </c>
      <c r="C314">
        <v>45478.349208</v>
      </c>
      <c r="D314">
        <v>659.98800000000006</v>
      </c>
    </row>
    <row r="315" spans="1:4">
      <c r="A315" t="s">
        <v>326</v>
      </c>
      <c r="B315" s="10">
        <v>42582.260416666664</v>
      </c>
      <c r="C315">
        <v>45478.509209999997</v>
      </c>
      <c r="D315">
        <v>640.00800000000004</v>
      </c>
    </row>
    <row r="316" spans="1:4">
      <c r="A316" t="s">
        <v>326</v>
      </c>
      <c r="B316" s="10">
        <v>42582.270833333336</v>
      </c>
      <c r="C316">
        <v>45478.669212000001</v>
      </c>
      <c r="D316">
        <v>640.00800000000004</v>
      </c>
    </row>
    <row r="317" spans="1:4">
      <c r="A317" t="s">
        <v>326</v>
      </c>
      <c r="B317" s="10">
        <v>42582.28125</v>
      </c>
      <c r="C317">
        <v>45478.834209000001</v>
      </c>
      <c r="D317">
        <v>659.98800000000006</v>
      </c>
    </row>
    <row r="318" spans="1:4">
      <c r="A318" t="s">
        <v>326</v>
      </c>
      <c r="B318" s="10">
        <v>42582.291666666664</v>
      </c>
      <c r="C318">
        <v>45478.994210999997</v>
      </c>
      <c r="D318">
        <v>640.00800000000004</v>
      </c>
    </row>
    <row r="319" spans="1:4">
      <c r="A319" t="s">
        <v>326</v>
      </c>
      <c r="B319" s="10">
        <v>42582.302083333336</v>
      </c>
      <c r="C319">
        <v>45479.154213000002</v>
      </c>
      <c r="D319">
        <v>640.00800000000004</v>
      </c>
    </row>
    <row r="320" spans="1:4">
      <c r="A320" t="s">
        <v>326</v>
      </c>
      <c r="B320" s="10">
        <v>42582.3125</v>
      </c>
      <c r="C320">
        <v>45479.319210000001</v>
      </c>
      <c r="D320">
        <v>659.98800000000006</v>
      </c>
    </row>
    <row r="321" spans="1:4">
      <c r="A321" t="s">
        <v>326</v>
      </c>
      <c r="B321" s="10">
        <v>42582.322916666664</v>
      </c>
      <c r="C321">
        <v>45479.479211999998</v>
      </c>
      <c r="D321">
        <v>640.00800000000004</v>
      </c>
    </row>
    <row r="322" spans="1:4">
      <c r="A322" t="s">
        <v>326</v>
      </c>
      <c r="B322" s="10">
        <v>42582.333333333336</v>
      </c>
      <c r="C322">
        <v>45479.639214000003</v>
      </c>
      <c r="D322">
        <v>640.00800000000004</v>
      </c>
    </row>
    <row r="323" spans="1:4">
      <c r="A323" t="s">
        <v>326</v>
      </c>
      <c r="B323" s="10">
        <v>42582.34375</v>
      </c>
      <c r="C323">
        <v>45479.799215999999</v>
      </c>
      <c r="D323">
        <v>640.00800000000004</v>
      </c>
    </row>
    <row r="324" spans="1:4">
      <c r="A324" t="s">
        <v>326</v>
      </c>
      <c r="B324" s="10">
        <v>42582.354166666664</v>
      </c>
      <c r="C324">
        <v>45479.954213999998</v>
      </c>
      <c r="D324">
        <v>619.99199999999996</v>
      </c>
    </row>
    <row r="325" spans="1:4">
      <c r="A325" t="s">
        <v>326</v>
      </c>
      <c r="B325" s="10">
        <v>42582.364583333336</v>
      </c>
      <c r="C325">
        <v>45480.114216000002</v>
      </c>
      <c r="D325">
        <v>640.00800000000004</v>
      </c>
    </row>
    <row r="326" spans="1:4">
      <c r="A326" t="s">
        <v>326</v>
      </c>
      <c r="B326" s="10">
        <v>42582.375</v>
      </c>
      <c r="C326">
        <v>45480.274217999999</v>
      </c>
      <c r="D326">
        <v>640.00800000000004</v>
      </c>
    </row>
    <row r="327" spans="1:4">
      <c r="A327" t="s">
        <v>326</v>
      </c>
      <c r="B327" s="10">
        <v>42582.385416666664</v>
      </c>
      <c r="C327">
        <v>45480.434220000003</v>
      </c>
      <c r="D327">
        <v>640.00800000000004</v>
      </c>
    </row>
    <row r="328" spans="1:4">
      <c r="A328" t="s">
        <v>326</v>
      </c>
      <c r="B328" s="10">
        <v>42582.395833333336</v>
      </c>
      <c r="C328">
        <v>45480.589218000001</v>
      </c>
      <c r="D328">
        <v>619.99199999999996</v>
      </c>
    </row>
    <row r="329" spans="1:4">
      <c r="A329" t="s">
        <v>326</v>
      </c>
      <c r="B329" s="10">
        <v>42582.40625</v>
      </c>
      <c r="C329">
        <v>45480.749219999998</v>
      </c>
      <c r="D329">
        <v>640.00800000000004</v>
      </c>
    </row>
    <row r="330" spans="1:4">
      <c r="A330" t="s">
        <v>326</v>
      </c>
      <c r="B330" s="10">
        <v>42582.416666666664</v>
      </c>
      <c r="C330">
        <v>45480.909222000002</v>
      </c>
      <c r="D330">
        <v>640.00800000000004</v>
      </c>
    </row>
    <row r="331" spans="1:4">
      <c r="A331" t="s">
        <v>326</v>
      </c>
      <c r="B331" s="10">
        <v>42582.427083333336</v>
      </c>
      <c r="C331">
        <v>45481.069223999999</v>
      </c>
      <c r="D331">
        <v>640.00800000000004</v>
      </c>
    </row>
    <row r="332" spans="1:4">
      <c r="A332" t="s">
        <v>326</v>
      </c>
      <c r="B332" s="10">
        <v>42582.4375</v>
      </c>
      <c r="C332">
        <v>45481.229226000003</v>
      </c>
      <c r="D332">
        <v>640.00800000000004</v>
      </c>
    </row>
    <row r="333" spans="1:4">
      <c r="A333" t="s">
        <v>326</v>
      </c>
      <c r="B333" s="10">
        <v>42582.447916666664</v>
      </c>
      <c r="C333">
        <v>45481.389228</v>
      </c>
      <c r="D333">
        <v>640.00800000000004</v>
      </c>
    </row>
    <row r="334" spans="1:4">
      <c r="A334" t="s">
        <v>326</v>
      </c>
      <c r="B334" s="10">
        <v>42582.458333333336</v>
      </c>
      <c r="C334">
        <v>45481.544225999998</v>
      </c>
      <c r="D334">
        <v>619.99199999999996</v>
      </c>
    </row>
    <row r="335" spans="1:4">
      <c r="A335" t="s">
        <v>326</v>
      </c>
      <c r="B335" s="10">
        <v>42582.46875</v>
      </c>
      <c r="C335">
        <v>45481.704228000002</v>
      </c>
      <c r="D335">
        <v>640.00800000000004</v>
      </c>
    </row>
    <row r="336" spans="1:4">
      <c r="A336" t="s">
        <v>326</v>
      </c>
      <c r="B336" s="10">
        <v>42582.479166666664</v>
      </c>
      <c r="C336">
        <v>45481.864229999999</v>
      </c>
      <c r="D336">
        <v>640.00800000000004</v>
      </c>
    </row>
    <row r="337" spans="1:4">
      <c r="A337" t="s">
        <v>326</v>
      </c>
      <c r="B337" s="10">
        <v>42582.489583333336</v>
      </c>
      <c r="C337">
        <v>45482.024232000003</v>
      </c>
      <c r="D337">
        <v>640.00800000000004</v>
      </c>
    </row>
    <row r="338" spans="1:4">
      <c r="A338" t="s">
        <v>326</v>
      </c>
      <c r="B338" s="10">
        <v>42582.5</v>
      </c>
      <c r="C338">
        <v>45482.184234</v>
      </c>
      <c r="D338">
        <v>640.00800000000004</v>
      </c>
    </row>
    <row r="339" spans="1:4">
      <c r="A339" t="s">
        <v>326</v>
      </c>
      <c r="B339" s="10">
        <v>42582.510416666664</v>
      </c>
      <c r="C339">
        <v>45482.344235999997</v>
      </c>
      <c r="D339">
        <v>640.00800000000004</v>
      </c>
    </row>
    <row r="340" spans="1:4">
      <c r="A340" t="s">
        <v>326</v>
      </c>
      <c r="B340" s="10">
        <v>42582.520833333336</v>
      </c>
      <c r="C340">
        <v>45482.509232999997</v>
      </c>
      <c r="D340">
        <v>659.98800000000006</v>
      </c>
    </row>
    <row r="341" spans="1:4">
      <c r="A341" t="s">
        <v>326</v>
      </c>
      <c r="B341" s="10">
        <v>42582.53125</v>
      </c>
      <c r="C341">
        <v>45482.669235000001</v>
      </c>
      <c r="D341">
        <v>640.00800000000004</v>
      </c>
    </row>
    <row r="342" spans="1:4">
      <c r="A342" t="s">
        <v>326</v>
      </c>
      <c r="B342" s="10">
        <v>42582.541666666664</v>
      </c>
      <c r="C342">
        <v>45482.829236999998</v>
      </c>
      <c r="D342">
        <v>640.00800000000004</v>
      </c>
    </row>
    <row r="343" spans="1:4">
      <c r="A343" t="s">
        <v>326</v>
      </c>
      <c r="B343" s="10">
        <v>42582.552083333336</v>
      </c>
      <c r="C343">
        <v>45482.989239000002</v>
      </c>
      <c r="D343">
        <v>640.00800000000004</v>
      </c>
    </row>
    <row r="344" spans="1:4">
      <c r="A344" t="s">
        <v>326</v>
      </c>
      <c r="B344" s="10">
        <v>42582.5625</v>
      </c>
      <c r="C344">
        <v>45483.159240000001</v>
      </c>
      <c r="D344">
        <v>680.00400000000002</v>
      </c>
    </row>
    <row r="345" spans="1:4">
      <c r="A345" t="s">
        <v>326</v>
      </c>
      <c r="B345" s="10">
        <v>42582.572916666664</v>
      </c>
      <c r="C345">
        <v>45483.339240000001</v>
      </c>
      <c r="D345">
        <v>720</v>
      </c>
    </row>
    <row r="346" spans="1:4">
      <c r="A346" t="s">
        <v>326</v>
      </c>
      <c r="B346" s="10">
        <v>42582.583333333336</v>
      </c>
      <c r="C346">
        <v>45483.514236000003</v>
      </c>
      <c r="D346">
        <v>699.98400000000004</v>
      </c>
    </row>
    <row r="347" spans="1:4">
      <c r="A347" t="s">
        <v>326</v>
      </c>
      <c r="B347" s="10">
        <v>42582.59375</v>
      </c>
      <c r="C347">
        <v>45483.694236000003</v>
      </c>
      <c r="D347">
        <v>720</v>
      </c>
    </row>
    <row r="348" spans="1:4">
      <c r="A348" t="s">
        <v>326</v>
      </c>
      <c r="B348" s="10">
        <v>42582.604166666664</v>
      </c>
      <c r="C348">
        <v>45484.109235000004</v>
      </c>
      <c r="D348">
        <v>1659.9960000000001</v>
      </c>
    </row>
    <row r="349" spans="1:4">
      <c r="A349" t="s">
        <v>326</v>
      </c>
      <c r="B349" s="10">
        <v>42582.614583333336</v>
      </c>
      <c r="C349">
        <v>45484.284230999998</v>
      </c>
      <c r="D349">
        <v>699.98400000000004</v>
      </c>
    </row>
    <row r="350" spans="1:4">
      <c r="A350" t="s">
        <v>326</v>
      </c>
      <c r="B350" s="10">
        <v>42582.625</v>
      </c>
      <c r="C350">
        <v>45484.459226999999</v>
      </c>
      <c r="D350">
        <v>699.98400000000004</v>
      </c>
    </row>
    <row r="351" spans="1:4">
      <c r="A351" t="s">
        <v>326</v>
      </c>
      <c r="B351" s="10">
        <v>42582.635416666664</v>
      </c>
      <c r="C351">
        <v>45484.634223000001</v>
      </c>
      <c r="D351">
        <v>699.98400000000004</v>
      </c>
    </row>
    <row r="352" spans="1:4">
      <c r="A352" t="s">
        <v>326</v>
      </c>
      <c r="B352" s="10">
        <v>42582.645833333336</v>
      </c>
      <c r="C352">
        <v>45484.814223000001</v>
      </c>
      <c r="D352">
        <v>720</v>
      </c>
    </row>
    <row r="353" spans="1:4">
      <c r="A353" t="s">
        <v>326</v>
      </c>
      <c r="B353" s="10">
        <v>42582.65625</v>
      </c>
      <c r="C353">
        <v>45484.984224</v>
      </c>
      <c r="D353">
        <v>680.00400000000002</v>
      </c>
    </row>
    <row r="354" spans="1:4">
      <c r="A354" t="s">
        <v>326</v>
      </c>
      <c r="B354" s="10">
        <v>42582.666666666664</v>
      </c>
      <c r="C354">
        <v>45485.144225999997</v>
      </c>
      <c r="D354">
        <v>640.00800000000004</v>
      </c>
    </row>
    <row r="355" spans="1:4">
      <c r="A355" t="s">
        <v>326</v>
      </c>
      <c r="B355" s="10">
        <v>42582.677083333336</v>
      </c>
      <c r="C355">
        <v>45485.304228000001</v>
      </c>
      <c r="D355">
        <v>640.00800000000004</v>
      </c>
    </row>
    <row r="356" spans="1:4">
      <c r="A356" t="s">
        <v>326</v>
      </c>
      <c r="B356" s="10">
        <v>42582.6875</v>
      </c>
      <c r="C356">
        <v>45485.464229999998</v>
      </c>
      <c r="D356">
        <v>640.00800000000004</v>
      </c>
    </row>
    <row r="357" spans="1:4">
      <c r="A357" t="s">
        <v>326</v>
      </c>
      <c r="B357" s="10">
        <v>42582.697916666664</v>
      </c>
      <c r="C357">
        <v>45485.624232000002</v>
      </c>
      <c r="D357">
        <v>640.00800000000004</v>
      </c>
    </row>
    <row r="358" spans="1:4">
      <c r="A358" t="s">
        <v>326</v>
      </c>
      <c r="B358" s="10">
        <v>42582.708333333336</v>
      </c>
      <c r="C358">
        <v>45485.784233999999</v>
      </c>
      <c r="D358">
        <v>640.00800000000004</v>
      </c>
    </row>
    <row r="359" spans="1:4">
      <c r="A359" t="s">
        <v>326</v>
      </c>
      <c r="B359" s="10">
        <v>42582.71875</v>
      </c>
      <c r="C359">
        <v>45485.944236000003</v>
      </c>
      <c r="D359">
        <v>640.00800000000004</v>
      </c>
    </row>
    <row r="360" spans="1:4">
      <c r="A360" t="s">
        <v>326</v>
      </c>
      <c r="B360" s="10">
        <v>42582.729166666664</v>
      </c>
      <c r="C360">
        <v>45486.104238</v>
      </c>
      <c r="D360">
        <v>640.00800000000004</v>
      </c>
    </row>
    <row r="361" spans="1:4">
      <c r="A361" t="s">
        <v>326</v>
      </c>
      <c r="B361" s="10">
        <v>42582.739583333336</v>
      </c>
      <c r="C361">
        <v>45486.264239999997</v>
      </c>
      <c r="D361">
        <v>640.00800000000004</v>
      </c>
    </row>
    <row r="362" spans="1:4">
      <c r="A362" t="s">
        <v>326</v>
      </c>
      <c r="B362" s="10">
        <v>42582.75</v>
      </c>
      <c r="C362">
        <v>45486.424242000001</v>
      </c>
      <c r="D362">
        <v>640.00800000000004</v>
      </c>
    </row>
    <row r="363" spans="1:4">
      <c r="A363" t="s">
        <v>326</v>
      </c>
      <c r="B363" s="10">
        <v>42582.760416666664</v>
      </c>
      <c r="C363">
        <v>45486.584243999998</v>
      </c>
      <c r="D363">
        <v>640.00800000000004</v>
      </c>
    </row>
    <row r="364" spans="1:4">
      <c r="A364" t="s">
        <v>326</v>
      </c>
      <c r="B364" s="10">
        <v>42582.770833333336</v>
      </c>
      <c r="C364">
        <v>45486.744246000002</v>
      </c>
      <c r="D364">
        <v>640.00800000000004</v>
      </c>
    </row>
    <row r="365" spans="1:4">
      <c r="A365" t="s">
        <v>326</v>
      </c>
      <c r="B365" s="10">
        <v>42582.78125</v>
      </c>
      <c r="C365">
        <v>45486.904247999999</v>
      </c>
      <c r="D365">
        <v>640.00800000000004</v>
      </c>
    </row>
    <row r="366" spans="1:4">
      <c r="A366" t="s">
        <v>326</v>
      </c>
      <c r="B366" s="10">
        <v>42582.791666666664</v>
      </c>
      <c r="C366">
        <v>45487.064250000003</v>
      </c>
      <c r="D366">
        <v>640.00800000000004</v>
      </c>
    </row>
    <row r="367" spans="1:4">
      <c r="A367" t="s">
        <v>326</v>
      </c>
      <c r="B367" s="10">
        <v>42582.802083333336</v>
      </c>
      <c r="C367">
        <v>45487.224252</v>
      </c>
      <c r="D367">
        <v>640.00800000000004</v>
      </c>
    </row>
    <row r="368" spans="1:4">
      <c r="A368" t="s">
        <v>326</v>
      </c>
      <c r="B368" s="10">
        <v>42582.8125</v>
      </c>
      <c r="C368">
        <v>45487.384253999997</v>
      </c>
      <c r="D368">
        <v>640.00800000000004</v>
      </c>
    </row>
    <row r="369" spans="1:4">
      <c r="A369" t="s">
        <v>326</v>
      </c>
      <c r="B369" s="10">
        <v>42582.822916666664</v>
      </c>
      <c r="C369">
        <v>45487.544256000001</v>
      </c>
      <c r="D369">
        <v>640.00800000000004</v>
      </c>
    </row>
    <row r="370" spans="1:4">
      <c r="A370" t="s">
        <v>326</v>
      </c>
      <c r="B370" s="10">
        <v>42582.833333333336</v>
      </c>
      <c r="C370">
        <v>45487.709253000001</v>
      </c>
      <c r="D370">
        <v>659.98800000000006</v>
      </c>
    </row>
    <row r="371" spans="1:4">
      <c r="A371" t="s">
        <v>326</v>
      </c>
      <c r="B371" s="10">
        <v>42582.84375</v>
      </c>
      <c r="C371">
        <v>45487.869254999998</v>
      </c>
      <c r="D371">
        <v>640.00800000000004</v>
      </c>
    </row>
    <row r="372" spans="1:4">
      <c r="A372" t="s">
        <v>326</v>
      </c>
      <c r="B372" s="10">
        <v>42582.854166666664</v>
      </c>
      <c r="C372">
        <v>45488.029257000002</v>
      </c>
      <c r="D372">
        <v>640.00800000000004</v>
      </c>
    </row>
    <row r="373" spans="1:4">
      <c r="A373" t="s">
        <v>326</v>
      </c>
      <c r="B373" s="10">
        <v>42582.864583333336</v>
      </c>
      <c r="C373">
        <v>45488.189258999999</v>
      </c>
      <c r="D373">
        <v>640.00800000000004</v>
      </c>
    </row>
    <row r="374" spans="1:4">
      <c r="A374" t="s">
        <v>326</v>
      </c>
      <c r="B374" s="10">
        <v>42582.875</v>
      </c>
      <c r="C374">
        <v>45488.349261000003</v>
      </c>
      <c r="D374">
        <v>640.00800000000004</v>
      </c>
    </row>
    <row r="375" spans="1:4">
      <c r="A375" t="s">
        <v>326</v>
      </c>
      <c r="B375" s="10">
        <v>42582.885416666664</v>
      </c>
      <c r="C375">
        <v>45488.519262000002</v>
      </c>
      <c r="D375">
        <v>680.00400000000002</v>
      </c>
    </row>
    <row r="376" spans="1:4">
      <c r="A376" t="s">
        <v>326</v>
      </c>
      <c r="B376" s="10">
        <v>42582.895833333336</v>
      </c>
      <c r="C376">
        <v>45488.679263999999</v>
      </c>
      <c r="D376">
        <v>640.00800000000004</v>
      </c>
    </row>
    <row r="377" spans="1:4">
      <c r="A377" t="s">
        <v>326</v>
      </c>
      <c r="B377" s="10">
        <v>42582.90625</v>
      </c>
      <c r="C377">
        <v>45488.844260999998</v>
      </c>
      <c r="D377">
        <v>659.98800000000006</v>
      </c>
    </row>
    <row r="378" spans="1:4">
      <c r="A378" t="s">
        <v>326</v>
      </c>
      <c r="B378" s="10">
        <v>42582.916666666664</v>
      </c>
      <c r="C378">
        <v>45489.004263000003</v>
      </c>
      <c r="D378">
        <v>640.00800000000004</v>
      </c>
    </row>
    <row r="379" spans="1:4">
      <c r="A379" t="s">
        <v>326</v>
      </c>
      <c r="B379" s="10">
        <v>42582.927083333336</v>
      </c>
      <c r="C379">
        <v>45489.164264999999</v>
      </c>
      <c r="D379">
        <v>640.00800000000004</v>
      </c>
    </row>
    <row r="380" spans="1:4">
      <c r="A380" t="s">
        <v>326</v>
      </c>
      <c r="B380" s="10">
        <v>42582.9375</v>
      </c>
      <c r="C380">
        <v>45489.324267000004</v>
      </c>
      <c r="D380">
        <v>640.00800000000004</v>
      </c>
    </row>
    <row r="381" spans="1:4">
      <c r="A381" t="s">
        <v>326</v>
      </c>
      <c r="B381" s="10">
        <v>42582.947916666664</v>
      </c>
      <c r="C381">
        <v>45489.489264000003</v>
      </c>
      <c r="D381">
        <v>659.98800000000006</v>
      </c>
    </row>
    <row r="382" spans="1:4">
      <c r="A382" t="s">
        <v>326</v>
      </c>
      <c r="B382" s="10">
        <v>42582.958333333336</v>
      </c>
      <c r="C382">
        <v>45489.649266</v>
      </c>
      <c r="D382">
        <v>640.00800000000004</v>
      </c>
    </row>
    <row r="383" spans="1:4">
      <c r="A383" t="s">
        <v>326</v>
      </c>
      <c r="B383" s="10">
        <v>42582.96875</v>
      </c>
      <c r="C383">
        <v>45489.809267999997</v>
      </c>
      <c r="D383">
        <v>640.00800000000004</v>
      </c>
    </row>
    <row r="384" spans="1:4">
      <c r="A384" t="s">
        <v>326</v>
      </c>
      <c r="B384" s="10">
        <v>42582.979166666664</v>
      </c>
      <c r="C384">
        <v>45489.974264999997</v>
      </c>
      <c r="D384">
        <v>659.98800000000006</v>
      </c>
    </row>
    <row r="385" spans="1:5">
      <c r="A385" t="s">
        <v>326</v>
      </c>
      <c r="B385" s="10">
        <v>42582.989583333336</v>
      </c>
      <c r="C385">
        <v>45490.134267000001</v>
      </c>
      <c r="D385">
        <v>640.00800000000004</v>
      </c>
      <c r="E385">
        <f>MIN(D290:D385)</f>
        <v>619.99199999999996</v>
      </c>
    </row>
    <row r="386" spans="1:5">
      <c r="A386" t="s">
        <v>326</v>
      </c>
      <c r="B386" s="10">
        <v>42583</v>
      </c>
      <c r="C386">
        <v>45490.292970000002</v>
      </c>
      <c r="D386">
        <v>640.00800000000004</v>
      </c>
    </row>
    <row r="387" spans="1:5">
      <c r="A387" t="s">
        <v>326</v>
      </c>
      <c r="B387" s="10">
        <v>42583.010416666664</v>
      </c>
      <c r="C387">
        <v>45490.457967000002</v>
      </c>
      <c r="D387">
        <v>659.98800000000006</v>
      </c>
    </row>
    <row r="388" spans="1:5">
      <c r="A388" t="s">
        <v>326</v>
      </c>
      <c r="B388" s="10">
        <v>42583.020833333336</v>
      </c>
      <c r="C388">
        <v>45490.617968999999</v>
      </c>
      <c r="D388">
        <v>640.00800000000004</v>
      </c>
    </row>
    <row r="389" spans="1:5">
      <c r="A389" t="s">
        <v>326</v>
      </c>
      <c r="B389" s="10">
        <v>42583.03125</v>
      </c>
      <c r="C389">
        <v>45490.782965999999</v>
      </c>
      <c r="D389">
        <v>659.98800000000006</v>
      </c>
    </row>
    <row r="390" spans="1:5">
      <c r="A390" t="s">
        <v>326</v>
      </c>
      <c r="B390" s="10">
        <v>42583.041666666664</v>
      </c>
      <c r="C390">
        <v>45490.942968000003</v>
      </c>
      <c r="D390">
        <v>640.00800000000004</v>
      </c>
    </row>
    <row r="391" spans="1:5">
      <c r="A391" t="s">
        <v>326</v>
      </c>
      <c r="B391" s="10">
        <v>42583.052083333336</v>
      </c>
      <c r="C391">
        <v>45491.10297</v>
      </c>
      <c r="D391">
        <v>640.00800000000004</v>
      </c>
    </row>
    <row r="392" spans="1:5">
      <c r="A392" t="s">
        <v>326</v>
      </c>
      <c r="B392" s="10">
        <v>42583.0625</v>
      </c>
      <c r="C392">
        <v>45491.267967</v>
      </c>
      <c r="D392">
        <v>659.98800000000006</v>
      </c>
    </row>
    <row r="393" spans="1:5">
      <c r="A393" t="s">
        <v>326</v>
      </c>
      <c r="B393" s="10">
        <v>42583.072916666664</v>
      </c>
      <c r="C393">
        <v>45491.427968999997</v>
      </c>
      <c r="D393">
        <v>640.00800000000004</v>
      </c>
    </row>
    <row r="394" spans="1:5">
      <c r="A394" t="s">
        <v>326</v>
      </c>
      <c r="B394" s="10">
        <v>42583.083333333336</v>
      </c>
      <c r="C394">
        <v>45491.592965999997</v>
      </c>
      <c r="D394">
        <v>659.98800000000006</v>
      </c>
    </row>
    <row r="395" spans="1:5">
      <c r="A395" t="s">
        <v>326</v>
      </c>
      <c r="B395" s="10">
        <v>42583.09375</v>
      </c>
      <c r="C395">
        <v>45491.752968000001</v>
      </c>
      <c r="D395">
        <v>640.00800000000004</v>
      </c>
    </row>
    <row r="396" spans="1:5">
      <c r="A396" t="s">
        <v>326</v>
      </c>
      <c r="B396" s="10">
        <v>42583.104166666664</v>
      </c>
      <c r="C396">
        <v>45491.917965000001</v>
      </c>
      <c r="D396">
        <v>659.98800000000006</v>
      </c>
    </row>
    <row r="397" spans="1:5">
      <c r="A397" t="s">
        <v>326</v>
      </c>
      <c r="B397" s="10">
        <v>42583.114583333336</v>
      </c>
      <c r="C397">
        <v>45492.082962</v>
      </c>
      <c r="D397">
        <v>659.98800000000006</v>
      </c>
    </row>
    <row r="398" spans="1:5">
      <c r="A398" t="s">
        <v>326</v>
      </c>
      <c r="B398" s="10">
        <v>42583.125</v>
      </c>
      <c r="C398">
        <v>45492.242963999997</v>
      </c>
      <c r="D398">
        <v>640.00800000000004</v>
      </c>
    </row>
    <row r="399" spans="1:5">
      <c r="A399" t="s">
        <v>326</v>
      </c>
      <c r="B399" s="10">
        <v>42583.135416666664</v>
      </c>
      <c r="C399">
        <v>45492.407960999997</v>
      </c>
      <c r="D399">
        <v>659.98800000000006</v>
      </c>
    </row>
    <row r="400" spans="1:5">
      <c r="A400" t="s">
        <v>326</v>
      </c>
      <c r="B400" s="10">
        <v>42583.145833333336</v>
      </c>
      <c r="C400">
        <v>45492.567963000001</v>
      </c>
      <c r="D400">
        <v>640.00800000000004</v>
      </c>
    </row>
    <row r="401" spans="1:4">
      <c r="A401" t="s">
        <v>326</v>
      </c>
      <c r="B401" s="10">
        <v>42583.15625</v>
      </c>
      <c r="C401">
        <v>45492.732960000001</v>
      </c>
      <c r="D401">
        <v>659.98800000000006</v>
      </c>
    </row>
    <row r="402" spans="1:4">
      <c r="A402" t="s">
        <v>326</v>
      </c>
      <c r="B402" s="10">
        <v>42583.166666666664</v>
      </c>
      <c r="C402">
        <v>45492.897957000001</v>
      </c>
      <c r="D402">
        <v>659.98800000000006</v>
      </c>
    </row>
    <row r="403" spans="1:4">
      <c r="A403" t="s">
        <v>326</v>
      </c>
      <c r="B403" s="10">
        <v>42583.177083333336</v>
      </c>
      <c r="C403">
        <v>45493.057958999998</v>
      </c>
      <c r="D403">
        <v>640.00800000000004</v>
      </c>
    </row>
    <row r="404" spans="1:4">
      <c r="A404" t="s">
        <v>326</v>
      </c>
      <c r="B404" s="10">
        <v>42583.1875</v>
      </c>
      <c r="C404">
        <v>45493.222955999998</v>
      </c>
      <c r="D404">
        <v>659.98800000000006</v>
      </c>
    </row>
    <row r="405" spans="1:4">
      <c r="A405" t="s">
        <v>326</v>
      </c>
      <c r="B405" s="10">
        <v>42583.197916666664</v>
      </c>
      <c r="C405">
        <v>45493.382958000002</v>
      </c>
      <c r="D405">
        <v>640.00800000000004</v>
      </c>
    </row>
    <row r="406" spans="1:4">
      <c r="A406" t="s">
        <v>326</v>
      </c>
      <c r="B406" s="10">
        <v>42583.208333333336</v>
      </c>
      <c r="C406">
        <v>45493.547955000002</v>
      </c>
      <c r="D406">
        <v>659.98800000000006</v>
      </c>
    </row>
    <row r="407" spans="1:4">
      <c r="A407" t="s">
        <v>326</v>
      </c>
      <c r="B407" s="10">
        <v>42583.21875</v>
      </c>
      <c r="C407">
        <v>45493.707956999999</v>
      </c>
      <c r="D407">
        <v>640.00800000000004</v>
      </c>
    </row>
    <row r="408" spans="1:4">
      <c r="A408" t="s">
        <v>326</v>
      </c>
      <c r="B408" s="10">
        <v>42583.229166666664</v>
      </c>
      <c r="C408">
        <v>45493.867959000003</v>
      </c>
      <c r="D408">
        <v>640.00800000000004</v>
      </c>
    </row>
    <row r="409" spans="1:4">
      <c r="A409" t="s">
        <v>326</v>
      </c>
      <c r="B409" s="10">
        <v>42583.239583333336</v>
      </c>
      <c r="C409">
        <v>45494.032956000003</v>
      </c>
      <c r="D409">
        <v>659.98800000000006</v>
      </c>
    </row>
    <row r="410" spans="1:4">
      <c r="A410" t="s">
        <v>326</v>
      </c>
      <c r="B410" s="10">
        <v>42583.25</v>
      </c>
      <c r="C410">
        <v>45494.192958</v>
      </c>
      <c r="D410">
        <v>640.00800000000004</v>
      </c>
    </row>
    <row r="411" spans="1:4">
      <c r="A411" t="s">
        <v>326</v>
      </c>
      <c r="B411" s="10">
        <v>42583.260416666664</v>
      </c>
      <c r="C411">
        <v>45494.357954999999</v>
      </c>
      <c r="D411">
        <v>659.98800000000006</v>
      </c>
    </row>
    <row r="412" spans="1:4">
      <c r="A412" t="s">
        <v>326</v>
      </c>
      <c r="B412" s="10">
        <v>42583.270833333336</v>
      </c>
      <c r="C412">
        <v>45494.517956999996</v>
      </c>
      <c r="D412">
        <v>640.00800000000004</v>
      </c>
    </row>
    <row r="413" spans="1:4">
      <c r="A413" t="s">
        <v>326</v>
      </c>
      <c r="B413" s="10">
        <v>42583.28125</v>
      </c>
      <c r="C413">
        <v>45494.692952999998</v>
      </c>
      <c r="D413">
        <v>699.98400000000004</v>
      </c>
    </row>
    <row r="414" spans="1:4">
      <c r="A414" t="s">
        <v>326</v>
      </c>
      <c r="B414" s="10">
        <v>42583.291666666664</v>
      </c>
      <c r="C414">
        <v>45494.857949999998</v>
      </c>
      <c r="D414">
        <v>659.98800000000006</v>
      </c>
    </row>
    <row r="415" spans="1:4">
      <c r="A415" t="s">
        <v>326</v>
      </c>
      <c r="B415" s="10">
        <v>42583.302083333336</v>
      </c>
      <c r="C415">
        <v>45495.257945999998</v>
      </c>
      <c r="D415">
        <v>1599.9839999999999</v>
      </c>
    </row>
    <row r="416" spans="1:4">
      <c r="A416" t="s">
        <v>326</v>
      </c>
      <c r="B416" s="10">
        <v>42583.3125</v>
      </c>
      <c r="C416">
        <v>45495.427946999996</v>
      </c>
      <c r="D416">
        <v>680.00400000000002</v>
      </c>
    </row>
    <row r="417" spans="1:4">
      <c r="A417" t="s">
        <v>326</v>
      </c>
      <c r="B417" s="10">
        <v>42583.322916666664</v>
      </c>
      <c r="C417">
        <v>45495.587949000001</v>
      </c>
      <c r="D417">
        <v>640.00800000000004</v>
      </c>
    </row>
    <row r="418" spans="1:4">
      <c r="A418" t="s">
        <v>326</v>
      </c>
      <c r="B418" s="10">
        <v>42583.333333333336</v>
      </c>
      <c r="C418">
        <v>45495.762945000002</v>
      </c>
      <c r="D418">
        <v>699.98400000000004</v>
      </c>
    </row>
    <row r="419" spans="1:4">
      <c r="A419" t="s">
        <v>326</v>
      </c>
      <c r="B419" s="10">
        <v>42583.34375</v>
      </c>
      <c r="C419">
        <v>45495.927942000002</v>
      </c>
      <c r="D419">
        <v>659.98800000000006</v>
      </c>
    </row>
    <row r="420" spans="1:4">
      <c r="A420" t="s">
        <v>326</v>
      </c>
      <c r="B420" s="10">
        <v>42583.354166666664</v>
      </c>
      <c r="C420">
        <v>45496.097943000001</v>
      </c>
      <c r="D420">
        <v>680.00400000000002</v>
      </c>
    </row>
    <row r="421" spans="1:4">
      <c r="A421" t="s">
        <v>326</v>
      </c>
      <c r="B421" s="10">
        <v>42583.364583333336</v>
      </c>
      <c r="C421">
        <v>45496.282947</v>
      </c>
      <c r="D421">
        <v>740.01599999999996</v>
      </c>
    </row>
    <row r="422" spans="1:4">
      <c r="A422" t="s">
        <v>326</v>
      </c>
      <c r="B422" s="10">
        <v>42583.375</v>
      </c>
      <c r="C422">
        <v>45496.467950999999</v>
      </c>
      <c r="D422">
        <v>740.01599999999996</v>
      </c>
    </row>
    <row r="423" spans="1:4">
      <c r="A423" t="s">
        <v>326</v>
      </c>
      <c r="B423" s="10">
        <v>42583.385416666664</v>
      </c>
      <c r="C423">
        <v>45496.662953999999</v>
      </c>
      <c r="D423">
        <v>780.01199999999994</v>
      </c>
    </row>
    <row r="424" spans="1:4">
      <c r="A424" t="s">
        <v>326</v>
      </c>
      <c r="B424" s="10">
        <v>42583.395833333336</v>
      </c>
      <c r="C424">
        <v>45497.172957000002</v>
      </c>
      <c r="D424">
        <v>2040.0119999999999</v>
      </c>
    </row>
    <row r="425" spans="1:4">
      <c r="A425" t="s">
        <v>326</v>
      </c>
      <c r="B425" s="10">
        <v>42583.40625</v>
      </c>
      <c r="C425">
        <v>45497.487956999998</v>
      </c>
      <c r="D425">
        <v>1260</v>
      </c>
    </row>
    <row r="426" spans="1:4">
      <c r="A426" t="s">
        <v>326</v>
      </c>
      <c r="B426" s="10">
        <v>42583.416666666664</v>
      </c>
      <c r="C426">
        <v>45497.757957000002</v>
      </c>
      <c r="D426">
        <v>1080</v>
      </c>
    </row>
    <row r="427" spans="1:4">
      <c r="A427" t="s">
        <v>326</v>
      </c>
      <c r="B427" s="10">
        <v>42583.427083333336</v>
      </c>
      <c r="C427">
        <v>45497.992956000002</v>
      </c>
      <c r="D427">
        <v>939.99599999999998</v>
      </c>
    </row>
    <row r="428" spans="1:4">
      <c r="A428" t="s">
        <v>326</v>
      </c>
      <c r="B428" s="10">
        <v>42583.4375</v>
      </c>
      <c r="C428">
        <v>45498.217956</v>
      </c>
      <c r="D428">
        <v>900</v>
      </c>
    </row>
    <row r="429" spans="1:4">
      <c r="A429" t="s">
        <v>326</v>
      </c>
      <c r="B429" s="10">
        <v>42583.447916666664</v>
      </c>
      <c r="C429">
        <v>45498.432956999997</v>
      </c>
      <c r="D429">
        <v>860.00400000000002</v>
      </c>
    </row>
    <row r="430" spans="1:4">
      <c r="A430" t="s">
        <v>326</v>
      </c>
      <c r="B430" s="10">
        <v>42583.458333333336</v>
      </c>
      <c r="C430">
        <v>45498.642954000003</v>
      </c>
      <c r="D430">
        <v>839.98800000000006</v>
      </c>
    </row>
    <row r="431" spans="1:4">
      <c r="A431" t="s">
        <v>326</v>
      </c>
      <c r="B431" s="10">
        <v>42583.46875</v>
      </c>
      <c r="C431">
        <v>45499.122950999998</v>
      </c>
      <c r="D431">
        <v>1919.9880000000001</v>
      </c>
    </row>
    <row r="432" spans="1:4">
      <c r="A432" t="s">
        <v>326</v>
      </c>
      <c r="B432" s="10">
        <v>42583.479166666664</v>
      </c>
      <c r="C432">
        <v>45499.322949000001</v>
      </c>
      <c r="D432">
        <v>799.99199999999996</v>
      </c>
    </row>
    <row r="433" spans="1:4">
      <c r="A433" t="s">
        <v>326</v>
      </c>
      <c r="B433" s="10">
        <v>42583.489583333336</v>
      </c>
      <c r="C433">
        <v>45499.512948000003</v>
      </c>
      <c r="D433">
        <v>759.99599999999998</v>
      </c>
    </row>
    <row r="434" spans="1:4">
      <c r="A434" t="s">
        <v>326</v>
      </c>
      <c r="B434" s="10">
        <v>42583.5</v>
      </c>
      <c r="C434">
        <v>45499.732944000003</v>
      </c>
      <c r="D434">
        <v>879.98400000000004</v>
      </c>
    </row>
    <row r="435" spans="1:4">
      <c r="A435" t="s">
        <v>326</v>
      </c>
      <c r="B435" s="10">
        <v>42583.510416666664</v>
      </c>
      <c r="C435">
        <v>45499.957944000002</v>
      </c>
      <c r="D435">
        <v>900</v>
      </c>
    </row>
    <row r="436" spans="1:4">
      <c r="A436" t="s">
        <v>326</v>
      </c>
      <c r="B436" s="10">
        <v>42583.520833333336</v>
      </c>
      <c r="C436">
        <v>45500.172944999998</v>
      </c>
      <c r="D436">
        <v>860.00400000000002</v>
      </c>
    </row>
    <row r="437" spans="1:4">
      <c r="A437" t="s">
        <v>326</v>
      </c>
      <c r="B437" s="10">
        <v>42583.53125</v>
      </c>
      <c r="C437">
        <v>45500.392940999998</v>
      </c>
      <c r="D437">
        <v>879.98400000000004</v>
      </c>
    </row>
    <row r="438" spans="1:4">
      <c r="A438" t="s">
        <v>326</v>
      </c>
      <c r="B438" s="10">
        <v>42583.541666666664</v>
      </c>
      <c r="C438">
        <v>45500.607942000002</v>
      </c>
      <c r="D438">
        <v>860.00400000000002</v>
      </c>
    </row>
    <row r="439" spans="1:4">
      <c r="A439" t="s">
        <v>326</v>
      </c>
      <c r="B439" s="10">
        <v>42583.552083333336</v>
      </c>
      <c r="C439">
        <v>45501.062945999998</v>
      </c>
      <c r="D439">
        <v>1820.0160000000001</v>
      </c>
    </row>
    <row r="440" spans="1:4">
      <c r="A440" t="s">
        <v>326</v>
      </c>
      <c r="B440" s="10">
        <v>42583.5625</v>
      </c>
      <c r="C440">
        <v>45501.247949999997</v>
      </c>
      <c r="D440">
        <v>740.01599999999996</v>
      </c>
    </row>
    <row r="441" spans="1:4">
      <c r="A441" t="s">
        <v>326</v>
      </c>
      <c r="B441" s="10">
        <v>42583.572916666664</v>
      </c>
      <c r="C441">
        <v>45501.427949999998</v>
      </c>
      <c r="D441">
        <v>720</v>
      </c>
    </row>
    <row r="442" spans="1:4">
      <c r="A442" t="s">
        <v>326</v>
      </c>
      <c r="B442" s="10">
        <v>42583.583333333336</v>
      </c>
      <c r="C442">
        <v>45501.617948999999</v>
      </c>
      <c r="D442">
        <v>759.99599999999998</v>
      </c>
    </row>
    <row r="443" spans="1:4">
      <c r="A443" t="s">
        <v>326</v>
      </c>
      <c r="B443" s="10">
        <v>42583.59375</v>
      </c>
      <c r="C443">
        <v>45501.832950000004</v>
      </c>
      <c r="D443">
        <v>860.00400000000002</v>
      </c>
    </row>
    <row r="444" spans="1:4">
      <c r="A444" t="s">
        <v>326</v>
      </c>
      <c r="B444" s="10">
        <v>42583.604166666664</v>
      </c>
      <c r="C444">
        <v>45502.062954000001</v>
      </c>
      <c r="D444">
        <v>920.01599999999996</v>
      </c>
    </row>
    <row r="445" spans="1:4">
      <c r="A445" t="s">
        <v>326</v>
      </c>
      <c r="B445" s="10">
        <v>42583.614583333336</v>
      </c>
      <c r="C445">
        <v>45502.297953000001</v>
      </c>
      <c r="D445">
        <v>939.99599999999998</v>
      </c>
    </row>
    <row r="446" spans="1:4">
      <c r="A446" t="s">
        <v>326</v>
      </c>
      <c r="B446" s="10">
        <v>42583.625</v>
      </c>
      <c r="C446">
        <v>45502.522953</v>
      </c>
      <c r="D446">
        <v>900</v>
      </c>
    </row>
    <row r="447" spans="1:4">
      <c r="A447" t="s">
        <v>326</v>
      </c>
      <c r="B447" s="10">
        <v>42583.635416666664</v>
      </c>
      <c r="C447">
        <v>45502.982951999998</v>
      </c>
      <c r="D447">
        <v>1839.9960000000001</v>
      </c>
    </row>
    <row r="448" spans="1:4">
      <c r="A448" t="s">
        <v>326</v>
      </c>
      <c r="B448" s="10">
        <v>42583.645833333336</v>
      </c>
      <c r="C448">
        <v>45503.277953999997</v>
      </c>
      <c r="D448">
        <v>1180.008</v>
      </c>
    </row>
    <row r="449" spans="1:4">
      <c r="A449" t="s">
        <v>326</v>
      </c>
      <c r="B449" s="10">
        <v>42583.65625</v>
      </c>
      <c r="C449">
        <v>45503.597957999998</v>
      </c>
      <c r="D449">
        <v>1280.0160000000001</v>
      </c>
    </row>
    <row r="450" spans="1:4">
      <c r="A450" t="s">
        <v>326</v>
      </c>
      <c r="B450" s="10">
        <v>42583.666666666664</v>
      </c>
      <c r="C450">
        <v>45503.862953999997</v>
      </c>
      <c r="D450">
        <v>1059.9839999999999</v>
      </c>
    </row>
    <row r="451" spans="1:4">
      <c r="A451" t="s">
        <v>326</v>
      </c>
      <c r="B451" s="10">
        <v>42583.677083333336</v>
      </c>
      <c r="C451">
        <v>45504.092958000001</v>
      </c>
      <c r="D451">
        <v>920.01599999999996</v>
      </c>
    </row>
    <row r="452" spans="1:4">
      <c r="A452" t="s">
        <v>326</v>
      </c>
      <c r="B452" s="10">
        <v>42583.6875</v>
      </c>
      <c r="C452">
        <v>45504.552957</v>
      </c>
      <c r="D452">
        <v>1839.9960000000001</v>
      </c>
    </row>
    <row r="453" spans="1:4">
      <c r="A453" t="s">
        <v>326</v>
      </c>
      <c r="B453" s="10">
        <v>42583.697916666664</v>
      </c>
      <c r="C453">
        <v>45504.722957999998</v>
      </c>
      <c r="D453">
        <v>680.00400000000002</v>
      </c>
    </row>
    <row r="454" spans="1:4">
      <c r="A454" t="s">
        <v>326</v>
      </c>
      <c r="B454" s="10">
        <v>42583.708333333336</v>
      </c>
      <c r="C454">
        <v>45504.897954</v>
      </c>
      <c r="D454">
        <v>699.98400000000004</v>
      </c>
    </row>
    <row r="455" spans="1:4">
      <c r="A455" t="s">
        <v>326</v>
      </c>
      <c r="B455" s="10">
        <v>42583.71875</v>
      </c>
      <c r="C455">
        <v>45505.077954</v>
      </c>
      <c r="D455">
        <v>720</v>
      </c>
    </row>
    <row r="456" spans="1:4">
      <c r="A456" t="s">
        <v>326</v>
      </c>
      <c r="B456" s="10">
        <v>42583.729166666664</v>
      </c>
      <c r="C456">
        <v>45505.257954000001</v>
      </c>
      <c r="D456">
        <v>720</v>
      </c>
    </row>
    <row r="457" spans="1:4">
      <c r="A457" t="s">
        <v>326</v>
      </c>
      <c r="B457" s="10">
        <v>42583.739583333336</v>
      </c>
      <c r="C457">
        <v>45505.427954999999</v>
      </c>
      <c r="D457">
        <v>680.00400000000002</v>
      </c>
    </row>
    <row r="458" spans="1:4">
      <c r="A458" t="s">
        <v>326</v>
      </c>
      <c r="B458" s="10">
        <v>42583.75</v>
      </c>
      <c r="C458">
        <v>45505.602951000001</v>
      </c>
      <c r="D458">
        <v>699.98400000000004</v>
      </c>
    </row>
    <row r="459" spans="1:4">
      <c r="A459" t="s">
        <v>326</v>
      </c>
      <c r="B459" s="10">
        <v>42583.760416666664</v>
      </c>
      <c r="C459">
        <v>45505.772951999999</v>
      </c>
      <c r="D459">
        <v>680.00400000000002</v>
      </c>
    </row>
    <row r="460" spans="1:4">
      <c r="A460" t="s">
        <v>326</v>
      </c>
      <c r="B460" s="10">
        <v>42583.770833333336</v>
      </c>
      <c r="C460">
        <v>45505.942952999998</v>
      </c>
      <c r="D460">
        <v>680.00400000000002</v>
      </c>
    </row>
    <row r="461" spans="1:4">
      <c r="A461" t="s">
        <v>326</v>
      </c>
      <c r="B461" s="10">
        <v>42583.78125</v>
      </c>
      <c r="C461">
        <v>45506.112953999997</v>
      </c>
      <c r="D461">
        <v>680.00400000000002</v>
      </c>
    </row>
    <row r="462" spans="1:4">
      <c r="A462" t="s">
        <v>326</v>
      </c>
      <c r="B462" s="10">
        <v>42583.791666666664</v>
      </c>
      <c r="C462">
        <v>45506.282955000002</v>
      </c>
      <c r="D462">
        <v>680.00400000000002</v>
      </c>
    </row>
    <row r="463" spans="1:4">
      <c r="A463" t="s">
        <v>326</v>
      </c>
      <c r="B463" s="10">
        <v>42583.802083333336</v>
      </c>
      <c r="C463">
        <v>45506.447952000002</v>
      </c>
      <c r="D463">
        <v>659.98800000000006</v>
      </c>
    </row>
    <row r="464" spans="1:4">
      <c r="A464" t="s">
        <v>326</v>
      </c>
      <c r="B464" s="10">
        <v>42583.8125</v>
      </c>
      <c r="C464">
        <v>45506.617953000001</v>
      </c>
      <c r="D464">
        <v>680.00400000000002</v>
      </c>
    </row>
    <row r="465" spans="1:4">
      <c r="A465" t="s">
        <v>326</v>
      </c>
      <c r="B465" s="10">
        <v>42583.822916666664</v>
      </c>
      <c r="C465">
        <v>45506.782950000001</v>
      </c>
      <c r="D465">
        <v>659.98800000000006</v>
      </c>
    </row>
    <row r="466" spans="1:4">
      <c r="A466" t="s">
        <v>326</v>
      </c>
      <c r="B466" s="10">
        <v>42583.833333333336</v>
      </c>
      <c r="C466">
        <v>45506.947947000001</v>
      </c>
      <c r="D466">
        <v>659.98800000000006</v>
      </c>
    </row>
    <row r="467" spans="1:4">
      <c r="A467" t="s">
        <v>326</v>
      </c>
      <c r="B467" s="10">
        <v>42583.84375</v>
      </c>
      <c r="C467">
        <v>45507.112944</v>
      </c>
      <c r="D467">
        <v>659.98800000000006</v>
      </c>
    </row>
    <row r="468" spans="1:4">
      <c r="A468" t="s">
        <v>326</v>
      </c>
      <c r="B468" s="10">
        <v>42583.854166666664</v>
      </c>
      <c r="C468">
        <v>45507.282944999999</v>
      </c>
      <c r="D468">
        <v>680.00400000000002</v>
      </c>
    </row>
    <row r="469" spans="1:4">
      <c r="A469" t="s">
        <v>326</v>
      </c>
      <c r="B469" s="10">
        <v>42583.864583333336</v>
      </c>
      <c r="C469">
        <v>45507.447941999999</v>
      </c>
      <c r="D469">
        <v>659.98800000000006</v>
      </c>
    </row>
    <row r="470" spans="1:4">
      <c r="A470" t="s">
        <v>326</v>
      </c>
      <c r="B470" s="10">
        <v>42583.875</v>
      </c>
      <c r="C470">
        <v>45507.612938999999</v>
      </c>
      <c r="D470">
        <v>659.98800000000006</v>
      </c>
    </row>
    <row r="471" spans="1:4">
      <c r="A471" t="s">
        <v>326</v>
      </c>
      <c r="B471" s="10">
        <v>42583.885416666664</v>
      </c>
      <c r="C471">
        <v>45507.782939999997</v>
      </c>
      <c r="D471">
        <v>680.00400000000002</v>
      </c>
    </row>
    <row r="472" spans="1:4">
      <c r="A472" t="s">
        <v>326</v>
      </c>
      <c r="B472" s="10">
        <v>42583.895833333336</v>
      </c>
      <c r="C472">
        <v>45507.947936999997</v>
      </c>
      <c r="D472">
        <v>659.98800000000006</v>
      </c>
    </row>
    <row r="473" spans="1:4">
      <c r="A473" t="s">
        <v>326</v>
      </c>
      <c r="B473" s="10">
        <v>42583.90625</v>
      </c>
      <c r="C473">
        <v>45508.107939000001</v>
      </c>
      <c r="D473">
        <v>640.00800000000004</v>
      </c>
    </row>
    <row r="474" spans="1:4">
      <c r="A474" t="s">
        <v>326</v>
      </c>
      <c r="B474" s="10">
        <v>42583.916666666664</v>
      </c>
      <c r="C474">
        <v>45508.272936000001</v>
      </c>
      <c r="D474">
        <v>659.98800000000006</v>
      </c>
    </row>
    <row r="475" spans="1:4">
      <c r="A475" t="s">
        <v>326</v>
      </c>
      <c r="B475" s="10">
        <v>42583.927083333336</v>
      </c>
      <c r="C475">
        <v>45508.432937999998</v>
      </c>
      <c r="D475">
        <v>640.00800000000004</v>
      </c>
    </row>
    <row r="476" spans="1:4">
      <c r="A476" t="s">
        <v>326</v>
      </c>
      <c r="B476" s="10">
        <v>42583.9375</v>
      </c>
      <c r="C476">
        <v>45508.597934999998</v>
      </c>
      <c r="D476">
        <v>659.98800000000006</v>
      </c>
    </row>
    <row r="477" spans="1:4">
      <c r="A477" t="s">
        <v>326</v>
      </c>
      <c r="B477" s="10">
        <v>42583.947916666664</v>
      </c>
      <c r="C477">
        <v>45508.757937000002</v>
      </c>
      <c r="D477">
        <v>640.00800000000004</v>
      </c>
    </row>
    <row r="478" spans="1:4">
      <c r="A478" t="s">
        <v>326</v>
      </c>
      <c r="B478" s="10">
        <v>42583.958333333336</v>
      </c>
      <c r="C478">
        <v>45508.922934000002</v>
      </c>
      <c r="D478">
        <v>659.98800000000006</v>
      </c>
    </row>
    <row r="479" spans="1:4">
      <c r="A479" t="s">
        <v>326</v>
      </c>
      <c r="B479" s="10">
        <v>42583.96875</v>
      </c>
      <c r="C479">
        <v>45509.087931000002</v>
      </c>
      <c r="D479">
        <v>659.98800000000006</v>
      </c>
    </row>
    <row r="480" spans="1:4">
      <c r="A480" t="s">
        <v>326</v>
      </c>
      <c r="B480" s="10">
        <v>42583.979166666664</v>
      </c>
      <c r="C480">
        <v>45509.247932999999</v>
      </c>
      <c r="D480">
        <v>640.00800000000004</v>
      </c>
    </row>
    <row r="481" spans="1:5">
      <c r="A481" t="s">
        <v>326</v>
      </c>
      <c r="B481" s="10">
        <v>42583.989583333336</v>
      </c>
      <c r="C481">
        <v>45509.412929999999</v>
      </c>
      <c r="D481">
        <v>659.98800000000006</v>
      </c>
      <c r="E481">
        <f>MIN(D386:D481)</f>
        <v>640.00800000000004</v>
      </c>
    </row>
    <row r="482" spans="1:5">
      <c r="A482" t="s">
        <v>326</v>
      </c>
      <c r="B482" s="10">
        <v>42584</v>
      </c>
      <c r="C482">
        <v>45509.578130000002</v>
      </c>
      <c r="D482">
        <v>659.98800000000006</v>
      </c>
    </row>
    <row r="483" spans="1:5">
      <c r="A483" t="s">
        <v>326</v>
      </c>
      <c r="B483" s="10">
        <v>42584.010416666664</v>
      </c>
      <c r="C483">
        <v>45509.743127000002</v>
      </c>
      <c r="D483">
        <v>659.98800000000006</v>
      </c>
    </row>
    <row r="484" spans="1:5">
      <c r="A484" t="s">
        <v>326</v>
      </c>
      <c r="B484" s="10">
        <v>42584.020833333336</v>
      </c>
      <c r="C484">
        <v>45509.903128999998</v>
      </c>
      <c r="D484">
        <v>640.00800000000004</v>
      </c>
    </row>
    <row r="485" spans="1:5">
      <c r="A485" t="s">
        <v>326</v>
      </c>
      <c r="B485" s="10">
        <v>42584.03125</v>
      </c>
      <c r="C485">
        <v>45510.068125999998</v>
      </c>
      <c r="D485">
        <v>659.98800000000006</v>
      </c>
    </row>
    <row r="486" spans="1:5">
      <c r="A486" t="s">
        <v>326</v>
      </c>
      <c r="B486" s="10">
        <v>42584.041666666664</v>
      </c>
      <c r="C486">
        <v>45510.233122999998</v>
      </c>
      <c r="D486">
        <v>659.98800000000006</v>
      </c>
    </row>
    <row r="487" spans="1:5">
      <c r="A487" t="s">
        <v>326</v>
      </c>
      <c r="B487" s="10">
        <v>42584.052083333336</v>
      </c>
      <c r="C487">
        <v>45510.398119999998</v>
      </c>
      <c r="D487">
        <v>659.98800000000006</v>
      </c>
    </row>
    <row r="488" spans="1:5">
      <c r="A488" t="s">
        <v>326</v>
      </c>
      <c r="B488" s="10">
        <v>42584.0625</v>
      </c>
      <c r="C488">
        <v>45510.573116</v>
      </c>
      <c r="D488">
        <v>699.98400000000004</v>
      </c>
    </row>
    <row r="489" spans="1:5">
      <c r="A489" t="s">
        <v>326</v>
      </c>
      <c r="B489" s="10">
        <v>42584.072916666664</v>
      </c>
      <c r="C489">
        <v>45510.753116</v>
      </c>
      <c r="D489">
        <v>720</v>
      </c>
    </row>
    <row r="490" spans="1:5">
      <c r="A490" t="s">
        <v>326</v>
      </c>
      <c r="B490" s="10">
        <v>42584.083333333336</v>
      </c>
      <c r="C490">
        <v>45510.933116</v>
      </c>
      <c r="D490">
        <v>720</v>
      </c>
    </row>
    <row r="491" spans="1:5">
      <c r="A491" t="s">
        <v>326</v>
      </c>
      <c r="B491" s="10">
        <v>42584.09375</v>
      </c>
      <c r="C491">
        <v>45511.113116</v>
      </c>
      <c r="D491">
        <v>720</v>
      </c>
    </row>
    <row r="492" spans="1:5">
      <c r="A492" t="s">
        <v>326</v>
      </c>
      <c r="B492" s="10">
        <v>42584.104166666664</v>
      </c>
      <c r="C492">
        <v>45511.298119999999</v>
      </c>
      <c r="D492">
        <v>740.01599999999996</v>
      </c>
    </row>
    <row r="493" spans="1:5">
      <c r="A493" t="s">
        <v>326</v>
      </c>
      <c r="B493" s="10">
        <v>42584.114583333336</v>
      </c>
      <c r="C493">
        <v>45511.47812</v>
      </c>
      <c r="D493">
        <v>720</v>
      </c>
    </row>
    <row r="494" spans="1:5">
      <c r="A494" t="s">
        <v>326</v>
      </c>
      <c r="B494" s="10">
        <v>42584.125</v>
      </c>
      <c r="C494">
        <v>45511.65812</v>
      </c>
      <c r="D494">
        <v>720</v>
      </c>
    </row>
    <row r="495" spans="1:5">
      <c r="A495" t="s">
        <v>326</v>
      </c>
      <c r="B495" s="10">
        <v>42584.135416666664</v>
      </c>
      <c r="C495">
        <v>45511.83812</v>
      </c>
      <c r="D495">
        <v>720</v>
      </c>
    </row>
    <row r="496" spans="1:5">
      <c r="A496" t="s">
        <v>326</v>
      </c>
      <c r="B496" s="10">
        <v>42584.145833333336</v>
      </c>
      <c r="C496">
        <v>45512.013116000002</v>
      </c>
      <c r="D496">
        <v>699.98400000000004</v>
      </c>
    </row>
    <row r="497" spans="1:4">
      <c r="A497" t="s">
        <v>326</v>
      </c>
      <c r="B497" s="10">
        <v>42584.15625</v>
      </c>
      <c r="C497">
        <v>45512.178113000002</v>
      </c>
      <c r="D497">
        <v>659.98800000000006</v>
      </c>
    </row>
    <row r="498" spans="1:4">
      <c r="A498" t="s">
        <v>326</v>
      </c>
      <c r="B498" s="10">
        <v>42584.166666666664</v>
      </c>
      <c r="C498">
        <v>45512.338114999999</v>
      </c>
      <c r="D498">
        <v>640.00800000000004</v>
      </c>
    </row>
    <row r="499" spans="1:4">
      <c r="A499" t="s">
        <v>326</v>
      </c>
      <c r="B499" s="10">
        <v>42584.177083333336</v>
      </c>
      <c r="C499">
        <v>45512.503111999999</v>
      </c>
      <c r="D499">
        <v>659.98800000000006</v>
      </c>
    </row>
    <row r="500" spans="1:4">
      <c r="A500" t="s">
        <v>326</v>
      </c>
      <c r="B500" s="10">
        <v>42584.1875</v>
      </c>
      <c r="C500">
        <v>45512.668108999998</v>
      </c>
      <c r="D500">
        <v>659.98800000000006</v>
      </c>
    </row>
    <row r="501" spans="1:4">
      <c r="A501" t="s">
        <v>326</v>
      </c>
      <c r="B501" s="10">
        <v>42584.197916666664</v>
      </c>
      <c r="C501">
        <v>45512.828111000003</v>
      </c>
      <c r="D501">
        <v>640.00800000000004</v>
      </c>
    </row>
    <row r="502" spans="1:4">
      <c r="A502" t="s">
        <v>326</v>
      </c>
      <c r="B502" s="10">
        <v>42584.208333333336</v>
      </c>
      <c r="C502">
        <v>45512.993108000002</v>
      </c>
      <c r="D502">
        <v>659.98800000000006</v>
      </c>
    </row>
    <row r="503" spans="1:4">
      <c r="A503" t="s">
        <v>326</v>
      </c>
      <c r="B503" s="10">
        <v>42584.21875</v>
      </c>
      <c r="C503">
        <v>45513.158105000002</v>
      </c>
      <c r="D503">
        <v>659.98800000000006</v>
      </c>
    </row>
    <row r="504" spans="1:4">
      <c r="A504" t="s">
        <v>326</v>
      </c>
      <c r="B504" s="10">
        <v>42584.229166666664</v>
      </c>
      <c r="C504">
        <v>45513.318106999999</v>
      </c>
      <c r="D504">
        <v>640.00800000000004</v>
      </c>
    </row>
    <row r="505" spans="1:4">
      <c r="A505" t="s">
        <v>326</v>
      </c>
      <c r="B505" s="10">
        <v>42584.239583333336</v>
      </c>
      <c r="C505">
        <v>45513.483103999999</v>
      </c>
      <c r="D505">
        <v>659.98800000000006</v>
      </c>
    </row>
    <row r="506" spans="1:4">
      <c r="A506" t="s">
        <v>326</v>
      </c>
      <c r="B506" s="10">
        <v>42584.25</v>
      </c>
      <c r="C506">
        <v>45513.643106000003</v>
      </c>
      <c r="D506">
        <v>640.00800000000004</v>
      </c>
    </row>
    <row r="507" spans="1:4">
      <c r="A507" t="s">
        <v>326</v>
      </c>
      <c r="B507" s="10">
        <v>42584.260416666664</v>
      </c>
      <c r="C507">
        <v>45513.803108</v>
      </c>
      <c r="D507">
        <v>640.00800000000004</v>
      </c>
    </row>
    <row r="508" spans="1:4">
      <c r="A508" t="s">
        <v>326</v>
      </c>
      <c r="B508" s="10">
        <v>42584.270833333336</v>
      </c>
      <c r="C508">
        <v>45513.968105</v>
      </c>
      <c r="D508">
        <v>659.98800000000006</v>
      </c>
    </row>
    <row r="509" spans="1:4">
      <c r="A509" t="s">
        <v>326</v>
      </c>
      <c r="B509" s="10">
        <v>42584.28125</v>
      </c>
      <c r="C509">
        <v>45514.138105999999</v>
      </c>
      <c r="D509">
        <v>680.00400000000002</v>
      </c>
    </row>
    <row r="510" spans="1:4">
      <c r="A510" t="s">
        <v>326</v>
      </c>
      <c r="B510" s="10">
        <v>42584.291666666664</v>
      </c>
      <c r="C510">
        <v>45514.298108000003</v>
      </c>
      <c r="D510">
        <v>640.00800000000004</v>
      </c>
    </row>
    <row r="511" spans="1:4">
      <c r="A511" t="s">
        <v>326</v>
      </c>
      <c r="B511" s="10">
        <v>42584.302083333336</v>
      </c>
      <c r="C511">
        <v>45514.703108000002</v>
      </c>
      <c r="D511">
        <v>1620</v>
      </c>
    </row>
    <row r="512" spans="1:4">
      <c r="A512" t="s">
        <v>326</v>
      </c>
      <c r="B512" s="10">
        <v>42584.3125</v>
      </c>
      <c r="C512">
        <v>45514.868105000001</v>
      </c>
      <c r="D512">
        <v>659.98800000000006</v>
      </c>
    </row>
    <row r="513" spans="1:4">
      <c r="A513" t="s">
        <v>326</v>
      </c>
      <c r="B513" s="10">
        <v>42584.322916666664</v>
      </c>
      <c r="C513">
        <v>45515.038106</v>
      </c>
      <c r="D513">
        <v>680.00400000000002</v>
      </c>
    </row>
    <row r="514" spans="1:4">
      <c r="A514" t="s">
        <v>326</v>
      </c>
      <c r="B514" s="10">
        <v>42584.333333333336</v>
      </c>
      <c r="C514">
        <v>45515.203103</v>
      </c>
      <c r="D514">
        <v>659.98800000000006</v>
      </c>
    </row>
    <row r="515" spans="1:4">
      <c r="A515" t="s">
        <v>326</v>
      </c>
      <c r="B515" s="10">
        <v>42584.34375</v>
      </c>
      <c r="C515">
        <v>45515.373103999998</v>
      </c>
      <c r="D515">
        <v>680.00400000000002</v>
      </c>
    </row>
    <row r="516" spans="1:4">
      <c r="A516" t="s">
        <v>326</v>
      </c>
      <c r="B516" s="10">
        <v>42584.354166666664</v>
      </c>
      <c r="C516">
        <v>45515.5481</v>
      </c>
      <c r="D516">
        <v>699.98400000000004</v>
      </c>
    </row>
    <row r="517" spans="1:4">
      <c r="A517" t="s">
        <v>326</v>
      </c>
      <c r="B517" s="10">
        <v>42584.364583333336</v>
      </c>
      <c r="C517">
        <v>45515.743103000001</v>
      </c>
      <c r="D517">
        <v>780.01199999999994</v>
      </c>
    </row>
    <row r="518" spans="1:4">
      <c r="A518" t="s">
        <v>326</v>
      </c>
      <c r="B518" s="10">
        <v>42584.375</v>
      </c>
      <c r="C518">
        <v>45515.963099000001</v>
      </c>
      <c r="D518">
        <v>879.98400000000004</v>
      </c>
    </row>
    <row r="519" spans="1:4">
      <c r="A519" t="s">
        <v>326</v>
      </c>
      <c r="B519" s="10">
        <v>42584.385416666664</v>
      </c>
      <c r="C519">
        <v>45516.188098999999</v>
      </c>
      <c r="D519">
        <v>900</v>
      </c>
    </row>
    <row r="520" spans="1:4">
      <c r="A520" t="s">
        <v>326</v>
      </c>
      <c r="B520" s="10">
        <v>42584.395833333336</v>
      </c>
      <c r="C520">
        <v>45516.718099999998</v>
      </c>
      <c r="D520">
        <v>2120.0039999999999</v>
      </c>
    </row>
    <row r="521" spans="1:4">
      <c r="A521" t="s">
        <v>326</v>
      </c>
      <c r="B521" s="10">
        <v>42584.40625</v>
      </c>
      <c r="C521">
        <v>45517.063096999998</v>
      </c>
      <c r="D521">
        <v>1379.9880000000001</v>
      </c>
    </row>
    <row r="522" spans="1:4">
      <c r="A522" t="s">
        <v>326</v>
      </c>
      <c r="B522" s="10">
        <v>42584.416666666664</v>
      </c>
      <c r="C522">
        <v>45517.358098999997</v>
      </c>
      <c r="D522">
        <v>1180.008</v>
      </c>
    </row>
    <row r="523" spans="1:4">
      <c r="A523" t="s">
        <v>326</v>
      </c>
      <c r="B523" s="10">
        <v>42584.427083333336</v>
      </c>
      <c r="C523">
        <v>45517.608100999998</v>
      </c>
      <c r="D523">
        <v>1000.008</v>
      </c>
    </row>
    <row r="524" spans="1:4">
      <c r="A524" t="s">
        <v>326</v>
      </c>
      <c r="B524" s="10">
        <v>42584.4375</v>
      </c>
      <c r="C524">
        <v>45517.828096999998</v>
      </c>
      <c r="D524">
        <v>879.98400000000004</v>
      </c>
    </row>
    <row r="525" spans="1:4">
      <c r="A525" t="s">
        <v>326</v>
      </c>
      <c r="B525" s="10">
        <v>42584.447916666664</v>
      </c>
      <c r="C525">
        <v>45518.053097000004</v>
      </c>
      <c r="D525">
        <v>900</v>
      </c>
    </row>
    <row r="526" spans="1:4">
      <c r="A526" t="s">
        <v>326</v>
      </c>
      <c r="B526" s="10">
        <v>42584.458333333336</v>
      </c>
      <c r="C526">
        <v>45518.518100000001</v>
      </c>
      <c r="D526">
        <v>1860.0119999999999</v>
      </c>
    </row>
    <row r="527" spans="1:4">
      <c r="A527" t="s">
        <v>326</v>
      </c>
      <c r="B527" s="10">
        <v>42584.46875</v>
      </c>
      <c r="C527">
        <v>45518.713103000002</v>
      </c>
      <c r="D527">
        <v>780.01199999999994</v>
      </c>
    </row>
    <row r="528" spans="1:4">
      <c r="A528" t="s">
        <v>326</v>
      </c>
      <c r="B528" s="10">
        <v>42584.479166666664</v>
      </c>
      <c r="C528">
        <v>45518.9231</v>
      </c>
      <c r="D528">
        <v>839.98800000000006</v>
      </c>
    </row>
    <row r="529" spans="1:4">
      <c r="A529" t="s">
        <v>326</v>
      </c>
      <c r="B529" s="10">
        <v>42584.489583333336</v>
      </c>
      <c r="C529">
        <v>45519.133096999998</v>
      </c>
      <c r="D529">
        <v>839.98800000000006</v>
      </c>
    </row>
    <row r="530" spans="1:4">
      <c r="A530" t="s">
        <v>326</v>
      </c>
      <c r="B530" s="10">
        <v>42584.5</v>
      </c>
      <c r="C530">
        <v>45519.333095000002</v>
      </c>
      <c r="D530">
        <v>799.99199999999996</v>
      </c>
    </row>
    <row r="531" spans="1:4">
      <c r="A531" t="s">
        <v>326</v>
      </c>
      <c r="B531" s="10">
        <v>42584.510416666664</v>
      </c>
      <c r="C531">
        <v>45519.533092999998</v>
      </c>
      <c r="D531">
        <v>799.99199999999996</v>
      </c>
    </row>
    <row r="532" spans="1:4">
      <c r="A532" t="s">
        <v>326</v>
      </c>
      <c r="B532" s="10">
        <v>42584.520833333336</v>
      </c>
      <c r="C532">
        <v>45519.728095999999</v>
      </c>
      <c r="D532">
        <v>780.01199999999994</v>
      </c>
    </row>
    <row r="533" spans="1:4">
      <c r="A533" t="s">
        <v>326</v>
      </c>
      <c r="B533" s="10">
        <v>42584.53125</v>
      </c>
      <c r="C533">
        <v>45519.928094000003</v>
      </c>
      <c r="D533">
        <v>799.99199999999996</v>
      </c>
    </row>
    <row r="534" spans="1:4">
      <c r="A534" t="s">
        <v>326</v>
      </c>
      <c r="B534" s="10">
        <v>42584.541666666664</v>
      </c>
      <c r="C534">
        <v>45520.388093000001</v>
      </c>
      <c r="D534">
        <v>1839.9960000000001</v>
      </c>
    </row>
    <row r="535" spans="1:4">
      <c r="A535" t="s">
        <v>326</v>
      </c>
      <c r="B535" s="10">
        <v>42584.552083333336</v>
      </c>
      <c r="C535">
        <v>45520.578092000003</v>
      </c>
      <c r="D535">
        <v>759.99599999999998</v>
      </c>
    </row>
    <row r="536" spans="1:4">
      <c r="A536" t="s">
        <v>326</v>
      </c>
      <c r="B536" s="10">
        <v>42584.5625</v>
      </c>
      <c r="C536">
        <v>45520.77809</v>
      </c>
      <c r="D536">
        <v>799.99199999999996</v>
      </c>
    </row>
    <row r="537" spans="1:4">
      <c r="A537" t="s">
        <v>326</v>
      </c>
      <c r="B537" s="10">
        <v>42584.572916666664</v>
      </c>
      <c r="C537">
        <v>45520.988086999998</v>
      </c>
      <c r="D537">
        <v>839.98800000000006</v>
      </c>
    </row>
    <row r="538" spans="1:4">
      <c r="A538" t="s">
        <v>326</v>
      </c>
      <c r="B538" s="10">
        <v>42584.583333333336</v>
      </c>
      <c r="C538">
        <v>45521.193089</v>
      </c>
      <c r="D538">
        <v>820.00800000000004</v>
      </c>
    </row>
    <row r="539" spans="1:4">
      <c r="A539" t="s">
        <v>326</v>
      </c>
      <c r="B539" s="10">
        <v>42584.59375</v>
      </c>
      <c r="C539">
        <v>45521.403085999998</v>
      </c>
      <c r="D539">
        <v>839.98800000000006</v>
      </c>
    </row>
    <row r="540" spans="1:4">
      <c r="A540" t="s">
        <v>326</v>
      </c>
      <c r="B540" s="10">
        <v>42584.604166666664</v>
      </c>
      <c r="C540">
        <v>45521.608088000001</v>
      </c>
      <c r="D540">
        <v>820.00800000000004</v>
      </c>
    </row>
    <row r="541" spans="1:4">
      <c r="A541" t="s">
        <v>326</v>
      </c>
      <c r="B541" s="10">
        <v>42584.614583333336</v>
      </c>
      <c r="C541">
        <v>45522.043084999998</v>
      </c>
      <c r="D541">
        <v>1739.9880000000001</v>
      </c>
    </row>
    <row r="542" spans="1:4">
      <c r="A542" t="s">
        <v>326</v>
      </c>
      <c r="B542" s="10">
        <v>42584.625</v>
      </c>
      <c r="C542">
        <v>45522.233084</v>
      </c>
      <c r="D542">
        <v>759.99599999999998</v>
      </c>
    </row>
    <row r="543" spans="1:4">
      <c r="A543" t="s">
        <v>326</v>
      </c>
      <c r="B543" s="10">
        <v>42584.635416666664</v>
      </c>
      <c r="C543">
        <v>45522.428087</v>
      </c>
      <c r="D543">
        <v>780.01199999999994</v>
      </c>
    </row>
    <row r="544" spans="1:4">
      <c r="A544" t="s">
        <v>326</v>
      </c>
      <c r="B544" s="10">
        <v>42584.645833333336</v>
      </c>
      <c r="C544">
        <v>45522.618086000002</v>
      </c>
      <c r="D544">
        <v>759.99599999999998</v>
      </c>
    </row>
    <row r="545" spans="1:4">
      <c r="A545" t="s">
        <v>326</v>
      </c>
      <c r="B545" s="10">
        <v>42584.65625</v>
      </c>
      <c r="C545">
        <v>45522.808084999997</v>
      </c>
      <c r="D545">
        <v>759.99599999999998</v>
      </c>
    </row>
    <row r="546" spans="1:4">
      <c r="A546" t="s">
        <v>326</v>
      </c>
      <c r="B546" s="10">
        <v>42584.666666666664</v>
      </c>
      <c r="C546">
        <v>45522.983080999998</v>
      </c>
      <c r="D546">
        <v>699.98400000000004</v>
      </c>
    </row>
    <row r="547" spans="1:4">
      <c r="A547" t="s">
        <v>326</v>
      </c>
      <c r="B547" s="10">
        <v>42584.677083333336</v>
      </c>
      <c r="C547">
        <v>45523.158077</v>
      </c>
      <c r="D547">
        <v>699.98400000000004</v>
      </c>
    </row>
    <row r="548" spans="1:4">
      <c r="A548" t="s">
        <v>326</v>
      </c>
      <c r="B548" s="10">
        <v>42584.6875</v>
      </c>
      <c r="C548">
        <v>45523.338077</v>
      </c>
      <c r="D548">
        <v>720</v>
      </c>
    </row>
    <row r="549" spans="1:4">
      <c r="A549" t="s">
        <v>326</v>
      </c>
      <c r="B549" s="10">
        <v>42584.697916666664</v>
      </c>
      <c r="C549">
        <v>45523.753076000001</v>
      </c>
      <c r="D549">
        <v>1659.9960000000001</v>
      </c>
    </row>
    <row r="550" spans="1:4">
      <c r="A550" t="s">
        <v>326</v>
      </c>
      <c r="B550" s="10">
        <v>42584.708333333336</v>
      </c>
      <c r="C550">
        <v>45523.928072000002</v>
      </c>
      <c r="D550">
        <v>699.98400000000004</v>
      </c>
    </row>
    <row r="551" spans="1:4">
      <c r="A551" t="s">
        <v>326</v>
      </c>
      <c r="B551" s="10">
        <v>42584.71875</v>
      </c>
      <c r="C551">
        <v>45524.108072000003</v>
      </c>
      <c r="D551">
        <v>720</v>
      </c>
    </row>
    <row r="552" spans="1:4">
      <c r="A552" t="s">
        <v>326</v>
      </c>
      <c r="B552" s="10">
        <v>42584.729166666664</v>
      </c>
      <c r="C552">
        <v>45524.278073000001</v>
      </c>
      <c r="D552">
        <v>680.00400000000002</v>
      </c>
    </row>
    <row r="553" spans="1:4">
      <c r="A553" t="s">
        <v>326</v>
      </c>
      <c r="B553" s="10">
        <v>42584.739583333336</v>
      </c>
      <c r="C553">
        <v>45524.468072000003</v>
      </c>
      <c r="D553">
        <v>759.99599999999998</v>
      </c>
    </row>
    <row r="554" spans="1:4">
      <c r="A554" t="s">
        <v>326</v>
      </c>
      <c r="B554" s="10">
        <v>42584.75</v>
      </c>
      <c r="C554">
        <v>45524.638073000002</v>
      </c>
      <c r="D554">
        <v>680.00400000000002</v>
      </c>
    </row>
    <row r="555" spans="1:4">
      <c r="A555" t="s">
        <v>326</v>
      </c>
      <c r="B555" s="10">
        <v>42584.760416666664</v>
      </c>
      <c r="C555">
        <v>45524.808074</v>
      </c>
      <c r="D555">
        <v>680.00400000000002</v>
      </c>
    </row>
    <row r="556" spans="1:4">
      <c r="A556" t="s">
        <v>326</v>
      </c>
      <c r="B556" s="10">
        <v>42584.770833333336</v>
      </c>
      <c r="C556">
        <v>45524.978074999999</v>
      </c>
      <c r="D556">
        <v>680.00400000000002</v>
      </c>
    </row>
    <row r="557" spans="1:4">
      <c r="A557" t="s">
        <v>326</v>
      </c>
      <c r="B557" s="10">
        <v>42584.78125</v>
      </c>
      <c r="C557">
        <v>45525.148075999998</v>
      </c>
      <c r="D557">
        <v>680.00400000000002</v>
      </c>
    </row>
    <row r="558" spans="1:4">
      <c r="A558" t="s">
        <v>326</v>
      </c>
      <c r="B558" s="10">
        <v>42584.791666666664</v>
      </c>
      <c r="C558">
        <v>45525.323071999999</v>
      </c>
      <c r="D558">
        <v>699.98400000000004</v>
      </c>
    </row>
    <row r="559" spans="1:4">
      <c r="A559" t="s">
        <v>326</v>
      </c>
      <c r="B559" s="10">
        <v>42584.802083333336</v>
      </c>
      <c r="C559">
        <v>45525.493072999998</v>
      </c>
      <c r="D559">
        <v>680.00400000000002</v>
      </c>
    </row>
    <row r="560" spans="1:4">
      <c r="A560" t="s">
        <v>326</v>
      </c>
      <c r="B560" s="10">
        <v>42584.8125</v>
      </c>
      <c r="C560">
        <v>45525.663073999996</v>
      </c>
      <c r="D560">
        <v>680.00400000000002</v>
      </c>
    </row>
    <row r="561" spans="1:4">
      <c r="A561" t="s">
        <v>326</v>
      </c>
      <c r="B561" s="10">
        <v>42584.822916666664</v>
      </c>
      <c r="C561">
        <v>45525.833075000002</v>
      </c>
      <c r="D561">
        <v>680.00400000000002</v>
      </c>
    </row>
    <row r="562" spans="1:4">
      <c r="A562" t="s">
        <v>326</v>
      </c>
      <c r="B562" s="10">
        <v>42584.833333333336</v>
      </c>
      <c r="C562">
        <v>45526.003076000001</v>
      </c>
      <c r="D562">
        <v>680.00400000000002</v>
      </c>
    </row>
    <row r="563" spans="1:4">
      <c r="A563" t="s">
        <v>326</v>
      </c>
      <c r="B563" s="10">
        <v>42584.84375</v>
      </c>
      <c r="C563">
        <v>45526.173076999999</v>
      </c>
      <c r="D563">
        <v>680.00400000000002</v>
      </c>
    </row>
    <row r="564" spans="1:4">
      <c r="A564" t="s">
        <v>326</v>
      </c>
      <c r="B564" s="10">
        <v>42584.854166666664</v>
      </c>
      <c r="C564">
        <v>45526.343077999998</v>
      </c>
      <c r="D564">
        <v>680.00400000000002</v>
      </c>
    </row>
    <row r="565" spans="1:4">
      <c r="A565" t="s">
        <v>326</v>
      </c>
      <c r="B565" s="10">
        <v>42584.864583333336</v>
      </c>
      <c r="C565">
        <v>45526.513078999997</v>
      </c>
      <c r="D565">
        <v>680.00400000000002</v>
      </c>
    </row>
    <row r="566" spans="1:4">
      <c r="A566" t="s">
        <v>326</v>
      </c>
      <c r="B566" s="10">
        <v>42584.875</v>
      </c>
      <c r="C566">
        <v>45526.683080000003</v>
      </c>
      <c r="D566">
        <v>680.00400000000002</v>
      </c>
    </row>
    <row r="567" spans="1:4">
      <c r="A567" t="s">
        <v>326</v>
      </c>
      <c r="B567" s="10">
        <v>42584.885416666664</v>
      </c>
      <c r="C567">
        <v>45526.858075999997</v>
      </c>
      <c r="D567">
        <v>699.98400000000004</v>
      </c>
    </row>
    <row r="568" spans="1:4">
      <c r="A568" t="s">
        <v>326</v>
      </c>
      <c r="B568" s="10">
        <v>42584.895833333336</v>
      </c>
      <c r="C568">
        <v>45527.023072999997</v>
      </c>
      <c r="D568">
        <v>659.98800000000006</v>
      </c>
    </row>
    <row r="569" spans="1:4">
      <c r="A569" t="s">
        <v>326</v>
      </c>
      <c r="B569" s="10">
        <v>42584.90625</v>
      </c>
      <c r="C569">
        <v>45527.188069999997</v>
      </c>
      <c r="D569">
        <v>659.98800000000006</v>
      </c>
    </row>
    <row r="570" spans="1:4">
      <c r="A570" t="s">
        <v>326</v>
      </c>
      <c r="B570" s="10">
        <v>42584.916666666664</v>
      </c>
      <c r="C570">
        <v>45527.353066999996</v>
      </c>
      <c r="D570">
        <v>659.98800000000006</v>
      </c>
    </row>
    <row r="571" spans="1:4">
      <c r="A571" t="s">
        <v>326</v>
      </c>
      <c r="B571" s="10">
        <v>42584.927083333336</v>
      </c>
      <c r="C571">
        <v>45527.518064000004</v>
      </c>
      <c r="D571">
        <v>659.98800000000006</v>
      </c>
    </row>
    <row r="572" spans="1:4">
      <c r="A572" t="s">
        <v>326</v>
      </c>
      <c r="B572" s="10">
        <v>42584.9375</v>
      </c>
      <c r="C572">
        <v>45527.683061000003</v>
      </c>
      <c r="D572">
        <v>659.98800000000006</v>
      </c>
    </row>
    <row r="573" spans="1:4">
      <c r="A573" t="s">
        <v>326</v>
      </c>
      <c r="B573" s="10">
        <v>42584.947916666664</v>
      </c>
      <c r="C573">
        <v>45527.848058000003</v>
      </c>
      <c r="D573">
        <v>659.98800000000006</v>
      </c>
    </row>
    <row r="574" spans="1:4">
      <c r="A574" t="s">
        <v>326</v>
      </c>
      <c r="B574" s="10">
        <v>42584.958333333336</v>
      </c>
      <c r="C574">
        <v>45528.013055000003</v>
      </c>
      <c r="D574">
        <v>659.98800000000006</v>
      </c>
    </row>
    <row r="575" spans="1:4">
      <c r="A575" t="s">
        <v>326</v>
      </c>
      <c r="B575" s="10">
        <v>42584.96875</v>
      </c>
      <c r="C575">
        <v>45528.178052000003</v>
      </c>
      <c r="D575">
        <v>659.98800000000006</v>
      </c>
    </row>
    <row r="576" spans="1:4">
      <c r="A576" t="s">
        <v>326</v>
      </c>
      <c r="B576" s="10">
        <v>42584.979166666664</v>
      </c>
      <c r="C576">
        <v>45528.343049000003</v>
      </c>
      <c r="D576">
        <v>659.98800000000006</v>
      </c>
    </row>
    <row r="577" spans="1:5">
      <c r="A577" t="s">
        <v>326</v>
      </c>
      <c r="B577" s="10">
        <v>42584.989583333336</v>
      </c>
      <c r="C577">
        <v>45528.508046000003</v>
      </c>
      <c r="D577">
        <v>659.98800000000006</v>
      </c>
      <c r="E577">
        <f>MIN(D482:D577)</f>
        <v>640.00800000000004</v>
      </c>
    </row>
    <row r="578" spans="1:5">
      <c r="A578" t="s">
        <v>326</v>
      </c>
      <c r="B578" s="10">
        <v>42585</v>
      </c>
      <c r="C578">
        <v>45528.675779999998</v>
      </c>
      <c r="D578">
        <v>659.98800000000006</v>
      </c>
    </row>
    <row r="579" spans="1:5">
      <c r="A579" t="s">
        <v>326</v>
      </c>
      <c r="B579" s="10">
        <v>42585.010416666664</v>
      </c>
      <c r="C579">
        <v>45528.840776999998</v>
      </c>
      <c r="D579">
        <v>659.98800000000006</v>
      </c>
    </row>
    <row r="580" spans="1:5">
      <c r="A580" t="s">
        <v>326</v>
      </c>
      <c r="B580" s="10">
        <v>42585.020833333336</v>
      </c>
      <c r="C580">
        <v>45529.005773999997</v>
      </c>
      <c r="D580">
        <v>659.98800000000006</v>
      </c>
    </row>
    <row r="581" spans="1:5">
      <c r="A581" t="s">
        <v>326</v>
      </c>
      <c r="B581" s="10">
        <v>42585.03125</v>
      </c>
      <c r="C581">
        <v>45529.170770999997</v>
      </c>
      <c r="D581">
        <v>659.98800000000006</v>
      </c>
    </row>
    <row r="582" spans="1:5">
      <c r="A582" t="s">
        <v>326</v>
      </c>
      <c r="B582" s="10">
        <v>42585.041666666664</v>
      </c>
      <c r="C582">
        <v>45529.335767999997</v>
      </c>
      <c r="D582">
        <v>659.98800000000006</v>
      </c>
    </row>
    <row r="583" spans="1:5">
      <c r="A583" t="s">
        <v>326</v>
      </c>
      <c r="B583" s="10">
        <v>42585.052083333336</v>
      </c>
      <c r="C583">
        <v>45529.500764999997</v>
      </c>
      <c r="D583">
        <v>659.98800000000006</v>
      </c>
    </row>
    <row r="584" spans="1:5">
      <c r="A584" t="s">
        <v>326</v>
      </c>
      <c r="B584" s="10">
        <v>42585.0625</v>
      </c>
      <c r="C584">
        <v>45529.670766000003</v>
      </c>
      <c r="D584">
        <v>680.00400000000002</v>
      </c>
    </row>
    <row r="585" spans="1:5">
      <c r="A585" t="s">
        <v>326</v>
      </c>
      <c r="B585" s="10">
        <v>42585.072916666664</v>
      </c>
      <c r="C585">
        <v>45529.835763000003</v>
      </c>
      <c r="D585">
        <v>659.98800000000006</v>
      </c>
    </row>
    <row r="586" spans="1:5">
      <c r="A586" t="s">
        <v>326</v>
      </c>
      <c r="B586" s="10">
        <v>42585.083333333336</v>
      </c>
      <c r="C586">
        <v>45530.000760000003</v>
      </c>
      <c r="D586">
        <v>659.98800000000006</v>
      </c>
    </row>
    <row r="587" spans="1:5">
      <c r="A587" t="s">
        <v>326</v>
      </c>
      <c r="B587" s="10">
        <v>42585.09375</v>
      </c>
      <c r="C587">
        <v>45530.165757000002</v>
      </c>
      <c r="D587">
        <v>659.98800000000006</v>
      </c>
    </row>
    <row r="588" spans="1:5">
      <c r="A588" t="s">
        <v>326</v>
      </c>
      <c r="B588" s="10">
        <v>42585.104166666664</v>
      </c>
      <c r="C588">
        <v>45530.335758000001</v>
      </c>
      <c r="D588">
        <v>680.00400000000002</v>
      </c>
    </row>
    <row r="589" spans="1:5">
      <c r="A589" t="s">
        <v>326</v>
      </c>
      <c r="B589" s="10">
        <v>42585.114583333336</v>
      </c>
      <c r="C589">
        <v>45530.500755000001</v>
      </c>
      <c r="D589">
        <v>659.98800000000006</v>
      </c>
    </row>
    <row r="590" spans="1:5">
      <c r="A590" t="s">
        <v>326</v>
      </c>
      <c r="B590" s="10">
        <v>42585.125</v>
      </c>
      <c r="C590">
        <v>45530.665752000001</v>
      </c>
      <c r="D590">
        <v>659.98800000000006</v>
      </c>
    </row>
    <row r="591" spans="1:5">
      <c r="A591" t="s">
        <v>326</v>
      </c>
      <c r="B591" s="10">
        <v>42585.135416666664</v>
      </c>
      <c r="C591">
        <v>45530.830749000001</v>
      </c>
      <c r="D591">
        <v>659.98800000000006</v>
      </c>
    </row>
    <row r="592" spans="1:5">
      <c r="A592" t="s">
        <v>326</v>
      </c>
      <c r="B592" s="10">
        <v>42585.145833333336</v>
      </c>
      <c r="C592">
        <v>45530.995746000001</v>
      </c>
      <c r="D592">
        <v>659.98800000000006</v>
      </c>
    </row>
    <row r="593" spans="1:4">
      <c r="A593" t="s">
        <v>326</v>
      </c>
      <c r="B593" s="10">
        <v>42585.15625</v>
      </c>
      <c r="C593">
        <v>45531.160743</v>
      </c>
      <c r="D593">
        <v>659.98800000000006</v>
      </c>
    </row>
    <row r="594" spans="1:4">
      <c r="A594" t="s">
        <v>326</v>
      </c>
      <c r="B594" s="10">
        <v>42585.166666666664</v>
      </c>
      <c r="C594">
        <v>45531.32574</v>
      </c>
      <c r="D594">
        <v>659.98800000000006</v>
      </c>
    </row>
    <row r="595" spans="1:4">
      <c r="A595" t="s">
        <v>326</v>
      </c>
      <c r="B595" s="10">
        <v>42585.177083333336</v>
      </c>
      <c r="C595">
        <v>45531.490737</v>
      </c>
      <c r="D595">
        <v>659.98800000000006</v>
      </c>
    </row>
    <row r="596" spans="1:4">
      <c r="A596" t="s">
        <v>326</v>
      </c>
      <c r="B596" s="10">
        <v>42585.1875</v>
      </c>
      <c r="C596">
        <v>45531.660737999999</v>
      </c>
      <c r="D596">
        <v>680.00400000000002</v>
      </c>
    </row>
    <row r="597" spans="1:4">
      <c r="A597" t="s">
        <v>326</v>
      </c>
      <c r="B597" s="10">
        <v>42585.197916666664</v>
      </c>
      <c r="C597">
        <v>45531.825734999999</v>
      </c>
      <c r="D597">
        <v>659.98800000000006</v>
      </c>
    </row>
    <row r="598" spans="1:4">
      <c r="A598" t="s">
        <v>326</v>
      </c>
      <c r="B598" s="10">
        <v>42585.208333333336</v>
      </c>
      <c r="C598">
        <v>45531.990731999998</v>
      </c>
      <c r="D598">
        <v>659.98800000000006</v>
      </c>
    </row>
    <row r="599" spans="1:4">
      <c r="A599" t="s">
        <v>326</v>
      </c>
      <c r="B599" s="10">
        <v>42585.21875</v>
      </c>
      <c r="C599">
        <v>45532.155728999998</v>
      </c>
      <c r="D599">
        <v>659.98800000000006</v>
      </c>
    </row>
    <row r="600" spans="1:4">
      <c r="A600" t="s">
        <v>326</v>
      </c>
      <c r="B600" s="10">
        <v>42585.229166666664</v>
      </c>
      <c r="C600">
        <v>45532.320725999998</v>
      </c>
      <c r="D600">
        <v>659.98800000000006</v>
      </c>
    </row>
    <row r="601" spans="1:4">
      <c r="A601" t="s">
        <v>326</v>
      </c>
      <c r="B601" s="10">
        <v>42585.239583333336</v>
      </c>
      <c r="C601">
        <v>45532.485722999998</v>
      </c>
      <c r="D601">
        <v>659.98800000000006</v>
      </c>
    </row>
    <row r="602" spans="1:4">
      <c r="A602" t="s">
        <v>326</v>
      </c>
      <c r="B602" s="10">
        <v>42585.25</v>
      </c>
      <c r="C602">
        <v>45532.645725000002</v>
      </c>
      <c r="D602">
        <v>640.00800000000004</v>
      </c>
    </row>
    <row r="603" spans="1:4">
      <c r="A603" t="s">
        <v>326</v>
      </c>
      <c r="B603" s="10">
        <v>42585.260416666664</v>
      </c>
      <c r="C603">
        <v>45532.810722000002</v>
      </c>
      <c r="D603">
        <v>659.98800000000006</v>
      </c>
    </row>
    <row r="604" spans="1:4">
      <c r="A604" t="s">
        <v>326</v>
      </c>
      <c r="B604" s="10">
        <v>42585.270833333336</v>
      </c>
      <c r="C604">
        <v>45532.975719000002</v>
      </c>
      <c r="D604">
        <v>659.98800000000006</v>
      </c>
    </row>
    <row r="605" spans="1:4">
      <c r="A605" t="s">
        <v>326</v>
      </c>
      <c r="B605" s="10">
        <v>42585.28125</v>
      </c>
      <c r="C605">
        <v>45533.140716000002</v>
      </c>
      <c r="D605">
        <v>659.98800000000006</v>
      </c>
    </row>
    <row r="606" spans="1:4">
      <c r="A606" t="s">
        <v>326</v>
      </c>
      <c r="B606" s="10">
        <v>42585.291666666664</v>
      </c>
      <c r="C606">
        <v>45533.565713999997</v>
      </c>
      <c r="D606">
        <v>1699.992</v>
      </c>
    </row>
    <row r="607" spans="1:4">
      <c r="A607" t="s">
        <v>326</v>
      </c>
      <c r="B607" s="10">
        <v>42585.302083333336</v>
      </c>
      <c r="C607">
        <v>45533.730710999997</v>
      </c>
      <c r="D607">
        <v>659.98800000000006</v>
      </c>
    </row>
    <row r="608" spans="1:4">
      <c r="A608" t="s">
        <v>326</v>
      </c>
      <c r="B608" s="10">
        <v>42585.3125</v>
      </c>
      <c r="C608">
        <v>45533.900712000002</v>
      </c>
      <c r="D608">
        <v>680.00400000000002</v>
      </c>
    </row>
    <row r="609" spans="1:4">
      <c r="A609" t="s">
        <v>326</v>
      </c>
      <c r="B609" s="10">
        <v>42585.322916666664</v>
      </c>
      <c r="C609">
        <v>45534.075707999997</v>
      </c>
      <c r="D609">
        <v>699.98400000000004</v>
      </c>
    </row>
    <row r="610" spans="1:4">
      <c r="A610" t="s">
        <v>326</v>
      </c>
      <c r="B610" s="10">
        <v>42585.333333333336</v>
      </c>
      <c r="C610">
        <v>45534.245709000003</v>
      </c>
      <c r="D610">
        <v>680.00400000000002</v>
      </c>
    </row>
    <row r="611" spans="1:4">
      <c r="A611" t="s">
        <v>326</v>
      </c>
      <c r="B611" s="10">
        <v>42585.34375</v>
      </c>
      <c r="C611">
        <v>45534.500705999999</v>
      </c>
      <c r="D611">
        <v>1019.9880000000001</v>
      </c>
    </row>
    <row r="612" spans="1:4">
      <c r="A612" t="s">
        <v>326</v>
      </c>
      <c r="B612" s="10">
        <v>42585.354166666664</v>
      </c>
      <c r="C612">
        <v>45534.785709000003</v>
      </c>
      <c r="D612">
        <v>1140.0119999999999</v>
      </c>
    </row>
    <row r="613" spans="1:4">
      <c r="A613" t="s">
        <v>326</v>
      </c>
      <c r="B613" s="10">
        <v>42585.364583333336</v>
      </c>
      <c r="C613">
        <v>45535.065708000002</v>
      </c>
      <c r="D613">
        <v>1119.9960000000001</v>
      </c>
    </row>
    <row r="614" spans="1:4">
      <c r="A614" t="s">
        <v>326</v>
      </c>
      <c r="B614" s="10">
        <v>42585.375</v>
      </c>
      <c r="C614">
        <v>45535.325708999997</v>
      </c>
      <c r="D614">
        <v>1040.0039999999999</v>
      </c>
    </row>
    <row r="615" spans="1:4">
      <c r="A615" t="s">
        <v>326</v>
      </c>
      <c r="B615" s="10">
        <v>42585.385416666664</v>
      </c>
      <c r="C615">
        <v>45535.570706999999</v>
      </c>
      <c r="D615">
        <v>979.99199999999996</v>
      </c>
    </row>
    <row r="616" spans="1:4">
      <c r="A616" t="s">
        <v>326</v>
      </c>
      <c r="B616" s="10">
        <v>42585.395833333336</v>
      </c>
      <c r="C616">
        <v>45536.065707000002</v>
      </c>
      <c r="D616">
        <v>1980</v>
      </c>
    </row>
    <row r="617" spans="1:4">
      <c r="A617" t="s">
        <v>326</v>
      </c>
      <c r="B617" s="10">
        <v>42585.40625</v>
      </c>
      <c r="C617">
        <v>45536.310705000004</v>
      </c>
      <c r="D617">
        <v>979.99199999999996</v>
      </c>
    </row>
    <row r="618" spans="1:4">
      <c r="A618" t="s">
        <v>326</v>
      </c>
      <c r="B618" s="10">
        <v>42585.416666666664</v>
      </c>
      <c r="C618">
        <v>45536.540709000001</v>
      </c>
      <c r="D618">
        <v>920.01599999999996</v>
      </c>
    </row>
    <row r="619" spans="1:4">
      <c r="A619" t="s">
        <v>326</v>
      </c>
      <c r="B619" s="10">
        <v>42585.427083333336</v>
      </c>
      <c r="C619">
        <v>45536.755709999998</v>
      </c>
      <c r="D619">
        <v>860.00400000000002</v>
      </c>
    </row>
    <row r="620" spans="1:4">
      <c r="A620" t="s">
        <v>326</v>
      </c>
      <c r="B620" s="10">
        <v>42585.4375</v>
      </c>
      <c r="C620">
        <v>45536.955708000001</v>
      </c>
      <c r="D620">
        <v>799.99199999999996</v>
      </c>
    </row>
    <row r="621" spans="1:4">
      <c r="A621" t="s">
        <v>326</v>
      </c>
      <c r="B621" s="10">
        <v>42585.447916666664</v>
      </c>
      <c r="C621">
        <v>45537.150711000002</v>
      </c>
      <c r="D621">
        <v>780.01199999999994</v>
      </c>
    </row>
    <row r="622" spans="1:4">
      <c r="A622" t="s">
        <v>326</v>
      </c>
      <c r="B622" s="10">
        <v>42585.458333333336</v>
      </c>
      <c r="C622">
        <v>45537.350708999998</v>
      </c>
      <c r="D622">
        <v>799.99199999999996</v>
      </c>
    </row>
    <row r="623" spans="1:4">
      <c r="A623" t="s">
        <v>326</v>
      </c>
      <c r="B623" s="10">
        <v>42585.46875</v>
      </c>
      <c r="C623">
        <v>45537.815712000003</v>
      </c>
      <c r="D623">
        <v>1860.0119999999999</v>
      </c>
    </row>
    <row r="624" spans="1:4">
      <c r="A624" t="s">
        <v>326</v>
      </c>
      <c r="B624" s="10">
        <v>42585.479166666664</v>
      </c>
      <c r="C624">
        <v>45538.01571</v>
      </c>
      <c r="D624">
        <v>799.99199999999996</v>
      </c>
    </row>
    <row r="625" spans="1:4">
      <c r="A625" t="s">
        <v>326</v>
      </c>
      <c r="B625" s="10">
        <v>42585.489583333336</v>
      </c>
      <c r="C625">
        <v>45538.210713</v>
      </c>
      <c r="D625">
        <v>780.01199999999994</v>
      </c>
    </row>
    <row r="626" spans="1:4">
      <c r="A626" t="s">
        <v>326</v>
      </c>
      <c r="B626" s="10">
        <v>42585.5</v>
      </c>
      <c r="C626">
        <v>45538.405716000001</v>
      </c>
      <c r="D626">
        <v>780.01199999999994</v>
      </c>
    </row>
    <row r="627" spans="1:4">
      <c r="A627" t="s">
        <v>326</v>
      </c>
      <c r="B627" s="10">
        <v>42585.510416666664</v>
      </c>
      <c r="C627">
        <v>45538.600719000002</v>
      </c>
      <c r="D627">
        <v>780.01199999999994</v>
      </c>
    </row>
    <row r="628" spans="1:4">
      <c r="A628" t="s">
        <v>326</v>
      </c>
      <c r="B628" s="10">
        <v>42585.520833333336</v>
      </c>
      <c r="C628">
        <v>45538.795722000003</v>
      </c>
      <c r="D628">
        <v>780.01199999999994</v>
      </c>
    </row>
    <row r="629" spans="1:4">
      <c r="A629" t="s">
        <v>326</v>
      </c>
      <c r="B629" s="10">
        <v>42585.53125</v>
      </c>
      <c r="C629">
        <v>45538.985720999997</v>
      </c>
      <c r="D629">
        <v>759.99599999999998</v>
      </c>
    </row>
    <row r="630" spans="1:4">
      <c r="A630" t="s">
        <v>326</v>
      </c>
      <c r="B630" s="10">
        <v>42585.541666666664</v>
      </c>
      <c r="C630">
        <v>45539.195718000003</v>
      </c>
      <c r="D630">
        <v>839.98800000000006</v>
      </c>
    </row>
    <row r="631" spans="1:4">
      <c r="A631" t="s">
        <v>326</v>
      </c>
      <c r="B631" s="10">
        <v>42585.552083333336</v>
      </c>
      <c r="C631">
        <v>45539.655717000001</v>
      </c>
      <c r="D631">
        <v>1839.9960000000001</v>
      </c>
    </row>
    <row r="632" spans="1:4">
      <c r="A632" t="s">
        <v>326</v>
      </c>
      <c r="B632" s="10">
        <v>42585.5625</v>
      </c>
      <c r="C632">
        <v>45539.865714</v>
      </c>
      <c r="D632">
        <v>839.98800000000006</v>
      </c>
    </row>
    <row r="633" spans="1:4">
      <c r="A633" t="s">
        <v>326</v>
      </c>
      <c r="B633" s="10">
        <v>42585.572916666664</v>
      </c>
      <c r="C633">
        <v>45540.070716000002</v>
      </c>
      <c r="D633">
        <v>820.00800000000004</v>
      </c>
    </row>
    <row r="634" spans="1:4">
      <c r="A634" t="s">
        <v>326</v>
      </c>
      <c r="B634" s="10">
        <v>42585.583333333336</v>
      </c>
      <c r="C634">
        <v>45540.280713</v>
      </c>
      <c r="D634">
        <v>839.98800000000006</v>
      </c>
    </row>
    <row r="635" spans="1:4">
      <c r="A635" t="s">
        <v>326</v>
      </c>
      <c r="B635" s="10">
        <v>42585.59375</v>
      </c>
      <c r="C635">
        <v>45540.485715000003</v>
      </c>
      <c r="D635">
        <v>820.00800000000004</v>
      </c>
    </row>
    <row r="636" spans="1:4">
      <c r="A636" t="s">
        <v>326</v>
      </c>
      <c r="B636" s="10">
        <v>42585.604166666664</v>
      </c>
      <c r="C636">
        <v>45540.700715999999</v>
      </c>
      <c r="D636">
        <v>860.00400000000002</v>
      </c>
    </row>
    <row r="637" spans="1:4">
      <c r="A637" t="s">
        <v>326</v>
      </c>
      <c r="B637" s="10">
        <v>42585.614583333336</v>
      </c>
      <c r="C637">
        <v>45540.910712999997</v>
      </c>
      <c r="D637">
        <v>839.98800000000006</v>
      </c>
    </row>
    <row r="638" spans="1:4">
      <c r="A638" t="s">
        <v>326</v>
      </c>
      <c r="B638" s="10">
        <v>42585.625</v>
      </c>
      <c r="C638">
        <v>45541.130708999997</v>
      </c>
      <c r="D638">
        <v>879.98400000000004</v>
      </c>
    </row>
    <row r="639" spans="1:4">
      <c r="A639" t="s">
        <v>326</v>
      </c>
      <c r="B639" s="10">
        <v>42585.635416666664</v>
      </c>
      <c r="C639">
        <v>45541.600706999998</v>
      </c>
      <c r="D639">
        <v>1879.992</v>
      </c>
    </row>
    <row r="640" spans="1:4">
      <c r="A640" t="s">
        <v>326</v>
      </c>
      <c r="B640" s="10">
        <v>42585.645833333336</v>
      </c>
      <c r="C640">
        <v>45541.805709</v>
      </c>
      <c r="D640">
        <v>820.00800000000004</v>
      </c>
    </row>
    <row r="641" spans="1:4">
      <c r="A641" t="s">
        <v>326</v>
      </c>
      <c r="B641" s="10">
        <v>42585.65625</v>
      </c>
      <c r="C641">
        <v>45542.005706999997</v>
      </c>
      <c r="D641">
        <v>799.99199999999996</v>
      </c>
    </row>
    <row r="642" spans="1:4">
      <c r="A642" t="s">
        <v>326</v>
      </c>
      <c r="B642" s="10">
        <v>42585.666666666664</v>
      </c>
      <c r="C642">
        <v>45542.200709999997</v>
      </c>
      <c r="D642">
        <v>780.01199999999994</v>
      </c>
    </row>
    <row r="643" spans="1:4">
      <c r="A643" t="s">
        <v>326</v>
      </c>
      <c r="B643" s="10">
        <v>42585.677083333336</v>
      </c>
      <c r="C643">
        <v>45542.415711000001</v>
      </c>
      <c r="D643">
        <v>860.00400000000002</v>
      </c>
    </row>
    <row r="644" spans="1:4">
      <c r="A644" t="s">
        <v>326</v>
      </c>
      <c r="B644" s="10">
        <v>42585.6875</v>
      </c>
      <c r="C644">
        <v>45542.630711999998</v>
      </c>
      <c r="D644">
        <v>860.00400000000002</v>
      </c>
    </row>
    <row r="645" spans="1:4">
      <c r="A645" t="s">
        <v>326</v>
      </c>
      <c r="B645" s="10">
        <v>42585.697916666664</v>
      </c>
      <c r="C645">
        <v>45542.845713000002</v>
      </c>
      <c r="D645">
        <v>860.00400000000002</v>
      </c>
    </row>
    <row r="646" spans="1:4">
      <c r="A646" t="s">
        <v>326</v>
      </c>
      <c r="B646" s="10">
        <v>42585.708333333336</v>
      </c>
      <c r="C646">
        <v>45543.055710000001</v>
      </c>
      <c r="D646">
        <v>839.98800000000006</v>
      </c>
    </row>
    <row r="647" spans="1:4">
      <c r="A647" t="s">
        <v>326</v>
      </c>
      <c r="B647" s="10">
        <v>42585.71875</v>
      </c>
      <c r="C647">
        <v>45543.265706999999</v>
      </c>
      <c r="D647">
        <v>839.98800000000006</v>
      </c>
    </row>
    <row r="648" spans="1:4">
      <c r="A648" t="s">
        <v>326</v>
      </c>
      <c r="B648" s="10">
        <v>42585.729166666664</v>
      </c>
      <c r="C648">
        <v>45543.460709999999</v>
      </c>
      <c r="D648">
        <v>780.01199999999994</v>
      </c>
    </row>
    <row r="649" spans="1:4">
      <c r="A649" t="s">
        <v>326</v>
      </c>
      <c r="B649" s="10">
        <v>42585.739583333336</v>
      </c>
      <c r="C649">
        <v>45543.655713</v>
      </c>
      <c r="D649">
        <v>780.01199999999994</v>
      </c>
    </row>
    <row r="650" spans="1:4">
      <c r="A650" t="s">
        <v>326</v>
      </c>
      <c r="B650" s="10">
        <v>42585.75</v>
      </c>
      <c r="C650">
        <v>45543.845712000002</v>
      </c>
      <c r="D650">
        <v>759.99599999999998</v>
      </c>
    </row>
    <row r="651" spans="1:4">
      <c r="A651" t="s">
        <v>326</v>
      </c>
      <c r="B651" s="10">
        <v>42585.760416666664</v>
      </c>
      <c r="C651">
        <v>45544.030716000001</v>
      </c>
      <c r="D651">
        <v>740.01599999999996</v>
      </c>
    </row>
    <row r="652" spans="1:4">
      <c r="A652" t="s">
        <v>326</v>
      </c>
      <c r="B652" s="10">
        <v>42585.770833333336</v>
      </c>
      <c r="C652">
        <v>45544.210716000001</v>
      </c>
      <c r="D652">
        <v>720</v>
      </c>
    </row>
    <row r="653" spans="1:4">
      <c r="A653" t="s">
        <v>326</v>
      </c>
      <c r="B653" s="10">
        <v>42585.78125</v>
      </c>
      <c r="C653">
        <v>45544.390716000002</v>
      </c>
      <c r="D653">
        <v>720</v>
      </c>
    </row>
    <row r="654" spans="1:4">
      <c r="A654" t="s">
        <v>326</v>
      </c>
      <c r="B654" s="10">
        <v>42585.791666666664</v>
      </c>
      <c r="C654">
        <v>45544.565712000003</v>
      </c>
      <c r="D654">
        <v>699.98400000000004</v>
      </c>
    </row>
    <row r="655" spans="1:4">
      <c r="A655" t="s">
        <v>326</v>
      </c>
      <c r="B655" s="10">
        <v>42585.802083333336</v>
      </c>
      <c r="C655">
        <v>45544.740707999998</v>
      </c>
      <c r="D655">
        <v>699.98400000000004</v>
      </c>
    </row>
    <row r="656" spans="1:4">
      <c r="A656" t="s">
        <v>326</v>
      </c>
      <c r="B656" s="10">
        <v>42585.8125</v>
      </c>
      <c r="C656">
        <v>45545.140703999998</v>
      </c>
      <c r="D656">
        <v>1599.9839999999999</v>
      </c>
    </row>
    <row r="657" spans="1:4">
      <c r="A657" t="s">
        <v>326</v>
      </c>
      <c r="B657" s="10">
        <v>42585.822916666664</v>
      </c>
      <c r="C657">
        <v>45545.305700999997</v>
      </c>
      <c r="D657">
        <v>659.98800000000006</v>
      </c>
    </row>
    <row r="658" spans="1:4">
      <c r="A658" t="s">
        <v>326</v>
      </c>
      <c r="B658" s="10">
        <v>42585.833333333336</v>
      </c>
      <c r="C658">
        <v>45545.470697999997</v>
      </c>
      <c r="D658">
        <v>659.98800000000006</v>
      </c>
    </row>
    <row r="659" spans="1:4">
      <c r="A659" t="s">
        <v>326</v>
      </c>
      <c r="B659" s="10">
        <v>42585.84375</v>
      </c>
      <c r="C659">
        <v>45545.635694999997</v>
      </c>
      <c r="D659">
        <v>659.98800000000006</v>
      </c>
    </row>
    <row r="660" spans="1:4">
      <c r="A660" t="s">
        <v>326</v>
      </c>
      <c r="B660" s="10">
        <v>42585.854166666664</v>
      </c>
      <c r="C660">
        <v>45545.800691999997</v>
      </c>
      <c r="D660">
        <v>659.98800000000006</v>
      </c>
    </row>
    <row r="661" spans="1:4">
      <c r="A661" t="s">
        <v>326</v>
      </c>
      <c r="B661" s="10">
        <v>42585.864583333336</v>
      </c>
      <c r="C661">
        <v>45545.965688999997</v>
      </c>
      <c r="D661">
        <v>659.98800000000006</v>
      </c>
    </row>
    <row r="662" spans="1:4">
      <c r="A662" t="s">
        <v>326</v>
      </c>
      <c r="B662" s="10">
        <v>42585.875</v>
      </c>
      <c r="C662">
        <v>45546.130685999997</v>
      </c>
      <c r="D662">
        <v>659.98800000000006</v>
      </c>
    </row>
    <row r="663" spans="1:4">
      <c r="A663" t="s">
        <v>326</v>
      </c>
      <c r="B663" s="10">
        <v>42585.885416666664</v>
      </c>
      <c r="C663">
        <v>45546.305681999998</v>
      </c>
      <c r="D663">
        <v>699.98400000000004</v>
      </c>
    </row>
    <row r="664" spans="1:4">
      <c r="A664" t="s">
        <v>326</v>
      </c>
      <c r="B664" s="10">
        <v>42585.895833333336</v>
      </c>
      <c r="C664">
        <v>45546.470678999998</v>
      </c>
      <c r="D664">
        <v>659.98800000000006</v>
      </c>
    </row>
    <row r="665" spans="1:4">
      <c r="A665" t="s">
        <v>326</v>
      </c>
      <c r="B665" s="10">
        <v>42585.90625</v>
      </c>
      <c r="C665">
        <v>45546.635675999998</v>
      </c>
      <c r="D665">
        <v>659.98800000000006</v>
      </c>
    </row>
    <row r="666" spans="1:4">
      <c r="A666" t="s">
        <v>326</v>
      </c>
      <c r="B666" s="10">
        <v>42585.916666666664</v>
      </c>
      <c r="C666">
        <v>45546.800672999998</v>
      </c>
      <c r="D666">
        <v>659.98800000000006</v>
      </c>
    </row>
    <row r="667" spans="1:4">
      <c r="A667" t="s">
        <v>326</v>
      </c>
      <c r="B667" s="10">
        <v>42585.927083333336</v>
      </c>
      <c r="C667">
        <v>45546.965669999998</v>
      </c>
      <c r="D667">
        <v>659.98800000000006</v>
      </c>
    </row>
    <row r="668" spans="1:4">
      <c r="A668" t="s">
        <v>326</v>
      </c>
      <c r="B668" s="10">
        <v>42585.9375</v>
      </c>
      <c r="C668">
        <v>45547.130666999998</v>
      </c>
      <c r="D668">
        <v>659.98800000000006</v>
      </c>
    </row>
    <row r="669" spans="1:4">
      <c r="A669" t="s">
        <v>326</v>
      </c>
      <c r="B669" s="10">
        <v>42585.947916666664</v>
      </c>
      <c r="C669">
        <v>45547.300668000003</v>
      </c>
      <c r="D669">
        <v>680.00400000000002</v>
      </c>
    </row>
    <row r="670" spans="1:4">
      <c r="A670" t="s">
        <v>326</v>
      </c>
      <c r="B670" s="10">
        <v>42585.958333333336</v>
      </c>
      <c r="C670">
        <v>45547.465665000003</v>
      </c>
      <c r="D670">
        <v>659.98800000000006</v>
      </c>
    </row>
    <row r="671" spans="1:4">
      <c r="A671" t="s">
        <v>326</v>
      </c>
      <c r="B671" s="10">
        <v>42585.96875</v>
      </c>
      <c r="C671">
        <v>45547.630662000003</v>
      </c>
      <c r="D671">
        <v>659.98800000000006</v>
      </c>
    </row>
    <row r="672" spans="1:4">
      <c r="A672" t="s">
        <v>326</v>
      </c>
      <c r="B672" s="10">
        <v>42585.979166666664</v>
      </c>
      <c r="C672">
        <v>45547.795659000003</v>
      </c>
      <c r="D672">
        <v>659.98800000000006</v>
      </c>
    </row>
    <row r="673" spans="1:5">
      <c r="A673" t="s">
        <v>326</v>
      </c>
      <c r="B673" s="10">
        <v>42585.989583333336</v>
      </c>
      <c r="C673">
        <v>45547.960656000003</v>
      </c>
      <c r="D673">
        <v>659.98800000000006</v>
      </c>
      <c r="E673">
        <f>MIN(D578:D673)</f>
        <v>640.00800000000004</v>
      </c>
    </row>
    <row r="674" spans="1:5">
      <c r="A674" t="s">
        <v>326</v>
      </c>
      <c r="B674" s="10">
        <v>42586</v>
      </c>
      <c r="C674">
        <v>45548.128909999999</v>
      </c>
      <c r="D674">
        <v>680.00400000000002</v>
      </c>
    </row>
    <row r="675" spans="1:5">
      <c r="A675" t="s">
        <v>326</v>
      </c>
      <c r="B675" s="10">
        <v>42586.010416666664</v>
      </c>
      <c r="C675">
        <v>45548.293906999999</v>
      </c>
      <c r="D675">
        <v>659.98800000000006</v>
      </c>
    </row>
    <row r="676" spans="1:5">
      <c r="A676" t="s">
        <v>326</v>
      </c>
      <c r="B676" s="10">
        <v>42586.020833333336</v>
      </c>
      <c r="C676">
        <v>45548.458903999999</v>
      </c>
      <c r="D676">
        <v>659.98800000000006</v>
      </c>
    </row>
    <row r="677" spans="1:5">
      <c r="A677" t="s">
        <v>326</v>
      </c>
      <c r="B677" s="10">
        <v>42586.03125</v>
      </c>
      <c r="C677">
        <v>45548.623900999999</v>
      </c>
      <c r="D677">
        <v>659.98800000000006</v>
      </c>
    </row>
    <row r="678" spans="1:5">
      <c r="A678" t="s">
        <v>326</v>
      </c>
      <c r="B678" s="10">
        <v>42586.041666666664</v>
      </c>
      <c r="C678">
        <v>45548.793901999998</v>
      </c>
      <c r="D678">
        <v>680.00400000000002</v>
      </c>
    </row>
    <row r="679" spans="1:5">
      <c r="A679" t="s">
        <v>326</v>
      </c>
      <c r="B679" s="10">
        <v>42586.052083333336</v>
      </c>
      <c r="C679">
        <v>45548.958898999997</v>
      </c>
      <c r="D679">
        <v>659.98800000000006</v>
      </c>
    </row>
    <row r="680" spans="1:5">
      <c r="A680" t="s">
        <v>326</v>
      </c>
      <c r="B680" s="10">
        <v>42586.0625</v>
      </c>
      <c r="C680">
        <v>45549.123895999997</v>
      </c>
      <c r="D680">
        <v>659.98800000000006</v>
      </c>
    </row>
    <row r="681" spans="1:5">
      <c r="A681" t="s">
        <v>326</v>
      </c>
      <c r="B681" s="10">
        <v>42586.072916666664</v>
      </c>
      <c r="C681">
        <v>45549.288892999997</v>
      </c>
      <c r="D681">
        <v>659.98800000000006</v>
      </c>
    </row>
    <row r="682" spans="1:5">
      <c r="A682" t="s">
        <v>326</v>
      </c>
      <c r="B682" s="10">
        <v>42586.083333333336</v>
      </c>
      <c r="C682">
        <v>45549.453889999997</v>
      </c>
      <c r="D682">
        <v>659.98800000000006</v>
      </c>
    </row>
    <row r="683" spans="1:5">
      <c r="A683" t="s">
        <v>326</v>
      </c>
      <c r="B683" s="10">
        <v>42586.09375</v>
      </c>
      <c r="C683">
        <v>45549.623891000003</v>
      </c>
      <c r="D683">
        <v>680.00400000000002</v>
      </c>
    </row>
    <row r="684" spans="1:5">
      <c r="A684" t="s">
        <v>326</v>
      </c>
      <c r="B684" s="10">
        <v>42586.104166666664</v>
      </c>
      <c r="C684">
        <v>45549.788888000003</v>
      </c>
      <c r="D684">
        <v>659.98800000000006</v>
      </c>
    </row>
    <row r="685" spans="1:5">
      <c r="A685" t="s">
        <v>326</v>
      </c>
      <c r="B685" s="10">
        <v>42586.114583333336</v>
      </c>
      <c r="C685">
        <v>45549.953885000003</v>
      </c>
      <c r="D685">
        <v>659.98800000000006</v>
      </c>
    </row>
    <row r="686" spans="1:5">
      <c r="A686" t="s">
        <v>326</v>
      </c>
      <c r="B686" s="10">
        <v>42586.125</v>
      </c>
      <c r="C686">
        <v>45550.118882000002</v>
      </c>
      <c r="D686">
        <v>659.98800000000006</v>
      </c>
    </row>
    <row r="687" spans="1:5">
      <c r="A687" t="s">
        <v>326</v>
      </c>
      <c r="B687" s="10">
        <v>42586.135416666664</v>
      </c>
      <c r="C687">
        <v>45550.283879000002</v>
      </c>
      <c r="D687">
        <v>659.98800000000006</v>
      </c>
    </row>
    <row r="688" spans="1:5">
      <c r="A688" t="s">
        <v>326</v>
      </c>
      <c r="B688" s="10">
        <v>42586.145833333336</v>
      </c>
      <c r="C688">
        <v>45550.448876000002</v>
      </c>
      <c r="D688">
        <v>659.98800000000006</v>
      </c>
    </row>
    <row r="689" spans="1:4">
      <c r="A689" t="s">
        <v>326</v>
      </c>
      <c r="B689" s="10">
        <v>42586.15625</v>
      </c>
      <c r="C689">
        <v>45550.618877000001</v>
      </c>
      <c r="D689">
        <v>680.00400000000002</v>
      </c>
    </row>
    <row r="690" spans="1:4">
      <c r="A690" t="s">
        <v>326</v>
      </c>
      <c r="B690" s="10">
        <v>42586.166666666664</v>
      </c>
      <c r="C690">
        <v>45550.783874000001</v>
      </c>
      <c r="D690">
        <v>659.98800000000006</v>
      </c>
    </row>
    <row r="691" spans="1:4">
      <c r="A691" t="s">
        <v>326</v>
      </c>
      <c r="B691" s="10">
        <v>42586.177083333336</v>
      </c>
      <c r="C691">
        <v>45550.948871000001</v>
      </c>
      <c r="D691">
        <v>659.98800000000006</v>
      </c>
    </row>
    <row r="692" spans="1:4">
      <c r="A692" t="s">
        <v>326</v>
      </c>
      <c r="B692" s="10">
        <v>42586.1875</v>
      </c>
      <c r="C692">
        <v>45551.113868</v>
      </c>
      <c r="D692">
        <v>659.98800000000006</v>
      </c>
    </row>
    <row r="693" spans="1:4">
      <c r="A693" t="s">
        <v>326</v>
      </c>
      <c r="B693" s="10">
        <v>42586.197916666664</v>
      </c>
      <c r="C693">
        <v>45551.278865</v>
      </c>
      <c r="D693">
        <v>659.98800000000006</v>
      </c>
    </row>
    <row r="694" spans="1:4">
      <c r="A694" t="s">
        <v>326</v>
      </c>
      <c r="B694" s="10">
        <v>42586.208333333336</v>
      </c>
      <c r="C694">
        <v>45551.448865999999</v>
      </c>
      <c r="D694">
        <v>680.00400000000002</v>
      </c>
    </row>
    <row r="695" spans="1:4">
      <c r="A695" t="s">
        <v>326</v>
      </c>
      <c r="B695" s="10">
        <v>42586.21875</v>
      </c>
      <c r="C695">
        <v>45551.613862999999</v>
      </c>
      <c r="D695">
        <v>659.98800000000006</v>
      </c>
    </row>
    <row r="696" spans="1:4">
      <c r="A696" t="s">
        <v>326</v>
      </c>
      <c r="B696" s="10">
        <v>42586.229166666664</v>
      </c>
      <c r="C696">
        <v>45551.778859999999</v>
      </c>
      <c r="D696">
        <v>659.98800000000006</v>
      </c>
    </row>
    <row r="697" spans="1:4">
      <c r="A697" t="s">
        <v>326</v>
      </c>
      <c r="B697" s="10">
        <v>42586.239583333336</v>
      </c>
      <c r="C697">
        <v>45551.943856999998</v>
      </c>
      <c r="D697">
        <v>659.98800000000006</v>
      </c>
    </row>
    <row r="698" spans="1:4">
      <c r="A698" t="s">
        <v>326</v>
      </c>
      <c r="B698" s="10">
        <v>42586.25</v>
      </c>
      <c r="C698">
        <v>45552.103859000003</v>
      </c>
      <c r="D698">
        <v>640.00800000000004</v>
      </c>
    </row>
    <row r="699" spans="1:4">
      <c r="A699" t="s">
        <v>326</v>
      </c>
      <c r="B699" s="10">
        <v>42586.260416666664</v>
      </c>
      <c r="C699">
        <v>45552.268856000002</v>
      </c>
      <c r="D699">
        <v>659.98800000000006</v>
      </c>
    </row>
    <row r="700" spans="1:4">
      <c r="A700" t="s">
        <v>326</v>
      </c>
      <c r="B700" s="10">
        <v>42586.270833333336</v>
      </c>
      <c r="C700">
        <v>45552.433853000002</v>
      </c>
      <c r="D700">
        <v>659.98800000000006</v>
      </c>
    </row>
    <row r="701" spans="1:4">
      <c r="A701" t="s">
        <v>326</v>
      </c>
      <c r="B701" s="10">
        <v>42586.28125</v>
      </c>
      <c r="C701">
        <v>45552.603854000001</v>
      </c>
      <c r="D701">
        <v>680.00400000000002</v>
      </c>
    </row>
    <row r="702" spans="1:4">
      <c r="A702" t="s">
        <v>326</v>
      </c>
      <c r="B702" s="10">
        <v>42586.291666666664</v>
      </c>
      <c r="C702">
        <v>45552.783854000001</v>
      </c>
      <c r="D702">
        <v>720</v>
      </c>
    </row>
    <row r="703" spans="1:4">
      <c r="A703" t="s">
        <v>326</v>
      </c>
      <c r="B703" s="10">
        <v>42586.302083333336</v>
      </c>
      <c r="C703">
        <v>45552.948851000001</v>
      </c>
      <c r="D703">
        <v>659.98800000000006</v>
      </c>
    </row>
    <row r="704" spans="1:4">
      <c r="A704" t="s">
        <v>326</v>
      </c>
      <c r="B704" s="10">
        <v>42586.3125</v>
      </c>
      <c r="C704">
        <v>45553.113848000001</v>
      </c>
      <c r="D704">
        <v>659.98800000000006</v>
      </c>
    </row>
    <row r="705" spans="1:4">
      <c r="A705" t="s">
        <v>326</v>
      </c>
      <c r="B705" s="10">
        <v>42586.322916666664</v>
      </c>
      <c r="C705">
        <v>45553.273849999998</v>
      </c>
      <c r="D705">
        <v>640.00800000000004</v>
      </c>
    </row>
    <row r="706" spans="1:4">
      <c r="A706" t="s">
        <v>326</v>
      </c>
      <c r="B706" s="10">
        <v>42586.333333333336</v>
      </c>
      <c r="C706">
        <v>45553.438846999998</v>
      </c>
      <c r="D706">
        <v>659.98800000000006</v>
      </c>
    </row>
    <row r="707" spans="1:4">
      <c r="A707" t="s">
        <v>326</v>
      </c>
      <c r="B707" s="10">
        <v>42586.34375</v>
      </c>
      <c r="C707">
        <v>45553.848851000002</v>
      </c>
      <c r="D707">
        <v>1640.0160000000001</v>
      </c>
    </row>
    <row r="708" spans="1:4">
      <c r="A708" t="s">
        <v>326</v>
      </c>
      <c r="B708" s="10">
        <v>42586.354166666664</v>
      </c>
      <c r="C708">
        <v>45554.013848000002</v>
      </c>
      <c r="D708">
        <v>659.98800000000006</v>
      </c>
    </row>
    <row r="709" spans="1:4">
      <c r="A709" t="s">
        <v>326</v>
      </c>
      <c r="B709" s="10">
        <v>42586.364583333336</v>
      </c>
      <c r="C709">
        <v>45554.178845000002</v>
      </c>
      <c r="D709">
        <v>659.98800000000006</v>
      </c>
    </row>
    <row r="710" spans="1:4">
      <c r="A710" t="s">
        <v>326</v>
      </c>
      <c r="B710" s="10">
        <v>42586.375</v>
      </c>
      <c r="C710">
        <v>45554.348846000001</v>
      </c>
      <c r="D710">
        <v>680.00400000000002</v>
      </c>
    </row>
    <row r="711" spans="1:4">
      <c r="A711" t="s">
        <v>326</v>
      </c>
      <c r="B711" s="10">
        <v>42586.385416666664</v>
      </c>
      <c r="C711">
        <v>45554.508847999998</v>
      </c>
      <c r="D711">
        <v>640.00800000000004</v>
      </c>
    </row>
    <row r="712" spans="1:4">
      <c r="A712" t="s">
        <v>326</v>
      </c>
      <c r="B712" s="10">
        <v>42586.395833333336</v>
      </c>
      <c r="C712">
        <v>45554.673844999998</v>
      </c>
      <c r="D712">
        <v>659.98800000000006</v>
      </c>
    </row>
    <row r="713" spans="1:4">
      <c r="A713" t="s">
        <v>326</v>
      </c>
      <c r="B713" s="10">
        <v>42586.40625</v>
      </c>
      <c r="C713">
        <v>45554.843846000003</v>
      </c>
      <c r="D713">
        <v>680.00400000000002</v>
      </c>
    </row>
    <row r="714" spans="1:4">
      <c r="A714" t="s">
        <v>326</v>
      </c>
      <c r="B714" s="10">
        <v>42586.416666666664</v>
      </c>
      <c r="C714">
        <v>45555.008843000003</v>
      </c>
      <c r="D714">
        <v>659.98800000000006</v>
      </c>
    </row>
    <row r="715" spans="1:4">
      <c r="A715" t="s">
        <v>326</v>
      </c>
      <c r="B715" s="10">
        <v>42586.427083333336</v>
      </c>
      <c r="C715">
        <v>45555.193847000002</v>
      </c>
      <c r="D715">
        <v>740.01599999999996</v>
      </c>
    </row>
    <row r="716" spans="1:4">
      <c r="A716" t="s">
        <v>326</v>
      </c>
      <c r="B716" s="10">
        <v>42586.4375</v>
      </c>
      <c r="C716">
        <v>45555.688846999998</v>
      </c>
      <c r="D716">
        <v>1980</v>
      </c>
    </row>
    <row r="717" spans="1:4">
      <c r="A717" t="s">
        <v>326</v>
      </c>
      <c r="B717" s="10">
        <v>42586.447916666664</v>
      </c>
      <c r="C717">
        <v>45555.908842999997</v>
      </c>
      <c r="D717">
        <v>879.98400000000004</v>
      </c>
    </row>
    <row r="718" spans="1:4">
      <c r="A718" t="s">
        <v>326</v>
      </c>
      <c r="B718" s="10">
        <v>42586.458333333336</v>
      </c>
      <c r="C718">
        <v>45556.133843000003</v>
      </c>
      <c r="D718">
        <v>900</v>
      </c>
    </row>
    <row r="719" spans="1:4">
      <c r="A719" t="s">
        <v>326</v>
      </c>
      <c r="B719" s="10">
        <v>42586.46875</v>
      </c>
      <c r="C719">
        <v>45556.348844</v>
      </c>
      <c r="D719">
        <v>860.00400000000002</v>
      </c>
    </row>
    <row r="720" spans="1:4">
      <c r="A720" t="s">
        <v>326</v>
      </c>
      <c r="B720" s="10">
        <v>42586.479166666664</v>
      </c>
      <c r="C720">
        <v>45556.558840999998</v>
      </c>
      <c r="D720">
        <v>839.98800000000006</v>
      </c>
    </row>
    <row r="721" spans="1:4">
      <c r="A721" t="s">
        <v>326</v>
      </c>
      <c r="B721" s="10">
        <v>42586.489583333336</v>
      </c>
      <c r="C721">
        <v>45556.758839000002</v>
      </c>
      <c r="D721">
        <v>799.99199999999996</v>
      </c>
    </row>
    <row r="722" spans="1:4">
      <c r="A722" t="s">
        <v>326</v>
      </c>
      <c r="B722" s="10">
        <v>42586.5</v>
      </c>
      <c r="C722">
        <v>45556.948837999997</v>
      </c>
      <c r="D722">
        <v>759.99599999999998</v>
      </c>
    </row>
    <row r="723" spans="1:4">
      <c r="A723" t="s">
        <v>326</v>
      </c>
      <c r="B723" s="10">
        <v>42586.510416666664</v>
      </c>
      <c r="C723">
        <v>45557.238835999997</v>
      </c>
      <c r="D723">
        <v>1159.992</v>
      </c>
    </row>
    <row r="724" spans="1:4">
      <c r="A724" t="s">
        <v>326</v>
      </c>
      <c r="B724" s="10">
        <v>42586.520833333336</v>
      </c>
      <c r="C724">
        <v>45557.583832999997</v>
      </c>
      <c r="D724">
        <v>1379.9880000000001</v>
      </c>
    </row>
    <row r="725" spans="1:4">
      <c r="A725" t="s">
        <v>326</v>
      </c>
      <c r="B725" s="10">
        <v>42586.53125</v>
      </c>
      <c r="C725">
        <v>45557.788834999999</v>
      </c>
      <c r="D725">
        <v>820.00800000000004</v>
      </c>
    </row>
    <row r="726" spans="1:4">
      <c r="A726" t="s">
        <v>326</v>
      </c>
      <c r="B726" s="10">
        <v>42586.541666666664</v>
      </c>
      <c r="C726">
        <v>45557.983838</v>
      </c>
      <c r="D726">
        <v>780.01199999999994</v>
      </c>
    </row>
    <row r="727" spans="1:4">
      <c r="A727" t="s">
        <v>326</v>
      </c>
      <c r="B727" s="10">
        <v>42586.552083333336</v>
      </c>
      <c r="C727">
        <v>45558.178841000001</v>
      </c>
      <c r="D727">
        <v>780.01199999999994</v>
      </c>
    </row>
    <row r="728" spans="1:4">
      <c r="A728" t="s">
        <v>326</v>
      </c>
      <c r="B728" s="10">
        <v>42586.5625</v>
      </c>
      <c r="C728">
        <v>45558.378838999997</v>
      </c>
      <c r="D728">
        <v>799.99199999999996</v>
      </c>
    </row>
    <row r="729" spans="1:4">
      <c r="A729" t="s">
        <v>326</v>
      </c>
      <c r="B729" s="10">
        <v>42586.572916666664</v>
      </c>
      <c r="C729">
        <v>45558.608843000002</v>
      </c>
      <c r="D729">
        <v>920.01599999999996</v>
      </c>
    </row>
    <row r="730" spans="1:4">
      <c r="A730" t="s">
        <v>326</v>
      </c>
      <c r="B730" s="10">
        <v>42586.583333333336</v>
      </c>
      <c r="C730">
        <v>45559.028846000001</v>
      </c>
      <c r="D730">
        <v>1680.0119999999999</v>
      </c>
    </row>
    <row r="731" spans="1:4">
      <c r="A731" t="s">
        <v>326</v>
      </c>
      <c r="B731" s="10">
        <v>42586.59375</v>
      </c>
      <c r="C731">
        <v>45559.39385</v>
      </c>
      <c r="D731">
        <v>1460.0160000000001</v>
      </c>
    </row>
    <row r="732" spans="1:4">
      <c r="A732" t="s">
        <v>326</v>
      </c>
      <c r="B732" s="10">
        <v>42586.604166666664</v>
      </c>
      <c r="C732">
        <v>45559.678852999998</v>
      </c>
      <c r="D732">
        <v>1140.0119999999999</v>
      </c>
    </row>
    <row r="733" spans="1:4">
      <c r="A733" t="s">
        <v>326</v>
      </c>
      <c r="B733" s="10">
        <v>42586.614583333336</v>
      </c>
      <c r="C733">
        <v>45559.973854999997</v>
      </c>
      <c r="D733">
        <v>1180.008</v>
      </c>
    </row>
    <row r="734" spans="1:4">
      <c r="A734" t="s">
        <v>326</v>
      </c>
      <c r="B734" s="10">
        <v>42586.625</v>
      </c>
      <c r="C734">
        <v>45560.248858999999</v>
      </c>
      <c r="D734">
        <v>1100.0160000000001</v>
      </c>
    </row>
    <row r="735" spans="1:4">
      <c r="A735" t="s">
        <v>326</v>
      </c>
      <c r="B735" s="10">
        <v>42586.635416666664</v>
      </c>
      <c r="C735">
        <v>45560.528857999998</v>
      </c>
      <c r="D735">
        <v>1119.9960000000001</v>
      </c>
    </row>
    <row r="736" spans="1:4">
      <c r="A736" t="s">
        <v>326</v>
      </c>
      <c r="B736" s="10">
        <v>42586.645833333336</v>
      </c>
      <c r="C736">
        <v>45560.773856</v>
      </c>
      <c r="D736">
        <v>979.99199999999996</v>
      </c>
    </row>
    <row r="737" spans="1:4">
      <c r="A737" t="s">
        <v>326</v>
      </c>
      <c r="B737" s="10">
        <v>42586.65625</v>
      </c>
      <c r="C737">
        <v>45560.998855999998</v>
      </c>
      <c r="D737">
        <v>900</v>
      </c>
    </row>
    <row r="738" spans="1:4">
      <c r="A738" t="s">
        <v>326</v>
      </c>
      <c r="B738" s="10">
        <v>42586.666666666664</v>
      </c>
      <c r="C738">
        <v>45561.203858000001</v>
      </c>
      <c r="D738">
        <v>820.00800000000004</v>
      </c>
    </row>
    <row r="739" spans="1:4">
      <c r="A739" t="s">
        <v>326</v>
      </c>
      <c r="B739" s="10">
        <v>42586.677083333336</v>
      </c>
      <c r="C739">
        <v>45561.628856000003</v>
      </c>
      <c r="D739">
        <v>1699.992</v>
      </c>
    </row>
    <row r="740" spans="1:4">
      <c r="A740" t="s">
        <v>326</v>
      </c>
      <c r="B740" s="10">
        <v>42586.6875</v>
      </c>
      <c r="C740">
        <v>45561.808856000003</v>
      </c>
      <c r="D740">
        <v>720</v>
      </c>
    </row>
    <row r="741" spans="1:4">
      <c r="A741" t="s">
        <v>326</v>
      </c>
      <c r="B741" s="10">
        <v>42586.697916666664</v>
      </c>
      <c r="C741">
        <v>45561.983851999998</v>
      </c>
      <c r="D741">
        <v>699.98400000000004</v>
      </c>
    </row>
    <row r="742" spans="1:4">
      <c r="A742" t="s">
        <v>326</v>
      </c>
      <c r="B742" s="10">
        <v>42586.708333333336</v>
      </c>
      <c r="C742">
        <v>45562.158847999999</v>
      </c>
      <c r="D742">
        <v>699.98400000000004</v>
      </c>
    </row>
    <row r="743" spans="1:4">
      <c r="A743" t="s">
        <v>326</v>
      </c>
      <c r="B743" s="10">
        <v>42586.71875</v>
      </c>
      <c r="C743">
        <v>45562.333844000001</v>
      </c>
      <c r="D743">
        <v>699.98400000000004</v>
      </c>
    </row>
    <row r="744" spans="1:4">
      <c r="A744" t="s">
        <v>326</v>
      </c>
      <c r="B744" s="10">
        <v>42586.729166666664</v>
      </c>
      <c r="C744">
        <v>45562.503844999999</v>
      </c>
      <c r="D744">
        <v>680.00400000000002</v>
      </c>
    </row>
    <row r="745" spans="1:4">
      <c r="A745" t="s">
        <v>326</v>
      </c>
      <c r="B745" s="10">
        <v>42586.739583333336</v>
      </c>
      <c r="C745">
        <v>45562.678841000001</v>
      </c>
      <c r="D745">
        <v>699.98400000000004</v>
      </c>
    </row>
    <row r="746" spans="1:4">
      <c r="A746" t="s">
        <v>326</v>
      </c>
      <c r="B746" s="10">
        <v>42586.75</v>
      </c>
      <c r="C746">
        <v>45562.853837000002</v>
      </c>
      <c r="D746">
        <v>699.98400000000004</v>
      </c>
    </row>
    <row r="747" spans="1:4">
      <c r="A747" t="s">
        <v>326</v>
      </c>
      <c r="B747" s="10">
        <v>42586.760416666664</v>
      </c>
      <c r="C747">
        <v>45563.028832999997</v>
      </c>
      <c r="D747">
        <v>699.98400000000004</v>
      </c>
    </row>
    <row r="748" spans="1:4">
      <c r="A748" t="s">
        <v>326</v>
      </c>
      <c r="B748" s="10">
        <v>42586.770833333336</v>
      </c>
      <c r="C748">
        <v>45563.198834000003</v>
      </c>
      <c r="D748">
        <v>680.00400000000002</v>
      </c>
    </row>
    <row r="749" spans="1:4">
      <c r="A749" t="s">
        <v>326</v>
      </c>
      <c r="B749" s="10">
        <v>42586.78125</v>
      </c>
      <c r="C749">
        <v>45563.373829999997</v>
      </c>
      <c r="D749">
        <v>699.98400000000004</v>
      </c>
    </row>
    <row r="750" spans="1:4">
      <c r="A750" t="s">
        <v>326</v>
      </c>
      <c r="B750" s="10">
        <v>42586.791666666664</v>
      </c>
      <c r="C750">
        <v>45563.548825999998</v>
      </c>
      <c r="D750">
        <v>699.98400000000004</v>
      </c>
    </row>
    <row r="751" spans="1:4">
      <c r="A751" t="s">
        <v>326</v>
      </c>
      <c r="B751" s="10">
        <v>42586.802083333336</v>
      </c>
      <c r="C751">
        <v>45563.718826999997</v>
      </c>
      <c r="D751">
        <v>680.00400000000002</v>
      </c>
    </row>
    <row r="752" spans="1:4">
      <c r="A752" t="s">
        <v>326</v>
      </c>
      <c r="B752" s="10">
        <v>42586.8125</v>
      </c>
      <c r="C752">
        <v>45563.893822999999</v>
      </c>
      <c r="D752">
        <v>699.98400000000004</v>
      </c>
    </row>
    <row r="753" spans="1:4">
      <c r="A753" t="s">
        <v>326</v>
      </c>
      <c r="B753" s="10">
        <v>42586.822916666664</v>
      </c>
      <c r="C753">
        <v>45564.063823999997</v>
      </c>
      <c r="D753">
        <v>680.00400000000002</v>
      </c>
    </row>
    <row r="754" spans="1:4">
      <c r="A754" t="s">
        <v>326</v>
      </c>
      <c r="B754" s="10">
        <v>42586.833333333336</v>
      </c>
      <c r="C754">
        <v>45564.238819999999</v>
      </c>
      <c r="D754">
        <v>699.98400000000004</v>
      </c>
    </row>
    <row r="755" spans="1:4">
      <c r="A755" t="s">
        <v>326</v>
      </c>
      <c r="B755" s="10">
        <v>42586.84375</v>
      </c>
      <c r="C755">
        <v>45564.408820999997</v>
      </c>
      <c r="D755">
        <v>680.00400000000002</v>
      </c>
    </row>
    <row r="756" spans="1:4">
      <c r="A756" t="s">
        <v>326</v>
      </c>
      <c r="B756" s="10">
        <v>42586.854166666664</v>
      </c>
      <c r="C756">
        <v>45564.583816999999</v>
      </c>
      <c r="D756">
        <v>699.98400000000004</v>
      </c>
    </row>
    <row r="757" spans="1:4">
      <c r="A757" t="s">
        <v>326</v>
      </c>
      <c r="B757" s="10">
        <v>42586.864583333336</v>
      </c>
      <c r="C757">
        <v>45564.753817999997</v>
      </c>
      <c r="D757">
        <v>680.00400000000002</v>
      </c>
    </row>
    <row r="758" spans="1:4">
      <c r="A758" t="s">
        <v>326</v>
      </c>
      <c r="B758" s="10">
        <v>42586.875</v>
      </c>
      <c r="C758">
        <v>45564.923819000003</v>
      </c>
      <c r="D758">
        <v>680.00400000000002</v>
      </c>
    </row>
    <row r="759" spans="1:4">
      <c r="A759" t="s">
        <v>326</v>
      </c>
      <c r="B759" s="10">
        <v>42586.885416666664</v>
      </c>
      <c r="C759">
        <v>45565.108823000002</v>
      </c>
      <c r="D759">
        <v>740.01599999999996</v>
      </c>
    </row>
    <row r="760" spans="1:4">
      <c r="A760" t="s">
        <v>326</v>
      </c>
      <c r="B760" s="10">
        <v>42586.895833333336</v>
      </c>
      <c r="C760">
        <v>45565.273820000002</v>
      </c>
      <c r="D760">
        <v>659.98800000000006</v>
      </c>
    </row>
    <row r="761" spans="1:4">
      <c r="A761" t="s">
        <v>326</v>
      </c>
      <c r="B761" s="10">
        <v>42586.90625</v>
      </c>
      <c r="C761">
        <v>45565.438817000002</v>
      </c>
      <c r="D761">
        <v>659.98800000000006</v>
      </c>
    </row>
    <row r="762" spans="1:4">
      <c r="A762" t="s">
        <v>326</v>
      </c>
      <c r="B762" s="10">
        <v>42586.916666666664</v>
      </c>
      <c r="C762">
        <v>45565.603814000002</v>
      </c>
      <c r="D762">
        <v>659.98800000000006</v>
      </c>
    </row>
    <row r="763" spans="1:4">
      <c r="A763" t="s">
        <v>326</v>
      </c>
      <c r="B763" s="10">
        <v>42586.927083333336</v>
      </c>
      <c r="C763">
        <v>45565.768811000002</v>
      </c>
      <c r="D763">
        <v>659.98800000000006</v>
      </c>
    </row>
    <row r="764" spans="1:4">
      <c r="A764" t="s">
        <v>326</v>
      </c>
      <c r="B764" s="10">
        <v>42586.9375</v>
      </c>
      <c r="C764">
        <v>45565.933808000002</v>
      </c>
      <c r="D764">
        <v>659.98800000000006</v>
      </c>
    </row>
    <row r="765" spans="1:4">
      <c r="A765" t="s">
        <v>326</v>
      </c>
      <c r="B765" s="10">
        <v>42586.947916666664</v>
      </c>
      <c r="C765">
        <v>45566.098805000001</v>
      </c>
      <c r="D765">
        <v>659.98800000000006</v>
      </c>
    </row>
    <row r="766" spans="1:4">
      <c r="A766" t="s">
        <v>326</v>
      </c>
      <c r="B766" s="10">
        <v>42586.958333333336</v>
      </c>
      <c r="C766">
        <v>45566.268806</v>
      </c>
      <c r="D766">
        <v>680.00400000000002</v>
      </c>
    </row>
    <row r="767" spans="1:4">
      <c r="A767" t="s">
        <v>326</v>
      </c>
      <c r="B767" s="10">
        <v>42586.96875</v>
      </c>
      <c r="C767">
        <v>45566.433803</v>
      </c>
      <c r="D767">
        <v>659.98800000000006</v>
      </c>
    </row>
    <row r="768" spans="1:4">
      <c r="A768" t="s">
        <v>326</v>
      </c>
      <c r="B768" s="10">
        <v>42586.979166666664</v>
      </c>
      <c r="C768">
        <v>45566.5988</v>
      </c>
      <c r="D768">
        <v>659.98800000000006</v>
      </c>
    </row>
    <row r="769" spans="1:5">
      <c r="A769" t="s">
        <v>326</v>
      </c>
      <c r="B769" s="10">
        <v>42586.989583333336</v>
      </c>
      <c r="C769">
        <v>45566.763797</v>
      </c>
      <c r="D769">
        <v>659.98800000000006</v>
      </c>
      <c r="E769">
        <f>MIN(D674:D769)</f>
        <v>640.00800000000004</v>
      </c>
    </row>
    <row r="770" spans="1:5">
      <c r="A770" t="s">
        <v>326</v>
      </c>
      <c r="B770" s="10">
        <v>42587</v>
      </c>
      <c r="C770">
        <v>45566.929689999997</v>
      </c>
      <c r="D770">
        <v>659.98800000000006</v>
      </c>
    </row>
    <row r="771" spans="1:5">
      <c r="A771" t="s">
        <v>326</v>
      </c>
      <c r="B771" s="10">
        <v>42587.010416666664</v>
      </c>
      <c r="C771">
        <v>45567.094686999997</v>
      </c>
      <c r="D771">
        <v>659.98800000000006</v>
      </c>
    </row>
    <row r="772" spans="1:5">
      <c r="A772" t="s">
        <v>326</v>
      </c>
      <c r="B772" s="10">
        <v>42587.020833333336</v>
      </c>
      <c r="C772">
        <v>45567.259683999997</v>
      </c>
      <c r="D772">
        <v>659.98800000000006</v>
      </c>
    </row>
    <row r="773" spans="1:5">
      <c r="A773" t="s">
        <v>326</v>
      </c>
      <c r="B773" s="10">
        <v>42587.03125</v>
      </c>
      <c r="C773">
        <v>45567.424680999997</v>
      </c>
      <c r="D773">
        <v>659.98800000000006</v>
      </c>
    </row>
    <row r="774" spans="1:5">
      <c r="A774" t="s">
        <v>326</v>
      </c>
      <c r="B774" s="10">
        <v>42587.041666666664</v>
      </c>
      <c r="C774">
        <v>45567.589677999997</v>
      </c>
      <c r="D774">
        <v>659.98800000000006</v>
      </c>
    </row>
    <row r="775" spans="1:5">
      <c r="A775" t="s">
        <v>326</v>
      </c>
      <c r="B775" s="10">
        <v>42587.052083333336</v>
      </c>
      <c r="C775">
        <v>45567.754674999996</v>
      </c>
      <c r="D775">
        <v>659.98800000000006</v>
      </c>
    </row>
    <row r="776" spans="1:5">
      <c r="A776" t="s">
        <v>326</v>
      </c>
      <c r="B776" s="10">
        <v>42587.0625</v>
      </c>
      <c r="C776">
        <v>45567.919672000004</v>
      </c>
      <c r="D776">
        <v>659.98800000000006</v>
      </c>
    </row>
    <row r="777" spans="1:5">
      <c r="A777" t="s">
        <v>326</v>
      </c>
      <c r="B777" s="10">
        <v>42587.072916666664</v>
      </c>
      <c r="C777">
        <v>45568.084669000003</v>
      </c>
      <c r="D777">
        <v>659.98800000000006</v>
      </c>
    </row>
    <row r="778" spans="1:5">
      <c r="A778" t="s">
        <v>326</v>
      </c>
      <c r="B778" s="10">
        <v>42587.083333333336</v>
      </c>
      <c r="C778">
        <v>45568.249666000003</v>
      </c>
      <c r="D778">
        <v>659.98800000000006</v>
      </c>
    </row>
    <row r="779" spans="1:5">
      <c r="A779" t="s">
        <v>326</v>
      </c>
      <c r="B779" s="10">
        <v>42587.09375</v>
      </c>
      <c r="C779">
        <v>45568.414663000003</v>
      </c>
      <c r="D779">
        <v>659.98800000000006</v>
      </c>
    </row>
    <row r="780" spans="1:5">
      <c r="A780" t="s">
        <v>326</v>
      </c>
      <c r="B780" s="10">
        <v>42587.104166666664</v>
      </c>
      <c r="C780">
        <v>45568.584664000002</v>
      </c>
      <c r="D780">
        <v>680.00400000000002</v>
      </c>
    </row>
    <row r="781" spans="1:5">
      <c r="A781" t="s">
        <v>326</v>
      </c>
      <c r="B781" s="10">
        <v>42587.114583333336</v>
      </c>
      <c r="C781">
        <v>45568.749661000002</v>
      </c>
      <c r="D781">
        <v>659.98800000000006</v>
      </c>
    </row>
    <row r="782" spans="1:5">
      <c r="A782" t="s">
        <v>326</v>
      </c>
      <c r="B782" s="10">
        <v>42587.125</v>
      </c>
      <c r="C782">
        <v>45568.914658000002</v>
      </c>
      <c r="D782">
        <v>659.98800000000006</v>
      </c>
    </row>
    <row r="783" spans="1:5">
      <c r="A783" t="s">
        <v>326</v>
      </c>
      <c r="B783" s="10">
        <v>42587.135416666664</v>
      </c>
      <c r="C783">
        <v>45569.079655000001</v>
      </c>
      <c r="D783">
        <v>659.98800000000006</v>
      </c>
    </row>
    <row r="784" spans="1:5">
      <c r="A784" t="s">
        <v>326</v>
      </c>
      <c r="B784" s="10">
        <v>42587.145833333336</v>
      </c>
      <c r="C784">
        <v>45569.244652000001</v>
      </c>
      <c r="D784">
        <v>659.98800000000006</v>
      </c>
    </row>
    <row r="785" spans="1:4">
      <c r="A785" t="s">
        <v>326</v>
      </c>
      <c r="B785" s="10">
        <v>42587.15625</v>
      </c>
      <c r="C785">
        <v>45569.409649000001</v>
      </c>
      <c r="D785">
        <v>659.98800000000006</v>
      </c>
    </row>
    <row r="786" spans="1:4">
      <c r="A786" t="s">
        <v>326</v>
      </c>
      <c r="B786" s="10">
        <v>42587.166666666664</v>
      </c>
      <c r="C786">
        <v>45569.57965</v>
      </c>
      <c r="D786">
        <v>680.00400000000002</v>
      </c>
    </row>
    <row r="787" spans="1:4">
      <c r="A787" t="s">
        <v>326</v>
      </c>
      <c r="B787" s="10">
        <v>42587.177083333336</v>
      </c>
      <c r="C787">
        <v>45569.744647</v>
      </c>
      <c r="D787">
        <v>659.98800000000006</v>
      </c>
    </row>
    <row r="788" spans="1:4">
      <c r="A788" t="s">
        <v>326</v>
      </c>
      <c r="B788" s="10">
        <v>42587.1875</v>
      </c>
      <c r="C788">
        <v>45569.909643999999</v>
      </c>
      <c r="D788">
        <v>659.98800000000006</v>
      </c>
    </row>
    <row r="789" spans="1:4">
      <c r="A789" t="s">
        <v>326</v>
      </c>
      <c r="B789" s="10">
        <v>42587.197916666664</v>
      </c>
      <c r="C789">
        <v>45570.074640999999</v>
      </c>
      <c r="D789">
        <v>659.98800000000006</v>
      </c>
    </row>
    <row r="790" spans="1:4">
      <c r="A790" t="s">
        <v>326</v>
      </c>
      <c r="B790" s="10">
        <v>42587.208333333336</v>
      </c>
      <c r="C790">
        <v>45570.239637999999</v>
      </c>
      <c r="D790">
        <v>659.98800000000006</v>
      </c>
    </row>
    <row r="791" spans="1:4">
      <c r="A791" t="s">
        <v>326</v>
      </c>
      <c r="B791" s="10">
        <v>42587.21875</v>
      </c>
      <c r="C791">
        <v>45570.404634999999</v>
      </c>
      <c r="D791">
        <v>659.98800000000006</v>
      </c>
    </row>
    <row r="792" spans="1:4">
      <c r="A792" t="s">
        <v>326</v>
      </c>
      <c r="B792" s="10">
        <v>42587.229166666664</v>
      </c>
      <c r="C792">
        <v>45570.569631999999</v>
      </c>
      <c r="D792">
        <v>659.98800000000006</v>
      </c>
    </row>
    <row r="793" spans="1:4">
      <c r="A793" t="s">
        <v>326</v>
      </c>
      <c r="B793" s="10">
        <v>42587.239583333336</v>
      </c>
      <c r="C793">
        <v>45570.964633000003</v>
      </c>
      <c r="D793">
        <v>1580.0039999999999</v>
      </c>
    </row>
    <row r="794" spans="1:4">
      <c r="A794" t="s">
        <v>326</v>
      </c>
      <c r="B794" s="10">
        <v>42587.25</v>
      </c>
      <c r="C794">
        <v>45571.129630000003</v>
      </c>
      <c r="D794">
        <v>659.98800000000006</v>
      </c>
    </row>
    <row r="795" spans="1:4">
      <c r="A795" t="s">
        <v>326</v>
      </c>
      <c r="B795" s="10">
        <v>42587.260416666664</v>
      </c>
      <c r="C795">
        <v>45571.294627000003</v>
      </c>
      <c r="D795">
        <v>659.98800000000006</v>
      </c>
    </row>
    <row r="796" spans="1:4">
      <c r="A796" t="s">
        <v>326</v>
      </c>
      <c r="B796" s="10">
        <v>42587.270833333336</v>
      </c>
      <c r="C796">
        <v>45571.454629</v>
      </c>
      <c r="D796">
        <v>640.00800000000004</v>
      </c>
    </row>
    <row r="797" spans="1:4">
      <c r="A797" t="s">
        <v>326</v>
      </c>
      <c r="B797" s="10">
        <v>42587.28125</v>
      </c>
      <c r="C797">
        <v>45571.624629999998</v>
      </c>
      <c r="D797">
        <v>680.00400000000002</v>
      </c>
    </row>
    <row r="798" spans="1:4">
      <c r="A798" t="s">
        <v>326</v>
      </c>
      <c r="B798" s="10">
        <v>42587.291666666664</v>
      </c>
      <c r="C798">
        <v>45571.804629999999</v>
      </c>
      <c r="D798">
        <v>720</v>
      </c>
    </row>
    <row r="799" spans="1:4">
      <c r="A799" t="s">
        <v>326</v>
      </c>
      <c r="B799" s="10">
        <v>42587.302083333336</v>
      </c>
      <c r="C799">
        <v>45571.969626999999</v>
      </c>
      <c r="D799">
        <v>659.98800000000006</v>
      </c>
    </row>
    <row r="800" spans="1:4">
      <c r="A800" t="s">
        <v>326</v>
      </c>
      <c r="B800" s="10">
        <v>42587.3125</v>
      </c>
      <c r="C800">
        <v>45572.134623999998</v>
      </c>
      <c r="D800">
        <v>659.98800000000006</v>
      </c>
    </row>
    <row r="801" spans="1:4">
      <c r="A801" t="s">
        <v>326</v>
      </c>
      <c r="B801" s="10">
        <v>42587.322916666664</v>
      </c>
      <c r="C801">
        <v>45572.304624999997</v>
      </c>
      <c r="D801">
        <v>680.00400000000002</v>
      </c>
    </row>
    <row r="802" spans="1:4">
      <c r="A802" t="s">
        <v>326</v>
      </c>
      <c r="B802" s="10">
        <v>42587.333333333336</v>
      </c>
      <c r="C802">
        <v>45572.469621999997</v>
      </c>
      <c r="D802">
        <v>659.98800000000006</v>
      </c>
    </row>
    <row r="803" spans="1:4">
      <c r="A803" t="s">
        <v>326</v>
      </c>
      <c r="B803" s="10">
        <v>42587.34375</v>
      </c>
      <c r="C803">
        <v>45572.639623000003</v>
      </c>
      <c r="D803">
        <v>680.00400000000002</v>
      </c>
    </row>
    <row r="804" spans="1:4">
      <c r="A804" t="s">
        <v>326</v>
      </c>
      <c r="B804" s="10">
        <v>42587.354166666664</v>
      </c>
      <c r="C804">
        <v>45573.054622000003</v>
      </c>
      <c r="D804">
        <v>1659.9960000000001</v>
      </c>
    </row>
    <row r="805" spans="1:4">
      <c r="A805" t="s">
        <v>326</v>
      </c>
      <c r="B805" s="10">
        <v>42587.364583333336</v>
      </c>
      <c r="C805">
        <v>45573.229617999998</v>
      </c>
      <c r="D805">
        <v>699.98400000000004</v>
      </c>
    </row>
    <row r="806" spans="1:4">
      <c r="A806" t="s">
        <v>326</v>
      </c>
      <c r="B806" s="10">
        <v>42587.375</v>
      </c>
      <c r="C806">
        <v>45573.409617999998</v>
      </c>
      <c r="D806">
        <v>720</v>
      </c>
    </row>
    <row r="807" spans="1:4">
      <c r="A807" t="s">
        <v>326</v>
      </c>
      <c r="B807" s="10">
        <v>42587.385416666664</v>
      </c>
      <c r="C807">
        <v>45573.599617</v>
      </c>
      <c r="D807">
        <v>759.99599999999998</v>
      </c>
    </row>
    <row r="808" spans="1:4">
      <c r="A808" t="s">
        <v>326</v>
      </c>
      <c r="B808" s="10">
        <v>42587.395833333336</v>
      </c>
      <c r="C808">
        <v>45573.809613999998</v>
      </c>
      <c r="D808">
        <v>839.98800000000006</v>
      </c>
    </row>
    <row r="809" spans="1:4">
      <c r="A809" t="s">
        <v>326</v>
      </c>
      <c r="B809" s="10">
        <v>42587.40625</v>
      </c>
      <c r="C809">
        <v>45574.034613999997</v>
      </c>
      <c r="D809">
        <v>900</v>
      </c>
    </row>
    <row r="810" spans="1:4">
      <c r="A810" t="s">
        <v>326</v>
      </c>
      <c r="B810" s="10">
        <v>42587.416666666664</v>
      </c>
      <c r="C810">
        <v>45574.284615999997</v>
      </c>
      <c r="D810">
        <v>1000.008</v>
      </c>
    </row>
    <row r="811" spans="1:4">
      <c r="A811" t="s">
        <v>326</v>
      </c>
      <c r="B811" s="10">
        <v>42587.427083333336</v>
      </c>
      <c r="C811">
        <v>45574.524619000003</v>
      </c>
      <c r="D811">
        <v>960.01199999999994</v>
      </c>
    </row>
    <row r="812" spans="1:4">
      <c r="A812" t="s">
        <v>326</v>
      </c>
      <c r="B812" s="10">
        <v>42587.4375</v>
      </c>
      <c r="C812">
        <v>45574.994616999997</v>
      </c>
      <c r="D812">
        <v>1879.992</v>
      </c>
    </row>
    <row r="813" spans="1:4">
      <c r="A813" t="s">
        <v>326</v>
      </c>
      <c r="B813" s="10">
        <v>42587.447916666664</v>
      </c>
      <c r="C813">
        <v>45575.199618999999</v>
      </c>
      <c r="D813">
        <v>820.00800000000004</v>
      </c>
    </row>
    <row r="814" spans="1:4">
      <c r="A814" t="s">
        <v>326</v>
      </c>
      <c r="B814" s="10">
        <v>42587.458333333336</v>
      </c>
      <c r="C814">
        <v>45575.414620000003</v>
      </c>
      <c r="D814">
        <v>860.00400000000002</v>
      </c>
    </row>
    <row r="815" spans="1:4">
      <c r="A815" t="s">
        <v>326</v>
      </c>
      <c r="B815" s="10">
        <v>42587.46875</v>
      </c>
      <c r="C815">
        <v>45575.634616000003</v>
      </c>
      <c r="D815">
        <v>879.98400000000004</v>
      </c>
    </row>
    <row r="816" spans="1:4">
      <c r="A816" t="s">
        <v>326</v>
      </c>
      <c r="B816" s="10">
        <v>42587.479166666664</v>
      </c>
      <c r="C816">
        <v>45575.874619000002</v>
      </c>
      <c r="D816">
        <v>960.01199999999994</v>
      </c>
    </row>
    <row r="817" spans="1:4">
      <c r="A817" t="s">
        <v>326</v>
      </c>
      <c r="B817" s="10">
        <v>42587.489583333336</v>
      </c>
      <c r="C817">
        <v>45576.124621000003</v>
      </c>
      <c r="D817">
        <v>1000.008</v>
      </c>
    </row>
    <row r="818" spans="1:4">
      <c r="A818" t="s">
        <v>326</v>
      </c>
      <c r="B818" s="10">
        <v>42587.5</v>
      </c>
      <c r="C818">
        <v>45576.364624000002</v>
      </c>
      <c r="D818">
        <v>960.01199999999994</v>
      </c>
    </row>
    <row r="819" spans="1:4">
      <c r="A819" t="s">
        <v>326</v>
      </c>
      <c r="B819" s="10">
        <v>42587.510416666664</v>
      </c>
      <c r="C819">
        <v>45576.864628000003</v>
      </c>
      <c r="D819">
        <v>2000.0160000000001</v>
      </c>
    </row>
    <row r="820" spans="1:4">
      <c r="A820" t="s">
        <v>326</v>
      </c>
      <c r="B820" s="10">
        <v>42587.520833333336</v>
      </c>
      <c r="C820">
        <v>45577.20463</v>
      </c>
      <c r="D820">
        <v>1360.008</v>
      </c>
    </row>
    <row r="821" spans="1:4">
      <c r="A821" t="s">
        <v>326</v>
      </c>
      <c r="B821" s="10">
        <v>42587.53125</v>
      </c>
      <c r="C821">
        <v>45577.529628999997</v>
      </c>
      <c r="D821">
        <v>1299.9960000000001</v>
      </c>
    </row>
    <row r="822" spans="1:4">
      <c r="A822" t="s">
        <v>326</v>
      </c>
      <c r="B822" s="10">
        <v>42587.541666666664</v>
      </c>
      <c r="C822">
        <v>45577.809628000003</v>
      </c>
      <c r="D822">
        <v>1119.9960000000001</v>
      </c>
    </row>
    <row r="823" spans="1:4">
      <c r="A823" t="s">
        <v>326</v>
      </c>
      <c r="B823" s="10">
        <v>42587.552083333336</v>
      </c>
      <c r="C823">
        <v>45578.049631000002</v>
      </c>
      <c r="D823">
        <v>960.01199999999994</v>
      </c>
    </row>
    <row r="824" spans="1:4">
      <c r="A824" t="s">
        <v>326</v>
      </c>
      <c r="B824" s="10">
        <v>42587.5625</v>
      </c>
      <c r="C824">
        <v>45578.279634999999</v>
      </c>
      <c r="D824">
        <v>920.01599999999996</v>
      </c>
    </row>
    <row r="825" spans="1:4">
      <c r="A825" t="s">
        <v>326</v>
      </c>
      <c r="B825" s="10">
        <v>42587.572916666664</v>
      </c>
      <c r="C825">
        <v>45578.499630999999</v>
      </c>
      <c r="D825">
        <v>879.98400000000004</v>
      </c>
    </row>
    <row r="826" spans="1:4">
      <c r="A826" t="s">
        <v>326</v>
      </c>
      <c r="B826" s="10">
        <v>42587.583333333336</v>
      </c>
      <c r="C826">
        <v>45578.964634000004</v>
      </c>
      <c r="D826">
        <v>1860.0119999999999</v>
      </c>
    </row>
    <row r="827" spans="1:4">
      <c r="A827" t="s">
        <v>326</v>
      </c>
      <c r="B827" s="10">
        <v>42587.59375</v>
      </c>
      <c r="C827">
        <v>45579.159636999997</v>
      </c>
      <c r="D827">
        <v>780.01199999999994</v>
      </c>
    </row>
    <row r="828" spans="1:4">
      <c r="A828" t="s">
        <v>326</v>
      </c>
      <c r="B828" s="10">
        <v>42587.604166666664</v>
      </c>
      <c r="C828">
        <v>45579.354639999998</v>
      </c>
      <c r="D828">
        <v>780.01199999999994</v>
      </c>
    </row>
    <row r="829" spans="1:4">
      <c r="A829" t="s">
        <v>326</v>
      </c>
      <c r="B829" s="10">
        <v>42587.614583333336</v>
      </c>
      <c r="C829">
        <v>45579.554638000001</v>
      </c>
      <c r="D829">
        <v>799.99199999999996</v>
      </c>
    </row>
    <row r="830" spans="1:4">
      <c r="A830" t="s">
        <v>326</v>
      </c>
      <c r="B830" s="10">
        <v>42587.625</v>
      </c>
      <c r="C830">
        <v>45579.754635999998</v>
      </c>
      <c r="D830">
        <v>799.99199999999996</v>
      </c>
    </row>
    <row r="831" spans="1:4">
      <c r="A831" t="s">
        <v>326</v>
      </c>
      <c r="B831" s="10">
        <v>42587.635416666664</v>
      </c>
      <c r="C831">
        <v>45579.949638999999</v>
      </c>
      <c r="D831">
        <v>780.01199999999994</v>
      </c>
    </row>
    <row r="832" spans="1:4">
      <c r="A832" t="s">
        <v>326</v>
      </c>
      <c r="B832" s="10">
        <v>42587.645833333336</v>
      </c>
      <c r="C832">
        <v>45580.159635999997</v>
      </c>
      <c r="D832">
        <v>839.98800000000006</v>
      </c>
    </row>
    <row r="833" spans="1:4">
      <c r="A833" t="s">
        <v>326</v>
      </c>
      <c r="B833" s="10">
        <v>42587.65625</v>
      </c>
      <c r="C833">
        <v>45580.379631999996</v>
      </c>
      <c r="D833">
        <v>879.98400000000004</v>
      </c>
    </row>
    <row r="834" spans="1:4">
      <c r="A834" t="s">
        <v>326</v>
      </c>
      <c r="B834" s="10">
        <v>42587.666666666664</v>
      </c>
      <c r="C834">
        <v>45580.854634000003</v>
      </c>
      <c r="D834">
        <v>1900.008</v>
      </c>
    </row>
    <row r="835" spans="1:4">
      <c r="A835" t="s">
        <v>326</v>
      </c>
      <c r="B835" s="10">
        <v>42587.677083333336</v>
      </c>
      <c r="C835">
        <v>45581.164629999999</v>
      </c>
      <c r="D835">
        <v>1239.9839999999999</v>
      </c>
    </row>
    <row r="836" spans="1:4">
      <c r="A836" t="s">
        <v>326</v>
      </c>
      <c r="B836" s="10">
        <v>42587.6875</v>
      </c>
      <c r="C836">
        <v>45581.539633</v>
      </c>
      <c r="D836">
        <v>1500.0119999999999</v>
      </c>
    </row>
    <row r="837" spans="1:4">
      <c r="A837" t="s">
        <v>326</v>
      </c>
      <c r="B837" s="10">
        <v>42587.697916666664</v>
      </c>
      <c r="C837">
        <v>45581.859637000001</v>
      </c>
      <c r="D837">
        <v>1280.0160000000001</v>
      </c>
    </row>
    <row r="838" spans="1:4">
      <c r="A838" t="s">
        <v>326</v>
      </c>
      <c r="B838" s="10">
        <v>42587.708333333336</v>
      </c>
      <c r="C838">
        <v>45582.129636999998</v>
      </c>
      <c r="D838">
        <v>1080</v>
      </c>
    </row>
    <row r="839" spans="1:4">
      <c r="A839" t="s">
        <v>326</v>
      </c>
      <c r="B839" s="10">
        <v>42587.71875</v>
      </c>
      <c r="C839">
        <v>45582.399637000002</v>
      </c>
      <c r="D839">
        <v>1080</v>
      </c>
    </row>
    <row r="840" spans="1:4">
      <c r="A840" t="s">
        <v>326</v>
      </c>
      <c r="B840" s="10">
        <v>42587.729166666664</v>
      </c>
      <c r="C840">
        <v>45582.644634999997</v>
      </c>
      <c r="D840">
        <v>979.99199999999996</v>
      </c>
    </row>
    <row r="841" spans="1:4">
      <c r="A841" t="s">
        <v>326</v>
      </c>
      <c r="B841" s="10">
        <v>42587.739583333336</v>
      </c>
      <c r="C841">
        <v>45582.869635000003</v>
      </c>
      <c r="D841">
        <v>900</v>
      </c>
    </row>
    <row r="842" spans="1:4">
      <c r="A842" t="s">
        <v>326</v>
      </c>
      <c r="B842" s="10">
        <v>42587.75</v>
      </c>
      <c r="C842">
        <v>45583.074636999998</v>
      </c>
      <c r="D842">
        <v>820.00800000000004</v>
      </c>
    </row>
    <row r="843" spans="1:4">
      <c r="A843" t="s">
        <v>326</v>
      </c>
      <c r="B843" s="10">
        <v>42587.760416666664</v>
      </c>
      <c r="C843">
        <v>45583.274635000002</v>
      </c>
      <c r="D843">
        <v>799.99199999999996</v>
      </c>
    </row>
    <row r="844" spans="1:4">
      <c r="A844" t="s">
        <v>326</v>
      </c>
      <c r="B844" s="10">
        <v>42587.770833333336</v>
      </c>
      <c r="C844">
        <v>45583.464634000004</v>
      </c>
      <c r="D844">
        <v>759.99599999999998</v>
      </c>
    </row>
    <row r="845" spans="1:4">
      <c r="A845" t="s">
        <v>326</v>
      </c>
      <c r="B845" s="10">
        <v>42587.78125</v>
      </c>
      <c r="C845">
        <v>45583.644633999997</v>
      </c>
      <c r="D845">
        <v>720</v>
      </c>
    </row>
    <row r="846" spans="1:4">
      <c r="A846" t="s">
        <v>326</v>
      </c>
      <c r="B846" s="10">
        <v>42587.791666666664</v>
      </c>
      <c r="C846">
        <v>45583.829638000003</v>
      </c>
      <c r="D846">
        <v>740.01599999999996</v>
      </c>
    </row>
    <row r="847" spans="1:4">
      <c r="A847" t="s">
        <v>326</v>
      </c>
      <c r="B847" s="10">
        <v>42587.802083333336</v>
      </c>
      <c r="C847">
        <v>45584.004633999997</v>
      </c>
      <c r="D847">
        <v>699.98400000000004</v>
      </c>
    </row>
    <row r="848" spans="1:4">
      <c r="A848" t="s">
        <v>326</v>
      </c>
      <c r="B848" s="10">
        <v>42587.8125</v>
      </c>
      <c r="C848">
        <v>45584.184633999997</v>
      </c>
      <c r="D848">
        <v>720</v>
      </c>
    </row>
    <row r="849" spans="1:4">
      <c r="A849" t="s">
        <v>326</v>
      </c>
      <c r="B849" s="10">
        <v>42587.822916666664</v>
      </c>
      <c r="C849">
        <v>45584.354635000003</v>
      </c>
      <c r="D849">
        <v>680.00400000000002</v>
      </c>
    </row>
    <row r="850" spans="1:4">
      <c r="A850" t="s">
        <v>326</v>
      </c>
      <c r="B850" s="10">
        <v>42587.833333333336</v>
      </c>
      <c r="C850">
        <v>45584.529630999998</v>
      </c>
      <c r="D850">
        <v>699.98400000000004</v>
      </c>
    </row>
    <row r="851" spans="1:4">
      <c r="A851" t="s">
        <v>326</v>
      </c>
      <c r="B851" s="10">
        <v>42587.84375</v>
      </c>
      <c r="C851">
        <v>45584.704626999999</v>
      </c>
      <c r="D851">
        <v>699.98400000000004</v>
      </c>
    </row>
    <row r="852" spans="1:4">
      <c r="A852" t="s">
        <v>326</v>
      </c>
      <c r="B852" s="10">
        <v>42587.854166666664</v>
      </c>
      <c r="C852">
        <v>45584.874627999998</v>
      </c>
      <c r="D852">
        <v>680.00400000000002</v>
      </c>
    </row>
    <row r="853" spans="1:4">
      <c r="A853" t="s">
        <v>326</v>
      </c>
      <c r="B853" s="10">
        <v>42587.864583333336</v>
      </c>
      <c r="C853">
        <v>45585.044629000004</v>
      </c>
      <c r="D853">
        <v>680.00400000000002</v>
      </c>
    </row>
    <row r="854" spans="1:4">
      <c r="A854" t="s">
        <v>326</v>
      </c>
      <c r="B854" s="10">
        <v>42587.875</v>
      </c>
      <c r="C854">
        <v>45585.214630000002</v>
      </c>
      <c r="D854">
        <v>680.00400000000002</v>
      </c>
    </row>
    <row r="855" spans="1:4">
      <c r="A855" t="s">
        <v>326</v>
      </c>
      <c r="B855" s="10">
        <v>42587.885416666664</v>
      </c>
      <c r="C855">
        <v>45585.404628999997</v>
      </c>
      <c r="D855">
        <v>759.99599999999998</v>
      </c>
    </row>
    <row r="856" spans="1:4">
      <c r="A856" t="s">
        <v>326</v>
      </c>
      <c r="B856" s="10">
        <v>42587.895833333336</v>
      </c>
      <c r="C856">
        <v>45585.564631000001</v>
      </c>
      <c r="D856">
        <v>640.00800000000004</v>
      </c>
    </row>
    <row r="857" spans="1:4">
      <c r="A857" t="s">
        <v>326</v>
      </c>
      <c r="B857" s="10">
        <v>42587.90625</v>
      </c>
      <c r="C857">
        <v>45585.729628000001</v>
      </c>
      <c r="D857">
        <v>659.98800000000006</v>
      </c>
    </row>
    <row r="858" spans="1:4">
      <c r="A858" t="s">
        <v>326</v>
      </c>
      <c r="B858" s="10">
        <v>42587.916666666664</v>
      </c>
      <c r="C858">
        <v>45585.894625000001</v>
      </c>
      <c r="D858">
        <v>659.98800000000006</v>
      </c>
    </row>
    <row r="859" spans="1:4">
      <c r="A859" t="s">
        <v>326</v>
      </c>
      <c r="B859" s="10">
        <v>42587.927083333336</v>
      </c>
      <c r="C859">
        <v>45586.059622000001</v>
      </c>
      <c r="D859">
        <v>659.98800000000006</v>
      </c>
    </row>
    <row r="860" spans="1:4">
      <c r="A860" t="s">
        <v>326</v>
      </c>
      <c r="B860" s="10">
        <v>42587.9375</v>
      </c>
      <c r="C860">
        <v>45586.224619000001</v>
      </c>
      <c r="D860">
        <v>659.98800000000006</v>
      </c>
    </row>
    <row r="861" spans="1:4">
      <c r="A861" t="s">
        <v>326</v>
      </c>
      <c r="B861" s="10">
        <v>42587.947916666664</v>
      </c>
      <c r="C861">
        <v>45586.389616</v>
      </c>
      <c r="D861">
        <v>659.98800000000006</v>
      </c>
    </row>
    <row r="862" spans="1:4">
      <c r="A862" t="s">
        <v>326</v>
      </c>
      <c r="B862" s="10">
        <v>42587.958333333336</v>
      </c>
      <c r="C862">
        <v>45586.554613</v>
      </c>
      <c r="D862">
        <v>659.98800000000006</v>
      </c>
    </row>
    <row r="863" spans="1:4">
      <c r="A863" t="s">
        <v>326</v>
      </c>
      <c r="B863" s="10">
        <v>42587.96875</v>
      </c>
      <c r="C863">
        <v>45586.71961</v>
      </c>
      <c r="D863">
        <v>659.98800000000006</v>
      </c>
    </row>
    <row r="864" spans="1:4">
      <c r="A864" t="s">
        <v>326</v>
      </c>
      <c r="B864" s="10">
        <v>42587.979166666664</v>
      </c>
      <c r="C864">
        <v>45586.884607</v>
      </c>
      <c r="D864">
        <v>659.98800000000006</v>
      </c>
    </row>
    <row r="865" spans="1:5">
      <c r="A865" t="s">
        <v>326</v>
      </c>
      <c r="B865" s="10">
        <v>42587.989583333336</v>
      </c>
      <c r="C865">
        <v>45587.049604</v>
      </c>
      <c r="D865">
        <v>659.98800000000006</v>
      </c>
      <c r="E865">
        <f>MIN(D770:D865)</f>
        <v>640.00800000000004</v>
      </c>
    </row>
    <row r="866" spans="1:5">
      <c r="A866" t="s">
        <v>326</v>
      </c>
      <c r="B866" s="10">
        <v>42588</v>
      </c>
      <c r="C866">
        <v>45587.214840000001</v>
      </c>
      <c r="D866">
        <v>659.98800000000006</v>
      </c>
    </row>
    <row r="867" spans="1:5">
      <c r="A867" t="s">
        <v>326</v>
      </c>
      <c r="B867" s="10">
        <v>42588.010416666664</v>
      </c>
      <c r="C867">
        <v>45587.379837</v>
      </c>
      <c r="D867">
        <v>659.98800000000006</v>
      </c>
    </row>
    <row r="868" spans="1:5">
      <c r="A868" t="s">
        <v>326</v>
      </c>
      <c r="B868" s="10">
        <v>42588.020833333336</v>
      </c>
      <c r="C868">
        <v>45587.544834</v>
      </c>
      <c r="D868">
        <v>659.98800000000006</v>
      </c>
    </row>
    <row r="869" spans="1:5">
      <c r="A869" t="s">
        <v>326</v>
      </c>
      <c r="B869" s="10">
        <v>42588.03125</v>
      </c>
      <c r="C869">
        <v>45587.709831</v>
      </c>
      <c r="D869">
        <v>659.98800000000006</v>
      </c>
    </row>
    <row r="870" spans="1:5">
      <c r="A870" t="s">
        <v>326</v>
      </c>
      <c r="B870" s="10">
        <v>42588.041666666664</v>
      </c>
      <c r="C870">
        <v>45587.874828</v>
      </c>
      <c r="D870">
        <v>659.98800000000006</v>
      </c>
    </row>
    <row r="871" spans="1:5">
      <c r="A871" t="s">
        <v>326</v>
      </c>
      <c r="B871" s="10">
        <v>42588.052083333336</v>
      </c>
      <c r="C871">
        <v>45588.279827999999</v>
      </c>
      <c r="D871">
        <v>1620</v>
      </c>
    </row>
    <row r="872" spans="1:5">
      <c r="A872" t="s">
        <v>326</v>
      </c>
      <c r="B872" s="10">
        <v>42588.0625</v>
      </c>
      <c r="C872">
        <v>45588.449828999997</v>
      </c>
      <c r="D872">
        <v>680.00400000000002</v>
      </c>
    </row>
    <row r="873" spans="1:5">
      <c r="A873" t="s">
        <v>326</v>
      </c>
      <c r="B873" s="10">
        <v>42588.072916666664</v>
      </c>
      <c r="C873">
        <v>45588.614825999997</v>
      </c>
      <c r="D873">
        <v>659.98800000000006</v>
      </c>
    </row>
    <row r="874" spans="1:5">
      <c r="A874" t="s">
        <v>326</v>
      </c>
      <c r="B874" s="10">
        <v>42588.083333333336</v>
      </c>
      <c r="C874">
        <v>45588.779822999997</v>
      </c>
      <c r="D874">
        <v>659.98800000000006</v>
      </c>
    </row>
    <row r="875" spans="1:5">
      <c r="A875" t="s">
        <v>326</v>
      </c>
      <c r="B875" s="10">
        <v>42588.09375</v>
      </c>
      <c r="C875">
        <v>45588.944819999997</v>
      </c>
      <c r="D875">
        <v>659.98800000000006</v>
      </c>
    </row>
    <row r="876" spans="1:5">
      <c r="A876" t="s">
        <v>326</v>
      </c>
      <c r="B876" s="10">
        <v>42588.104166666664</v>
      </c>
      <c r="C876">
        <v>45589.109816999997</v>
      </c>
      <c r="D876">
        <v>659.98800000000006</v>
      </c>
    </row>
    <row r="877" spans="1:5">
      <c r="A877" t="s">
        <v>326</v>
      </c>
      <c r="B877" s="10">
        <v>42588.114583333336</v>
      </c>
      <c r="C877">
        <v>45589.274813999997</v>
      </c>
      <c r="D877">
        <v>659.98800000000006</v>
      </c>
    </row>
    <row r="878" spans="1:5">
      <c r="A878" t="s">
        <v>326</v>
      </c>
      <c r="B878" s="10">
        <v>42588.125</v>
      </c>
      <c r="C878">
        <v>45589.439810999997</v>
      </c>
      <c r="D878">
        <v>659.98800000000006</v>
      </c>
    </row>
    <row r="879" spans="1:5">
      <c r="A879" t="s">
        <v>326</v>
      </c>
      <c r="B879" s="10">
        <v>42588.135416666664</v>
      </c>
      <c r="C879">
        <v>45589.609812000002</v>
      </c>
      <c r="D879">
        <v>680.00400000000002</v>
      </c>
    </row>
    <row r="880" spans="1:5">
      <c r="A880" t="s">
        <v>326</v>
      </c>
      <c r="B880" s="10">
        <v>42588.145833333336</v>
      </c>
      <c r="C880">
        <v>45589.774809000002</v>
      </c>
      <c r="D880">
        <v>659.98800000000006</v>
      </c>
    </row>
    <row r="881" spans="1:4">
      <c r="A881" t="s">
        <v>326</v>
      </c>
      <c r="B881" s="10">
        <v>42588.15625</v>
      </c>
      <c r="C881">
        <v>45589.939806000002</v>
      </c>
      <c r="D881">
        <v>659.98800000000006</v>
      </c>
    </row>
    <row r="882" spans="1:4">
      <c r="A882" t="s">
        <v>326</v>
      </c>
      <c r="B882" s="10">
        <v>42588.166666666664</v>
      </c>
      <c r="C882">
        <v>45590.104803000002</v>
      </c>
      <c r="D882">
        <v>659.98800000000006</v>
      </c>
    </row>
    <row r="883" spans="1:4">
      <c r="A883" t="s">
        <v>326</v>
      </c>
      <c r="B883" s="10">
        <v>42588.177083333336</v>
      </c>
      <c r="C883">
        <v>45590.269800000002</v>
      </c>
      <c r="D883">
        <v>659.98800000000006</v>
      </c>
    </row>
    <row r="884" spans="1:4">
      <c r="A884" t="s">
        <v>326</v>
      </c>
      <c r="B884" s="10">
        <v>42588.1875</v>
      </c>
      <c r="C884">
        <v>45590.434797000002</v>
      </c>
      <c r="D884">
        <v>659.98800000000006</v>
      </c>
    </row>
    <row r="885" spans="1:4">
      <c r="A885" t="s">
        <v>326</v>
      </c>
      <c r="B885" s="10">
        <v>42588.197916666664</v>
      </c>
      <c r="C885">
        <v>45590.599794000002</v>
      </c>
      <c r="D885">
        <v>659.98800000000006</v>
      </c>
    </row>
    <row r="886" spans="1:4">
      <c r="A886" t="s">
        <v>326</v>
      </c>
      <c r="B886" s="10">
        <v>42588.208333333336</v>
      </c>
      <c r="C886">
        <v>45590.769795</v>
      </c>
      <c r="D886">
        <v>680.00400000000002</v>
      </c>
    </row>
    <row r="887" spans="1:4">
      <c r="A887" t="s">
        <v>326</v>
      </c>
      <c r="B887" s="10">
        <v>42588.21875</v>
      </c>
      <c r="C887">
        <v>45590.934792</v>
      </c>
      <c r="D887">
        <v>659.98800000000006</v>
      </c>
    </row>
    <row r="888" spans="1:4">
      <c r="A888" t="s">
        <v>326</v>
      </c>
      <c r="B888" s="10">
        <v>42588.229166666664</v>
      </c>
      <c r="C888">
        <v>45591.099789</v>
      </c>
      <c r="D888">
        <v>659.98800000000006</v>
      </c>
    </row>
    <row r="889" spans="1:4">
      <c r="A889" t="s">
        <v>326</v>
      </c>
      <c r="B889" s="10">
        <v>42588.239583333336</v>
      </c>
      <c r="C889">
        <v>45591.264786</v>
      </c>
      <c r="D889">
        <v>659.98800000000006</v>
      </c>
    </row>
    <row r="890" spans="1:4">
      <c r="A890" t="s">
        <v>326</v>
      </c>
      <c r="B890" s="10">
        <v>42588.25</v>
      </c>
      <c r="C890">
        <v>45591.429783</v>
      </c>
      <c r="D890">
        <v>659.98800000000006</v>
      </c>
    </row>
    <row r="891" spans="1:4">
      <c r="A891" t="s">
        <v>326</v>
      </c>
      <c r="B891" s="10">
        <v>42588.260416666664</v>
      </c>
      <c r="C891">
        <v>45591.594779999999</v>
      </c>
      <c r="D891">
        <v>659.98800000000006</v>
      </c>
    </row>
    <row r="892" spans="1:4">
      <c r="A892" t="s">
        <v>326</v>
      </c>
      <c r="B892" s="10">
        <v>42588.270833333336</v>
      </c>
      <c r="C892">
        <v>45591.759776999999</v>
      </c>
      <c r="D892">
        <v>659.98800000000006</v>
      </c>
    </row>
    <row r="893" spans="1:4">
      <c r="A893" t="s">
        <v>326</v>
      </c>
      <c r="B893" s="10">
        <v>42588.28125</v>
      </c>
      <c r="C893">
        <v>45591.924773999999</v>
      </c>
      <c r="D893">
        <v>659.98800000000006</v>
      </c>
    </row>
    <row r="894" spans="1:4">
      <c r="A894" t="s">
        <v>326</v>
      </c>
      <c r="B894" s="10">
        <v>42588.291666666664</v>
      </c>
      <c r="C894">
        <v>45592.089770999999</v>
      </c>
      <c r="D894">
        <v>659.98800000000006</v>
      </c>
    </row>
    <row r="895" spans="1:4">
      <c r="A895" t="s">
        <v>326</v>
      </c>
      <c r="B895" s="10">
        <v>42588.302083333336</v>
      </c>
      <c r="C895">
        <v>45592.249773000003</v>
      </c>
      <c r="D895">
        <v>640.00800000000004</v>
      </c>
    </row>
    <row r="896" spans="1:4">
      <c r="A896" t="s">
        <v>326</v>
      </c>
      <c r="B896" s="10">
        <v>42588.3125</v>
      </c>
      <c r="C896">
        <v>45592.414770000003</v>
      </c>
      <c r="D896">
        <v>659.98800000000006</v>
      </c>
    </row>
    <row r="897" spans="1:4">
      <c r="A897" t="s">
        <v>326</v>
      </c>
      <c r="B897" s="10">
        <v>42588.322916666664</v>
      </c>
      <c r="C897">
        <v>45592.574772</v>
      </c>
      <c r="D897">
        <v>640.00800000000004</v>
      </c>
    </row>
    <row r="898" spans="1:4">
      <c r="A898" t="s">
        <v>326</v>
      </c>
      <c r="B898" s="10">
        <v>42588.333333333336</v>
      </c>
      <c r="C898">
        <v>45592.739769</v>
      </c>
      <c r="D898">
        <v>659.98800000000006</v>
      </c>
    </row>
    <row r="899" spans="1:4">
      <c r="A899" t="s">
        <v>326</v>
      </c>
      <c r="B899" s="10">
        <v>42588.34375</v>
      </c>
      <c r="C899">
        <v>45592.904766</v>
      </c>
      <c r="D899">
        <v>659.98800000000006</v>
      </c>
    </row>
    <row r="900" spans="1:4">
      <c r="A900" t="s">
        <v>326</v>
      </c>
      <c r="B900" s="10">
        <v>42588.354166666664</v>
      </c>
      <c r="C900">
        <v>45593.064767999997</v>
      </c>
      <c r="D900">
        <v>640.00800000000004</v>
      </c>
    </row>
    <row r="901" spans="1:4">
      <c r="A901" t="s">
        <v>326</v>
      </c>
      <c r="B901" s="10">
        <v>42588.364583333336</v>
      </c>
      <c r="C901">
        <v>45593.224770000001</v>
      </c>
      <c r="D901">
        <v>640.00800000000004</v>
      </c>
    </row>
    <row r="902" spans="1:4">
      <c r="A902" t="s">
        <v>326</v>
      </c>
      <c r="B902" s="10">
        <v>42588.375</v>
      </c>
      <c r="C902">
        <v>45593.389767000001</v>
      </c>
      <c r="D902">
        <v>659.98800000000006</v>
      </c>
    </row>
    <row r="903" spans="1:4">
      <c r="A903" t="s">
        <v>326</v>
      </c>
      <c r="B903" s="10">
        <v>42588.385416666664</v>
      </c>
      <c r="C903">
        <v>45593.549768999997</v>
      </c>
      <c r="D903">
        <v>640.00800000000004</v>
      </c>
    </row>
    <row r="904" spans="1:4">
      <c r="A904" t="s">
        <v>326</v>
      </c>
      <c r="B904" s="10">
        <v>42588.395833333336</v>
      </c>
      <c r="C904">
        <v>45593.709771000002</v>
      </c>
      <c r="D904">
        <v>640.00800000000004</v>
      </c>
    </row>
    <row r="905" spans="1:4">
      <c r="A905" t="s">
        <v>326</v>
      </c>
      <c r="B905" s="10">
        <v>42588.40625</v>
      </c>
      <c r="C905">
        <v>45593.874768000001</v>
      </c>
      <c r="D905">
        <v>659.98800000000006</v>
      </c>
    </row>
    <row r="906" spans="1:4">
      <c r="A906" t="s">
        <v>326</v>
      </c>
      <c r="B906" s="10">
        <v>42588.416666666664</v>
      </c>
      <c r="C906">
        <v>45594.034769999998</v>
      </c>
      <c r="D906">
        <v>640.00800000000004</v>
      </c>
    </row>
    <row r="907" spans="1:4">
      <c r="A907" t="s">
        <v>326</v>
      </c>
      <c r="B907" s="10">
        <v>42588.427083333336</v>
      </c>
      <c r="C907">
        <v>45594.194772000003</v>
      </c>
      <c r="D907">
        <v>640.00800000000004</v>
      </c>
    </row>
    <row r="908" spans="1:4">
      <c r="A908" t="s">
        <v>326</v>
      </c>
      <c r="B908" s="10">
        <v>42588.4375</v>
      </c>
      <c r="C908">
        <v>45594.354773999999</v>
      </c>
      <c r="D908">
        <v>640.00800000000004</v>
      </c>
    </row>
    <row r="909" spans="1:4">
      <c r="A909" t="s">
        <v>326</v>
      </c>
      <c r="B909" s="10">
        <v>42588.447916666664</v>
      </c>
      <c r="C909">
        <v>45594.519770999999</v>
      </c>
      <c r="D909">
        <v>659.98800000000006</v>
      </c>
    </row>
    <row r="910" spans="1:4">
      <c r="A910" t="s">
        <v>326</v>
      </c>
      <c r="B910" s="10">
        <v>42588.458333333336</v>
      </c>
      <c r="C910">
        <v>45594.679773000003</v>
      </c>
      <c r="D910">
        <v>640.00800000000004</v>
      </c>
    </row>
    <row r="911" spans="1:4">
      <c r="A911" t="s">
        <v>326</v>
      </c>
      <c r="B911" s="10">
        <v>42588.46875</v>
      </c>
      <c r="C911">
        <v>45594.839775</v>
      </c>
      <c r="D911">
        <v>640.00800000000004</v>
      </c>
    </row>
    <row r="912" spans="1:4">
      <c r="A912" t="s">
        <v>326</v>
      </c>
      <c r="B912" s="10">
        <v>42588.479166666664</v>
      </c>
      <c r="C912">
        <v>45595.004772</v>
      </c>
      <c r="D912">
        <v>659.98800000000006</v>
      </c>
    </row>
    <row r="913" spans="1:4">
      <c r="A913" t="s">
        <v>326</v>
      </c>
      <c r="B913" s="10">
        <v>42588.489583333336</v>
      </c>
      <c r="C913">
        <v>45595.169769</v>
      </c>
      <c r="D913">
        <v>659.98800000000006</v>
      </c>
    </row>
    <row r="914" spans="1:4">
      <c r="A914" t="s">
        <v>326</v>
      </c>
      <c r="B914" s="10">
        <v>42588.5</v>
      </c>
      <c r="C914">
        <v>45595.329770999997</v>
      </c>
      <c r="D914">
        <v>640.00800000000004</v>
      </c>
    </row>
    <row r="915" spans="1:4">
      <c r="A915" t="s">
        <v>326</v>
      </c>
      <c r="B915" s="10">
        <v>42588.510416666664</v>
      </c>
      <c r="C915">
        <v>45595.494767999997</v>
      </c>
      <c r="D915">
        <v>659.98800000000006</v>
      </c>
    </row>
    <row r="916" spans="1:4">
      <c r="A916" t="s">
        <v>326</v>
      </c>
      <c r="B916" s="10">
        <v>42588.520833333336</v>
      </c>
      <c r="C916">
        <v>45595.659764999997</v>
      </c>
      <c r="D916">
        <v>659.98800000000006</v>
      </c>
    </row>
    <row r="917" spans="1:4">
      <c r="A917" t="s">
        <v>326</v>
      </c>
      <c r="B917" s="10">
        <v>42588.53125</v>
      </c>
      <c r="C917">
        <v>45595.824761999997</v>
      </c>
      <c r="D917">
        <v>659.98800000000006</v>
      </c>
    </row>
    <row r="918" spans="1:4">
      <c r="A918" t="s">
        <v>326</v>
      </c>
      <c r="B918" s="10">
        <v>42588.541666666664</v>
      </c>
      <c r="C918">
        <v>45595.989758999996</v>
      </c>
      <c r="D918">
        <v>659.98800000000006</v>
      </c>
    </row>
    <row r="919" spans="1:4">
      <c r="A919" t="s">
        <v>326</v>
      </c>
      <c r="B919" s="10">
        <v>42588.552083333336</v>
      </c>
      <c r="C919">
        <v>45596.149761000001</v>
      </c>
      <c r="D919">
        <v>640.00800000000004</v>
      </c>
    </row>
    <row r="920" spans="1:4">
      <c r="A920" t="s">
        <v>326</v>
      </c>
      <c r="B920" s="10">
        <v>42588.5625</v>
      </c>
      <c r="C920">
        <v>45596.319761999999</v>
      </c>
      <c r="D920">
        <v>680.00400000000002</v>
      </c>
    </row>
    <row r="921" spans="1:4">
      <c r="A921" t="s">
        <v>326</v>
      </c>
      <c r="B921" s="10">
        <v>42588.572916666664</v>
      </c>
      <c r="C921">
        <v>45596.499761999999</v>
      </c>
      <c r="D921">
        <v>720</v>
      </c>
    </row>
    <row r="922" spans="1:4">
      <c r="A922" t="s">
        <v>326</v>
      </c>
      <c r="B922" s="10">
        <v>42588.583333333336</v>
      </c>
      <c r="C922">
        <v>45596.679762</v>
      </c>
      <c r="D922">
        <v>720</v>
      </c>
    </row>
    <row r="923" spans="1:4">
      <c r="A923" t="s">
        <v>326</v>
      </c>
      <c r="B923" s="10">
        <v>42588.59375</v>
      </c>
      <c r="C923">
        <v>45596.859762</v>
      </c>
      <c r="D923">
        <v>720</v>
      </c>
    </row>
    <row r="924" spans="1:4">
      <c r="A924" t="s">
        <v>326</v>
      </c>
      <c r="B924" s="10">
        <v>42588.604166666664</v>
      </c>
      <c r="C924">
        <v>45597.039762</v>
      </c>
      <c r="D924">
        <v>720</v>
      </c>
    </row>
    <row r="925" spans="1:4">
      <c r="A925" t="s">
        <v>326</v>
      </c>
      <c r="B925" s="10">
        <v>42588.614583333336</v>
      </c>
      <c r="C925">
        <v>45597.219762000001</v>
      </c>
      <c r="D925">
        <v>720</v>
      </c>
    </row>
    <row r="926" spans="1:4">
      <c r="A926" t="s">
        <v>326</v>
      </c>
      <c r="B926" s="10">
        <v>42588.625</v>
      </c>
      <c r="C926">
        <v>45597.399762000001</v>
      </c>
      <c r="D926">
        <v>720</v>
      </c>
    </row>
    <row r="927" spans="1:4">
      <c r="A927" t="s">
        <v>326</v>
      </c>
      <c r="B927" s="10">
        <v>42588.635416666664</v>
      </c>
      <c r="C927">
        <v>45597.584766</v>
      </c>
      <c r="D927">
        <v>740.01599999999996</v>
      </c>
    </row>
    <row r="928" spans="1:4">
      <c r="A928" t="s">
        <v>326</v>
      </c>
      <c r="B928" s="10">
        <v>42588.645833333336</v>
      </c>
      <c r="C928">
        <v>45597.749763</v>
      </c>
      <c r="D928">
        <v>659.98800000000006</v>
      </c>
    </row>
    <row r="929" spans="1:4">
      <c r="A929" t="s">
        <v>326</v>
      </c>
      <c r="B929" s="10">
        <v>42588.65625</v>
      </c>
      <c r="C929">
        <v>45597.909764999997</v>
      </c>
      <c r="D929">
        <v>640.00800000000004</v>
      </c>
    </row>
    <row r="930" spans="1:4">
      <c r="A930" t="s">
        <v>326</v>
      </c>
      <c r="B930" s="10">
        <v>42588.666666666664</v>
      </c>
      <c r="C930">
        <v>45598.074761999997</v>
      </c>
      <c r="D930">
        <v>659.98800000000006</v>
      </c>
    </row>
    <row r="931" spans="1:4">
      <c r="A931" t="s">
        <v>326</v>
      </c>
      <c r="B931" s="10">
        <v>42588.677083333336</v>
      </c>
      <c r="C931">
        <v>45598.239758999996</v>
      </c>
      <c r="D931">
        <v>659.98800000000006</v>
      </c>
    </row>
    <row r="932" spans="1:4">
      <c r="A932" t="s">
        <v>326</v>
      </c>
      <c r="B932" s="10">
        <v>42588.6875</v>
      </c>
      <c r="C932">
        <v>45598.399761000001</v>
      </c>
      <c r="D932">
        <v>640.00800000000004</v>
      </c>
    </row>
    <row r="933" spans="1:4">
      <c r="A933" t="s">
        <v>326</v>
      </c>
      <c r="B933" s="10">
        <v>42588.697916666664</v>
      </c>
      <c r="C933">
        <v>45598.564758</v>
      </c>
      <c r="D933">
        <v>659.98800000000006</v>
      </c>
    </row>
    <row r="934" spans="1:4">
      <c r="A934" t="s">
        <v>326</v>
      </c>
      <c r="B934" s="10">
        <v>42588.708333333336</v>
      </c>
      <c r="C934">
        <v>45598.724759999997</v>
      </c>
      <c r="D934">
        <v>640.00800000000004</v>
      </c>
    </row>
    <row r="935" spans="1:4">
      <c r="A935" t="s">
        <v>326</v>
      </c>
      <c r="B935" s="10">
        <v>42588.71875</v>
      </c>
      <c r="C935">
        <v>45598.889756999997</v>
      </c>
      <c r="D935">
        <v>659.98800000000006</v>
      </c>
    </row>
    <row r="936" spans="1:4">
      <c r="A936" t="s">
        <v>326</v>
      </c>
      <c r="B936" s="10">
        <v>42588.729166666664</v>
      </c>
      <c r="C936">
        <v>45599.049759000001</v>
      </c>
      <c r="D936">
        <v>640.00800000000004</v>
      </c>
    </row>
    <row r="937" spans="1:4">
      <c r="A937" t="s">
        <v>326</v>
      </c>
      <c r="B937" s="10">
        <v>42588.739583333336</v>
      </c>
      <c r="C937">
        <v>45599.444759999998</v>
      </c>
      <c r="D937">
        <v>1580.0039999999999</v>
      </c>
    </row>
    <row r="938" spans="1:4">
      <c r="A938" t="s">
        <v>326</v>
      </c>
      <c r="B938" s="10">
        <v>42588.75</v>
      </c>
      <c r="C938">
        <v>45599.609756999998</v>
      </c>
      <c r="D938">
        <v>659.98800000000006</v>
      </c>
    </row>
    <row r="939" spans="1:4">
      <c r="A939" t="s">
        <v>326</v>
      </c>
      <c r="B939" s="10">
        <v>42588.760416666664</v>
      </c>
      <c r="C939">
        <v>45599.769759000003</v>
      </c>
      <c r="D939">
        <v>640.00800000000004</v>
      </c>
    </row>
    <row r="940" spans="1:4">
      <c r="A940" t="s">
        <v>326</v>
      </c>
      <c r="B940" s="10">
        <v>42588.770833333336</v>
      </c>
      <c r="C940">
        <v>45599.929760999999</v>
      </c>
      <c r="D940">
        <v>640.00800000000004</v>
      </c>
    </row>
    <row r="941" spans="1:4">
      <c r="A941" t="s">
        <v>326</v>
      </c>
      <c r="B941" s="10">
        <v>42588.78125</v>
      </c>
      <c r="C941">
        <v>45600.094757999999</v>
      </c>
      <c r="D941">
        <v>659.98800000000006</v>
      </c>
    </row>
    <row r="942" spans="1:4">
      <c r="A942" t="s">
        <v>326</v>
      </c>
      <c r="B942" s="10">
        <v>42588.791666666664</v>
      </c>
      <c r="C942">
        <v>45600.254760000003</v>
      </c>
      <c r="D942">
        <v>640.00800000000004</v>
      </c>
    </row>
    <row r="943" spans="1:4">
      <c r="A943" t="s">
        <v>326</v>
      </c>
      <c r="B943" s="10">
        <v>42588.802083333336</v>
      </c>
      <c r="C943">
        <v>45600.419757000003</v>
      </c>
      <c r="D943">
        <v>659.98800000000006</v>
      </c>
    </row>
    <row r="944" spans="1:4">
      <c r="A944" t="s">
        <v>326</v>
      </c>
      <c r="B944" s="10">
        <v>42588.8125</v>
      </c>
      <c r="C944">
        <v>45600.579759</v>
      </c>
      <c r="D944">
        <v>640.00800000000004</v>
      </c>
    </row>
    <row r="945" spans="1:4">
      <c r="A945" t="s">
        <v>326</v>
      </c>
      <c r="B945" s="10">
        <v>42588.822916666664</v>
      </c>
      <c r="C945">
        <v>45600.744756</v>
      </c>
      <c r="D945">
        <v>659.98800000000006</v>
      </c>
    </row>
    <row r="946" spans="1:4">
      <c r="A946" t="s">
        <v>326</v>
      </c>
      <c r="B946" s="10">
        <v>42588.833333333336</v>
      </c>
      <c r="C946">
        <v>45600.904757999997</v>
      </c>
      <c r="D946">
        <v>640.00800000000004</v>
      </c>
    </row>
    <row r="947" spans="1:4">
      <c r="A947" t="s">
        <v>326</v>
      </c>
      <c r="B947" s="10">
        <v>42588.84375</v>
      </c>
      <c r="C947">
        <v>45601.069754999997</v>
      </c>
      <c r="D947">
        <v>659.98800000000006</v>
      </c>
    </row>
    <row r="948" spans="1:4">
      <c r="A948" t="s">
        <v>326</v>
      </c>
      <c r="B948" s="10">
        <v>42588.854166666664</v>
      </c>
      <c r="C948">
        <v>45601.234751999997</v>
      </c>
      <c r="D948">
        <v>659.98800000000006</v>
      </c>
    </row>
    <row r="949" spans="1:4">
      <c r="A949" t="s">
        <v>326</v>
      </c>
      <c r="B949" s="10">
        <v>42588.864583333336</v>
      </c>
      <c r="C949">
        <v>45601.394754000001</v>
      </c>
      <c r="D949">
        <v>640.00800000000004</v>
      </c>
    </row>
    <row r="950" spans="1:4">
      <c r="A950" t="s">
        <v>326</v>
      </c>
      <c r="B950" s="10">
        <v>42588.875</v>
      </c>
      <c r="C950">
        <v>45601.559751000001</v>
      </c>
      <c r="D950">
        <v>659.98800000000006</v>
      </c>
    </row>
    <row r="951" spans="1:4">
      <c r="A951" t="s">
        <v>326</v>
      </c>
      <c r="B951" s="10">
        <v>42588.885416666664</v>
      </c>
      <c r="C951">
        <v>45601.729751999999</v>
      </c>
      <c r="D951">
        <v>680.00400000000002</v>
      </c>
    </row>
    <row r="952" spans="1:4">
      <c r="A952" t="s">
        <v>326</v>
      </c>
      <c r="B952" s="10">
        <v>42588.895833333336</v>
      </c>
      <c r="C952">
        <v>45601.894748999999</v>
      </c>
      <c r="D952">
        <v>659.98800000000006</v>
      </c>
    </row>
    <row r="953" spans="1:4">
      <c r="A953" t="s">
        <v>326</v>
      </c>
      <c r="B953" s="10">
        <v>42588.90625</v>
      </c>
      <c r="C953">
        <v>45602.059745999999</v>
      </c>
      <c r="D953">
        <v>659.98800000000006</v>
      </c>
    </row>
    <row r="954" spans="1:4">
      <c r="A954" t="s">
        <v>326</v>
      </c>
      <c r="B954" s="10">
        <v>42588.916666666664</v>
      </c>
      <c r="C954">
        <v>45602.219748000003</v>
      </c>
      <c r="D954">
        <v>640.00800000000004</v>
      </c>
    </row>
    <row r="955" spans="1:4">
      <c r="A955" t="s">
        <v>326</v>
      </c>
      <c r="B955" s="10">
        <v>42588.927083333336</v>
      </c>
      <c r="C955">
        <v>45602.384745000003</v>
      </c>
      <c r="D955">
        <v>659.98800000000006</v>
      </c>
    </row>
    <row r="956" spans="1:4">
      <c r="A956" t="s">
        <v>326</v>
      </c>
      <c r="B956" s="10">
        <v>42588.9375</v>
      </c>
      <c r="C956">
        <v>45602.549742000003</v>
      </c>
      <c r="D956">
        <v>659.98800000000006</v>
      </c>
    </row>
    <row r="957" spans="1:4">
      <c r="A957" t="s">
        <v>326</v>
      </c>
      <c r="B957" s="10">
        <v>42588.947916666664</v>
      </c>
      <c r="C957">
        <v>45602.714739000003</v>
      </c>
      <c r="D957">
        <v>659.98800000000006</v>
      </c>
    </row>
    <row r="958" spans="1:4">
      <c r="A958" t="s">
        <v>326</v>
      </c>
      <c r="B958" s="10">
        <v>42588.958333333336</v>
      </c>
      <c r="C958">
        <v>45602.879736000003</v>
      </c>
      <c r="D958">
        <v>659.98800000000006</v>
      </c>
    </row>
    <row r="959" spans="1:4">
      <c r="A959" t="s">
        <v>326</v>
      </c>
      <c r="B959" s="10">
        <v>42588.96875</v>
      </c>
      <c r="C959">
        <v>45603.039737999999</v>
      </c>
      <c r="D959">
        <v>640.00800000000004</v>
      </c>
    </row>
    <row r="960" spans="1:4">
      <c r="A960" t="s">
        <v>326</v>
      </c>
      <c r="B960" s="10">
        <v>42588.979166666664</v>
      </c>
      <c r="C960">
        <v>45603.204734999999</v>
      </c>
      <c r="D960">
        <v>659.98800000000006</v>
      </c>
    </row>
    <row r="961" spans="1:5">
      <c r="A961" t="s">
        <v>326</v>
      </c>
      <c r="B961" s="10">
        <v>42588.989583333336</v>
      </c>
      <c r="C961">
        <v>45603.369731999999</v>
      </c>
      <c r="D961">
        <v>659.98800000000006</v>
      </c>
      <c r="E961">
        <f>MIN(D866:D961)</f>
        <v>640.00800000000004</v>
      </c>
    </row>
    <row r="962" spans="1:5">
      <c r="A962" t="s">
        <v>326</v>
      </c>
      <c r="B962" s="10">
        <v>42589</v>
      </c>
      <c r="C962">
        <v>45603.535159999999</v>
      </c>
      <c r="D962">
        <v>659.98800000000006</v>
      </c>
    </row>
    <row r="963" spans="1:5">
      <c r="A963" t="s">
        <v>326</v>
      </c>
      <c r="B963" s="10">
        <v>42589.010416666664</v>
      </c>
      <c r="C963">
        <v>45603.700156999999</v>
      </c>
      <c r="D963">
        <v>659.98800000000006</v>
      </c>
    </row>
    <row r="964" spans="1:5">
      <c r="A964" t="s">
        <v>326</v>
      </c>
      <c r="B964" s="10">
        <v>42589.020833333336</v>
      </c>
      <c r="C964">
        <v>45603.865153999999</v>
      </c>
      <c r="D964">
        <v>659.98800000000006</v>
      </c>
    </row>
    <row r="965" spans="1:5">
      <c r="A965" t="s">
        <v>326</v>
      </c>
      <c r="B965" s="10">
        <v>42589.03125</v>
      </c>
      <c r="C965">
        <v>45604.030150999999</v>
      </c>
      <c r="D965">
        <v>659.98800000000006</v>
      </c>
    </row>
    <row r="966" spans="1:5">
      <c r="A966" t="s">
        <v>326</v>
      </c>
      <c r="B966" s="10">
        <v>42589.041666666664</v>
      </c>
      <c r="C966">
        <v>45604.195147999999</v>
      </c>
      <c r="D966">
        <v>659.98800000000006</v>
      </c>
    </row>
    <row r="967" spans="1:5">
      <c r="A967" t="s">
        <v>326</v>
      </c>
      <c r="B967" s="10">
        <v>42589.052083333336</v>
      </c>
      <c r="C967">
        <v>45604.360144999999</v>
      </c>
      <c r="D967">
        <v>659.98800000000006</v>
      </c>
    </row>
    <row r="968" spans="1:5">
      <c r="A968" t="s">
        <v>326</v>
      </c>
      <c r="B968" s="10">
        <v>42589.0625</v>
      </c>
      <c r="C968">
        <v>45604.520147000003</v>
      </c>
      <c r="D968">
        <v>640.00800000000004</v>
      </c>
    </row>
    <row r="969" spans="1:5">
      <c r="A969" t="s">
        <v>326</v>
      </c>
      <c r="B969" s="10">
        <v>42589.072916666664</v>
      </c>
      <c r="C969">
        <v>45604.685144000003</v>
      </c>
      <c r="D969">
        <v>659.98800000000006</v>
      </c>
    </row>
    <row r="970" spans="1:5">
      <c r="A970" t="s">
        <v>326</v>
      </c>
      <c r="B970" s="10">
        <v>42589.083333333336</v>
      </c>
      <c r="C970">
        <v>45604.850141000003</v>
      </c>
      <c r="D970">
        <v>659.98800000000006</v>
      </c>
    </row>
    <row r="971" spans="1:5">
      <c r="A971" t="s">
        <v>326</v>
      </c>
      <c r="B971" s="10">
        <v>42589.09375</v>
      </c>
      <c r="C971">
        <v>45605.015138000002</v>
      </c>
      <c r="D971">
        <v>659.98800000000006</v>
      </c>
    </row>
    <row r="972" spans="1:5">
      <c r="A972" t="s">
        <v>326</v>
      </c>
      <c r="B972" s="10">
        <v>42589.104166666664</v>
      </c>
      <c r="C972">
        <v>45605.180135000002</v>
      </c>
      <c r="D972">
        <v>659.98800000000006</v>
      </c>
    </row>
    <row r="973" spans="1:5">
      <c r="A973" t="s">
        <v>326</v>
      </c>
      <c r="B973" s="10">
        <v>42589.114583333336</v>
      </c>
      <c r="C973">
        <v>45605.345132000002</v>
      </c>
      <c r="D973">
        <v>659.98800000000006</v>
      </c>
    </row>
    <row r="974" spans="1:5">
      <c r="A974" t="s">
        <v>326</v>
      </c>
      <c r="B974" s="10">
        <v>42589.125</v>
      </c>
      <c r="C974">
        <v>45605.510129000002</v>
      </c>
      <c r="D974">
        <v>659.98800000000006</v>
      </c>
    </row>
    <row r="975" spans="1:5">
      <c r="A975" t="s">
        <v>326</v>
      </c>
      <c r="B975" s="10">
        <v>42589.135416666664</v>
      </c>
      <c r="C975">
        <v>45605.675126000002</v>
      </c>
      <c r="D975">
        <v>659.98800000000006</v>
      </c>
    </row>
    <row r="976" spans="1:5">
      <c r="A976" t="s">
        <v>326</v>
      </c>
      <c r="B976" s="10">
        <v>42589.145833333336</v>
      </c>
      <c r="C976">
        <v>45605.840123000002</v>
      </c>
      <c r="D976">
        <v>659.98800000000006</v>
      </c>
    </row>
    <row r="977" spans="1:4">
      <c r="A977" t="s">
        <v>326</v>
      </c>
      <c r="B977" s="10">
        <v>42589.15625</v>
      </c>
      <c r="C977">
        <v>45606.005120000002</v>
      </c>
      <c r="D977">
        <v>659.98800000000006</v>
      </c>
    </row>
    <row r="978" spans="1:4">
      <c r="A978" t="s">
        <v>326</v>
      </c>
      <c r="B978" s="10">
        <v>42589.166666666664</v>
      </c>
      <c r="C978">
        <v>45606.170117000001</v>
      </c>
      <c r="D978">
        <v>659.98800000000006</v>
      </c>
    </row>
    <row r="979" spans="1:4">
      <c r="A979" t="s">
        <v>326</v>
      </c>
      <c r="B979" s="10">
        <v>42589.177083333336</v>
      </c>
      <c r="C979">
        <v>45606.335114000001</v>
      </c>
      <c r="D979">
        <v>659.98800000000006</v>
      </c>
    </row>
    <row r="980" spans="1:4">
      <c r="A980" t="s">
        <v>326</v>
      </c>
      <c r="B980" s="10">
        <v>42589.1875</v>
      </c>
      <c r="C980">
        <v>45606.500111000001</v>
      </c>
      <c r="D980">
        <v>659.98800000000006</v>
      </c>
    </row>
    <row r="981" spans="1:4">
      <c r="A981" t="s">
        <v>326</v>
      </c>
      <c r="B981" s="10">
        <v>42589.197916666664</v>
      </c>
      <c r="C981">
        <v>45606.665108000001</v>
      </c>
      <c r="D981">
        <v>659.98800000000006</v>
      </c>
    </row>
    <row r="982" spans="1:4">
      <c r="A982" t="s">
        <v>326</v>
      </c>
      <c r="B982" s="10">
        <v>42589.208333333336</v>
      </c>
      <c r="C982">
        <v>45606.830105000001</v>
      </c>
      <c r="D982">
        <v>659.98800000000006</v>
      </c>
    </row>
    <row r="983" spans="1:4">
      <c r="A983" t="s">
        <v>326</v>
      </c>
      <c r="B983" s="10">
        <v>42589.21875</v>
      </c>
      <c r="C983">
        <v>45606.995102000001</v>
      </c>
      <c r="D983">
        <v>659.98800000000006</v>
      </c>
    </row>
    <row r="984" spans="1:4">
      <c r="A984" t="s">
        <v>326</v>
      </c>
      <c r="B984" s="10">
        <v>42589.229166666664</v>
      </c>
      <c r="C984">
        <v>45607.160099000001</v>
      </c>
      <c r="D984">
        <v>659.98800000000006</v>
      </c>
    </row>
    <row r="985" spans="1:4">
      <c r="A985" t="s">
        <v>326</v>
      </c>
      <c r="B985" s="10">
        <v>42589.239583333336</v>
      </c>
      <c r="C985">
        <v>45607.325096</v>
      </c>
      <c r="D985">
        <v>659.98800000000006</v>
      </c>
    </row>
    <row r="986" spans="1:4">
      <c r="A986" t="s">
        <v>326</v>
      </c>
      <c r="B986" s="10">
        <v>42589.25</v>
      </c>
      <c r="C986">
        <v>45607.490093</v>
      </c>
      <c r="D986">
        <v>659.98800000000006</v>
      </c>
    </row>
    <row r="987" spans="1:4">
      <c r="A987" t="s">
        <v>326</v>
      </c>
      <c r="B987" s="10">
        <v>42589.260416666664</v>
      </c>
      <c r="C987">
        <v>45607.65509</v>
      </c>
      <c r="D987">
        <v>659.98800000000006</v>
      </c>
    </row>
    <row r="988" spans="1:4">
      <c r="A988" t="s">
        <v>326</v>
      </c>
      <c r="B988" s="10">
        <v>42589.270833333336</v>
      </c>
      <c r="C988">
        <v>45607.820087</v>
      </c>
      <c r="D988">
        <v>659.98800000000006</v>
      </c>
    </row>
    <row r="989" spans="1:4">
      <c r="A989" t="s">
        <v>326</v>
      </c>
      <c r="B989" s="10">
        <v>42589.28125</v>
      </c>
      <c r="C989">
        <v>45607.985084</v>
      </c>
      <c r="D989">
        <v>659.98800000000006</v>
      </c>
    </row>
    <row r="990" spans="1:4">
      <c r="A990" t="s">
        <v>326</v>
      </c>
      <c r="B990" s="10">
        <v>42589.291666666664</v>
      </c>
      <c r="C990">
        <v>45608.145085999997</v>
      </c>
      <c r="D990">
        <v>640.00800000000004</v>
      </c>
    </row>
    <row r="991" spans="1:4">
      <c r="A991" t="s">
        <v>326</v>
      </c>
      <c r="B991" s="10">
        <v>42589.302083333336</v>
      </c>
      <c r="C991">
        <v>45608.310082999997</v>
      </c>
      <c r="D991">
        <v>659.98800000000006</v>
      </c>
    </row>
    <row r="992" spans="1:4">
      <c r="A992" t="s">
        <v>326</v>
      </c>
      <c r="B992" s="10">
        <v>42589.3125</v>
      </c>
      <c r="C992">
        <v>45608.475079999997</v>
      </c>
      <c r="D992">
        <v>659.98800000000006</v>
      </c>
    </row>
    <row r="993" spans="1:4">
      <c r="A993" t="s">
        <v>326</v>
      </c>
      <c r="B993" s="10">
        <v>42589.322916666664</v>
      </c>
      <c r="C993">
        <v>45608.635082000001</v>
      </c>
      <c r="D993">
        <v>640.00800000000004</v>
      </c>
    </row>
    <row r="994" spans="1:4">
      <c r="A994" t="s">
        <v>326</v>
      </c>
      <c r="B994" s="10">
        <v>42589.333333333336</v>
      </c>
      <c r="C994">
        <v>45608.800079000001</v>
      </c>
      <c r="D994">
        <v>659.98800000000006</v>
      </c>
    </row>
    <row r="995" spans="1:4">
      <c r="A995" t="s">
        <v>326</v>
      </c>
      <c r="B995" s="10">
        <v>42589.34375</v>
      </c>
      <c r="C995">
        <v>45608.960080999997</v>
      </c>
      <c r="D995">
        <v>640.00800000000004</v>
      </c>
    </row>
    <row r="996" spans="1:4">
      <c r="A996" t="s">
        <v>326</v>
      </c>
      <c r="B996" s="10">
        <v>42589.354166666664</v>
      </c>
      <c r="C996">
        <v>45609.120083000002</v>
      </c>
      <c r="D996">
        <v>640.00800000000004</v>
      </c>
    </row>
    <row r="997" spans="1:4">
      <c r="A997" t="s">
        <v>326</v>
      </c>
      <c r="B997" s="10">
        <v>42589.364583333336</v>
      </c>
      <c r="C997">
        <v>45609.285080000001</v>
      </c>
      <c r="D997">
        <v>659.98800000000006</v>
      </c>
    </row>
    <row r="998" spans="1:4">
      <c r="A998" t="s">
        <v>326</v>
      </c>
      <c r="B998" s="10">
        <v>42589.375</v>
      </c>
      <c r="C998">
        <v>45609.445081999998</v>
      </c>
      <c r="D998">
        <v>640.00800000000004</v>
      </c>
    </row>
    <row r="999" spans="1:4">
      <c r="A999" t="s">
        <v>326</v>
      </c>
      <c r="B999" s="10">
        <v>42589.385416666664</v>
      </c>
      <c r="C999">
        <v>45609.610078999998</v>
      </c>
      <c r="D999">
        <v>659.98800000000006</v>
      </c>
    </row>
    <row r="1000" spans="1:4">
      <c r="A1000" t="s">
        <v>326</v>
      </c>
      <c r="B1000" s="10">
        <v>42589.395833333336</v>
      </c>
      <c r="C1000">
        <v>45609.770081000002</v>
      </c>
      <c r="D1000">
        <v>640.00800000000004</v>
      </c>
    </row>
    <row r="1001" spans="1:4">
      <c r="A1001" t="s">
        <v>326</v>
      </c>
      <c r="B1001" s="10">
        <v>42589.40625</v>
      </c>
      <c r="C1001">
        <v>45609.935078000002</v>
      </c>
      <c r="D1001">
        <v>659.98800000000006</v>
      </c>
    </row>
    <row r="1002" spans="1:4">
      <c r="A1002" t="s">
        <v>326</v>
      </c>
      <c r="B1002" s="10">
        <v>42589.416666666664</v>
      </c>
      <c r="C1002">
        <v>45610.095079999999</v>
      </c>
      <c r="D1002">
        <v>640.00800000000004</v>
      </c>
    </row>
    <row r="1003" spans="1:4">
      <c r="A1003" t="s">
        <v>326</v>
      </c>
      <c r="B1003" s="10">
        <v>42589.427083333336</v>
      </c>
      <c r="C1003">
        <v>45610.255082000003</v>
      </c>
      <c r="D1003">
        <v>640.00800000000004</v>
      </c>
    </row>
    <row r="1004" spans="1:4">
      <c r="A1004" t="s">
        <v>326</v>
      </c>
      <c r="B1004" s="10">
        <v>42589.4375</v>
      </c>
      <c r="C1004">
        <v>45610.420079000003</v>
      </c>
      <c r="D1004">
        <v>659.98800000000006</v>
      </c>
    </row>
    <row r="1005" spans="1:4">
      <c r="A1005" t="s">
        <v>326</v>
      </c>
      <c r="B1005" s="10">
        <v>42589.447916666664</v>
      </c>
      <c r="C1005">
        <v>45610.580081</v>
      </c>
      <c r="D1005">
        <v>640.00800000000004</v>
      </c>
    </row>
    <row r="1006" spans="1:4">
      <c r="A1006" t="s">
        <v>326</v>
      </c>
      <c r="B1006" s="10">
        <v>42589.458333333336</v>
      </c>
      <c r="C1006">
        <v>45610.745078</v>
      </c>
      <c r="D1006">
        <v>659.98800000000006</v>
      </c>
    </row>
    <row r="1007" spans="1:4">
      <c r="A1007" t="s">
        <v>326</v>
      </c>
      <c r="B1007" s="10">
        <v>42589.46875</v>
      </c>
      <c r="C1007">
        <v>45610.905079999997</v>
      </c>
      <c r="D1007">
        <v>640.00800000000004</v>
      </c>
    </row>
    <row r="1008" spans="1:4">
      <c r="A1008" t="s">
        <v>326</v>
      </c>
      <c r="B1008" s="10">
        <v>42589.479166666664</v>
      </c>
      <c r="C1008">
        <v>45611.070076999997</v>
      </c>
      <c r="D1008">
        <v>659.98800000000006</v>
      </c>
    </row>
    <row r="1009" spans="1:4">
      <c r="A1009" t="s">
        <v>326</v>
      </c>
      <c r="B1009" s="10">
        <v>42589.489583333336</v>
      </c>
      <c r="C1009">
        <v>45611.230079000001</v>
      </c>
      <c r="D1009">
        <v>640.00800000000004</v>
      </c>
    </row>
    <row r="1010" spans="1:4">
      <c r="A1010" t="s">
        <v>326</v>
      </c>
      <c r="B1010" s="10">
        <v>42589.5</v>
      </c>
      <c r="C1010">
        <v>45611.395076000001</v>
      </c>
      <c r="D1010">
        <v>659.98800000000006</v>
      </c>
    </row>
    <row r="1011" spans="1:4">
      <c r="A1011" t="s">
        <v>326</v>
      </c>
      <c r="B1011" s="10">
        <v>42589.510416666664</v>
      </c>
      <c r="C1011">
        <v>45611.560073000001</v>
      </c>
      <c r="D1011">
        <v>659.98800000000006</v>
      </c>
    </row>
    <row r="1012" spans="1:4">
      <c r="A1012" t="s">
        <v>326</v>
      </c>
      <c r="B1012" s="10">
        <v>42589.520833333336</v>
      </c>
      <c r="C1012">
        <v>45611.720074999997</v>
      </c>
      <c r="D1012">
        <v>640.00800000000004</v>
      </c>
    </row>
    <row r="1013" spans="1:4">
      <c r="A1013" t="s">
        <v>326</v>
      </c>
      <c r="B1013" s="10">
        <v>42589.53125</v>
      </c>
      <c r="C1013">
        <v>45611.885071999997</v>
      </c>
      <c r="D1013">
        <v>659.98800000000006</v>
      </c>
    </row>
    <row r="1014" spans="1:4">
      <c r="A1014" t="s">
        <v>326</v>
      </c>
      <c r="B1014" s="10">
        <v>42589.541666666664</v>
      </c>
      <c r="C1014">
        <v>45612.045074000001</v>
      </c>
      <c r="D1014">
        <v>640.00800000000004</v>
      </c>
    </row>
    <row r="1015" spans="1:4">
      <c r="A1015" t="s">
        <v>326</v>
      </c>
      <c r="B1015" s="10">
        <v>42589.552083333336</v>
      </c>
      <c r="C1015">
        <v>45612.210071000001</v>
      </c>
      <c r="D1015">
        <v>659.98800000000006</v>
      </c>
    </row>
    <row r="1016" spans="1:4">
      <c r="A1016" t="s">
        <v>326</v>
      </c>
      <c r="B1016" s="10">
        <v>42589.5625</v>
      </c>
      <c r="C1016">
        <v>45612.385067000003</v>
      </c>
      <c r="D1016">
        <v>699.98400000000004</v>
      </c>
    </row>
    <row r="1017" spans="1:4">
      <c r="A1017" t="s">
        <v>326</v>
      </c>
      <c r="B1017" s="10">
        <v>42589.572916666664</v>
      </c>
      <c r="C1017">
        <v>45612.565067000003</v>
      </c>
      <c r="D1017">
        <v>720</v>
      </c>
    </row>
    <row r="1018" spans="1:4">
      <c r="A1018" t="s">
        <v>326</v>
      </c>
      <c r="B1018" s="10">
        <v>42589.583333333336</v>
      </c>
      <c r="C1018">
        <v>45612.745067000003</v>
      </c>
      <c r="D1018">
        <v>720</v>
      </c>
    </row>
    <row r="1019" spans="1:4">
      <c r="A1019" t="s">
        <v>326</v>
      </c>
      <c r="B1019" s="10">
        <v>42589.59375</v>
      </c>
      <c r="C1019">
        <v>45612.920062999998</v>
      </c>
      <c r="D1019">
        <v>699.98400000000004</v>
      </c>
    </row>
    <row r="1020" spans="1:4">
      <c r="A1020" t="s">
        <v>326</v>
      </c>
      <c r="B1020" s="10">
        <v>42589.604166666664</v>
      </c>
      <c r="C1020">
        <v>45613.100062999998</v>
      </c>
      <c r="D1020">
        <v>720</v>
      </c>
    </row>
    <row r="1021" spans="1:4">
      <c r="A1021" t="s">
        <v>326</v>
      </c>
      <c r="B1021" s="10">
        <v>42589.614583333336</v>
      </c>
      <c r="C1021">
        <v>45613.280062999998</v>
      </c>
      <c r="D1021">
        <v>720</v>
      </c>
    </row>
    <row r="1022" spans="1:4">
      <c r="A1022" t="s">
        <v>326</v>
      </c>
      <c r="B1022" s="10">
        <v>42589.625</v>
      </c>
      <c r="C1022">
        <v>45613.460062999999</v>
      </c>
      <c r="D1022">
        <v>720</v>
      </c>
    </row>
    <row r="1023" spans="1:4">
      <c r="A1023" t="s">
        <v>326</v>
      </c>
      <c r="B1023" s="10">
        <v>42589.635416666664</v>
      </c>
      <c r="C1023">
        <v>45613.640062999999</v>
      </c>
      <c r="D1023">
        <v>720</v>
      </c>
    </row>
    <row r="1024" spans="1:4">
      <c r="A1024" t="s">
        <v>326</v>
      </c>
      <c r="B1024" s="10">
        <v>42589.645833333336</v>
      </c>
      <c r="C1024">
        <v>45614.040058999999</v>
      </c>
      <c r="D1024">
        <v>1599.9839999999999</v>
      </c>
    </row>
    <row r="1025" spans="1:4">
      <c r="A1025" t="s">
        <v>326</v>
      </c>
      <c r="B1025" s="10">
        <v>42589.65625</v>
      </c>
      <c r="C1025">
        <v>45614.205055999999</v>
      </c>
      <c r="D1025">
        <v>659.98800000000006</v>
      </c>
    </row>
    <row r="1026" spans="1:4">
      <c r="A1026" t="s">
        <v>326</v>
      </c>
      <c r="B1026" s="10">
        <v>42589.666666666664</v>
      </c>
      <c r="C1026">
        <v>45614.365058000003</v>
      </c>
      <c r="D1026">
        <v>640.00800000000004</v>
      </c>
    </row>
    <row r="1027" spans="1:4">
      <c r="A1027" t="s">
        <v>326</v>
      </c>
      <c r="B1027" s="10">
        <v>42589.677083333336</v>
      </c>
      <c r="C1027">
        <v>45614.52506</v>
      </c>
      <c r="D1027">
        <v>640.00800000000004</v>
      </c>
    </row>
    <row r="1028" spans="1:4">
      <c r="A1028" t="s">
        <v>326</v>
      </c>
      <c r="B1028" s="10">
        <v>42589.6875</v>
      </c>
      <c r="C1028">
        <v>45614.690057</v>
      </c>
      <c r="D1028">
        <v>659.98800000000006</v>
      </c>
    </row>
    <row r="1029" spans="1:4">
      <c r="A1029" t="s">
        <v>326</v>
      </c>
      <c r="B1029" s="10">
        <v>42589.697916666664</v>
      </c>
      <c r="C1029">
        <v>45614.850058999997</v>
      </c>
      <c r="D1029">
        <v>640.00800000000004</v>
      </c>
    </row>
    <row r="1030" spans="1:4">
      <c r="A1030" t="s">
        <v>326</v>
      </c>
      <c r="B1030" s="10">
        <v>42589.708333333336</v>
      </c>
      <c r="C1030">
        <v>45615.010061000001</v>
      </c>
      <c r="D1030">
        <v>640.00800000000004</v>
      </c>
    </row>
    <row r="1031" spans="1:4">
      <c r="A1031" t="s">
        <v>326</v>
      </c>
      <c r="B1031" s="10">
        <v>42589.71875</v>
      </c>
      <c r="C1031">
        <v>45615.175058000001</v>
      </c>
      <c r="D1031">
        <v>659.98800000000006</v>
      </c>
    </row>
    <row r="1032" spans="1:4">
      <c r="A1032" t="s">
        <v>326</v>
      </c>
      <c r="B1032" s="10">
        <v>42589.729166666664</v>
      </c>
      <c r="C1032">
        <v>45615.335059999998</v>
      </c>
      <c r="D1032">
        <v>640.00800000000004</v>
      </c>
    </row>
    <row r="1033" spans="1:4">
      <c r="A1033" t="s">
        <v>326</v>
      </c>
      <c r="B1033" s="10">
        <v>42589.739583333336</v>
      </c>
      <c r="C1033">
        <v>45615.500056999997</v>
      </c>
      <c r="D1033">
        <v>659.98800000000006</v>
      </c>
    </row>
    <row r="1034" spans="1:4">
      <c r="A1034" t="s">
        <v>326</v>
      </c>
      <c r="B1034" s="10">
        <v>42589.75</v>
      </c>
      <c r="C1034">
        <v>45615.660059000002</v>
      </c>
      <c r="D1034">
        <v>640.00800000000004</v>
      </c>
    </row>
    <row r="1035" spans="1:4">
      <c r="A1035" t="s">
        <v>326</v>
      </c>
      <c r="B1035" s="10">
        <v>42589.760416666664</v>
      </c>
      <c r="C1035">
        <v>45615.820060999999</v>
      </c>
      <c r="D1035">
        <v>640.00800000000004</v>
      </c>
    </row>
    <row r="1036" spans="1:4">
      <c r="A1036" t="s">
        <v>326</v>
      </c>
      <c r="B1036" s="10">
        <v>42589.770833333336</v>
      </c>
      <c r="C1036">
        <v>45615.985057999998</v>
      </c>
      <c r="D1036">
        <v>659.98800000000006</v>
      </c>
    </row>
    <row r="1037" spans="1:4">
      <c r="A1037" t="s">
        <v>326</v>
      </c>
      <c r="B1037" s="10">
        <v>42589.78125</v>
      </c>
      <c r="C1037">
        <v>45616.145060000003</v>
      </c>
      <c r="D1037">
        <v>640.00800000000004</v>
      </c>
    </row>
    <row r="1038" spans="1:4">
      <c r="A1038" t="s">
        <v>326</v>
      </c>
      <c r="B1038" s="10">
        <v>42589.791666666664</v>
      </c>
      <c r="C1038">
        <v>45616.305061999999</v>
      </c>
      <c r="D1038">
        <v>640.00800000000004</v>
      </c>
    </row>
    <row r="1039" spans="1:4">
      <c r="A1039" t="s">
        <v>326</v>
      </c>
      <c r="B1039" s="10">
        <v>42589.802083333336</v>
      </c>
      <c r="C1039">
        <v>45616.470058999999</v>
      </c>
      <c r="D1039">
        <v>659.98800000000006</v>
      </c>
    </row>
    <row r="1040" spans="1:4">
      <c r="A1040" t="s">
        <v>326</v>
      </c>
      <c r="B1040" s="10">
        <v>42589.8125</v>
      </c>
      <c r="C1040">
        <v>45616.640059999998</v>
      </c>
      <c r="D1040">
        <v>680.00400000000002</v>
      </c>
    </row>
    <row r="1041" spans="1:4">
      <c r="A1041" t="s">
        <v>326</v>
      </c>
      <c r="B1041" s="10">
        <v>42589.822916666664</v>
      </c>
      <c r="C1041">
        <v>45616.800062000002</v>
      </c>
      <c r="D1041">
        <v>640.00800000000004</v>
      </c>
    </row>
    <row r="1042" spans="1:4">
      <c r="A1042" t="s">
        <v>326</v>
      </c>
      <c r="B1042" s="10">
        <v>42589.833333333336</v>
      </c>
      <c r="C1042">
        <v>45616.965059000002</v>
      </c>
      <c r="D1042">
        <v>659.98800000000006</v>
      </c>
    </row>
    <row r="1043" spans="1:4">
      <c r="A1043" t="s">
        <v>326</v>
      </c>
      <c r="B1043" s="10">
        <v>42589.84375</v>
      </c>
      <c r="C1043">
        <v>45617.125060999999</v>
      </c>
      <c r="D1043">
        <v>640.00800000000004</v>
      </c>
    </row>
    <row r="1044" spans="1:4">
      <c r="A1044" t="s">
        <v>326</v>
      </c>
      <c r="B1044" s="10">
        <v>42589.854166666664</v>
      </c>
      <c r="C1044">
        <v>45617.290057999999</v>
      </c>
      <c r="D1044">
        <v>659.98800000000006</v>
      </c>
    </row>
    <row r="1045" spans="1:4">
      <c r="A1045" t="s">
        <v>326</v>
      </c>
      <c r="B1045" s="10">
        <v>42589.864583333336</v>
      </c>
      <c r="C1045">
        <v>45617.450060000003</v>
      </c>
      <c r="D1045">
        <v>640.00800000000004</v>
      </c>
    </row>
    <row r="1046" spans="1:4">
      <c r="A1046" t="s">
        <v>326</v>
      </c>
      <c r="B1046" s="10">
        <v>42589.875</v>
      </c>
      <c r="C1046">
        <v>45617.615057000003</v>
      </c>
      <c r="D1046">
        <v>659.98800000000006</v>
      </c>
    </row>
    <row r="1047" spans="1:4">
      <c r="A1047" t="s">
        <v>326</v>
      </c>
      <c r="B1047" s="10">
        <v>42589.885416666664</v>
      </c>
      <c r="C1047">
        <v>45617.785058000001</v>
      </c>
      <c r="D1047">
        <v>680.00400000000002</v>
      </c>
    </row>
    <row r="1048" spans="1:4">
      <c r="A1048" t="s">
        <v>326</v>
      </c>
      <c r="B1048" s="10">
        <v>42589.895833333336</v>
      </c>
      <c r="C1048">
        <v>45617.950055000001</v>
      </c>
      <c r="D1048">
        <v>659.98800000000006</v>
      </c>
    </row>
    <row r="1049" spans="1:4">
      <c r="A1049" t="s">
        <v>326</v>
      </c>
      <c r="B1049" s="10">
        <v>42589.90625</v>
      </c>
      <c r="C1049">
        <v>45618.110056999998</v>
      </c>
      <c r="D1049">
        <v>640.00800000000004</v>
      </c>
    </row>
    <row r="1050" spans="1:4">
      <c r="A1050" t="s">
        <v>326</v>
      </c>
      <c r="B1050" s="10">
        <v>42589.916666666664</v>
      </c>
      <c r="C1050">
        <v>45618.275053999998</v>
      </c>
      <c r="D1050">
        <v>659.98800000000006</v>
      </c>
    </row>
    <row r="1051" spans="1:4">
      <c r="A1051" t="s">
        <v>326</v>
      </c>
      <c r="B1051" s="10">
        <v>42589.927083333336</v>
      </c>
      <c r="C1051">
        <v>45618.435056000002</v>
      </c>
      <c r="D1051">
        <v>640.00800000000004</v>
      </c>
    </row>
    <row r="1052" spans="1:4">
      <c r="A1052" t="s">
        <v>326</v>
      </c>
      <c r="B1052" s="10">
        <v>42589.9375</v>
      </c>
      <c r="C1052">
        <v>45618.600053000002</v>
      </c>
      <c r="D1052">
        <v>659.98800000000006</v>
      </c>
    </row>
    <row r="1053" spans="1:4">
      <c r="A1053" t="s">
        <v>326</v>
      </c>
      <c r="B1053" s="10">
        <v>42589.947916666664</v>
      </c>
      <c r="C1053">
        <v>45618.760054999999</v>
      </c>
      <c r="D1053">
        <v>640.00800000000004</v>
      </c>
    </row>
    <row r="1054" spans="1:4">
      <c r="A1054" t="s">
        <v>326</v>
      </c>
      <c r="B1054" s="10">
        <v>42589.958333333336</v>
      </c>
      <c r="C1054">
        <v>45618.925051999999</v>
      </c>
      <c r="D1054">
        <v>659.98800000000006</v>
      </c>
    </row>
    <row r="1055" spans="1:4">
      <c r="A1055" t="s">
        <v>326</v>
      </c>
      <c r="B1055" s="10">
        <v>42589.96875</v>
      </c>
      <c r="C1055">
        <v>45619.090048999999</v>
      </c>
      <c r="D1055">
        <v>659.98800000000006</v>
      </c>
    </row>
    <row r="1056" spans="1:4">
      <c r="A1056" t="s">
        <v>326</v>
      </c>
      <c r="B1056" s="10">
        <v>42589.979166666664</v>
      </c>
      <c r="C1056">
        <v>45619.255045999998</v>
      </c>
      <c r="D1056">
        <v>659.98800000000006</v>
      </c>
    </row>
    <row r="1057" spans="1:5">
      <c r="A1057" t="s">
        <v>326</v>
      </c>
      <c r="B1057" s="10">
        <v>42589.989583333336</v>
      </c>
      <c r="C1057">
        <v>45619.415048000003</v>
      </c>
      <c r="D1057">
        <v>640.00800000000004</v>
      </c>
      <c r="E1057">
        <f>MIN(D962:D1057)</f>
        <v>640.00800000000004</v>
      </c>
    </row>
    <row r="1058" spans="1:5">
      <c r="A1058" t="s">
        <v>326</v>
      </c>
      <c r="B1058" s="10">
        <v>42590</v>
      </c>
      <c r="C1058">
        <v>45619.578130000002</v>
      </c>
      <c r="D1058">
        <v>659.98800000000006</v>
      </c>
    </row>
    <row r="1059" spans="1:5">
      <c r="A1059" t="s">
        <v>326</v>
      </c>
      <c r="B1059" s="10">
        <v>42590.010416666664</v>
      </c>
      <c r="C1059">
        <v>45619.743127000002</v>
      </c>
      <c r="D1059">
        <v>659.98800000000006</v>
      </c>
    </row>
    <row r="1060" spans="1:5">
      <c r="A1060" t="s">
        <v>326</v>
      </c>
      <c r="B1060" s="10">
        <v>42590.020833333336</v>
      </c>
      <c r="C1060">
        <v>45619.908124000001</v>
      </c>
      <c r="D1060">
        <v>659.98800000000006</v>
      </c>
    </row>
    <row r="1061" spans="1:5">
      <c r="A1061" t="s">
        <v>326</v>
      </c>
      <c r="B1061" s="10">
        <v>42590.03125</v>
      </c>
      <c r="C1061">
        <v>45620.073121000001</v>
      </c>
      <c r="D1061">
        <v>659.98800000000006</v>
      </c>
    </row>
    <row r="1062" spans="1:5">
      <c r="A1062" t="s">
        <v>326</v>
      </c>
      <c r="B1062" s="10">
        <v>42590.041666666664</v>
      </c>
      <c r="C1062">
        <v>45620.233122999998</v>
      </c>
      <c r="D1062">
        <v>640.00800000000004</v>
      </c>
    </row>
    <row r="1063" spans="1:5">
      <c r="A1063" t="s">
        <v>326</v>
      </c>
      <c r="B1063" s="10">
        <v>42590.052083333336</v>
      </c>
      <c r="C1063">
        <v>45620.398119999998</v>
      </c>
      <c r="D1063">
        <v>659.98800000000006</v>
      </c>
    </row>
    <row r="1064" spans="1:5">
      <c r="A1064" t="s">
        <v>326</v>
      </c>
      <c r="B1064" s="10">
        <v>42590.0625</v>
      </c>
      <c r="C1064">
        <v>45620.563116999998</v>
      </c>
      <c r="D1064">
        <v>659.98800000000006</v>
      </c>
    </row>
    <row r="1065" spans="1:5">
      <c r="A1065" t="s">
        <v>326</v>
      </c>
      <c r="B1065" s="10">
        <v>42590.072916666664</v>
      </c>
      <c r="C1065">
        <v>45620.728113999998</v>
      </c>
      <c r="D1065">
        <v>659.98800000000006</v>
      </c>
    </row>
    <row r="1066" spans="1:5">
      <c r="A1066" t="s">
        <v>326</v>
      </c>
      <c r="B1066" s="10">
        <v>42590.083333333336</v>
      </c>
      <c r="C1066">
        <v>45620.893110999998</v>
      </c>
      <c r="D1066">
        <v>659.98800000000006</v>
      </c>
    </row>
    <row r="1067" spans="1:5">
      <c r="A1067" t="s">
        <v>326</v>
      </c>
      <c r="B1067" s="10">
        <v>42590.09375</v>
      </c>
      <c r="C1067">
        <v>45621.058107999997</v>
      </c>
      <c r="D1067">
        <v>659.98800000000006</v>
      </c>
    </row>
    <row r="1068" spans="1:5">
      <c r="A1068" t="s">
        <v>326</v>
      </c>
      <c r="B1068" s="10">
        <v>42590.104166666664</v>
      </c>
      <c r="C1068">
        <v>45621.223104999997</v>
      </c>
      <c r="D1068">
        <v>659.98800000000006</v>
      </c>
    </row>
    <row r="1069" spans="1:5">
      <c r="A1069" t="s">
        <v>326</v>
      </c>
      <c r="B1069" s="10">
        <v>42590.114583333336</v>
      </c>
      <c r="C1069">
        <v>45621.383107000001</v>
      </c>
      <c r="D1069">
        <v>640.00800000000004</v>
      </c>
    </row>
    <row r="1070" spans="1:5">
      <c r="A1070" t="s">
        <v>326</v>
      </c>
      <c r="B1070" s="10">
        <v>42590.125</v>
      </c>
      <c r="C1070">
        <v>45621.548104000001</v>
      </c>
      <c r="D1070">
        <v>659.98800000000006</v>
      </c>
    </row>
    <row r="1071" spans="1:5">
      <c r="A1071" t="s">
        <v>326</v>
      </c>
      <c r="B1071" s="10">
        <v>42590.135416666664</v>
      </c>
      <c r="C1071">
        <v>45621.713101000001</v>
      </c>
      <c r="D1071">
        <v>659.98800000000006</v>
      </c>
    </row>
    <row r="1072" spans="1:5">
      <c r="A1072" t="s">
        <v>326</v>
      </c>
      <c r="B1072" s="10">
        <v>42590.145833333336</v>
      </c>
      <c r="C1072">
        <v>45621.878098000001</v>
      </c>
      <c r="D1072">
        <v>659.98800000000006</v>
      </c>
    </row>
    <row r="1073" spans="1:4">
      <c r="A1073" t="s">
        <v>326</v>
      </c>
      <c r="B1073" s="10">
        <v>42590.15625</v>
      </c>
      <c r="C1073">
        <v>45622.038099999998</v>
      </c>
      <c r="D1073">
        <v>640.00800000000004</v>
      </c>
    </row>
    <row r="1074" spans="1:4">
      <c r="A1074" t="s">
        <v>326</v>
      </c>
      <c r="B1074" s="10">
        <v>42590.166666666664</v>
      </c>
      <c r="C1074">
        <v>45622.203096999998</v>
      </c>
      <c r="D1074">
        <v>659.98800000000006</v>
      </c>
    </row>
    <row r="1075" spans="1:4">
      <c r="A1075" t="s">
        <v>326</v>
      </c>
      <c r="B1075" s="10">
        <v>42590.177083333336</v>
      </c>
      <c r="C1075">
        <v>45622.368093999998</v>
      </c>
      <c r="D1075">
        <v>659.98800000000006</v>
      </c>
    </row>
    <row r="1076" spans="1:4">
      <c r="A1076" t="s">
        <v>326</v>
      </c>
      <c r="B1076" s="10">
        <v>42590.1875</v>
      </c>
      <c r="C1076">
        <v>45622.533090999998</v>
      </c>
      <c r="D1076">
        <v>659.98800000000006</v>
      </c>
    </row>
    <row r="1077" spans="1:4">
      <c r="A1077" t="s">
        <v>326</v>
      </c>
      <c r="B1077" s="10">
        <v>42590.197916666664</v>
      </c>
      <c r="C1077">
        <v>45622.693093000002</v>
      </c>
      <c r="D1077">
        <v>640.00800000000004</v>
      </c>
    </row>
    <row r="1078" spans="1:4">
      <c r="A1078" t="s">
        <v>326</v>
      </c>
      <c r="B1078" s="10">
        <v>42590.208333333336</v>
      </c>
      <c r="C1078">
        <v>45622.858090000002</v>
      </c>
      <c r="D1078">
        <v>659.98800000000006</v>
      </c>
    </row>
    <row r="1079" spans="1:4">
      <c r="A1079" t="s">
        <v>326</v>
      </c>
      <c r="B1079" s="10">
        <v>42590.21875</v>
      </c>
      <c r="C1079">
        <v>45623.023087000001</v>
      </c>
      <c r="D1079">
        <v>659.98800000000006</v>
      </c>
    </row>
    <row r="1080" spans="1:4">
      <c r="A1080" t="s">
        <v>326</v>
      </c>
      <c r="B1080" s="10">
        <v>42590.229166666664</v>
      </c>
      <c r="C1080">
        <v>45623.183088999998</v>
      </c>
      <c r="D1080">
        <v>640.00800000000004</v>
      </c>
    </row>
    <row r="1081" spans="1:4">
      <c r="A1081" t="s">
        <v>326</v>
      </c>
      <c r="B1081" s="10">
        <v>42590.239583333336</v>
      </c>
      <c r="C1081">
        <v>45623.348085999998</v>
      </c>
      <c r="D1081">
        <v>659.98800000000006</v>
      </c>
    </row>
    <row r="1082" spans="1:4">
      <c r="A1082" t="s">
        <v>326</v>
      </c>
      <c r="B1082" s="10">
        <v>42590.25</v>
      </c>
      <c r="C1082">
        <v>45623.513082999998</v>
      </c>
      <c r="D1082">
        <v>659.98800000000006</v>
      </c>
    </row>
    <row r="1083" spans="1:4">
      <c r="A1083" t="s">
        <v>326</v>
      </c>
      <c r="B1083" s="10">
        <v>42590.260416666664</v>
      </c>
      <c r="C1083">
        <v>45623.673085000002</v>
      </c>
      <c r="D1083">
        <v>640.00800000000004</v>
      </c>
    </row>
    <row r="1084" spans="1:4">
      <c r="A1084" t="s">
        <v>326</v>
      </c>
      <c r="B1084" s="10">
        <v>42590.270833333336</v>
      </c>
      <c r="C1084">
        <v>45623.833086999999</v>
      </c>
      <c r="D1084">
        <v>640.00800000000004</v>
      </c>
    </row>
    <row r="1085" spans="1:4">
      <c r="A1085" t="s">
        <v>326</v>
      </c>
      <c r="B1085" s="10">
        <v>42590.28125</v>
      </c>
      <c r="C1085">
        <v>45624.003087999998</v>
      </c>
      <c r="D1085">
        <v>680.00400000000002</v>
      </c>
    </row>
    <row r="1086" spans="1:4">
      <c r="A1086" t="s">
        <v>326</v>
      </c>
      <c r="B1086" s="10">
        <v>42590.291666666664</v>
      </c>
      <c r="C1086">
        <v>45624.418086999998</v>
      </c>
      <c r="D1086">
        <v>1659.9960000000001</v>
      </c>
    </row>
    <row r="1087" spans="1:4">
      <c r="A1087" t="s">
        <v>326</v>
      </c>
      <c r="B1087" s="10">
        <v>42590.302083333336</v>
      </c>
      <c r="C1087">
        <v>45624.588087999997</v>
      </c>
      <c r="D1087">
        <v>680.00400000000002</v>
      </c>
    </row>
    <row r="1088" spans="1:4">
      <c r="A1088" t="s">
        <v>326</v>
      </c>
      <c r="B1088" s="10">
        <v>42590.3125</v>
      </c>
      <c r="C1088">
        <v>45624.748090000001</v>
      </c>
      <c r="D1088">
        <v>640.00800000000004</v>
      </c>
    </row>
    <row r="1089" spans="1:4">
      <c r="A1089" t="s">
        <v>326</v>
      </c>
      <c r="B1089" s="10">
        <v>42590.322916666664</v>
      </c>
      <c r="C1089">
        <v>45624.913087000001</v>
      </c>
      <c r="D1089">
        <v>659.98800000000006</v>
      </c>
    </row>
    <row r="1090" spans="1:4">
      <c r="A1090" t="s">
        <v>326</v>
      </c>
      <c r="B1090" s="10">
        <v>42590.333333333336</v>
      </c>
      <c r="C1090">
        <v>45625.078084000001</v>
      </c>
      <c r="D1090">
        <v>659.98800000000006</v>
      </c>
    </row>
    <row r="1091" spans="1:4">
      <c r="A1091" t="s">
        <v>326</v>
      </c>
      <c r="B1091" s="10">
        <v>42590.34375</v>
      </c>
      <c r="C1091">
        <v>45625.243081000001</v>
      </c>
      <c r="D1091">
        <v>659.98800000000006</v>
      </c>
    </row>
    <row r="1092" spans="1:4">
      <c r="A1092" t="s">
        <v>326</v>
      </c>
      <c r="B1092" s="10">
        <v>42590.354166666664</v>
      </c>
      <c r="C1092">
        <v>45625.458081999997</v>
      </c>
      <c r="D1092">
        <v>860.00400000000002</v>
      </c>
    </row>
    <row r="1093" spans="1:4">
      <c r="A1093" t="s">
        <v>326</v>
      </c>
      <c r="B1093" s="10">
        <v>42590.364583333336</v>
      </c>
      <c r="C1093">
        <v>45625.628083000003</v>
      </c>
      <c r="D1093">
        <v>680.00400000000002</v>
      </c>
    </row>
    <row r="1094" spans="1:4">
      <c r="A1094" t="s">
        <v>326</v>
      </c>
      <c r="B1094" s="10">
        <v>42590.375</v>
      </c>
      <c r="C1094">
        <v>45625.793080000003</v>
      </c>
      <c r="D1094">
        <v>659.98800000000006</v>
      </c>
    </row>
    <row r="1095" spans="1:4">
      <c r="A1095" t="s">
        <v>326</v>
      </c>
      <c r="B1095" s="10">
        <v>42590.385416666664</v>
      </c>
      <c r="C1095">
        <v>45625.973080000003</v>
      </c>
      <c r="D1095">
        <v>720</v>
      </c>
    </row>
    <row r="1096" spans="1:4">
      <c r="A1096" t="s">
        <v>326</v>
      </c>
      <c r="B1096" s="10">
        <v>42590.395833333336</v>
      </c>
      <c r="C1096">
        <v>45626.373076000003</v>
      </c>
      <c r="D1096">
        <v>1599.9839999999999</v>
      </c>
    </row>
    <row r="1097" spans="1:4">
      <c r="A1097" t="s">
        <v>326</v>
      </c>
      <c r="B1097" s="10">
        <v>42590.40625</v>
      </c>
      <c r="C1097">
        <v>45626.543077000002</v>
      </c>
      <c r="D1097">
        <v>680.00400000000002</v>
      </c>
    </row>
    <row r="1098" spans="1:4">
      <c r="A1098" t="s">
        <v>326</v>
      </c>
      <c r="B1098" s="10">
        <v>42590.416666666664</v>
      </c>
      <c r="C1098">
        <v>45626.753074</v>
      </c>
      <c r="D1098">
        <v>839.98800000000006</v>
      </c>
    </row>
    <row r="1099" spans="1:4">
      <c r="A1099" t="s">
        <v>326</v>
      </c>
      <c r="B1099" s="10">
        <v>42590.427083333336</v>
      </c>
      <c r="C1099">
        <v>45627.118078</v>
      </c>
      <c r="D1099">
        <v>1460.0160000000001</v>
      </c>
    </row>
    <row r="1100" spans="1:4">
      <c r="A1100" t="s">
        <v>326</v>
      </c>
      <c r="B1100" s="10">
        <v>42590.4375</v>
      </c>
      <c r="C1100">
        <v>45627.748077999997</v>
      </c>
      <c r="D1100">
        <v>2520</v>
      </c>
    </row>
    <row r="1101" spans="1:4">
      <c r="A1101" t="s">
        <v>326</v>
      </c>
      <c r="B1101" s="10">
        <v>42590.447916666664</v>
      </c>
      <c r="C1101">
        <v>45628.148073999997</v>
      </c>
      <c r="D1101">
        <v>1599.9839999999999</v>
      </c>
    </row>
    <row r="1102" spans="1:4">
      <c r="A1102" t="s">
        <v>326</v>
      </c>
      <c r="B1102" s="10">
        <v>42590.458333333336</v>
      </c>
      <c r="C1102">
        <v>45628.433077000002</v>
      </c>
      <c r="D1102">
        <v>1140.0119999999999</v>
      </c>
    </row>
    <row r="1103" spans="1:4">
      <c r="A1103" t="s">
        <v>326</v>
      </c>
      <c r="B1103" s="10">
        <v>42590.46875</v>
      </c>
      <c r="C1103">
        <v>45628.698073</v>
      </c>
      <c r="D1103">
        <v>1059.9839999999999</v>
      </c>
    </row>
    <row r="1104" spans="1:4">
      <c r="A1104" t="s">
        <v>326</v>
      </c>
      <c r="B1104" s="10">
        <v>42590.479166666664</v>
      </c>
      <c r="C1104">
        <v>45628.928076999997</v>
      </c>
      <c r="D1104">
        <v>920.01599999999996</v>
      </c>
    </row>
    <row r="1105" spans="1:4">
      <c r="A1105" t="s">
        <v>326</v>
      </c>
      <c r="B1105" s="10">
        <v>42590.489583333336</v>
      </c>
      <c r="C1105">
        <v>45629.133078999999</v>
      </c>
      <c r="D1105">
        <v>820.00800000000004</v>
      </c>
    </row>
    <row r="1106" spans="1:4">
      <c r="A1106" t="s">
        <v>326</v>
      </c>
      <c r="B1106" s="10">
        <v>42590.5</v>
      </c>
      <c r="C1106">
        <v>45629.338081000002</v>
      </c>
      <c r="D1106">
        <v>820.00800000000004</v>
      </c>
    </row>
    <row r="1107" spans="1:4">
      <c r="A1107" t="s">
        <v>326</v>
      </c>
      <c r="B1107" s="10">
        <v>42590.510416666664</v>
      </c>
      <c r="C1107">
        <v>45629.773077999998</v>
      </c>
      <c r="D1107">
        <v>1739.9880000000001</v>
      </c>
    </row>
    <row r="1108" spans="1:4">
      <c r="A1108" t="s">
        <v>326</v>
      </c>
      <c r="B1108" s="10">
        <v>42590.520833333336</v>
      </c>
      <c r="C1108">
        <v>45629.973076000002</v>
      </c>
      <c r="D1108">
        <v>799.99199999999996</v>
      </c>
    </row>
    <row r="1109" spans="1:4">
      <c r="A1109" t="s">
        <v>326</v>
      </c>
      <c r="B1109" s="10">
        <v>42590.53125</v>
      </c>
      <c r="C1109">
        <v>45630.143077000001</v>
      </c>
      <c r="D1109">
        <v>680.00400000000002</v>
      </c>
    </row>
    <row r="1110" spans="1:4">
      <c r="A1110" t="s">
        <v>326</v>
      </c>
      <c r="B1110" s="10">
        <v>42590.541666666664</v>
      </c>
      <c r="C1110">
        <v>45630.313077999999</v>
      </c>
      <c r="D1110">
        <v>680.00400000000002</v>
      </c>
    </row>
    <row r="1111" spans="1:4">
      <c r="A1111" t="s">
        <v>326</v>
      </c>
      <c r="B1111" s="10">
        <v>42590.552083333336</v>
      </c>
      <c r="C1111">
        <v>45630.478074999999</v>
      </c>
      <c r="D1111">
        <v>659.98800000000006</v>
      </c>
    </row>
    <row r="1112" spans="1:4">
      <c r="A1112" t="s">
        <v>326</v>
      </c>
      <c r="B1112" s="10">
        <v>42590.5625</v>
      </c>
      <c r="C1112">
        <v>45630.648075999998</v>
      </c>
      <c r="D1112">
        <v>680.00400000000002</v>
      </c>
    </row>
    <row r="1113" spans="1:4">
      <c r="A1113" t="s">
        <v>326</v>
      </c>
      <c r="B1113" s="10">
        <v>42590.572916666664</v>
      </c>
      <c r="C1113">
        <v>45630.828075999998</v>
      </c>
      <c r="D1113">
        <v>720</v>
      </c>
    </row>
    <row r="1114" spans="1:4">
      <c r="A1114" t="s">
        <v>326</v>
      </c>
      <c r="B1114" s="10">
        <v>42590.583333333336</v>
      </c>
      <c r="C1114">
        <v>45631.013079999997</v>
      </c>
      <c r="D1114">
        <v>740.01599999999996</v>
      </c>
    </row>
    <row r="1115" spans="1:4">
      <c r="A1115" t="s">
        <v>326</v>
      </c>
      <c r="B1115" s="10">
        <v>42590.59375</v>
      </c>
      <c r="C1115">
        <v>45631.478083000002</v>
      </c>
      <c r="D1115">
        <v>1860.0119999999999</v>
      </c>
    </row>
    <row r="1116" spans="1:4">
      <c r="A1116" t="s">
        <v>326</v>
      </c>
      <c r="B1116" s="10">
        <v>42590.604166666664</v>
      </c>
      <c r="C1116">
        <v>45631.668081999997</v>
      </c>
      <c r="D1116">
        <v>759.99599999999998</v>
      </c>
    </row>
    <row r="1117" spans="1:4">
      <c r="A1117" t="s">
        <v>326</v>
      </c>
      <c r="B1117" s="10">
        <v>42590.614583333336</v>
      </c>
      <c r="C1117">
        <v>45631.858080999998</v>
      </c>
      <c r="D1117">
        <v>759.99599999999998</v>
      </c>
    </row>
    <row r="1118" spans="1:4">
      <c r="A1118" t="s">
        <v>326</v>
      </c>
      <c r="B1118" s="10">
        <v>42590.625</v>
      </c>
      <c r="C1118">
        <v>45632.04808</v>
      </c>
      <c r="D1118">
        <v>759.99599999999998</v>
      </c>
    </row>
    <row r="1119" spans="1:4">
      <c r="A1119" t="s">
        <v>326</v>
      </c>
      <c r="B1119" s="10">
        <v>42590.635416666664</v>
      </c>
      <c r="C1119">
        <v>45632.238079000002</v>
      </c>
      <c r="D1119">
        <v>759.99599999999998</v>
      </c>
    </row>
    <row r="1120" spans="1:4">
      <c r="A1120" t="s">
        <v>326</v>
      </c>
      <c r="B1120" s="10">
        <v>42590.645833333336</v>
      </c>
      <c r="C1120">
        <v>45632.423083000001</v>
      </c>
      <c r="D1120">
        <v>740.01599999999996</v>
      </c>
    </row>
    <row r="1121" spans="1:4">
      <c r="A1121" t="s">
        <v>326</v>
      </c>
      <c r="B1121" s="10">
        <v>42590.65625</v>
      </c>
      <c r="C1121">
        <v>45632.588080000001</v>
      </c>
      <c r="D1121">
        <v>659.98800000000006</v>
      </c>
    </row>
    <row r="1122" spans="1:4">
      <c r="A1122" t="s">
        <v>326</v>
      </c>
      <c r="B1122" s="10">
        <v>42590.666666666664</v>
      </c>
      <c r="C1122">
        <v>45632.763076000003</v>
      </c>
      <c r="D1122">
        <v>699.98400000000004</v>
      </c>
    </row>
    <row r="1123" spans="1:4">
      <c r="A1123" t="s">
        <v>326</v>
      </c>
      <c r="B1123" s="10">
        <v>42590.677083333336</v>
      </c>
      <c r="C1123">
        <v>45633.218079999999</v>
      </c>
      <c r="D1123">
        <v>1820.0160000000001</v>
      </c>
    </row>
    <row r="1124" spans="1:4">
      <c r="A1124" t="s">
        <v>326</v>
      </c>
      <c r="B1124" s="10">
        <v>42590.6875</v>
      </c>
      <c r="C1124">
        <v>45633.418078000002</v>
      </c>
      <c r="D1124">
        <v>799.99199999999996</v>
      </c>
    </row>
    <row r="1125" spans="1:4">
      <c r="A1125" t="s">
        <v>326</v>
      </c>
      <c r="B1125" s="10">
        <v>42590.697916666664</v>
      </c>
      <c r="C1125">
        <v>45633.618075999999</v>
      </c>
      <c r="D1125">
        <v>799.99199999999996</v>
      </c>
    </row>
    <row r="1126" spans="1:4">
      <c r="A1126" t="s">
        <v>326</v>
      </c>
      <c r="B1126" s="10">
        <v>42590.708333333336</v>
      </c>
      <c r="C1126">
        <v>45633.818074000003</v>
      </c>
      <c r="D1126">
        <v>799.99199999999996</v>
      </c>
    </row>
    <row r="1127" spans="1:4">
      <c r="A1127" t="s">
        <v>326</v>
      </c>
      <c r="B1127" s="10">
        <v>42590.71875</v>
      </c>
      <c r="C1127">
        <v>45634.008072999997</v>
      </c>
      <c r="D1127">
        <v>759.99599999999998</v>
      </c>
    </row>
    <row r="1128" spans="1:4">
      <c r="A1128" t="s">
        <v>326</v>
      </c>
      <c r="B1128" s="10">
        <v>42590.729166666664</v>
      </c>
      <c r="C1128">
        <v>45634.203075999998</v>
      </c>
      <c r="D1128">
        <v>780.01199999999994</v>
      </c>
    </row>
    <row r="1129" spans="1:4">
      <c r="A1129" t="s">
        <v>326</v>
      </c>
      <c r="B1129" s="10">
        <v>42590.739583333336</v>
      </c>
      <c r="C1129">
        <v>45634.393075</v>
      </c>
      <c r="D1129">
        <v>759.99599999999998</v>
      </c>
    </row>
    <row r="1130" spans="1:4">
      <c r="A1130" t="s">
        <v>326</v>
      </c>
      <c r="B1130" s="10">
        <v>42590.75</v>
      </c>
      <c r="C1130">
        <v>45634.578078999999</v>
      </c>
      <c r="D1130">
        <v>740.01599999999996</v>
      </c>
    </row>
    <row r="1131" spans="1:4">
      <c r="A1131" t="s">
        <v>326</v>
      </c>
      <c r="B1131" s="10">
        <v>42590.760416666664</v>
      </c>
      <c r="C1131">
        <v>45634.763082999998</v>
      </c>
      <c r="D1131">
        <v>740.01599999999996</v>
      </c>
    </row>
    <row r="1132" spans="1:4">
      <c r="A1132" t="s">
        <v>326</v>
      </c>
      <c r="B1132" s="10">
        <v>42590.770833333336</v>
      </c>
      <c r="C1132">
        <v>45634.938079</v>
      </c>
      <c r="D1132">
        <v>699.98400000000004</v>
      </c>
    </row>
    <row r="1133" spans="1:4">
      <c r="A1133" t="s">
        <v>326</v>
      </c>
      <c r="B1133" s="10">
        <v>42590.78125</v>
      </c>
      <c r="C1133">
        <v>45635.118079</v>
      </c>
      <c r="D1133">
        <v>720</v>
      </c>
    </row>
    <row r="1134" spans="1:4">
      <c r="A1134" t="s">
        <v>326</v>
      </c>
      <c r="B1134" s="10">
        <v>42590.791666666664</v>
      </c>
      <c r="C1134">
        <v>45635.293075000001</v>
      </c>
      <c r="D1134">
        <v>699.98400000000004</v>
      </c>
    </row>
    <row r="1135" spans="1:4">
      <c r="A1135" t="s">
        <v>326</v>
      </c>
      <c r="B1135" s="10">
        <v>42590.802083333336</v>
      </c>
      <c r="C1135">
        <v>45635.463076</v>
      </c>
      <c r="D1135">
        <v>680.00400000000002</v>
      </c>
    </row>
    <row r="1136" spans="1:4">
      <c r="A1136" t="s">
        <v>326</v>
      </c>
      <c r="B1136" s="10">
        <v>42590.8125</v>
      </c>
      <c r="C1136">
        <v>45635.638072000002</v>
      </c>
      <c r="D1136">
        <v>699.98400000000004</v>
      </c>
    </row>
    <row r="1137" spans="1:4">
      <c r="A1137" t="s">
        <v>326</v>
      </c>
      <c r="B1137" s="10">
        <v>42590.822916666664</v>
      </c>
      <c r="C1137">
        <v>45635.808073</v>
      </c>
      <c r="D1137">
        <v>680.00400000000002</v>
      </c>
    </row>
    <row r="1138" spans="1:4">
      <c r="A1138" t="s">
        <v>326</v>
      </c>
      <c r="B1138" s="10">
        <v>42590.833333333336</v>
      </c>
      <c r="C1138">
        <v>45635.978073999999</v>
      </c>
      <c r="D1138">
        <v>680.00400000000002</v>
      </c>
    </row>
    <row r="1139" spans="1:4">
      <c r="A1139" t="s">
        <v>326</v>
      </c>
      <c r="B1139" s="10">
        <v>42590.84375</v>
      </c>
      <c r="C1139">
        <v>45636.148074999997</v>
      </c>
      <c r="D1139">
        <v>680.00400000000002</v>
      </c>
    </row>
    <row r="1140" spans="1:4">
      <c r="A1140" t="s">
        <v>326</v>
      </c>
      <c r="B1140" s="10">
        <v>42590.854166666664</v>
      </c>
      <c r="C1140">
        <v>45636.318076000003</v>
      </c>
      <c r="D1140">
        <v>680.00400000000002</v>
      </c>
    </row>
    <row r="1141" spans="1:4">
      <c r="A1141" t="s">
        <v>326</v>
      </c>
      <c r="B1141" s="10">
        <v>42590.864583333336</v>
      </c>
      <c r="C1141">
        <v>45636.483073000003</v>
      </c>
      <c r="D1141">
        <v>659.98800000000006</v>
      </c>
    </row>
    <row r="1142" spans="1:4">
      <c r="A1142" t="s">
        <v>326</v>
      </c>
      <c r="B1142" s="10">
        <v>42590.875</v>
      </c>
      <c r="C1142">
        <v>45636.653074000002</v>
      </c>
      <c r="D1142">
        <v>680.00400000000002</v>
      </c>
    </row>
    <row r="1143" spans="1:4">
      <c r="A1143" t="s">
        <v>326</v>
      </c>
      <c r="B1143" s="10">
        <v>42590.885416666664</v>
      </c>
      <c r="C1143">
        <v>45636.833074000002</v>
      </c>
      <c r="D1143">
        <v>720</v>
      </c>
    </row>
    <row r="1144" spans="1:4">
      <c r="A1144" t="s">
        <v>326</v>
      </c>
      <c r="B1144" s="10">
        <v>42590.895833333336</v>
      </c>
      <c r="C1144">
        <v>45636.998071000002</v>
      </c>
      <c r="D1144">
        <v>659.98800000000006</v>
      </c>
    </row>
    <row r="1145" spans="1:4">
      <c r="A1145" t="s">
        <v>326</v>
      </c>
      <c r="B1145" s="10">
        <v>42590.90625</v>
      </c>
      <c r="C1145">
        <v>45637.158072999999</v>
      </c>
      <c r="D1145">
        <v>640.00800000000004</v>
      </c>
    </row>
    <row r="1146" spans="1:4">
      <c r="A1146" t="s">
        <v>326</v>
      </c>
      <c r="B1146" s="10">
        <v>42590.916666666664</v>
      </c>
      <c r="C1146">
        <v>45637.323069999999</v>
      </c>
      <c r="D1146">
        <v>659.98800000000006</v>
      </c>
    </row>
    <row r="1147" spans="1:4">
      <c r="A1147" t="s">
        <v>326</v>
      </c>
      <c r="B1147" s="10">
        <v>42590.927083333336</v>
      </c>
      <c r="C1147">
        <v>45637.483072000003</v>
      </c>
      <c r="D1147">
        <v>640.00800000000004</v>
      </c>
    </row>
    <row r="1148" spans="1:4">
      <c r="A1148" t="s">
        <v>326</v>
      </c>
      <c r="B1148" s="10">
        <v>42590.9375</v>
      </c>
      <c r="C1148">
        <v>45637.648069000003</v>
      </c>
      <c r="D1148">
        <v>659.98800000000006</v>
      </c>
    </row>
    <row r="1149" spans="1:4">
      <c r="A1149" t="s">
        <v>326</v>
      </c>
      <c r="B1149" s="10">
        <v>42590.947916666664</v>
      </c>
      <c r="C1149">
        <v>45637.808070999999</v>
      </c>
      <c r="D1149">
        <v>640.00800000000004</v>
      </c>
    </row>
    <row r="1150" spans="1:4">
      <c r="A1150" t="s">
        <v>326</v>
      </c>
      <c r="B1150" s="10">
        <v>42590.958333333336</v>
      </c>
      <c r="C1150">
        <v>45637.973067999999</v>
      </c>
      <c r="D1150">
        <v>659.98800000000006</v>
      </c>
    </row>
    <row r="1151" spans="1:4">
      <c r="A1151" t="s">
        <v>326</v>
      </c>
      <c r="B1151" s="10">
        <v>42590.96875</v>
      </c>
      <c r="C1151">
        <v>45638.133070000003</v>
      </c>
      <c r="D1151">
        <v>640.00800000000004</v>
      </c>
    </row>
    <row r="1152" spans="1:4">
      <c r="A1152" t="s">
        <v>326</v>
      </c>
      <c r="B1152" s="10">
        <v>42590.979166666664</v>
      </c>
      <c r="C1152">
        <v>45638.298067000003</v>
      </c>
      <c r="D1152">
        <v>659.98800000000006</v>
      </c>
    </row>
    <row r="1153" spans="1:5">
      <c r="A1153" t="s">
        <v>326</v>
      </c>
      <c r="B1153" s="10">
        <v>42590.989583333336</v>
      </c>
      <c r="C1153">
        <v>45638.458069</v>
      </c>
      <c r="D1153">
        <v>640.00800000000004</v>
      </c>
      <c r="E1153">
        <f>MIN(D1058:D1153)</f>
        <v>640.00800000000004</v>
      </c>
    </row>
    <row r="1154" spans="1:5">
      <c r="A1154" t="s">
        <v>326</v>
      </c>
      <c r="B1154" s="10">
        <v>42591</v>
      </c>
      <c r="C1154">
        <v>45638.625</v>
      </c>
      <c r="D1154">
        <v>659.98800000000006</v>
      </c>
    </row>
    <row r="1155" spans="1:5">
      <c r="A1155" t="s">
        <v>326</v>
      </c>
      <c r="B1155" s="10">
        <v>42591.010416666664</v>
      </c>
      <c r="C1155">
        <v>45638.789997</v>
      </c>
      <c r="D1155">
        <v>659.98800000000006</v>
      </c>
    </row>
    <row r="1156" spans="1:5">
      <c r="A1156" t="s">
        <v>326</v>
      </c>
      <c r="B1156" s="10">
        <v>42591.020833333336</v>
      </c>
      <c r="C1156">
        <v>45638.949998999997</v>
      </c>
      <c r="D1156">
        <v>640.00800000000004</v>
      </c>
    </row>
    <row r="1157" spans="1:5">
      <c r="A1157" t="s">
        <v>326</v>
      </c>
      <c r="B1157" s="10">
        <v>42591.03125</v>
      </c>
      <c r="C1157">
        <v>45639.114995999997</v>
      </c>
      <c r="D1157">
        <v>659.98800000000006</v>
      </c>
    </row>
    <row r="1158" spans="1:5">
      <c r="A1158" t="s">
        <v>326</v>
      </c>
      <c r="B1158" s="10">
        <v>42591.041666666664</v>
      </c>
      <c r="C1158">
        <v>45639.279992999996</v>
      </c>
      <c r="D1158">
        <v>659.98800000000006</v>
      </c>
    </row>
    <row r="1159" spans="1:5">
      <c r="A1159" t="s">
        <v>326</v>
      </c>
      <c r="B1159" s="10">
        <v>42591.052083333336</v>
      </c>
      <c r="C1159">
        <v>45639.444990000004</v>
      </c>
      <c r="D1159">
        <v>659.98800000000006</v>
      </c>
    </row>
    <row r="1160" spans="1:5">
      <c r="A1160" t="s">
        <v>326</v>
      </c>
      <c r="B1160" s="10">
        <v>42591.0625</v>
      </c>
      <c r="C1160">
        <v>45639.609987000003</v>
      </c>
      <c r="D1160">
        <v>659.98800000000006</v>
      </c>
    </row>
    <row r="1161" spans="1:5">
      <c r="A1161" t="s">
        <v>326</v>
      </c>
      <c r="B1161" s="10">
        <v>42591.072916666664</v>
      </c>
      <c r="C1161">
        <v>45639.769989</v>
      </c>
      <c r="D1161">
        <v>640.00800000000004</v>
      </c>
    </row>
    <row r="1162" spans="1:5">
      <c r="A1162" t="s">
        <v>326</v>
      </c>
      <c r="B1162" s="10">
        <v>42591.083333333336</v>
      </c>
      <c r="C1162">
        <v>45639.934986</v>
      </c>
      <c r="D1162">
        <v>659.98800000000006</v>
      </c>
    </row>
    <row r="1163" spans="1:5">
      <c r="A1163" t="s">
        <v>326</v>
      </c>
      <c r="B1163" s="10">
        <v>42591.09375</v>
      </c>
      <c r="C1163">
        <v>45640.099983</v>
      </c>
      <c r="D1163">
        <v>659.98800000000006</v>
      </c>
    </row>
    <row r="1164" spans="1:5">
      <c r="A1164" t="s">
        <v>326</v>
      </c>
      <c r="B1164" s="10">
        <v>42591.104166666664</v>
      </c>
      <c r="C1164">
        <v>45640.26498</v>
      </c>
      <c r="D1164">
        <v>659.98800000000006</v>
      </c>
    </row>
    <row r="1165" spans="1:5">
      <c r="A1165" t="s">
        <v>326</v>
      </c>
      <c r="B1165" s="10">
        <v>42591.114583333336</v>
      </c>
      <c r="C1165">
        <v>45640.429977</v>
      </c>
      <c r="D1165">
        <v>659.98800000000006</v>
      </c>
    </row>
    <row r="1166" spans="1:5">
      <c r="A1166" t="s">
        <v>326</v>
      </c>
      <c r="B1166" s="10">
        <v>42591.125</v>
      </c>
      <c r="C1166">
        <v>45640.594974</v>
      </c>
      <c r="D1166">
        <v>659.98800000000006</v>
      </c>
    </row>
    <row r="1167" spans="1:5">
      <c r="A1167" t="s">
        <v>326</v>
      </c>
      <c r="B1167" s="10">
        <v>42591.135416666664</v>
      </c>
      <c r="C1167">
        <v>45640.759970999999</v>
      </c>
      <c r="D1167">
        <v>659.98800000000006</v>
      </c>
    </row>
    <row r="1168" spans="1:5">
      <c r="A1168" t="s">
        <v>326</v>
      </c>
      <c r="B1168" s="10">
        <v>42591.145833333336</v>
      </c>
      <c r="C1168">
        <v>45640.924967999999</v>
      </c>
      <c r="D1168">
        <v>659.98800000000006</v>
      </c>
    </row>
    <row r="1169" spans="1:4">
      <c r="A1169" t="s">
        <v>326</v>
      </c>
      <c r="B1169" s="10">
        <v>42591.15625</v>
      </c>
      <c r="C1169">
        <v>45641.089964999999</v>
      </c>
      <c r="D1169">
        <v>659.98800000000006</v>
      </c>
    </row>
    <row r="1170" spans="1:4">
      <c r="A1170" t="s">
        <v>326</v>
      </c>
      <c r="B1170" s="10">
        <v>42591.166666666664</v>
      </c>
      <c r="C1170">
        <v>45641.249967000003</v>
      </c>
      <c r="D1170">
        <v>640.00800000000004</v>
      </c>
    </row>
    <row r="1171" spans="1:4">
      <c r="A1171" t="s">
        <v>326</v>
      </c>
      <c r="B1171" s="10">
        <v>42591.177083333336</v>
      </c>
      <c r="C1171">
        <v>45641.414964000003</v>
      </c>
      <c r="D1171">
        <v>659.98800000000006</v>
      </c>
    </row>
    <row r="1172" spans="1:4">
      <c r="A1172" t="s">
        <v>326</v>
      </c>
      <c r="B1172" s="10">
        <v>42591.1875</v>
      </c>
      <c r="C1172">
        <v>45641.579961000003</v>
      </c>
      <c r="D1172">
        <v>659.98800000000006</v>
      </c>
    </row>
    <row r="1173" spans="1:4">
      <c r="A1173" t="s">
        <v>326</v>
      </c>
      <c r="B1173" s="10">
        <v>42591.197916666664</v>
      </c>
      <c r="C1173">
        <v>45641.744958000003</v>
      </c>
      <c r="D1173">
        <v>659.98800000000006</v>
      </c>
    </row>
    <row r="1174" spans="1:4">
      <c r="A1174" t="s">
        <v>326</v>
      </c>
      <c r="B1174" s="10">
        <v>42591.208333333336</v>
      </c>
      <c r="C1174">
        <v>45641.909955000003</v>
      </c>
      <c r="D1174">
        <v>659.98800000000006</v>
      </c>
    </row>
    <row r="1175" spans="1:4">
      <c r="A1175" t="s">
        <v>326</v>
      </c>
      <c r="B1175" s="10">
        <v>42591.21875</v>
      </c>
      <c r="C1175">
        <v>45642.074952000003</v>
      </c>
      <c r="D1175">
        <v>659.98800000000006</v>
      </c>
    </row>
    <row r="1176" spans="1:4">
      <c r="A1176" t="s">
        <v>326</v>
      </c>
      <c r="B1176" s="10">
        <v>42591.229166666664</v>
      </c>
      <c r="C1176">
        <v>45642.239949000003</v>
      </c>
      <c r="D1176">
        <v>659.98800000000006</v>
      </c>
    </row>
    <row r="1177" spans="1:4">
      <c r="A1177" t="s">
        <v>326</v>
      </c>
      <c r="B1177" s="10">
        <v>42591.239583333336</v>
      </c>
      <c r="C1177">
        <v>45642.404946000002</v>
      </c>
      <c r="D1177">
        <v>659.98800000000006</v>
      </c>
    </row>
    <row r="1178" spans="1:4">
      <c r="A1178" t="s">
        <v>326</v>
      </c>
      <c r="B1178" s="10">
        <v>42591.25</v>
      </c>
      <c r="C1178">
        <v>45642.564947999999</v>
      </c>
      <c r="D1178">
        <v>640.00800000000004</v>
      </c>
    </row>
    <row r="1179" spans="1:4">
      <c r="A1179" t="s">
        <v>326</v>
      </c>
      <c r="B1179" s="10">
        <v>42591.260416666664</v>
      </c>
      <c r="C1179">
        <v>45642.729944999999</v>
      </c>
      <c r="D1179">
        <v>659.98800000000006</v>
      </c>
    </row>
    <row r="1180" spans="1:4">
      <c r="A1180" t="s">
        <v>326</v>
      </c>
      <c r="B1180" s="10">
        <v>42591.270833333336</v>
      </c>
      <c r="C1180">
        <v>45643.159947</v>
      </c>
      <c r="D1180">
        <v>1720.008</v>
      </c>
    </row>
    <row r="1181" spans="1:4">
      <c r="A1181" t="s">
        <v>326</v>
      </c>
      <c r="B1181" s="10">
        <v>42591.28125</v>
      </c>
      <c r="C1181">
        <v>45643.324944</v>
      </c>
      <c r="D1181">
        <v>659.98800000000006</v>
      </c>
    </row>
    <row r="1182" spans="1:4">
      <c r="A1182" t="s">
        <v>326</v>
      </c>
      <c r="B1182" s="10">
        <v>42591.291666666664</v>
      </c>
      <c r="C1182">
        <v>45643.489941</v>
      </c>
      <c r="D1182">
        <v>659.98800000000006</v>
      </c>
    </row>
    <row r="1183" spans="1:4">
      <c r="A1183" t="s">
        <v>326</v>
      </c>
      <c r="B1183" s="10">
        <v>42591.302083333336</v>
      </c>
      <c r="C1183">
        <v>45643.654938</v>
      </c>
      <c r="D1183">
        <v>659.98800000000006</v>
      </c>
    </row>
    <row r="1184" spans="1:4">
      <c r="A1184" t="s">
        <v>326</v>
      </c>
      <c r="B1184" s="10">
        <v>42591.3125</v>
      </c>
      <c r="C1184">
        <v>45643.819935</v>
      </c>
      <c r="D1184">
        <v>659.98800000000006</v>
      </c>
    </row>
    <row r="1185" spans="1:4">
      <c r="A1185" t="s">
        <v>326</v>
      </c>
      <c r="B1185" s="10">
        <v>42591.322916666664</v>
      </c>
      <c r="C1185">
        <v>45643.979936999996</v>
      </c>
      <c r="D1185">
        <v>640.00800000000004</v>
      </c>
    </row>
    <row r="1186" spans="1:4">
      <c r="A1186" t="s">
        <v>326</v>
      </c>
      <c r="B1186" s="10">
        <v>42591.333333333336</v>
      </c>
      <c r="C1186">
        <v>45644.144934000004</v>
      </c>
      <c r="D1186">
        <v>659.98800000000006</v>
      </c>
    </row>
    <row r="1187" spans="1:4">
      <c r="A1187" t="s">
        <v>326</v>
      </c>
      <c r="B1187" s="10">
        <v>42591.34375</v>
      </c>
      <c r="C1187">
        <v>45644.319929999998</v>
      </c>
      <c r="D1187">
        <v>699.98400000000004</v>
      </c>
    </row>
    <row r="1188" spans="1:4">
      <c r="A1188" t="s">
        <v>326</v>
      </c>
      <c r="B1188" s="10">
        <v>42591.354166666664</v>
      </c>
      <c r="C1188">
        <v>45644.499929999998</v>
      </c>
      <c r="D1188">
        <v>720</v>
      </c>
    </row>
    <row r="1189" spans="1:4">
      <c r="A1189" t="s">
        <v>326</v>
      </c>
      <c r="B1189" s="10">
        <v>42591.364583333336</v>
      </c>
      <c r="C1189">
        <v>45644.684933999997</v>
      </c>
      <c r="D1189">
        <v>740.01599999999996</v>
      </c>
    </row>
    <row r="1190" spans="1:4">
      <c r="A1190" t="s">
        <v>326</v>
      </c>
      <c r="B1190" s="10">
        <v>42591.375</v>
      </c>
      <c r="C1190">
        <v>45644.869938000003</v>
      </c>
      <c r="D1190">
        <v>740.01599999999996</v>
      </c>
    </row>
    <row r="1191" spans="1:4">
      <c r="A1191" t="s">
        <v>326</v>
      </c>
      <c r="B1191" s="10">
        <v>42591.385416666664</v>
      </c>
      <c r="C1191">
        <v>45645.319938000001</v>
      </c>
      <c r="D1191">
        <v>1800</v>
      </c>
    </row>
    <row r="1192" spans="1:4">
      <c r="A1192" t="s">
        <v>326</v>
      </c>
      <c r="B1192" s="10">
        <v>42591.395833333336</v>
      </c>
      <c r="C1192">
        <v>45645.514941000001</v>
      </c>
      <c r="D1192">
        <v>780.01199999999994</v>
      </c>
    </row>
    <row r="1193" spans="1:4">
      <c r="A1193" t="s">
        <v>326</v>
      </c>
      <c r="B1193" s="10">
        <v>42591.40625</v>
      </c>
      <c r="C1193">
        <v>45645.724937999999</v>
      </c>
      <c r="D1193">
        <v>839.98800000000006</v>
      </c>
    </row>
    <row r="1194" spans="1:4">
      <c r="A1194" t="s">
        <v>326</v>
      </c>
      <c r="B1194" s="10">
        <v>42591.416666666664</v>
      </c>
      <c r="C1194">
        <v>45645.979935000003</v>
      </c>
      <c r="D1194">
        <v>1019.9880000000001</v>
      </c>
    </row>
    <row r="1195" spans="1:4">
      <c r="A1195" t="s">
        <v>326</v>
      </c>
      <c r="B1195" s="10">
        <v>42591.427083333336</v>
      </c>
      <c r="C1195">
        <v>45646.229936999996</v>
      </c>
      <c r="D1195">
        <v>1000.008</v>
      </c>
    </row>
    <row r="1196" spans="1:4">
      <c r="A1196" t="s">
        <v>326</v>
      </c>
      <c r="B1196" s="10">
        <v>42591.4375</v>
      </c>
      <c r="C1196">
        <v>45646.724936999999</v>
      </c>
      <c r="D1196">
        <v>1980</v>
      </c>
    </row>
    <row r="1197" spans="1:4">
      <c r="A1197" t="s">
        <v>326</v>
      </c>
      <c r="B1197" s="10">
        <v>42591.447916666664</v>
      </c>
      <c r="C1197">
        <v>45647.029938</v>
      </c>
      <c r="D1197">
        <v>1220.0039999999999</v>
      </c>
    </row>
    <row r="1198" spans="1:4">
      <c r="A1198" t="s">
        <v>326</v>
      </c>
      <c r="B1198" s="10">
        <v>42591.458333333336</v>
      </c>
      <c r="C1198">
        <v>45647.304942000002</v>
      </c>
      <c r="D1198">
        <v>1100.0160000000001</v>
      </c>
    </row>
    <row r="1199" spans="1:4">
      <c r="A1199" t="s">
        <v>326</v>
      </c>
      <c r="B1199" s="10">
        <v>42591.46875</v>
      </c>
      <c r="C1199">
        <v>45647.584941000001</v>
      </c>
      <c r="D1199">
        <v>1119.9960000000001</v>
      </c>
    </row>
    <row r="1200" spans="1:4">
      <c r="A1200" t="s">
        <v>326</v>
      </c>
      <c r="B1200" s="10">
        <v>42591.479166666664</v>
      </c>
      <c r="C1200">
        <v>45647.859944999997</v>
      </c>
      <c r="D1200">
        <v>1100.0160000000001</v>
      </c>
    </row>
    <row r="1201" spans="1:4">
      <c r="A1201" t="s">
        <v>326</v>
      </c>
      <c r="B1201" s="10">
        <v>42591.489583333336</v>
      </c>
      <c r="C1201">
        <v>45648.124941000002</v>
      </c>
      <c r="D1201">
        <v>1059.9839999999999</v>
      </c>
    </row>
    <row r="1202" spans="1:4">
      <c r="A1202" t="s">
        <v>326</v>
      </c>
      <c r="B1202" s="10">
        <v>42591.5</v>
      </c>
      <c r="C1202">
        <v>45648.369938999997</v>
      </c>
      <c r="D1202">
        <v>979.99199999999996</v>
      </c>
    </row>
    <row r="1203" spans="1:4">
      <c r="A1203" t="s">
        <v>326</v>
      </c>
      <c r="B1203" s="10">
        <v>42591.510416666664</v>
      </c>
      <c r="C1203">
        <v>45648.764940000001</v>
      </c>
      <c r="D1203">
        <v>1580.0039999999999</v>
      </c>
    </row>
    <row r="1204" spans="1:4">
      <c r="A1204" t="s">
        <v>326</v>
      </c>
      <c r="B1204" s="10">
        <v>42591.520833333336</v>
      </c>
      <c r="C1204">
        <v>45649.069941000002</v>
      </c>
      <c r="D1204">
        <v>1220.0039999999999</v>
      </c>
    </row>
    <row r="1205" spans="1:4">
      <c r="A1205" t="s">
        <v>326</v>
      </c>
      <c r="B1205" s="10">
        <v>42591.53125</v>
      </c>
      <c r="C1205">
        <v>45649.294941</v>
      </c>
      <c r="D1205">
        <v>900</v>
      </c>
    </row>
    <row r="1206" spans="1:4">
      <c r="A1206" t="s">
        <v>326</v>
      </c>
      <c r="B1206" s="10">
        <v>42591.541666666664</v>
      </c>
      <c r="C1206">
        <v>45649.514937</v>
      </c>
      <c r="D1206">
        <v>879.98400000000004</v>
      </c>
    </row>
    <row r="1207" spans="1:4">
      <c r="A1207" t="s">
        <v>326</v>
      </c>
      <c r="B1207" s="10">
        <v>42591.552083333336</v>
      </c>
      <c r="C1207">
        <v>45649.724933999998</v>
      </c>
      <c r="D1207">
        <v>839.98800000000006</v>
      </c>
    </row>
    <row r="1208" spans="1:4">
      <c r="A1208" t="s">
        <v>326</v>
      </c>
      <c r="B1208" s="10">
        <v>42591.5625</v>
      </c>
      <c r="C1208">
        <v>45649.924932000002</v>
      </c>
      <c r="D1208">
        <v>799.99199999999996</v>
      </c>
    </row>
    <row r="1209" spans="1:4">
      <c r="A1209" t="s">
        <v>326</v>
      </c>
      <c r="B1209" s="10">
        <v>42591.572916666664</v>
      </c>
      <c r="C1209">
        <v>45650.119935000002</v>
      </c>
      <c r="D1209">
        <v>780.01199999999994</v>
      </c>
    </row>
    <row r="1210" spans="1:4">
      <c r="A1210" t="s">
        <v>326</v>
      </c>
      <c r="B1210" s="10">
        <v>42591.583333333336</v>
      </c>
      <c r="C1210">
        <v>45650.304939000001</v>
      </c>
      <c r="D1210">
        <v>740.01599999999996</v>
      </c>
    </row>
    <row r="1211" spans="1:4">
      <c r="A1211" t="s">
        <v>326</v>
      </c>
      <c r="B1211" s="10">
        <v>42591.59375</v>
      </c>
      <c r="C1211">
        <v>45650.489943</v>
      </c>
      <c r="D1211">
        <v>740.01599999999996</v>
      </c>
    </row>
    <row r="1212" spans="1:4">
      <c r="A1212" t="s">
        <v>326</v>
      </c>
      <c r="B1212" s="10">
        <v>42591.604166666664</v>
      </c>
      <c r="C1212">
        <v>45650.679942000002</v>
      </c>
      <c r="D1212">
        <v>759.99599999999998</v>
      </c>
    </row>
    <row r="1213" spans="1:4">
      <c r="A1213" t="s">
        <v>326</v>
      </c>
      <c r="B1213" s="10">
        <v>42591.614583333336</v>
      </c>
      <c r="C1213">
        <v>45651.114938999999</v>
      </c>
      <c r="D1213">
        <v>1739.9880000000001</v>
      </c>
    </row>
    <row r="1214" spans="1:4">
      <c r="A1214" t="s">
        <v>326</v>
      </c>
      <c r="B1214" s="10">
        <v>42591.625</v>
      </c>
      <c r="C1214">
        <v>45651.284939999998</v>
      </c>
      <c r="D1214">
        <v>680.00400000000002</v>
      </c>
    </row>
    <row r="1215" spans="1:4">
      <c r="A1215" t="s">
        <v>326</v>
      </c>
      <c r="B1215" s="10">
        <v>42591.635416666664</v>
      </c>
      <c r="C1215">
        <v>45651.454941000004</v>
      </c>
      <c r="D1215">
        <v>680.00400000000002</v>
      </c>
    </row>
    <row r="1216" spans="1:4">
      <c r="A1216" t="s">
        <v>326</v>
      </c>
      <c r="B1216" s="10">
        <v>42591.645833333336</v>
      </c>
      <c r="C1216">
        <v>45651.639945000003</v>
      </c>
      <c r="D1216">
        <v>740.01599999999996</v>
      </c>
    </row>
    <row r="1217" spans="1:4">
      <c r="A1217" t="s">
        <v>326</v>
      </c>
      <c r="B1217" s="10">
        <v>42591.65625</v>
      </c>
      <c r="C1217">
        <v>45651.869949</v>
      </c>
      <c r="D1217">
        <v>920.01599999999996</v>
      </c>
    </row>
    <row r="1218" spans="1:4">
      <c r="A1218" t="s">
        <v>326</v>
      </c>
      <c r="B1218" s="10">
        <v>42591.666666666664</v>
      </c>
      <c r="C1218">
        <v>45652.124946000004</v>
      </c>
      <c r="D1218">
        <v>1019.9880000000001</v>
      </c>
    </row>
    <row r="1219" spans="1:4">
      <c r="A1219" t="s">
        <v>326</v>
      </c>
      <c r="B1219" s="10">
        <v>42591.677083333336</v>
      </c>
      <c r="C1219">
        <v>45652.374947999997</v>
      </c>
      <c r="D1219">
        <v>1000.008</v>
      </c>
    </row>
    <row r="1220" spans="1:4">
      <c r="A1220" t="s">
        <v>326</v>
      </c>
      <c r="B1220" s="10">
        <v>42591.6875</v>
      </c>
      <c r="C1220">
        <v>45652.889946000003</v>
      </c>
      <c r="D1220">
        <v>2059.9920000000002</v>
      </c>
    </row>
    <row r="1221" spans="1:4">
      <c r="A1221" t="s">
        <v>326</v>
      </c>
      <c r="B1221" s="10">
        <v>42591.697916666664</v>
      </c>
      <c r="C1221">
        <v>45653.159946</v>
      </c>
      <c r="D1221">
        <v>1080</v>
      </c>
    </row>
    <row r="1222" spans="1:4">
      <c r="A1222" t="s">
        <v>326</v>
      </c>
      <c r="B1222" s="10">
        <v>42591.708333333336</v>
      </c>
      <c r="C1222">
        <v>45653.414943000003</v>
      </c>
      <c r="D1222">
        <v>1019.9880000000001</v>
      </c>
    </row>
    <row r="1223" spans="1:4">
      <c r="A1223" t="s">
        <v>326</v>
      </c>
      <c r="B1223" s="10">
        <v>42591.71875</v>
      </c>
      <c r="C1223">
        <v>45653.644947000001</v>
      </c>
      <c r="D1223">
        <v>920.01599999999996</v>
      </c>
    </row>
    <row r="1224" spans="1:4">
      <c r="A1224" t="s">
        <v>326</v>
      </c>
      <c r="B1224" s="10">
        <v>42591.729166666664</v>
      </c>
      <c r="C1224">
        <v>45653.859947999998</v>
      </c>
      <c r="D1224">
        <v>860.00400000000002</v>
      </c>
    </row>
    <row r="1225" spans="1:4">
      <c r="A1225" t="s">
        <v>326</v>
      </c>
      <c r="B1225" s="10">
        <v>42591.739583333336</v>
      </c>
      <c r="C1225">
        <v>45654.059946000001</v>
      </c>
      <c r="D1225">
        <v>799.99199999999996</v>
      </c>
    </row>
    <row r="1226" spans="1:4">
      <c r="A1226" t="s">
        <v>326</v>
      </c>
      <c r="B1226" s="10">
        <v>42591.75</v>
      </c>
      <c r="C1226">
        <v>45654.249945000003</v>
      </c>
      <c r="D1226">
        <v>759.99599999999998</v>
      </c>
    </row>
    <row r="1227" spans="1:4">
      <c r="A1227" t="s">
        <v>326</v>
      </c>
      <c r="B1227" s="10">
        <v>42591.760416666664</v>
      </c>
      <c r="C1227">
        <v>45654.439943999998</v>
      </c>
      <c r="D1227">
        <v>759.99599999999998</v>
      </c>
    </row>
    <row r="1228" spans="1:4">
      <c r="A1228" t="s">
        <v>326</v>
      </c>
      <c r="B1228" s="10">
        <v>42591.770833333336</v>
      </c>
      <c r="C1228">
        <v>45654.624947999997</v>
      </c>
      <c r="D1228">
        <v>740.01599999999996</v>
      </c>
    </row>
    <row r="1229" spans="1:4">
      <c r="A1229" t="s">
        <v>326</v>
      </c>
      <c r="B1229" s="10">
        <v>42591.78125</v>
      </c>
      <c r="C1229">
        <v>45654.804947999997</v>
      </c>
      <c r="D1229">
        <v>720</v>
      </c>
    </row>
    <row r="1230" spans="1:4">
      <c r="A1230" t="s">
        <v>326</v>
      </c>
      <c r="B1230" s="10">
        <v>42591.791666666664</v>
      </c>
      <c r="C1230">
        <v>45654.984947999998</v>
      </c>
      <c r="D1230">
        <v>720</v>
      </c>
    </row>
    <row r="1231" spans="1:4">
      <c r="A1231" t="s">
        <v>326</v>
      </c>
      <c r="B1231" s="10">
        <v>42591.802083333336</v>
      </c>
      <c r="C1231">
        <v>45655.159943999999</v>
      </c>
      <c r="D1231">
        <v>699.98400000000004</v>
      </c>
    </row>
    <row r="1232" spans="1:4">
      <c r="A1232" t="s">
        <v>326</v>
      </c>
      <c r="B1232" s="10">
        <v>42591.8125</v>
      </c>
      <c r="C1232">
        <v>45655.334940000001</v>
      </c>
      <c r="D1232">
        <v>699.98400000000004</v>
      </c>
    </row>
    <row r="1233" spans="1:4">
      <c r="A1233" t="s">
        <v>326</v>
      </c>
      <c r="B1233" s="10">
        <v>42591.822916666664</v>
      </c>
      <c r="C1233">
        <v>45655.509936000002</v>
      </c>
      <c r="D1233">
        <v>699.98400000000004</v>
      </c>
    </row>
    <row r="1234" spans="1:4">
      <c r="A1234" t="s">
        <v>326</v>
      </c>
      <c r="B1234" s="10">
        <v>42591.833333333336</v>
      </c>
      <c r="C1234">
        <v>45655.684931999996</v>
      </c>
      <c r="D1234">
        <v>699.98400000000004</v>
      </c>
    </row>
    <row r="1235" spans="1:4">
      <c r="A1235" t="s">
        <v>326</v>
      </c>
      <c r="B1235" s="10">
        <v>42591.84375</v>
      </c>
      <c r="C1235">
        <v>45655.859927999998</v>
      </c>
      <c r="D1235">
        <v>699.98400000000004</v>
      </c>
    </row>
    <row r="1236" spans="1:4">
      <c r="A1236" t="s">
        <v>326</v>
      </c>
      <c r="B1236" s="10">
        <v>42591.854166666664</v>
      </c>
      <c r="C1236">
        <v>45656.029928999997</v>
      </c>
      <c r="D1236">
        <v>680.00400000000002</v>
      </c>
    </row>
    <row r="1237" spans="1:4">
      <c r="A1237" t="s">
        <v>326</v>
      </c>
      <c r="B1237" s="10">
        <v>42591.864583333336</v>
      </c>
      <c r="C1237">
        <v>45656.199930000002</v>
      </c>
      <c r="D1237">
        <v>680.00400000000002</v>
      </c>
    </row>
    <row r="1238" spans="1:4">
      <c r="A1238" t="s">
        <v>326</v>
      </c>
      <c r="B1238" s="10">
        <v>42591.875</v>
      </c>
      <c r="C1238">
        <v>45656.374925999997</v>
      </c>
      <c r="D1238">
        <v>699.98400000000004</v>
      </c>
    </row>
    <row r="1239" spans="1:4">
      <c r="A1239" t="s">
        <v>326</v>
      </c>
      <c r="B1239" s="10">
        <v>42591.885416666664</v>
      </c>
      <c r="C1239">
        <v>45656.559930000003</v>
      </c>
      <c r="D1239">
        <v>740.01599999999996</v>
      </c>
    </row>
    <row r="1240" spans="1:4">
      <c r="A1240" t="s">
        <v>326</v>
      </c>
      <c r="B1240" s="10">
        <v>42591.895833333336</v>
      </c>
      <c r="C1240">
        <v>45656.729931000002</v>
      </c>
      <c r="D1240">
        <v>680.00400000000002</v>
      </c>
    </row>
    <row r="1241" spans="1:4">
      <c r="A1241" t="s">
        <v>326</v>
      </c>
      <c r="B1241" s="10">
        <v>42591.90625</v>
      </c>
      <c r="C1241">
        <v>45656.894928000002</v>
      </c>
      <c r="D1241">
        <v>659.98800000000006</v>
      </c>
    </row>
    <row r="1242" spans="1:4">
      <c r="A1242" t="s">
        <v>326</v>
      </c>
      <c r="B1242" s="10">
        <v>42591.916666666664</v>
      </c>
      <c r="C1242">
        <v>45657.059925000001</v>
      </c>
      <c r="D1242">
        <v>659.98800000000006</v>
      </c>
    </row>
    <row r="1243" spans="1:4">
      <c r="A1243" t="s">
        <v>326</v>
      </c>
      <c r="B1243" s="10">
        <v>42591.927083333336</v>
      </c>
      <c r="C1243">
        <v>45657.229926</v>
      </c>
      <c r="D1243">
        <v>680.00400000000002</v>
      </c>
    </row>
    <row r="1244" spans="1:4">
      <c r="A1244" t="s">
        <v>326</v>
      </c>
      <c r="B1244" s="10">
        <v>42591.9375</v>
      </c>
      <c r="C1244">
        <v>45657.394923</v>
      </c>
      <c r="D1244">
        <v>659.98800000000006</v>
      </c>
    </row>
    <row r="1245" spans="1:4">
      <c r="A1245" t="s">
        <v>326</v>
      </c>
      <c r="B1245" s="10">
        <v>42591.947916666664</v>
      </c>
      <c r="C1245">
        <v>45657.564923999998</v>
      </c>
      <c r="D1245">
        <v>680.00400000000002</v>
      </c>
    </row>
    <row r="1246" spans="1:4">
      <c r="A1246" t="s">
        <v>326</v>
      </c>
      <c r="B1246" s="10">
        <v>42591.958333333336</v>
      </c>
      <c r="C1246">
        <v>45657.729920999998</v>
      </c>
      <c r="D1246">
        <v>659.98800000000006</v>
      </c>
    </row>
    <row r="1247" spans="1:4">
      <c r="A1247" t="s">
        <v>326</v>
      </c>
      <c r="B1247" s="10">
        <v>42591.96875</v>
      </c>
      <c r="C1247">
        <v>45657.899921999997</v>
      </c>
      <c r="D1247">
        <v>680.00400000000002</v>
      </c>
    </row>
    <row r="1248" spans="1:4">
      <c r="A1248" t="s">
        <v>326</v>
      </c>
      <c r="B1248" s="10">
        <v>42591.979166666664</v>
      </c>
      <c r="C1248">
        <v>45658.064918999997</v>
      </c>
      <c r="D1248">
        <v>659.98800000000006</v>
      </c>
    </row>
    <row r="1249" spans="1:5">
      <c r="A1249" t="s">
        <v>326</v>
      </c>
      <c r="B1249" s="10">
        <v>42591.989583333336</v>
      </c>
      <c r="C1249">
        <v>45658.234920000003</v>
      </c>
      <c r="D1249">
        <v>680.00400000000002</v>
      </c>
      <c r="E1249">
        <f>MIN(D1154:D1249)</f>
        <v>640.00800000000004</v>
      </c>
    </row>
    <row r="1250" spans="1:5">
      <c r="A1250" t="s">
        <v>326</v>
      </c>
      <c r="B1250" s="10">
        <v>42592</v>
      </c>
      <c r="C1250">
        <v>45658.40625</v>
      </c>
      <c r="D1250">
        <v>680.00400000000002</v>
      </c>
    </row>
    <row r="1251" spans="1:5">
      <c r="A1251" t="s">
        <v>326</v>
      </c>
      <c r="B1251" s="10">
        <v>42592.010416666664</v>
      </c>
      <c r="C1251">
        <v>45658.571247</v>
      </c>
      <c r="D1251">
        <v>659.98800000000006</v>
      </c>
    </row>
    <row r="1252" spans="1:5">
      <c r="A1252" t="s">
        <v>326</v>
      </c>
      <c r="B1252" s="10">
        <v>42592.020833333336</v>
      </c>
      <c r="C1252">
        <v>45658.741247999998</v>
      </c>
      <c r="D1252">
        <v>680.00400000000002</v>
      </c>
    </row>
    <row r="1253" spans="1:5">
      <c r="A1253" t="s">
        <v>326</v>
      </c>
      <c r="B1253" s="10">
        <v>42592.03125</v>
      </c>
      <c r="C1253">
        <v>45658.911248999997</v>
      </c>
      <c r="D1253">
        <v>680.00400000000002</v>
      </c>
    </row>
    <row r="1254" spans="1:5">
      <c r="A1254" t="s">
        <v>326</v>
      </c>
      <c r="B1254" s="10">
        <v>42592.041666666664</v>
      </c>
      <c r="C1254">
        <v>45659.076245999997</v>
      </c>
      <c r="D1254">
        <v>659.98800000000006</v>
      </c>
    </row>
    <row r="1255" spans="1:5">
      <c r="A1255" t="s">
        <v>326</v>
      </c>
      <c r="B1255" s="10">
        <v>42592.052083333336</v>
      </c>
      <c r="C1255">
        <v>45659.246247000003</v>
      </c>
      <c r="D1255">
        <v>680.00400000000002</v>
      </c>
    </row>
    <row r="1256" spans="1:5">
      <c r="A1256" t="s">
        <v>326</v>
      </c>
      <c r="B1256" s="10">
        <v>42592.0625</v>
      </c>
      <c r="C1256">
        <v>45659.416248000001</v>
      </c>
      <c r="D1256">
        <v>680.00400000000002</v>
      </c>
    </row>
    <row r="1257" spans="1:5">
      <c r="A1257" t="s">
        <v>326</v>
      </c>
      <c r="B1257" s="10">
        <v>42592.072916666664</v>
      </c>
      <c r="C1257">
        <v>45659.586249</v>
      </c>
      <c r="D1257">
        <v>680.00400000000002</v>
      </c>
    </row>
    <row r="1258" spans="1:5">
      <c r="A1258" t="s">
        <v>326</v>
      </c>
      <c r="B1258" s="10">
        <v>42592.083333333336</v>
      </c>
      <c r="C1258">
        <v>45659.756249999999</v>
      </c>
      <c r="D1258">
        <v>680.00400000000002</v>
      </c>
    </row>
    <row r="1259" spans="1:5">
      <c r="A1259" t="s">
        <v>326</v>
      </c>
      <c r="B1259" s="10">
        <v>42592.09375</v>
      </c>
      <c r="C1259">
        <v>45659.926250999997</v>
      </c>
      <c r="D1259">
        <v>680.00400000000002</v>
      </c>
    </row>
    <row r="1260" spans="1:5">
      <c r="A1260" t="s">
        <v>326</v>
      </c>
      <c r="B1260" s="10">
        <v>42592.104166666664</v>
      </c>
      <c r="C1260">
        <v>45660.096252000003</v>
      </c>
      <c r="D1260">
        <v>680.00400000000002</v>
      </c>
    </row>
    <row r="1261" spans="1:5">
      <c r="A1261" t="s">
        <v>326</v>
      </c>
      <c r="B1261" s="10">
        <v>42592.114583333336</v>
      </c>
      <c r="C1261">
        <v>45660.506256000001</v>
      </c>
      <c r="D1261">
        <v>1640.0160000000001</v>
      </c>
    </row>
    <row r="1262" spans="1:5">
      <c r="A1262" t="s">
        <v>326</v>
      </c>
      <c r="B1262" s="10">
        <v>42592.125</v>
      </c>
      <c r="C1262">
        <v>45660.676256999999</v>
      </c>
      <c r="D1262">
        <v>680.00400000000002</v>
      </c>
    </row>
    <row r="1263" spans="1:5">
      <c r="A1263" t="s">
        <v>326</v>
      </c>
      <c r="B1263" s="10">
        <v>42592.135416666664</v>
      </c>
      <c r="C1263">
        <v>45660.846257999998</v>
      </c>
      <c r="D1263">
        <v>680.00400000000002</v>
      </c>
    </row>
    <row r="1264" spans="1:5">
      <c r="A1264" t="s">
        <v>326</v>
      </c>
      <c r="B1264" s="10">
        <v>42592.145833333336</v>
      </c>
      <c r="C1264">
        <v>45661.016259000004</v>
      </c>
      <c r="D1264">
        <v>680.00400000000002</v>
      </c>
    </row>
    <row r="1265" spans="1:4">
      <c r="A1265" t="s">
        <v>326</v>
      </c>
      <c r="B1265" s="10">
        <v>42592.15625</v>
      </c>
      <c r="C1265">
        <v>45661.186260000002</v>
      </c>
      <c r="D1265">
        <v>680.00400000000002</v>
      </c>
    </row>
    <row r="1266" spans="1:4">
      <c r="A1266" t="s">
        <v>326</v>
      </c>
      <c r="B1266" s="10">
        <v>42592.166666666664</v>
      </c>
      <c r="C1266">
        <v>45661.356261000001</v>
      </c>
      <c r="D1266">
        <v>680.00400000000002</v>
      </c>
    </row>
    <row r="1267" spans="1:4">
      <c r="A1267" t="s">
        <v>326</v>
      </c>
      <c r="B1267" s="10">
        <v>42592.177083333336</v>
      </c>
      <c r="C1267">
        <v>45661.526261999999</v>
      </c>
      <c r="D1267">
        <v>680.00400000000002</v>
      </c>
    </row>
    <row r="1268" spans="1:4">
      <c r="A1268" t="s">
        <v>326</v>
      </c>
      <c r="B1268" s="10">
        <v>42592.1875</v>
      </c>
      <c r="C1268">
        <v>45661.696262999998</v>
      </c>
      <c r="D1268">
        <v>680.00400000000002</v>
      </c>
    </row>
    <row r="1269" spans="1:4">
      <c r="A1269" t="s">
        <v>326</v>
      </c>
      <c r="B1269" s="10">
        <v>42592.197916666664</v>
      </c>
      <c r="C1269">
        <v>45661.866263999997</v>
      </c>
      <c r="D1269">
        <v>680.00400000000002</v>
      </c>
    </row>
    <row r="1270" spans="1:4">
      <c r="A1270" t="s">
        <v>326</v>
      </c>
      <c r="B1270" s="10">
        <v>42592.208333333336</v>
      </c>
      <c r="C1270">
        <v>45662.031260999996</v>
      </c>
      <c r="D1270">
        <v>659.98800000000006</v>
      </c>
    </row>
    <row r="1271" spans="1:4">
      <c r="A1271" t="s">
        <v>326</v>
      </c>
      <c r="B1271" s="10">
        <v>42592.21875</v>
      </c>
      <c r="C1271">
        <v>45662.201262000002</v>
      </c>
      <c r="D1271">
        <v>680.00400000000002</v>
      </c>
    </row>
    <row r="1272" spans="1:4">
      <c r="A1272" t="s">
        <v>326</v>
      </c>
      <c r="B1272" s="10">
        <v>42592.229166666664</v>
      </c>
      <c r="C1272">
        <v>45662.371263000001</v>
      </c>
      <c r="D1272">
        <v>680.00400000000002</v>
      </c>
    </row>
    <row r="1273" spans="1:4">
      <c r="A1273" t="s">
        <v>326</v>
      </c>
      <c r="B1273" s="10">
        <v>42592.239583333336</v>
      </c>
      <c r="C1273">
        <v>45662.541264</v>
      </c>
      <c r="D1273">
        <v>680.00400000000002</v>
      </c>
    </row>
    <row r="1274" spans="1:4">
      <c r="A1274" t="s">
        <v>326</v>
      </c>
      <c r="B1274" s="10">
        <v>42592.25</v>
      </c>
      <c r="C1274">
        <v>45662.711264999998</v>
      </c>
      <c r="D1274">
        <v>680.00400000000002</v>
      </c>
    </row>
    <row r="1275" spans="1:4">
      <c r="A1275" t="s">
        <v>326</v>
      </c>
      <c r="B1275" s="10">
        <v>42592.260416666664</v>
      </c>
      <c r="C1275">
        <v>45662.881265999997</v>
      </c>
      <c r="D1275">
        <v>680.00400000000002</v>
      </c>
    </row>
    <row r="1276" spans="1:4">
      <c r="A1276" t="s">
        <v>326</v>
      </c>
      <c r="B1276" s="10">
        <v>42592.270833333336</v>
      </c>
      <c r="C1276">
        <v>45663.051267000003</v>
      </c>
      <c r="D1276">
        <v>680.00400000000002</v>
      </c>
    </row>
    <row r="1277" spans="1:4">
      <c r="A1277" t="s">
        <v>326</v>
      </c>
      <c r="B1277" s="10">
        <v>42592.28125</v>
      </c>
      <c r="C1277">
        <v>45663.221268000001</v>
      </c>
      <c r="D1277">
        <v>680.00400000000002</v>
      </c>
    </row>
    <row r="1278" spans="1:4">
      <c r="A1278" t="s">
        <v>326</v>
      </c>
      <c r="B1278" s="10">
        <v>42592.291666666664</v>
      </c>
      <c r="C1278">
        <v>45663.391269</v>
      </c>
      <c r="D1278">
        <v>680.00400000000002</v>
      </c>
    </row>
    <row r="1279" spans="1:4">
      <c r="A1279" t="s">
        <v>326</v>
      </c>
      <c r="B1279" s="10">
        <v>42592.302083333336</v>
      </c>
      <c r="C1279">
        <v>45663.561269999998</v>
      </c>
      <c r="D1279">
        <v>680.00400000000002</v>
      </c>
    </row>
    <row r="1280" spans="1:4">
      <c r="A1280" t="s">
        <v>326</v>
      </c>
      <c r="B1280" s="10">
        <v>42592.3125</v>
      </c>
      <c r="C1280">
        <v>45663.751269</v>
      </c>
      <c r="D1280">
        <v>759.99599999999998</v>
      </c>
    </row>
    <row r="1281" spans="1:4">
      <c r="A1281" t="s">
        <v>326</v>
      </c>
      <c r="B1281" s="10">
        <v>42592.322916666664</v>
      </c>
      <c r="C1281">
        <v>45663.936272999999</v>
      </c>
      <c r="D1281">
        <v>740.01599999999996</v>
      </c>
    </row>
    <row r="1282" spans="1:4">
      <c r="A1282" t="s">
        <v>326</v>
      </c>
      <c r="B1282" s="10">
        <v>42592.333333333336</v>
      </c>
      <c r="C1282">
        <v>45664.131276</v>
      </c>
      <c r="D1282">
        <v>780.01199999999994</v>
      </c>
    </row>
    <row r="1283" spans="1:4">
      <c r="A1283" t="s">
        <v>326</v>
      </c>
      <c r="B1283" s="10">
        <v>42592.34375</v>
      </c>
      <c r="C1283">
        <v>45664.326279000001</v>
      </c>
      <c r="D1283">
        <v>780.01199999999994</v>
      </c>
    </row>
    <row r="1284" spans="1:4">
      <c r="A1284" t="s">
        <v>326</v>
      </c>
      <c r="B1284" s="10">
        <v>42592.354166666664</v>
      </c>
      <c r="C1284">
        <v>45664.511283</v>
      </c>
      <c r="D1284">
        <v>740.01599999999996</v>
      </c>
    </row>
    <row r="1285" spans="1:4">
      <c r="A1285" t="s">
        <v>326</v>
      </c>
      <c r="B1285" s="10">
        <v>42592.364583333336</v>
      </c>
      <c r="C1285">
        <v>45664.696286999999</v>
      </c>
      <c r="D1285">
        <v>740.01599999999996</v>
      </c>
    </row>
    <row r="1286" spans="1:4">
      <c r="A1286" t="s">
        <v>326</v>
      </c>
      <c r="B1286" s="10">
        <v>42592.375</v>
      </c>
      <c r="C1286">
        <v>45665.136288000002</v>
      </c>
      <c r="D1286">
        <v>1760.0039999999999</v>
      </c>
    </row>
    <row r="1287" spans="1:4">
      <c r="A1287" t="s">
        <v>326</v>
      </c>
      <c r="B1287" s="10">
        <v>42592.385416666664</v>
      </c>
      <c r="C1287">
        <v>45665.331291000002</v>
      </c>
      <c r="D1287">
        <v>780.01199999999994</v>
      </c>
    </row>
    <row r="1288" spans="1:4">
      <c r="A1288" t="s">
        <v>326</v>
      </c>
      <c r="B1288" s="10">
        <v>42592.395833333336</v>
      </c>
      <c r="C1288">
        <v>45665.541288</v>
      </c>
      <c r="D1288">
        <v>839.98800000000006</v>
      </c>
    </row>
    <row r="1289" spans="1:4">
      <c r="A1289" t="s">
        <v>326</v>
      </c>
      <c r="B1289" s="10">
        <v>42592.40625</v>
      </c>
      <c r="C1289">
        <v>45665.771291999998</v>
      </c>
      <c r="D1289">
        <v>920.01599999999996</v>
      </c>
    </row>
    <row r="1290" spans="1:4">
      <c r="A1290" t="s">
        <v>326</v>
      </c>
      <c r="B1290" s="10">
        <v>42592.416666666664</v>
      </c>
      <c r="C1290">
        <v>45666.021293999998</v>
      </c>
      <c r="D1290">
        <v>1000.008</v>
      </c>
    </row>
    <row r="1291" spans="1:4">
      <c r="A1291" t="s">
        <v>326</v>
      </c>
      <c r="B1291" s="10">
        <v>42592.427083333336</v>
      </c>
      <c r="C1291">
        <v>45666.246293999997</v>
      </c>
      <c r="D1291">
        <v>900</v>
      </c>
    </row>
    <row r="1292" spans="1:4">
      <c r="A1292" t="s">
        <v>326</v>
      </c>
      <c r="B1292" s="10">
        <v>42592.4375</v>
      </c>
      <c r="C1292">
        <v>45666.706293000003</v>
      </c>
      <c r="D1292">
        <v>1839.9960000000001</v>
      </c>
    </row>
    <row r="1293" spans="1:4">
      <c r="A1293" t="s">
        <v>326</v>
      </c>
      <c r="B1293" s="10">
        <v>42592.447916666664</v>
      </c>
      <c r="C1293">
        <v>45666.916290000001</v>
      </c>
      <c r="D1293">
        <v>839.98800000000006</v>
      </c>
    </row>
    <row r="1294" spans="1:4">
      <c r="A1294" t="s">
        <v>326</v>
      </c>
      <c r="B1294" s="10">
        <v>42592.458333333336</v>
      </c>
      <c r="C1294">
        <v>45667.126286999999</v>
      </c>
      <c r="D1294">
        <v>839.98800000000006</v>
      </c>
    </row>
    <row r="1295" spans="1:4">
      <c r="A1295" t="s">
        <v>326</v>
      </c>
      <c r="B1295" s="10">
        <v>42592.46875</v>
      </c>
      <c r="C1295">
        <v>45667.336283999997</v>
      </c>
      <c r="D1295">
        <v>839.98800000000006</v>
      </c>
    </row>
    <row r="1296" spans="1:4">
      <c r="A1296" t="s">
        <v>326</v>
      </c>
      <c r="B1296" s="10">
        <v>42592.479166666664</v>
      </c>
      <c r="C1296">
        <v>45667.546281000003</v>
      </c>
      <c r="D1296">
        <v>839.98800000000006</v>
      </c>
    </row>
    <row r="1297" spans="1:4">
      <c r="A1297" t="s">
        <v>326</v>
      </c>
      <c r="B1297" s="10">
        <v>42592.489583333336</v>
      </c>
      <c r="C1297">
        <v>45667.751282999998</v>
      </c>
      <c r="D1297">
        <v>820.00800000000004</v>
      </c>
    </row>
    <row r="1298" spans="1:4">
      <c r="A1298" t="s">
        <v>326</v>
      </c>
      <c r="B1298" s="10">
        <v>42592.5</v>
      </c>
      <c r="C1298">
        <v>45668.211281999997</v>
      </c>
      <c r="D1298">
        <v>1839.9960000000001</v>
      </c>
    </row>
    <row r="1299" spans="1:4">
      <c r="A1299" t="s">
        <v>326</v>
      </c>
      <c r="B1299" s="10">
        <v>42592.510416666664</v>
      </c>
      <c r="C1299">
        <v>45668.426283000001</v>
      </c>
      <c r="D1299">
        <v>860.00400000000002</v>
      </c>
    </row>
    <row r="1300" spans="1:4">
      <c r="A1300" t="s">
        <v>326</v>
      </c>
      <c r="B1300" s="10">
        <v>42592.520833333336</v>
      </c>
      <c r="C1300">
        <v>45668.636279999999</v>
      </c>
      <c r="D1300">
        <v>839.98800000000006</v>
      </c>
    </row>
    <row r="1301" spans="1:4">
      <c r="A1301" t="s">
        <v>326</v>
      </c>
      <c r="B1301" s="10">
        <v>42592.53125</v>
      </c>
      <c r="C1301">
        <v>45668.851281000003</v>
      </c>
      <c r="D1301">
        <v>860.00400000000002</v>
      </c>
    </row>
    <row r="1302" spans="1:4">
      <c r="A1302" t="s">
        <v>326</v>
      </c>
      <c r="B1302" s="10">
        <v>42592.541666666664</v>
      </c>
      <c r="C1302">
        <v>45669.061278000001</v>
      </c>
      <c r="D1302">
        <v>839.98800000000006</v>
      </c>
    </row>
    <row r="1303" spans="1:4">
      <c r="A1303" t="s">
        <v>326</v>
      </c>
      <c r="B1303" s="10">
        <v>42592.552083333336</v>
      </c>
      <c r="C1303">
        <v>45669.281274000001</v>
      </c>
      <c r="D1303">
        <v>879.98400000000004</v>
      </c>
    </row>
    <row r="1304" spans="1:4">
      <c r="A1304" t="s">
        <v>326</v>
      </c>
      <c r="B1304" s="10">
        <v>42592.5625</v>
      </c>
      <c r="C1304">
        <v>45669.496274999998</v>
      </c>
      <c r="D1304">
        <v>860.00400000000002</v>
      </c>
    </row>
    <row r="1305" spans="1:4">
      <c r="A1305" t="s">
        <v>326</v>
      </c>
      <c r="B1305" s="10">
        <v>42592.572916666664</v>
      </c>
      <c r="C1305">
        <v>45669.706272000003</v>
      </c>
      <c r="D1305">
        <v>839.98800000000006</v>
      </c>
    </row>
    <row r="1306" spans="1:4">
      <c r="A1306" t="s">
        <v>326</v>
      </c>
      <c r="B1306" s="10">
        <v>42592.583333333336</v>
      </c>
      <c r="C1306">
        <v>45670.171275000001</v>
      </c>
      <c r="D1306">
        <v>1860.0119999999999</v>
      </c>
    </row>
    <row r="1307" spans="1:4">
      <c r="A1307" t="s">
        <v>326</v>
      </c>
      <c r="B1307" s="10">
        <v>42592.59375</v>
      </c>
      <c r="C1307">
        <v>45670.366278000001</v>
      </c>
      <c r="D1307">
        <v>780.01199999999994</v>
      </c>
    </row>
    <row r="1308" spans="1:4">
      <c r="A1308" t="s">
        <v>326</v>
      </c>
      <c r="B1308" s="10">
        <v>42592.604166666664</v>
      </c>
      <c r="C1308">
        <v>45670.556277000003</v>
      </c>
      <c r="D1308">
        <v>759.99599999999998</v>
      </c>
    </row>
    <row r="1309" spans="1:4">
      <c r="A1309" t="s">
        <v>326</v>
      </c>
      <c r="B1309" s="10">
        <v>42592.614583333336</v>
      </c>
      <c r="C1309">
        <v>45670.751279999997</v>
      </c>
      <c r="D1309">
        <v>780.01199999999994</v>
      </c>
    </row>
    <row r="1310" spans="1:4">
      <c r="A1310" t="s">
        <v>326</v>
      </c>
      <c r="B1310" s="10">
        <v>42592.625</v>
      </c>
      <c r="C1310">
        <v>45670.946282999997</v>
      </c>
      <c r="D1310">
        <v>780.01199999999994</v>
      </c>
    </row>
    <row r="1311" spans="1:4">
      <c r="A1311" t="s">
        <v>326</v>
      </c>
      <c r="B1311" s="10">
        <v>42592.635416666664</v>
      </c>
      <c r="C1311">
        <v>45671.141285999998</v>
      </c>
      <c r="D1311">
        <v>780.01199999999994</v>
      </c>
    </row>
    <row r="1312" spans="1:4">
      <c r="A1312" t="s">
        <v>326</v>
      </c>
      <c r="B1312" s="10">
        <v>42592.645833333336</v>
      </c>
      <c r="C1312">
        <v>45671.341284000002</v>
      </c>
      <c r="D1312">
        <v>799.99199999999996</v>
      </c>
    </row>
    <row r="1313" spans="1:4">
      <c r="A1313" t="s">
        <v>326</v>
      </c>
      <c r="B1313" s="10">
        <v>42592.65625</v>
      </c>
      <c r="C1313">
        <v>45671.676282</v>
      </c>
      <c r="D1313">
        <v>1339.992</v>
      </c>
    </row>
    <row r="1314" spans="1:4">
      <c r="A1314" t="s">
        <v>326</v>
      </c>
      <c r="B1314" s="10">
        <v>42592.666666666664</v>
      </c>
      <c r="C1314">
        <v>45672.351282000003</v>
      </c>
      <c r="D1314">
        <v>2700</v>
      </c>
    </row>
    <row r="1315" spans="1:4">
      <c r="A1315" t="s">
        <v>326</v>
      </c>
      <c r="B1315" s="10">
        <v>42592.677083333336</v>
      </c>
      <c r="C1315">
        <v>45672.666281999998</v>
      </c>
      <c r="D1315">
        <v>1260</v>
      </c>
    </row>
    <row r="1316" spans="1:4">
      <c r="A1316" t="s">
        <v>326</v>
      </c>
      <c r="B1316" s="10">
        <v>42592.6875</v>
      </c>
      <c r="C1316">
        <v>45672.956279999999</v>
      </c>
      <c r="D1316">
        <v>1159.992</v>
      </c>
    </row>
    <row r="1317" spans="1:4">
      <c r="A1317" t="s">
        <v>326</v>
      </c>
      <c r="B1317" s="10">
        <v>42592.697916666664</v>
      </c>
      <c r="C1317">
        <v>45673.236278999997</v>
      </c>
      <c r="D1317">
        <v>1119.9960000000001</v>
      </c>
    </row>
    <row r="1318" spans="1:4">
      <c r="A1318" t="s">
        <v>326</v>
      </c>
      <c r="B1318" s="10">
        <v>42592.708333333336</v>
      </c>
      <c r="C1318">
        <v>45673.471277999997</v>
      </c>
      <c r="D1318">
        <v>939.99599999999998</v>
      </c>
    </row>
    <row r="1319" spans="1:4">
      <c r="A1319" t="s">
        <v>326</v>
      </c>
      <c r="B1319" s="10">
        <v>42592.71875</v>
      </c>
      <c r="C1319">
        <v>45673.686279000001</v>
      </c>
      <c r="D1319">
        <v>860.00400000000002</v>
      </c>
    </row>
    <row r="1320" spans="1:4">
      <c r="A1320" t="s">
        <v>326</v>
      </c>
      <c r="B1320" s="10">
        <v>42592.729166666664</v>
      </c>
      <c r="C1320">
        <v>45673.886276999998</v>
      </c>
      <c r="D1320">
        <v>799.99199999999996</v>
      </c>
    </row>
    <row r="1321" spans="1:4">
      <c r="A1321" t="s">
        <v>326</v>
      </c>
      <c r="B1321" s="10">
        <v>42592.739583333336</v>
      </c>
      <c r="C1321">
        <v>45674.081279999999</v>
      </c>
      <c r="D1321">
        <v>780.01199999999994</v>
      </c>
    </row>
    <row r="1322" spans="1:4">
      <c r="A1322" t="s">
        <v>326</v>
      </c>
      <c r="B1322" s="10">
        <v>42592.75</v>
      </c>
      <c r="C1322">
        <v>45674.271279000001</v>
      </c>
      <c r="D1322">
        <v>759.99599999999998</v>
      </c>
    </row>
    <row r="1323" spans="1:4">
      <c r="A1323" t="s">
        <v>326</v>
      </c>
      <c r="B1323" s="10">
        <v>42592.760416666664</v>
      </c>
      <c r="C1323">
        <v>45674.456283</v>
      </c>
      <c r="D1323">
        <v>740.01599999999996</v>
      </c>
    </row>
    <row r="1324" spans="1:4">
      <c r="A1324" t="s">
        <v>326</v>
      </c>
      <c r="B1324" s="10">
        <v>42592.770833333336</v>
      </c>
      <c r="C1324">
        <v>45674.641286999999</v>
      </c>
      <c r="D1324">
        <v>740.01599999999996</v>
      </c>
    </row>
    <row r="1325" spans="1:4">
      <c r="A1325" t="s">
        <v>326</v>
      </c>
      <c r="B1325" s="10">
        <v>42592.78125</v>
      </c>
      <c r="C1325">
        <v>45674.821286999999</v>
      </c>
      <c r="D1325">
        <v>720</v>
      </c>
    </row>
    <row r="1326" spans="1:4">
      <c r="A1326" t="s">
        <v>326</v>
      </c>
      <c r="B1326" s="10">
        <v>42592.791666666664</v>
      </c>
      <c r="C1326">
        <v>45675.001286999999</v>
      </c>
      <c r="D1326">
        <v>720</v>
      </c>
    </row>
    <row r="1327" spans="1:4">
      <c r="A1327" t="s">
        <v>326</v>
      </c>
      <c r="B1327" s="10">
        <v>42592.802083333336</v>
      </c>
      <c r="C1327">
        <v>45675.181286999999</v>
      </c>
      <c r="D1327">
        <v>720</v>
      </c>
    </row>
    <row r="1328" spans="1:4">
      <c r="A1328" t="s">
        <v>326</v>
      </c>
      <c r="B1328" s="10">
        <v>42592.8125</v>
      </c>
      <c r="C1328">
        <v>45675.361287</v>
      </c>
      <c r="D1328">
        <v>720</v>
      </c>
    </row>
    <row r="1329" spans="1:4">
      <c r="A1329" t="s">
        <v>326</v>
      </c>
      <c r="B1329" s="10">
        <v>42592.822916666664</v>
      </c>
      <c r="C1329">
        <v>45675.536283000001</v>
      </c>
      <c r="D1329">
        <v>699.98400000000004</v>
      </c>
    </row>
    <row r="1330" spans="1:4">
      <c r="A1330" t="s">
        <v>326</v>
      </c>
      <c r="B1330" s="10">
        <v>42592.833333333336</v>
      </c>
      <c r="C1330">
        <v>45675.716283000002</v>
      </c>
      <c r="D1330">
        <v>720</v>
      </c>
    </row>
    <row r="1331" spans="1:4">
      <c r="A1331" t="s">
        <v>326</v>
      </c>
      <c r="B1331" s="10">
        <v>42592.84375</v>
      </c>
      <c r="C1331">
        <v>45675.896283000002</v>
      </c>
      <c r="D1331">
        <v>720</v>
      </c>
    </row>
    <row r="1332" spans="1:4">
      <c r="A1332" t="s">
        <v>326</v>
      </c>
      <c r="B1332" s="10">
        <v>42592.854166666664</v>
      </c>
      <c r="C1332">
        <v>45676.071279000003</v>
      </c>
      <c r="D1332">
        <v>699.98400000000004</v>
      </c>
    </row>
    <row r="1333" spans="1:4">
      <c r="A1333" t="s">
        <v>326</v>
      </c>
      <c r="B1333" s="10">
        <v>42592.864583333336</v>
      </c>
      <c r="C1333">
        <v>45676.246274999998</v>
      </c>
      <c r="D1333">
        <v>699.98400000000004</v>
      </c>
    </row>
    <row r="1334" spans="1:4">
      <c r="A1334" t="s">
        <v>326</v>
      </c>
      <c r="B1334" s="10">
        <v>42592.875</v>
      </c>
      <c r="C1334">
        <v>45676.421270999999</v>
      </c>
      <c r="D1334">
        <v>699.98400000000004</v>
      </c>
    </row>
    <row r="1335" spans="1:4">
      <c r="A1335" t="s">
        <v>326</v>
      </c>
      <c r="B1335" s="10">
        <v>42592.885416666664</v>
      </c>
      <c r="C1335">
        <v>45676.616274</v>
      </c>
      <c r="D1335">
        <v>780.01199999999994</v>
      </c>
    </row>
    <row r="1336" spans="1:4">
      <c r="A1336" t="s">
        <v>326</v>
      </c>
      <c r="B1336" s="10">
        <v>42592.895833333336</v>
      </c>
      <c r="C1336">
        <v>45676.786274999999</v>
      </c>
      <c r="D1336">
        <v>680.00400000000002</v>
      </c>
    </row>
    <row r="1337" spans="1:4">
      <c r="A1337" t="s">
        <v>326</v>
      </c>
      <c r="B1337" s="10">
        <v>42592.90625</v>
      </c>
      <c r="C1337">
        <v>45676.956275999997</v>
      </c>
      <c r="D1337">
        <v>680.00400000000002</v>
      </c>
    </row>
    <row r="1338" spans="1:4">
      <c r="A1338" t="s">
        <v>326</v>
      </c>
      <c r="B1338" s="10">
        <v>42592.916666666664</v>
      </c>
      <c r="C1338">
        <v>45677.126277000003</v>
      </c>
      <c r="D1338">
        <v>680.00400000000002</v>
      </c>
    </row>
    <row r="1339" spans="1:4">
      <c r="A1339" t="s">
        <v>326</v>
      </c>
      <c r="B1339" s="10">
        <v>42592.927083333336</v>
      </c>
      <c r="C1339">
        <v>45677.301272999997</v>
      </c>
      <c r="D1339">
        <v>699.98400000000004</v>
      </c>
    </row>
    <row r="1340" spans="1:4">
      <c r="A1340" t="s">
        <v>326</v>
      </c>
      <c r="B1340" s="10">
        <v>42592.9375</v>
      </c>
      <c r="C1340">
        <v>45677.471274000003</v>
      </c>
      <c r="D1340">
        <v>680.00400000000002</v>
      </c>
    </row>
    <row r="1341" spans="1:4">
      <c r="A1341" t="s">
        <v>326</v>
      </c>
      <c r="B1341" s="10">
        <v>42592.947916666664</v>
      </c>
      <c r="C1341">
        <v>45677.646269999997</v>
      </c>
      <c r="D1341">
        <v>699.98400000000004</v>
      </c>
    </row>
    <row r="1342" spans="1:4">
      <c r="A1342" t="s">
        <v>326</v>
      </c>
      <c r="B1342" s="10">
        <v>42592.958333333336</v>
      </c>
      <c r="C1342">
        <v>45677.816271000003</v>
      </c>
      <c r="D1342">
        <v>680.00400000000002</v>
      </c>
    </row>
    <row r="1343" spans="1:4">
      <c r="A1343" t="s">
        <v>326</v>
      </c>
      <c r="B1343" s="10">
        <v>42592.96875</v>
      </c>
      <c r="C1343">
        <v>45677.986272000002</v>
      </c>
      <c r="D1343">
        <v>680.00400000000002</v>
      </c>
    </row>
    <row r="1344" spans="1:4">
      <c r="A1344" t="s">
        <v>326</v>
      </c>
      <c r="B1344" s="10">
        <v>42592.979166666664</v>
      </c>
      <c r="C1344">
        <v>45678.161268000003</v>
      </c>
      <c r="D1344">
        <v>699.98400000000004</v>
      </c>
    </row>
    <row r="1345" spans="1:5">
      <c r="A1345" t="s">
        <v>326</v>
      </c>
      <c r="B1345" s="10">
        <v>42592.989583333336</v>
      </c>
      <c r="C1345">
        <v>45678.331269000002</v>
      </c>
      <c r="D1345">
        <v>680.00400000000002</v>
      </c>
      <c r="E1345">
        <f>MIN(D1250:D1345)</f>
        <v>659.98800000000006</v>
      </c>
    </row>
    <row r="1346" spans="1:5">
      <c r="A1346" t="s">
        <v>326</v>
      </c>
      <c r="B1346" s="10">
        <v>42593</v>
      </c>
      <c r="C1346">
        <v>45678.503909999999</v>
      </c>
      <c r="D1346">
        <v>699.98400000000004</v>
      </c>
    </row>
    <row r="1347" spans="1:5">
      <c r="A1347" t="s">
        <v>326</v>
      </c>
      <c r="B1347" s="10">
        <v>42593.010416666664</v>
      </c>
      <c r="C1347">
        <v>45678.678906000001</v>
      </c>
      <c r="D1347">
        <v>699.98400000000004</v>
      </c>
    </row>
    <row r="1348" spans="1:5">
      <c r="A1348" t="s">
        <v>326</v>
      </c>
      <c r="B1348" s="10">
        <v>42593.020833333336</v>
      </c>
      <c r="C1348">
        <v>45678.848907</v>
      </c>
      <c r="D1348">
        <v>680.00400000000002</v>
      </c>
    </row>
    <row r="1349" spans="1:5">
      <c r="A1349" t="s">
        <v>326</v>
      </c>
      <c r="B1349" s="10">
        <v>42593.03125</v>
      </c>
      <c r="C1349">
        <v>45679.023903000001</v>
      </c>
      <c r="D1349">
        <v>699.98400000000004</v>
      </c>
    </row>
    <row r="1350" spans="1:5">
      <c r="A1350" t="s">
        <v>326</v>
      </c>
      <c r="B1350" s="10">
        <v>42593.041666666664</v>
      </c>
      <c r="C1350">
        <v>45679.198899000003</v>
      </c>
      <c r="D1350">
        <v>699.98400000000004</v>
      </c>
    </row>
    <row r="1351" spans="1:5">
      <c r="A1351" t="s">
        <v>326</v>
      </c>
      <c r="B1351" s="10">
        <v>42593.052083333336</v>
      </c>
      <c r="C1351">
        <v>45679.368900000001</v>
      </c>
      <c r="D1351">
        <v>680.00400000000002</v>
      </c>
    </row>
    <row r="1352" spans="1:5">
      <c r="A1352" t="s">
        <v>326</v>
      </c>
      <c r="B1352" s="10">
        <v>42593.0625</v>
      </c>
      <c r="C1352">
        <v>45679.543896000003</v>
      </c>
      <c r="D1352">
        <v>699.98400000000004</v>
      </c>
    </row>
    <row r="1353" spans="1:5">
      <c r="A1353" t="s">
        <v>326</v>
      </c>
      <c r="B1353" s="10">
        <v>42593.072916666664</v>
      </c>
      <c r="C1353">
        <v>45679.718891999997</v>
      </c>
      <c r="D1353">
        <v>699.98400000000004</v>
      </c>
    </row>
    <row r="1354" spans="1:5">
      <c r="A1354" t="s">
        <v>326</v>
      </c>
      <c r="B1354" s="10">
        <v>42593.083333333336</v>
      </c>
      <c r="C1354">
        <v>45679.893887999999</v>
      </c>
      <c r="D1354">
        <v>699.98400000000004</v>
      </c>
    </row>
    <row r="1355" spans="1:5">
      <c r="A1355" t="s">
        <v>326</v>
      </c>
      <c r="B1355" s="10">
        <v>42593.09375</v>
      </c>
      <c r="C1355">
        <v>45680.063888999997</v>
      </c>
      <c r="D1355">
        <v>680.00400000000002</v>
      </c>
    </row>
    <row r="1356" spans="1:5">
      <c r="A1356" t="s">
        <v>326</v>
      </c>
      <c r="B1356" s="10">
        <v>42593.104166666664</v>
      </c>
      <c r="C1356">
        <v>45680.238884999999</v>
      </c>
      <c r="D1356">
        <v>699.98400000000004</v>
      </c>
    </row>
    <row r="1357" spans="1:5">
      <c r="A1357" t="s">
        <v>326</v>
      </c>
      <c r="B1357" s="10">
        <v>42593.114583333336</v>
      </c>
      <c r="C1357">
        <v>45680.413881</v>
      </c>
      <c r="D1357">
        <v>699.98400000000004</v>
      </c>
    </row>
    <row r="1358" spans="1:5">
      <c r="A1358" t="s">
        <v>326</v>
      </c>
      <c r="B1358" s="10">
        <v>42593.125</v>
      </c>
      <c r="C1358">
        <v>45680.583881999999</v>
      </c>
      <c r="D1358">
        <v>680.00400000000002</v>
      </c>
    </row>
    <row r="1359" spans="1:5">
      <c r="A1359" t="s">
        <v>326</v>
      </c>
      <c r="B1359" s="10">
        <v>42593.135416666664</v>
      </c>
      <c r="C1359">
        <v>45680.758878000001</v>
      </c>
      <c r="D1359">
        <v>699.98400000000004</v>
      </c>
    </row>
    <row r="1360" spans="1:5">
      <c r="A1360" t="s">
        <v>326</v>
      </c>
      <c r="B1360" s="10">
        <v>42593.145833333336</v>
      </c>
      <c r="C1360">
        <v>45680.933874000002</v>
      </c>
      <c r="D1360">
        <v>699.98400000000004</v>
      </c>
    </row>
    <row r="1361" spans="1:4">
      <c r="A1361" t="s">
        <v>326</v>
      </c>
      <c r="B1361" s="10">
        <v>42593.15625</v>
      </c>
      <c r="C1361">
        <v>45681.103875000001</v>
      </c>
      <c r="D1361">
        <v>680.00400000000002</v>
      </c>
    </row>
    <row r="1362" spans="1:4">
      <c r="A1362" t="s">
        <v>326</v>
      </c>
      <c r="B1362" s="10">
        <v>42593.166666666664</v>
      </c>
      <c r="C1362">
        <v>45681.278871000002</v>
      </c>
      <c r="D1362">
        <v>699.98400000000004</v>
      </c>
    </row>
    <row r="1363" spans="1:4">
      <c r="A1363" t="s">
        <v>326</v>
      </c>
      <c r="B1363" s="10">
        <v>42593.177083333336</v>
      </c>
      <c r="C1363">
        <v>45681.453866999997</v>
      </c>
      <c r="D1363">
        <v>699.98400000000004</v>
      </c>
    </row>
    <row r="1364" spans="1:4">
      <c r="A1364" t="s">
        <v>326</v>
      </c>
      <c r="B1364" s="10">
        <v>42593.1875</v>
      </c>
      <c r="C1364">
        <v>45681.623868000002</v>
      </c>
      <c r="D1364">
        <v>680.00400000000002</v>
      </c>
    </row>
    <row r="1365" spans="1:4">
      <c r="A1365" t="s">
        <v>326</v>
      </c>
      <c r="B1365" s="10">
        <v>42593.197916666664</v>
      </c>
      <c r="C1365">
        <v>45681.798863999997</v>
      </c>
      <c r="D1365">
        <v>699.98400000000004</v>
      </c>
    </row>
    <row r="1366" spans="1:4">
      <c r="A1366" t="s">
        <v>326</v>
      </c>
      <c r="B1366" s="10">
        <v>42593.208333333336</v>
      </c>
      <c r="C1366">
        <v>45681.973859999998</v>
      </c>
      <c r="D1366">
        <v>699.98400000000004</v>
      </c>
    </row>
    <row r="1367" spans="1:4">
      <c r="A1367" t="s">
        <v>326</v>
      </c>
      <c r="B1367" s="10">
        <v>42593.21875</v>
      </c>
      <c r="C1367">
        <v>45682.148856</v>
      </c>
      <c r="D1367">
        <v>699.98400000000004</v>
      </c>
    </row>
    <row r="1368" spans="1:4">
      <c r="A1368" t="s">
        <v>326</v>
      </c>
      <c r="B1368" s="10">
        <v>42593.229166666664</v>
      </c>
      <c r="C1368">
        <v>45682.318856999998</v>
      </c>
      <c r="D1368">
        <v>680.00400000000002</v>
      </c>
    </row>
    <row r="1369" spans="1:4">
      <c r="A1369" t="s">
        <v>326</v>
      </c>
      <c r="B1369" s="10">
        <v>42593.239583333336</v>
      </c>
      <c r="C1369">
        <v>45682.493853</v>
      </c>
      <c r="D1369">
        <v>699.98400000000004</v>
      </c>
    </row>
    <row r="1370" spans="1:4">
      <c r="A1370" t="s">
        <v>326</v>
      </c>
      <c r="B1370" s="10">
        <v>42593.25</v>
      </c>
      <c r="C1370">
        <v>45682.668849000002</v>
      </c>
      <c r="D1370">
        <v>699.98400000000004</v>
      </c>
    </row>
    <row r="1371" spans="1:4">
      <c r="A1371" t="s">
        <v>326</v>
      </c>
      <c r="B1371" s="10">
        <v>42593.260416666664</v>
      </c>
      <c r="C1371">
        <v>45682.843845000003</v>
      </c>
      <c r="D1371">
        <v>699.98400000000004</v>
      </c>
    </row>
    <row r="1372" spans="1:4">
      <c r="A1372" t="s">
        <v>326</v>
      </c>
      <c r="B1372" s="10">
        <v>42593.270833333336</v>
      </c>
      <c r="C1372">
        <v>45683.013846000002</v>
      </c>
      <c r="D1372">
        <v>680.00400000000002</v>
      </c>
    </row>
    <row r="1373" spans="1:4">
      <c r="A1373" t="s">
        <v>326</v>
      </c>
      <c r="B1373" s="10">
        <v>42593.28125</v>
      </c>
      <c r="C1373">
        <v>45683.463845999999</v>
      </c>
      <c r="D1373">
        <v>1800</v>
      </c>
    </row>
    <row r="1374" spans="1:4">
      <c r="A1374" t="s">
        <v>326</v>
      </c>
      <c r="B1374" s="10">
        <v>42593.291666666664</v>
      </c>
      <c r="C1374">
        <v>45683.648849999998</v>
      </c>
      <c r="D1374">
        <v>740.01599999999996</v>
      </c>
    </row>
    <row r="1375" spans="1:4">
      <c r="A1375" t="s">
        <v>326</v>
      </c>
      <c r="B1375" s="10">
        <v>42593.302083333336</v>
      </c>
      <c r="C1375">
        <v>45683.823845999999</v>
      </c>
      <c r="D1375">
        <v>699.98400000000004</v>
      </c>
    </row>
    <row r="1376" spans="1:4">
      <c r="A1376" t="s">
        <v>326</v>
      </c>
      <c r="B1376" s="10">
        <v>42593.3125</v>
      </c>
      <c r="C1376">
        <v>45683.993846999998</v>
      </c>
      <c r="D1376">
        <v>680.00400000000002</v>
      </c>
    </row>
    <row r="1377" spans="1:4">
      <c r="A1377" t="s">
        <v>326</v>
      </c>
      <c r="B1377" s="10">
        <v>42593.322916666664</v>
      </c>
      <c r="C1377">
        <v>45684.183846</v>
      </c>
      <c r="D1377">
        <v>759.99599999999998</v>
      </c>
    </row>
    <row r="1378" spans="1:4">
      <c r="A1378" t="s">
        <v>326</v>
      </c>
      <c r="B1378" s="10">
        <v>42593.333333333336</v>
      </c>
      <c r="C1378">
        <v>45684.373845000002</v>
      </c>
      <c r="D1378">
        <v>759.99599999999998</v>
      </c>
    </row>
    <row r="1379" spans="1:4">
      <c r="A1379" t="s">
        <v>326</v>
      </c>
      <c r="B1379" s="10">
        <v>42593.34375</v>
      </c>
      <c r="C1379">
        <v>45684.563843999997</v>
      </c>
      <c r="D1379">
        <v>759.99599999999998</v>
      </c>
    </row>
    <row r="1380" spans="1:4">
      <c r="A1380" t="s">
        <v>326</v>
      </c>
      <c r="B1380" s="10">
        <v>42593.354166666664</v>
      </c>
      <c r="C1380">
        <v>45684.753842999999</v>
      </c>
      <c r="D1380">
        <v>759.99599999999998</v>
      </c>
    </row>
    <row r="1381" spans="1:4">
      <c r="A1381" t="s">
        <v>326</v>
      </c>
      <c r="B1381" s="10">
        <v>42593.364583333336</v>
      </c>
      <c r="C1381">
        <v>45684.948845999999</v>
      </c>
      <c r="D1381">
        <v>780.01199999999994</v>
      </c>
    </row>
    <row r="1382" spans="1:4">
      <c r="A1382" t="s">
        <v>326</v>
      </c>
      <c r="B1382" s="10">
        <v>42593.375</v>
      </c>
      <c r="C1382">
        <v>45685.138845000001</v>
      </c>
      <c r="D1382">
        <v>759.99599999999998</v>
      </c>
    </row>
    <row r="1383" spans="1:4">
      <c r="A1383" t="s">
        <v>326</v>
      </c>
      <c r="B1383" s="10">
        <v>42593.385416666664</v>
      </c>
      <c r="C1383">
        <v>45685.618842000003</v>
      </c>
      <c r="D1383">
        <v>1919.9880000000001</v>
      </c>
    </row>
    <row r="1384" spans="1:4">
      <c r="A1384" t="s">
        <v>326</v>
      </c>
      <c r="B1384" s="10">
        <v>42593.395833333336</v>
      </c>
      <c r="C1384">
        <v>45685.838838000003</v>
      </c>
      <c r="D1384">
        <v>879.98400000000004</v>
      </c>
    </row>
    <row r="1385" spans="1:4">
      <c r="A1385" t="s">
        <v>326</v>
      </c>
      <c r="B1385" s="10">
        <v>42593.40625</v>
      </c>
      <c r="C1385">
        <v>45686.068842000001</v>
      </c>
      <c r="D1385">
        <v>920.01599999999996</v>
      </c>
    </row>
    <row r="1386" spans="1:4">
      <c r="A1386" t="s">
        <v>326</v>
      </c>
      <c r="B1386" s="10">
        <v>42593.416666666664</v>
      </c>
      <c r="C1386">
        <v>45686.323838999997</v>
      </c>
      <c r="D1386">
        <v>1019.9880000000001</v>
      </c>
    </row>
    <row r="1387" spans="1:4">
      <c r="A1387" t="s">
        <v>326</v>
      </c>
      <c r="B1387" s="10">
        <v>42593.427083333336</v>
      </c>
      <c r="C1387">
        <v>45686.578836000001</v>
      </c>
      <c r="D1387">
        <v>1019.9880000000001</v>
      </c>
    </row>
    <row r="1388" spans="1:4">
      <c r="A1388" t="s">
        <v>326</v>
      </c>
      <c r="B1388" s="10">
        <v>42593.4375</v>
      </c>
      <c r="C1388">
        <v>45686.828838000001</v>
      </c>
      <c r="D1388">
        <v>1000.008</v>
      </c>
    </row>
    <row r="1389" spans="1:4">
      <c r="A1389" t="s">
        <v>326</v>
      </c>
      <c r="B1389" s="10">
        <v>42593.447916666664</v>
      </c>
      <c r="C1389">
        <v>45687.093833999999</v>
      </c>
      <c r="D1389">
        <v>1059.9839999999999</v>
      </c>
    </row>
    <row r="1390" spans="1:4">
      <c r="A1390" t="s">
        <v>326</v>
      </c>
      <c r="B1390" s="10">
        <v>42593.458333333336</v>
      </c>
      <c r="C1390">
        <v>45687.628830000001</v>
      </c>
      <c r="D1390">
        <v>2139.9839999999999</v>
      </c>
    </row>
    <row r="1391" spans="1:4">
      <c r="A1391" t="s">
        <v>326</v>
      </c>
      <c r="B1391" s="10">
        <v>42593.46875</v>
      </c>
      <c r="C1391">
        <v>45687.918828000002</v>
      </c>
      <c r="D1391">
        <v>1159.992</v>
      </c>
    </row>
    <row r="1392" spans="1:4">
      <c r="A1392" t="s">
        <v>326</v>
      </c>
      <c r="B1392" s="10">
        <v>42593.479166666664</v>
      </c>
      <c r="C1392">
        <v>45688.193831999997</v>
      </c>
      <c r="D1392">
        <v>1100.0160000000001</v>
      </c>
    </row>
    <row r="1393" spans="1:4">
      <c r="A1393" t="s">
        <v>326</v>
      </c>
      <c r="B1393" s="10">
        <v>42593.489583333336</v>
      </c>
      <c r="C1393">
        <v>45688.443833999998</v>
      </c>
      <c r="D1393">
        <v>1000.008</v>
      </c>
    </row>
    <row r="1394" spans="1:4">
      <c r="A1394" t="s">
        <v>326</v>
      </c>
      <c r="B1394" s="10">
        <v>42593.5</v>
      </c>
      <c r="C1394">
        <v>45688.678832999998</v>
      </c>
      <c r="D1394">
        <v>939.99599999999998</v>
      </c>
    </row>
    <row r="1395" spans="1:4">
      <c r="A1395" t="s">
        <v>326</v>
      </c>
      <c r="B1395" s="10">
        <v>42593.510416666664</v>
      </c>
      <c r="C1395">
        <v>45688.903832999997</v>
      </c>
      <c r="D1395">
        <v>900</v>
      </c>
    </row>
    <row r="1396" spans="1:4">
      <c r="A1396" t="s">
        <v>326</v>
      </c>
      <c r="B1396" s="10">
        <v>42593.520833333336</v>
      </c>
      <c r="C1396">
        <v>45689.123828999996</v>
      </c>
      <c r="D1396">
        <v>879.98400000000004</v>
      </c>
    </row>
    <row r="1397" spans="1:4">
      <c r="A1397" t="s">
        <v>326</v>
      </c>
      <c r="B1397" s="10">
        <v>42593.53125</v>
      </c>
      <c r="C1397">
        <v>45689.358827999997</v>
      </c>
      <c r="D1397">
        <v>939.99599999999998</v>
      </c>
    </row>
    <row r="1398" spans="1:4">
      <c r="A1398" t="s">
        <v>326</v>
      </c>
      <c r="B1398" s="10">
        <v>42593.541666666664</v>
      </c>
      <c r="C1398">
        <v>45689.593826999997</v>
      </c>
      <c r="D1398">
        <v>939.99599999999998</v>
      </c>
    </row>
    <row r="1399" spans="1:4">
      <c r="A1399" t="s">
        <v>326</v>
      </c>
      <c r="B1399" s="10">
        <v>42593.552083333336</v>
      </c>
      <c r="C1399">
        <v>45689.828825999997</v>
      </c>
      <c r="D1399">
        <v>939.99599999999998</v>
      </c>
    </row>
    <row r="1400" spans="1:4">
      <c r="A1400" t="s">
        <v>326</v>
      </c>
      <c r="B1400" s="10">
        <v>42593.5625</v>
      </c>
      <c r="C1400">
        <v>45690.308822999999</v>
      </c>
      <c r="D1400">
        <v>1919.9880000000001</v>
      </c>
    </row>
    <row r="1401" spans="1:4">
      <c r="A1401" t="s">
        <v>326</v>
      </c>
      <c r="B1401" s="10">
        <v>42593.572916666664</v>
      </c>
      <c r="C1401">
        <v>45690.543822</v>
      </c>
      <c r="D1401">
        <v>939.99599999999998</v>
      </c>
    </row>
    <row r="1402" spans="1:4">
      <c r="A1402" t="s">
        <v>326</v>
      </c>
      <c r="B1402" s="10">
        <v>42593.583333333336</v>
      </c>
      <c r="C1402">
        <v>45690.788820000002</v>
      </c>
      <c r="D1402">
        <v>979.99199999999996</v>
      </c>
    </row>
    <row r="1403" spans="1:4">
      <c r="A1403" t="s">
        <v>326</v>
      </c>
      <c r="B1403" s="10">
        <v>42593.59375</v>
      </c>
      <c r="C1403">
        <v>45691.028823000001</v>
      </c>
      <c r="D1403">
        <v>960.01199999999994</v>
      </c>
    </row>
    <row r="1404" spans="1:4">
      <c r="A1404" t="s">
        <v>326</v>
      </c>
      <c r="B1404" s="10">
        <v>42593.604166666664</v>
      </c>
      <c r="C1404">
        <v>45691.278825000001</v>
      </c>
      <c r="D1404">
        <v>1000.008</v>
      </c>
    </row>
    <row r="1405" spans="1:4">
      <c r="A1405" t="s">
        <v>326</v>
      </c>
      <c r="B1405" s="10">
        <v>42593.614583333336</v>
      </c>
      <c r="C1405">
        <v>45691.513824000001</v>
      </c>
      <c r="D1405">
        <v>939.99599999999998</v>
      </c>
    </row>
    <row r="1406" spans="1:4">
      <c r="A1406" t="s">
        <v>326</v>
      </c>
      <c r="B1406" s="10">
        <v>42593.625</v>
      </c>
      <c r="C1406">
        <v>45691.753827</v>
      </c>
      <c r="D1406">
        <v>960.01199999999994</v>
      </c>
    </row>
    <row r="1407" spans="1:4">
      <c r="A1407" t="s">
        <v>326</v>
      </c>
      <c r="B1407" s="10">
        <v>42593.635416666664</v>
      </c>
      <c r="C1407">
        <v>45691.978826999999</v>
      </c>
      <c r="D1407">
        <v>900</v>
      </c>
    </row>
    <row r="1408" spans="1:4">
      <c r="A1408" t="s">
        <v>326</v>
      </c>
      <c r="B1408" s="10">
        <v>42593.645833333336</v>
      </c>
      <c r="C1408">
        <v>45692.438825999998</v>
      </c>
      <c r="D1408">
        <v>1839.9960000000001</v>
      </c>
    </row>
    <row r="1409" spans="1:4">
      <c r="A1409" t="s">
        <v>326</v>
      </c>
      <c r="B1409" s="10">
        <v>42593.65625</v>
      </c>
      <c r="C1409">
        <v>45692.648823000003</v>
      </c>
      <c r="D1409">
        <v>839.98800000000006</v>
      </c>
    </row>
    <row r="1410" spans="1:4">
      <c r="A1410" t="s">
        <v>326</v>
      </c>
      <c r="B1410" s="10">
        <v>42593.666666666664</v>
      </c>
      <c r="C1410">
        <v>45692.848821</v>
      </c>
      <c r="D1410">
        <v>799.99199999999996</v>
      </c>
    </row>
    <row r="1411" spans="1:4">
      <c r="A1411" t="s">
        <v>326</v>
      </c>
      <c r="B1411" s="10">
        <v>42593.677083333336</v>
      </c>
      <c r="C1411">
        <v>45693.053823000002</v>
      </c>
      <c r="D1411">
        <v>820.00800000000004</v>
      </c>
    </row>
    <row r="1412" spans="1:4">
      <c r="A1412" t="s">
        <v>326</v>
      </c>
      <c r="B1412" s="10">
        <v>42593.6875</v>
      </c>
      <c r="C1412">
        <v>45693.253820999998</v>
      </c>
      <c r="D1412">
        <v>799.99199999999996</v>
      </c>
    </row>
    <row r="1413" spans="1:4">
      <c r="A1413" t="s">
        <v>326</v>
      </c>
      <c r="B1413" s="10">
        <v>42593.697916666664</v>
      </c>
      <c r="C1413">
        <v>45693.453819000002</v>
      </c>
      <c r="D1413">
        <v>799.99199999999996</v>
      </c>
    </row>
    <row r="1414" spans="1:4">
      <c r="A1414" t="s">
        <v>326</v>
      </c>
      <c r="B1414" s="10">
        <v>42593.708333333336</v>
      </c>
      <c r="C1414">
        <v>45693.653816999999</v>
      </c>
      <c r="D1414">
        <v>799.99199999999996</v>
      </c>
    </row>
    <row r="1415" spans="1:4">
      <c r="A1415" t="s">
        <v>326</v>
      </c>
      <c r="B1415" s="10">
        <v>42593.71875</v>
      </c>
      <c r="C1415">
        <v>45693.858819000001</v>
      </c>
      <c r="D1415">
        <v>820.00800000000004</v>
      </c>
    </row>
    <row r="1416" spans="1:4">
      <c r="A1416" t="s">
        <v>326</v>
      </c>
      <c r="B1416" s="10">
        <v>42593.729166666664</v>
      </c>
      <c r="C1416">
        <v>45694.053822000002</v>
      </c>
      <c r="D1416">
        <v>780.01199999999994</v>
      </c>
    </row>
    <row r="1417" spans="1:4">
      <c r="A1417" t="s">
        <v>326</v>
      </c>
      <c r="B1417" s="10">
        <v>42593.739583333336</v>
      </c>
      <c r="C1417">
        <v>45694.253819999998</v>
      </c>
      <c r="D1417">
        <v>799.99199999999996</v>
      </c>
    </row>
    <row r="1418" spans="1:4">
      <c r="A1418" t="s">
        <v>326</v>
      </c>
      <c r="B1418" s="10">
        <v>42593.75</v>
      </c>
      <c r="C1418">
        <v>45694.448822999999</v>
      </c>
      <c r="D1418">
        <v>780.01199999999994</v>
      </c>
    </row>
    <row r="1419" spans="1:4">
      <c r="A1419" t="s">
        <v>326</v>
      </c>
      <c r="B1419" s="10">
        <v>42593.760416666664</v>
      </c>
      <c r="C1419">
        <v>45694.643826</v>
      </c>
      <c r="D1419">
        <v>780.01199999999994</v>
      </c>
    </row>
    <row r="1420" spans="1:4">
      <c r="A1420" t="s">
        <v>326</v>
      </c>
      <c r="B1420" s="10">
        <v>42593.770833333336</v>
      </c>
      <c r="C1420">
        <v>45694.843824000003</v>
      </c>
      <c r="D1420">
        <v>799.99199999999996</v>
      </c>
    </row>
    <row r="1421" spans="1:4">
      <c r="A1421" t="s">
        <v>326</v>
      </c>
      <c r="B1421" s="10">
        <v>42593.78125</v>
      </c>
      <c r="C1421">
        <v>45695.033822999998</v>
      </c>
      <c r="D1421">
        <v>759.99599999999998</v>
      </c>
    </row>
    <row r="1422" spans="1:4">
      <c r="A1422" t="s">
        <v>326</v>
      </c>
      <c r="B1422" s="10">
        <v>42593.791666666664</v>
      </c>
      <c r="C1422">
        <v>45695.228825999999</v>
      </c>
      <c r="D1422">
        <v>780.01199999999994</v>
      </c>
    </row>
    <row r="1423" spans="1:4">
      <c r="A1423" t="s">
        <v>326</v>
      </c>
      <c r="B1423" s="10">
        <v>42593.802083333336</v>
      </c>
      <c r="C1423">
        <v>45695.413829999998</v>
      </c>
      <c r="D1423">
        <v>740.01599999999996</v>
      </c>
    </row>
    <row r="1424" spans="1:4">
      <c r="A1424" t="s">
        <v>326</v>
      </c>
      <c r="B1424" s="10">
        <v>42593.8125</v>
      </c>
      <c r="C1424">
        <v>45695.603829</v>
      </c>
      <c r="D1424">
        <v>759.99599999999998</v>
      </c>
    </row>
    <row r="1425" spans="1:4">
      <c r="A1425" t="s">
        <v>326</v>
      </c>
      <c r="B1425" s="10">
        <v>42593.822916666664</v>
      </c>
      <c r="C1425">
        <v>45695.788832999999</v>
      </c>
      <c r="D1425">
        <v>740.01599999999996</v>
      </c>
    </row>
    <row r="1426" spans="1:4">
      <c r="A1426" t="s">
        <v>326</v>
      </c>
      <c r="B1426" s="10">
        <v>42593.833333333336</v>
      </c>
      <c r="C1426">
        <v>45695.973836999998</v>
      </c>
      <c r="D1426">
        <v>740.01599999999996</v>
      </c>
    </row>
    <row r="1427" spans="1:4">
      <c r="A1427" t="s">
        <v>326</v>
      </c>
      <c r="B1427" s="10">
        <v>42593.84375</v>
      </c>
      <c r="C1427">
        <v>45696.158840999997</v>
      </c>
      <c r="D1427">
        <v>740.01599999999996</v>
      </c>
    </row>
    <row r="1428" spans="1:4">
      <c r="A1428" t="s">
        <v>326</v>
      </c>
      <c r="B1428" s="10">
        <v>42593.854166666664</v>
      </c>
      <c r="C1428">
        <v>45696.338840999997</v>
      </c>
      <c r="D1428">
        <v>720</v>
      </c>
    </row>
    <row r="1429" spans="1:4">
      <c r="A1429" t="s">
        <v>326</v>
      </c>
      <c r="B1429" s="10">
        <v>42593.864583333336</v>
      </c>
      <c r="C1429">
        <v>45696.523845000003</v>
      </c>
      <c r="D1429">
        <v>740.01599999999996</v>
      </c>
    </row>
    <row r="1430" spans="1:4">
      <c r="A1430" t="s">
        <v>326</v>
      </c>
      <c r="B1430" s="10">
        <v>42593.875</v>
      </c>
      <c r="C1430">
        <v>45696.708849000002</v>
      </c>
      <c r="D1430">
        <v>740.01599999999996</v>
      </c>
    </row>
    <row r="1431" spans="1:4">
      <c r="A1431" t="s">
        <v>326</v>
      </c>
      <c r="B1431" s="10">
        <v>42593.885416666664</v>
      </c>
      <c r="C1431">
        <v>45696.903852000003</v>
      </c>
      <c r="D1431">
        <v>780.01199999999994</v>
      </c>
    </row>
    <row r="1432" spans="1:4">
      <c r="A1432" t="s">
        <v>326</v>
      </c>
      <c r="B1432" s="10">
        <v>42593.895833333336</v>
      </c>
      <c r="C1432">
        <v>45697.083852000003</v>
      </c>
      <c r="D1432">
        <v>720</v>
      </c>
    </row>
    <row r="1433" spans="1:4">
      <c r="A1433" t="s">
        <v>326</v>
      </c>
      <c r="B1433" s="10">
        <v>42593.90625</v>
      </c>
      <c r="C1433">
        <v>45697.258847999998</v>
      </c>
      <c r="D1433">
        <v>699.98400000000004</v>
      </c>
    </row>
    <row r="1434" spans="1:4">
      <c r="A1434" t="s">
        <v>326</v>
      </c>
      <c r="B1434" s="10">
        <v>42593.916666666664</v>
      </c>
      <c r="C1434">
        <v>45697.433843999999</v>
      </c>
      <c r="D1434">
        <v>699.98400000000004</v>
      </c>
    </row>
    <row r="1435" spans="1:4">
      <c r="A1435" t="s">
        <v>326</v>
      </c>
      <c r="B1435" s="10">
        <v>42593.927083333336</v>
      </c>
      <c r="C1435">
        <v>45697.608840000001</v>
      </c>
      <c r="D1435">
        <v>699.98400000000004</v>
      </c>
    </row>
    <row r="1436" spans="1:4">
      <c r="A1436" t="s">
        <v>326</v>
      </c>
      <c r="B1436" s="10">
        <v>42593.9375</v>
      </c>
      <c r="C1436">
        <v>45697.788840000001</v>
      </c>
      <c r="D1436">
        <v>720</v>
      </c>
    </row>
    <row r="1437" spans="1:4">
      <c r="A1437" t="s">
        <v>326</v>
      </c>
      <c r="B1437" s="10">
        <v>42593.947916666664</v>
      </c>
      <c r="C1437">
        <v>45697.963836000003</v>
      </c>
      <c r="D1437">
        <v>699.98400000000004</v>
      </c>
    </row>
    <row r="1438" spans="1:4">
      <c r="A1438" t="s">
        <v>326</v>
      </c>
      <c r="B1438" s="10">
        <v>42593.958333333336</v>
      </c>
      <c r="C1438">
        <v>45698.138831999997</v>
      </c>
      <c r="D1438">
        <v>699.98400000000004</v>
      </c>
    </row>
    <row r="1439" spans="1:4">
      <c r="A1439" t="s">
        <v>326</v>
      </c>
      <c r="B1439" s="10">
        <v>42593.96875</v>
      </c>
      <c r="C1439">
        <v>45698.318831999997</v>
      </c>
      <c r="D1439">
        <v>720</v>
      </c>
    </row>
    <row r="1440" spans="1:4">
      <c r="A1440" t="s">
        <v>326</v>
      </c>
      <c r="B1440" s="10">
        <v>42593.979166666664</v>
      </c>
      <c r="C1440">
        <v>45698.493827999999</v>
      </c>
      <c r="D1440">
        <v>699.98400000000004</v>
      </c>
    </row>
    <row r="1441" spans="1:5">
      <c r="A1441" t="s">
        <v>326</v>
      </c>
      <c r="B1441" s="10">
        <v>42593.989583333336</v>
      </c>
      <c r="C1441">
        <v>45698.673827999999</v>
      </c>
      <c r="D1441">
        <v>720</v>
      </c>
      <c r="E1441">
        <f>MIN(D1346:D1441)</f>
        <v>680.00400000000002</v>
      </c>
    </row>
    <row r="1442" spans="1:5">
      <c r="A1442" t="s">
        <v>326</v>
      </c>
      <c r="B1442" s="10">
        <v>42594</v>
      </c>
      <c r="C1442">
        <v>45699.089840000001</v>
      </c>
      <c r="D1442">
        <v>1659.9960000000001</v>
      </c>
    </row>
    <row r="1443" spans="1:5">
      <c r="A1443" t="s">
        <v>326</v>
      </c>
      <c r="B1443" s="10">
        <v>42594.010416666664</v>
      </c>
      <c r="C1443">
        <v>45699.264836000002</v>
      </c>
      <c r="D1443">
        <v>699.98400000000004</v>
      </c>
    </row>
    <row r="1444" spans="1:5">
      <c r="A1444" t="s">
        <v>326</v>
      </c>
      <c r="B1444" s="10">
        <v>42594.020833333336</v>
      </c>
      <c r="C1444">
        <v>45699.444836000002</v>
      </c>
      <c r="D1444">
        <v>720</v>
      </c>
    </row>
    <row r="1445" spans="1:5">
      <c r="A1445" t="s">
        <v>326</v>
      </c>
      <c r="B1445" s="10">
        <v>42594.03125</v>
      </c>
      <c r="C1445">
        <v>45699.624836000003</v>
      </c>
      <c r="D1445">
        <v>720</v>
      </c>
    </row>
    <row r="1446" spans="1:5">
      <c r="A1446" t="s">
        <v>326</v>
      </c>
      <c r="B1446" s="10">
        <v>42594.041666666664</v>
      </c>
      <c r="C1446">
        <v>45699.799831999997</v>
      </c>
      <c r="D1446">
        <v>699.98400000000004</v>
      </c>
    </row>
    <row r="1447" spans="1:5">
      <c r="A1447" t="s">
        <v>326</v>
      </c>
      <c r="B1447" s="10">
        <v>42594.052083333336</v>
      </c>
      <c r="C1447">
        <v>45699.979831999997</v>
      </c>
      <c r="D1447">
        <v>720</v>
      </c>
    </row>
    <row r="1448" spans="1:5">
      <c r="A1448" t="s">
        <v>326</v>
      </c>
      <c r="B1448" s="10">
        <v>42594.0625</v>
      </c>
      <c r="C1448">
        <v>45700.154827999999</v>
      </c>
      <c r="D1448">
        <v>699.98400000000004</v>
      </c>
    </row>
    <row r="1449" spans="1:5">
      <c r="A1449" t="s">
        <v>326</v>
      </c>
      <c r="B1449" s="10">
        <v>42594.072916666664</v>
      </c>
      <c r="C1449">
        <v>45700.334827999999</v>
      </c>
      <c r="D1449">
        <v>720</v>
      </c>
    </row>
    <row r="1450" spans="1:5">
      <c r="A1450" t="s">
        <v>326</v>
      </c>
      <c r="B1450" s="10">
        <v>42594.083333333336</v>
      </c>
      <c r="C1450">
        <v>45700.509824000001</v>
      </c>
      <c r="D1450">
        <v>699.98400000000004</v>
      </c>
    </row>
    <row r="1451" spans="1:5">
      <c r="A1451" t="s">
        <v>326</v>
      </c>
      <c r="B1451" s="10">
        <v>42594.09375</v>
      </c>
      <c r="C1451">
        <v>45700.689824000001</v>
      </c>
      <c r="D1451">
        <v>720</v>
      </c>
    </row>
    <row r="1452" spans="1:5">
      <c r="A1452" t="s">
        <v>326</v>
      </c>
      <c r="B1452" s="10">
        <v>42594.104166666664</v>
      </c>
      <c r="C1452">
        <v>45700.864820000003</v>
      </c>
      <c r="D1452">
        <v>699.98400000000004</v>
      </c>
    </row>
    <row r="1453" spans="1:5">
      <c r="A1453" t="s">
        <v>326</v>
      </c>
      <c r="B1453" s="10">
        <v>42594.114583333336</v>
      </c>
      <c r="C1453">
        <v>45701.044820000003</v>
      </c>
      <c r="D1453">
        <v>720</v>
      </c>
    </row>
    <row r="1454" spans="1:5">
      <c r="A1454" t="s">
        <v>326</v>
      </c>
      <c r="B1454" s="10">
        <v>42594.125</v>
      </c>
      <c r="C1454">
        <v>45701.219815999997</v>
      </c>
      <c r="D1454">
        <v>699.98400000000004</v>
      </c>
    </row>
    <row r="1455" spans="1:5">
      <c r="A1455" t="s">
        <v>326</v>
      </c>
      <c r="B1455" s="10">
        <v>42594.135416666664</v>
      </c>
      <c r="C1455">
        <v>45701.399815999997</v>
      </c>
      <c r="D1455">
        <v>720</v>
      </c>
    </row>
    <row r="1456" spans="1:5">
      <c r="A1456" t="s">
        <v>326</v>
      </c>
      <c r="B1456" s="10">
        <v>42594.145833333336</v>
      </c>
      <c r="C1456">
        <v>45701.574811999999</v>
      </c>
      <c r="D1456">
        <v>699.98400000000004</v>
      </c>
    </row>
    <row r="1457" spans="1:4">
      <c r="A1457" t="s">
        <v>326</v>
      </c>
      <c r="B1457" s="10">
        <v>42594.15625</v>
      </c>
      <c r="C1457">
        <v>45701.754811999999</v>
      </c>
      <c r="D1457">
        <v>720</v>
      </c>
    </row>
    <row r="1458" spans="1:4">
      <c r="A1458" t="s">
        <v>326</v>
      </c>
      <c r="B1458" s="10">
        <v>42594.166666666664</v>
      </c>
      <c r="C1458">
        <v>45701.934812</v>
      </c>
      <c r="D1458">
        <v>720</v>
      </c>
    </row>
    <row r="1459" spans="1:4">
      <c r="A1459" t="s">
        <v>326</v>
      </c>
      <c r="B1459" s="10">
        <v>42594.177083333336</v>
      </c>
      <c r="C1459">
        <v>45702.109808000001</v>
      </c>
      <c r="D1459">
        <v>699.98400000000004</v>
      </c>
    </row>
    <row r="1460" spans="1:4">
      <c r="A1460" t="s">
        <v>326</v>
      </c>
      <c r="B1460" s="10">
        <v>42594.1875</v>
      </c>
      <c r="C1460">
        <v>45702.289808000001</v>
      </c>
      <c r="D1460">
        <v>720</v>
      </c>
    </row>
    <row r="1461" spans="1:4">
      <c r="A1461" t="s">
        <v>326</v>
      </c>
      <c r="B1461" s="10">
        <v>42594.197916666664</v>
      </c>
      <c r="C1461">
        <v>45702.464804000003</v>
      </c>
      <c r="D1461">
        <v>699.98400000000004</v>
      </c>
    </row>
    <row r="1462" spans="1:4">
      <c r="A1462" t="s">
        <v>326</v>
      </c>
      <c r="B1462" s="10">
        <v>42594.208333333336</v>
      </c>
      <c r="C1462">
        <v>45702.644804000003</v>
      </c>
      <c r="D1462">
        <v>720</v>
      </c>
    </row>
    <row r="1463" spans="1:4">
      <c r="A1463" t="s">
        <v>326</v>
      </c>
      <c r="B1463" s="10">
        <v>42594.21875</v>
      </c>
      <c r="C1463">
        <v>45702.819799999997</v>
      </c>
      <c r="D1463">
        <v>699.98400000000004</v>
      </c>
    </row>
    <row r="1464" spans="1:4">
      <c r="A1464" t="s">
        <v>326</v>
      </c>
      <c r="B1464" s="10">
        <v>42594.229166666664</v>
      </c>
      <c r="C1464">
        <v>45702.999799999998</v>
      </c>
      <c r="D1464">
        <v>720</v>
      </c>
    </row>
    <row r="1465" spans="1:4">
      <c r="A1465" t="s">
        <v>326</v>
      </c>
      <c r="B1465" s="10">
        <v>42594.239583333336</v>
      </c>
      <c r="C1465">
        <v>45703.184803999997</v>
      </c>
      <c r="D1465">
        <v>740.01599999999996</v>
      </c>
    </row>
    <row r="1466" spans="1:4">
      <c r="A1466" t="s">
        <v>326</v>
      </c>
      <c r="B1466" s="10">
        <v>42594.25</v>
      </c>
      <c r="C1466">
        <v>45703.364803999997</v>
      </c>
      <c r="D1466">
        <v>720</v>
      </c>
    </row>
    <row r="1467" spans="1:4">
      <c r="A1467" t="s">
        <v>326</v>
      </c>
      <c r="B1467" s="10">
        <v>42594.260416666664</v>
      </c>
      <c r="C1467">
        <v>45703.554802999999</v>
      </c>
      <c r="D1467">
        <v>759.99599999999998</v>
      </c>
    </row>
    <row r="1468" spans="1:4">
      <c r="A1468" t="s">
        <v>326</v>
      </c>
      <c r="B1468" s="10">
        <v>42594.270833333336</v>
      </c>
      <c r="C1468">
        <v>45703.749806</v>
      </c>
      <c r="D1468">
        <v>780.01199999999994</v>
      </c>
    </row>
    <row r="1469" spans="1:4">
      <c r="A1469" t="s">
        <v>326</v>
      </c>
      <c r="B1469" s="10">
        <v>42594.28125</v>
      </c>
      <c r="C1469">
        <v>45703.924802000001</v>
      </c>
      <c r="D1469">
        <v>699.98400000000004</v>
      </c>
    </row>
    <row r="1470" spans="1:4">
      <c r="A1470" t="s">
        <v>326</v>
      </c>
      <c r="B1470" s="10">
        <v>42594.291666666664</v>
      </c>
      <c r="C1470">
        <v>45704.104802000002</v>
      </c>
      <c r="D1470">
        <v>720</v>
      </c>
    </row>
    <row r="1471" spans="1:4">
      <c r="A1471" t="s">
        <v>326</v>
      </c>
      <c r="B1471" s="10">
        <v>42594.302083333336</v>
      </c>
      <c r="C1471">
        <v>45704.284802000002</v>
      </c>
      <c r="D1471">
        <v>720</v>
      </c>
    </row>
    <row r="1472" spans="1:4">
      <c r="A1472" t="s">
        <v>326</v>
      </c>
      <c r="B1472" s="10">
        <v>42594.3125</v>
      </c>
      <c r="C1472">
        <v>45704.469806000001</v>
      </c>
      <c r="D1472">
        <v>740.01599999999996</v>
      </c>
    </row>
    <row r="1473" spans="1:4">
      <c r="A1473" t="s">
        <v>326</v>
      </c>
      <c r="B1473" s="10">
        <v>42594.322916666664</v>
      </c>
      <c r="C1473">
        <v>45704.664809000002</v>
      </c>
      <c r="D1473">
        <v>780.01199999999994</v>
      </c>
    </row>
    <row r="1474" spans="1:4">
      <c r="A1474" t="s">
        <v>326</v>
      </c>
      <c r="B1474" s="10">
        <v>42594.333333333336</v>
      </c>
      <c r="C1474">
        <v>45704.859812000002</v>
      </c>
      <c r="D1474">
        <v>780.01199999999994</v>
      </c>
    </row>
    <row r="1475" spans="1:4">
      <c r="A1475" t="s">
        <v>326</v>
      </c>
      <c r="B1475" s="10">
        <v>42594.34375</v>
      </c>
      <c r="C1475">
        <v>45705.074812999999</v>
      </c>
      <c r="D1475">
        <v>860.00400000000002</v>
      </c>
    </row>
    <row r="1476" spans="1:4">
      <c r="A1476" t="s">
        <v>326</v>
      </c>
      <c r="B1476" s="10">
        <v>42594.354166666664</v>
      </c>
      <c r="C1476">
        <v>45705.594814999997</v>
      </c>
      <c r="D1476">
        <v>2080.0079999999998</v>
      </c>
    </row>
    <row r="1477" spans="1:4">
      <c r="A1477" t="s">
        <v>326</v>
      </c>
      <c r="B1477" s="10">
        <v>42594.364583333336</v>
      </c>
      <c r="C1477">
        <v>45705.904811</v>
      </c>
      <c r="D1477">
        <v>1239.9839999999999</v>
      </c>
    </row>
    <row r="1478" spans="1:4">
      <c r="A1478" t="s">
        <v>326</v>
      </c>
      <c r="B1478" s="10">
        <v>42594.375</v>
      </c>
      <c r="C1478">
        <v>45706.189813999998</v>
      </c>
      <c r="D1478">
        <v>1140.0119999999999</v>
      </c>
    </row>
    <row r="1479" spans="1:4">
      <c r="A1479" t="s">
        <v>326</v>
      </c>
      <c r="B1479" s="10">
        <v>42594.385416666664</v>
      </c>
      <c r="C1479">
        <v>45706.449815</v>
      </c>
      <c r="D1479">
        <v>1040.0039999999999</v>
      </c>
    </row>
    <row r="1480" spans="1:4">
      <c r="A1480" t="s">
        <v>326</v>
      </c>
      <c r="B1480" s="10">
        <v>42594.395833333336</v>
      </c>
      <c r="C1480">
        <v>45706.689817999999</v>
      </c>
      <c r="D1480">
        <v>960.01199999999994</v>
      </c>
    </row>
    <row r="1481" spans="1:4">
      <c r="A1481" t="s">
        <v>326</v>
      </c>
      <c r="B1481" s="10">
        <v>42594.40625</v>
      </c>
      <c r="C1481">
        <v>45706.934816000001</v>
      </c>
      <c r="D1481">
        <v>979.99199999999996</v>
      </c>
    </row>
    <row r="1482" spans="1:4">
      <c r="A1482" t="s">
        <v>326</v>
      </c>
      <c r="B1482" s="10">
        <v>42594.416666666664</v>
      </c>
      <c r="C1482">
        <v>45707.434820000002</v>
      </c>
      <c r="D1482">
        <v>2000.0160000000001</v>
      </c>
    </row>
    <row r="1483" spans="1:4">
      <c r="A1483" t="s">
        <v>326</v>
      </c>
      <c r="B1483" s="10">
        <v>42594.427083333336</v>
      </c>
      <c r="C1483">
        <v>45707.664823999999</v>
      </c>
      <c r="D1483">
        <v>920.01599999999996</v>
      </c>
    </row>
    <row r="1484" spans="1:4">
      <c r="A1484" t="s">
        <v>326</v>
      </c>
      <c r="B1484" s="10">
        <v>42594.4375</v>
      </c>
      <c r="C1484">
        <v>45707.904826999998</v>
      </c>
      <c r="D1484">
        <v>960.01199999999994</v>
      </c>
    </row>
    <row r="1485" spans="1:4">
      <c r="A1485" t="s">
        <v>326</v>
      </c>
      <c r="B1485" s="10">
        <v>42594.447916666664</v>
      </c>
      <c r="C1485">
        <v>45708.139825999999</v>
      </c>
      <c r="D1485">
        <v>939.99599999999998</v>
      </c>
    </row>
    <row r="1486" spans="1:4">
      <c r="A1486" t="s">
        <v>326</v>
      </c>
      <c r="B1486" s="10">
        <v>42594.458333333336</v>
      </c>
      <c r="C1486">
        <v>45708.374824999999</v>
      </c>
      <c r="D1486">
        <v>939.99599999999998</v>
      </c>
    </row>
    <row r="1487" spans="1:4">
      <c r="A1487" t="s">
        <v>326</v>
      </c>
      <c r="B1487" s="10">
        <v>42594.46875</v>
      </c>
      <c r="C1487">
        <v>45708.604829000004</v>
      </c>
      <c r="D1487">
        <v>920.01599999999996</v>
      </c>
    </row>
    <row r="1488" spans="1:4">
      <c r="A1488" t="s">
        <v>326</v>
      </c>
      <c r="B1488" s="10">
        <v>42594.479166666664</v>
      </c>
      <c r="C1488">
        <v>45708.834833000001</v>
      </c>
      <c r="D1488">
        <v>920.01599999999996</v>
      </c>
    </row>
    <row r="1489" spans="1:4">
      <c r="A1489" t="s">
        <v>326</v>
      </c>
      <c r="B1489" s="10">
        <v>42594.489583333336</v>
      </c>
      <c r="C1489">
        <v>45709.064836999998</v>
      </c>
      <c r="D1489">
        <v>920.01599999999996</v>
      </c>
    </row>
    <row r="1490" spans="1:4">
      <c r="A1490" t="s">
        <v>326</v>
      </c>
      <c r="B1490" s="10">
        <v>42594.5</v>
      </c>
      <c r="C1490">
        <v>45709.574840000001</v>
      </c>
      <c r="D1490">
        <v>2040.0119999999999</v>
      </c>
    </row>
    <row r="1491" spans="1:4">
      <c r="A1491" t="s">
        <v>326</v>
      </c>
      <c r="B1491" s="10">
        <v>42594.510416666664</v>
      </c>
      <c r="C1491">
        <v>45709.874837000003</v>
      </c>
      <c r="D1491">
        <v>1199.9880000000001</v>
      </c>
    </row>
    <row r="1492" spans="1:4">
      <c r="A1492" t="s">
        <v>326</v>
      </c>
      <c r="B1492" s="10">
        <v>42594.520833333336</v>
      </c>
      <c r="C1492">
        <v>45710.149840999999</v>
      </c>
      <c r="D1492">
        <v>1100.0160000000001</v>
      </c>
    </row>
    <row r="1493" spans="1:4">
      <c r="A1493" t="s">
        <v>326</v>
      </c>
      <c r="B1493" s="10">
        <v>42594.53125</v>
      </c>
      <c r="C1493">
        <v>45710.394839000001</v>
      </c>
      <c r="D1493">
        <v>979.99199999999996</v>
      </c>
    </row>
    <row r="1494" spans="1:4">
      <c r="A1494" t="s">
        <v>326</v>
      </c>
      <c r="B1494" s="10">
        <v>42594.541666666664</v>
      </c>
      <c r="C1494">
        <v>45710.624842999998</v>
      </c>
      <c r="D1494">
        <v>920.01599999999996</v>
      </c>
    </row>
    <row r="1495" spans="1:4">
      <c r="A1495" t="s">
        <v>326</v>
      </c>
      <c r="B1495" s="10">
        <v>42594.552083333336</v>
      </c>
      <c r="C1495">
        <v>45710.844838999998</v>
      </c>
      <c r="D1495">
        <v>879.98400000000004</v>
      </c>
    </row>
    <row r="1496" spans="1:4">
      <c r="A1496" t="s">
        <v>326</v>
      </c>
      <c r="B1496" s="10">
        <v>42594.5625</v>
      </c>
      <c r="C1496">
        <v>45711.054836000003</v>
      </c>
      <c r="D1496">
        <v>839.98800000000006</v>
      </c>
    </row>
    <row r="1497" spans="1:4">
      <c r="A1497" t="s">
        <v>326</v>
      </c>
      <c r="B1497" s="10">
        <v>42594.572916666664</v>
      </c>
      <c r="C1497">
        <v>45711.254833999999</v>
      </c>
      <c r="D1497">
        <v>799.99199999999996</v>
      </c>
    </row>
    <row r="1498" spans="1:4">
      <c r="A1498" t="s">
        <v>326</v>
      </c>
      <c r="B1498" s="10">
        <v>42594.583333333336</v>
      </c>
      <c r="C1498">
        <v>45711.459836000002</v>
      </c>
      <c r="D1498">
        <v>820.00800000000004</v>
      </c>
    </row>
    <row r="1499" spans="1:4">
      <c r="A1499" t="s">
        <v>326</v>
      </c>
      <c r="B1499" s="10">
        <v>42594.59375</v>
      </c>
      <c r="C1499">
        <v>45711.904832</v>
      </c>
      <c r="D1499">
        <v>1779.9839999999999</v>
      </c>
    </row>
    <row r="1500" spans="1:4">
      <c r="A1500" t="s">
        <v>326</v>
      </c>
      <c r="B1500" s="10">
        <v>42594.604166666664</v>
      </c>
      <c r="C1500">
        <v>45712.089835999999</v>
      </c>
      <c r="D1500">
        <v>740.01599999999996</v>
      </c>
    </row>
    <row r="1501" spans="1:4">
      <c r="A1501" t="s">
        <v>326</v>
      </c>
      <c r="B1501" s="10">
        <v>42594.614583333336</v>
      </c>
      <c r="C1501">
        <v>45712.279835000001</v>
      </c>
      <c r="D1501">
        <v>759.99599999999998</v>
      </c>
    </row>
    <row r="1502" spans="1:4">
      <c r="A1502" t="s">
        <v>326</v>
      </c>
      <c r="B1502" s="10">
        <v>42594.625</v>
      </c>
      <c r="C1502">
        <v>45712.464839</v>
      </c>
      <c r="D1502">
        <v>740.01599999999996</v>
      </c>
    </row>
    <row r="1503" spans="1:4">
      <c r="A1503" t="s">
        <v>326</v>
      </c>
      <c r="B1503" s="10">
        <v>42594.635416666664</v>
      </c>
      <c r="C1503">
        <v>45712.654838000002</v>
      </c>
      <c r="D1503">
        <v>759.99599999999998</v>
      </c>
    </row>
    <row r="1504" spans="1:4">
      <c r="A1504" t="s">
        <v>326</v>
      </c>
      <c r="B1504" s="10">
        <v>42594.645833333336</v>
      </c>
      <c r="C1504">
        <v>45712.834838000002</v>
      </c>
      <c r="D1504">
        <v>720</v>
      </c>
    </row>
    <row r="1505" spans="1:4">
      <c r="A1505" t="s">
        <v>326</v>
      </c>
      <c r="B1505" s="10">
        <v>42594.65625</v>
      </c>
      <c r="C1505">
        <v>45713.019842000002</v>
      </c>
      <c r="D1505">
        <v>740.01599999999996</v>
      </c>
    </row>
    <row r="1506" spans="1:4">
      <c r="A1506" t="s">
        <v>326</v>
      </c>
      <c r="B1506" s="10">
        <v>42594.666666666664</v>
      </c>
      <c r="C1506">
        <v>45713.199842000002</v>
      </c>
      <c r="D1506">
        <v>720</v>
      </c>
    </row>
    <row r="1507" spans="1:4">
      <c r="A1507" t="s">
        <v>326</v>
      </c>
      <c r="B1507" s="10">
        <v>42594.677083333336</v>
      </c>
      <c r="C1507">
        <v>45713.384846000001</v>
      </c>
      <c r="D1507">
        <v>740.01599999999996</v>
      </c>
    </row>
    <row r="1508" spans="1:4">
      <c r="A1508" t="s">
        <v>326</v>
      </c>
      <c r="B1508" s="10">
        <v>42594.6875</v>
      </c>
      <c r="C1508">
        <v>45713.799845000001</v>
      </c>
      <c r="D1508">
        <v>1659.9960000000001</v>
      </c>
    </row>
    <row r="1509" spans="1:4">
      <c r="A1509" t="s">
        <v>326</v>
      </c>
      <c r="B1509" s="10">
        <v>42594.697916666664</v>
      </c>
      <c r="C1509">
        <v>45713.984849</v>
      </c>
      <c r="D1509">
        <v>740.01599999999996</v>
      </c>
    </row>
    <row r="1510" spans="1:4">
      <c r="A1510" t="s">
        <v>326</v>
      </c>
      <c r="B1510" s="10">
        <v>42594.708333333336</v>
      </c>
      <c r="C1510">
        <v>45714.164849000001</v>
      </c>
      <c r="D1510">
        <v>720</v>
      </c>
    </row>
    <row r="1511" spans="1:4">
      <c r="A1511" t="s">
        <v>326</v>
      </c>
      <c r="B1511" s="10">
        <v>42594.71875</v>
      </c>
      <c r="C1511">
        <v>45714.344849000001</v>
      </c>
      <c r="D1511">
        <v>720</v>
      </c>
    </row>
    <row r="1512" spans="1:4">
      <c r="A1512" t="s">
        <v>326</v>
      </c>
      <c r="B1512" s="10">
        <v>42594.729166666664</v>
      </c>
      <c r="C1512">
        <v>45714.529853</v>
      </c>
      <c r="D1512">
        <v>740.01599999999996</v>
      </c>
    </row>
    <row r="1513" spans="1:4">
      <c r="A1513" t="s">
        <v>326</v>
      </c>
      <c r="B1513" s="10">
        <v>42594.739583333336</v>
      </c>
      <c r="C1513">
        <v>45714.714856999999</v>
      </c>
      <c r="D1513">
        <v>740.01599999999996</v>
      </c>
    </row>
    <row r="1514" spans="1:4">
      <c r="A1514" t="s">
        <v>326</v>
      </c>
      <c r="B1514" s="10">
        <v>42594.75</v>
      </c>
      <c r="C1514">
        <v>45714.894856999999</v>
      </c>
      <c r="D1514">
        <v>720</v>
      </c>
    </row>
    <row r="1515" spans="1:4">
      <c r="A1515" t="s">
        <v>326</v>
      </c>
      <c r="B1515" s="10">
        <v>42594.760416666664</v>
      </c>
      <c r="C1515">
        <v>45715.074857</v>
      </c>
      <c r="D1515">
        <v>720</v>
      </c>
    </row>
    <row r="1516" spans="1:4">
      <c r="A1516" t="s">
        <v>326</v>
      </c>
      <c r="B1516" s="10">
        <v>42594.770833333336</v>
      </c>
      <c r="C1516">
        <v>45715.259860999999</v>
      </c>
      <c r="D1516">
        <v>740.01599999999996</v>
      </c>
    </row>
    <row r="1517" spans="1:4">
      <c r="A1517" t="s">
        <v>326</v>
      </c>
      <c r="B1517" s="10">
        <v>42594.78125</v>
      </c>
      <c r="C1517">
        <v>45715.444864999998</v>
      </c>
      <c r="D1517">
        <v>740.01599999999996</v>
      </c>
    </row>
    <row r="1518" spans="1:4">
      <c r="A1518" t="s">
        <v>326</v>
      </c>
      <c r="B1518" s="10">
        <v>42594.791666666664</v>
      </c>
      <c r="C1518">
        <v>45715.624864999998</v>
      </c>
      <c r="D1518">
        <v>720</v>
      </c>
    </row>
    <row r="1519" spans="1:4">
      <c r="A1519" t="s">
        <v>326</v>
      </c>
      <c r="B1519" s="10">
        <v>42594.802083333336</v>
      </c>
      <c r="C1519">
        <v>45715.804864999998</v>
      </c>
      <c r="D1519">
        <v>720</v>
      </c>
    </row>
    <row r="1520" spans="1:4">
      <c r="A1520" t="s">
        <v>326</v>
      </c>
      <c r="B1520" s="10">
        <v>42594.8125</v>
      </c>
      <c r="C1520">
        <v>45715.989868999997</v>
      </c>
      <c r="D1520">
        <v>740.01599999999996</v>
      </c>
    </row>
    <row r="1521" spans="1:4">
      <c r="A1521" t="s">
        <v>326</v>
      </c>
      <c r="B1521" s="10">
        <v>42594.822916666664</v>
      </c>
      <c r="C1521">
        <v>45716.169868999998</v>
      </c>
      <c r="D1521">
        <v>720</v>
      </c>
    </row>
    <row r="1522" spans="1:4">
      <c r="A1522" t="s">
        <v>326</v>
      </c>
      <c r="B1522" s="10">
        <v>42594.833333333336</v>
      </c>
      <c r="C1522">
        <v>45716.354872999997</v>
      </c>
      <c r="D1522">
        <v>740.01599999999996</v>
      </c>
    </row>
    <row r="1523" spans="1:4">
      <c r="A1523" t="s">
        <v>326</v>
      </c>
      <c r="B1523" s="10">
        <v>42594.84375</v>
      </c>
      <c r="C1523">
        <v>45716.534872999997</v>
      </c>
      <c r="D1523">
        <v>720</v>
      </c>
    </row>
    <row r="1524" spans="1:4">
      <c r="A1524" t="s">
        <v>326</v>
      </c>
      <c r="B1524" s="10">
        <v>42594.854166666664</v>
      </c>
      <c r="C1524">
        <v>45716.714872999997</v>
      </c>
      <c r="D1524">
        <v>720</v>
      </c>
    </row>
    <row r="1525" spans="1:4">
      <c r="A1525" t="s">
        <v>326</v>
      </c>
      <c r="B1525" s="10">
        <v>42594.864583333336</v>
      </c>
      <c r="C1525">
        <v>45716.899877000003</v>
      </c>
      <c r="D1525">
        <v>740.01599999999996</v>
      </c>
    </row>
    <row r="1526" spans="1:4">
      <c r="A1526" t="s">
        <v>326</v>
      </c>
      <c r="B1526" s="10">
        <v>42594.875</v>
      </c>
      <c r="C1526">
        <v>45717.079876999996</v>
      </c>
      <c r="D1526">
        <v>720</v>
      </c>
    </row>
    <row r="1527" spans="1:4">
      <c r="A1527" t="s">
        <v>326</v>
      </c>
      <c r="B1527" s="10">
        <v>42594.885416666664</v>
      </c>
      <c r="C1527">
        <v>45717.284878999999</v>
      </c>
      <c r="D1527">
        <v>820.00800000000004</v>
      </c>
    </row>
    <row r="1528" spans="1:4">
      <c r="A1528" t="s">
        <v>326</v>
      </c>
      <c r="B1528" s="10">
        <v>42594.895833333336</v>
      </c>
      <c r="C1528">
        <v>45717.464878999999</v>
      </c>
      <c r="D1528">
        <v>720</v>
      </c>
    </row>
    <row r="1529" spans="1:4">
      <c r="A1529" t="s">
        <v>326</v>
      </c>
      <c r="B1529" s="10">
        <v>42594.90625</v>
      </c>
      <c r="C1529">
        <v>45717.649882999998</v>
      </c>
      <c r="D1529">
        <v>740.01599999999996</v>
      </c>
    </row>
    <row r="1530" spans="1:4">
      <c r="A1530" t="s">
        <v>326</v>
      </c>
      <c r="B1530" s="10">
        <v>42594.916666666664</v>
      </c>
      <c r="C1530">
        <v>45717.834886999997</v>
      </c>
      <c r="D1530">
        <v>740.01599999999996</v>
      </c>
    </row>
    <row r="1531" spans="1:4">
      <c r="A1531" t="s">
        <v>326</v>
      </c>
      <c r="B1531" s="10">
        <v>42594.927083333336</v>
      </c>
      <c r="C1531">
        <v>45718.014886999998</v>
      </c>
      <c r="D1531">
        <v>720</v>
      </c>
    </row>
    <row r="1532" spans="1:4">
      <c r="A1532" t="s">
        <v>326</v>
      </c>
      <c r="B1532" s="10">
        <v>42594.9375</v>
      </c>
      <c r="C1532">
        <v>45718.199890999997</v>
      </c>
      <c r="D1532">
        <v>740.01599999999996</v>
      </c>
    </row>
    <row r="1533" spans="1:4">
      <c r="A1533" t="s">
        <v>326</v>
      </c>
      <c r="B1533" s="10">
        <v>42594.947916666664</v>
      </c>
      <c r="C1533">
        <v>45718.384895000003</v>
      </c>
      <c r="D1533">
        <v>740.01599999999996</v>
      </c>
    </row>
    <row r="1534" spans="1:4">
      <c r="A1534" t="s">
        <v>326</v>
      </c>
      <c r="B1534" s="10">
        <v>42594.958333333336</v>
      </c>
      <c r="C1534">
        <v>45718.569899000002</v>
      </c>
      <c r="D1534">
        <v>740.01599999999996</v>
      </c>
    </row>
    <row r="1535" spans="1:4">
      <c r="A1535" t="s">
        <v>326</v>
      </c>
      <c r="B1535" s="10">
        <v>42594.96875</v>
      </c>
      <c r="C1535">
        <v>45718.749899000002</v>
      </c>
      <c r="D1535">
        <v>720</v>
      </c>
    </row>
    <row r="1536" spans="1:4">
      <c r="A1536" t="s">
        <v>326</v>
      </c>
      <c r="B1536" s="10">
        <v>42594.979166666664</v>
      </c>
      <c r="C1536">
        <v>45718.934903000001</v>
      </c>
      <c r="D1536">
        <v>740.01599999999996</v>
      </c>
    </row>
    <row r="1537" spans="1:5">
      <c r="A1537" t="s">
        <v>326</v>
      </c>
      <c r="B1537" s="10">
        <v>42594.989583333336</v>
      </c>
      <c r="C1537">
        <v>45719.119907</v>
      </c>
      <c r="D1537">
        <v>740.01599999999996</v>
      </c>
      <c r="E1537">
        <f>MIN(D1442:D1537)</f>
        <v>699.98400000000004</v>
      </c>
    </row>
    <row r="1538" spans="1:5">
      <c r="A1538" t="s">
        <v>326</v>
      </c>
      <c r="B1538" s="10">
        <v>42595</v>
      </c>
      <c r="C1538">
        <v>45719.304689999997</v>
      </c>
      <c r="D1538">
        <v>740.01599999999996</v>
      </c>
    </row>
    <row r="1539" spans="1:5">
      <c r="A1539" t="s">
        <v>326</v>
      </c>
      <c r="B1539" s="10">
        <v>42595.010416666664</v>
      </c>
      <c r="C1539">
        <v>45719.484689999997</v>
      </c>
      <c r="D1539">
        <v>720</v>
      </c>
    </row>
    <row r="1540" spans="1:5">
      <c r="A1540" t="s">
        <v>326</v>
      </c>
      <c r="B1540" s="10">
        <v>42595.020833333336</v>
      </c>
      <c r="C1540">
        <v>45719.669693999997</v>
      </c>
      <c r="D1540">
        <v>740.01599999999996</v>
      </c>
    </row>
    <row r="1541" spans="1:5">
      <c r="A1541" t="s">
        <v>326</v>
      </c>
      <c r="B1541" s="10">
        <v>42595.03125</v>
      </c>
      <c r="C1541">
        <v>45719.854698000003</v>
      </c>
      <c r="D1541">
        <v>740.01599999999996</v>
      </c>
    </row>
    <row r="1542" spans="1:5">
      <c r="A1542" t="s">
        <v>326</v>
      </c>
      <c r="B1542" s="10">
        <v>42595.041666666664</v>
      </c>
      <c r="C1542">
        <v>45720.039702000002</v>
      </c>
      <c r="D1542">
        <v>740.01599999999996</v>
      </c>
    </row>
    <row r="1543" spans="1:5">
      <c r="A1543" t="s">
        <v>326</v>
      </c>
      <c r="B1543" s="10">
        <v>42595.052083333336</v>
      </c>
      <c r="C1543">
        <v>45720.219702000002</v>
      </c>
      <c r="D1543">
        <v>720</v>
      </c>
    </row>
    <row r="1544" spans="1:5">
      <c r="A1544" t="s">
        <v>326</v>
      </c>
      <c r="B1544" s="10">
        <v>42595.0625</v>
      </c>
      <c r="C1544">
        <v>45720.404706000001</v>
      </c>
      <c r="D1544">
        <v>740.01599999999996</v>
      </c>
    </row>
    <row r="1545" spans="1:5">
      <c r="A1545" t="s">
        <v>326</v>
      </c>
      <c r="B1545" s="10">
        <v>42595.072916666664</v>
      </c>
      <c r="C1545">
        <v>45720.604703999998</v>
      </c>
      <c r="D1545">
        <v>799.99199999999996</v>
      </c>
    </row>
    <row r="1546" spans="1:5">
      <c r="A1546" t="s">
        <v>326</v>
      </c>
      <c r="B1546" s="10">
        <v>42595.083333333336</v>
      </c>
      <c r="C1546">
        <v>45720.804702000001</v>
      </c>
      <c r="D1546">
        <v>799.99199999999996</v>
      </c>
    </row>
    <row r="1547" spans="1:5">
      <c r="A1547" t="s">
        <v>326</v>
      </c>
      <c r="B1547" s="10">
        <v>42595.09375</v>
      </c>
      <c r="C1547">
        <v>45721.004699999998</v>
      </c>
      <c r="D1547">
        <v>799.99199999999996</v>
      </c>
    </row>
    <row r="1548" spans="1:5">
      <c r="A1548" t="s">
        <v>326</v>
      </c>
      <c r="B1548" s="10">
        <v>42595.104166666664</v>
      </c>
      <c r="C1548">
        <v>45721.204698000001</v>
      </c>
      <c r="D1548">
        <v>799.99199999999996</v>
      </c>
    </row>
    <row r="1549" spans="1:5">
      <c r="A1549" t="s">
        <v>326</v>
      </c>
      <c r="B1549" s="10">
        <v>42595.114583333336</v>
      </c>
      <c r="C1549">
        <v>45721.404695999998</v>
      </c>
      <c r="D1549">
        <v>799.99199999999996</v>
      </c>
    </row>
    <row r="1550" spans="1:5">
      <c r="A1550" t="s">
        <v>326</v>
      </c>
      <c r="B1550" s="10">
        <v>42595.125</v>
      </c>
      <c r="C1550">
        <v>45721.604694000001</v>
      </c>
      <c r="D1550">
        <v>799.99199999999996</v>
      </c>
    </row>
    <row r="1551" spans="1:5">
      <c r="A1551" t="s">
        <v>326</v>
      </c>
      <c r="B1551" s="10">
        <v>42595.135416666664</v>
      </c>
      <c r="C1551">
        <v>45721.799697000002</v>
      </c>
      <c r="D1551">
        <v>780.01199999999994</v>
      </c>
    </row>
    <row r="1552" spans="1:5">
      <c r="A1552" t="s">
        <v>326</v>
      </c>
      <c r="B1552" s="10">
        <v>42595.145833333336</v>
      </c>
      <c r="C1552">
        <v>45721.994700000003</v>
      </c>
      <c r="D1552">
        <v>780.01199999999994</v>
      </c>
    </row>
    <row r="1553" spans="1:4">
      <c r="A1553" t="s">
        <v>326</v>
      </c>
      <c r="B1553" s="10">
        <v>42595.15625</v>
      </c>
      <c r="C1553">
        <v>45722.174700000003</v>
      </c>
      <c r="D1553">
        <v>720</v>
      </c>
    </row>
    <row r="1554" spans="1:4">
      <c r="A1554" t="s">
        <v>326</v>
      </c>
      <c r="B1554" s="10">
        <v>42595.166666666664</v>
      </c>
      <c r="C1554">
        <v>45722.354700000004</v>
      </c>
      <c r="D1554">
        <v>720</v>
      </c>
    </row>
    <row r="1555" spans="1:4">
      <c r="A1555" t="s">
        <v>326</v>
      </c>
      <c r="B1555" s="10">
        <v>42595.177083333336</v>
      </c>
      <c r="C1555">
        <v>45722.539704000003</v>
      </c>
      <c r="D1555">
        <v>740.01599999999996</v>
      </c>
    </row>
    <row r="1556" spans="1:4">
      <c r="A1556" t="s">
        <v>326</v>
      </c>
      <c r="B1556" s="10">
        <v>42595.1875</v>
      </c>
      <c r="C1556">
        <v>45722.719704000003</v>
      </c>
      <c r="D1556">
        <v>720</v>
      </c>
    </row>
    <row r="1557" spans="1:4">
      <c r="A1557" t="s">
        <v>326</v>
      </c>
      <c r="B1557" s="10">
        <v>42595.197916666664</v>
      </c>
      <c r="C1557">
        <v>45722.899704000003</v>
      </c>
      <c r="D1557">
        <v>720</v>
      </c>
    </row>
    <row r="1558" spans="1:4">
      <c r="A1558" t="s">
        <v>326</v>
      </c>
      <c r="B1558" s="10">
        <v>42595.208333333336</v>
      </c>
      <c r="C1558">
        <v>45723.079704000003</v>
      </c>
      <c r="D1558">
        <v>720</v>
      </c>
    </row>
    <row r="1559" spans="1:4">
      <c r="A1559" t="s">
        <v>326</v>
      </c>
      <c r="B1559" s="10">
        <v>42595.21875</v>
      </c>
      <c r="C1559">
        <v>45723.259703999996</v>
      </c>
      <c r="D1559">
        <v>720</v>
      </c>
    </row>
    <row r="1560" spans="1:4">
      <c r="A1560" t="s">
        <v>326</v>
      </c>
      <c r="B1560" s="10">
        <v>42595.229166666664</v>
      </c>
      <c r="C1560">
        <v>45723.444708000003</v>
      </c>
      <c r="D1560">
        <v>740.01599999999996</v>
      </c>
    </row>
    <row r="1561" spans="1:4">
      <c r="A1561" t="s">
        <v>326</v>
      </c>
      <c r="B1561" s="10">
        <v>42595.239583333336</v>
      </c>
      <c r="C1561">
        <v>45723.624708000003</v>
      </c>
      <c r="D1561">
        <v>720</v>
      </c>
    </row>
    <row r="1562" spans="1:4">
      <c r="A1562" t="s">
        <v>326</v>
      </c>
      <c r="B1562" s="10">
        <v>42595.25</v>
      </c>
      <c r="C1562">
        <v>45723.804708000003</v>
      </c>
      <c r="D1562">
        <v>720</v>
      </c>
    </row>
    <row r="1563" spans="1:4">
      <c r="A1563" t="s">
        <v>326</v>
      </c>
      <c r="B1563" s="10">
        <v>42595.260416666664</v>
      </c>
      <c r="C1563">
        <v>45723.984708000004</v>
      </c>
      <c r="D1563">
        <v>720</v>
      </c>
    </row>
    <row r="1564" spans="1:4">
      <c r="A1564" t="s">
        <v>326</v>
      </c>
      <c r="B1564" s="10">
        <v>42595.270833333336</v>
      </c>
      <c r="C1564">
        <v>45724.164707999997</v>
      </c>
      <c r="D1564">
        <v>720</v>
      </c>
    </row>
    <row r="1565" spans="1:4">
      <c r="A1565" t="s">
        <v>326</v>
      </c>
      <c r="B1565" s="10">
        <v>42595.28125</v>
      </c>
      <c r="C1565">
        <v>45724.344707999997</v>
      </c>
      <c r="D1565">
        <v>720</v>
      </c>
    </row>
    <row r="1566" spans="1:4">
      <c r="A1566" t="s">
        <v>326</v>
      </c>
      <c r="B1566" s="10">
        <v>42595.291666666664</v>
      </c>
      <c r="C1566">
        <v>45724.519703999998</v>
      </c>
      <c r="D1566">
        <v>699.98400000000004</v>
      </c>
    </row>
    <row r="1567" spans="1:4">
      <c r="A1567" t="s">
        <v>326</v>
      </c>
      <c r="B1567" s="10">
        <v>42595.302083333336</v>
      </c>
      <c r="C1567">
        <v>45724.699703999999</v>
      </c>
      <c r="D1567">
        <v>720</v>
      </c>
    </row>
    <row r="1568" spans="1:4">
      <c r="A1568" t="s">
        <v>326</v>
      </c>
      <c r="B1568" s="10">
        <v>42595.3125</v>
      </c>
      <c r="C1568">
        <v>45724.879703999999</v>
      </c>
      <c r="D1568">
        <v>720</v>
      </c>
    </row>
    <row r="1569" spans="1:4">
      <c r="A1569" t="s">
        <v>326</v>
      </c>
      <c r="B1569" s="10">
        <v>42595.322916666664</v>
      </c>
      <c r="C1569">
        <v>45725.054700000001</v>
      </c>
      <c r="D1569">
        <v>699.98400000000004</v>
      </c>
    </row>
    <row r="1570" spans="1:4">
      <c r="A1570" t="s">
        <v>326</v>
      </c>
      <c r="B1570" s="10">
        <v>42595.333333333336</v>
      </c>
      <c r="C1570">
        <v>45725.229696000002</v>
      </c>
      <c r="D1570">
        <v>699.98400000000004</v>
      </c>
    </row>
    <row r="1571" spans="1:4">
      <c r="A1571" t="s">
        <v>326</v>
      </c>
      <c r="B1571" s="10">
        <v>42595.34375</v>
      </c>
      <c r="C1571">
        <v>45725.404691999996</v>
      </c>
      <c r="D1571">
        <v>699.98400000000004</v>
      </c>
    </row>
    <row r="1572" spans="1:4">
      <c r="A1572" t="s">
        <v>326</v>
      </c>
      <c r="B1572" s="10">
        <v>42595.354166666664</v>
      </c>
      <c r="C1572">
        <v>45725.584691999997</v>
      </c>
      <c r="D1572">
        <v>720</v>
      </c>
    </row>
    <row r="1573" spans="1:4">
      <c r="A1573" t="s">
        <v>326</v>
      </c>
      <c r="B1573" s="10">
        <v>42595.364583333336</v>
      </c>
      <c r="C1573">
        <v>45725.759687999998</v>
      </c>
      <c r="D1573">
        <v>699.98400000000004</v>
      </c>
    </row>
    <row r="1574" spans="1:4">
      <c r="A1574" t="s">
        <v>326</v>
      </c>
      <c r="B1574" s="10">
        <v>42595.375</v>
      </c>
      <c r="C1574">
        <v>45725.934684</v>
      </c>
      <c r="D1574">
        <v>699.98400000000004</v>
      </c>
    </row>
    <row r="1575" spans="1:4">
      <c r="A1575" t="s">
        <v>326</v>
      </c>
      <c r="B1575" s="10">
        <v>42595.385416666664</v>
      </c>
      <c r="C1575">
        <v>45726.109680000001</v>
      </c>
      <c r="D1575">
        <v>699.98400000000004</v>
      </c>
    </row>
    <row r="1576" spans="1:4">
      <c r="A1576" t="s">
        <v>326</v>
      </c>
      <c r="B1576" s="10">
        <v>42595.395833333336</v>
      </c>
      <c r="C1576">
        <v>45726.51468</v>
      </c>
      <c r="D1576">
        <v>1620</v>
      </c>
    </row>
    <row r="1577" spans="1:4">
      <c r="A1577" t="s">
        <v>326</v>
      </c>
      <c r="B1577" s="10">
        <v>42595.40625</v>
      </c>
      <c r="C1577">
        <v>45726.689676000002</v>
      </c>
      <c r="D1577">
        <v>699.98400000000004</v>
      </c>
    </row>
    <row r="1578" spans="1:4">
      <c r="A1578" t="s">
        <v>326</v>
      </c>
      <c r="B1578" s="10">
        <v>42595.416666666664</v>
      </c>
      <c r="C1578">
        <v>45726.864672000003</v>
      </c>
      <c r="D1578">
        <v>699.98400000000004</v>
      </c>
    </row>
    <row r="1579" spans="1:4">
      <c r="A1579" t="s">
        <v>326</v>
      </c>
      <c r="B1579" s="10">
        <v>42595.427083333336</v>
      </c>
      <c r="C1579">
        <v>45727.039667999998</v>
      </c>
      <c r="D1579">
        <v>699.98400000000004</v>
      </c>
    </row>
    <row r="1580" spans="1:4">
      <c r="A1580" t="s">
        <v>326</v>
      </c>
      <c r="B1580" s="10">
        <v>42595.4375</v>
      </c>
      <c r="C1580">
        <v>45727.214663999999</v>
      </c>
      <c r="D1580">
        <v>699.98400000000004</v>
      </c>
    </row>
    <row r="1581" spans="1:4">
      <c r="A1581" t="s">
        <v>326</v>
      </c>
      <c r="B1581" s="10">
        <v>42595.447916666664</v>
      </c>
      <c r="C1581">
        <v>45727.389660000001</v>
      </c>
      <c r="D1581">
        <v>699.98400000000004</v>
      </c>
    </row>
    <row r="1582" spans="1:4">
      <c r="A1582" t="s">
        <v>326</v>
      </c>
      <c r="B1582" s="10">
        <v>42595.458333333336</v>
      </c>
      <c r="C1582">
        <v>45727.564656000002</v>
      </c>
      <c r="D1582">
        <v>699.98400000000004</v>
      </c>
    </row>
    <row r="1583" spans="1:4">
      <c r="A1583" t="s">
        <v>326</v>
      </c>
      <c r="B1583" s="10">
        <v>42595.46875</v>
      </c>
      <c r="C1583">
        <v>45727.744656000003</v>
      </c>
      <c r="D1583">
        <v>720</v>
      </c>
    </row>
    <row r="1584" spans="1:4">
      <c r="A1584" t="s">
        <v>326</v>
      </c>
      <c r="B1584" s="10">
        <v>42595.479166666664</v>
      </c>
      <c r="C1584">
        <v>45727.919651999997</v>
      </c>
      <c r="D1584">
        <v>699.98400000000004</v>
      </c>
    </row>
    <row r="1585" spans="1:4">
      <c r="A1585" t="s">
        <v>326</v>
      </c>
      <c r="B1585" s="10">
        <v>42595.489583333336</v>
      </c>
      <c r="C1585">
        <v>45728.094647999998</v>
      </c>
      <c r="D1585">
        <v>699.98400000000004</v>
      </c>
    </row>
    <row r="1586" spans="1:4">
      <c r="A1586" t="s">
        <v>326</v>
      </c>
      <c r="B1586" s="10">
        <v>42595.5</v>
      </c>
      <c r="C1586">
        <v>45728.269644</v>
      </c>
      <c r="D1586">
        <v>699.98400000000004</v>
      </c>
    </row>
    <row r="1587" spans="1:4">
      <c r="A1587" t="s">
        <v>326</v>
      </c>
      <c r="B1587" s="10">
        <v>42595.510416666664</v>
      </c>
      <c r="C1587">
        <v>45728.444640000002</v>
      </c>
      <c r="D1587">
        <v>699.98400000000004</v>
      </c>
    </row>
    <row r="1588" spans="1:4">
      <c r="A1588" t="s">
        <v>326</v>
      </c>
      <c r="B1588" s="10">
        <v>42595.520833333336</v>
      </c>
      <c r="C1588">
        <v>45728.619636000003</v>
      </c>
      <c r="D1588">
        <v>699.98400000000004</v>
      </c>
    </row>
    <row r="1589" spans="1:4">
      <c r="A1589" t="s">
        <v>326</v>
      </c>
      <c r="B1589" s="10">
        <v>42595.53125</v>
      </c>
      <c r="C1589">
        <v>45728.799636000003</v>
      </c>
      <c r="D1589">
        <v>720</v>
      </c>
    </row>
    <row r="1590" spans="1:4">
      <c r="A1590" t="s">
        <v>326</v>
      </c>
      <c r="B1590" s="10">
        <v>42595.541666666664</v>
      </c>
      <c r="C1590">
        <v>45728.974631999998</v>
      </c>
      <c r="D1590">
        <v>699.98400000000004</v>
      </c>
    </row>
    <row r="1591" spans="1:4">
      <c r="A1591" t="s">
        <v>326</v>
      </c>
      <c r="B1591" s="10">
        <v>42595.552083333336</v>
      </c>
      <c r="C1591">
        <v>45729.149627999999</v>
      </c>
      <c r="D1591">
        <v>699.98400000000004</v>
      </c>
    </row>
    <row r="1592" spans="1:4">
      <c r="A1592" t="s">
        <v>326</v>
      </c>
      <c r="B1592" s="10">
        <v>42595.5625</v>
      </c>
      <c r="C1592">
        <v>45729.324624000001</v>
      </c>
      <c r="D1592">
        <v>699.98400000000004</v>
      </c>
    </row>
    <row r="1593" spans="1:4">
      <c r="A1593" t="s">
        <v>326</v>
      </c>
      <c r="B1593" s="10">
        <v>42595.572916666664</v>
      </c>
      <c r="C1593">
        <v>45729.499620000002</v>
      </c>
      <c r="D1593">
        <v>699.98400000000004</v>
      </c>
    </row>
    <row r="1594" spans="1:4">
      <c r="A1594" t="s">
        <v>326</v>
      </c>
      <c r="B1594" s="10">
        <v>42595.583333333336</v>
      </c>
      <c r="C1594">
        <v>45729.674615999997</v>
      </c>
      <c r="D1594">
        <v>699.98400000000004</v>
      </c>
    </row>
    <row r="1595" spans="1:4">
      <c r="A1595" t="s">
        <v>326</v>
      </c>
      <c r="B1595" s="10">
        <v>42595.59375</v>
      </c>
      <c r="C1595">
        <v>45729.849611999998</v>
      </c>
      <c r="D1595">
        <v>699.98400000000004</v>
      </c>
    </row>
    <row r="1596" spans="1:4">
      <c r="A1596" t="s">
        <v>326</v>
      </c>
      <c r="B1596" s="10">
        <v>42595.604166666664</v>
      </c>
      <c r="C1596">
        <v>45730.024608</v>
      </c>
      <c r="D1596">
        <v>699.98400000000004</v>
      </c>
    </row>
    <row r="1597" spans="1:4">
      <c r="A1597" t="s">
        <v>326</v>
      </c>
      <c r="B1597" s="10">
        <v>42595.614583333336</v>
      </c>
      <c r="C1597">
        <v>45730.199604000001</v>
      </c>
      <c r="D1597">
        <v>699.98400000000004</v>
      </c>
    </row>
    <row r="1598" spans="1:4">
      <c r="A1598" t="s">
        <v>326</v>
      </c>
      <c r="B1598" s="10">
        <v>42595.625</v>
      </c>
      <c r="C1598">
        <v>45730.374600000003</v>
      </c>
      <c r="D1598">
        <v>699.98400000000004</v>
      </c>
    </row>
    <row r="1599" spans="1:4">
      <c r="A1599" t="s">
        <v>326</v>
      </c>
      <c r="B1599" s="10">
        <v>42595.635416666664</v>
      </c>
      <c r="C1599">
        <v>45730.554600000003</v>
      </c>
      <c r="D1599">
        <v>720</v>
      </c>
    </row>
    <row r="1600" spans="1:4">
      <c r="A1600" t="s">
        <v>326</v>
      </c>
      <c r="B1600" s="10">
        <v>42595.645833333336</v>
      </c>
      <c r="C1600">
        <v>45730.729595999997</v>
      </c>
      <c r="D1600">
        <v>699.98400000000004</v>
      </c>
    </row>
    <row r="1601" spans="1:4">
      <c r="A1601" t="s">
        <v>326</v>
      </c>
      <c r="B1601" s="10">
        <v>42595.65625</v>
      </c>
      <c r="C1601">
        <v>45730.904591999999</v>
      </c>
      <c r="D1601">
        <v>699.98400000000004</v>
      </c>
    </row>
    <row r="1602" spans="1:4">
      <c r="A1602" t="s">
        <v>326</v>
      </c>
      <c r="B1602" s="10">
        <v>42595.666666666664</v>
      </c>
      <c r="C1602">
        <v>45731.079588000001</v>
      </c>
      <c r="D1602">
        <v>699.98400000000004</v>
      </c>
    </row>
    <row r="1603" spans="1:4">
      <c r="A1603" t="s">
        <v>326</v>
      </c>
      <c r="B1603" s="10">
        <v>42595.677083333336</v>
      </c>
      <c r="C1603">
        <v>45731.254584000002</v>
      </c>
      <c r="D1603">
        <v>699.98400000000004</v>
      </c>
    </row>
    <row r="1604" spans="1:4">
      <c r="A1604" t="s">
        <v>326</v>
      </c>
      <c r="B1604" s="10">
        <v>42595.6875</v>
      </c>
      <c r="C1604">
        <v>45731.429580000004</v>
      </c>
      <c r="D1604">
        <v>699.98400000000004</v>
      </c>
    </row>
    <row r="1605" spans="1:4">
      <c r="A1605" t="s">
        <v>326</v>
      </c>
      <c r="B1605" s="10">
        <v>42595.697916666664</v>
      </c>
      <c r="C1605">
        <v>45731.609579999997</v>
      </c>
      <c r="D1605">
        <v>720</v>
      </c>
    </row>
    <row r="1606" spans="1:4">
      <c r="A1606" t="s">
        <v>326</v>
      </c>
      <c r="B1606" s="10">
        <v>42595.708333333336</v>
      </c>
      <c r="C1606">
        <v>45731.784575999998</v>
      </c>
      <c r="D1606">
        <v>699.98400000000004</v>
      </c>
    </row>
    <row r="1607" spans="1:4">
      <c r="A1607" t="s">
        <v>326</v>
      </c>
      <c r="B1607" s="10">
        <v>42595.71875</v>
      </c>
      <c r="C1607">
        <v>45731.959572</v>
      </c>
      <c r="D1607">
        <v>699.98400000000004</v>
      </c>
    </row>
    <row r="1608" spans="1:4">
      <c r="A1608" t="s">
        <v>326</v>
      </c>
      <c r="B1608" s="10">
        <v>42595.729166666664</v>
      </c>
      <c r="C1608">
        <v>45732.134568000001</v>
      </c>
      <c r="D1608">
        <v>699.98400000000004</v>
      </c>
    </row>
    <row r="1609" spans="1:4">
      <c r="A1609" t="s">
        <v>326</v>
      </c>
      <c r="B1609" s="10">
        <v>42595.739583333336</v>
      </c>
      <c r="C1609">
        <v>45732.309564000003</v>
      </c>
      <c r="D1609">
        <v>699.98400000000004</v>
      </c>
    </row>
    <row r="1610" spans="1:4">
      <c r="A1610" t="s">
        <v>326</v>
      </c>
      <c r="B1610" s="10">
        <v>42595.75</v>
      </c>
      <c r="C1610">
        <v>45732.489564000003</v>
      </c>
      <c r="D1610">
        <v>720</v>
      </c>
    </row>
    <row r="1611" spans="1:4">
      <c r="A1611" t="s">
        <v>326</v>
      </c>
      <c r="B1611" s="10">
        <v>42595.760416666664</v>
      </c>
      <c r="C1611">
        <v>45732.664559999997</v>
      </c>
      <c r="D1611">
        <v>699.98400000000004</v>
      </c>
    </row>
    <row r="1612" spans="1:4">
      <c r="A1612" t="s">
        <v>326</v>
      </c>
      <c r="B1612" s="10">
        <v>42595.770833333336</v>
      </c>
      <c r="C1612">
        <v>45732.839555999999</v>
      </c>
      <c r="D1612">
        <v>699.98400000000004</v>
      </c>
    </row>
    <row r="1613" spans="1:4">
      <c r="A1613" t="s">
        <v>326</v>
      </c>
      <c r="B1613" s="10">
        <v>42595.78125</v>
      </c>
      <c r="C1613">
        <v>45733.019555999999</v>
      </c>
      <c r="D1613">
        <v>720</v>
      </c>
    </row>
    <row r="1614" spans="1:4">
      <c r="A1614" t="s">
        <v>326</v>
      </c>
      <c r="B1614" s="10">
        <v>42595.791666666664</v>
      </c>
      <c r="C1614">
        <v>45733.194552000001</v>
      </c>
      <c r="D1614">
        <v>699.98400000000004</v>
      </c>
    </row>
    <row r="1615" spans="1:4">
      <c r="A1615" t="s">
        <v>326</v>
      </c>
      <c r="B1615" s="10">
        <v>42595.802083333336</v>
      </c>
      <c r="C1615">
        <v>45733.374552000001</v>
      </c>
      <c r="D1615">
        <v>720</v>
      </c>
    </row>
    <row r="1616" spans="1:4">
      <c r="A1616" t="s">
        <v>326</v>
      </c>
      <c r="B1616" s="10">
        <v>42595.8125</v>
      </c>
      <c r="C1616">
        <v>45733.549548000003</v>
      </c>
      <c r="D1616">
        <v>699.98400000000004</v>
      </c>
    </row>
    <row r="1617" spans="1:4">
      <c r="A1617" t="s">
        <v>326</v>
      </c>
      <c r="B1617" s="10">
        <v>42595.822916666664</v>
      </c>
      <c r="C1617">
        <v>45733.724543999997</v>
      </c>
      <c r="D1617">
        <v>699.98400000000004</v>
      </c>
    </row>
    <row r="1618" spans="1:4">
      <c r="A1618" t="s">
        <v>326</v>
      </c>
      <c r="B1618" s="10">
        <v>42595.833333333336</v>
      </c>
      <c r="C1618">
        <v>45733.904543999997</v>
      </c>
      <c r="D1618">
        <v>720</v>
      </c>
    </row>
    <row r="1619" spans="1:4">
      <c r="A1619" t="s">
        <v>326</v>
      </c>
      <c r="B1619" s="10">
        <v>42595.84375</v>
      </c>
      <c r="C1619">
        <v>45734.079539999999</v>
      </c>
      <c r="D1619">
        <v>699.98400000000004</v>
      </c>
    </row>
    <row r="1620" spans="1:4">
      <c r="A1620" t="s">
        <v>326</v>
      </c>
      <c r="B1620" s="10">
        <v>42595.854166666664</v>
      </c>
      <c r="C1620">
        <v>45734.259539999999</v>
      </c>
      <c r="D1620">
        <v>720</v>
      </c>
    </row>
    <row r="1621" spans="1:4">
      <c r="A1621" t="s">
        <v>326</v>
      </c>
      <c r="B1621" s="10">
        <v>42595.864583333336</v>
      </c>
      <c r="C1621">
        <v>45734.434536000001</v>
      </c>
      <c r="D1621">
        <v>699.98400000000004</v>
      </c>
    </row>
    <row r="1622" spans="1:4">
      <c r="A1622" t="s">
        <v>326</v>
      </c>
      <c r="B1622" s="10">
        <v>42595.875</v>
      </c>
      <c r="C1622">
        <v>45734.614536000001</v>
      </c>
      <c r="D1622">
        <v>720</v>
      </c>
    </row>
    <row r="1623" spans="1:4">
      <c r="A1623" t="s">
        <v>326</v>
      </c>
      <c r="B1623" s="10">
        <v>42595.885416666664</v>
      </c>
      <c r="C1623">
        <v>45734.809539000002</v>
      </c>
      <c r="D1623">
        <v>780.01199999999994</v>
      </c>
    </row>
    <row r="1624" spans="1:4">
      <c r="A1624" t="s">
        <v>326</v>
      </c>
      <c r="B1624" s="10">
        <v>42595.895833333336</v>
      </c>
      <c r="C1624">
        <v>45734.989539000002</v>
      </c>
      <c r="D1624">
        <v>720</v>
      </c>
    </row>
    <row r="1625" spans="1:4">
      <c r="A1625" t="s">
        <v>326</v>
      </c>
      <c r="B1625" s="10">
        <v>42595.90625</v>
      </c>
      <c r="C1625">
        <v>45735.164535000004</v>
      </c>
      <c r="D1625">
        <v>699.98400000000004</v>
      </c>
    </row>
    <row r="1626" spans="1:4">
      <c r="A1626" t="s">
        <v>326</v>
      </c>
      <c r="B1626" s="10">
        <v>42595.916666666664</v>
      </c>
      <c r="C1626">
        <v>45735.344534999997</v>
      </c>
      <c r="D1626">
        <v>720</v>
      </c>
    </row>
    <row r="1627" spans="1:4">
      <c r="A1627" t="s">
        <v>326</v>
      </c>
      <c r="B1627" s="10">
        <v>42595.927083333336</v>
      </c>
      <c r="C1627">
        <v>45735.519530999998</v>
      </c>
      <c r="D1627">
        <v>699.98400000000004</v>
      </c>
    </row>
    <row r="1628" spans="1:4">
      <c r="A1628" t="s">
        <v>326</v>
      </c>
      <c r="B1628" s="10">
        <v>42595.9375</v>
      </c>
      <c r="C1628">
        <v>45735.699530999998</v>
      </c>
      <c r="D1628">
        <v>720</v>
      </c>
    </row>
    <row r="1629" spans="1:4">
      <c r="A1629" t="s">
        <v>326</v>
      </c>
      <c r="B1629" s="10">
        <v>42595.947916666664</v>
      </c>
      <c r="C1629">
        <v>45735.879530999999</v>
      </c>
      <c r="D1629">
        <v>720</v>
      </c>
    </row>
    <row r="1630" spans="1:4">
      <c r="A1630" t="s">
        <v>326</v>
      </c>
      <c r="B1630" s="10">
        <v>42595.958333333336</v>
      </c>
      <c r="C1630">
        <v>45736.054527</v>
      </c>
      <c r="D1630">
        <v>699.98400000000004</v>
      </c>
    </row>
    <row r="1631" spans="1:4">
      <c r="A1631" t="s">
        <v>326</v>
      </c>
      <c r="B1631" s="10">
        <v>42595.96875</v>
      </c>
      <c r="C1631">
        <v>45736.234527000001</v>
      </c>
      <c r="D1631">
        <v>720</v>
      </c>
    </row>
    <row r="1632" spans="1:4">
      <c r="A1632" t="s">
        <v>326</v>
      </c>
      <c r="B1632" s="10">
        <v>42595.979166666664</v>
      </c>
      <c r="C1632">
        <v>45736.414527000001</v>
      </c>
      <c r="D1632">
        <v>720</v>
      </c>
    </row>
    <row r="1633" spans="1:5">
      <c r="A1633" t="s">
        <v>326</v>
      </c>
      <c r="B1633" s="10">
        <v>42595.989583333336</v>
      </c>
      <c r="C1633">
        <v>45736.589523000002</v>
      </c>
      <c r="D1633">
        <v>699.98400000000004</v>
      </c>
      <c r="E1633">
        <f>MIN(D1538:D1633)</f>
        <v>699.98400000000004</v>
      </c>
    </row>
    <row r="1634" spans="1:5">
      <c r="A1634" t="s">
        <v>326</v>
      </c>
      <c r="B1634" s="10">
        <v>42596</v>
      </c>
      <c r="C1634">
        <v>45736.769529999998</v>
      </c>
      <c r="D1634">
        <v>720</v>
      </c>
    </row>
    <row r="1635" spans="1:5">
      <c r="A1635" t="s">
        <v>326</v>
      </c>
      <c r="B1635" s="10">
        <v>42596.010416666664</v>
      </c>
      <c r="C1635">
        <v>45736.949529999998</v>
      </c>
      <c r="D1635">
        <v>720</v>
      </c>
    </row>
    <row r="1636" spans="1:5">
      <c r="A1636" t="s">
        <v>326</v>
      </c>
      <c r="B1636" s="10">
        <v>42596.020833333336</v>
      </c>
      <c r="C1636">
        <v>45737.129529999998</v>
      </c>
      <c r="D1636">
        <v>720</v>
      </c>
    </row>
    <row r="1637" spans="1:5">
      <c r="A1637" t="s">
        <v>326</v>
      </c>
      <c r="B1637" s="10">
        <v>42596.03125</v>
      </c>
      <c r="C1637">
        <v>45737.304526</v>
      </c>
      <c r="D1637">
        <v>699.98400000000004</v>
      </c>
    </row>
    <row r="1638" spans="1:5">
      <c r="A1638" t="s">
        <v>326</v>
      </c>
      <c r="B1638" s="10">
        <v>42596.041666666664</v>
      </c>
      <c r="C1638">
        <v>45737.484526</v>
      </c>
      <c r="D1638">
        <v>720</v>
      </c>
    </row>
    <row r="1639" spans="1:5">
      <c r="A1639" t="s">
        <v>326</v>
      </c>
      <c r="B1639" s="10">
        <v>42596.052083333336</v>
      </c>
      <c r="C1639">
        <v>45737.664526</v>
      </c>
      <c r="D1639">
        <v>720</v>
      </c>
    </row>
    <row r="1640" spans="1:5">
      <c r="A1640" t="s">
        <v>326</v>
      </c>
      <c r="B1640" s="10">
        <v>42596.0625</v>
      </c>
      <c r="C1640">
        <v>45737.854525000002</v>
      </c>
      <c r="D1640">
        <v>759.99599999999998</v>
      </c>
    </row>
    <row r="1641" spans="1:5">
      <c r="A1641" t="s">
        <v>326</v>
      </c>
      <c r="B1641" s="10">
        <v>42596.072916666664</v>
      </c>
      <c r="C1641">
        <v>45738.049528000003</v>
      </c>
      <c r="D1641">
        <v>780.01199999999994</v>
      </c>
    </row>
    <row r="1642" spans="1:5">
      <c r="A1642" t="s">
        <v>326</v>
      </c>
      <c r="B1642" s="10">
        <v>42596.083333333336</v>
      </c>
      <c r="C1642">
        <v>45738.244530999997</v>
      </c>
      <c r="D1642">
        <v>780.01199999999994</v>
      </c>
    </row>
    <row r="1643" spans="1:5">
      <c r="A1643" t="s">
        <v>326</v>
      </c>
      <c r="B1643" s="10">
        <v>42596.09375</v>
      </c>
      <c r="C1643">
        <v>45738.439533999997</v>
      </c>
      <c r="D1643">
        <v>780.01199999999994</v>
      </c>
    </row>
    <row r="1644" spans="1:5">
      <c r="A1644" t="s">
        <v>326</v>
      </c>
      <c r="B1644" s="10">
        <v>42596.104166666664</v>
      </c>
      <c r="C1644">
        <v>45738.634536999998</v>
      </c>
      <c r="D1644">
        <v>780.01199999999994</v>
      </c>
    </row>
    <row r="1645" spans="1:5">
      <c r="A1645" t="s">
        <v>326</v>
      </c>
      <c r="B1645" s="10">
        <v>42596.114583333336</v>
      </c>
      <c r="C1645">
        <v>45738.829539999999</v>
      </c>
      <c r="D1645">
        <v>780.01199999999994</v>
      </c>
    </row>
    <row r="1646" spans="1:5">
      <c r="A1646" t="s">
        <v>326</v>
      </c>
      <c r="B1646" s="10">
        <v>42596.125</v>
      </c>
      <c r="C1646">
        <v>45739.024543</v>
      </c>
      <c r="D1646">
        <v>780.01199999999994</v>
      </c>
    </row>
    <row r="1647" spans="1:5">
      <c r="A1647" t="s">
        <v>326</v>
      </c>
      <c r="B1647" s="10">
        <v>42596.135416666664</v>
      </c>
      <c r="C1647">
        <v>45739.219546</v>
      </c>
      <c r="D1647">
        <v>780.01199999999994</v>
      </c>
    </row>
    <row r="1648" spans="1:5">
      <c r="A1648" t="s">
        <v>326</v>
      </c>
      <c r="B1648" s="10">
        <v>42596.145833333336</v>
      </c>
      <c r="C1648">
        <v>45739.404549999999</v>
      </c>
      <c r="D1648">
        <v>740.01599999999996</v>
      </c>
    </row>
    <row r="1649" spans="1:4">
      <c r="A1649" t="s">
        <v>326</v>
      </c>
      <c r="B1649" s="10">
        <v>42596.15625</v>
      </c>
      <c r="C1649">
        <v>45739.58455</v>
      </c>
      <c r="D1649">
        <v>720</v>
      </c>
    </row>
    <row r="1650" spans="1:4">
      <c r="A1650" t="s">
        <v>326</v>
      </c>
      <c r="B1650" s="10">
        <v>42596.166666666664</v>
      </c>
      <c r="C1650">
        <v>45739.76455</v>
      </c>
      <c r="D1650">
        <v>720</v>
      </c>
    </row>
    <row r="1651" spans="1:4">
      <c r="A1651" t="s">
        <v>326</v>
      </c>
      <c r="B1651" s="10">
        <v>42596.177083333336</v>
      </c>
      <c r="C1651">
        <v>45739.939546000001</v>
      </c>
      <c r="D1651">
        <v>699.98400000000004</v>
      </c>
    </row>
    <row r="1652" spans="1:4">
      <c r="A1652" t="s">
        <v>326</v>
      </c>
      <c r="B1652" s="10">
        <v>42596.1875</v>
      </c>
      <c r="C1652">
        <v>45740.119546000002</v>
      </c>
      <c r="D1652">
        <v>720</v>
      </c>
    </row>
    <row r="1653" spans="1:4">
      <c r="A1653" t="s">
        <v>326</v>
      </c>
      <c r="B1653" s="10">
        <v>42596.197916666664</v>
      </c>
      <c r="C1653">
        <v>45740.299546000002</v>
      </c>
      <c r="D1653">
        <v>720</v>
      </c>
    </row>
    <row r="1654" spans="1:4">
      <c r="A1654" t="s">
        <v>326</v>
      </c>
      <c r="B1654" s="10">
        <v>42596.208333333336</v>
      </c>
      <c r="C1654">
        <v>45740.479546000002</v>
      </c>
      <c r="D1654">
        <v>720</v>
      </c>
    </row>
    <row r="1655" spans="1:4">
      <c r="A1655" t="s">
        <v>326</v>
      </c>
      <c r="B1655" s="10">
        <v>42596.21875</v>
      </c>
      <c r="C1655">
        <v>45740.659546000003</v>
      </c>
      <c r="D1655">
        <v>720</v>
      </c>
    </row>
    <row r="1656" spans="1:4">
      <c r="A1656" t="s">
        <v>326</v>
      </c>
      <c r="B1656" s="10">
        <v>42596.229166666664</v>
      </c>
      <c r="C1656">
        <v>45740.834541999997</v>
      </c>
      <c r="D1656">
        <v>699.98400000000004</v>
      </c>
    </row>
    <row r="1657" spans="1:4">
      <c r="A1657" t="s">
        <v>326</v>
      </c>
      <c r="B1657" s="10">
        <v>42596.239583333336</v>
      </c>
      <c r="C1657">
        <v>45741.014541999997</v>
      </c>
      <c r="D1657">
        <v>720</v>
      </c>
    </row>
    <row r="1658" spans="1:4">
      <c r="A1658" t="s">
        <v>326</v>
      </c>
      <c r="B1658" s="10">
        <v>42596.25</v>
      </c>
      <c r="C1658">
        <v>45741.194541999997</v>
      </c>
      <c r="D1658">
        <v>720</v>
      </c>
    </row>
    <row r="1659" spans="1:4">
      <c r="A1659" t="s">
        <v>326</v>
      </c>
      <c r="B1659" s="10">
        <v>42596.260416666664</v>
      </c>
      <c r="C1659">
        <v>45741.374541999998</v>
      </c>
      <c r="D1659">
        <v>720</v>
      </c>
    </row>
    <row r="1660" spans="1:4">
      <c r="A1660" t="s">
        <v>326</v>
      </c>
      <c r="B1660" s="10">
        <v>42596.270833333336</v>
      </c>
      <c r="C1660">
        <v>45741.549537999999</v>
      </c>
      <c r="D1660">
        <v>699.98400000000004</v>
      </c>
    </row>
    <row r="1661" spans="1:4">
      <c r="A1661" t="s">
        <v>326</v>
      </c>
      <c r="B1661" s="10">
        <v>42596.28125</v>
      </c>
      <c r="C1661">
        <v>45741.729538</v>
      </c>
      <c r="D1661">
        <v>720</v>
      </c>
    </row>
    <row r="1662" spans="1:4">
      <c r="A1662" t="s">
        <v>326</v>
      </c>
      <c r="B1662" s="10">
        <v>42596.291666666664</v>
      </c>
      <c r="C1662">
        <v>45741.904534000001</v>
      </c>
      <c r="D1662">
        <v>699.98400000000004</v>
      </c>
    </row>
    <row r="1663" spans="1:4">
      <c r="A1663" t="s">
        <v>326</v>
      </c>
      <c r="B1663" s="10">
        <v>42596.302083333336</v>
      </c>
      <c r="C1663">
        <v>45742.084534000001</v>
      </c>
      <c r="D1663">
        <v>720</v>
      </c>
    </row>
    <row r="1664" spans="1:4">
      <c r="A1664" t="s">
        <v>326</v>
      </c>
      <c r="B1664" s="10">
        <v>42596.3125</v>
      </c>
      <c r="C1664">
        <v>45742.259530000003</v>
      </c>
      <c r="D1664">
        <v>699.98400000000004</v>
      </c>
    </row>
    <row r="1665" spans="1:4">
      <c r="A1665" t="s">
        <v>326</v>
      </c>
      <c r="B1665" s="10">
        <v>42596.322916666664</v>
      </c>
      <c r="C1665">
        <v>45742.439530000003</v>
      </c>
      <c r="D1665">
        <v>720</v>
      </c>
    </row>
    <row r="1666" spans="1:4">
      <c r="A1666" t="s">
        <v>326</v>
      </c>
      <c r="B1666" s="10">
        <v>42596.333333333336</v>
      </c>
      <c r="C1666">
        <v>45742.614525999998</v>
      </c>
      <c r="D1666">
        <v>699.98400000000004</v>
      </c>
    </row>
    <row r="1667" spans="1:4">
      <c r="A1667" t="s">
        <v>326</v>
      </c>
      <c r="B1667" s="10">
        <v>42596.34375</v>
      </c>
      <c r="C1667">
        <v>45742.794525999998</v>
      </c>
      <c r="D1667">
        <v>720</v>
      </c>
    </row>
    <row r="1668" spans="1:4">
      <c r="A1668" t="s">
        <v>326</v>
      </c>
      <c r="B1668" s="10">
        <v>42596.354166666664</v>
      </c>
      <c r="C1668">
        <v>45742.969521999999</v>
      </c>
      <c r="D1668">
        <v>699.98400000000004</v>
      </c>
    </row>
    <row r="1669" spans="1:4">
      <c r="A1669" t="s">
        <v>326</v>
      </c>
      <c r="B1669" s="10">
        <v>42596.364583333336</v>
      </c>
      <c r="C1669">
        <v>45743.144518000001</v>
      </c>
      <c r="D1669">
        <v>699.98400000000004</v>
      </c>
    </row>
    <row r="1670" spans="1:4">
      <c r="A1670" t="s">
        <v>326</v>
      </c>
      <c r="B1670" s="10">
        <v>42596.375</v>
      </c>
      <c r="C1670">
        <v>45743.319514000003</v>
      </c>
      <c r="D1670">
        <v>699.98400000000004</v>
      </c>
    </row>
    <row r="1671" spans="1:4">
      <c r="A1671" t="s">
        <v>326</v>
      </c>
      <c r="B1671" s="10">
        <v>42596.385416666664</v>
      </c>
      <c r="C1671">
        <v>45743.494509999997</v>
      </c>
      <c r="D1671">
        <v>699.98400000000004</v>
      </c>
    </row>
    <row r="1672" spans="1:4">
      <c r="A1672" t="s">
        <v>326</v>
      </c>
      <c r="B1672" s="10">
        <v>42596.395833333336</v>
      </c>
      <c r="C1672">
        <v>45743.669505999998</v>
      </c>
      <c r="D1672">
        <v>699.98400000000004</v>
      </c>
    </row>
    <row r="1673" spans="1:4">
      <c r="A1673" t="s">
        <v>326</v>
      </c>
      <c r="B1673" s="10">
        <v>42596.40625</v>
      </c>
      <c r="C1673">
        <v>45743.844502</v>
      </c>
      <c r="D1673">
        <v>699.98400000000004</v>
      </c>
    </row>
    <row r="1674" spans="1:4">
      <c r="A1674" t="s">
        <v>326</v>
      </c>
      <c r="B1674" s="10">
        <v>42596.416666666664</v>
      </c>
      <c r="C1674">
        <v>45744.024502</v>
      </c>
      <c r="D1674">
        <v>720</v>
      </c>
    </row>
    <row r="1675" spans="1:4">
      <c r="A1675" t="s">
        <v>326</v>
      </c>
      <c r="B1675" s="10">
        <v>42596.427083333336</v>
      </c>
      <c r="C1675">
        <v>45744.199498000002</v>
      </c>
      <c r="D1675">
        <v>699.98400000000004</v>
      </c>
    </row>
    <row r="1676" spans="1:4">
      <c r="A1676" t="s">
        <v>326</v>
      </c>
      <c r="B1676" s="10">
        <v>42596.4375</v>
      </c>
      <c r="C1676">
        <v>45744.374494000003</v>
      </c>
      <c r="D1676">
        <v>699.98400000000004</v>
      </c>
    </row>
    <row r="1677" spans="1:4">
      <c r="A1677" t="s">
        <v>326</v>
      </c>
      <c r="B1677" s="10">
        <v>42596.447916666664</v>
      </c>
      <c r="C1677">
        <v>45744.549489999998</v>
      </c>
      <c r="D1677">
        <v>699.98400000000004</v>
      </c>
    </row>
    <row r="1678" spans="1:4">
      <c r="A1678" t="s">
        <v>326</v>
      </c>
      <c r="B1678" s="10">
        <v>42596.458333333336</v>
      </c>
      <c r="C1678">
        <v>45744.724485999999</v>
      </c>
      <c r="D1678">
        <v>699.98400000000004</v>
      </c>
    </row>
    <row r="1679" spans="1:4">
      <c r="A1679" t="s">
        <v>326</v>
      </c>
      <c r="B1679" s="10">
        <v>42596.46875</v>
      </c>
      <c r="C1679">
        <v>45744.899482000001</v>
      </c>
      <c r="D1679">
        <v>699.98400000000004</v>
      </c>
    </row>
    <row r="1680" spans="1:4">
      <c r="A1680" t="s">
        <v>326</v>
      </c>
      <c r="B1680" s="10">
        <v>42596.479166666664</v>
      </c>
      <c r="C1680">
        <v>45745.074478000002</v>
      </c>
      <c r="D1680">
        <v>699.98400000000004</v>
      </c>
    </row>
    <row r="1681" spans="1:4">
      <c r="A1681" t="s">
        <v>326</v>
      </c>
      <c r="B1681" s="10">
        <v>42596.489583333336</v>
      </c>
      <c r="C1681">
        <v>45745.249473999997</v>
      </c>
      <c r="D1681">
        <v>699.98400000000004</v>
      </c>
    </row>
    <row r="1682" spans="1:4">
      <c r="A1682" t="s">
        <v>326</v>
      </c>
      <c r="B1682" s="10">
        <v>42596.5</v>
      </c>
      <c r="C1682">
        <v>45745.659478000001</v>
      </c>
      <c r="D1682">
        <v>1640.0160000000001</v>
      </c>
    </row>
    <row r="1683" spans="1:4">
      <c r="A1683" t="s">
        <v>326</v>
      </c>
      <c r="B1683" s="10">
        <v>42596.510416666664</v>
      </c>
      <c r="C1683">
        <v>45745.834474000003</v>
      </c>
      <c r="D1683">
        <v>699.98400000000004</v>
      </c>
    </row>
    <row r="1684" spans="1:4">
      <c r="A1684" t="s">
        <v>326</v>
      </c>
      <c r="B1684" s="10">
        <v>42596.520833333336</v>
      </c>
      <c r="C1684">
        <v>45746.009469999997</v>
      </c>
      <c r="D1684">
        <v>699.98400000000004</v>
      </c>
    </row>
    <row r="1685" spans="1:4">
      <c r="A1685" t="s">
        <v>326</v>
      </c>
      <c r="B1685" s="10">
        <v>42596.53125</v>
      </c>
      <c r="C1685">
        <v>45746.184465999999</v>
      </c>
      <c r="D1685">
        <v>699.98400000000004</v>
      </c>
    </row>
    <row r="1686" spans="1:4">
      <c r="A1686" t="s">
        <v>326</v>
      </c>
      <c r="B1686" s="10">
        <v>42596.541666666664</v>
      </c>
      <c r="C1686">
        <v>45746.364465999999</v>
      </c>
      <c r="D1686">
        <v>720</v>
      </c>
    </row>
    <row r="1687" spans="1:4">
      <c r="A1687" t="s">
        <v>326</v>
      </c>
      <c r="B1687" s="10">
        <v>42596.552083333336</v>
      </c>
      <c r="C1687">
        <v>45746.544465999999</v>
      </c>
      <c r="D1687">
        <v>720</v>
      </c>
    </row>
    <row r="1688" spans="1:4">
      <c r="A1688" t="s">
        <v>326</v>
      </c>
      <c r="B1688" s="10">
        <v>42596.5625</v>
      </c>
      <c r="C1688">
        <v>45746.734465000001</v>
      </c>
      <c r="D1688">
        <v>759.99599999999998</v>
      </c>
    </row>
    <row r="1689" spans="1:4">
      <c r="A1689" t="s">
        <v>326</v>
      </c>
      <c r="B1689" s="10">
        <v>42596.572916666664</v>
      </c>
      <c r="C1689">
        <v>45746.929468000002</v>
      </c>
      <c r="D1689">
        <v>780.01199999999994</v>
      </c>
    </row>
    <row r="1690" spans="1:4">
      <c r="A1690" t="s">
        <v>326</v>
      </c>
      <c r="B1690" s="10">
        <v>42596.583333333336</v>
      </c>
      <c r="C1690">
        <v>45747.124471000003</v>
      </c>
      <c r="D1690">
        <v>780.01199999999994</v>
      </c>
    </row>
    <row r="1691" spans="1:4">
      <c r="A1691" t="s">
        <v>326</v>
      </c>
      <c r="B1691" s="10">
        <v>42596.59375</v>
      </c>
      <c r="C1691">
        <v>45747.319474000004</v>
      </c>
      <c r="D1691">
        <v>780.01199999999994</v>
      </c>
    </row>
    <row r="1692" spans="1:4">
      <c r="A1692" t="s">
        <v>326</v>
      </c>
      <c r="B1692" s="10">
        <v>42596.604166666664</v>
      </c>
      <c r="C1692">
        <v>45747.514476999997</v>
      </c>
      <c r="D1692">
        <v>780.01199999999994</v>
      </c>
    </row>
    <row r="1693" spans="1:4">
      <c r="A1693" t="s">
        <v>326</v>
      </c>
      <c r="B1693" s="10">
        <v>42596.614583333336</v>
      </c>
      <c r="C1693">
        <v>45747.704475999999</v>
      </c>
      <c r="D1693">
        <v>759.99599999999998</v>
      </c>
    </row>
    <row r="1694" spans="1:4">
      <c r="A1694" t="s">
        <v>326</v>
      </c>
      <c r="B1694" s="10">
        <v>42596.625</v>
      </c>
      <c r="C1694">
        <v>45747.899479</v>
      </c>
      <c r="D1694">
        <v>780.01199999999994</v>
      </c>
    </row>
    <row r="1695" spans="1:4">
      <c r="A1695" t="s">
        <v>326</v>
      </c>
      <c r="B1695" s="10">
        <v>42596.635416666664</v>
      </c>
      <c r="C1695">
        <v>45748.094482</v>
      </c>
      <c r="D1695">
        <v>780.01199999999994</v>
      </c>
    </row>
    <row r="1696" spans="1:4">
      <c r="A1696" t="s">
        <v>326</v>
      </c>
      <c r="B1696" s="10">
        <v>42596.645833333336</v>
      </c>
      <c r="C1696">
        <v>45748.289485000001</v>
      </c>
      <c r="D1696">
        <v>780.01199999999994</v>
      </c>
    </row>
    <row r="1697" spans="1:4">
      <c r="A1697" t="s">
        <v>326</v>
      </c>
      <c r="B1697" s="10">
        <v>42596.65625</v>
      </c>
      <c r="C1697">
        <v>45748.479484000003</v>
      </c>
      <c r="D1697">
        <v>759.99599999999998</v>
      </c>
    </row>
    <row r="1698" spans="1:4">
      <c r="A1698" t="s">
        <v>326</v>
      </c>
      <c r="B1698" s="10">
        <v>42596.666666666664</v>
      </c>
      <c r="C1698">
        <v>45748.674486999997</v>
      </c>
      <c r="D1698">
        <v>780.01199999999994</v>
      </c>
    </row>
    <row r="1699" spans="1:4">
      <c r="A1699" t="s">
        <v>326</v>
      </c>
      <c r="B1699" s="10">
        <v>42596.677083333336</v>
      </c>
      <c r="C1699">
        <v>45748.854486999997</v>
      </c>
      <c r="D1699">
        <v>720</v>
      </c>
    </row>
    <row r="1700" spans="1:4">
      <c r="A1700" t="s">
        <v>326</v>
      </c>
      <c r="B1700" s="10">
        <v>42596.6875</v>
      </c>
      <c r="C1700">
        <v>45749.029482999998</v>
      </c>
      <c r="D1700">
        <v>699.98400000000004</v>
      </c>
    </row>
    <row r="1701" spans="1:4">
      <c r="A1701" t="s">
        <v>326</v>
      </c>
      <c r="B1701" s="10">
        <v>42596.697916666664</v>
      </c>
      <c r="C1701">
        <v>45749.204479</v>
      </c>
      <c r="D1701">
        <v>699.98400000000004</v>
      </c>
    </row>
    <row r="1702" spans="1:4">
      <c r="A1702" t="s">
        <v>326</v>
      </c>
      <c r="B1702" s="10">
        <v>42596.708333333336</v>
      </c>
      <c r="C1702">
        <v>45749.379475000002</v>
      </c>
      <c r="D1702">
        <v>699.98400000000004</v>
      </c>
    </row>
    <row r="1703" spans="1:4">
      <c r="A1703" t="s">
        <v>326</v>
      </c>
      <c r="B1703" s="10">
        <v>42596.71875</v>
      </c>
      <c r="C1703">
        <v>45749.559475000002</v>
      </c>
      <c r="D1703">
        <v>720</v>
      </c>
    </row>
    <row r="1704" spans="1:4">
      <c r="A1704" t="s">
        <v>326</v>
      </c>
      <c r="B1704" s="10">
        <v>42596.729166666664</v>
      </c>
      <c r="C1704">
        <v>45749.734471000003</v>
      </c>
      <c r="D1704">
        <v>699.98400000000004</v>
      </c>
    </row>
    <row r="1705" spans="1:4">
      <c r="A1705" t="s">
        <v>326</v>
      </c>
      <c r="B1705" s="10">
        <v>42596.739583333336</v>
      </c>
      <c r="C1705">
        <v>45749.909466999998</v>
      </c>
      <c r="D1705">
        <v>699.98400000000004</v>
      </c>
    </row>
    <row r="1706" spans="1:4">
      <c r="A1706" t="s">
        <v>326</v>
      </c>
      <c r="B1706" s="10">
        <v>42596.75</v>
      </c>
      <c r="C1706">
        <v>45750.084462999999</v>
      </c>
      <c r="D1706">
        <v>699.98400000000004</v>
      </c>
    </row>
    <row r="1707" spans="1:4">
      <c r="A1707" t="s">
        <v>326</v>
      </c>
      <c r="B1707" s="10">
        <v>42596.760416666664</v>
      </c>
      <c r="C1707">
        <v>45750.259459000001</v>
      </c>
      <c r="D1707">
        <v>699.98400000000004</v>
      </c>
    </row>
    <row r="1708" spans="1:4">
      <c r="A1708" t="s">
        <v>326</v>
      </c>
      <c r="B1708" s="10">
        <v>42596.770833333336</v>
      </c>
      <c r="C1708">
        <v>45750.434455000002</v>
      </c>
      <c r="D1708">
        <v>699.98400000000004</v>
      </c>
    </row>
    <row r="1709" spans="1:4">
      <c r="A1709" t="s">
        <v>326</v>
      </c>
      <c r="B1709" s="10">
        <v>42596.78125</v>
      </c>
      <c r="C1709">
        <v>45750.609450999997</v>
      </c>
      <c r="D1709">
        <v>699.98400000000004</v>
      </c>
    </row>
    <row r="1710" spans="1:4">
      <c r="A1710" t="s">
        <v>326</v>
      </c>
      <c r="B1710" s="10">
        <v>42596.791666666664</v>
      </c>
      <c r="C1710">
        <v>45750.784446999998</v>
      </c>
      <c r="D1710">
        <v>699.98400000000004</v>
      </c>
    </row>
    <row r="1711" spans="1:4">
      <c r="A1711" t="s">
        <v>326</v>
      </c>
      <c r="B1711" s="10">
        <v>42596.802083333336</v>
      </c>
      <c r="C1711">
        <v>45750.959443</v>
      </c>
      <c r="D1711">
        <v>699.98400000000004</v>
      </c>
    </row>
    <row r="1712" spans="1:4">
      <c r="A1712" t="s">
        <v>326</v>
      </c>
      <c r="B1712" s="10">
        <v>42596.8125</v>
      </c>
      <c r="C1712">
        <v>45751.139443</v>
      </c>
      <c r="D1712">
        <v>720</v>
      </c>
    </row>
    <row r="1713" spans="1:4">
      <c r="A1713" t="s">
        <v>326</v>
      </c>
      <c r="B1713" s="10">
        <v>42596.822916666664</v>
      </c>
      <c r="C1713">
        <v>45751.314439000002</v>
      </c>
      <c r="D1713">
        <v>699.98400000000004</v>
      </c>
    </row>
    <row r="1714" spans="1:4">
      <c r="A1714" t="s">
        <v>326</v>
      </c>
      <c r="B1714" s="10">
        <v>42596.833333333336</v>
      </c>
      <c r="C1714">
        <v>45751.489435000003</v>
      </c>
      <c r="D1714">
        <v>699.98400000000004</v>
      </c>
    </row>
    <row r="1715" spans="1:4">
      <c r="A1715" t="s">
        <v>326</v>
      </c>
      <c r="B1715" s="10">
        <v>42596.84375</v>
      </c>
      <c r="C1715">
        <v>45751.664430999997</v>
      </c>
      <c r="D1715">
        <v>699.98400000000004</v>
      </c>
    </row>
    <row r="1716" spans="1:4">
      <c r="A1716" t="s">
        <v>326</v>
      </c>
      <c r="B1716" s="10">
        <v>42596.854166666664</v>
      </c>
      <c r="C1716">
        <v>45751.839426999999</v>
      </c>
      <c r="D1716">
        <v>699.98400000000004</v>
      </c>
    </row>
    <row r="1717" spans="1:4">
      <c r="A1717" t="s">
        <v>326</v>
      </c>
      <c r="B1717" s="10">
        <v>42596.864583333336</v>
      </c>
      <c r="C1717">
        <v>45752.019426999999</v>
      </c>
      <c r="D1717">
        <v>720</v>
      </c>
    </row>
    <row r="1718" spans="1:4">
      <c r="A1718" t="s">
        <v>326</v>
      </c>
      <c r="B1718" s="10">
        <v>42596.875</v>
      </c>
      <c r="C1718">
        <v>45752.194423000001</v>
      </c>
      <c r="D1718">
        <v>699.98400000000004</v>
      </c>
    </row>
    <row r="1719" spans="1:4">
      <c r="A1719" t="s">
        <v>326</v>
      </c>
      <c r="B1719" s="10">
        <v>42596.885416666664</v>
      </c>
      <c r="C1719">
        <v>45752.384422000003</v>
      </c>
      <c r="D1719">
        <v>759.99599999999998</v>
      </c>
    </row>
    <row r="1720" spans="1:4">
      <c r="A1720" t="s">
        <v>326</v>
      </c>
      <c r="B1720" s="10">
        <v>42596.895833333336</v>
      </c>
      <c r="C1720">
        <v>45752.564422000003</v>
      </c>
      <c r="D1720">
        <v>720</v>
      </c>
    </row>
    <row r="1721" spans="1:4">
      <c r="A1721" t="s">
        <v>326</v>
      </c>
      <c r="B1721" s="10">
        <v>42596.90625</v>
      </c>
      <c r="C1721">
        <v>45752.739417999997</v>
      </c>
      <c r="D1721">
        <v>699.98400000000004</v>
      </c>
    </row>
    <row r="1722" spans="1:4">
      <c r="A1722" t="s">
        <v>326</v>
      </c>
      <c r="B1722" s="10">
        <v>42596.916666666664</v>
      </c>
      <c r="C1722">
        <v>45752.919417999998</v>
      </c>
      <c r="D1722">
        <v>720</v>
      </c>
    </row>
    <row r="1723" spans="1:4">
      <c r="A1723" t="s">
        <v>326</v>
      </c>
      <c r="B1723" s="10">
        <v>42596.927083333336</v>
      </c>
      <c r="C1723">
        <v>45753.094413999999</v>
      </c>
      <c r="D1723">
        <v>699.98400000000004</v>
      </c>
    </row>
    <row r="1724" spans="1:4">
      <c r="A1724" t="s">
        <v>326</v>
      </c>
      <c r="B1724" s="10">
        <v>42596.9375</v>
      </c>
      <c r="C1724">
        <v>45753.274414</v>
      </c>
      <c r="D1724">
        <v>720</v>
      </c>
    </row>
    <row r="1725" spans="1:4">
      <c r="A1725" t="s">
        <v>326</v>
      </c>
      <c r="B1725" s="10">
        <v>42596.947916666664</v>
      </c>
      <c r="C1725">
        <v>45753.449410000001</v>
      </c>
      <c r="D1725">
        <v>699.98400000000004</v>
      </c>
    </row>
    <row r="1726" spans="1:4">
      <c r="A1726" t="s">
        <v>326</v>
      </c>
      <c r="B1726" s="10">
        <v>42596.958333333336</v>
      </c>
      <c r="C1726">
        <v>45753.629410000001</v>
      </c>
      <c r="D1726">
        <v>720</v>
      </c>
    </row>
    <row r="1727" spans="1:4">
      <c r="A1727" t="s">
        <v>326</v>
      </c>
      <c r="B1727" s="10">
        <v>42596.96875</v>
      </c>
      <c r="C1727">
        <v>45753.804406000003</v>
      </c>
      <c r="D1727">
        <v>699.98400000000004</v>
      </c>
    </row>
    <row r="1728" spans="1:4">
      <c r="A1728" t="s">
        <v>326</v>
      </c>
      <c r="B1728" s="10">
        <v>42596.979166666664</v>
      </c>
      <c r="C1728">
        <v>45753.984406000003</v>
      </c>
      <c r="D1728">
        <v>720</v>
      </c>
    </row>
    <row r="1729" spans="1:5">
      <c r="A1729" t="s">
        <v>326</v>
      </c>
      <c r="B1729" s="10">
        <v>42596.989583333336</v>
      </c>
      <c r="C1729">
        <v>45754.159401999997</v>
      </c>
      <c r="D1729">
        <v>699.98400000000004</v>
      </c>
      <c r="E1729">
        <f>MIN(D1634:D1729)</f>
        <v>699.98400000000004</v>
      </c>
    </row>
    <row r="1730" spans="1:5">
      <c r="A1730" t="s">
        <v>326</v>
      </c>
      <c r="B1730" s="10">
        <v>42597</v>
      </c>
      <c r="C1730">
        <v>45754.339840000001</v>
      </c>
      <c r="D1730">
        <v>720</v>
      </c>
    </row>
    <row r="1731" spans="1:5">
      <c r="A1731" t="s">
        <v>326</v>
      </c>
      <c r="B1731" s="10">
        <v>42597.010416666664</v>
      </c>
      <c r="C1731">
        <v>45754.519840000001</v>
      </c>
      <c r="D1731">
        <v>720</v>
      </c>
    </row>
    <row r="1732" spans="1:5">
      <c r="A1732" t="s">
        <v>326</v>
      </c>
      <c r="B1732" s="10">
        <v>42597.020833333336</v>
      </c>
      <c r="C1732">
        <v>45754.694836000002</v>
      </c>
      <c r="D1732">
        <v>699.98400000000004</v>
      </c>
    </row>
    <row r="1733" spans="1:5">
      <c r="A1733" t="s">
        <v>326</v>
      </c>
      <c r="B1733" s="10">
        <v>42597.03125</v>
      </c>
      <c r="C1733">
        <v>45754.874836000003</v>
      </c>
      <c r="D1733">
        <v>720</v>
      </c>
    </row>
    <row r="1734" spans="1:5">
      <c r="A1734" t="s">
        <v>326</v>
      </c>
      <c r="B1734" s="10">
        <v>42597.041666666664</v>
      </c>
      <c r="C1734">
        <v>45755.049831999997</v>
      </c>
      <c r="D1734">
        <v>699.98400000000004</v>
      </c>
    </row>
    <row r="1735" spans="1:5">
      <c r="A1735" t="s">
        <v>326</v>
      </c>
      <c r="B1735" s="10">
        <v>42597.052083333336</v>
      </c>
      <c r="C1735">
        <v>45755.229831999997</v>
      </c>
      <c r="D1735">
        <v>720</v>
      </c>
    </row>
    <row r="1736" spans="1:5">
      <c r="A1736" t="s">
        <v>326</v>
      </c>
      <c r="B1736" s="10">
        <v>42597.0625</v>
      </c>
      <c r="C1736">
        <v>45755.404827999999</v>
      </c>
      <c r="D1736">
        <v>699.98400000000004</v>
      </c>
    </row>
    <row r="1737" spans="1:5">
      <c r="A1737" t="s">
        <v>326</v>
      </c>
      <c r="B1737" s="10">
        <v>42597.072916666664</v>
      </c>
      <c r="C1737">
        <v>45755.584827999999</v>
      </c>
      <c r="D1737">
        <v>720</v>
      </c>
    </row>
    <row r="1738" spans="1:5">
      <c r="A1738" t="s">
        <v>326</v>
      </c>
      <c r="B1738" s="10">
        <v>42597.083333333336</v>
      </c>
      <c r="C1738">
        <v>45755.764827999999</v>
      </c>
      <c r="D1738">
        <v>720</v>
      </c>
    </row>
    <row r="1739" spans="1:5">
      <c r="A1739" t="s">
        <v>326</v>
      </c>
      <c r="B1739" s="10">
        <v>42597.09375</v>
      </c>
      <c r="C1739">
        <v>45755.939824000001</v>
      </c>
      <c r="D1739">
        <v>699.98400000000004</v>
      </c>
    </row>
    <row r="1740" spans="1:5">
      <c r="A1740" t="s">
        <v>326</v>
      </c>
      <c r="B1740" s="10">
        <v>42597.104166666664</v>
      </c>
      <c r="C1740">
        <v>45756.119824000001</v>
      </c>
      <c r="D1740">
        <v>720</v>
      </c>
    </row>
    <row r="1741" spans="1:5">
      <c r="A1741" t="s">
        <v>326</v>
      </c>
      <c r="B1741" s="10">
        <v>42597.114583333336</v>
      </c>
      <c r="C1741">
        <v>45756.299824000002</v>
      </c>
      <c r="D1741">
        <v>720</v>
      </c>
    </row>
    <row r="1742" spans="1:5">
      <c r="A1742" t="s">
        <v>326</v>
      </c>
      <c r="B1742" s="10">
        <v>42597.125</v>
      </c>
      <c r="C1742">
        <v>45756.474820000003</v>
      </c>
      <c r="D1742">
        <v>699.98400000000004</v>
      </c>
    </row>
    <row r="1743" spans="1:5">
      <c r="A1743" t="s">
        <v>326</v>
      </c>
      <c r="B1743" s="10">
        <v>42597.135416666664</v>
      </c>
      <c r="C1743">
        <v>45756.654820000003</v>
      </c>
      <c r="D1743">
        <v>720</v>
      </c>
    </row>
    <row r="1744" spans="1:5">
      <c r="A1744" t="s">
        <v>326</v>
      </c>
      <c r="B1744" s="10">
        <v>42597.145833333336</v>
      </c>
      <c r="C1744">
        <v>45756.834819999996</v>
      </c>
      <c r="D1744">
        <v>720</v>
      </c>
    </row>
    <row r="1745" spans="1:4">
      <c r="A1745" t="s">
        <v>326</v>
      </c>
      <c r="B1745" s="10">
        <v>42597.15625</v>
      </c>
      <c r="C1745">
        <v>45757.009815999998</v>
      </c>
      <c r="D1745">
        <v>699.98400000000004</v>
      </c>
    </row>
    <row r="1746" spans="1:4">
      <c r="A1746" t="s">
        <v>326</v>
      </c>
      <c r="B1746" s="10">
        <v>42597.166666666664</v>
      </c>
      <c r="C1746">
        <v>45757.189815999998</v>
      </c>
      <c r="D1746">
        <v>720</v>
      </c>
    </row>
    <row r="1747" spans="1:4">
      <c r="A1747" t="s">
        <v>326</v>
      </c>
      <c r="B1747" s="10">
        <v>42597.177083333336</v>
      </c>
      <c r="C1747">
        <v>45757.369815999999</v>
      </c>
      <c r="D1747">
        <v>720</v>
      </c>
    </row>
    <row r="1748" spans="1:4">
      <c r="A1748" t="s">
        <v>326</v>
      </c>
      <c r="B1748" s="10">
        <v>42597.1875</v>
      </c>
      <c r="C1748">
        <v>45757.549815999999</v>
      </c>
      <c r="D1748">
        <v>720</v>
      </c>
    </row>
    <row r="1749" spans="1:4">
      <c r="A1749" t="s">
        <v>326</v>
      </c>
      <c r="B1749" s="10">
        <v>42597.197916666664</v>
      </c>
      <c r="C1749">
        <v>45757.724812</v>
      </c>
      <c r="D1749">
        <v>699.98400000000004</v>
      </c>
    </row>
    <row r="1750" spans="1:4">
      <c r="A1750" t="s">
        <v>326</v>
      </c>
      <c r="B1750" s="10">
        <v>42597.208333333336</v>
      </c>
      <c r="C1750">
        <v>45757.904812000001</v>
      </c>
      <c r="D1750">
        <v>720</v>
      </c>
    </row>
    <row r="1751" spans="1:4">
      <c r="A1751" t="s">
        <v>326</v>
      </c>
      <c r="B1751" s="10">
        <v>42597.21875</v>
      </c>
      <c r="C1751">
        <v>45758.084812000001</v>
      </c>
      <c r="D1751">
        <v>720</v>
      </c>
    </row>
    <row r="1752" spans="1:4">
      <c r="A1752" t="s">
        <v>326</v>
      </c>
      <c r="B1752" s="10">
        <v>42597.229166666664</v>
      </c>
      <c r="C1752">
        <v>45758.259808000003</v>
      </c>
      <c r="D1752">
        <v>699.98400000000004</v>
      </c>
    </row>
    <row r="1753" spans="1:4">
      <c r="A1753" t="s">
        <v>326</v>
      </c>
      <c r="B1753" s="10">
        <v>42597.239583333336</v>
      </c>
      <c r="C1753">
        <v>45758.439808000003</v>
      </c>
      <c r="D1753">
        <v>720</v>
      </c>
    </row>
    <row r="1754" spans="1:4">
      <c r="A1754" t="s">
        <v>326</v>
      </c>
      <c r="B1754" s="10">
        <v>42597.25</v>
      </c>
      <c r="C1754">
        <v>45758.614803999997</v>
      </c>
      <c r="D1754">
        <v>699.98400000000004</v>
      </c>
    </row>
    <row r="1755" spans="1:4">
      <c r="A1755" t="s">
        <v>326</v>
      </c>
      <c r="B1755" s="10">
        <v>42597.260416666664</v>
      </c>
      <c r="C1755">
        <v>45758.794803999997</v>
      </c>
      <c r="D1755">
        <v>720</v>
      </c>
    </row>
    <row r="1756" spans="1:4">
      <c r="A1756" t="s">
        <v>326</v>
      </c>
      <c r="B1756" s="10">
        <v>42597.270833333336</v>
      </c>
      <c r="C1756">
        <v>45758.989806999998</v>
      </c>
      <c r="D1756">
        <v>780.01199999999994</v>
      </c>
    </row>
    <row r="1757" spans="1:4">
      <c r="A1757" t="s">
        <v>326</v>
      </c>
      <c r="B1757" s="10">
        <v>42597.28125</v>
      </c>
      <c r="C1757">
        <v>45759.169806999998</v>
      </c>
      <c r="D1757">
        <v>720</v>
      </c>
    </row>
    <row r="1758" spans="1:4">
      <c r="A1758" t="s">
        <v>326</v>
      </c>
      <c r="B1758" s="10">
        <v>42597.291666666664</v>
      </c>
      <c r="C1758">
        <v>45759.589809999998</v>
      </c>
      <c r="D1758">
        <v>1680.0119999999999</v>
      </c>
    </row>
    <row r="1759" spans="1:4">
      <c r="A1759" t="s">
        <v>326</v>
      </c>
      <c r="B1759" s="10">
        <v>42597.302083333336</v>
      </c>
      <c r="C1759">
        <v>45759.764805999999</v>
      </c>
      <c r="D1759">
        <v>699.98400000000004</v>
      </c>
    </row>
    <row r="1760" spans="1:4">
      <c r="A1760" t="s">
        <v>326</v>
      </c>
      <c r="B1760" s="10">
        <v>42597.3125</v>
      </c>
      <c r="C1760">
        <v>45759.944806</v>
      </c>
      <c r="D1760">
        <v>720</v>
      </c>
    </row>
    <row r="1761" spans="1:4">
      <c r="A1761" t="s">
        <v>326</v>
      </c>
      <c r="B1761" s="10">
        <v>42597.322916666664</v>
      </c>
      <c r="C1761">
        <v>45760.129809999999</v>
      </c>
      <c r="D1761">
        <v>740.01599999999996</v>
      </c>
    </row>
    <row r="1762" spans="1:4">
      <c r="A1762" t="s">
        <v>326</v>
      </c>
      <c r="B1762" s="10">
        <v>42597.333333333336</v>
      </c>
      <c r="C1762">
        <v>45760.309809999999</v>
      </c>
      <c r="D1762">
        <v>720</v>
      </c>
    </row>
    <row r="1763" spans="1:4">
      <c r="A1763" t="s">
        <v>326</v>
      </c>
      <c r="B1763" s="10">
        <v>42597.34375</v>
      </c>
      <c r="C1763">
        <v>45760.534809999997</v>
      </c>
      <c r="D1763">
        <v>900</v>
      </c>
    </row>
    <row r="1764" spans="1:4">
      <c r="A1764" t="s">
        <v>326</v>
      </c>
      <c r="B1764" s="10">
        <v>42597.354166666664</v>
      </c>
      <c r="C1764">
        <v>45760.834806999999</v>
      </c>
      <c r="D1764">
        <v>1199.9880000000001</v>
      </c>
    </row>
    <row r="1765" spans="1:4">
      <c r="A1765" t="s">
        <v>326</v>
      </c>
      <c r="B1765" s="10">
        <v>42597.364583333336</v>
      </c>
      <c r="C1765">
        <v>45761.124804999999</v>
      </c>
      <c r="D1765">
        <v>1159.992</v>
      </c>
    </row>
    <row r="1766" spans="1:4">
      <c r="A1766" t="s">
        <v>326</v>
      </c>
      <c r="B1766" s="10">
        <v>42597.375</v>
      </c>
      <c r="C1766">
        <v>45761.444809000001</v>
      </c>
      <c r="D1766">
        <v>1280.0160000000001</v>
      </c>
    </row>
    <row r="1767" spans="1:4">
      <c r="A1767" t="s">
        <v>326</v>
      </c>
      <c r="B1767" s="10">
        <v>42597.385416666664</v>
      </c>
      <c r="C1767">
        <v>45761.784810999998</v>
      </c>
      <c r="D1767">
        <v>1360.008</v>
      </c>
    </row>
    <row r="1768" spans="1:4">
      <c r="A1768" t="s">
        <v>326</v>
      </c>
      <c r="B1768" s="10">
        <v>42597.395833333336</v>
      </c>
      <c r="C1768">
        <v>45762.109810000002</v>
      </c>
      <c r="D1768">
        <v>1299.9960000000001</v>
      </c>
    </row>
    <row r="1769" spans="1:4">
      <c r="A1769" t="s">
        <v>326</v>
      </c>
      <c r="B1769" s="10">
        <v>42597.40625</v>
      </c>
      <c r="C1769">
        <v>45762.629811999999</v>
      </c>
      <c r="D1769">
        <v>2080.0079999999998</v>
      </c>
    </row>
    <row r="1770" spans="1:4">
      <c r="A1770" t="s">
        <v>326</v>
      </c>
      <c r="B1770" s="10">
        <v>42597.416666666664</v>
      </c>
      <c r="C1770">
        <v>45762.889813000002</v>
      </c>
      <c r="D1770">
        <v>1040.0039999999999</v>
      </c>
    </row>
    <row r="1771" spans="1:4">
      <c r="A1771" t="s">
        <v>326</v>
      </c>
      <c r="B1771" s="10">
        <v>42597.427083333336</v>
      </c>
      <c r="C1771">
        <v>45763.144809999998</v>
      </c>
      <c r="D1771">
        <v>1019.9880000000001</v>
      </c>
    </row>
    <row r="1772" spans="1:4">
      <c r="A1772" t="s">
        <v>326</v>
      </c>
      <c r="B1772" s="10">
        <v>42597.4375</v>
      </c>
      <c r="C1772">
        <v>45763.394811999999</v>
      </c>
      <c r="D1772">
        <v>1000.008</v>
      </c>
    </row>
    <row r="1773" spans="1:4">
      <c r="A1773" t="s">
        <v>326</v>
      </c>
      <c r="B1773" s="10">
        <v>42597.447916666664</v>
      </c>
      <c r="C1773">
        <v>45763.639810000001</v>
      </c>
      <c r="D1773">
        <v>979.99199999999996</v>
      </c>
    </row>
    <row r="1774" spans="1:4">
      <c r="A1774" t="s">
        <v>326</v>
      </c>
      <c r="B1774" s="10">
        <v>42597.458333333336</v>
      </c>
      <c r="C1774">
        <v>45763.884808000003</v>
      </c>
      <c r="D1774">
        <v>979.99199999999996</v>
      </c>
    </row>
    <row r="1775" spans="1:4">
      <c r="A1775" t="s">
        <v>326</v>
      </c>
      <c r="B1775" s="10">
        <v>42597.46875</v>
      </c>
      <c r="C1775">
        <v>45764.379807999998</v>
      </c>
      <c r="D1775">
        <v>1980</v>
      </c>
    </row>
    <row r="1776" spans="1:4">
      <c r="A1776" t="s">
        <v>326</v>
      </c>
      <c r="B1776" s="10">
        <v>42597.479166666664</v>
      </c>
      <c r="C1776">
        <v>45764.594809000002</v>
      </c>
      <c r="D1776">
        <v>860.00400000000002</v>
      </c>
    </row>
    <row r="1777" spans="1:4">
      <c r="A1777" t="s">
        <v>326</v>
      </c>
      <c r="B1777" s="10">
        <v>42597.489583333336</v>
      </c>
      <c r="C1777">
        <v>45764.794806999998</v>
      </c>
      <c r="D1777">
        <v>799.99199999999996</v>
      </c>
    </row>
    <row r="1778" spans="1:4">
      <c r="A1778" t="s">
        <v>326</v>
      </c>
      <c r="B1778" s="10">
        <v>42597.5</v>
      </c>
      <c r="C1778">
        <v>45764.994805000002</v>
      </c>
      <c r="D1778">
        <v>799.99199999999996</v>
      </c>
    </row>
    <row r="1779" spans="1:4">
      <c r="A1779" t="s">
        <v>326</v>
      </c>
      <c r="B1779" s="10">
        <v>42597.510416666664</v>
      </c>
      <c r="C1779">
        <v>45765.194802999999</v>
      </c>
      <c r="D1779">
        <v>799.99199999999996</v>
      </c>
    </row>
    <row r="1780" spans="1:4">
      <c r="A1780" t="s">
        <v>326</v>
      </c>
      <c r="B1780" s="10">
        <v>42597.520833333336</v>
      </c>
      <c r="C1780">
        <v>45765.394801000002</v>
      </c>
      <c r="D1780">
        <v>799.99199999999996</v>
      </c>
    </row>
    <row r="1781" spans="1:4">
      <c r="A1781" t="s">
        <v>326</v>
      </c>
      <c r="B1781" s="10">
        <v>42597.53125</v>
      </c>
      <c r="C1781">
        <v>45765.599802999997</v>
      </c>
      <c r="D1781">
        <v>820.00800000000004</v>
      </c>
    </row>
    <row r="1782" spans="1:4">
      <c r="A1782" t="s">
        <v>326</v>
      </c>
      <c r="B1782" s="10">
        <v>42597.541666666664</v>
      </c>
      <c r="C1782">
        <v>45765.799801000001</v>
      </c>
      <c r="D1782">
        <v>799.99199999999996</v>
      </c>
    </row>
    <row r="1783" spans="1:4">
      <c r="A1783" t="s">
        <v>326</v>
      </c>
      <c r="B1783" s="10">
        <v>42597.552083333336</v>
      </c>
      <c r="C1783">
        <v>45766.2598</v>
      </c>
      <c r="D1783">
        <v>1839.9960000000001</v>
      </c>
    </row>
    <row r="1784" spans="1:4">
      <c r="A1784" t="s">
        <v>326</v>
      </c>
      <c r="B1784" s="10">
        <v>42597.5625</v>
      </c>
      <c r="C1784">
        <v>45766.454803000001</v>
      </c>
      <c r="D1784">
        <v>780.01199999999994</v>
      </c>
    </row>
    <row r="1785" spans="1:4">
      <c r="A1785" t="s">
        <v>326</v>
      </c>
      <c r="B1785" s="10">
        <v>42597.572916666664</v>
      </c>
      <c r="C1785">
        <v>45766.689802000001</v>
      </c>
      <c r="D1785">
        <v>939.99599999999998</v>
      </c>
    </row>
    <row r="1786" spans="1:4">
      <c r="A1786" t="s">
        <v>326</v>
      </c>
      <c r="B1786" s="10">
        <v>42597.583333333336</v>
      </c>
      <c r="C1786">
        <v>45766.924801000001</v>
      </c>
      <c r="D1786">
        <v>939.99599999999998</v>
      </c>
    </row>
    <row r="1787" spans="1:4">
      <c r="A1787" t="s">
        <v>326</v>
      </c>
      <c r="B1787" s="10">
        <v>42597.59375</v>
      </c>
      <c r="C1787">
        <v>45767.159800000001</v>
      </c>
      <c r="D1787">
        <v>939.99599999999998</v>
      </c>
    </row>
    <row r="1788" spans="1:4">
      <c r="A1788" t="s">
        <v>326</v>
      </c>
      <c r="B1788" s="10">
        <v>42597.604166666664</v>
      </c>
      <c r="C1788">
        <v>45767.389803999999</v>
      </c>
      <c r="D1788">
        <v>920.01599999999996</v>
      </c>
    </row>
    <row r="1789" spans="1:4">
      <c r="A1789" t="s">
        <v>326</v>
      </c>
      <c r="B1789" s="10">
        <v>42597.614583333336</v>
      </c>
      <c r="C1789">
        <v>45767.609799999998</v>
      </c>
      <c r="D1789">
        <v>879.98400000000004</v>
      </c>
    </row>
    <row r="1790" spans="1:4">
      <c r="A1790" t="s">
        <v>326</v>
      </c>
      <c r="B1790" s="10">
        <v>42597.625</v>
      </c>
      <c r="C1790">
        <v>45767.824801000002</v>
      </c>
      <c r="D1790">
        <v>860.00400000000002</v>
      </c>
    </row>
    <row r="1791" spans="1:4">
      <c r="A1791" t="s">
        <v>326</v>
      </c>
      <c r="B1791" s="10">
        <v>42597.635416666664</v>
      </c>
      <c r="C1791">
        <v>45768.289804</v>
      </c>
      <c r="D1791">
        <v>1860.0119999999999</v>
      </c>
    </row>
    <row r="1792" spans="1:4">
      <c r="A1792" t="s">
        <v>326</v>
      </c>
      <c r="B1792" s="10">
        <v>42597.645833333336</v>
      </c>
      <c r="C1792">
        <v>45768.484807000001</v>
      </c>
      <c r="D1792">
        <v>780.01199999999994</v>
      </c>
    </row>
    <row r="1793" spans="1:4">
      <c r="A1793" t="s">
        <v>326</v>
      </c>
      <c r="B1793" s="10">
        <v>42597.65625</v>
      </c>
      <c r="C1793">
        <v>45768.679810000001</v>
      </c>
      <c r="D1793">
        <v>780.01199999999994</v>
      </c>
    </row>
    <row r="1794" spans="1:4">
      <c r="A1794" t="s">
        <v>326</v>
      </c>
      <c r="B1794" s="10">
        <v>42597.666666666664</v>
      </c>
      <c r="C1794">
        <v>45768.869809000003</v>
      </c>
      <c r="D1794">
        <v>759.99599999999998</v>
      </c>
    </row>
    <row r="1795" spans="1:4">
      <c r="A1795" t="s">
        <v>326</v>
      </c>
      <c r="B1795" s="10">
        <v>42597.677083333336</v>
      </c>
      <c r="C1795">
        <v>45769.069807</v>
      </c>
      <c r="D1795">
        <v>799.99199999999996</v>
      </c>
    </row>
    <row r="1796" spans="1:4">
      <c r="A1796" t="s">
        <v>326</v>
      </c>
      <c r="B1796" s="10">
        <v>42597.6875</v>
      </c>
      <c r="C1796">
        <v>45769.264810000001</v>
      </c>
      <c r="D1796">
        <v>780.01199999999994</v>
      </c>
    </row>
    <row r="1797" spans="1:4">
      <c r="A1797" t="s">
        <v>326</v>
      </c>
      <c r="B1797" s="10">
        <v>42597.697916666664</v>
      </c>
      <c r="C1797">
        <v>45769.459813000001</v>
      </c>
      <c r="D1797">
        <v>780.01199999999994</v>
      </c>
    </row>
    <row r="1798" spans="1:4">
      <c r="A1798" t="s">
        <v>326</v>
      </c>
      <c r="B1798" s="10">
        <v>42597.708333333336</v>
      </c>
      <c r="C1798">
        <v>45769.649812000003</v>
      </c>
      <c r="D1798">
        <v>759.99599999999998</v>
      </c>
    </row>
    <row r="1799" spans="1:4">
      <c r="A1799" t="s">
        <v>326</v>
      </c>
      <c r="B1799" s="10">
        <v>42597.71875</v>
      </c>
      <c r="C1799">
        <v>45769.839810999998</v>
      </c>
      <c r="D1799">
        <v>759.99599999999998</v>
      </c>
    </row>
    <row r="1800" spans="1:4">
      <c r="A1800" t="s">
        <v>326</v>
      </c>
      <c r="B1800" s="10">
        <v>42597.729166666664</v>
      </c>
      <c r="C1800">
        <v>45770.02981</v>
      </c>
      <c r="D1800">
        <v>759.99599999999998</v>
      </c>
    </row>
    <row r="1801" spans="1:4">
      <c r="A1801" t="s">
        <v>326</v>
      </c>
      <c r="B1801" s="10">
        <v>42597.739583333336</v>
      </c>
      <c r="C1801">
        <v>45770.224813000001</v>
      </c>
      <c r="D1801">
        <v>780.01199999999994</v>
      </c>
    </row>
    <row r="1802" spans="1:4">
      <c r="A1802" t="s">
        <v>326</v>
      </c>
      <c r="B1802" s="10">
        <v>42597.75</v>
      </c>
      <c r="C1802">
        <v>45770.409817</v>
      </c>
      <c r="D1802">
        <v>740.01599999999996</v>
      </c>
    </row>
    <row r="1803" spans="1:4">
      <c r="A1803" t="s">
        <v>326</v>
      </c>
      <c r="B1803" s="10">
        <v>42597.760416666664</v>
      </c>
      <c r="C1803">
        <v>45770.599816000002</v>
      </c>
      <c r="D1803">
        <v>759.99599999999998</v>
      </c>
    </row>
    <row r="1804" spans="1:4">
      <c r="A1804" t="s">
        <v>326</v>
      </c>
      <c r="B1804" s="10">
        <v>42597.770833333336</v>
      </c>
      <c r="C1804">
        <v>45770.789814999996</v>
      </c>
      <c r="D1804">
        <v>759.99599999999998</v>
      </c>
    </row>
    <row r="1805" spans="1:4">
      <c r="A1805" t="s">
        <v>326</v>
      </c>
      <c r="B1805" s="10">
        <v>42597.78125</v>
      </c>
      <c r="C1805">
        <v>45770.979813999998</v>
      </c>
      <c r="D1805">
        <v>759.99599999999998</v>
      </c>
    </row>
    <row r="1806" spans="1:4">
      <c r="A1806" t="s">
        <v>326</v>
      </c>
      <c r="B1806" s="10">
        <v>42597.791666666664</v>
      </c>
      <c r="C1806">
        <v>45771.164817999997</v>
      </c>
      <c r="D1806">
        <v>740.01599999999996</v>
      </c>
    </row>
    <row r="1807" spans="1:4">
      <c r="A1807" t="s">
        <v>326</v>
      </c>
      <c r="B1807" s="10">
        <v>42597.802083333336</v>
      </c>
      <c r="C1807">
        <v>45771.354816999999</v>
      </c>
      <c r="D1807">
        <v>759.99599999999998</v>
      </c>
    </row>
    <row r="1808" spans="1:4">
      <c r="A1808" t="s">
        <v>326</v>
      </c>
      <c r="B1808" s="10">
        <v>42597.8125</v>
      </c>
      <c r="C1808">
        <v>45771.539820999998</v>
      </c>
      <c r="D1808">
        <v>740.01599999999996</v>
      </c>
    </row>
    <row r="1809" spans="1:4">
      <c r="A1809" t="s">
        <v>326</v>
      </c>
      <c r="B1809" s="10">
        <v>42597.822916666664</v>
      </c>
      <c r="C1809">
        <v>45771.959823999998</v>
      </c>
      <c r="D1809">
        <v>1680.0119999999999</v>
      </c>
    </row>
    <row r="1810" spans="1:4">
      <c r="A1810" t="s">
        <v>326</v>
      </c>
      <c r="B1810" s="10">
        <v>42597.833333333336</v>
      </c>
      <c r="C1810">
        <v>45772.139823999998</v>
      </c>
      <c r="D1810">
        <v>720</v>
      </c>
    </row>
    <row r="1811" spans="1:4">
      <c r="A1811" t="s">
        <v>326</v>
      </c>
      <c r="B1811" s="10">
        <v>42597.84375</v>
      </c>
      <c r="C1811">
        <v>45772.319823999998</v>
      </c>
      <c r="D1811">
        <v>720</v>
      </c>
    </row>
    <row r="1812" spans="1:4">
      <c r="A1812" t="s">
        <v>326</v>
      </c>
      <c r="B1812" s="10">
        <v>42597.854166666664</v>
      </c>
      <c r="C1812">
        <v>45772.49482</v>
      </c>
      <c r="D1812">
        <v>699.98400000000004</v>
      </c>
    </row>
    <row r="1813" spans="1:4">
      <c r="A1813" t="s">
        <v>326</v>
      </c>
      <c r="B1813" s="10">
        <v>42597.864583333336</v>
      </c>
      <c r="C1813">
        <v>45772.67482</v>
      </c>
      <c r="D1813">
        <v>720</v>
      </c>
    </row>
    <row r="1814" spans="1:4">
      <c r="A1814" t="s">
        <v>326</v>
      </c>
      <c r="B1814" s="10">
        <v>42597.875</v>
      </c>
      <c r="C1814">
        <v>45772.85482</v>
      </c>
      <c r="D1814">
        <v>720</v>
      </c>
    </row>
    <row r="1815" spans="1:4">
      <c r="A1815" t="s">
        <v>326</v>
      </c>
      <c r="B1815" s="10">
        <v>42597.885416666664</v>
      </c>
      <c r="C1815">
        <v>45773.039823999999</v>
      </c>
      <c r="D1815">
        <v>740.01599999999996</v>
      </c>
    </row>
    <row r="1816" spans="1:4">
      <c r="A1816" t="s">
        <v>326</v>
      </c>
      <c r="B1816" s="10">
        <v>42597.895833333336</v>
      </c>
      <c r="C1816">
        <v>45773.214820000001</v>
      </c>
      <c r="D1816">
        <v>699.98400000000004</v>
      </c>
    </row>
    <row r="1817" spans="1:4">
      <c r="A1817" t="s">
        <v>326</v>
      </c>
      <c r="B1817" s="10">
        <v>42597.90625</v>
      </c>
      <c r="C1817">
        <v>45773.394820000001</v>
      </c>
      <c r="D1817">
        <v>720</v>
      </c>
    </row>
    <row r="1818" spans="1:4">
      <c r="A1818" t="s">
        <v>326</v>
      </c>
      <c r="B1818" s="10">
        <v>42597.916666666664</v>
      </c>
      <c r="C1818">
        <v>45773.574820000002</v>
      </c>
      <c r="D1818">
        <v>720</v>
      </c>
    </row>
    <row r="1819" spans="1:4">
      <c r="A1819" t="s">
        <v>326</v>
      </c>
      <c r="B1819" s="10">
        <v>42597.927083333336</v>
      </c>
      <c r="C1819">
        <v>45773.749816000003</v>
      </c>
      <c r="D1819">
        <v>699.98400000000004</v>
      </c>
    </row>
    <row r="1820" spans="1:4">
      <c r="A1820" t="s">
        <v>326</v>
      </c>
      <c r="B1820" s="10">
        <v>42597.9375</v>
      </c>
      <c r="C1820">
        <v>45773.929816000003</v>
      </c>
      <c r="D1820">
        <v>720</v>
      </c>
    </row>
    <row r="1821" spans="1:4">
      <c r="A1821" t="s">
        <v>326</v>
      </c>
      <c r="B1821" s="10">
        <v>42597.947916666664</v>
      </c>
      <c r="C1821">
        <v>45774.109815999996</v>
      </c>
      <c r="D1821">
        <v>720</v>
      </c>
    </row>
    <row r="1822" spans="1:4">
      <c r="A1822" t="s">
        <v>326</v>
      </c>
      <c r="B1822" s="10">
        <v>42597.958333333336</v>
      </c>
      <c r="C1822">
        <v>45774.289815999997</v>
      </c>
      <c r="D1822">
        <v>720</v>
      </c>
    </row>
    <row r="1823" spans="1:4">
      <c r="A1823" t="s">
        <v>326</v>
      </c>
      <c r="B1823" s="10">
        <v>42597.96875</v>
      </c>
      <c r="C1823">
        <v>45774.469815999997</v>
      </c>
      <c r="D1823">
        <v>720</v>
      </c>
    </row>
    <row r="1824" spans="1:4">
      <c r="A1824" t="s">
        <v>326</v>
      </c>
      <c r="B1824" s="10">
        <v>42597.979166666664</v>
      </c>
      <c r="C1824">
        <v>45774.649815999997</v>
      </c>
      <c r="D1824">
        <v>720</v>
      </c>
    </row>
    <row r="1825" spans="1:5">
      <c r="A1825" t="s">
        <v>326</v>
      </c>
      <c r="B1825" s="10">
        <v>42597.989583333336</v>
      </c>
      <c r="C1825">
        <v>45774.829815999998</v>
      </c>
      <c r="D1825">
        <v>720</v>
      </c>
      <c r="E1825">
        <f>MIN(D1730:D1825)</f>
        <v>699.98400000000004</v>
      </c>
    </row>
    <row r="1826" spans="1:5">
      <c r="A1826" t="s">
        <v>326</v>
      </c>
      <c r="B1826" s="10">
        <v>42598</v>
      </c>
      <c r="C1826">
        <v>45775.007810000003</v>
      </c>
      <c r="D1826">
        <v>720</v>
      </c>
    </row>
    <row r="1827" spans="1:5">
      <c r="A1827" t="s">
        <v>326</v>
      </c>
      <c r="B1827" s="10">
        <v>42598.010416666664</v>
      </c>
      <c r="C1827">
        <v>45775.187810000003</v>
      </c>
      <c r="D1827">
        <v>720</v>
      </c>
    </row>
    <row r="1828" spans="1:5">
      <c r="A1828" t="s">
        <v>326</v>
      </c>
      <c r="B1828" s="10">
        <v>42598.020833333336</v>
      </c>
      <c r="C1828">
        <v>45775.367810000003</v>
      </c>
      <c r="D1828">
        <v>720</v>
      </c>
    </row>
    <row r="1829" spans="1:5">
      <c r="A1829" t="s">
        <v>326</v>
      </c>
      <c r="B1829" s="10">
        <v>42598.03125</v>
      </c>
      <c r="C1829">
        <v>45775.547809999996</v>
      </c>
      <c r="D1829">
        <v>720</v>
      </c>
    </row>
    <row r="1830" spans="1:5">
      <c r="A1830" t="s">
        <v>326</v>
      </c>
      <c r="B1830" s="10">
        <v>42598.041666666664</v>
      </c>
      <c r="C1830">
        <v>45775.722805999998</v>
      </c>
      <c r="D1830">
        <v>699.98400000000004</v>
      </c>
    </row>
    <row r="1831" spans="1:5">
      <c r="A1831" t="s">
        <v>326</v>
      </c>
      <c r="B1831" s="10">
        <v>42598.052083333336</v>
      </c>
      <c r="C1831">
        <v>45775.902805999998</v>
      </c>
      <c r="D1831">
        <v>720</v>
      </c>
    </row>
    <row r="1832" spans="1:5">
      <c r="A1832" t="s">
        <v>326</v>
      </c>
      <c r="B1832" s="10">
        <v>42598.0625</v>
      </c>
      <c r="C1832">
        <v>45776.082805999999</v>
      </c>
      <c r="D1832">
        <v>720</v>
      </c>
    </row>
    <row r="1833" spans="1:5">
      <c r="A1833" t="s">
        <v>326</v>
      </c>
      <c r="B1833" s="10">
        <v>42598.072916666664</v>
      </c>
      <c r="C1833">
        <v>45776.262805999999</v>
      </c>
      <c r="D1833">
        <v>720</v>
      </c>
    </row>
    <row r="1834" spans="1:5">
      <c r="A1834" t="s">
        <v>326</v>
      </c>
      <c r="B1834" s="10">
        <v>42598.083333333336</v>
      </c>
      <c r="C1834">
        <v>45776.442805999999</v>
      </c>
      <c r="D1834">
        <v>720</v>
      </c>
    </row>
    <row r="1835" spans="1:5">
      <c r="A1835" t="s">
        <v>326</v>
      </c>
      <c r="B1835" s="10">
        <v>42598.09375</v>
      </c>
      <c r="C1835">
        <v>45776.622805999999</v>
      </c>
      <c r="D1835">
        <v>720</v>
      </c>
    </row>
    <row r="1836" spans="1:5">
      <c r="A1836" t="s">
        <v>326</v>
      </c>
      <c r="B1836" s="10">
        <v>42598.104166666664</v>
      </c>
      <c r="C1836">
        <v>45776.802806</v>
      </c>
      <c r="D1836">
        <v>720</v>
      </c>
    </row>
    <row r="1837" spans="1:5">
      <c r="A1837" t="s">
        <v>326</v>
      </c>
      <c r="B1837" s="10">
        <v>42598.114583333336</v>
      </c>
      <c r="C1837">
        <v>45776.982806</v>
      </c>
      <c r="D1837">
        <v>720</v>
      </c>
    </row>
    <row r="1838" spans="1:5">
      <c r="A1838" t="s">
        <v>326</v>
      </c>
      <c r="B1838" s="10">
        <v>42598.125</v>
      </c>
      <c r="C1838">
        <v>45777.162806</v>
      </c>
      <c r="D1838">
        <v>720</v>
      </c>
    </row>
    <row r="1839" spans="1:5">
      <c r="A1839" t="s">
        <v>326</v>
      </c>
      <c r="B1839" s="10">
        <v>42598.135416666664</v>
      </c>
      <c r="C1839">
        <v>45777.342806000001</v>
      </c>
      <c r="D1839">
        <v>720</v>
      </c>
    </row>
    <row r="1840" spans="1:5">
      <c r="A1840" t="s">
        <v>326</v>
      </c>
      <c r="B1840" s="10">
        <v>42598.145833333336</v>
      </c>
      <c r="C1840">
        <v>45777.522806000001</v>
      </c>
      <c r="D1840">
        <v>720</v>
      </c>
    </row>
    <row r="1841" spans="1:4">
      <c r="A1841" t="s">
        <v>326</v>
      </c>
      <c r="B1841" s="10">
        <v>42598.15625</v>
      </c>
      <c r="C1841">
        <v>45777.697802000002</v>
      </c>
      <c r="D1841">
        <v>699.98400000000004</v>
      </c>
    </row>
    <row r="1842" spans="1:4">
      <c r="A1842" t="s">
        <v>326</v>
      </c>
      <c r="B1842" s="10">
        <v>42598.166666666664</v>
      </c>
      <c r="C1842">
        <v>45777.877802000003</v>
      </c>
      <c r="D1842">
        <v>720</v>
      </c>
    </row>
    <row r="1843" spans="1:4">
      <c r="A1843" t="s">
        <v>326</v>
      </c>
      <c r="B1843" s="10">
        <v>42598.177083333336</v>
      </c>
      <c r="C1843">
        <v>45778.057802000003</v>
      </c>
      <c r="D1843">
        <v>720</v>
      </c>
    </row>
    <row r="1844" spans="1:4">
      <c r="A1844" t="s">
        <v>326</v>
      </c>
      <c r="B1844" s="10">
        <v>42598.1875</v>
      </c>
      <c r="C1844">
        <v>45778.237802000003</v>
      </c>
      <c r="D1844">
        <v>720</v>
      </c>
    </row>
    <row r="1845" spans="1:4">
      <c r="A1845" t="s">
        <v>326</v>
      </c>
      <c r="B1845" s="10">
        <v>42598.197916666664</v>
      </c>
      <c r="C1845">
        <v>45778.417802000004</v>
      </c>
      <c r="D1845">
        <v>720</v>
      </c>
    </row>
    <row r="1846" spans="1:4">
      <c r="A1846" t="s">
        <v>326</v>
      </c>
      <c r="B1846" s="10">
        <v>42598.208333333336</v>
      </c>
      <c r="C1846">
        <v>45778.592797999998</v>
      </c>
      <c r="D1846">
        <v>699.98400000000004</v>
      </c>
    </row>
    <row r="1847" spans="1:4">
      <c r="A1847" t="s">
        <v>326</v>
      </c>
      <c r="B1847" s="10">
        <v>42598.21875</v>
      </c>
      <c r="C1847">
        <v>45778.772797999998</v>
      </c>
      <c r="D1847">
        <v>720</v>
      </c>
    </row>
    <row r="1848" spans="1:4">
      <c r="A1848" t="s">
        <v>326</v>
      </c>
      <c r="B1848" s="10">
        <v>42598.229166666664</v>
      </c>
      <c r="C1848">
        <v>45778.952797999998</v>
      </c>
      <c r="D1848">
        <v>720</v>
      </c>
    </row>
    <row r="1849" spans="1:4">
      <c r="A1849" t="s">
        <v>326</v>
      </c>
      <c r="B1849" s="10">
        <v>42598.239583333336</v>
      </c>
      <c r="C1849">
        <v>45779.127794</v>
      </c>
      <c r="D1849">
        <v>699.98400000000004</v>
      </c>
    </row>
    <row r="1850" spans="1:4">
      <c r="A1850" t="s">
        <v>326</v>
      </c>
      <c r="B1850" s="10">
        <v>42598.25</v>
      </c>
      <c r="C1850">
        <v>45779.307794</v>
      </c>
      <c r="D1850">
        <v>720</v>
      </c>
    </row>
    <row r="1851" spans="1:4">
      <c r="A1851" t="s">
        <v>326</v>
      </c>
      <c r="B1851" s="10">
        <v>42598.260416666664</v>
      </c>
      <c r="C1851">
        <v>45779.482790000002</v>
      </c>
      <c r="D1851">
        <v>699.98400000000004</v>
      </c>
    </row>
    <row r="1852" spans="1:4">
      <c r="A1852" t="s">
        <v>326</v>
      </c>
      <c r="B1852" s="10">
        <v>42598.270833333336</v>
      </c>
      <c r="C1852">
        <v>45779.667794000001</v>
      </c>
      <c r="D1852">
        <v>740.01599999999996</v>
      </c>
    </row>
    <row r="1853" spans="1:4">
      <c r="A1853" t="s">
        <v>326</v>
      </c>
      <c r="B1853" s="10">
        <v>42598.28125</v>
      </c>
      <c r="C1853">
        <v>45779.842790000002</v>
      </c>
      <c r="D1853">
        <v>699.98400000000004</v>
      </c>
    </row>
    <row r="1854" spans="1:4">
      <c r="A1854" t="s">
        <v>326</v>
      </c>
      <c r="B1854" s="10">
        <v>42598.291666666664</v>
      </c>
      <c r="C1854">
        <v>45780.017785999997</v>
      </c>
      <c r="D1854">
        <v>699.98400000000004</v>
      </c>
    </row>
    <row r="1855" spans="1:4">
      <c r="A1855" t="s">
        <v>326</v>
      </c>
      <c r="B1855" s="10">
        <v>42598.302083333336</v>
      </c>
      <c r="C1855">
        <v>45780.192781999998</v>
      </c>
      <c r="D1855">
        <v>699.98400000000004</v>
      </c>
    </row>
    <row r="1856" spans="1:4">
      <c r="A1856" t="s">
        <v>326</v>
      </c>
      <c r="B1856" s="10">
        <v>42598.3125</v>
      </c>
      <c r="C1856">
        <v>45780.372781999999</v>
      </c>
      <c r="D1856">
        <v>720</v>
      </c>
    </row>
    <row r="1857" spans="1:4">
      <c r="A1857" t="s">
        <v>326</v>
      </c>
      <c r="B1857" s="10">
        <v>42598.322916666664</v>
      </c>
      <c r="C1857">
        <v>45780.557785999998</v>
      </c>
      <c r="D1857">
        <v>740.01599999999996</v>
      </c>
    </row>
    <row r="1858" spans="1:4">
      <c r="A1858" t="s">
        <v>326</v>
      </c>
      <c r="B1858" s="10">
        <v>42598.333333333336</v>
      </c>
      <c r="C1858">
        <v>45780.987787999999</v>
      </c>
      <c r="D1858">
        <v>1720.008</v>
      </c>
    </row>
    <row r="1859" spans="1:4">
      <c r="A1859" t="s">
        <v>326</v>
      </c>
      <c r="B1859" s="10">
        <v>42598.34375</v>
      </c>
      <c r="C1859">
        <v>45781.182790999999</v>
      </c>
      <c r="D1859">
        <v>780.01199999999994</v>
      </c>
    </row>
    <row r="1860" spans="1:4">
      <c r="A1860" t="s">
        <v>326</v>
      </c>
      <c r="B1860" s="10">
        <v>42598.354166666664</v>
      </c>
      <c r="C1860">
        <v>45781.377794</v>
      </c>
      <c r="D1860">
        <v>780.01199999999994</v>
      </c>
    </row>
    <row r="1861" spans="1:4">
      <c r="A1861" t="s">
        <v>326</v>
      </c>
      <c r="B1861" s="10">
        <v>42598.364583333336</v>
      </c>
      <c r="C1861">
        <v>45781.572797000001</v>
      </c>
      <c r="D1861">
        <v>780.01199999999994</v>
      </c>
    </row>
    <row r="1862" spans="1:4">
      <c r="A1862" t="s">
        <v>326</v>
      </c>
      <c r="B1862" s="10">
        <v>42598.375</v>
      </c>
      <c r="C1862">
        <v>45781.767800000001</v>
      </c>
      <c r="D1862">
        <v>780.01199999999994</v>
      </c>
    </row>
    <row r="1863" spans="1:4">
      <c r="A1863" t="s">
        <v>326</v>
      </c>
      <c r="B1863" s="10">
        <v>42598.385416666664</v>
      </c>
      <c r="C1863">
        <v>45781.962803000002</v>
      </c>
      <c r="D1863">
        <v>780.01199999999994</v>
      </c>
    </row>
    <row r="1864" spans="1:4">
      <c r="A1864" t="s">
        <v>326</v>
      </c>
      <c r="B1864" s="10">
        <v>42598.395833333336</v>
      </c>
      <c r="C1864">
        <v>45782.157806000003</v>
      </c>
      <c r="D1864">
        <v>780.01199999999994</v>
      </c>
    </row>
    <row r="1865" spans="1:4">
      <c r="A1865" t="s">
        <v>326</v>
      </c>
      <c r="B1865" s="10">
        <v>42598.40625</v>
      </c>
      <c r="C1865">
        <v>45782.672804000002</v>
      </c>
      <c r="D1865">
        <v>2059.9920000000002</v>
      </c>
    </row>
    <row r="1866" spans="1:4">
      <c r="A1866" t="s">
        <v>326</v>
      </c>
      <c r="B1866" s="10">
        <v>42598.416666666664</v>
      </c>
      <c r="C1866">
        <v>45782.952803</v>
      </c>
      <c r="D1866">
        <v>1119.9960000000001</v>
      </c>
    </row>
    <row r="1867" spans="1:4">
      <c r="A1867" t="s">
        <v>326</v>
      </c>
      <c r="B1867" s="10">
        <v>42598.427083333336</v>
      </c>
      <c r="C1867">
        <v>45783.227807000003</v>
      </c>
      <c r="D1867">
        <v>1100.0160000000001</v>
      </c>
    </row>
    <row r="1868" spans="1:4">
      <c r="A1868" t="s">
        <v>326</v>
      </c>
      <c r="B1868" s="10">
        <v>42598.4375</v>
      </c>
      <c r="C1868">
        <v>45783.487807999998</v>
      </c>
      <c r="D1868">
        <v>1040.0039999999999</v>
      </c>
    </row>
    <row r="1869" spans="1:4">
      <c r="A1869" t="s">
        <v>326</v>
      </c>
      <c r="B1869" s="10">
        <v>42598.447916666664</v>
      </c>
      <c r="C1869">
        <v>45783.732806</v>
      </c>
      <c r="D1869">
        <v>979.99199999999996</v>
      </c>
    </row>
    <row r="1870" spans="1:4">
      <c r="A1870" t="s">
        <v>326</v>
      </c>
      <c r="B1870" s="10">
        <v>42598.458333333336</v>
      </c>
      <c r="C1870">
        <v>45783.967805</v>
      </c>
      <c r="D1870">
        <v>939.99599999999998</v>
      </c>
    </row>
    <row r="1871" spans="1:4">
      <c r="A1871" t="s">
        <v>326</v>
      </c>
      <c r="B1871" s="10">
        <v>42598.46875</v>
      </c>
      <c r="C1871">
        <v>45784.382804000001</v>
      </c>
      <c r="D1871">
        <v>1659.9960000000001</v>
      </c>
    </row>
    <row r="1872" spans="1:4">
      <c r="A1872" t="s">
        <v>326</v>
      </c>
      <c r="B1872" s="10">
        <v>42598.479166666664</v>
      </c>
      <c r="C1872">
        <v>45784.652803999998</v>
      </c>
      <c r="D1872">
        <v>1080</v>
      </c>
    </row>
    <row r="1873" spans="1:4">
      <c r="A1873" t="s">
        <v>326</v>
      </c>
      <c r="B1873" s="10">
        <v>42598.489583333336</v>
      </c>
      <c r="C1873">
        <v>45784.852802000001</v>
      </c>
      <c r="D1873">
        <v>799.99199999999996</v>
      </c>
    </row>
    <row r="1874" spans="1:4">
      <c r="A1874" t="s">
        <v>326</v>
      </c>
      <c r="B1874" s="10">
        <v>42598.5</v>
      </c>
      <c r="C1874">
        <v>45785.052799999998</v>
      </c>
      <c r="D1874">
        <v>799.99199999999996</v>
      </c>
    </row>
    <row r="1875" spans="1:4">
      <c r="A1875" t="s">
        <v>326</v>
      </c>
      <c r="B1875" s="10">
        <v>42598.510416666664</v>
      </c>
      <c r="C1875">
        <v>45785.277800000003</v>
      </c>
      <c r="D1875">
        <v>900</v>
      </c>
    </row>
    <row r="1876" spans="1:4">
      <c r="A1876" t="s">
        <v>326</v>
      </c>
      <c r="B1876" s="10">
        <v>42598.520833333336</v>
      </c>
      <c r="C1876">
        <v>45785.502800000002</v>
      </c>
      <c r="D1876">
        <v>900</v>
      </c>
    </row>
    <row r="1877" spans="1:4">
      <c r="A1877" t="s">
        <v>326</v>
      </c>
      <c r="B1877" s="10">
        <v>42598.53125</v>
      </c>
      <c r="C1877">
        <v>45785.737799000002</v>
      </c>
      <c r="D1877">
        <v>939.99599999999998</v>
      </c>
    </row>
    <row r="1878" spans="1:4">
      <c r="A1878" t="s">
        <v>326</v>
      </c>
      <c r="B1878" s="10">
        <v>42598.541666666664</v>
      </c>
      <c r="C1878">
        <v>45785.962799000001</v>
      </c>
      <c r="D1878">
        <v>900</v>
      </c>
    </row>
    <row r="1879" spans="1:4">
      <c r="A1879" t="s">
        <v>326</v>
      </c>
      <c r="B1879" s="10">
        <v>42598.552083333336</v>
      </c>
      <c r="C1879">
        <v>45786.437801</v>
      </c>
      <c r="D1879">
        <v>1900.008</v>
      </c>
    </row>
    <row r="1880" spans="1:4">
      <c r="A1880" t="s">
        <v>326</v>
      </c>
      <c r="B1880" s="10">
        <v>42598.5625</v>
      </c>
      <c r="C1880">
        <v>45786.657797</v>
      </c>
      <c r="D1880">
        <v>879.98400000000004</v>
      </c>
    </row>
    <row r="1881" spans="1:4">
      <c r="A1881" t="s">
        <v>326</v>
      </c>
      <c r="B1881" s="10">
        <v>42598.572916666664</v>
      </c>
      <c r="C1881">
        <v>45786.877793</v>
      </c>
      <c r="D1881">
        <v>879.98400000000004</v>
      </c>
    </row>
    <row r="1882" spans="1:4">
      <c r="A1882" t="s">
        <v>326</v>
      </c>
      <c r="B1882" s="10">
        <v>42598.583333333336</v>
      </c>
      <c r="C1882">
        <v>45787.107796999997</v>
      </c>
      <c r="D1882">
        <v>920.01599999999996</v>
      </c>
    </row>
    <row r="1883" spans="1:4">
      <c r="A1883" t="s">
        <v>326</v>
      </c>
      <c r="B1883" s="10">
        <v>42598.59375</v>
      </c>
      <c r="C1883">
        <v>45787.332797000003</v>
      </c>
      <c r="D1883">
        <v>900</v>
      </c>
    </row>
    <row r="1884" spans="1:4">
      <c r="A1884" t="s">
        <v>326</v>
      </c>
      <c r="B1884" s="10">
        <v>42598.604166666664</v>
      </c>
      <c r="C1884">
        <v>45787.552793000003</v>
      </c>
      <c r="D1884">
        <v>879.98400000000004</v>
      </c>
    </row>
    <row r="1885" spans="1:4">
      <c r="A1885" t="s">
        <v>326</v>
      </c>
      <c r="B1885" s="10">
        <v>42598.614583333336</v>
      </c>
      <c r="C1885">
        <v>45787.767793999999</v>
      </c>
      <c r="D1885">
        <v>860.00400000000002</v>
      </c>
    </row>
    <row r="1886" spans="1:4">
      <c r="A1886" t="s">
        <v>326</v>
      </c>
      <c r="B1886" s="10">
        <v>42598.625</v>
      </c>
      <c r="C1886">
        <v>45787.972796000002</v>
      </c>
      <c r="D1886">
        <v>820.00800000000004</v>
      </c>
    </row>
    <row r="1887" spans="1:4">
      <c r="A1887" t="s">
        <v>326</v>
      </c>
      <c r="B1887" s="10">
        <v>42598.635416666664</v>
      </c>
      <c r="C1887">
        <v>45788.222798000003</v>
      </c>
      <c r="D1887">
        <v>1000.008</v>
      </c>
    </row>
    <row r="1888" spans="1:4">
      <c r="A1888" t="s">
        <v>326</v>
      </c>
      <c r="B1888" s="10">
        <v>42598.645833333336</v>
      </c>
      <c r="C1888">
        <v>45788.627798000001</v>
      </c>
      <c r="D1888">
        <v>1620</v>
      </c>
    </row>
    <row r="1889" spans="1:4">
      <c r="A1889" t="s">
        <v>326</v>
      </c>
      <c r="B1889" s="10">
        <v>42598.65625</v>
      </c>
      <c r="C1889">
        <v>45788.812802</v>
      </c>
      <c r="D1889">
        <v>740.01599999999996</v>
      </c>
    </row>
    <row r="1890" spans="1:4">
      <c r="A1890" t="s">
        <v>326</v>
      </c>
      <c r="B1890" s="10">
        <v>42598.666666666664</v>
      </c>
      <c r="C1890">
        <v>45789.002801000002</v>
      </c>
      <c r="D1890">
        <v>759.99599999999998</v>
      </c>
    </row>
    <row r="1891" spans="1:4">
      <c r="A1891" t="s">
        <v>326</v>
      </c>
      <c r="B1891" s="10">
        <v>42598.677083333336</v>
      </c>
      <c r="C1891">
        <v>45789.212798</v>
      </c>
      <c r="D1891">
        <v>839.98800000000006</v>
      </c>
    </row>
    <row r="1892" spans="1:4">
      <c r="A1892" t="s">
        <v>326</v>
      </c>
      <c r="B1892" s="10">
        <v>42598.6875</v>
      </c>
      <c r="C1892">
        <v>45789.442801999998</v>
      </c>
      <c r="D1892">
        <v>920.01599999999996</v>
      </c>
    </row>
    <row r="1893" spans="1:4">
      <c r="A1893" t="s">
        <v>326</v>
      </c>
      <c r="B1893" s="10">
        <v>42598.697916666664</v>
      </c>
      <c r="C1893">
        <v>45789.672806000002</v>
      </c>
      <c r="D1893">
        <v>920.01599999999996</v>
      </c>
    </row>
    <row r="1894" spans="1:4">
      <c r="A1894" t="s">
        <v>326</v>
      </c>
      <c r="B1894" s="10">
        <v>42598.708333333336</v>
      </c>
      <c r="C1894">
        <v>45789.897806000001</v>
      </c>
      <c r="D1894">
        <v>900</v>
      </c>
    </row>
    <row r="1895" spans="1:4">
      <c r="A1895" t="s">
        <v>326</v>
      </c>
      <c r="B1895" s="10">
        <v>42598.71875</v>
      </c>
      <c r="C1895">
        <v>45790.147808000002</v>
      </c>
      <c r="D1895">
        <v>1000.008</v>
      </c>
    </row>
    <row r="1896" spans="1:4">
      <c r="A1896" t="s">
        <v>326</v>
      </c>
      <c r="B1896" s="10">
        <v>42598.729166666664</v>
      </c>
      <c r="C1896">
        <v>45790.397810000002</v>
      </c>
      <c r="D1896">
        <v>1000.008</v>
      </c>
    </row>
    <row r="1897" spans="1:4">
      <c r="A1897" t="s">
        <v>326</v>
      </c>
      <c r="B1897" s="10">
        <v>42598.739583333336</v>
      </c>
      <c r="C1897">
        <v>45790.632809000002</v>
      </c>
      <c r="D1897">
        <v>939.99599999999998</v>
      </c>
    </row>
    <row r="1898" spans="1:4">
      <c r="A1898" t="s">
        <v>326</v>
      </c>
      <c r="B1898" s="10">
        <v>42598.75</v>
      </c>
      <c r="C1898">
        <v>45790.862813</v>
      </c>
      <c r="D1898">
        <v>920.01599999999996</v>
      </c>
    </row>
    <row r="1899" spans="1:4">
      <c r="A1899" t="s">
        <v>326</v>
      </c>
      <c r="B1899" s="10">
        <v>42598.760416666664</v>
      </c>
      <c r="C1899">
        <v>45791.072809999998</v>
      </c>
      <c r="D1899">
        <v>839.98800000000006</v>
      </c>
    </row>
    <row r="1900" spans="1:4">
      <c r="A1900" t="s">
        <v>326</v>
      </c>
      <c r="B1900" s="10">
        <v>42598.770833333336</v>
      </c>
      <c r="C1900">
        <v>45791.277812</v>
      </c>
      <c r="D1900">
        <v>820.00800000000004</v>
      </c>
    </row>
    <row r="1901" spans="1:4">
      <c r="A1901" t="s">
        <v>326</v>
      </c>
      <c r="B1901" s="10">
        <v>42598.78125</v>
      </c>
      <c r="C1901">
        <v>45791.472815000001</v>
      </c>
      <c r="D1901">
        <v>780.01199999999994</v>
      </c>
    </row>
    <row r="1902" spans="1:4">
      <c r="A1902" t="s">
        <v>326</v>
      </c>
      <c r="B1902" s="10">
        <v>42598.791666666664</v>
      </c>
      <c r="C1902">
        <v>45791.667818000002</v>
      </c>
      <c r="D1902">
        <v>780.01199999999994</v>
      </c>
    </row>
    <row r="1903" spans="1:4">
      <c r="A1903" t="s">
        <v>326</v>
      </c>
      <c r="B1903" s="10">
        <v>42598.802083333336</v>
      </c>
      <c r="C1903">
        <v>45792.092815999997</v>
      </c>
      <c r="D1903">
        <v>1699.992</v>
      </c>
    </row>
    <row r="1904" spans="1:4">
      <c r="A1904" t="s">
        <v>326</v>
      </c>
      <c r="B1904" s="10">
        <v>42598.8125</v>
      </c>
      <c r="C1904">
        <v>45792.267811999998</v>
      </c>
      <c r="D1904">
        <v>699.98400000000004</v>
      </c>
    </row>
    <row r="1905" spans="1:4">
      <c r="A1905" t="s">
        <v>326</v>
      </c>
      <c r="B1905" s="10">
        <v>42598.822916666664</v>
      </c>
      <c r="C1905">
        <v>45792.447811999999</v>
      </c>
      <c r="D1905">
        <v>720</v>
      </c>
    </row>
    <row r="1906" spans="1:4">
      <c r="A1906" t="s">
        <v>326</v>
      </c>
      <c r="B1906" s="10">
        <v>42598.833333333336</v>
      </c>
      <c r="C1906">
        <v>45792.627811999999</v>
      </c>
      <c r="D1906">
        <v>720</v>
      </c>
    </row>
    <row r="1907" spans="1:4">
      <c r="A1907" t="s">
        <v>326</v>
      </c>
      <c r="B1907" s="10">
        <v>42598.84375</v>
      </c>
      <c r="C1907">
        <v>45792.802808</v>
      </c>
      <c r="D1907">
        <v>699.98400000000004</v>
      </c>
    </row>
    <row r="1908" spans="1:4">
      <c r="A1908" t="s">
        <v>326</v>
      </c>
      <c r="B1908" s="10">
        <v>42598.854166666664</v>
      </c>
      <c r="C1908">
        <v>45792.982808000001</v>
      </c>
      <c r="D1908">
        <v>720</v>
      </c>
    </row>
    <row r="1909" spans="1:4">
      <c r="A1909" t="s">
        <v>326</v>
      </c>
      <c r="B1909" s="10">
        <v>42598.864583333336</v>
      </c>
      <c r="C1909">
        <v>45793.162808000001</v>
      </c>
      <c r="D1909">
        <v>720</v>
      </c>
    </row>
    <row r="1910" spans="1:4">
      <c r="A1910" t="s">
        <v>326</v>
      </c>
      <c r="B1910" s="10">
        <v>42598.875</v>
      </c>
      <c r="C1910">
        <v>45793.342808000001</v>
      </c>
      <c r="D1910">
        <v>720</v>
      </c>
    </row>
    <row r="1911" spans="1:4">
      <c r="A1911" t="s">
        <v>326</v>
      </c>
      <c r="B1911" s="10">
        <v>42598.885416666664</v>
      </c>
      <c r="C1911">
        <v>45793.522808000002</v>
      </c>
      <c r="D1911">
        <v>720</v>
      </c>
    </row>
    <row r="1912" spans="1:4">
      <c r="A1912" t="s">
        <v>326</v>
      </c>
      <c r="B1912" s="10">
        <v>42598.895833333336</v>
      </c>
      <c r="C1912">
        <v>45793.702808000002</v>
      </c>
      <c r="D1912">
        <v>720</v>
      </c>
    </row>
    <row r="1913" spans="1:4">
      <c r="A1913" t="s">
        <v>326</v>
      </c>
      <c r="B1913" s="10">
        <v>42598.90625</v>
      </c>
      <c r="C1913">
        <v>45793.882808000002</v>
      </c>
      <c r="D1913">
        <v>720</v>
      </c>
    </row>
    <row r="1914" spans="1:4">
      <c r="A1914" t="s">
        <v>326</v>
      </c>
      <c r="B1914" s="10">
        <v>42598.916666666664</v>
      </c>
      <c r="C1914">
        <v>45794.057803999996</v>
      </c>
      <c r="D1914">
        <v>699.98400000000004</v>
      </c>
    </row>
    <row r="1915" spans="1:4">
      <c r="A1915" t="s">
        <v>326</v>
      </c>
      <c r="B1915" s="10">
        <v>42598.927083333336</v>
      </c>
      <c r="C1915">
        <v>45794.237803999997</v>
      </c>
      <c r="D1915">
        <v>720</v>
      </c>
    </row>
    <row r="1916" spans="1:4">
      <c r="A1916" t="s">
        <v>326</v>
      </c>
      <c r="B1916" s="10">
        <v>42598.9375</v>
      </c>
      <c r="C1916">
        <v>45794.417803999997</v>
      </c>
      <c r="D1916">
        <v>720</v>
      </c>
    </row>
    <row r="1917" spans="1:4">
      <c r="A1917" t="s">
        <v>326</v>
      </c>
      <c r="B1917" s="10">
        <v>42598.947916666664</v>
      </c>
      <c r="C1917">
        <v>45794.592799999999</v>
      </c>
      <c r="D1917">
        <v>699.98400000000004</v>
      </c>
    </row>
    <row r="1918" spans="1:4">
      <c r="A1918" t="s">
        <v>326</v>
      </c>
      <c r="B1918" s="10">
        <v>42598.958333333336</v>
      </c>
      <c r="C1918">
        <v>45794.772799999999</v>
      </c>
      <c r="D1918">
        <v>720</v>
      </c>
    </row>
    <row r="1919" spans="1:4">
      <c r="A1919" t="s">
        <v>326</v>
      </c>
      <c r="B1919" s="10">
        <v>42598.96875</v>
      </c>
      <c r="C1919">
        <v>45794.947796</v>
      </c>
      <c r="D1919">
        <v>699.98400000000004</v>
      </c>
    </row>
    <row r="1920" spans="1:4">
      <c r="A1920" t="s">
        <v>326</v>
      </c>
      <c r="B1920" s="10">
        <v>42598.979166666664</v>
      </c>
      <c r="C1920">
        <v>45795.127796000001</v>
      </c>
      <c r="D1920">
        <v>720</v>
      </c>
    </row>
    <row r="1921" spans="1:5">
      <c r="A1921" t="s">
        <v>326</v>
      </c>
      <c r="B1921" s="10">
        <v>42598.989583333336</v>
      </c>
      <c r="C1921">
        <v>45795.302792000002</v>
      </c>
      <c r="D1921">
        <v>699.98400000000004</v>
      </c>
      <c r="E1921">
        <f>MIN(D1826:D1921)</f>
        <v>699.98400000000004</v>
      </c>
    </row>
    <row r="1922" spans="1:5">
      <c r="A1922" t="s">
        <v>326</v>
      </c>
      <c r="B1922" s="10">
        <v>42599</v>
      </c>
      <c r="C1922">
        <v>45795.484380000002</v>
      </c>
      <c r="D1922">
        <v>720</v>
      </c>
    </row>
    <row r="1923" spans="1:5">
      <c r="A1923" t="s">
        <v>326</v>
      </c>
      <c r="B1923" s="10">
        <v>42599.010416666664</v>
      </c>
      <c r="C1923">
        <v>45795.659376000003</v>
      </c>
      <c r="D1923">
        <v>699.98400000000004</v>
      </c>
    </row>
    <row r="1924" spans="1:5">
      <c r="A1924" t="s">
        <v>326</v>
      </c>
      <c r="B1924" s="10">
        <v>42599.020833333336</v>
      </c>
      <c r="C1924">
        <v>45795.839376000004</v>
      </c>
      <c r="D1924">
        <v>720</v>
      </c>
    </row>
    <row r="1925" spans="1:5">
      <c r="A1925" t="s">
        <v>326</v>
      </c>
      <c r="B1925" s="10">
        <v>42599.03125</v>
      </c>
      <c r="C1925">
        <v>45796.019375999997</v>
      </c>
      <c r="D1925">
        <v>720</v>
      </c>
    </row>
    <row r="1926" spans="1:5">
      <c r="A1926" t="s">
        <v>326</v>
      </c>
      <c r="B1926" s="10">
        <v>42599.041666666664</v>
      </c>
      <c r="C1926">
        <v>45796.194371999998</v>
      </c>
      <c r="D1926">
        <v>699.98400000000004</v>
      </c>
    </row>
    <row r="1927" spans="1:5">
      <c r="A1927" t="s">
        <v>326</v>
      </c>
      <c r="B1927" s="10">
        <v>42599.052083333336</v>
      </c>
      <c r="C1927">
        <v>45796.369368</v>
      </c>
      <c r="D1927">
        <v>699.98400000000004</v>
      </c>
    </row>
    <row r="1928" spans="1:5">
      <c r="A1928" t="s">
        <v>326</v>
      </c>
      <c r="B1928" s="10">
        <v>42599.0625</v>
      </c>
      <c r="C1928">
        <v>45796.549368</v>
      </c>
      <c r="D1928">
        <v>720</v>
      </c>
    </row>
    <row r="1929" spans="1:5">
      <c r="A1929" t="s">
        <v>326</v>
      </c>
      <c r="B1929" s="10">
        <v>42599.072916666664</v>
      </c>
      <c r="C1929">
        <v>45796.724364000002</v>
      </c>
      <c r="D1929">
        <v>699.98400000000004</v>
      </c>
    </row>
    <row r="1930" spans="1:5">
      <c r="A1930" t="s">
        <v>326</v>
      </c>
      <c r="B1930" s="10">
        <v>42599.083333333336</v>
      </c>
      <c r="C1930">
        <v>45796.904364000002</v>
      </c>
      <c r="D1930">
        <v>720</v>
      </c>
    </row>
    <row r="1931" spans="1:5">
      <c r="A1931" t="s">
        <v>326</v>
      </c>
      <c r="B1931" s="10">
        <v>42599.09375</v>
      </c>
      <c r="C1931">
        <v>45797.079360000003</v>
      </c>
      <c r="D1931">
        <v>699.98400000000004</v>
      </c>
    </row>
    <row r="1932" spans="1:5">
      <c r="A1932" t="s">
        <v>326</v>
      </c>
      <c r="B1932" s="10">
        <v>42599.104166666664</v>
      </c>
      <c r="C1932">
        <v>45797.254355999998</v>
      </c>
      <c r="D1932">
        <v>699.98400000000004</v>
      </c>
    </row>
    <row r="1933" spans="1:5">
      <c r="A1933" t="s">
        <v>326</v>
      </c>
      <c r="B1933" s="10">
        <v>42599.114583333336</v>
      </c>
      <c r="C1933">
        <v>45797.434355999998</v>
      </c>
      <c r="D1933">
        <v>720</v>
      </c>
    </row>
    <row r="1934" spans="1:5">
      <c r="A1934" t="s">
        <v>326</v>
      </c>
      <c r="B1934" s="10">
        <v>42599.125</v>
      </c>
      <c r="C1934">
        <v>45797.609351999999</v>
      </c>
      <c r="D1934">
        <v>699.98400000000004</v>
      </c>
    </row>
    <row r="1935" spans="1:5">
      <c r="A1935" t="s">
        <v>326</v>
      </c>
      <c r="B1935" s="10">
        <v>42599.135416666664</v>
      </c>
      <c r="C1935">
        <v>45797.784348000001</v>
      </c>
      <c r="D1935">
        <v>699.98400000000004</v>
      </c>
    </row>
    <row r="1936" spans="1:5">
      <c r="A1936" t="s">
        <v>326</v>
      </c>
      <c r="B1936" s="10">
        <v>42599.145833333336</v>
      </c>
      <c r="C1936">
        <v>45797.964348000001</v>
      </c>
      <c r="D1936">
        <v>720</v>
      </c>
    </row>
    <row r="1937" spans="1:4">
      <c r="A1937" t="s">
        <v>326</v>
      </c>
      <c r="B1937" s="10">
        <v>42599.15625</v>
      </c>
      <c r="C1937">
        <v>45798.139344000003</v>
      </c>
      <c r="D1937">
        <v>699.98400000000004</v>
      </c>
    </row>
    <row r="1938" spans="1:4">
      <c r="A1938" t="s">
        <v>326</v>
      </c>
      <c r="B1938" s="10">
        <v>42599.166666666664</v>
      </c>
      <c r="C1938">
        <v>45798.314339999997</v>
      </c>
      <c r="D1938">
        <v>699.98400000000004</v>
      </c>
    </row>
    <row r="1939" spans="1:4">
      <c r="A1939" t="s">
        <v>326</v>
      </c>
      <c r="B1939" s="10">
        <v>42599.177083333336</v>
      </c>
      <c r="C1939">
        <v>45798.489335999999</v>
      </c>
      <c r="D1939">
        <v>699.98400000000004</v>
      </c>
    </row>
    <row r="1940" spans="1:4">
      <c r="A1940" t="s">
        <v>326</v>
      </c>
      <c r="B1940" s="10">
        <v>42599.1875</v>
      </c>
      <c r="C1940">
        <v>45798.669335999999</v>
      </c>
      <c r="D1940">
        <v>720</v>
      </c>
    </row>
    <row r="1941" spans="1:4">
      <c r="A1941" t="s">
        <v>326</v>
      </c>
      <c r="B1941" s="10">
        <v>42599.197916666664</v>
      </c>
      <c r="C1941">
        <v>45798.844332000001</v>
      </c>
      <c r="D1941">
        <v>699.98400000000004</v>
      </c>
    </row>
    <row r="1942" spans="1:4">
      <c r="A1942" t="s">
        <v>326</v>
      </c>
      <c r="B1942" s="10">
        <v>42599.208333333336</v>
      </c>
      <c r="C1942">
        <v>45799.019328000002</v>
      </c>
      <c r="D1942">
        <v>699.98400000000004</v>
      </c>
    </row>
    <row r="1943" spans="1:4">
      <c r="A1943" t="s">
        <v>326</v>
      </c>
      <c r="B1943" s="10">
        <v>42599.21875</v>
      </c>
      <c r="C1943">
        <v>45799.194323999996</v>
      </c>
      <c r="D1943">
        <v>699.98400000000004</v>
      </c>
    </row>
    <row r="1944" spans="1:4">
      <c r="A1944" t="s">
        <v>326</v>
      </c>
      <c r="B1944" s="10">
        <v>42599.229166666664</v>
      </c>
      <c r="C1944">
        <v>45799.369319999998</v>
      </c>
      <c r="D1944">
        <v>699.98400000000004</v>
      </c>
    </row>
    <row r="1945" spans="1:4">
      <c r="A1945" t="s">
        <v>326</v>
      </c>
      <c r="B1945" s="10">
        <v>42599.239583333336</v>
      </c>
      <c r="C1945">
        <v>45799.544316</v>
      </c>
      <c r="D1945">
        <v>699.98400000000004</v>
      </c>
    </row>
    <row r="1946" spans="1:4">
      <c r="A1946" t="s">
        <v>326</v>
      </c>
      <c r="B1946" s="10">
        <v>42599.25</v>
      </c>
      <c r="C1946">
        <v>45799.724316</v>
      </c>
      <c r="D1946">
        <v>720</v>
      </c>
    </row>
    <row r="1947" spans="1:4">
      <c r="A1947" t="s">
        <v>326</v>
      </c>
      <c r="B1947" s="10">
        <v>42599.260416666664</v>
      </c>
      <c r="C1947">
        <v>45799.899312000001</v>
      </c>
      <c r="D1947">
        <v>699.98400000000004</v>
      </c>
    </row>
    <row r="1948" spans="1:4">
      <c r="A1948" t="s">
        <v>326</v>
      </c>
      <c r="B1948" s="10">
        <v>42599.270833333336</v>
      </c>
      <c r="C1948">
        <v>45800.074308000003</v>
      </c>
      <c r="D1948">
        <v>699.98400000000004</v>
      </c>
    </row>
    <row r="1949" spans="1:4">
      <c r="A1949" t="s">
        <v>326</v>
      </c>
      <c r="B1949" s="10">
        <v>42599.28125</v>
      </c>
      <c r="C1949">
        <v>45800.249303999997</v>
      </c>
      <c r="D1949">
        <v>699.98400000000004</v>
      </c>
    </row>
    <row r="1950" spans="1:4">
      <c r="A1950" t="s">
        <v>326</v>
      </c>
      <c r="B1950" s="10">
        <v>42599.291666666664</v>
      </c>
      <c r="C1950">
        <v>45800.419305000003</v>
      </c>
      <c r="D1950">
        <v>680.00400000000002</v>
      </c>
    </row>
    <row r="1951" spans="1:4">
      <c r="A1951" t="s">
        <v>326</v>
      </c>
      <c r="B1951" s="10">
        <v>42599.302083333336</v>
      </c>
      <c r="C1951">
        <v>45800.609303999998</v>
      </c>
      <c r="D1951">
        <v>759.99599999999998</v>
      </c>
    </row>
    <row r="1952" spans="1:4">
      <c r="A1952" t="s">
        <v>326</v>
      </c>
      <c r="B1952" s="10">
        <v>42599.3125</v>
      </c>
      <c r="C1952">
        <v>45800.779304999996</v>
      </c>
      <c r="D1952">
        <v>680.00400000000002</v>
      </c>
    </row>
    <row r="1953" spans="1:4">
      <c r="A1953" t="s">
        <v>326</v>
      </c>
      <c r="B1953" s="10">
        <v>42599.322916666664</v>
      </c>
      <c r="C1953">
        <v>45801.209306999997</v>
      </c>
      <c r="D1953">
        <v>1720.008</v>
      </c>
    </row>
    <row r="1954" spans="1:4">
      <c r="A1954" t="s">
        <v>326</v>
      </c>
      <c r="B1954" s="10">
        <v>42599.333333333336</v>
      </c>
      <c r="C1954">
        <v>45801.394310999996</v>
      </c>
      <c r="D1954">
        <v>740.01599999999996</v>
      </c>
    </row>
    <row r="1955" spans="1:4">
      <c r="A1955" t="s">
        <v>326</v>
      </c>
      <c r="B1955" s="10">
        <v>42599.34375</v>
      </c>
      <c r="C1955">
        <v>45801.584309999998</v>
      </c>
      <c r="D1955">
        <v>759.99599999999998</v>
      </c>
    </row>
    <row r="1956" spans="1:4">
      <c r="A1956" t="s">
        <v>326</v>
      </c>
      <c r="B1956" s="10">
        <v>42599.354166666664</v>
      </c>
      <c r="C1956">
        <v>45801.779312999999</v>
      </c>
      <c r="D1956">
        <v>780.01199999999994</v>
      </c>
    </row>
    <row r="1957" spans="1:4">
      <c r="A1957" t="s">
        <v>326</v>
      </c>
      <c r="B1957" s="10">
        <v>42599.364583333336</v>
      </c>
      <c r="C1957">
        <v>45801.969312000001</v>
      </c>
      <c r="D1957">
        <v>759.99599999999998</v>
      </c>
    </row>
    <row r="1958" spans="1:4">
      <c r="A1958" t="s">
        <v>326</v>
      </c>
      <c r="B1958" s="10">
        <v>42599.375</v>
      </c>
      <c r="C1958">
        <v>45802.164315000002</v>
      </c>
      <c r="D1958">
        <v>780.01199999999994</v>
      </c>
    </row>
    <row r="1959" spans="1:4">
      <c r="A1959" t="s">
        <v>326</v>
      </c>
      <c r="B1959" s="10">
        <v>42599.385416666664</v>
      </c>
      <c r="C1959">
        <v>45802.634313000002</v>
      </c>
      <c r="D1959">
        <v>1879.992</v>
      </c>
    </row>
    <row r="1960" spans="1:4">
      <c r="A1960" t="s">
        <v>326</v>
      </c>
      <c r="B1960" s="10">
        <v>42599.395833333336</v>
      </c>
      <c r="C1960">
        <v>45802.854309000002</v>
      </c>
      <c r="D1960">
        <v>879.98400000000004</v>
      </c>
    </row>
    <row r="1961" spans="1:4">
      <c r="A1961" t="s">
        <v>326</v>
      </c>
      <c r="B1961" s="10">
        <v>42599.40625</v>
      </c>
      <c r="C1961">
        <v>45803.084312999999</v>
      </c>
      <c r="D1961">
        <v>920.01599999999996</v>
      </c>
    </row>
    <row r="1962" spans="1:4">
      <c r="A1962" t="s">
        <v>326</v>
      </c>
      <c r="B1962" s="10">
        <v>42599.416666666664</v>
      </c>
      <c r="C1962">
        <v>45803.314316999997</v>
      </c>
      <c r="D1962">
        <v>920.01599999999996</v>
      </c>
    </row>
    <row r="1963" spans="1:4">
      <c r="A1963" t="s">
        <v>326</v>
      </c>
      <c r="B1963" s="10">
        <v>42599.427083333336</v>
      </c>
      <c r="C1963">
        <v>45803.539317000002</v>
      </c>
      <c r="D1963">
        <v>900</v>
      </c>
    </row>
    <row r="1964" spans="1:4">
      <c r="A1964" t="s">
        <v>326</v>
      </c>
      <c r="B1964" s="10">
        <v>42599.4375</v>
      </c>
      <c r="C1964">
        <v>45803.759313000002</v>
      </c>
      <c r="D1964">
        <v>879.98400000000004</v>
      </c>
    </row>
    <row r="1965" spans="1:4">
      <c r="A1965" t="s">
        <v>326</v>
      </c>
      <c r="B1965" s="10">
        <v>42599.447916666664</v>
      </c>
      <c r="C1965">
        <v>45803.96931</v>
      </c>
      <c r="D1965">
        <v>839.98800000000006</v>
      </c>
    </row>
    <row r="1966" spans="1:4">
      <c r="A1966" t="s">
        <v>326</v>
      </c>
      <c r="B1966" s="10">
        <v>42599.458333333336</v>
      </c>
      <c r="C1966">
        <v>45804.434312999998</v>
      </c>
      <c r="D1966">
        <v>1860.0119999999999</v>
      </c>
    </row>
    <row r="1967" spans="1:4">
      <c r="A1967" t="s">
        <v>326</v>
      </c>
      <c r="B1967" s="10">
        <v>42599.46875</v>
      </c>
      <c r="C1967">
        <v>45804.629315999999</v>
      </c>
      <c r="D1967">
        <v>780.01199999999994</v>
      </c>
    </row>
    <row r="1968" spans="1:4">
      <c r="A1968" t="s">
        <v>326</v>
      </c>
      <c r="B1968" s="10">
        <v>42599.479166666664</v>
      </c>
      <c r="C1968">
        <v>45804.829314000002</v>
      </c>
      <c r="D1968">
        <v>799.99199999999996</v>
      </c>
    </row>
    <row r="1969" spans="1:4">
      <c r="A1969" t="s">
        <v>326</v>
      </c>
      <c r="B1969" s="10">
        <v>42599.489583333336</v>
      </c>
      <c r="C1969">
        <v>45805.024317000003</v>
      </c>
      <c r="D1969">
        <v>780.01199999999994</v>
      </c>
    </row>
    <row r="1970" spans="1:4">
      <c r="A1970" t="s">
        <v>326</v>
      </c>
      <c r="B1970" s="10">
        <v>42599.5</v>
      </c>
      <c r="C1970">
        <v>45805.239318</v>
      </c>
      <c r="D1970">
        <v>860.00400000000002</v>
      </c>
    </row>
    <row r="1971" spans="1:4">
      <c r="A1971" t="s">
        <v>326</v>
      </c>
      <c r="B1971" s="10">
        <v>42599.510416666664</v>
      </c>
      <c r="C1971">
        <v>45805.469321999997</v>
      </c>
      <c r="D1971">
        <v>920.01599999999996</v>
      </c>
    </row>
    <row r="1972" spans="1:4">
      <c r="A1972" t="s">
        <v>326</v>
      </c>
      <c r="B1972" s="10">
        <v>42599.520833333336</v>
      </c>
      <c r="C1972">
        <v>45805.704320999997</v>
      </c>
      <c r="D1972">
        <v>939.99599999999998</v>
      </c>
    </row>
    <row r="1973" spans="1:4">
      <c r="A1973" t="s">
        <v>326</v>
      </c>
      <c r="B1973" s="10">
        <v>42599.53125</v>
      </c>
      <c r="C1973">
        <v>45805.944323999996</v>
      </c>
      <c r="D1973">
        <v>960.01199999999994</v>
      </c>
    </row>
    <row r="1974" spans="1:4">
      <c r="A1974" t="s">
        <v>326</v>
      </c>
      <c r="B1974" s="10">
        <v>42599.541666666664</v>
      </c>
      <c r="C1974">
        <v>45806.43432</v>
      </c>
      <c r="D1974">
        <v>1959.9839999999999</v>
      </c>
    </row>
    <row r="1975" spans="1:4">
      <c r="A1975" t="s">
        <v>326</v>
      </c>
      <c r="B1975" s="10">
        <v>42599.552083333336</v>
      </c>
      <c r="C1975">
        <v>45806.649320999997</v>
      </c>
      <c r="D1975">
        <v>860.00400000000002</v>
      </c>
    </row>
    <row r="1976" spans="1:4">
      <c r="A1976" t="s">
        <v>326</v>
      </c>
      <c r="B1976" s="10">
        <v>42599.5625</v>
      </c>
      <c r="C1976">
        <v>45806.864322000001</v>
      </c>
      <c r="D1976">
        <v>860.00400000000002</v>
      </c>
    </row>
    <row r="1977" spans="1:4">
      <c r="A1977" t="s">
        <v>326</v>
      </c>
      <c r="B1977" s="10">
        <v>42599.572916666664</v>
      </c>
      <c r="C1977">
        <v>45807.079322999998</v>
      </c>
      <c r="D1977">
        <v>860.00400000000002</v>
      </c>
    </row>
    <row r="1978" spans="1:4">
      <c r="A1978" t="s">
        <v>326</v>
      </c>
      <c r="B1978" s="10">
        <v>42599.583333333336</v>
      </c>
      <c r="C1978">
        <v>45807.294324000002</v>
      </c>
      <c r="D1978">
        <v>860.00400000000002</v>
      </c>
    </row>
    <row r="1979" spans="1:4">
      <c r="A1979" t="s">
        <v>326</v>
      </c>
      <c r="B1979" s="10">
        <v>42599.59375</v>
      </c>
      <c r="C1979">
        <v>45807.504321</v>
      </c>
      <c r="D1979">
        <v>839.98800000000006</v>
      </c>
    </row>
    <row r="1980" spans="1:4">
      <c r="A1980" t="s">
        <v>326</v>
      </c>
      <c r="B1980" s="10">
        <v>42599.604166666664</v>
      </c>
      <c r="C1980">
        <v>45807.719321999997</v>
      </c>
      <c r="D1980">
        <v>860.00400000000002</v>
      </c>
    </row>
    <row r="1981" spans="1:4">
      <c r="A1981" t="s">
        <v>326</v>
      </c>
      <c r="B1981" s="10">
        <v>42599.614583333336</v>
      </c>
      <c r="C1981">
        <v>45807.924324</v>
      </c>
      <c r="D1981">
        <v>820.00800000000004</v>
      </c>
    </row>
    <row r="1982" spans="1:4">
      <c r="A1982" t="s">
        <v>326</v>
      </c>
      <c r="B1982" s="10">
        <v>42599.625</v>
      </c>
      <c r="C1982">
        <v>45808.129326000002</v>
      </c>
      <c r="D1982">
        <v>820.00800000000004</v>
      </c>
    </row>
    <row r="1983" spans="1:4">
      <c r="A1983" t="s">
        <v>326</v>
      </c>
      <c r="B1983" s="10">
        <v>42599.635416666664</v>
      </c>
      <c r="C1983">
        <v>45808.589325000001</v>
      </c>
      <c r="D1983">
        <v>1839.9960000000001</v>
      </c>
    </row>
    <row r="1984" spans="1:4">
      <c r="A1984" t="s">
        <v>326</v>
      </c>
      <c r="B1984" s="10">
        <v>42599.645833333336</v>
      </c>
      <c r="C1984">
        <v>45808.794327000003</v>
      </c>
      <c r="D1984">
        <v>820.00800000000004</v>
      </c>
    </row>
    <row r="1985" spans="1:4">
      <c r="A1985" t="s">
        <v>326</v>
      </c>
      <c r="B1985" s="10">
        <v>42599.65625</v>
      </c>
      <c r="C1985">
        <v>45809.004324000001</v>
      </c>
      <c r="D1985">
        <v>839.98800000000006</v>
      </c>
    </row>
    <row r="1986" spans="1:4">
      <c r="A1986" t="s">
        <v>326</v>
      </c>
      <c r="B1986" s="10">
        <v>42599.666666666664</v>
      </c>
      <c r="C1986">
        <v>45809.204321999998</v>
      </c>
      <c r="D1986">
        <v>799.99199999999996</v>
      </c>
    </row>
    <row r="1987" spans="1:4">
      <c r="A1987" t="s">
        <v>326</v>
      </c>
      <c r="B1987" s="10">
        <v>42599.677083333336</v>
      </c>
      <c r="C1987">
        <v>45809.414319000003</v>
      </c>
      <c r="D1987">
        <v>839.98800000000006</v>
      </c>
    </row>
    <row r="1988" spans="1:4">
      <c r="A1988" t="s">
        <v>326</v>
      </c>
      <c r="B1988" s="10">
        <v>42599.6875</v>
      </c>
      <c r="C1988">
        <v>45809.639319000002</v>
      </c>
      <c r="D1988">
        <v>900</v>
      </c>
    </row>
    <row r="1989" spans="1:4">
      <c r="A1989" t="s">
        <v>326</v>
      </c>
      <c r="B1989" s="10">
        <v>42599.697916666664</v>
      </c>
      <c r="C1989">
        <v>45809.879322000001</v>
      </c>
      <c r="D1989">
        <v>960.01199999999994</v>
      </c>
    </row>
    <row r="1990" spans="1:4">
      <c r="A1990" t="s">
        <v>326</v>
      </c>
      <c r="B1990" s="10">
        <v>42599.708333333336</v>
      </c>
      <c r="C1990">
        <v>45810.114321000001</v>
      </c>
      <c r="D1990">
        <v>939.99599999999998</v>
      </c>
    </row>
    <row r="1991" spans="1:4">
      <c r="A1991" t="s">
        <v>326</v>
      </c>
      <c r="B1991" s="10">
        <v>42599.71875</v>
      </c>
      <c r="C1991">
        <v>45810.349320000001</v>
      </c>
      <c r="D1991">
        <v>939.99599999999998</v>
      </c>
    </row>
    <row r="1992" spans="1:4">
      <c r="A1992" t="s">
        <v>326</v>
      </c>
      <c r="B1992" s="10">
        <v>42599.729166666664</v>
      </c>
      <c r="C1992">
        <v>45810.584319000001</v>
      </c>
      <c r="D1992">
        <v>939.99599999999998</v>
      </c>
    </row>
    <row r="1993" spans="1:4">
      <c r="A1993" t="s">
        <v>326</v>
      </c>
      <c r="B1993" s="10">
        <v>42599.739583333336</v>
      </c>
      <c r="C1993">
        <v>45810.824322</v>
      </c>
      <c r="D1993">
        <v>960.01199999999994</v>
      </c>
    </row>
    <row r="1994" spans="1:4">
      <c r="A1994" t="s">
        <v>326</v>
      </c>
      <c r="B1994" s="10">
        <v>42599.75</v>
      </c>
      <c r="C1994">
        <v>45811.059321000001</v>
      </c>
      <c r="D1994">
        <v>939.99599999999998</v>
      </c>
    </row>
    <row r="1995" spans="1:4">
      <c r="A1995" t="s">
        <v>326</v>
      </c>
      <c r="B1995" s="10">
        <v>42599.760416666664</v>
      </c>
      <c r="C1995">
        <v>45811.284320999999</v>
      </c>
      <c r="D1995">
        <v>900</v>
      </c>
    </row>
    <row r="1996" spans="1:4">
      <c r="A1996" t="s">
        <v>326</v>
      </c>
      <c r="B1996" s="10">
        <v>42599.770833333336</v>
      </c>
      <c r="C1996">
        <v>45811.499322000003</v>
      </c>
      <c r="D1996">
        <v>860.00400000000002</v>
      </c>
    </row>
    <row r="1997" spans="1:4">
      <c r="A1997" t="s">
        <v>326</v>
      </c>
      <c r="B1997" s="10">
        <v>42599.78125</v>
      </c>
      <c r="C1997">
        <v>45811.704323999998</v>
      </c>
      <c r="D1997">
        <v>820.00800000000004</v>
      </c>
    </row>
    <row r="1998" spans="1:4">
      <c r="A1998" t="s">
        <v>326</v>
      </c>
      <c r="B1998" s="10">
        <v>42599.791666666664</v>
      </c>
      <c r="C1998">
        <v>45811.904322000002</v>
      </c>
      <c r="D1998">
        <v>799.99199999999996</v>
      </c>
    </row>
    <row r="1999" spans="1:4">
      <c r="A1999" t="s">
        <v>326</v>
      </c>
      <c r="B1999" s="10">
        <v>42599.802083333336</v>
      </c>
      <c r="C1999">
        <v>45812.094320999997</v>
      </c>
      <c r="D1999">
        <v>759.99599999999998</v>
      </c>
    </row>
    <row r="2000" spans="1:4">
      <c r="A2000" t="s">
        <v>326</v>
      </c>
      <c r="B2000" s="10">
        <v>42599.8125</v>
      </c>
      <c r="C2000">
        <v>45812.279325000003</v>
      </c>
      <c r="D2000">
        <v>740.01599999999996</v>
      </c>
    </row>
    <row r="2001" spans="1:4">
      <c r="A2001" t="s">
        <v>326</v>
      </c>
      <c r="B2001" s="10">
        <v>42599.822916666664</v>
      </c>
      <c r="C2001">
        <v>45812.464329000002</v>
      </c>
      <c r="D2001">
        <v>740.01599999999996</v>
      </c>
    </row>
    <row r="2002" spans="1:4">
      <c r="A2002" t="s">
        <v>326</v>
      </c>
      <c r="B2002" s="10">
        <v>42599.833333333336</v>
      </c>
      <c r="C2002">
        <v>45812.644329000002</v>
      </c>
      <c r="D2002">
        <v>720</v>
      </c>
    </row>
    <row r="2003" spans="1:4">
      <c r="A2003" t="s">
        <v>326</v>
      </c>
      <c r="B2003" s="10">
        <v>42599.84375</v>
      </c>
      <c r="C2003">
        <v>45812.824329000003</v>
      </c>
      <c r="D2003">
        <v>720</v>
      </c>
    </row>
    <row r="2004" spans="1:4">
      <c r="A2004" t="s">
        <v>326</v>
      </c>
      <c r="B2004" s="10">
        <v>42599.854166666664</v>
      </c>
      <c r="C2004">
        <v>45813.004329000003</v>
      </c>
      <c r="D2004">
        <v>720</v>
      </c>
    </row>
    <row r="2005" spans="1:4">
      <c r="A2005" t="s">
        <v>326</v>
      </c>
      <c r="B2005" s="10">
        <v>42599.864583333336</v>
      </c>
      <c r="C2005">
        <v>45813.179324999997</v>
      </c>
      <c r="D2005">
        <v>699.98400000000004</v>
      </c>
    </row>
    <row r="2006" spans="1:4">
      <c r="A2006" t="s">
        <v>326</v>
      </c>
      <c r="B2006" s="10">
        <v>42599.875</v>
      </c>
      <c r="C2006">
        <v>45813.354320999999</v>
      </c>
      <c r="D2006">
        <v>699.98400000000004</v>
      </c>
    </row>
    <row r="2007" spans="1:4">
      <c r="A2007" t="s">
        <v>326</v>
      </c>
      <c r="B2007" s="10">
        <v>42599.885416666664</v>
      </c>
      <c r="C2007">
        <v>45813.549324</v>
      </c>
      <c r="D2007">
        <v>780.01199999999994</v>
      </c>
    </row>
    <row r="2008" spans="1:4">
      <c r="A2008" t="s">
        <v>326</v>
      </c>
      <c r="B2008" s="10">
        <v>42599.895833333336</v>
      </c>
      <c r="C2008">
        <v>45813.714320999999</v>
      </c>
      <c r="D2008">
        <v>659.98800000000006</v>
      </c>
    </row>
    <row r="2009" spans="1:4">
      <c r="A2009" t="s">
        <v>326</v>
      </c>
      <c r="B2009" s="10">
        <v>42599.90625</v>
      </c>
      <c r="C2009">
        <v>45813.884321999998</v>
      </c>
      <c r="D2009">
        <v>680.00400000000002</v>
      </c>
    </row>
    <row r="2010" spans="1:4">
      <c r="A2010" t="s">
        <v>326</v>
      </c>
      <c r="B2010" s="10">
        <v>42599.916666666664</v>
      </c>
      <c r="C2010">
        <v>45814.054322999997</v>
      </c>
      <c r="D2010">
        <v>680.00400000000002</v>
      </c>
    </row>
    <row r="2011" spans="1:4">
      <c r="A2011" t="s">
        <v>326</v>
      </c>
      <c r="B2011" s="10">
        <v>42599.927083333336</v>
      </c>
      <c r="C2011">
        <v>45814.224324000003</v>
      </c>
      <c r="D2011">
        <v>680.00400000000002</v>
      </c>
    </row>
    <row r="2012" spans="1:4">
      <c r="A2012" t="s">
        <v>326</v>
      </c>
      <c r="B2012" s="10">
        <v>42599.9375</v>
      </c>
      <c r="C2012">
        <v>45814.394325000001</v>
      </c>
      <c r="D2012">
        <v>680.00400000000002</v>
      </c>
    </row>
    <row r="2013" spans="1:4">
      <c r="A2013" t="s">
        <v>326</v>
      </c>
      <c r="B2013" s="10">
        <v>42599.947916666664</v>
      </c>
      <c r="C2013">
        <v>45814.564326</v>
      </c>
      <c r="D2013">
        <v>680.00400000000002</v>
      </c>
    </row>
    <row r="2014" spans="1:4">
      <c r="A2014" t="s">
        <v>326</v>
      </c>
      <c r="B2014" s="10">
        <v>42599.958333333336</v>
      </c>
      <c r="C2014">
        <v>45814.734326999998</v>
      </c>
      <c r="D2014">
        <v>680.00400000000002</v>
      </c>
    </row>
    <row r="2015" spans="1:4">
      <c r="A2015" t="s">
        <v>326</v>
      </c>
      <c r="B2015" s="10">
        <v>42599.96875</v>
      </c>
      <c r="C2015">
        <v>45814.904327999997</v>
      </c>
      <c r="D2015">
        <v>680.00400000000002</v>
      </c>
    </row>
    <row r="2016" spans="1:4">
      <c r="A2016" t="s">
        <v>326</v>
      </c>
      <c r="B2016" s="10">
        <v>42599.979166666664</v>
      </c>
      <c r="C2016">
        <v>45815.074329000003</v>
      </c>
      <c r="D2016">
        <v>680.00400000000002</v>
      </c>
    </row>
    <row r="2017" spans="1:5">
      <c r="A2017" t="s">
        <v>326</v>
      </c>
      <c r="B2017" s="10">
        <v>42599.989583333336</v>
      </c>
      <c r="C2017">
        <v>45815.244330000001</v>
      </c>
      <c r="D2017">
        <v>680.00400000000002</v>
      </c>
      <c r="E2017">
        <f>MIN(D1922:D2017)</f>
        <v>659.98800000000006</v>
      </c>
    </row>
    <row r="2018" spans="1:5">
      <c r="A2018" t="s">
        <v>326</v>
      </c>
      <c r="B2018" s="10">
        <v>42600</v>
      </c>
      <c r="C2018">
        <v>45815.417970000002</v>
      </c>
      <c r="D2018">
        <v>699.98400000000004</v>
      </c>
    </row>
    <row r="2019" spans="1:5">
      <c r="A2019" t="s">
        <v>326</v>
      </c>
      <c r="B2019" s="10">
        <v>42600.010416666664</v>
      </c>
      <c r="C2019">
        <v>45815.827974</v>
      </c>
      <c r="D2019">
        <v>1640.0160000000001</v>
      </c>
    </row>
    <row r="2020" spans="1:5">
      <c r="A2020" t="s">
        <v>326</v>
      </c>
      <c r="B2020" s="10">
        <v>42600.020833333336</v>
      </c>
      <c r="C2020">
        <v>45815.997974999998</v>
      </c>
      <c r="D2020">
        <v>680.00400000000002</v>
      </c>
    </row>
    <row r="2021" spans="1:5">
      <c r="A2021" t="s">
        <v>326</v>
      </c>
      <c r="B2021" s="10">
        <v>42600.03125</v>
      </c>
      <c r="C2021">
        <v>45816.167975999997</v>
      </c>
      <c r="D2021">
        <v>680.00400000000002</v>
      </c>
    </row>
    <row r="2022" spans="1:5">
      <c r="A2022" t="s">
        <v>326</v>
      </c>
      <c r="B2022" s="10">
        <v>42600.041666666664</v>
      </c>
      <c r="C2022">
        <v>45816.342971999999</v>
      </c>
      <c r="D2022">
        <v>699.98400000000004</v>
      </c>
    </row>
    <row r="2023" spans="1:5">
      <c r="A2023" t="s">
        <v>326</v>
      </c>
      <c r="B2023" s="10">
        <v>42600.052083333336</v>
      </c>
      <c r="C2023">
        <v>45816.512972999997</v>
      </c>
      <c r="D2023">
        <v>680.00400000000002</v>
      </c>
    </row>
    <row r="2024" spans="1:5">
      <c r="A2024" t="s">
        <v>326</v>
      </c>
      <c r="B2024" s="10">
        <v>42600.0625</v>
      </c>
      <c r="C2024">
        <v>45816.682974000003</v>
      </c>
      <c r="D2024">
        <v>680.00400000000002</v>
      </c>
    </row>
    <row r="2025" spans="1:5">
      <c r="A2025" t="s">
        <v>326</v>
      </c>
      <c r="B2025" s="10">
        <v>42600.072916666664</v>
      </c>
      <c r="C2025">
        <v>45816.852975000002</v>
      </c>
      <c r="D2025">
        <v>680.00400000000002</v>
      </c>
    </row>
    <row r="2026" spans="1:5">
      <c r="A2026" t="s">
        <v>326</v>
      </c>
      <c r="B2026" s="10">
        <v>42600.083333333336</v>
      </c>
      <c r="C2026">
        <v>45817.022976</v>
      </c>
      <c r="D2026">
        <v>680.00400000000002</v>
      </c>
    </row>
    <row r="2027" spans="1:5">
      <c r="A2027" t="s">
        <v>326</v>
      </c>
      <c r="B2027" s="10">
        <v>42600.09375</v>
      </c>
      <c r="C2027">
        <v>45817.192976999999</v>
      </c>
      <c r="D2027">
        <v>680.00400000000002</v>
      </c>
    </row>
    <row r="2028" spans="1:5">
      <c r="A2028" t="s">
        <v>326</v>
      </c>
      <c r="B2028" s="10">
        <v>42600.104166666664</v>
      </c>
      <c r="C2028">
        <v>45817.362977999997</v>
      </c>
      <c r="D2028">
        <v>680.00400000000002</v>
      </c>
    </row>
    <row r="2029" spans="1:5">
      <c r="A2029" t="s">
        <v>326</v>
      </c>
      <c r="B2029" s="10">
        <v>42600.114583333336</v>
      </c>
      <c r="C2029">
        <v>45817.532979000003</v>
      </c>
      <c r="D2029">
        <v>680.00400000000002</v>
      </c>
    </row>
    <row r="2030" spans="1:5">
      <c r="A2030" t="s">
        <v>326</v>
      </c>
      <c r="B2030" s="10">
        <v>42600.125</v>
      </c>
      <c r="C2030">
        <v>45817.702980000002</v>
      </c>
      <c r="D2030">
        <v>680.00400000000002</v>
      </c>
    </row>
    <row r="2031" spans="1:5">
      <c r="A2031" t="s">
        <v>326</v>
      </c>
      <c r="B2031" s="10">
        <v>42600.135416666664</v>
      </c>
      <c r="C2031">
        <v>45817.877976000003</v>
      </c>
      <c r="D2031">
        <v>699.98400000000004</v>
      </c>
    </row>
    <row r="2032" spans="1:5">
      <c r="A2032" t="s">
        <v>326</v>
      </c>
      <c r="B2032" s="10">
        <v>42600.145833333336</v>
      </c>
      <c r="C2032">
        <v>45818.047977000002</v>
      </c>
      <c r="D2032">
        <v>680.00400000000002</v>
      </c>
    </row>
    <row r="2033" spans="1:4">
      <c r="A2033" t="s">
        <v>326</v>
      </c>
      <c r="B2033" s="10">
        <v>42600.15625</v>
      </c>
      <c r="C2033">
        <v>45818.217978000001</v>
      </c>
      <c r="D2033">
        <v>680.00400000000002</v>
      </c>
    </row>
    <row r="2034" spans="1:4">
      <c r="A2034" t="s">
        <v>326</v>
      </c>
      <c r="B2034" s="10">
        <v>42600.166666666664</v>
      </c>
      <c r="C2034">
        <v>45818.387978999999</v>
      </c>
      <c r="D2034">
        <v>680.00400000000002</v>
      </c>
    </row>
    <row r="2035" spans="1:4">
      <c r="A2035" t="s">
        <v>326</v>
      </c>
      <c r="B2035" s="10">
        <v>42600.177083333336</v>
      </c>
      <c r="C2035">
        <v>45818.557979999998</v>
      </c>
      <c r="D2035">
        <v>680.00400000000002</v>
      </c>
    </row>
    <row r="2036" spans="1:4">
      <c r="A2036" t="s">
        <v>326</v>
      </c>
      <c r="B2036" s="10">
        <v>42600.1875</v>
      </c>
      <c r="C2036">
        <v>45818.732975999999</v>
      </c>
      <c r="D2036">
        <v>699.98400000000004</v>
      </c>
    </row>
    <row r="2037" spans="1:4">
      <c r="A2037" t="s">
        <v>326</v>
      </c>
      <c r="B2037" s="10">
        <v>42600.197916666664</v>
      </c>
      <c r="C2037">
        <v>45818.902976999998</v>
      </c>
      <c r="D2037">
        <v>680.00400000000002</v>
      </c>
    </row>
    <row r="2038" spans="1:4">
      <c r="A2038" t="s">
        <v>326</v>
      </c>
      <c r="B2038" s="10">
        <v>42600.208333333336</v>
      </c>
      <c r="C2038">
        <v>45819.072977999997</v>
      </c>
      <c r="D2038">
        <v>680.00400000000002</v>
      </c>
    </row>
    <row r="2039" spans="1:4">
      <c r="A2039" t="s">
        <v>326</v>
      </c>
      <c r="B2039" s="10">
        <v>42600.21875</v>
      </c>
      <c r="C2039">
        <v>45819.242979000002</v>
      </c>
      <c r="D2039">
        <v>680.00400000000002</v>
      </c>
    </row>
    <row r="2040" spans="1:4">
      <c r="A2040" t="s">
        <v>326</v>
      </c>
      <c r="B2040" s="10">
        <v>42600.229166666664</v>
      </c>
      <c r="C2040">
        <v>45819.412980000001</v>
      </c>
      <c r="D2040">
        <v>680.00400000000002</v>
      </c>
    </row>
    <row r="2041" spans="1:4">
      <c r="A2041" t="s">
        <v>326</v>
      </c>
      <c r="B2041" s="10">
        <v>42600.239583333336</v>
      </c>
      <c r="C2041">
        <v>45819.587976000003</v>
      </c>
      <c r="D2041">
        <v>699.98400000000004</v>
      </c>
    </row>
    <row r="2042" spans="1:4">
      <c r="A2042" t="s">
        <v>326</v>
      </c>
      <c r="B2042" s="10">
        <v>42600.25</v>
      </c>
      <c r="C2042">
        <v>45819.757977000001</v>
      </c>
      <c r="D2042">
        <v>680.00400000000002</v>
      </c>
    </row>
    <row r="2043" spans="1:4">
      <c r="A2043" t="s">
        <v>326</v>
      </c>
      <c r="B2043" s="10">
        <v>42600.260416666664</v>
      </c>
      <c r="C2043">
        <v>45819.927978</v>
      </c>
      <c r="D2043">
        <v>680.00400000000002</v>
      </c>
    </row>
    <row r="2044" spans="1:4">
      <c r="A2044" t="s">
        <v>326</v>
      </c>
      <c r="B2044" s="10">
        <v>42600.270833333336</v>
      </c>
      <c r="C2044">
        <v>45820.107978</v>
      </c>
      <c r="D2044">
        <v>720</v>
      </c>
    </row>
    <row r="2045" spans="1:4">
      <c r="A2045" t="s">
        <v>326</v>
      </c>
      <c r="B2045" s="10">
        <v>42600.28125</v>
      </c>
      <c r="C2045">
        <v>45820.277978999999</v>
      </c>
      <c r="D2045">
        <v>680.00400000000002</v>
      </c>
    </row>
    <row r="2046" spans="1:4">
      <c r="A2046" t="s">
        <v>326</v>
      </c>
      <c r="B2046" s="10">
        <v>42600.291666666664</v>
      </c>
      <c r="C2046">
        <v>45820.462982999998</v>
      </c>
      <c r="D2046">
        <v>740.01599999999996</v>
      </c>
    </row>
    <row r="2047" spans="1:4">
      <c r="A2047" t="s">
        <v>326</v>
      </c>
      <c r="B2047" s="10">
        <v>42600.302083333336</v>
      </c>
      <c r="C2047">
        <v>45820.627979999997</v>
      </c>
      <c r="D2047">
        <v>659.98800000000006</v>
      </c>
    </row>
    <row r="2048" spans="1:4">
      <c r="A2048" t="s">
        <v>326</v>
      </c>
      <c r="B2048" s="10">
        <v>42600.3125</v>
      </c>
      <c r="C2048">
        <v>45820.797981000003</v>
      </c>
      <c r="D2048">
        <v>680.00400000000002</v>
      </c>
    </row>
    <row r="2049" spans="1:4">
      <c r="A2049" t="s">
        <v>326</v>
      </c>
      <c r="B2049" s="10">
        <v>42600.322916666664</v>
      </c>
      <c r="C2049">
        <v>45820.977981000004</v>
      </c>
      <c r="D2049">
        <v>720</v>
      </c>
    </row>
    <row r="2050" spans="1:4">
      <c r="A2050" t="s">
        <v>326</v>
      </c>
      <c r="B2050" s="10">
        <v>42600.333333333336</v>
      </c>
      <c r="C2050">
        <v>45821.167979999998</v>
      </c>
      <c r="D2050">
        <v>759.99599999999998</v>
      </c>
    </row>
    <row r="2051" spans="1:4">
      <c r="A2051" t="s">
        <v>326</v>
      </c>
      <c r="B2051" s="10">
        <v>42600.34375</v>
      </c>
      <c r="C2051">
        <v>45821.362982999999</v>
      </c>
      <c r="D2051">
        <v>780.01199999999994</v>
      </c>
    </row>
    <row r="2052" spans="1:4">
      <c r="A2052" t="s">
        <v>326</v>
      </c>
      <c r="B2052" s="10">
        <v>42600.354166666664</v>
      </c>
      <c r="C2052">
        <v>45821.567985000001</v>
      </c>
      <c r="D2052">
        <v>820.00800000000004</v>
      </c>
    </row>
    <row r="2053" spans="1:4">
      <c r="A2053" t="s">
        <v>326</v>
      </c>
      <c r="B2053" s="10">
        <v>42600.364583333336</v>
      </c>
      <c r="C2053">
        <v>45821.767982999998</v>
      </c>
      <c r="D2053">
        <v>799.99199999999996</v>
      </c>
    </row>
    <row r="2054" spans="1:4">
      <c r="A2054" t="s">
        <v>326</v>
      </c>
      <c r="B2054" s="10">
        <v>42600.375</v>
      </c>
      <c r="C2054">
        <v>45821.972985</v>
      </c>
      <c r="D2054">
        <v>820.00800000000004</v>
      </c>
    </row>
    <row r="2055" spans="1:4">
      <c r="A2055" t="s">
        <v>326</v>
      </c>
      <c r="B2055" s="10">
        <v>42600.385416666664</v>
      </c>
      <c r="C2055">
        <v>45822.452982000003</v>
      </c>
      <c r="D2055">
        <v>1919.9880000000001</v>
      </c>
    </row>
    <row r="2056" spans="1:4">
      <c r="A2056" t="s">
        <v>326</v>
      </c>
      <c r="B2056" s="10">
        <v>42600.395833333336</v>
      </c>
      <c r="C2056">
        <v>45822.657983999998</v>
      </c>
      <c r="D2056">
        <v>820.00800000000004</v>
      </c>
    </row>
    <row r="2057" spans="1:4">
      <c r="A2057" t="s">
        <v>326</v>
      </c>
      <c r="B2057" s="10">
        <v>42600.40625</v>
      </c>
      <c r="C2057">
        <v>45822.872985000002</v>
      </c>
      <c r="D2057">
        <v>860.00400000000002</v>
      </c>
    </row>
    <row r="2058" spans="1:4">
      <c r="A2058" t="s">
        <v>326</v>
      </c>
      <c r="B2058" s="10">
        <v>42600.416666666664</v>
      </c>
      <c r="C2058">
        <v>45823.112988000001</v>
      </c>
      <c r="D2058">
        <v>960.01199999999994</v>
      </c>
    </row>
    <row r="2059" spans="1:4">
      <c r="A2059" t="s">
        <v>326</v>
      </c>
      <c r="B2059" s="10">
        <v>42600.427083333336</v>
      </c>
      <c r="C2059">
        <v>45823.347987000001</v>
      </c>
      <c r="D2059">
        <v>939.99599999999998</v>
      </c>
    </row>
    <row r="2060" spans="1:4">
      <c r="A2060" t="s">
        <v>326</v>
      </c>
      <c r="B2060" s="10">
        <v>42600.4375</v>
      </c>
      <c r="C2060">
        <v>45823.577990999998</v>
      </c>
      <c r="D2060">
        <v>920.01599999999996</v>
      </c>
    </row>
    <row r="2061" spans="1:4">
      <c r="A2061" t="s">
        <v>326</v>
      </c>
      <c r="B2061" s="10">
        <v>42600.447916666664</v>
      </c>
      <c r="C2061">
        <v>45823.792992000002</v>
      </c>
      <c r="D2061">
        <v>860.00400000000002</v>
      </c>
    </row>
    <row r="2062" spans="1:4">
      <c r="A2062" t="s">
        <v>326</v>
      </c>
      <c r="B2062" s="10">
        <v>42600.458333333336</v>
      </c>
      <c r="C2062">
        <v>45824.252991000001</v>
      </c>
      <c r="D2062">
        <v>1839.9960000000001</v>
      </c>
    </row>
    <row r="2063" spans="1:4">
      <c r="A2063" t="s">
        <v>326</v>
      </c>
      <c r="B2063" s="10">
        <v>42600.46875</v>
      </c>
      <c r="C2063">
        <v>45824.457993000004</v>
      </c>
      <c r="D2063">
        <v>820.00800000000004</v>
      </c>
    </row>
    <row r="2064" spans="1:4">
      <c r="A2064" t="s">
        <v>326</v>
      </c>
      <c r="B2064" s="10">
        <v>42600.479166666664</v>
      </c>
      <c r="C2064">
        <v>45824.662994999999</v>
      </c>
      <c r="D2064">
        <v>820.00800000000004</v>
      </c>
    </row>
    <row r="2065" spans="1:4">
      <c r="A2065" t="s">
        <v>326</v>
      </c>
      <c r="B2065" s="10">
        <v>42600.489583333336</v>
      </c>
      <c r="C2065">
        <v>45824.872991999997</v>
      </c>
      <c r="D2065">
        <v>839.98800000000006</v>
      </c>
    </row>
    <row r="2066" spans="1:4">
      <c r="A2066" t="s">
        <v>326</v>
      </c>
      <c r="B2066" s="10">
        <v>42600.5</v>
      </c>
      <c r="C2066">
        <v>45825.077993999999</v>
      </c>
      <c r="D2066">
        <v>820.00800000000004</v>
      </c>
    </row>
    <row r="2067" spans="1:4">
      <c r="A2067" t="s">
        <v>326</v>
      </c>
      <c r="B2067" s="10">
        <v>42600.510416666664</v>
      </c>
      <c r="C2067">
        <v>45825.282996000002</v>
      </c>
      <c r="D2067">
        <v>820.00800000000004</v>
      </c>
    </row>
    <row r="2068" spans="1:4">
      <c r="A2068" t="s">
        <v>326</v>
      </c>
      <c r="B2068" s="10">
        <v>42600.520833333336</v>
      </c>
      <c r="C2068">
        <v>45825.477999000002</v>
      </c>
      <c r="D2068">
        <v>780.01199999999994</v>
      </c>
    </row>
    <row r="2069" spans="1:4">
      <c r="A2069" t="s">
        <v>326</v>
      </c>
      <c r="B2069" s="10">
        <v>42600.53125</v>
      </c>
      <c r="C2069">
        <v>45825.922995000001</v>
      </c>
      <c r="D2069">
        <v>1779.9839999999999</v>
      </c>
    </row>
    <row r="2070" spans="1:4">
      <c r="A2070" t="s">
        <v>326</v>
      </c>
      <c r="B2070" s="10">
        <v>42600.541666666664</v>
      </c>
      <c r="C2070">
        <v>45826.112994000003</v>
      </c>
      <c r="D2070">
        <v>759.99599999999998</v>
      </c>
    </row>
    <row r="2071" spans="1:4">
      <c r="A2071" t="s">
        <v>326</v>
      </c>
      <c r="B2071" s="10">
        <v>42600.552083333336</v>
      </c>
      <c r="C2071">
        <v>45826.302992999998</v>
      </c>
      <c r="D2071">
        <v>759.99599999999998</v>
      </c>
    </row>
    <row r="2072" spans="1:4">
      <c r="A2072" t="s">
        <v>326</v>
      </c>
      <c r="B2072" s="10">
        <v>42600.5625</v>
      </c>
      <c r="C2072">
        <v>45826.492992</v>
      </c>
      <c r="D2072">
        <v>759.99599999999998</v>
      </c>
    </row>
    <row r="2073" spans="1:4">
      <c r="A2073" t="s">
        <v>326</v>
      </c>
      <c r="B2073" s="10">
        <v>42600.572916666664</v>
      </c>
      <c r="C2073">
        <v>45826.687995</v>
      </c>
      <c r="D2073">
        <v>780.01199999999994</v>
      </c>
    </row>
    <row r="2074" spans="1:4">
      <c r="A2074" t="s">
        <v>326</v>
      </c>
      <c r="B2074" s="10">
        <v>42600.583333333336</v>
      </c>
      <c r="C2074">
        <v>45826.877994000002</v>
      </c>
      <c r="D2074">
        <v>759.99599999999998</v>
      </c>
    </row>
    <row r="2075" spans="1:4">
      <c r="A2075" t="s">
        <v>326</v>
      </c>
      <c r="B2075" s="10">
        <v>42600.59375</v>
      </c>
      <c r="C2075">
        <v>45827.067992999997</v>
      </c>
      <c r="D2075">
        <v>759.99599999999998</v>
      </c>
    </row>
    <row r="2076" spans="1:4">
      <c r="A2076" t="s">
        <v>326</v>
      </c>
      <c r="B2076" s="10">
        <v>42600.604166666664</v>
      </c>
      <c r="C2076">
        <v>45827.257991999999</v>
      </c>
      <c r="D2076">
        <v>759.99599999999998</v>
      </c>
    </row>
    <row r="2077" spans="1:4">
      <c r="A2077" t="s">
        <v>326</v>
      </c>
      <c r="B2077" s="10">
        <v>42600.614583333336</v>
      </c>
      <c r="C2077">
        <v>45827.442995999998</v>
      </c>
      <c r="D2077">
        <v>740.01599999999996</v>
      </c>
    </row>
    <row r="2078" spans="1:4">
      <c r="A2078" t="s">
        <v>326</v>
      </c>
      <c r="B2078" s="10">
        <v>42600.625</v>
      </c>
      <c r="C2078">
        <v>45827.627999999997</v>
      </c>
      <c r="D2078">
        <v>740.01599999999996</v>
      </c>
    </row>
    <row r="2079" spans="1:4">
      <c r="A2079" t="s">
        <v>326</v>
      </c>
      <c r="B2079" s="10">
        <v>42600.635416666664</v>
      </c>
      <c r="C2079">
        <v>45828.062997000001</v>
      </c>
      <c r="D2079">
        <v>1739.9880000000001</v>
      </c>
    </row>
    <row r="2080" spans="1:4">
      <c r="A2080" t="s">
        <v>326</v>
      </c>
      <c r="B2080" s="10">
        <v>42600.645833333336</v>
      </c>
      <c r="C2080">
        <v>45828.258000000002</v>
      </c>
      <c r="D2080">
        <v>780.01199999999994</v>
      </c>
    </row>
    <row r="2081" spans="1:4">
      <c r="A2081" t="s">
        <v>326</v>
      </c>
      <c r="B2081" s="10">
        <v>42600.65625</v>
      </c>
      <c r="C2081">
        <v>45828.447999000004</v>
      </c>
      <c r="D2081">
        <v>759.99599999999998</v>
      </c>
    </row>
    <row r="2082" spans="1:4">
      <c r="A2082" t="s">
        <v>326</v>
      </c>
      <c r="B2082" s="10">
        <v>42600.666666666664</v>
      </c>
      <c r="C2082">
        <v>45828.633003000003</v>
      </c>
      <c r="D2082">
        <v>740.01599999999996</v>
      </c>
    </row>
    <row r="2083" spans="1:4">
      <c r="A2083" t="s">
        <v>326</v>
      </c>
      <c r="B2083" s="10">
        <v>42600.677083333336</v>
      </c>
      <c r="C2083">
        <v>45828.823001999997</v>
      </c>
      <c r="D2083">
        <v>759.99599999999998</v>
      </c>
    </row>
    <row r="2084" spans="1:4">
      <c r="A2084" t="s">
        <v>326</v>
      </c>
      <c r="B2084" s="10">
        <v>42600.6875</v>
      </c>
      <c r="C2084">
        <v>45829.013000999999</v>
      </c>
      <c r="D2084">
        <v>759.99599999999998</v>
      </c>
    </row>
    <row r="2085" spans="1:4">
      <c r="A2085" t="s">
        <v>326</v>
      </c>
      <c r="B2085" s="10">
        <v>42600.697916666664</v>
      </c>
      <c r="C2085">
        <v>45829.198004999998</v>
      </c>
      <c r="D2085">
        <v>740.01599999999996</v>
      </c>
    </row>
    <row r="2086" spans="1:4">
      <c r="A2086" t="s">
        <v>326</v>
      </c>
      <c r="B2086" s="10">
        <v>42600.708333333336</v>
      </c>
      <c r="C2086">
        <v>45829.383008999997</v>
      </c>
      <c r="D2086">
        <v>740.01599999999996</v>
      </c>
    </row>
    <row r="2087" spans="1:4">
      <c r="A2087" t="s">
        <v>326</v>
      </c>
      <c r="B2087" s="10">
        <v>42600.71875</v>
      </c>
      <c r="C2087">
        <v>45829.568012999996</v>
      </c>
      <c r="D2087">
        <v>740.01599999999996</v>
      </c>
    </row>
    <row r="2088" spans="1:4">
      <c r="A2088" t="s">
        <v>326</v>
      </c>
      <c r="B2088" s="10">
        <v>42600.729166666664</v>
      </c>
      <c r="C2088">
        <v>45829.753017000003</v>
      </c>
      <c r="D2088">
        <v>740.01599999999996</v>
      </c>
    </row>
    <row r="2089" spans="1:4">
      <c r="A2089" t="s">
        <v>326</v>
      </c>
      <c r="B2089" s="10">
        <v>42600.739583333336</v>
      </c>
      <c r="C2089">
        <v>45829.948020000003</v>
      </c>
      <c r="D2089">
        <v>780.01199999999994</v>
      </c>
    </row>
    <row r="2090" spans="1:4">
      <c r="A2090" t="s">
        <v>326</v>
      </c>
      <c r="B2090" s="10">
        <v>42600.75</v>
      </c>
      <c r="C2090">
        <v>45830.128019999996</v>
      </c>
      <c r="D2090">
        <v>720</v>
      </c>
    </row>
    <row r="2091" spans="1:4">
      <c r="A2091" t="s">
        <v>326</v>
      </c>
      <c r="B2091" s="10">
        <v>42600.760416666664</v>
      </c>
      <c r="C2091">
        <v>45830.308019999997</v>
      </c>
      <c r="D2091">
        <v>720</v>
      </c>
    </row>
    <row r="2092" spans="1:4">
      <c r="A2092" t="s">
        <v>326</v>
      </c>
      <c r="B2092" s="10">
        <v>42600.770833333336</v>
      </c>
      <c r="C2092">
        <v>45830.488019999997</v>
      </c>
      <c r="D2092">
        <v>720</v>
      </c>
    </row>
    <row r="2093" spans="1:4">
      <c r="A2093" t="s">
        <v>326</v>
      </c>
      <c r="B2093" s="10">
        <v>42600.78125</v>
      </c>
      <c r="C2093">
        <v>45830.663015999999</v>
      </c>
      <c r="D2093">
        <v>699.98400000000004</v>
      </c>
    </row>
    <row r="2094" spans="1:4">
      <c r="A2094" t="s">
        <v>326</v>
      </c>
      <c r="B2094" s="10">
        <v>42600.791666666664</v>
      </c>
      <c r="C2094">
        <v>45830.838012</v>
      </c>
      <c r="D2094">
        <v>699.98400000000004</v>
      </c>
    </row>
    <row r="2095" spans="1:4">
      <c r="A2095" t="s">
        <v>326</v>
      </c>
      <c r="B2095" s="10">
        <v>42600.802083333336</v>
      </c>
      <c r="C2095">
        <v>45831.013008000002</v>
      </c>
      <c r="D2095">
        <v>699.98400000000004</v>
      </c>
    </row>
    <row r="2096" spans="1:4">
      <c r="A2096" t="s">
        <v>326</v>
      </c>
      <c r="B2096" s="10">
        <v>42600.8125</v>
      </c>
      <c r="C2096">
        <v>45831.183009</v>
      </c>
      <c r="D2096">
        <v>680.00400000000002</v>
      </c>
    </row>
    <row r="2097" spans="1:4">
      <c r="A2097" t="s">
        <v>326</v>
      </c>
      <c r="B2097" s="10">
        <v>42600.822916666664</v>
      </c>
      <c r="C2097">
        <v>45831.358005000002</v>
      </c>
      <c r="D2097">
        <v>699.98400000000004</v>
      </c>
    </row>
    <row r="2098" spans="1:4">
      <c r="A2098" t="s">
        <v>326</v>
      </c>
      <c r="B2098" s="10">
        <v>42600.833333333336</v>
      </c>
      <c r="C2098">
        <v>45831.533001000003</v>
      </c>
      <c r="D2098">
        <v>699.98400000000004</v>
      </c>
    </row>
    <row r="2099" spans="1:4">
      <c r="A2099" t="s">
        <v>326</v>
      </c>
      <c r="B2099" s="10">
        <v>42600.84375</v>
      </c>
      <c r="C2099">
        <v>45831.703002000002</v>
      </c>
      <c r="D2099">
        <v>680.00400000000002</v>
      </c>
    </row>
    <row r="2100" spans="1:4">
      <c r="A2100" t="s">
        <v>326</v>
      </c>
      <c r="B2100" s="10">
        <v>42600.854166666664</v>
      </c>
      <c r="C2100">
        <v>45831.873003000001</v>
      </c>
      <c r="D2100">
        <v>680.00400000000002</v>
      </c>
    </row>
    <row r="2101" spans="1:4">
      <c r="A2101" t="s">
        <v>326</v>
      </c>
      <c r="B2101" s="10">
        <v>42600.864583333336</v>
      </c>
      <c r="C2101">
        <v>45832.047999000002</v>
      </c>
      <c r="D2101">
        <v>699.98400000000004</v>
      </c>
    </row>
    <row r="2102" spans="1:4">
      <c r="A2102" t="s">
        <v>326</v>
      </c>
      <c r="B2102" s="10">
        <v>42600.875</v>
      </c>
      <c r="C2102">
        <v>45832.218000000001</v>
      </c>
      <c r="D2102">
        <v>680.00400000000002</v>
      </c>
    </row>
    <row r="2103" spans="1:4">
      <c r="A2103" t="s">
        <v>326</v>
      </c>
      <c r="B2103" s="10">
        <v>42600.885416666664</v>
      </c>
      <c r="C2103">
        <v>45832.407999000003</v>
      </c>
      <c r="D2103">
        <v>759.99599999999998</v>
      </c>
    </row>
    <row r="2104" spans="1:4">
      <c r="A2104" t="s">
        <v>326</v>
      </c>
      <c r="B2104" s="10">
        <v>42600.895833333336</v>
      </c>
      <c r="C2104">
        <v>45832.572996000003</v>
      </c>
      <c r="D2104">
        <v>659.98800000000006</v>
      </c>
    </row>
    <row r="2105" spans="1:4">
      <c r="A2105" t="s">
        <v>326</v>
      </c>
      <c r="B2105" s="10">
        <v>42600.90625</v>
      </c>
      <c r="C2105">
        <v>45832.742997000001</v>
      </c>
      <c r="D2105">
        <v>680.00400000000002</v>
      </c>
    </row>
    <row r="2106" spans="1:4">
      <c r="A2106" t="s">
        <v>326</v>
      </c>
      <c r="B2106" s="10">
        <v>42600.916666666664</v>
      </c>
      <c r="C2106">
        <v>45832.907994000001</v>
      </c>
      <c r="D2106">
        <v>659.98800000000006</v>
      </c>
    </row>
    <row r="2107" spans="1:4">
      <c r="A2107" t="s">
        <v>326</v>
      </c>
      <c r="B2107" s="10">
        <v>42600.927083333336</v>
      </c>
      <c r="C2107">
        <v>45833.072991000001</v>
      </c>
      <c r="D2107">
        <v>659.98800000000006</v>
      </c>
    </row>
    <row r="2108" spans="1:4">
      <c r="A2108" t="s">
        <v>326</v>
      </c>
      <c r="B2108" s="10">
        <v>42600.9375</v>
      </c>
      <c r="C2108">
        <v>45833.242992</v>
      </c>
      <c r="D2108">
        <v>680.00400000000002</v>
      </c>
    </row>
    <row r="2109" spans="1:4">
      <c r="A2109" t="s">
        <v>326</v>
      </c>
      <c r="B2109" s="10">
        <v>42600.947916666664</v>
      </c>
      <c r="C2109">
        <v>45833.407988999999</v>
      </c>
      <c r="D2109">
        <v>659.98800000000006</v>
      </c>
    </row>
    <row r="2110" spans="1:4">
      <c r="A2110" t="s">
        <v>326</v>
      </c>
      <c r="B2110" s="10">
        <v>42600.958333333336</v>
      </c>
      <c r="C2110">
        <v>45833.577989999998</v>
      </c>
      <c r="D2110">
        <v>680.00400000000002</v>
      </c>
    </row>
    <row r="2111" spans="1:4">
      <c r="A2111" t="s">
        <v>326</v>
      </c>
      <c r="B2111" s="10">
        <v>42600.96875</v>
      </c>
      <c r="C2111">
        <v>45833.742986999998</v>
      </c>
      <c r="D2111">
        <v>659.98800000000006</v>
      </c>
    </row>
    <row r="2112" spans="1:4">
      <c r="A2112" t="s">
        <v>326</v>
      </c>
      <c r="B2112" s="10">
        <v>42600.979166666664</v>
      </c>
      <c r="C2112">
        <v>45833.912987999996</v>
      </c>
      <c r="D2112">
        <v>680.00400000000002</v>
      </c>
    </row>
    <row r="2113" spans="1:5">
      <c r="A2113" t="s">
        <v>326</v>
      </c>
      <c r="B2113" s="10">
        <v>42600.989583333336</v>
      </c>
      <c r="C2113">
        <v>45834.082989000002</v>
      </c>
      <c r="D2113">
        <v>680.00400000000002</v>
      </c>
      <c r="E2113">
        <f>MIN(D2018:D2113)</f>
        <v>659.98800000000006</v>
      </c>
    </row>
    <row r="2114" spans="1:5">
      <c r="A2114" t="s">
        <v>326</v>
      </c>
      <c r="B2114" s="10">
        <v>42601</v>
      </c>
      <c r="C2114">
        <v>45834.25</v>
      </c>
      <c r="D2114">
        <v>659.98800000000006</v>
      </c>
    </row>
    <row r="2115" spans="1:5">
      <c r="A2115" t="s">
        <v>326</v>
      </c>
      <c r="B2115" s="10">
        <v>42601.010416666664</v>
      </c>
      <c r="C2115">
        <v>45834.420000999999</v>
      </c>
      <c r="D2115">
        <v>680.00400000000002</v>
      </c>
    </row>
    <row r="2116" spans="1:5">
      <c r="A2116" t="s">
        <v>326</v>
      </c>
      <c r="B2116" s="10">
        <v>42601.020833333336</v>
      </c>
      <c r="C2116">
        <v>45834.584997999998</v>
      </c>
      <c r="D2116">
        <v>659.98800000000006</v>
      </c>
    </row>
    <row r="2117" spans="1:5">
      <c r="A2117" t="s">
        <v>326</v>
      </c>
      <c r="B2117" s="10">
        <v>42601.03125</v>
      </c>
      <c r="C2117">
        <v>45834.754998999997</v>
      </c>
      <c r="D2117">
        <v>680.00400000000002</v>
      </c>
    </row>
    <row r="2118" spans="1:5">
      <c r="A2118" t="s">
        <v>326</v>
      </c>
      <c r="B2118" s="10">
        <v>42601.041666666664</v>
      </c>
      <c r="C2118">
        <v>45834.925000000003</v>
      </c>
      <c r="D2118">
        <v>680.00400000000002</v>
      </c>
    </row>
    <row r="2119" spans="1:5">
      <c r="A2119" t="s">
        <v>326</v>
      </c>
      <c r="B2119" s="10">
        <v>42601.052083333336</v>
      </c>
      <c r="C2119">
        <v>45835.089997000003</v>
      </c>
      <c r="D2119">
        <v>659.98800000000006</v>
      </c>
    </row>
    <row r="2120" spans="1:5">
      <c r="A2120" t="s">
        <v>326</v>
      </c>
      <c r="B2120" s="10">
        <v>42601.0625</v>
      </c>
      <c r="C2120">
        <v>45835.259998000001</v>
      </c>
      <c r="D2120">
        <v>680.00400000000002</v>
      </c>
    </row>
    <row r="2121" spans="1:5">
      <c r="A2121" t="s">
        <v>326</v>
      </c>
      <c r="B2121" s="10">
        <v>42601.072916666664</v>
      </c>
      <c r="C2121">
        <v>45835.424995000001</v>
      </c>
      <c r="D2121">
        <v>659.98800000000006</v>
      </c>
    </row>
    <row r="2122" spans="1:5">
      <c r="A2122" t="s">
        <v>326</v>
      </c>
      <c r="B2122" s="10">
        <v>42601.083333333336</v>
      </c>
      <c r="C2122">
        <v>45835.594996</v>
      </c>
      <c r="D2122">
        <v>680.00400000000002</v>
      </c>
    </row>
    <row r="2123" spans="1:5">
      <c r="A2123" t="s">
        <v>326</v>
      </c>
      <c r="B2123" s="10">
        <v>42601.09375</v>
      </c>
      <c r="C2123">
        <v>45835.764996999998</v>
      </c>
      <c r="D2123">
        <v>680.00400000000002</v>
      </c>
    </row>
    <row r="2124" spans="1:5">
      <c r="A2124" t="s">
        <v>326</v>
      </c>
      <c r="B2124" s="10">
        <v>42601.104166666664</v>
      </c>
      <c r="C2124">
        <v>45835.929993999998</v>
      </c>
      <c r="D2124">
        <v>659.98800000000006</v>
      </c>
    </row>
    <row r="2125" spans="1:5">
      <c r="A2125" t="s">
        <v>326</v>
      </c>
      <c r="B2125" s="10">
        <v>42601.114583333336</v>
      </c>
      <c r="C2125">
        <v>45836.344992999999</v>
      </c>
      <c r="D2125">
        <v>1659.9960000000001</v>
      </c>
    </row>
    <row r="2126" spans="1:5">
      <c r="A2126" t="s">
        <v>326</v>
      </c>
      <c r="B2126" s="10">
        <v>42601.125</v>
      </c>
      <c r="C2126">
        <v>45836.514993999997</v>
      </c>
      <c r="D2126">
        <v>680.00400000000002</v>
      </c>
    </row>
    <row r="2127" spans="1:5">
      <c r="A2127" t="s">
        <v>326</v>
      </c>
      <c r="B2127" s="10">
        <v>42601.135416666664</v>
      </c>
      <c r="C2127">
        <v>45836.679990999997</v>
      </c>
      <c r="D2127">
        <v>659.98800000000006</v>
      </c>
    </row>
    <row r="2128" spans="1:5">
      <c r="A2128" t="s">
        <v>326</v>
      </c>
      <c r="B2128" s="10">
        <v>42601.145833333336</v>
      </c>
      <c r="C2128">
        <v>45836.849992000003</v>
      </c>
      <c r="D2128">
        <v>680.00400000000002</v>
      </c>
    </row>
    <row r="2129" spans="1:4">
      <c r="A2129" t="s">
        <v>326</v>
      </c>
      <c r="B2129" s="10">
        <v>42601.15625</v>
      </c>
      <c r="C2129">
        <v>45837.014989000003</v>
      </c>
      <c r="D2129">
        <v>659.98800000000006</v>
      </c>
    </row>
    <row r="2130" spans="1:4">
      <c r="A2130" t="s">
        <v>326</v>
      </c>
      <c r="B2130" s="10">
        <v>42601.166666666664</v>
      </c>
      <c r="C2130">
        <v>45837.184990000002</v>
      </c>
      <c r="D2130">
        <v>680.00400000000002</v>
      </c>
    </row>
    <row r="2131" spans="1:4">
      <c r="A2131" t="s">
        <v>326</v>
      </c>
      <c r="B2131" s="10">
        <v>42601.177083333336</v>
      </c>
      <c r="C2131">
        <v>45837.354991</v>
      </c>
      <c r="D2131">
        <v>680.00400000000002</v>
      </c>
    </row>
    <row r="2132" spans="1:4">
      <c r="A2132" t="s">
        <v>326</v>
      </c>
      <c r="B2132" s="10">
        <v>42601.1875</v>
      </c>
      <c r="C2132">
        <v>45837.519988</v>
      </c>
      <c r="D2132">
        <v>659.98800000000006</v>
      </c>
    </row>
    <row r="2133" spans="1:4">
      <c r="A2133" t="s">
        <v>326</v>
      </c>
      <c r="B2133" s="10">
        <v>42601.197916666664</v>
      </c>
      <c r="C2133">
        <v>45837.689988999999</v>
      </c>
      <c r="D2133">
        <v>680.00400000000002</v>
      </c>
    </row>
    <row r="2134" spans="1:4">
      <c r="A2134" t="s">
        <v>326</v>
      </c>
      <c r="B2134" s="10">
        <v>42601.208333333336</v>
      </c>
      <c r="C2134">
        <v>45837.859989999997</v>
      </c>
      <c r="D2134">
        <v>680.00400000000002</v>
      </c>
    </row>
    <row r="2135" spans="1:4">
      <c r="A2135" t="s">
        <v>326</v>
      </c>
      <c r="B2135" s="10">
        <v>42601.21875</v>
      </c>
      <c r="C2135">
        <v>45838.024986999997</v>
      </c>
      <c r="D2135">
        <v>659.98800000000006</v>
      </c>
    </row>
    <row r="2136" spans="1:4">
      <c r="A2136" t="s">
        <v>326</v>
      </c>
      <c r="B2136" s="10">
        <v>42601.229166666664</v>
      </c>
      <c r="C2136">
        <v>45838.194988000003</v>
      </c>
      <c r="D2136">
        <v>680.00400000000002</v>
      </c>
    </row>
    <row r="2137" spans="1:4">
      <c r="A2137" t="s">
        <v>326</v>
      </c>
      <c r="B2137" s="10">
        <v>42601.239583333336</v>
      </c>
      <c r="C2137">
        <v>45838.359985000003</v>
      </c>
      <c r="D2137">
        <v>659.98800000000006</v>
      </c>
    </row>
    <row r="2138" spans="1:4">
      <c r="A2138" t="s">
        <v>326</v>
      </c>
      <c r="B2138" s="10">
        <v>42601.25</v>
      </c>
      <c r="C2138">
        <v>45838.529986000001</v>
      </c>
      <c r="D2138">
        <v>680.00400000000002</v>
      </c>
    </row>
    <row r="2139" spans="1:4">
      <c r="A2139" t="s">
        <v>326</v>
      </c>
      <c r="B2139" s="10">
        <v>42601.260416666664</v>
      </c>
      <c r="C2139">
        <v>45838.694983000001</v>
      </c>
      <c r="D2139">
        <v>659.98800000000006</v>
      </c>
    </row>
    <row r="2140" spans="1:4">
      <c r="A2140" t="s">
        <v>326</v>
      </c>
      <c r="B2140" s="10">
        <v>42601.270833333336</v>
      </c>
      <c r="C2140">
        <v>45838.864984</v>
      </c>
      <c r="D2140">
        <v>680.00400000000002</v>
      </c>
    </row>
    <row r="2141" spans="1:4">
      <c r="A2141" t="s">
        <v>326</v>
      </c>
      <c r="B2141" s="10">
        <v>42601.28125</v>
      </c>
      <c r="C2141">
        <v>45839.029981</v>
      </c>
      <c r="D2141">
        <v>659.98800000000006</v>
      </c>
    </row>
    <row r="2142" spans="1:4">
      <c r="A2142" t="s">
        <v>326</v>
      </c>
      <c r="B2142" s="10">
        <v>42601.291666666664</v>
      </c>
      <c r="C2142">
        <v>45839.204977000001</v>
      </c>
      <c r="D2142">
        <v>699.98400000000004</v>
      </c>
    </row>
    <row r="2143" spans="1:4">
      <c r="A2143" t="s">
        <v>326</v>
      </c>
      <c r="B2143" s="10">
        <v>42601.302083333336</v>
      </c>
      <c r="C2143">
        <v>45839.369974000001</v>
      </c>
      <c r="D2143">
        <v>659.98800000000006</v>
      </c>
    </row>
    <row r="2144" spans="1:4">
      <c r="A2144" t="s">
        <v>326</v>
      </c>
      <c r="B2144" s="10">
        <v>42601.3125</v>
      </c>
      <c r="C2144">
        <v>45839.539975</v>
      </c>
      <c r="D2144">
        <v>680.00400000000002</v>
      </c>
    </row>
    <row r="2145" spans="1:4">
      <c r="A2145" t="s">
        <v>326</v>
      </c>
      <c r="B2145" s="10">
        <v>42601.322916666664</v>
      </c>
      <c r="C2145">
        <v>45839.719975</v>
      </c>
      <c r="D2145">
        <v>720</v>
      </c>
    </row>
    <row r="2146" spans="1:4">
      <c r="A2146" t="s">
        <v>326</v>
      </c>
      <c r="B2146" s="10">
        <v>42601.333333333336</v>
      </c>
      <c r="C2146">
        <v>45839.914978000001</v>
      </c>
      <c r="D2146">
        <v>780.01199999999994</v>
      </c>
    </row>
    <row r="2147" spans="1:4">
      <c r="A2147" t="s">
        <v>326</v>
      </c>
      <c r="B2147" s="10">
        <v>42601.34375</v>
      </c>
      <c r="C2147">
        <v>45840.099982</v>
      </c>
      <c r="D2147">
        <v>740.01599999999996</v>
      </c>
    </row>
    <row r="2148" spans="1:4">
      <c r="A2148" t="s">
        <v>326</v>
      </c>
      <c r="B2148" s="10">
        <v>42601.354166666664</v>
      </c>
      <c r="C2148">
        <v>45840.284985999999</v>
      </c>
      <c r="D2148">
        <v>740.01599999999996</v>
      </c>
    </row>
    <row r="2149" spans="1:4">
      <c r="A2149" t="s">
        <v>326</v>
      </c>
      <c r="B2149" s="10">
        <v>42601.364583333336</v>
      </c>
      <c r="C2149">
        <v>45840.469989999998</v>
      </c>
      <c r="D2149">
        <v>740.01599999999996</v>
      </c>
    </row>
    <row r="2150" spans="1:4">
      <c r="A2150" t="s">
        <v>326</v>
      </c>
      <c r="B2150" s="10">
        <v>42601.375</v>
      </c>
      <c r="C2150">
        <v>45840.649989999998</v>
      </c>
      <c r="D2150">
        <v>720</v>
      </c>
    </row>
    <row r="2151" spans="1:4">
      <c r="A2151" t="s">
        <v>326</v>
      </c>
      <c r="B2151" s="10">
        <v>42601.385416666664</v>
      </c>
      <c r="C2151">
        <v>45841.099990000002</v>
      </c>
      <c r="D2151">
        <v>1800</v>
      </c>
    </row>
    <row r="2152" spans="1:4">
      <c r="A2152" t="s">
        <v>326</v>
      </c>
      <c r="B2152" s="10">
        <v>42601.395833333336</v>
      </c>
      <c r="C2152">
        <v>45841.284994000001</v>
      </c>
      <c r="D2152">
        <v>740.01599999999996</v>
      </c>
    </row>
    <row r="2153" spans="1:4">
      <c r="A2153" t="s">
        <v>326</v>
      </c>
      <c r="B2153" s="10">
        <v>42601.40625</v>
      </c>
      <c r="C2153">
        <v>45841.484991999998</v>
      </c>
      <c r="D2153">
        <v>799.99199999999996</v>
      </c>
    </row>
    <row r="2154" spans="1:4">
      <c r="A2154" t="s">
        <v>326</v>
      </c>
      <c r="B2154" s="10">
        <v>42601.416666666664</v>
      </c>
      <c r="C2154">
        <v>45841.679994999999</v>
      </c>
      <c r="D2154">
        <v>780.01199999999994</v>
      </c>
    </row>
    <row r="2155" spans="1:4">
      <c r="A2155" t="s">
        <v>326</v>
      </c>
      <c r="B2155" s="10">
        <v>42601.427083333336</v>
      </c>
      <c r="C2155">
        <v>45841.884997000001</v>
      </c>
      <c r="D2155">
        <v>820.00800000000004</v>
      </c>
    </row>
    <row r="2156" spans="1:4">
      <c r="A2156" t="s">
        <v>326</v>
      </c>
      <c r="B2156" s="10">
        <v>42601.4375</v>
      </c>
      <c r="C2156">
        <v>45842.094993999999</v>
      </c>
      <c r="D2156">
        <v>839.98800000000006</v>
      </c>
    </row>
    <row r="2157" spans="1:4">
      <c r="A2157" t="s">
        <v>326</v>
      </c>
      <c r="B2157" s="10">
        <v>42601.447916666664</v>
      </c>
      <c r="C2157">
        <v>45842.304990999997</v>
      </c>
      <c r="D2157">
        <v>839.98800000000006</v>
      </c>
    </row>
    <row r="2158" spans="1:4">
      <c r="A2158" t="s">
        <v>326</v>
      </c>
      <c r="B2158" s="10">
        <v>42601.458333333336</v>
      </c>
      <c r="C2158">
        <v>45842.764990000003</v>
      </c>
      <c r="D2158">
        <v>1839.9960000000001</v>
      </c>
    </row>
    <row r="2159" spans="1:4">
      <c r="A2159" t="s">
        <v>326</v>
      </c>
      <c r="B2159" s="10">
        <v>42601.46875</v>
      </c>
      <c r="C2159">
        <v>45842.969991999998</v>
      </c>
      <c r="D2159">
        <v>820.00800000000004</v>
      </c>
    </row>
    <row r="2160" spans="1:4">
      <c r="A2160" t="s">
        <v>326</v>
      </c>
      <c r="B2160" s="10">
        <v>42601.479166666664</v>
      </c>
      <c r="C2160">
        <v>45843.174994000001</v>
      </c>
      <c r="D2160">
        <v>820.00800000000004</v>
      </c>
    </row>
    <row r="2161" spans="1:4">
      <c r="A2161" t="s">
        <v>326</v>
      </c>
      <c r="B2161" s="10">
        <v>42601.489583333336</v>
      </c>
      <c r="C2161">
        <v>45843.379996000003</v>
      </c>
      <c r="D2161">
        <v>820.00800000000004</v>
      </c>
    </row>
    <row r="2162" spans="1:4">
      <c r="A2162" t="s">
        <v>326</v>
      </c>
      <c r="B2162" s="10">
        <v>42601.5</v>
      </c>
      <c r="C2162">
        <v>45843.579994</v>
      </c>
      <c r="D2162">
        <v>799.99199999999996</v>
      </c>
    </row>
    <row r="2163" spans="1:4">
      <c r="A2163" t="s">
        <v>326</v>
      </c>
      <c r="B2163" s="10">
        <v>42601.510416666664</v>
      </c>
      <c r="C2163">
        <v>45843.774997</v>
      </c>
      <c r="D2163">
        <v>780.01199999999994</v>
      </c>
    </row>
    <row r="2164" spans="1:4">
      <c r="A2164" t="s">
        <v>326</v>
      </c>
      <c r="B2164" s="10">
        <v>42601.520833333336</v>
      </c>
      <c r="C2164">
        <v>45843.97</v>
      </c>
      <c r="D2164">
        <v>780.01199999999994</v>
      </c>
    </row>
    <row r="2165" spans="1:4">
      <c r="A2165" t="s">
        <v>326</v>
      </c>
      <c r="B2165" s="10">
        <v>42601.53125</v>
      </c>
      <c r="C2165">
        <v>45844.159999000003</v>
      </c>
      <c r="D2165">
        <v>759.99599999999998</v>
      </c>
    </row>
    <row r="2166" spans="1:4">
      <c r="A2166" t="s">
        <v>326</v>
      </c>
      <c r="B2166" s="10">
        <v>42601.541666666664</v>
      </c>
      <c r="C2166">
        <v>45844.349997999998</v>
      </c>
      <c r="D2166">
        <v>759.99599999999998</v>
      </c>
    </row>
    <row r="2167" spans="1:4">
      <c r="A2167" t="s">
        <v>326</v>
      </c>
      <c r="B2167" s="10">
        <v>42601.552083333336</v>
      </c>
      <c r="C2167">
        <v>45844.535001999997</v>
      </c>
      <c r="D2167">
        <v>740.01599999999996</v>
      </c>
    </row>
    <row r="2168" spans="1:4">
      <c r="A2168" t="s">
        <v>326</v>
      </c>
      <c r="B2168" s="10">
        <v>42601.5625</v>
      </c>
      <c r="C2168">
        <v>45844.985002000001</v>
      </c>
      <c r="D2168">
        <v>1800</v>
      </c>
    </row>
    <row r="2169" spans="1:4">
      <c r="A2169" t="s">
        <v>326</v>
      </c>
      <c r="B2169" s="10">
        <v>42601.572916666664</v>
      </c>
      <c r="C2169">
        <v>45845.190003999996</v>
      </c>
      <c r="D2169">
        <v>820.00800000000004</v>
      </c>
    </row>
    <row r="2170" spans="1:4">
      <c r="A2170" t="s">
        <v>326</v>
      </c>
      <c r="B2170" s="10">
        <v>42601.583333333336</v>
      </c>
      <c r="C2170">
        <v>45845.395005999999</v>
      </c>
      <c r="D2170">
        <v>820.00800000000004</v>
      </c>
    </row>
    <row r="2171" spans="1:4">
      <c r="A2171" t="s">
        <v>326</v>
      </c>
      <c r="B2171" s="10">
        <v>42601.59375</v>
      </c>
      <c r="C2171">
        <v>45845.600008000001</v>
      </c>
      <c r="D2171">
        <v>820.00800000000004</v>
      </c>
    </row>
    <row r="2172" spans="1:4">
      <c r="A2172" t="s">
        <v>326</v>
      </c>
      <c r="B2172" s="10">
        <v>42601.604166666664</v>
      </c>
      <c r="C2172">
        <v>45845.810004999999</v>
      </c>
      <c r="D2172">
        <v>839.98800000000006</v>
      </c>
    </row>
    <row r="2173" spans="1:4">
      <c r="A2173" t="s">
        <v>326</v>
      </c>
      <c r="B2173" s="10">
        <v>42601.614583333336</v>
      </c>
      <c r="C2173">
        <v>45846.010003000003</v>
      </c>
      <c r="D2173">
        <v>799.99199999999996</v>
      </c>
    </row>
    <row r="2174" spans="1:4">
      <c r="A2174" t="s">
        <v>326</v>
      </c>
      <c r="B2174" s="10">
        <v>42601.625</v>
      </c>
      <c r="C2174">
        <v>45846.22</v>
      </c>
      <c r="D2174">
        <v>839.98800000000006</v>
      </c>
    </row>
    <row r="2175" spans="1:4">
      <c r="A2175" t="s">
        <v>326</v>
      </c>
      <c r="B2175" s="10">
        <v>42601.635416666664</v>
      </c>
      <c r="C2175">
        <v>45846.419997999998</v>
      </c>
      <c r="D2175">
        <v>799.99199999999996</v>
      </c>
    </row>
    <row r="2176" spans="1:4">
      <c r="A2176" t="s">
        <v>326</v>
      </c>
      <c r="B2176" s="10">
        <v>42601.645833333336</v>
      </c>
      <c r="C2176">
        <v>45846.625</v>
      </c>
      <c r="D2176">
        <v>820.00800000000004</v>
      </c>
    </row>
    <row r="2177" spans="1:4">
      <c r="A2177" t="s">
        <v>326</v>
      </c>
      <c r="B2177" s="10">
        <v>42601.65625</v>
      </c>
      <c r="C2177">
        <v>45846.824997999996</v>
      </c>
      <c r="D2177">
        <v>799.99199999999996</v>
      </c>
    </row>
    <row r="2178" spans="1:4">
      <c r="A2178" t="s">
        <v>326</v>
      </c>
      <c r="B2178" s="10">
        <v>42601.666666666664</v>
      </c>
      <c r="C2178">
        <v>45847.010002000003</v>
      </c>
      <c r="D2178">
        <v>740.01599999999996</v>
      </c>
    </row>
    <row r="2179" spans="1:4">
      <c r="A2179" t="s">
        <v>326</v>
      </c>
      <c r="B2179" s="10">
        <v>42601.677083333336</v>
      </c>
      <c r="C2179">
        <v>45847.315003000003</v>
      </c>
      <c r="D2179">
        <v>1220.0039999999999</v>
      </c>
    </row>
    <row r="2180" spans="1:4">
      <c r="A2180" t="s">
        <v>326</v>
      </c>
      <c r="B2180" s="10">
        <v>42601.6875</v>
      </c>
      <c r="C2180">
        <v>45847.614999999998</v>
      </c>
      <c r="D2180">
        <v>1199.9880000000001</v>
      </c>
    </row>
    <row r="2181" spans="1:4">
      <c r="A2181" t="s">
        <v>326</v>
      </c>
      <c r="B2181" s="10">
        <v>42601.697916666664</v>
      </c>
      <c r="C2181">
        <v>45847.779996999998</v>
      </c>
      <c r="D2181">
        <v>659.98800000000006</v>
      </c>
    </row>
    <row r="2182" spans="1:4">
      <c r="A2182" t="s">
        <v>326</v>
      </c>
      <c r="B2182" s="10">
        <v>42601.708333333336</v>
      </c>
      <c r="C2182">
        <v>45847.949997999996</v>
      </c>
      <c r="D2182">
        <v>680.00400000000002</v>
      </c>
    </row>
    <row r="2183" spans="1:4">
      <c r="A2183" t="s">
        <v>326</v>
      </c>
      <c r="B2183" s="10">
        <v>42601.71875</v>
      </c>
      <c r="C2183">
        <v>45848.114995000004</v>
      </c>
      <c r="D2183">
        <v>659.98800000000006</v>
      </c>
    </row>
    <row r="2184" spans="1:4">
      <c r="A2184" t="s">
        <v>326</v>
      </c>
      <c r="B2184" s="10">
        <v>42601.729166666664</v>
      </c>
      <c r="C2184">
        <v>45848.279992000003</v>
      </c>
      <c r="D2184">
        <v>659.98800000000006</v>
      </c>
    </row>
    <row r="2185" spans="1:4">
      <c r="A2185" t="s">
        <v>326</v>
      </c>
      <c r="B2185" s="10">
        <v>42601.739583333336</v>
      </c>
      <c r="C2185">
        <v>45848.449993000002</v>
      </c>
      <c r="D2185">
        <v>680.00400000000002</v>
      </c>
    </row>
    <row r="2186" spans="1:4">
      <c r="A2186" t="s">
        <v>326</v>
      </c>
      <c r="B2186" s="10">
        <v>42601.75</v>
      </c>
      <c r="C2186">
        <v>45848.614990000002</v>
      </c>
      <c r="D2186">
        <v>659.98800000000006</v>
      </c>
    </row>
    <row r="2187" spans="1:4">
      <c r="A2187" t="s">
        <v>326</v>
      </c>
      <c r="B2187" s="10">
        <v>42601.760416666664</v>
      </c>
      <c r="C2187">
        <v>45848.779987000002</v>
      </c>
      <c r="D2187">
        <v>659.98800000000006</v>
      </c>
    </row>
    <row r="2188" spans="1:4">
      <c r="A2188" t="s">
        <v>326</v>
      </c>
      <c r="B2188" s="10">
        <v>42601.770833333336</v>
      </c>
      <c r="C2188">
        <v>45848.944984000002</v>
      </c>
      <c r="D2188">
        <v>659.98800000000006</v>
      </c>
    </row>
    <row r="2189" spans="1:4">
      <c r="A2189" t="s">
        <v>326</v>
      </c>
      <c r="B2189" s="10">
        <v>42601.78125</v>
      </c>
      <c r="C2189">
        <v>45849.109981000001</v>
      </c>
      <c r="D2189">
        <v>659.98800000000006</v>
      </c>
    </row>
    <row r="2190" spans="1:4">
      <c r="A2190" t="s">
        <v>326</v>
      </c>
      <c r="B2190" s="10">
        <v>42601.791666666664</v>
      </c>
      <c r="C2190">
        <v>45849.274978000001</v>
      </c>
      <c r="D2190">
        <v>659.98800000000006</v>
      </c>
    </row>
    <row r="2191" spans="1:4">
      <c r="A2191" t="s">
        <v>326</v>
      </c>
      <c r="B2191" s="10">
        <v>42601.802083333336</v>
      </c>
      <c r="C2191">
        <v>45849.439975000001</v>
      </c>
      <c r="D2191">
        <v>659.98800000000006</v>
      </c>
    </row>
    <row r="2192" spans="1:4">
      <c r="A2192" t="s">
        <v>326</v>
      </c>
      <c r="B2192" s="10">
        <v>42601.8125</v>
      </c>
      <c r="C2192">
        <v>45849.604972000001</v>
      </c>
      <c r="D2192">
        <v>659.98800000000006</v>
      </c>
    </row>
    <row r="2193" spans="1:4">
      <c r="A2193" t="s">
        <v>326</v>
      </c>
      <c r="B2193" s="10">
        <v>42601.822916666664</v>
      </c>
      <c r="C2193">
        <v>45849.769969000001</v>
      </c>
      <c r="D2193">
        <v>659.98800000000006</v>
      </c>
    </row>
    <row r="2194" spans="1:4">
      <c r="A2194" t="s">
        <v>326</v>
      </c>
      <c r="B2194" s="10">
        <v>42601.833333333336</v>
      </c>
      <c r="C2194">
        <v>45849.934966000001</v>
      </c>
      <c r="D2194">
        <v>659.98800000000006</v>
      </c>
    </row>
    <row r="2195" spans="1:4">
      <c r="A2195" t="s">
        <v>326</v>
      </c>
      <c r="B2195" s="10">
        <v>42601.84375</v>
      </c>
      <c r="C2195">
        <v>45850.104966999999</v>
      </c>
      <c r="D2195">
        <v>680.00400000000002</v>
      </c>
    </row>
    <row r="2196" spans="1:4">
      <c r="A2196" t="s">
        <v>326</v>
      </c>
      <c r="B2196" s="10">
        <v>42601.854166666664</v>
      </c>
      <c r="C2196">
        <v>45850.269963999999</v>
      </c>
      <c r="D2196">
        <v>659.98800000000006</v>
      </c>
    </row>
    <row r="2197" spans="1:4">
      <c r="A2197" t="s">
        <v>326</v>
      </c>
      <c r="B2197" s="10">
        <v>42601.864583333336</v>
      </c>
      <c r="C2197">
        <v>45850.434960999999</v>
      </c>
      <c r="D2197">
        <v>659.98800000000006</v>
      </c>
    </row>
    <row r="2198" spans="1:4">
      <c r="A2198" t="s">
        <v>326</v>
      </c>
      <c r="B2198" s="10">
        <v>42601.875</v>
      </c>
      <c r="C2198">
        <v>45850.604961999998</v>
      </c>
      <c r="D2198">
        <v>680.00400000000002</v>
      </c>
    </row>
    <row r="2199" spans="1:4">
      <c r="A2199" t="s">
        <v>326</v>
      </c>
      <c r="B2199" s="10">
        <v>42601.885416666664</v>
      </c>
      <c r="C2199">
        <v>45850.779957999999</v>
      </c>
      <c r="D2199">
        <v>699.98400000000004</v>
      </c>
    </row>
    <row r="2200" spans="1:4">
      <c r="A2200" t="s">
        <v>326</v>
      </c>
      <c r="B2200" s="10">
        <v>42601.895833333336</v>
      </c>
      <c r="C2200">
        <v>45850.944954999999</v>
      </c>
      <c r="D2200">
        <v>659.98800000000006</v>
      </c>
    </row>
    <row r="2201" spans="1:4">
      <c r="A2201" t="s">
        <v>326</v>
      </c>
      <c r="B2201" s="10">
        <v>42601.90625</v>
      </c>
      <c r="C2201">
        <v>45851.109951999999</v>
      </c>
      <c r="D2201">
        <v>659.98800000000006</v>
      </c>
    </row>
    <row r="2202" spans="1:4">
      <c r="A2202" t="s">
        <v>326</v>
      </c>
      <c r="B2202" s="10">
        <v>42601.916666666664</v>
      </c>
      <c r="C2202">
        <v>45851.279952999997</v>
      </c>
      <c r="D2202">
        <v>680.00400000000002</v>
      </c>
    </row>
    <row r="2203" spans="1:4">
      <c r="A2203" t="s">
        <v>326</v>
      </c>
      <c r="B2203" s="10">
        <v>42601.927083333336</v>
      </c>
      <c r="C2203">
        <v>45851.444949999997</v>
      </c>
      <c r="D2203">
        <v>659.98800000000006</v>
      </c>
    </row>
    <row r="2204" spans="1:4">
      <c r="A2204" t="s">
        <v>326</v>
      </c>
      <c r="B2204" s="10">
        <v>42601.9375</v>
      </c>
      <c r="C2204">
        <v>45851.609946999997</v>
      </c>
      <c r="D2204">
        <v>659.98800000000006</v>
      </c>
    </row>
    <row r="2205" spans="1:4">
      <c r="A2205" t="s">
        <v>326</v>
      </c>
      <c r="B2205" s="10">
        <v>42601.947916666664</v>
      </c>
      <c r="C2205">
        <v>45851.779948000003</v>
      </c>
      <c r="D2205">
        <v>680.00400000000002</v>
      </c>
    </row>
    <row r="2206" spans="1:4">
      <c r="A2206" t="s">
        <v>326</v>
      </c>
      <c r="B2206" s="10">
        <v>42601.958333333336</v>
      </c>
      <c r="C2206">
        <v>45851.944945000003</v>
      </c>
      <c r="D2206">
        <v>659.98800000000006</v>
      </c>
    </row>
    <row r="2207" spans="1:4">
      <c r="A2207" t="s">
        <v>326</v>
      </c>
      <c r="B2207" s="10">
        <v>42601.96875</v>
      </c>
      <c r="C2207">
        <v>45852.114946000002</v>
      </c>
      <c r="D2207">
        <v>680.00400000000002</v>
      </c>
    </row>
    <row r="2208" spans="1:4">
      <c r="A2208" t="s">
        <v>326</v>
      </c>
      <c r="B2208" s="10">
        <v>42601.979166666664</v>
      </c>
      <c r="C2208">
        <v>45852.279943000001</v>
      </c>
      <c r="D2208">
        <v>659.98800000000006</v>
      </c>
    </row>
    <row r="2209" spans="1:5">
      <c r="A2209" t="s">
        <v>326</v>
      </c>
      <c r="B2209" s="10">
        <v>42601.989583333336</v>
      </c>
      <c r="C2209">
        <v>45852.444940000001</v>
      </c>
      <c r="D2209">
        <v>659.98800000000006</v>
      </c>
      <c r="E2209">
        <f>MIN(D2114:D2209)</f>
        <v>659.98800000000006</v>
      </c>
    </row>
    <row r="2210" spans="1:5">
      <c r="A2210" t="s">
        <v>326</v>
      </c>
      <c r="B2210" s="10">
        <v>42602</v>
      </c>
      <c r="C2210">
        <v>45852.613279999998</v>
      </c>
      <c r="D2210">
        <v>680.00400000000002</v>
      </c>
    </row>
    <row r="2211" spans="1:5">
      <c r="A2211" t="s">
        <v>326</v>
      </c>
      <c r="B2211" s="10">
        <v>42602.010416666664</v>
      </c>
      <c r="C2211">
        <v>45852.778276999998</v>
      </c>
      <c r="D2211">
        <v>659.98800000000006</v>
      </c>
    </row>
    <row r="2212" spans="1:5">
      <c r="A2212" t="s">
        <v>326</v>
      </c>
      <c r="B2212" s="10">
        <v>42602.020833333336</v>
      </c>
      <c r="C2212">
        <v>45852.948278000003</v>
      </c>
      <c r="D2212">
        <v>680.00400000000002</v>
      </c>
    </row>
    <row r="2213" spans="1:5">
      <c r="A2213" t="s">
        <v>326</v>
      </c>
      <c r="B2213" s="10">
        <v>42602.03125</v>
      </c>
      <c r="C2213">
        <v>45853.113275000003</v>
      </c>
      <c r="D2213">
        <v>659.98800000000006</v>
      </c>
    </row>
    <row r="2214" spans="1:5">
      <c r="A2214" t="s">
        <v>326</v>
      </c>
      <c r="B2214" s="10">
        <v>42602.041666666664</v>
      </c>
      <c r="C2214">
        <v>45853.283276000002</v>
      </c>
      <c r="D2214">
        <v>680.00400000000002</v>
      </c>
    </row>
    <row r="2215" spans="1:5">
      <c r="A2215" t="s">
        <v>326</v>
      </c>
      <c r="B2215" s="10">
        <v>42602.052083333336</v>
      </c>
      <c r="C2215">
        <v>45853.448273000002</v>
      </c>
      <c r="D2215">
        <v>659.98800000000006</v>
      </c>
    </row>
    <row r="2216" spans="1:5">
      <c r="A2216" t="s">
        <v>326</v>
      </c>
      <c r="B2216" s="10">
        <v>42602.0625</v>
      </c>
      <c r="C2216">
        <v>45853.613270000002</v>
      </c>
      <c r="D2216">
        <v>659.98800000000006</v>
      </c>
    </row>
    <row r="2217" spans="1:5">
      <c r="A2217" t="s">
        <v>326</v>
      </c>
      <c r="B2217" s="10">
        <v>42602.072916666664</v>
      </c>
      <c r="C2217">
        <v>45853.783271</v>
      </c>
      <c r="D2217">
        <v>680.00400000000002</v>
      </c>
    </row>
    <row r="2218" spans="1:5">
      <c r="A2218" t="s">
        <v>326</v>
      </c>
      <c r="B2218" s="10">
        <v>42602.083333333336</v>
      </c>
      <c r="C2218">
        <v>45853.948268</v>
      </c>
      <c r="D2218">
        <v>659.98800000000006</v>
      </c>
    </row>
    <row r="2219" spans="1:5">
      <c r="A2219" t="s">
        <v>326</v>
      </c>
      <c r="B2219" s="10">
        <v>42602.09375</v>
      </c>
      <c r="C2219">
        <v>45854.113265</v>
      </c>
      <c r="D2219">
        <v>659.98800000000006</v>
      </c>
    </row>
    <row r="2220" spans="1:5">
      <c r="A2220" t="s">
        <v>326</v>
      </c>
      <c r="B2220" s="10">
        <v>42602.104166666664</v>
      </c>
      <c r="C2220">
        <v>45854.283265999999</v>
      </c>
      <c r="D2220">
        <v>680.00400000000002</v>
      </c>
    </row>
    <row r="2221" spans="1:5">
      <c r="A2221" t="s">
        <v>326</v>
      </c>
      <c r="B2221" s="10">
        <v>42602.114583333336</v>
      </c>
      <c r="C2221">
        <v>45854.448262999998</v>
      </c>
      <c r="D2221">
        <v>659.98800000000006</v>
      </c>
    </row>
    <row r="2222" spans="1:5">
      <c r="A2222" t="s">
        <v>326</v>
      </c>
      <c r="B2222" s="10">
        <v>42602.125</v>
      </c>
      <c r="C2222">
        <v>45854.613259999998</v>
      </c>
      <c r="D2222">
        <v>659.98800000000006</v>
      </c>
    </row>
    <row r="2223" spans="1:5">
      <c r="A2223" t="s">
        <v>326</v>
      </c>
      <c r="B2223" s="10">
        <v>42602.135416666664</v>
      </c>
      <c r="C2223">
        <v>45854.778256999998</v>
      </c>
      <c r="D2223">
        <v>659.98800000000006</v>
      </c>
    </row>
    <row r="2224" spans="1:5">
      <c r="A2224" t="s">
        <v>326</v>
      </c>
      <c r="B2224" s="10">
        <v>42602.145833333336</v>
      </c>
      <c r="C2224">
        <v>45854.943253999998</v>
      </c>
      <c r="D2224">
        <v>659.98800000000006</v>
      </c>
    </row>
    <row r="2225" spans="1:4">
      <c r="A2225" t="s">
        <v>326</v>
      </c>
      <c r="B2225" s="10">
        <v>42602.15625</v>
      </c>
      <c r="C2225">
        <v>45855.113254999997</v>
      </c>
      <c r="D2225">
        <v>680.00400000000002</v>
      </c>
    </row>
    <row r="2226" spans="1:4">
      <c r="A2226" t="s">
        <v>326</v>
      </c>
      <c r="B2226" s="10">
        <v>42602.166666666664</v>
      </c>
      <c r="C2226">
        <v>45855.278251999996</v>
      </c>
      <c r="D2226">
        <v>659.98800000000006</v>
      </c>
    </row>
    <row r="2227" spans="1:4">
      <c r="A2227" t="s">
        <v>326</v>
      </c>
      <c r="B2227" s="10">
        <v>42602.177083333336</v>
      </c>
      <c r="C2227">
        <v>45855.443249000004</v>
      </c>
      <c r="D2227">
        <v>659.98800000000006</v>
      </c>
    </row>
    <row r="2228" spans="1:4">
      <c r="A2228" t="s">
        <v>326</v>
      </c>
      <c r="B2228" s="10">
        <v>42602.1875</v>
      </c>
      <c r="C2228">
        <v>45855.608246000003</v>
      </c>
      <c r="D2228">
        <v>659.98800000000006</v>
      </c>
    </row>
    <row r="2229" spans="1:4">
      <c r="A2229" t="s">
        <v>326</v>
      </c>
      <c r="B2229" s="10">
        <v>42602.197916666664</v>
      </c>
      <c r="C2229">
        <v>45855.773243000003</v>
      </c>
      <c r="D2229">
        <v>659.98800000000006</v>
      </c>
    </row>
    <row r="2230" spans="1:4">
      <c r="A2230" t="s">
        <v>326</v>
      </c>
      <c r="B2230" s="10">
        <v>42602.208333333336</v>
      </c>
      <c r="C2230">
        <v>45855.943244000002</v>
      </c>
      <c r="D2230">
        <v>680.00400000000002</v>
      </c>
    </row>
    <row r="2231" spans="1:4">
      <c r="A2231" t="s">
        <v>326</v>
      </c>
      <c r="B2231" s="10">
        <v>42602.21875</v>
      </c>
      <c r="C2231">
        <v>45856.108241000002</v>
      </c>
      <c r="D2231">
        <v>659.98800000000006</v>
      </c>
    </row>
    <row r="2232" spans="1:4">
      <c r="A2232" t="s">
        <v>326</v>
      </c>
      <c r="B2232" s="10">
        <v>42602.229166666664</v>
      </c>
      <c r="C2232">
        <v>45856.273238000002</v>
      </c>
      <c r="D2232">
        <v>659.98800000000006</v>
      </c>
    </row>
    <row r="2233" spans="1:4">
      <c r="A2233" t="s">
        <v>326</v>
      </c>
      <c r="B2233" s="10">
        <v>42602.239583333336</v>
      </c>
      <c r="C2233">
        <v>45856.438235000001</v>
      </c>
      <c r="D2233">
        <v>659.98800000000006</v>
      </c>
    </row>
    <row r="2234" spans="1:4">
      <c r="A2234" t="s">
        <v>326</v>
      </c>
      <c r="B2234" s="10">
        <v>42602.25</v>
      </c>
      <c r="C2234">
        <v>45856.603232000001</v>
      </c>
      <c r="D2234">
        <v>659.98800000000006</v>
      </c>
    </row>
    <row r="2235" spans="1:4">
      <c r="A2235" t="s">
        <v>326</v>
      </c>
      <c r="B2235" s="10">
        <v>42602.260416666664</v>
      </c>
      <c r="C2235">
        <v>45856.768229000001</v>
      </c>
      <c r="D2235">
        <v>659.98800000000006</v>
      </c>
    </row>
    <row r="2236" spans="1:4">
      <c r="A2236" t="s">
        <v>326</v>
      </c>
      <c r="B2236" s="10">
        <v>42602.270833333336</v>
      </c>
      <c r="C2236">
        <v>45856.933226000001</v>
      </c>
      <c r="D2236">
        <v>659.98800000000006</v>
      </c>
    </row>
    <row r="2237" spans="1:4">
      <c r="A2237" t="s">
        <v>326</v>
      </c>
      <c r="B2237" s="10">
        <v>42602.28125</v>
      </c>
      <c r="C2237">
        <v>45857.098223000001</v>
      </c>
      <c r="D2237">
        <v>659.98800000000006</v>
      </c>
    </row>
    <row r="2238" spans="1:4">
      <c r="A2238" t="s">
        <v>326</v>
      </c>
      <c r="B2238" s="10">
        <v>42602.291666666664</v>
      </c>
      <c r="C2238">
        <v>45857.263220000001</v>
      </c>
      <c r="D2238">
        <v>659.98800000000006</v>
      </c>
    </row>
    <row r="2239" spans="1:4">
      <c r="A2239" t="s">
        <v>326</v>
      </c>
      <c r="B2239" s="10">
        <v>42602.302083333336</v>
      </c>
      <c r="C2239">
        <v>45857.428217000001</v>
      </c>
      <c r="D2239">
        <v>659.98800000000006</v>
      </c>
    </row>
    <row r="2240" spans="1:4">
      <c r="A2240" t="s">
        <v>326</v>
      </c>
      <c r="B2240" s="10">
        <v>42602.3125</v>
      </c>
      <c r="C2240">
        <v>45857.593214</v>
      </c>
      <c r="D2240">
        <v>659.98800000000006</v>
      </c>
    </row>
    <row r="2241" spans="1:4">
      <c r="A2241" t="s">
        <v>326</v>
      </c>
      <c r="B2241" s="10">
        <v>42602.322916666664</v>
      </c>
      <c r="C2241">
        <v>45857.753215999997</v>
      </c>
      <c r="D2241">
        <v>640.00800000000004</v>
      </c>
    </row>
    <row r="2242" spans="1:4">
      <c r="A2242" t="s">
        <v>326</v>
      </c>
      <c r="B2242" s="10">
        <v>42602.333333333336</v>
      </c>
      <c r="C2242">
        <v>45857.918212999997</v>
      </c>
      <c r="D2242">
        <v>659.98800000000006</v>
      </c>
    </row>
    <row r="2243" spans="1:4">
      <c r="A2243" t="s">
        <v>326</v>
      </c>
      <c r="B2243" s="10">
        <v>42602.34375</v>
      </c>
      <c r="C2243">
        <v>45858.078215000001</v>
      </c>
      <c r="D2243">
        <v>640.00800000000004</v>
      </c>
    </row>
    <row r="2244" spans="1:4">
      <c r="A2244" t="s">
        <v>326</v>
      </c>
      <c r="B2244" s="10">
        <v>42602.354166666664</v>
      </c>
      <c r="C2244">
        <v>45858.243212000001</v>
      </c>
      <c r="D2244">
        <v>659.98800000000006</v>
      </c>
    </row>
    <row r="2245" spans="1:4">
      <c r="A2245" t="s">
        <v>326</v>
      </c>
      <c r="B2245" s="10">
        <v>42602.364583333336</v>
      </c>
      <c r="C2245">
        <v>45858.403213999998</v>
      </c>
      <c r="D2245">
        <v>640.00800000000004</v>
      </c>
    </row>
    <row r="2246" spans="1:4">
      <c r="A2246" t="s">
        <v>326</v>
      </c>
      <c r="B2246" s="10">
        <v>42602.375</v>
      </c>
      <c r="C2246">
        <v>45858.568210999998</v>
      </c>
      <c r="D2246">
        <v>659.98800000000006</v>
      </c>
    </row>
    <row r="2247" spans="1:4">
      <c r="A2247" t="s">
        <v>326</v>
      </c>
      <c r="B2247" s="10">
        <v>42602.385416666664</v>
      </c>
      <c r="C2247">
        <v>45858.728213000002</v>
      </c>
      <c r="D2247">
        <v>640.00800000000004</v>
      </c>
    </row>
    <row r="2248" spans="1:4">
      <c r="A2248" t="s">
        <v>326</v>
      </c>
      <c r="B2248" s="10">
        <v>42602.395833333336</v>
      </c>
      <c r="C2248">
        <v>45858.888214999999</v>
      </c>
      <c r="D2248">
        <v>640.00800000000004</v>
      </c>
    </row>
    <row r="2249" spans="1:4">
      <c r="A2249" t="s">
        <v>326</v>
      </c>
      <c r="B2249" s="10">
        <v>42602.40625</v>
      </c>
      <c r="C2249">
        <v>45859.053211999999</v>
      </c>
      <c r="D2249">
        <v>659.98800000000006</v>
      </c>
    </row>
    <row r="2250" spans="1:4">
      <c r="A2250" t="s">
        <v>326</v>
      </c>
      <c r="B2250" s="10">
        <v>42602.416666666664</v>
      </c>
      <c r="C2250">
        <v>45859.213214000003</v>
      </c>
      <c r="D2250">
        <v>640.00800000000004</v>
      </c>
    </row>
    <row r="2251" spans="1:4">
      <c r="A2251" t="s">
        <v>326</v>
      </c>
      <c r="B2251" s="10">
        <v>42602.427083333336</v>
      </c>
      <c r="C2251">
        <v>45859.378211000003</v>
      </c>
      <c r="D2251">
        <v>659.98800000000006</v>
      </c>
    </row>
    <row r="2252" spans="1:4">
      <c r="A2252" t="s">
        <v>326</v>
      </c>
      <c r="B2252" s="10">
        <v>42602.4375</v>
      </c>
      <c r="C2252">
        <v>45859.538213</v>
      </c>
      <c r="D2252">
        <v>640.00800000000004</v>
      </c>
    </row>
    <row r="2253" spans="1:4">
      <c r="A2253" t="s">
        <v>326</v>
      </c>
      <c r="B2253" s="10">
        <v>42602.447916666664</v>
      </c>
      <c r="C2253">
        <v>45859.698214999997</v>
      </c>
      <c r="D2253">
        <v>640.00800000000004</v>
      </c>
    </row>
    <row r="2254" spans="1:4">
      <c r="A2254" t="s">
        <v>326</v>
      </c>
      <c r="B2254" s="10">
        <v>42602.458333333336</v>
      </c>
      <c r="C2254">
        <v>45859.863211999997</v>
      </c>
      <c r="D2254">
        <v>659.98800000000006</v>
      </c>
    </row>
    <row r="2255" spans="1:4">
      <c r="A2255" t="s">
        <v>326</v>
      </c>
      <c r="B2255" s="10">
        <v>42602.46875</v>
      </c>
      <c r="C2255">
        <v>45860.023214000001</v>
      </c>
      <c r="D2255">
        <v>640.00800000000004</v>
      </c>
    </row>
    <row r="2256" spans="1:4">
      <c r="A2256" t="s">
        <v>326</v>
      </c>
      <c r="B2256" s="10">
        <v>42602.479166666664</v>
      </c>
      <c r="C2256">
        <v>45860.188211000001</v>
      </c>
      <c r="D2256">
        <v>659.98800000000006</v>
      </c>
    </row>
    <row r="2257" spans="1:4">
      <c r="A2257" t="s">
        <v>326</v>
      </c>
      <c r="B2257" s="10">
        <v>42602.489583333336</v>
      </c>
      <c r="C2257">
        <v>45860.348212999997</v>
      </c>
      <c r="D2257">
        <v>640.00800000000004</v>
      </c>
    </row>
    <row r="2258" spans="1:4">
      <c r="A2258" t="s">
        <v>326</v>
      </c>
      <c r="B2258" s="10">
        <v>42602.5</v>
      </c>
      <c r="C2258">
        <v>45860.513209999997</v>
      </c>
      <c r="D2258">
        <v>659.98800000000006</v>
      </c>
    </row>
    <row r="2259" spans="1:4">
      <c r="A2259" t="s">
        <v>326</v>
      </c>
      <c r="B2259" s="10">
        <v>42602.510416666664</v>
      </c>
      <c r="C2259">
        <v>45860.673212000002</v>
      </c>
      <c r="D2259">
        <v>640.00800000000004</v>
      </c>
    </row>
    <row r="2260" spans="1:4">
      <c r="A2260" t="s">
        <v>326</v>
      </c>
      <c r="B2260" s="10">
        <v>42602.520833333336</v>
      </c>
      <c r="C2260">
        <v>45860.838209000001</v>
      </c>
      <c r="D2260">
        <v>659.98800000000006</v>
      </c>
    </row>
    <row r="2261" spans="1:4">
      <c r="A2261" t="s">
        <v>326</v>
      </c>
      <c r="B2261" s="10">
        <v>42602.53125</v>
      </c>
      <c r="C2261">
        <v>45861.00821</v>
      </c>
      <c r="D2261">
        <v>680.00400000000002</v>
      </c>
    </row>
    <row r="2262" spans="1:4">
      <c r="A2262" t="s">
        <v>326</v>
      </c>
      <c r="B2262" s="10">
        <v>42602.541666666664</v>
      </c>
      <c r="C2262">
        <v>45861.403210999997</v>
      </c>
      <c r="D2262">
        <v>1580.0039999999999</v>
      </c>
    </row>
    <row r="2263" spans="1:4">
      <c r="A2263" t="s">
        <v>326</v>
      </c>
      <c r="B2263" s="10">
        <v>42602.552083333336</v>
      </c>
      <c r="C2263">
        <v>45861.563213000001</v>
      </c>
      <c r="D2263">
        <v>640.00800000000004</v>
      </c>
    </row>
    <row r="2264" spans="1:4">
      <c r="A2264" t="s">
        <v>326</v>
      </c>
      <c r="B2264" s="10">
        <v>42602.5625</v>
      </c>
      <c r="C2264">
        <v>45861.743213000002</v>
      </c>
      <c r="D2264">
        <v>720</v>
      </c>
    </row>
    <row r="2265" spans="1:4">
      <c r="A2265" t="s">
        <v>326</v>
      </c>
      <c r="B2265" s="10">
        <v>42602.572916666664</v>
      </c>
      <c r="C2265">
        <v>45861.923213000002</v>
      </c>
      <c r="D2265">
        <v>720</v>
      </c>
    </row>
    <row r="2266" spans="1:4">
      <c r="A2266" t="s">
        <v>326</v>
      </c>
      <c r="B2266" s="10">
        <v>42602.583333333336</v>
      </c>
      <c r="C2266">
        <v>45862.108217000001</v>
      </c>
      <c r="D2266">
        <v>740.01599999999996</v>
      </c>
    </row>
    <row r="2267" spans="1:4">
      <c r="A2267" t="s">
        <v>326</v>
      </c>
      <c r="B2267" s="10">
        <v>42602.59375</v>
      </c>
      <c r="C2267">
        <v>45862.283213000002</v>
      </c>
      <c r="D2267">
        <v>699.98400000000004</v>
      </c>
    </row>
    <row r="2268" spans="1:4">
      <c r="A2268" t="s">
        <v>326</v>
      </c>
      <c r="B2268" s="10">
        <v>42602.604166666664</v>
      </c>
      <c r="C2268">
        <v>45862.463213000003</v>
      </c>
      <c r="D2268">
        <v>720</v>
      </c>
    </row>
    <row r="2269" spans="1:4">
      <c r="A2269" t="s">
        <v>326</v>
      </c>
      <c r="B2269" s="10">
        <v>42602.614583333336</v>
      </c>
      <c r="C2269">
        <v>45862.643213000003</v>
      </c>
      <c r="D2269">
        <v>720</v>
      </c>
    </row>
    <row r="2270" spans="1:4">
      <c r="A2270" t="s">
        <v>326</v>
      </c>
      <c r="B2270" s="10">
        <v>42602.625</v>
      </c>
      <c r="C2270">
        <v>45862.818208999997</v>
      </c>
      <c r="D2270">
        <v>699.98400000000004</v>
      </c>
    </row>
    <row r="2271" spans="1:4">
      <c r="A2271" t="s">
        <v>326</v>
      </c>
      <c r="B2271" s="10">
        <v>42602.635416666664</v>
      </c>
      <c r="C2271">
        <v>45862.998208999998</v>
      </c>
      <c r="D2271">
        <v>720</v>
      </c>
    </row>
    <row r="2272" spans="1:4">
      <c r="A2272" t="s">
        <v>326</v>
      </c>
      <c r="B2272" s="10">
        <v>42602.645833333336</v>
      </c>
      <c r="C2272">
        <v>45863.173204999999</v>
      </c>
      <c r="D2272">
        <v>699.98400000000004</v>
      </c>
    </row>
    <row r="2273" spans="1:4">
      <c r="A2273" t="s">
        <v>326</v>
      </c>
      <c r="B2273" s="10">
        <v>42602.65625</v>
      </c>
      <c r="C2273">
        <v>45863.343205999998</v>
      </c>
      <c r="D2273">
        <v>680.00400000000002</v>
      </c>
    </row>
    <row r="2274" spans="1:4">
      <c r="A2274" t="s">
        <v>326</v>
      </c>
      <c r="B2274" s="10">
        <v>42602.666666666664</v>
      </c>
      <c r="C2274">
        <v>45863.508202999998</v>
      </c>
      <c r="D2274">
        <v>659.98800000000006</v>
      </c>
    </row>
    <row r="2275" spans="1:4">
      <c r="A2275" t="s">
        <v>326</v>
      </c>
      <c r="B2275" s="10">
        <v>42602.677083333336</v>
      </c>
      <c r="C2275">
        <v>45863.668205000002</v>
      </c>
      <c r="D2275">
        <v>640.00800000000004</v>
      </c>
    </row>
    <row r="2276" spans="1:4">
      <c r="A2276" t="s">
        <v>326</v>
      </c>
      <c r="B2276" s="10">
        <v>42602.6875</v>
      </c>
      <c r="C2276">
        <v>45863.833202000002</v>
      </c>
      <c r="D2276">
        <v>659.98800000000006</v>
      </c>
    </row>
    <row r="2277" spans="1:4">
      <c r="A2277" t="s">
        <v>326</v>
      </c>
      <c r="B2277" s="10">
        <v>42602.697916666664</v>
      </c>
      <c r="C2277">
        <v>45863.993203999999</v>
      </c>
      <c r="D2277">
        <v>640.00800000000004</v>
      </c>
    </row>
    <row r="2278" spans="1:4">
      <c r="A2278" t="s">
        <v>326</v>
      </c>
      <c r="B2278" s="10">
        <v>42602.708333333336</v>
      </c>
      <c r="C2278">
        <v>45864.153206000003</v>
      </c>
      <c r="D2278">
        <v>640.00800000000004</v>
      </c>
    </row>
    <row r="2279" spans="1:4">
      <c r="A2279" t="s">
        <v>326</v>
      </c>
      <c r="B2279" s="10">
        <v>42602.71875</v>
      </c>
      <c r="C2279">
        <v>45864.318203000003</v>
      </c>
      <c r="D2279">
        <v>659.98800000000006</v>
      </c>
    </row>
    <row r="2280" spans="1:4">
      <c r="A2280" t="s">
        <v>326</v>
      </c>
      <c r="B2280" s="10">
        <v>42602.729166666664</v>
      </c>
      <c r="C2280">
        <v>45864.478204999999</v>
      </c>
      <c r="D2280">
        <v>640.00800000000004</v>
      </c>
    </row>
    <row r="2281" spans="1:4">
      <c r="A2281" t="s">
        <v>326</v>
      </c>
      <c r="B2281" s="10">
        <v>42602.739583333336</v>
      </c>
      <c r="C2281">
        <v>45864.643201999999</v>
      </c>
      <c r="D2281">
        <v>659.98800000000006</v>
      </c>
    </row>
    <row r="2282" spans="1:4">
      <c r="A2282" t="s">
        <v>326</v>
      </c>
      <c r="B2282" s="10">
        <v>42602.75</v>
      </c>
      <c r="C2282">
        <v>45864.803204000003</v>
      </c>
      <c r="D2282">
        <v>640.00800000000004</v>
      </c>
    </row>
    <row r="2283" spans="1:4">
      <c r="A2283" t="s">
        <v>326</v>
      </c>
      <c r="B2283" s="10">
        <v>42602.760416666664</v>
      </c>
      <c r="C2283">
        <v>45864.968201000003</v>
      </c>
      <c r="D2283">
        <v>659.98800000000006</v>
      </c>
    </row>
    <row r="2284" spans="1:4">
      <c r="A2284" t="s">
        <v>326</v>
      </c>
      <c r="B2284" s="10">
        <v>42602.770833333336</v>
      </c>
      <c r="C2284">
        <v>45865.128203</v>
      </c>
      <c r="D2284">
        <v>640.00800000000004</v>
      </c>
    </row>
    <row r="2285" spans="1:4">
      <c r="A2285" t="s">
        <v>326</v>
      </c>
      <c r="B2285" s="10">
        <v>42602.78125</v>
      </c>
      <c r="C2285">
        <v>45865.2932</v>
      </c>
      <c r="D2285">
        <v>659.98800000000006</v>
      </c>
    </row>
    <row r="2286" spans="1:4">
      <c r="A2286" t="s">
        <v>326</v>
      </c>
      <c r="B2286" s="10">
        <v>42602.791666666664</v>
      </c>
      <c r="C2286">
        <v>45865.453201999997</v>
      </c>
      <c r="D2286">
        <v>640.00800000000004</v>
      </c>
    </row>
    <row r="2287" spans="1:4">
      <c r="A2287" t="s">
        <v>326</v>
      </c>
      <c r="B2287" s="10">
        <v>42602.802083333336</v>
      </c>
      <c r="C2287">
        <v>45865.618198999997</v>
      </c>
      <c r="D2287">
        <v>659.98800000000006</v>
      </c>
    </row>
    <row r="2288" spans="1:4">
      <c r="A2288" t="s">
        <v>326</v>
      </c>
      <c r="B2288" s="10">
        <v>42602.8125</v>
      </c>
      <c r="C2288">
        <v>45865.778201000001</v>
      </c>
      <c r="D2288">
        <v>640.00800000000004</v>
      </c>
    </row>
    <row r="2289" spans="1:4">
      <c r="A2289" t="s">
        <v>326</v>
      </c>
      <c r="B2289" s="10">
        <v>42602.822916666664</v>
      </c>
      <c r="C2289">
        <v>45865.943198000001</v>
      </c>
      <c r="D2289">
        <v>659.98800000000006</v>
      </c>
    </row>
    <row r="2290" spans="1:4">
      <c r="A2290" t="s">
        <v>326</v>
      </c>
      <c r="B2290" s="10">
        <v>42602.833333333336</v>
      </c>
      <c r="C2290">
        <v>45866.103199999998</v>
      </c>
      <c r="D2290">
        <v>640.00800000000004</v>
      </c>
    </row>
    <row r="2291" spans="1:4">
      <c r="A2291" t="s">
        <v>326</v>
      </c>
      <c r="B2291" s="10">
        <v>42602.84375</v>
      </c>
      <c r="C2291">
        <v>45866.268196999998</v>
      </c>
      <c r="D2291">
        <v>659.98800000000006</v>
      </c>
    </row>
    <row r="2292" spans="1:4">
      <c r="A2292" t="s">
        <v>326</v>
      </c>
      <c r="B2292" s="10">
        <v>42602.854166666664</v>
      </c>
      <c r="C2292">
        <v>45866.433193999997</v>
      </c>
      <c r="D2292">
        <v>659.98800000000006</v>
      </c>
    </row>
    <row r="2293" spans="1:4">
      <c r="A2293" t="s">
        <v>326</v>
      </c>
      <c r="B2293" s="10">
        <v>42602.864583333336</v>
      </c>
      <c r="C2293">
        <v>45866.598190999997</v>
      </c>
      <c r="D2293">
        <v>659.98800000000006</v>
      </c>
    </row>
    <row r="2294" spans="1:4">
      <c r="A2294" t="s">
        <v>326</v>
      </c>
      <c r="B2294" s="10">
        <v>42602.875</v>
      </c>
      <c r="C2294">
        <v>45866.768192000003</v>
      </c>
      <c r="D2294">
        <v>680.00400000000002</v>
      </c>
    </row>
    <row r="2295" spans="1:4">
      <c r="A2295" t="s">
        <v>326</v>
      </c>
      <c r="B2295" s="10">
        <v>42602.885416666664</v>
      </c>
      <c r="C2295">
        <v>45866.933189000003</v>
      </c>
      <c r="D2295">
        <v>659.98800000000006</v>
      </c>
    </row>
    <row r="2296" spans="1:4">
      <c r="A2296" t="s">
        <v>326</v>
      </c>
      <c r="B2296" s="10">
        <v>42602.895833333336</v>
      </c>
      <c r="C2296">
        <v>45867.098186000003</v>
      </c>
      <c r="D2296">
        <v>659.98800000000006</v>
      </c>
    </row>
    <row r="2297" spans="1:4">
      <c r="A2297" t="s">
        <v>326</v>
      </c>
      <c r="B2297" s="10">
        <v>42602.90625</v>
      </c>
      <c r="C2297">
        <v>45867.263183000003</v>
      </c>
      <c r="D2297">
        <v>659.98800000000006</v>
      </c>
    </row>
    <row r="2298" spans="1:4">
      <c r="A2298" t="s">
        <v>326</v>
      </c>
      <c r="B2298" s="10">
        <v>42602.916666666664</v>
      </c>
      <c r="C2298">
        <v>45867.428180000003</v>
      </c>
      <c r="D2298">
        <v>659.98800000000006</v>
      </c>
    </row>
    <row r="2299" spans="1:4">
      <c r="A2299" t="s">
        <v>326</v>
      </c>
      <c r="B2299" s="10">
        <v>42602.927083333336</v>
      </c>
      <c r="C2299">
        <v>45867.593177000002</v>
      </c>
      <c r="D2299">
        <v>659.98800000000006</v>
      </c>
    </row>
    <row r="2300" spans="1:4">
      <c r="A2300" t="s">
        <v>326</v>
      </c>
      <c r="B2300" s="10">
        <v>42602.9375</v>
      </c>
      <c r="C2300">
        <v>45867.758174000002</v>
      </c>
      <c r="D2300">
        <v>659.98800000000006</v>
      </c>
    </row>
    <row r="2301" spans="1:4">
      <c r="A2301" t="s">
        <v>326</v>
      </c>
      <c r="B2301" s="10">
        <v>42602.947916666664</v>
      </c>
      <c r="C2301">
        <v>45867.918175999999</v>
      </c>
      <c r="D2301">
        <v>640.00800000000004</v>
      </c>
    </row>
    <row r="2302" spans="1:4">
      <c r="A2302" t="s">
        <v>326</v>
      </c>
      <c r="B2302" s="10">
        <v>42602.958333333336</v>
      </c>
      <c r="C2302">
        <v>45868.083172999999</v>
      </c>
      <c r="D2302">
        <v>659.98800000000006</v>
      </c>
    </row>
    <row r="2303" spans="1:4">
      <c r="A2303" t="s">
        <v>326</v>
      </c>
      <c r="B2303" s="10">
        <v>42602.96875</v>
      </c>
      <c r="C2303">
        <v>45868.248169999999</v>
      </c>
      <c r="D2303">
        <v>659.98800000000006</v>
      </c>
    </row>
    <row r="2304" spans="1:4">
      <c r="A2304" t="s">
        <v>326</v>
      </c>
      <c r="B2304" s="10">
        <v>42602.979166666664</v>
      </c>
      <c r="C2304">
        <v>45868.413166999999</v>
      </c>
      <c r="D2304">
        <v>659.98800000000006</v>
      </c>
    </row>
    <row r="2305" spans="1:5">
      <c r="A2305" t="s">
        <v>326</v>
      </c>
      <c r="B2305" s="10">
        <v>42602.989583333336</v>
      </c>
      <c r="C2305">
        <v>45868.578163999999</v>
      </c>
      <c r="D2305">
        <v>659.98800000000006</v>
      </c>
      <c r="E2305">
        <f>MIN(D2210:D2305)</f>
        <v>640.00800000000004</v>
      </c>
    </row>
    <row r="2306" spans="1:5">
      <c r="A2306" t="s">
        <v>326</v>
      </c>
      <c r="B2306" s="10">
        <v>42603</v>
      </c>
      <c r="C2306">
        <v>45868.746090000001</v>
      </c>
      <c r="D2306">
        <v>659.98800000000006</v>
      </c>
    </row>
    <row r="2307" spans="1:5">
      <c r="A2307" t="s">
        <v>326</v>
      </c>
      <c r="B2307" s="10">
        <v>42603.010416666664</v>
      </c>
      <c r="C2307">
        <v>45868.911087</v>
      </c>
      <c r="D2307">
        <v>659.98800000000006</v>
      </c>
    </row>
    <row r="2308" spans="1:5">
      <c r="A2308" t="s">
        <v>326</v>
      </c>
      <c r="B2308" s="10">
        <v>42603.020833333336</v>
      </c>
      <c r="C2308">
        <v>45869.076084</v>
      </c>
      <c r="D2308">
        <v>659.98800000000006</v>
      </c>
    </row>
    <row r="2309" spans="1:5">
      <c r="A2309" t="s">
        <v>326</v>
      </c>
      <c r="B2309" s="10">
        <v>42603.03125</v>
      </c>
      <c r="C2309">
        <v>45869.241081</v>
      </c>
      <c r="D2309">
        <v>659.98800000000006</v>
      </c>
    </row>
    <row r="2310" spans="1:5">
      <c r="A2310" t="s">
        <v>326</v>
      </c>
      <c r="B2310" s="10">
        <v>42603.041666666664</v>
      </c>
      <c r="C2310">
        <v>45869.401082999997</v>
      </c>
      <c r="D2310">
        <v>640.00800000000004</v>
      </c>
    </row>
    <row r="2311" spans="1:5">
      <c r="A2311" t="s">
        <v>326</v>
      </c>
      <c r="B2311" s="10">
        <v>42603.052083333336</v>
      </c>
      <c r="C2311">
        <v>45869.571084000003</v>
      </c>
      <c r="D2311">
        <v>680.00400000000002</v>
      </c>
    </row>
    <row r="2312" spans="1:5">
      <c r="A2312" t="s">
        <v>326</v>
      </c>
      <c r="B2312" s="10">
        <v>42603.0625</v>
      </c>
      <c r="C2312">
        <v>45869.731086</v>
      </c>
      <c r="D2312">
        <v>640.00800000000004</v>
      </c>
    </row>
    <row r="2313" spans="1:5">
      <c r="A2313" t="s">
        <v>326</v>
      </c>
      <c r="B2313" s="10">
        <v>42603.072916666664</v>
      </c>
      <c r="C2313">
        <v>45869.896083</v>
      </c>
      <c r="D2313">
        <v>659.98800000000006</v>
      </c>
    </row>
    <row r="2314" spans="1:5">
      <c r="A2314" t="s">
        <v>326</v>
      </c>
      <c r="B2314" s="10">
        <v>42603.083333333336</v>
      </c>
      <c r="C2314">
        <v>45870.066083999998</v>
      </c>
      <c r="D2314">
        <v>680.00400000000002</v>
      </c>
    </row>
    <row r="2315" spans="1:5">
      <c r="A2315" t="s">
        <v>326</v>
      </c>
      <c r="B2315" s="10">
        <v>42603.09375</v>
      </c>
      <c r="C2315">
        <v>45870.231080999998</v>
      </c>
      <c r="D2315">
        <v>659.98800000000006</v>
      </c>
    </row>
    <row r="2316" spans="1:5">
      <c r="A2316" t="s">
        <v>326</v>
      </c>
      <c r="B2316" s="10">
        <v>42603.104166666664</v>
      </c>
      <c r="C2316">
        <v>45870.396077999998</v>
      </c>
      <c r="D2316">
        <v>659.98800000000006</v>
      </c>
    </row>
    <row r="2317" spans="1:5">
      <c r="A2317" t="s">
        <v>326</v>
      </c>
      <c r="B2317" s="10">
        <v>42603.114583333336</v>
      </c>
      <c r="C2317">
        <v>45870.561074999998</v>
      </c>
      <c r="D2317">
        <v>659.98800000000006</v>
      </c>
    </row>
    <row r="2318" spans="1:5">
      <c r="A2318" t="s">
        <v>326</v>
      </c>
      <c r="B2318" s="10">
        <v>42603.125</v>
      </c>
      <c r="C2318">
        <v>45870.726071999998</v>
      </c>
      <c r="D2318">
        <v>659.98800000000006</v>
      </c>
    </row>
    <row r="2319" spans="1:5">
      <c r="A2319" t="s">
        <v>326</v>
      </c>
      <c r="B2319" s="10">
        <v>42603.135416666664</v>
      </c>
      <c r="C2319">
        <v>45870.891068999998</v>
      </c>
      <c r="D2319">
        <v>659.98800000000006</v>
      </c>
    </row>
    <row r="2320" spans="1:5">
      <c r="A2320" t="s">
        <v>326</v>
      </c>
      <c r="B2320" s="10">
        <v>42603.145833333336</v>
      </c>
      <c r="C2320">
        <v>45871.056065999997</v>
      </c>
      <c r="D2320">
        <v>659.98800000000006</v>
      </c>
    </row>
    <row r="2321" spans="1:4">
      <c r="A2321" t="s">
        <v>326</v>
      </c>
      <c r="B2321" s="10">
        <v>42603.15625</v>
      </c>
      <c r="C2321">
        <v>45871.221062999997</v>
      </c>
      <c r="D2321">
        <v>659.98800000000006</v>
      </c>
    </row>
    <row r="2322" spans="1:4">
      <c r="A2322" t="s">
        <v>326</v>
      </c>
      <c r="B2322" s="10">
        <v>42603.166666666664</v>
      </c>
      <c r="C2322">
        <v>45871.386059999997</v>
      </c>
      <c r="D2322">
        <v>659.98800000000006</v>
      </c>
    </row>
    <row r="2323" spans="1:4">
      <c r="A2323" t="s">
        <v>326</v>
      </c>
      <c r="B2323" s="10">
        <v>42603.177083333336</v>
      </c>
      <c r="C2323">
        <v>45871.556061000003</v>
      </c>
      <c r="D2323">
        <v>680.00400000000002</v>
      </c>
    </row>
    <row r="2324" spans="1:4">
      <c r="A2324" t="s">
        <v>326</v>
      </c>
      <c r="B2324" s="10">
        <v>42603.1875</v>
      </c>
      <c r="C2324">
        <v>45871.721058000003</v>
      </c>
      <c r="D2324">
        <v>659.98800000000006</v>
      </c>
    </row>
    <row r="2325" spans="1:4">
      <c r="A2325" t="s">
        <v>326</v>
      </c>
      <c r="B2325" s="10">
        <v>42603.197916666664</v>
      </c>
      <c r="C2325">
        <v>45871.886055000003</v>
      </c>
      <c r="D2325">
        <v>659.98800000000006</v>
      </c>
    </row>
    <row r="2326" spans="1:4">
      <c r="A2326" t="s">
        <v>326</v>
      </c>
      <c r="B2326" s="10">
        <v>42603.208333333336</v>
      </c>
      <c r="C2326">
        <v>45872.051052000003</v>
      </c>
      <c r="D2326">
        <v>659.98800000000006</v>
      </c>
    </row>
    <row r="2327" spans="1:4">
      <c r="A2327" t="s">
        <v>326</v>
      </c>
      <c r="B2327" s="10">
        <v>42603.21875</v>
      </c>
      <c r="C2327">
        <v>45872.221053000001</v>
      </c>
      <c r="D2327">
        <v>680.00400000000002</v>
      </c>
    </row>
    <row r="2328" spans="1:4">
      <c r="A2328" t="s">
        <v>326</v>
      </c>
      <c r="B2328" s="10">
        <v>42603.229166666664</v>
      </c>
      <c r="C2328">
        <v>45872.386050000001</v>
      </c>
      <c r="D2328">
        <v>659.98800000000006</v>
      </c>
    </row>
    <row r="2329" spans="1:4">
      <c r="A2329" t="s">
        <v>326</v>
      </c>
      <c r="B2329" s="10">
        <v>42603.239583333336</v>
      </c>
      <c r="C2329">
        <v>45872.551047000001</v>
      </c>
      <c r="D2329">
        <v>659.98800000000006</v>
      </c>
    </row>
    <row r="2330" spans="1:4">
      <c r="A2330" t="s">
        <v>326</v>
      </c>
      <c r="B2330" s="10">
        <v>42603.25</v>
      </c>
      <c r="C2330">
        <v>45872.716044000001</v>
      </c>
      <c r="D2330">
        <v>659.98800000000006</v>
      </c>
    </row>
    <row r="2331" spans="1:4">
      <c r="A2331" t="s">
        <v>326</v>
      </c>
      <c r="B2331" s="10">
        <v>42603.260416666664</v>
      </c>
      <c r="C2331">
        <v>45872.881041000001</v>
      </c>
      <c r="D2331">
        <v>659.98800000000006</v>
      </c>
    </row>
    <row r="2332" spans="1:4">
      <c r="A2332" t="s">
        <v>326</v>
      </c>
      <c r="B2332" s="10">
        <v>42603.270833333336</v>
      </c>
      <c r="C2332">
        <v>45873.046038</v>
      </c>
      <c r="D2332">
        <v>659.98800000000006</v>
      </c>
    </row>
    <row r="2333" spans="1:4">
      <c r="A2333" t="s">
        <v>326</v>
      </c>
      <c r="B2333" s="10">
        <v>42603.28125</v>
      </c>
      <c r="C2333">
        <v>45873.211035</v>
      </c>
      <c r="D2333">
        <v>659.98800000000006</v>
      </c>
    </row>
    <row r="2334" spans="1:4">
      <c r="A2334" t="s">
        <v>326</v>
      </c>
      <c r="B2334" s="10">
        <v>42603.291666666664</v>
      </c>
      <c r="C2334">
        <v>45873.376032</v>
      </c>
      <c r="D2334">
        <v>659.98800000000006</v>
      </c>
    </row>
    <row r="2335" spans="1:4">
      <c r="A2335" t="s">
        <v>326</v>
      </c>
      <c r="B2335" s="10">
        <v>42603.302083333336</v>
      </c>
      <c r="C2335">
        <v>45873.541029</v>
      </c>
      <c r="D2335">
        <v>659.98800000000006</v>
      </c>
    </row>
    <row r="2336" spans="1:4">
      <c r="A2336" t="s">
        <v>326</v>
      </c>
      <c r="B2336" s="10">
        <v>42603.3125</v>
      </c>
      <c r="C2336">
        <v>45873.706026</v>
      </c>
      <c r="D2336">
        <v>659.98800000000006</v>
      </c>
    </row>
    <row r="2337" spans="1:4">
      <c r="A2337" t="s">
        <v>326</v>
      </c>
      <c r="B2337" s="10">
        <v>42603.322916666664</v>
      </c>
      <c r="C2337">
        <v>45873.871023</v>
      </c>
      <c r="D2337">
        <v>659.98800000000006</v>
      </c>
    </row>
    <row r="2338" spans="1:4">
      <c r="A2338" t="s">
        <v>326</v>
      </c>
      <c r="B2338" s="10">
        <v>42603.333333333336</v>
      </c>
      <c r="C2338">
        <v>45874.03602</v>
      </c>
      <c r="D2338">
        <v>659.98800000000006</v>
      </c>
    </row>
    <row r="2339" spans="1:4">
      <c r="A2339" t="s">
        <v>326</v>
      </c>
      <c r="B2339" s="10">
        <v>42603.34375</v>
      </c>
      <c r="C2339">
        <v>45874.201016999999</v>
      </c>
      <c r="D2339">
        <v>659.98800000000006</v>
      </c>
    </row>
    <row r="2340" spans="1:4">
      <c r="A2340" t="s">
        <v>326</v>
      </c>
      <c r="B2340" s="10">
        <v>42603.354166666664</v>
      </c>
      <c r="C2340">
        <v>45874.366013999999</v>
      </c>
      <c r="D2340">
        <v>659.98800000000006</v>
      </c>
    </row>
    <row r="2341" spans="1:4">
      <c r="A2341" t="s">
        <v>326</v>
      </c>
      <c r="B2341" s="10">
        <v>42603.364583333336</v>
      </c>
      <c r="C2341">
        <v>45874.531010999999</v>
      </c>
      <c r="D2341">
        <v>659.98800000000006</v>
      </c>
    </row>
    <row r="2342" spans="1:4">
      <c r="A2342" t="s">
        <v>326</v>
      </c>
      <c r="B2342" s="10">
        <v>42603.375</v>
      </c>
      <c r="C2342">
        <v>45874.691013000003</v>
      </c>
      <c r="D2342">
        <v>640.00800000000004</v>
      </c>
    </row>
    <row r="2343" spans="1:4">
      <c r="A2343" t="s">
        <v>326</v>
      </c>
      <c r="B2343" s="10">
        <v>42603.385416666664</v>
      </c>
      <c r="C2343">
        <v>45874.856010000003</v>
      </c>
      <c r="D2343">
        <v>659.98800000000006</v>
      </c>
    </row>
    <row r="2344" spans="1:4">
      <c r="A2344" t="s">
        <v>326</v>
      </c>
      <c r="B2344" s="10">
        <v>42603.395833333336</v>
      </c>
      <c r="C2344">
        <v>45875.016012</v>
      </c>
      <c r="D2344">
        <v>640.00800000000004</v>
      </c>
    </row>
    <row r="2345" spans="1:4">
      <c r="A2345" t="s">
        <v>326</v>
      </c>
      <c r="B2345" s="10">
        <v>42603.40625</v>
      </c>
      <c r="C2345">
        <v>45875.181009</v>
      </c>
      <c r="D2345">
        <v>659.98800000000006</v>
      </c>
    </row>
    <row r="2346" spans="1:4">
      <c r="A2346" t="s">
        <v>326</v>
      </c>
      <c r="B2346" s="10">
        <v>42603.416666666664</v>
      </c>
      <c r="C2346">
        <v>45875.346006</v>
      </c>
      <c r="D2346">
        <v>659.98800000000006</v>
      </c>
    </row>
    <row r="2347" spans="1:4">
      <c r="A2347" t="s">
        <v>326</v>
      </c>
      <c r="B2347" s="10">
        <v>42603.427083333336</v>
      </c>
      <c r="C2347">
        <v>45875.506007999997</v>
      </c>
      <c r="D2347">
        <v>640.00800000000004</v>
      </c>
    </row>
    <row r="2348" spans="1:4">
      <c r="A2348" t="s">
        <v>326</v>
      </c>
      <c r="B2348" s="10">
        <v>42603.4375</v>
      </c>
      <c r="C2348">
        <v>45875.671004999997</v>
      </c>
      <c r="D2348">
        <v>659.98800000000006</v>
      </c>
    </row>
    <row r="2349" spans="1:4">
      <c r="A2349" t="s">
        <v>326</v>
      </c>
      <c r="B2349" s="10">
        <v>42603.447916666664</v>
      </c>
      <c r="C2349">
        <v>45875.831007000001</v>
      </c>
      <c r="D2349">
        <v>640.00800000000004</v>
      </c>
    </row>
    <row r="2350" spans="1:4">
      <c r="A2350" t="s">
        <v>326</v>
      </c>
      <c r="B2350" s="10">
        <v>42603.458333333336</v>
      </c>
      <c r="C2350">
        <v>45875.996004000001</v>
      </c>
      <c r="D2350">
        <v>659.98800000000006</v>
      </c>
    </row>
    <row r="2351" spans="1:4">
      <c r="A2351" t="s">
        <v>326</v>
      </c>
      <c r="B2351" s="10">
        <v>42603.46875</v>
      </c>
      <c r="C2351">
        <v>45876.161001</v>
      </c>
      <c r="D2351">
        <v>659.98800000000006</v>
      </c>
    </row>
    <row r="2352" spans="1:4">
      <c r="A2352" t="s">
        <v>326</v>
      </c>
      <c r="B2352" s="10">
        <v>42603.479166666664</v>
      </c>
      <c r="C2352">
        <v>45876.325998</v>
      </c>
      <c r="D2352">
        <v>659.98800000000006</v>
      </c>
    </row>
    <row r="2353" spans="1:4">
      <c r="A2353" t="s">
        <v>326</v>
      </c>
      <c r="B2353" s="10">
        <v>42603.489583333336</v>
      </c>
      <c r="C2353">
        <v>45876.490995</v>
      </c>
      <c r="D2353">
        <v>659.98800000000006</v>
      </c>
    </row>
    <row r="2354" spans="1:4">
      <c r="A2354" t="s">
        <v>326</v>
      </c>
      <c r="B2354" s="10">
        <v>42603.5</v>
      </c>
      <c r="C2354">
        <v>45876.655992</v>
      </c>
      <c r="D2354">
        <v>659.98800000000006</v>
      </c>
    </row>
    <row r="2355" spans="1:4">
      <c r="A2355" t="s">
        <v>326</v>
      </c>
      <c r="B2355" s="10">
        <v>42603.510416666664</v>
      </c>
      <c r="C2355">
        <v>45876.820989</v>
      </c>
      <c r="D2355">
        <v>659.98800000000006</v>
      </c>
    </row>
    <row r="2356" spans="1:4">
      <c r="A2356" t="s">
        <v>326</v>
      </c>
      <c r="B2356" s="10">
        <v>42603.520833333336</v>
      </c>
      <c r="C2356">
        <v>45876.985986</v>
      </c>
      <c r="D2356">
        <v>659.98800000000006</v>
      </c>
    </row>
    <row r="2357" spans="1:4">
      <c r="A2357" t="s">
        <v>326</v>
      </c>
      <c r="B2357" s="10">
        <v>42603.53125</v>
      </c>
      <c r="C2357">
        <v>45877.150983</v>
      </c>
      <c r="D2357">
        <v>659.98800000000006</v>
      </c>
    </row>
    <row r="2358" spans="1:4">
      <c r="A2358" t="s">
        <v>326</v>
      </c>
      <c r="B2358" s="10">
        <v>42603.541666666664</v>
      </c>
      <c r="C2358">
        <v>45877.315979999999</v>
      </c>
      <c r="D2358">
        <v>659.98800000000006</v>
      </c>
    </row>
    <row r="2359" spans="1:4">
      <c r="A2359" t="s">
        <v>326</v>
      </c>
      <c r="B2359" s="10">
        <v>42603.552083333336</v>
      </c>
      <c r="C2359">
        <v>45877.725983999997</v>
      </c>
      <c r="D2359">
        <v>1640.0160000000001</v>
      </c>
    </row>
    <row r="2360" spans="1:4">
      <c r="A2360" t="s">
        <v>326</v>
      </c>
      <c r="B2360" s="10">
        <v>42603.5625</v>
      </c>
      <c r="C2360">
        <v>45877.900979999999</v>
      </c>
      <c r="D2360">
        <v>699.98400000000004</v>
      </c>
    </row>
    <row r="2361" spans="1:4">
      <c r="A2361" t="s">
        <v>326</v>
      </c>
      <c r="B2361" s="10">
        <v>42603.572916666664</v>
      </c>
      <c r="C2361">
        <v>45878.080979999999</v>
      </c>
      <c r="D2361">
        <v>720</v>
      </c>
    </row>
    <row r="2362" spans="1:4">
      <c r="A2362" t="s">
        <v>326</v>
      </c>
      <c r="B2362" s="10">
        <v>42603.583333333336</v>
      </c>
      <c r="C2362">
        <v>45878.265983999998</v>
      </c>
      <c r="D2362">
        <v>740.01599999999996</v>
      </c>
    </row>
    <row r="2363" spans="1:4">
      <c r="A2363" t="s">
        <v>326</v>
      </c>
      <c r="B2363" s="10">
        <v>42603.59375</v>
      </c>
      <c r="C2363">
        <v>45878.445983999998</v>
      </c>
      <c r="D2363">
        <v>720</v>
      </c>
    </row>
    <row r="2364" spans="1:4">
      <c r="A2364" t="s">
        <v>326</v>
      </c>
      <c r="B2364" s="10">
        <v>42603.604166666664</v>
      </c>
      <c r="C2364">
        <v>45878.625983999998</v>
      </c>
      <c r="D2364">
        <v>720</v>
      </c>
    </row>
    <row r="2365" spans="1:4">
      <c r="A2365" t="s">
        <v>326</v>
      </c>
      <c r="B2365" s="10">
        <v>42603.614583333336</v>
      </c>
      <c r="C2365">
        <v>45878.805983999999</v>
      </c>
      <c r="D2365">
        <v>720</v>
      </c>
    </row>
    <row r="2366" spans="1:4">
      <c r="A2366" t="s">
        <v>326</v>
      </c>
      <c r="B2366" s="10">
        <v>42603.625</v>
      </c>
      <c r="C2366">
        <v>45878.985983999999</v>
      </c>
      <c r="D2366">
        <v>720</v>
      </c>
    </row>
    <row r="2367" spans="1:4">
      <c r="A2367" t="s">
        <v>326</v>
      </c>
      <c r="B2367" s="10">
        <v>42603.635416666664</v>
      </c>
      <c r="C2367">
        <v>45879.165983999999</v>
      </c>
      <c r="D2367">
        <v>720</v>
      </c>
    </row>
    <row r="2368" spans="1:4">
      <c r="A2368" t="s">
        <v>326</v>
      </c>
      <c r="B2368" s="10">
        <v>42603.645833333336</v>
      </c>
      <c r="C2368">
        <v>45879.345984</v>
      </c>
      <c r="D2368">
        <v>720</v>
      </c>
    </row>
    <row r="2369" spans="1:4">
      <c r="A2369" t="s">
        <v>326</v>
      </c>
      <c r="B2369" s="10">
        <v>42603.65625</v>
      </c>
      <c r="C2369">
        <v>45879.515984999998</v>
      </c>
      <c r="D2369">
        <v>680.00400000000002</v>
      </c>
    </row>
    <row r="2370" spans="1:4">
      <c r="A2370" t="s">
        <v>326</v>
      </c>
      <c r="B2370" s="10">
        <v>42603.666666666664</v>
      </c>
      <c r="C2370">
        <v>45879.680981999998</v>
      </c>
      <c r="D2370">
        <v>659.98800000000006</v>
      </c>
    </row>
    <row r="2371" spans="1:4">
      <c r="A2371" t="s">
        <v>326</v>
      </c>
      <c r="B2371" s="10">
        <v>42603.677083333336</v>
      </c>
      <c r="C2371">
        <v>45879.845978999998</v>
      </c>
      <c r="D2371">
        <v>659.98800000000006</v>
      </c>
    </row>
    <row r="2372" spans="1:4">
      <c r="A2372" t="s">
        <v>326</v>
      </c>
      <c r="B2372" s="10">
        <v>42603.6875</v>
      </c>
      <c r="C2372">
        <v>45880.005981000002</v>
      </c>
      <c r="D2372">
        <v>640.00800000000004</v>
      </c>
    </row>
    <row r="2373" spans="1:4">
      <c r="A2373" t="s">
        <v>326</v>
      </c>
      <c r="B2373" s="10">
        <v>42603.697916666664</v>
      </c>
      <c r="C2373">
        <v>45880.170978000002</v>
      </c>
      <c r="D2373">
        <v>659.98800000000006</v>
      </c>
    </row>
    <row r="2374" spans="1:4">
      <c r="A2374" t="s">
        <v>326</v>
      </c>
      <c r="B2374" s="10">
        <v>42603.708333333336</v>
      </c>
      <c r="C2374">
        <v>45880.335975000002</v>
      </c>
      <c r="D2374">
        <v>659.98800000000006</v>
      </c>
    </row>
    <row r="2375" spans="1:4">
      <c r="A2375" t="s">
        <v>326</v>
      </c>
      <c r="B2375" s="10">
        <v>42603.71875</v>
      </c>
      <c r="C2375">
        <v>45880.495976999999</v>
      </c>
      <c r="D2375">
        <v>640.00800000000004</v>
      </c>
    </row>
    <row r="2376" spans="1:4">
      <c r="A2376" t="s">
        <v>326</v>
      </c>
      <c r="B2376" s="10">
        <v>42603.729166666664</v>
      </c>
      <c r="C2376">
        <v>45880.660973999999</v>
      </c>
      <c r="D2376">
        <v>659.98800000000006</v>
      </c>
    </row>
    <row r="2377" spans="1:4">
      <c r="A2377" t="s">
        <v>326</v>
      </c>
      <c r="B2377" s="10">
        <v>42603.739583333336</v>
      </c>
      <c r="C2377">
        <v>45880.820976000003</v>
      </c>
      <c r="D2377">
        <v>640.00800000000004</v>
      </c>
    </row>
    <row r="2378" spans="1:4">
      <c r="A2378" t="s">
        <v>326</v>
      </c>
      <c r="B2378" s="10">
        <v>42603.75</v>
      </c>
      <c r="C2378">
        <v>45880.985973000003</v>
      </c>
      <c r="D2378">
        <v>659.98800000000006</v>
      </c>
    </row>
    <row r="2379" spans="1:4">
      <c r="A2379" t="s">
        <v>326</v>
      </c>
      <c r="B2379" s="10">
        <v>42603.760416666664</v>
      </c>
      <c r="C2379">
        <v>45881.150970000002</v>
      </c>
      <c r="D2379">
        <v>659.98800000000006</v>
      </c>
    </row>
    <row r="2380" spans="1:4">
      <c r="A2380" t="s">
        <v>326</v>
      </c>
      <c r="B2380" s="10">
        <v>42603.770833333336</v>
      </c>
      <c r="C2380">
        <v>45881.310971999999</v>
      </c>
      <c r="D2380">
        <v>640.00800000000004</v>
      </c>
    </row>
    <row r="2381" spans="1:4">
      <c r="A2381" t="s">
        <v>326</v>
      </c>
      <c r="B2381" s="10">
        <v>42603.78125</v>
      </c>
      <c r="C2381">
        <v>45881.475968999999</v>
      </c>
      <c r="D2381">
        <v>659.98800000000006</v>
      </c>
    </row>
    <row r="2382" spans="1:4">
      <c r="A2382" t="s">
        <v>326</v>
      </c>
      <c r="B2382" s="10">
        <v>42603.791666666664</v>
      </c>
      <c r="C2382">
        <v>45881.640965999999</v>
      </c>
      <c r="D2382">
        <v>659.98800000000006</v>
      </c>
    </row>
    <row r="2383" spans="1:4">
      <c r="A2383" t="s">
        <v>326</v>
      </c>
      <c r="B2383" s="10">
        <v>42603.802083333336</v>
      </c>
      <c r="C2383">
        <v>45881.800968000003</v>
      </c>
      <c r="D2383">
        <v>640.00800000000004</v>
      </c>
    </row>
    <row r="2384" spans="1:4">
      <c r="A2384" t="s">
        <v>326</v>
      </c>
      <c r="B2384" s="10">
        <v>42603.8125</v>
      </c>
      <c r="C2384">
        <v>45881.965965000003</v>
      </c>
      <c r="D2384">
        <v>659.98800000000006</v>
      </c>
    </row>
    <row r="2385" spans="1:4">
      <c r="A2385" t="s">
        <v>326</v>
      </c>
      <c r="B2385" s="10">
        <v>42603.822916666664</v>
      </c>
      <c r="C2385">
        <v>45882.130962000003</v>
      </c>
      <c r="D2385">
        <v>659.98800000000006</v>
      </c>
    </row>
    <row r="2386" spans="1:4">
      <c r="A2386" t="s">
        <v>326</v>
      </c>
      <c r="B2386" s="10">
        <v>42603.833333333336</v>
      </c>
      <c r="C2386">
        <v>45882.295959000003</v>
      </c>
      <c r="D2386">
        <v>659.98800000000006</v>
      </c>
    </row>
    <row r="2387" spans="1:4">
      <c r="A2387" t="s">
        <v>326</v>
      </c>
      <c r="B2387" s="10">
        <v>42603.84375</v>
      </c>
      <c r="C2387">
        <v>45882.455961</v>
      </c>
      <c r="D2387">
        <v>640.00800000000004</v>
      </c>
    </row>
    <row r="2388" spans="1:4">
      <c r="A2388" t="s">
        <v>326</v>
      </c>
      <c r="B2388" s="10">
        <v>42603.854166666664</v>
      </c>
      <c r="C2388">
        <v>45882.620958</v>
      </c>
      <c r="D2388">
        <v>659.98800000000006</v>
      </c>
    </row>
    <row r="2389" spans="1:4">
      <c r="A2389" t="s">
        <v>326</v>
      </c>
      <c r="B2389" s="10">
        <v>42603.864583333336</v>
      </c>
      <c r="C2389">
        <v>45882.785954999999</v>
      </c>
      <c r="D2389">
        <v>659.98800000000006</v>
      </c>
    </row>
    <row r="2390" spans="1:4">
      <c r="A2390" t="s">
        <v>326</v>
      </c>
      <c r="B2390" s="10">
        <v>42603.875</v>
      </c>
      <c r="C2390">
        <v>45882.960951000001</v>
      </c>
      <c r="D2390">
        <v>699.98400000000004</v>
      </c>
    </row>
    <row r="2391" spans="1:4">
      <c r="A2391" t="s">
        <v>326</v>
      </c>
      <c r="B2391" s="10">
        <v>42603.885416666664</v>
      </c>
      <c r="C2391">
        <v>45883.125948000001</v>
      </c>
      <c r="D2391">
        <v>659.98800000000006</v>
      </c>
    </row>
    <row r="2392" spans="1:4">
      <c r="A2392" t="s">
        <v>326</v>
      </c>
      <c r="B2392" s="10">
        <v>42603.895833333336</v>
      </c>
      <c r="C2392">
        <v>45883.290945000001</v>
      </c>
      <c r="D2392">
        <v>659.98800000000006</v>
      </c>
    </row>
    <row r="2393" spans="1:4">
      <c r="A2393" t="s">
        <v>326</v>
      </c>
      <c r="B2393" s="10">
        <v>42603.90625</v>
      </c>
      <c r="C2393">
        <v>45883.455942000001</v>
      </c>
      <c r="D2393">
        <v>659.98800000000006</v>
      </c>
    </row>
    <row r="2394" spans="1:4">
      <c r="A2394" t="s">
        <v>326</v>
      </c>
      <c r="B2394" s="10">
        <v>42603.916666666664</v>
      </c>
      <c r="C2394">
        <v>45883.620939</v>
      </c>
      <c r="D2394">
        <v>659.98800000000006</v>
      </c>
    </row>
    <row r="2395" spans="1:4">
      <c r="A2395" t="s">
        <v>326</v>
      </c>
      <c r="B2395" s="10">
        <v>42603.927083333336</v>
      </c>
      <c r="C2395">
        <v>45883.785936</v>
      </c>
      <c r="D2395">
        <v>659.98800000000006</v>
      </c>
    </row>
    <row r="2396" spans="1:4">
      <c r="A2396" t="s">
        <v>326</v>
      </c>
      <c r="B2396" s="10">
        <v>42603.9375</v>
      </c>
      <c r="C2396">
        <v>45883.950933</v>
      </c>
      <c r="D2396">
        <v>659.98800000000006</v>
      </c>
    </row>
    <row r="2397" spans="1:4">
      <c r="A2397" t="s">
        <v>326</v>
      </c>
      <c r="B2397" s="10">
        <v>42603.947916666664</v>
      </c>
      <c r="C2397">
        <v>45884.11593</v>
      </c>
      <c r="D2397">
        <v>659.98800000000006</v>
      </c>
    </row>
    <row r="2398" spans="1:4">
      <c r="A2398" t="s">
        <v>326</v>
      </c>
      <c r="B2398" s="10">
        <v>42603.958333333336</v>
      </c>
      <c r="C2398">
        <v>45884.280927</v>
      </c>
      <c r="D2398">
        <v>659.98800000000006</v>
      </c>
    </row>
    <row r="2399" spans="1:4">
      <c r="A2399" t="s">
        <v>326</v>
      </c>
      <c r="B2399" s="10">
        <v>42603.96875</v>
      </c>
      <c r="C2399">
        <v>45884.450927999998</v>
      </c>
      <c r="D2399">
        <v>680.00400000000002</v>
      </c>
    </row>
    <row r="2400" spans="1:4">
      <c r="A2400" t="s">
        <v>326</v>
      </c>
      <c r="B2400" s="10">
        <v>42603.979166666664</v>
      </c>
      <c r="C2400">
        <v>45884.615924999998</v>
      </c>
      <c r="D2400">
        <v>659.98800000000006</v>
      </c>
    </row>
    <row r="2401" spans="1:5">
      <c r="A2401" t="s">
        <v>326</v>
      </c>
      <c r="B2401" s="10">
        <v>42603.989583333336</v>
      </c>
      <c r="C2401">
        <v>45884.780921999998</v>
      </c>
      <c r="D2401">
        <v>659.98800000000006</v>
      </c>
      <c r="E2401">
        <f>MIN(D2306:D2401)</f>
        <v>640.00800000000004</v>
      </c>
    </row>
    <row r="2402" spans="1:5">
      <c r="A2402" t="s">
        <v>326</v>
      </c>
      <c r="B2402" s="10">
        <v>42604</v>
      </c>
      <c r="C2402">
        <v>45884.945310000003</v>
      </c>
      <c r="D2402">
        <v>659.98800000000006</v>
      </c>
    </row>
    <row r="2403" spans="1:5">
      <c r="A2403" t="s">
        <v>326</v>
      </c>
      <c r="B2403" s="10">
        <v>42604.010416666664</v>
      </c>
      <c r="C2403">
        <v>45885.110307000003</v>
      </c>
      <c r="D2403">
        <v>659.98800000000006</v>
      </c>
    </row>
    <row r="2404" spans="1:5">
      <c r="A2404" t="s">
        <v>326</v>
      </c>
      <c r="B2404" s="10">
        <v>42604.020833333336</v>
      </c>
      <c r="C2404">
        <v>45885.275304000003</v>
      </c>
      <c r="D2404">
        <v>659.98800000000006</v>
      </c>
    </row>
    <row r="2405" spans="1:5">
      <c r="A2405" t="s">
        <v>326</v>
      </c>
      <c r="B2405" s="10">
        <v>42604.03125</v>
      </c>
      <c r="C2405">
        <v>45885.440301000002</v>
      </c>
      <c r="D2405">
        <v>659.98800000000006</v>
      </c>
    </row>
    <row r="2406" spans="1:5">
      <c r="A2406" t="s">
        <v>326</v>
      </c>
      <c r="B2406" s="10">
        <v>42604.041666666664</v>
      </c>
      <c r="C2406">
        <v>45885.610302000001</v>
      </c>
      <c r="D2406">
        <v>680.00400000000002</v>
      </c>
    </row>
    <row r="2407" spans="1:5">
      <c r="A2407" t="s">
        <v>326</v>
      </c>
      <c r="B2407" s="10">
        <v>42604.052083333336</v>
      </c>
      <c r="C2407">
        <v>45885.775299000001</v>
      </c>
      <c r="D2407">
        <v>659.98800000000006</v>
      </c>
    </row>
    <row r="2408" spans="1:5">
      <c r="A2408" t="s">
        <v>326</v>
      </c>
      <c r="B2408" s="10">
        <v>42604.0625</v>
      </c>
      <c r="C2408">
        <v>45885.940296000001</v>
      </c>
      <c r="D2408">
        <v>659.98800000000006</v>
      </c>
    </row>
    <row r="2409" spans="1:5">
      <c r="A2409" t="s">
        <v>326</v>
      </c>
      <c r="B2409" s="10">
        <v>42604.072916666664</v>
      </c>
      <c r="C2409">
        <v>45886.105293000001</v>
      </c>
      <c r="D2409">
        <v>659.98800000000006</v>
      </c>
    </row>
    <row r="2410" spans="1:5">
      <c r="A2410" t="s">
        <v>326</v>
      </c>
      <c r="B2410" s="10">
        <v>42604.083333333336</v>
      </c>
      <c r="C2410">
        <v>45886.275293999999</v>
      </c>
      <c r="D2410">
        <v>680.00400000000002</v>
      </c>
    </row>
    <row r="2411" spans="1:5">
      <c r="A2411" t="s">
        <v>326</v>
      </c>
      <c r="B2411" s="10">
        <v>42604.09375</v>
      </c>
      <c r="C2411">
        <v>45886.440290999999</v>
      </c>
      <c r="D2411">
        <v>659.98800000000006</v>
      </c>
    </row>
    <row r="2412" spans="1:5">
      <c r="A2412" t="s">
        <v>326</v>
      </c>
      <c r="B2412" s="10">
        <v>42604.104166666664</v>
      </c>
      <c r="C2412">
        <v>45886.605287999999</v>
      </c>
      <c r="D2412">
        <v>659.98800000000006</v>
      </c>
    </row>
    <row r="2413" spans="1:5">
      <c r="A2413" t="s">
        <v>326</v>
      </c>
      <c r="B2413" s="10">
        <v>42604.114583333336</v>
      </c>
      <c r="C2413">
        <v>45886.775288999997</v>
      </c>
      <c r="D2413">
        <v>680.00400000000002</v>
      </c>
    </row>
    <row r="2414" spans="1:5">
      <c r="A2414" t="s">
        <v>326</v>
      </c>
      <c r="B2414" s="10">
        <v>42604.125</v>
      </c>
      <c r="C2414">
        <v>45886.940285999997</v>
      </c>
      <c r="D2414">
        <v>659.98800000000006</v>
      </c>
    </row>
    <row r="2415" spans="1:5">
      <c r="A2415" t="s">
        <v>326</v>
      </c>
      <c r="B2415" s="10">
        <v>42604.135416666664</v>
      </c>
      <c r="C2415">
        <v>45887.110287000003</v>
      </c>
      <c r="D2415">
        <v>680.00400000000002</v>
      </c>
    </row>
    <row r="2416" spans="1:5">
      <c r="A2416" t="s">
        <v>326</v>
      </c>
      <c r="B2416" s="10">
        <v>42604.145833333336</v>
      </c>
      <c r="C2416">
        <v>45887.275284000003</v>
      </c>
      <c r="D2416">
        <v>659.98800000000006</v>
      </c>
    </row>
    <row r="2417" spans="1:4">
      <c r="A2417" t="s">
        <v>326</v>
      </c>
      <c r="B2417" s="10">
        <v>42604.15625</v>
      </c>
      <c r="C2417">
        <v>45887.445285000002</v>
      </c>
      <c r="D2417">
        <v>680.00400000000002</v>
      </c>
    </row>
    <row r="2418" spans="1:4">
      <c r="A2418" t="s">
        <v>326</v>
      </c>
      <c r="B2418" s="10">
        <v>42604.166666666664</v>
      </c>
      <c r="C2418">
        <v>45887.615286</v>
      </c>
      <c r="D2418">
        <v>680.00400000000002</v>
      </c>
    </row>
    <row r="2419" spans="1:4">
      <c r="A2419" t="s">
        <v>326</v>
      </c>
      <c r="B2419" s="10">
        <v>42604.177083333336</v>
      </c>
      <c r="C2419">
        <v>45887.780283</v>
      </c>
      <c r="D2419">
        <v>659.98800000000006</v>
      </c>
    </row>
    <row r="2420" spans="1:4">
      <c r="A2420" t="s">
        <v>326</v>
      </c>
      <c r="B2420" s="10">
        <v>42604.1875</v>
      </c>
      <c r="C2420">
        <v>45887.950283999999</v>
      </c>
      <c r="D2420">
        <v>680.00400000000002</v>
      </c>
    </row>
    <row r="2421" spans="1:4">
      <c r="A2421" t="s">
        <v>326</v>
      </c>
      <c r="B2421" s="10">
        <v>42604.197916666664</v>
      </c>
      <c r="C2421">
        <v>45888.115280999999</v>
      </c>
      <c r="D2421">
        <v>659.98800000000006</v>
      </c>
    </row>
    <row r="2422" spans="1:4">
      <c r="A2422" t="s">
        <v>326</v>
      </c>
      <c r="B2422" s="10">
        <v>42604.208333333336</v>
      </c>
      <c r="C2422">
        <v>45888.280277999998</v>
      </c>
      <c r="D2422">
        <v>659.98800000000006</v>
      </c>
    </row>
    <row r="2423" spans="1:4">
      <c r="A2423" t="s">
        <v>326</v>
      </c>
      <c r="B2423" s="10">
        <v>42604.21875</v>
      </c>
      <c r="C2423">
        <v>45888.450278999997</v>
      </c>
      <c r="D2423">
        <v>680.00400000000002</v>
      </c>
    </row>
    <row r="2424" spans="1:4">
      <c r="A2424" t="s">
        <v>326</v>
      </c>
      <c r="B2424" s="10">
        <v>42604.229166666664</v>
      </c>
      <c r="C2424">
        <v>45888.620280000003</v>
      </c>
      <c r="D2424">
        <v>680.00400000000002</v>
      </c>
    </row>
    <row r="2425" spans="1:4">
      <c r="A2425" t="s">
        <v>326</v>
      </c>
      <c r="B2425" s="10">
        <v>42604.239583333336</v>
      </c>
      <c r="C2425">
        <v>45888.785277000003</v>
      </c>
      <c r="D2425">
        <v>659.98800000000006</v>
      </c>
    </row>
    <row r="2426" spans="1:4">
      <c r="A2426" t="s">
        <v>326</v>
      </c>
      <c r="B2426" s="10">
        <v>42604.25</v>
      </c>
      <c r="C2426">
        <v>45888.950274000003</v>
      </c>
      <c r="D2426">
        <v>659.98800000000006</v>
      </c>
    </row>
    <row r="2427" spans="1:4">
      <c r="A2427" t="s">
        <v>326</v>
      </c>
      <c r="B2427" s="10">
        <v>42604.260416666664</v>
      </c>
      <c r="C2427">
        <v>45889.120275000001</v>
      </c>
      <c r="D2427">
        <v>680.00400000000002</v>
      </c>
    </row>
    <row r="2428" spans="1:4">
      <c r="A2428" t="s">
        <v>326</v>
      </c>
      <c r="B2428" s="10">
        <v>42604.270833333336</v>
      </c>
      <c r="C2428">
        <v>45889.290276</v>
      </c>
      <c r="D2428">
        <v>680.00400000000002</v>
      </c>
    </row>
    <row r="2429" spans="1:4">
      <c r="A2429" t="s">
        <v>326</v>
      </c>
      <c r="B2429" s="10">
        <v>42604.28125</v>
      </c>
      <c r="C2429">
        <v>45889.460276999998</v>
      </c>
      <c r="D2429">
        <v>680.00400000000002</v>
      </c>
    </row>
    <row r="2430" spans="1:4">
      <c r="A2430" t="s">
        <v>326</v>
      </c>
      <c r="B2430" s="10">
        <v>42604.291666666664</v>
      </c>
      <c r="C2430">
        <v>45889.630277999997</v>
      </c>
      <c r="D2430">
        <v>680.00400000000002</v>
      </c>
    </row>
    <row r="2431" spans="1:4">
      <c r="A2431" t="s">
        <v>326</v>
      </c>
      <c r="B2431" s="10">
        <v>42604.302083333336</v>
      </c>
      <c r="C2431">
        <v>45889.800279000003</v>
      </c>
      <c r="D2431">
        <v>680.00400000000002</v>
      </c>
    </row>
    <row r="2432" spans="1:4">
      <c r="A2432" t="s">
        <v>326</v>
      </c>
      <c r="B2432" s="10">
        <v>42604.3125</v>
      </c>
      <c r="C2432">
        <v>45889.975274999997</v>
      </c>
      <c r="D2432">
        <v>699.98400000000004</v>
      </c>
    </row>
    <row r="2433" spans="1:4">
      <c r="A2433" t="s">
        <v>326</v>
      </c>
      <c r="B2433" s="10">
        <v>42604.322916666664</v>
      </c>
      <c r="C2433">
        <v>45890.375270999997</v>
      </c>
      <c r="D2433">
        <v>1599.9839999999999</v>
      </c>
    </row>
    <row r="2434" spans="1:4">
      <c r="A2434" t="s">
        <v>326</v>
      </c>
      <c r="B2434" s="10">
        <v>42604.333333333336</v>
      </c>
      <c r="C2434">
        <v>45890.555270999997</v>
      </c>
      <c r="D2434">
        <v>720</v>
      </c>
    </row>
    <row r="2435" spans="1:4">
      <c r="A2435" t="s">
        <v>326</v>
      </c>
      <c r="B2435" s="10">
        <v>42604.34375</v>
      </c>
      <c r="C2435">
        <v>45890.740274999996</v>
      </c>
      <c r="D2435">
        <v>740.01599999999996</v>
      </c>
    </row>
    <row r="2436" spans="1:4">
      <c r="A2436" t="s">
        <v>326</v>
      </c>
      <c r="B2436" s="10">
        <v>42604.354166666664</v>
      </c>
      <c r="C2436">
        <v>45890.930273999998</v>
      </c>
      <c r="D2436">
        <v>759.99599999999998</v>
      </c>
    </row>
    <row r="2437" spans="1:4">
      <c r="A2437" t="s">
        <v>326</v>
      </c>
      <c r="B2437" s="10">
        <v>42604.364583333336</v>
      </c>
      <c r="C2437">
        <v>45891.115277999997</v>
      </c>
      <c r="D2437">
        <v>740.01599999999996</v>
      </c>
    </row>
    <row r="2438" spans="1:4">
      <c r="A2438" t="s">
        <v>326</v>
      </c>
      <c r="B2438" s="10">
        <v>42604.375</v>
      </c>
      <c r="C2438">
        <v>45891.300281999997</v>
      </c>
      <c r="D2438">
        <v>740.01599999999996</v>
      </c>
    </row>
    <row r="2439" spans="1:4">
      <c r="A2439" t="s">
        <v>326</v>
      </c>
      <c r="B2439" s="10">
        <v>42604.385416666664</v>
      </c>
      <c r="C2439">
        <v>45891.495284999997</v>
      </c>
      <c r="D2439">
        <v>780.01199999999994</v>
      </c>
    </row>
    <row r="2440" spans="1:4">
      <c r="A2440" t="s">
        <v>326</v>
      </c>
      <c r="B2440" s="10">
        <v>42604.395833333336</v>
      </c>
      <c r="C2440">
        <v>45891.765285000001</v>
      </c>
      <c r="D2440">
        <v>1080</v>
      </c>
    </row>
    <row r="2441" spans="1:4">
      <c r="A2441" t="s">
        <v>326</v>
      </c>
      <c r="B2441" s="10">
        <v>42604.40625</v>
      </c>
      <c r="C2441">
        <v>45892.230287999999</v>
      </c>
      <c r="D2441">
        <v>1860.0119999999999</v>
      </c>
    </row>
    <row r="2442" spans="1:4">
      <c r="A2442" t="s">
        <v>326</v>
      </c>
      <c r="B2442" s="10">
        <v>42604.416666666664</v>
      </c>
      <c r="C2442">
        <v>45892.830290999998</v>
      </c>
      <c r="D2442">
        <v>2400.0120000000002</v>
      </c>
    </row>
    <row r="2443" spans="1:4">
      <c r="A2443" t="s">
        <v>326</v>
      </c>
      <c r="B2443" s="10">
        <v>42604.427083333336</v>
      </c>
      <c r="C2443">
        <v>45893.120288999999</v>
      </c>
      <c r="D2443">
        <v>1159.992</v>
      </c>
    </row>
    <row r="2444" spans="1:4">
      <c r="A2444" t="s">
        <v>326</v>
      </c>
      <c r="B2444" s="10">
        <v>42604.4375</v>
      </c>
      <c r="C2444">
        <v>45893.365287000001</v>
      </c>
      <c r="D2444">
        <v>979.99199999999996</v>
      </c>
    </row>
    <row r="2445" spans="1:4">
      <c r="A2445" t="s">
        <v>326</v>
      </c>
      <c r="B2445" s="10">
        <v>42604.447916666664</v>
      </c>
      <c r="C2445">
        <v>45893.580287999997</v>
      </c>
      <c r="D2445">
        <v>860.00400000000002</v>
      </c>
    </row>
    <row r="2446" spans="1:4">
      <c r="A2446" t="s">
        <v>326</v>
      </c>
      <c r="B2446" s="10">
        <v>42604.458333333336</v>
      </c>
      <c r="C2446">
        <v>45893.775290999998</v>
      </c>
      <c r="D2446">
        <v>780.01199999999994</v>
      </c>
    </row>
    <row r="2447" spans="1:4">
      <c r="A2447" t="s">
        <v>326</v>
      </c>
      <c r="B2447" s="10">
        <v>42604.46875</v>
      </c>
      <c r="C2447">
        <v>45893.96529</v>
      </c>
      <c r="D2447">
        <v>759.99599999999998</v>
      </c>
    </row>
    <row r="2448" spans="1:4">
      <c r="A2448" t="s">
        <v>326</v>
      </c>
      <c r="B2448" s="10">
        <v>42604.479166666664</v>
      </c>
      <c r="C2448">
        <v>45894.150293999999</v>
      </c>
      <c r="D2448">
        <v>740.01599999999996</v>
      </c>
    </row>
    <row r="2449" spans="1:4">
      <c r="A2449" t="s">
        <v>326</v>
      </c>
      <c r="B2449" s="10">
        <v>42604.489583333336</v>
      </c>
      <c r="C2449">
        <v>45894.335297999998</v>
      </c>
      <c r="D2449">
        <v>740.01599999999996</v>
      </c>
    </row>
    <row r="2450" spans="1:4">
      <c r="A2450" t="s">
        <v>326</v>
      </c>
      <c r="B2450" s="10">
        <v>42604.5</v>
      </c>
      <c r="C2450">
        <v>45894.515297999998</v>
      </c>
      <c r="D2450">
        <v>720</v>
      </c>
    </row>
    <row r="2451" spans="1:4">
      <c r="A2451" t="s">
        <v>326</v>
      </c>
      <c r="B2451" s="10">
        <v>42604.510416666664</v>
      </c>
      <c r="C2451">
        <v>45894.940296000001</v>
      </c>
      <c r="D2451">
        <v>1699.992</v>
      </c>
    </row>
    <row r="2452" spans="1:4">
      <c r="A2452" t="s">
        <v>326</v>
      </c>
      <c r="B2452" s="10">
        <v>42604.520833333336</v>
      </c>
      <c r="C2452">
        <v>45895.110296999999</v>
      </c>
      <c r="D2452">
        <v>680.00400000000002</v>
      </c>
    </row>
    <row r="2453" spans="1:4">
      <c r="A2453" t="s">
        <v>326</v>
      </c>
      <c r="B2453" s="10">
        <v>42604.53125</v>
      </c>
      <c r="C2453">
        <v>45895.280297999998</v>
      </c>
      <c r="D2453">
        <v>680.00400000000002</v>
      </c>
    </row>
    <row r="2454" spans="1:4">
      <c r="A2454" t="s">
        <v>326</v>
      </c>
      <c r="B2454" s="10">
        <v>42604.541666666664</v>
      </c>
      <c r="C2454">
        <v>45895.455293999999</v>
      </c>
      <c r="D2454">
        <v>699.98400000000004</v>
      </c>
    </row>
    <row r="2455" spans="1:4">
      <c r="A2455" t="s">
        <v>326</v>
      </c>
      <c r="B2455" s="10">
        <v>42604.552083333336</v>
      </c>
      <c r="C2455">
        <v>45895.630290000001</v>
      </c>
      <c r="D2455">
        <v>699.98400000000004</v>
      </c>
    </row>
    <row r="2456" spans="1:4">
      <c r="A2456" t="s">
        <v>326</v>
      </c>
      <c r="B2456" s="10">
        <v>42604.5625</v>
      </c>
      <c r="C2456">
        <v>45895.800291</v>
      </c>
      <c r="D2456">
        <v>680.00400000000002</v>
      </c>
    </row>
    <row r="2457" spans="1:4">
      <c r="A2457" t="s">
        <v>326</v>
      </c>
      <c r="B2457" s="10">
        <v>42604.572916666664</v>
      </c>
      <c r="C2457">
        <v>45895.970291999998</v>
      </c>
      <c r="D2457">
        <v>680.00400000000002</v>
      </c>
    </row>
    <row r="2458" spans="1:4">
      <c r="A2458" t="s">
        <v>326</v>
      </c>
      <c r="B2458" s="10">
        <v>42604.583333333336</v>
      </c>
      <c r="C2458">
        <v>45896.315288999998</v>
      </c>
      <c r="D2458">
        <v>1379.9880000000001</v>
      </c>
    </row>
    <row r="2459" spans="1:4">
      <c r="A2459" t="s">
        <v>326</v>
      </c>
      <c r="B2459" s="10">
        <v>42604.59375</v>
      </c>
      <c r="C2459">
        <v>45896.570286000002</v>
      </c>
      <c r="D2459">
        <v>1019.9880000000001</v>
      </c>
    </row>
    <row r="2460" spans="1:4">
      <c r="A2460" t="s">
        <v>326</v>
      </c>
      <c r="B2460" s="10">
        <v>42604.604166666664</v>
      </c>
      <c r="C2460">
        <v>45896.750286000002</v>
      </c>
      <c r="D2460">
        <v>720</v>
      </c>
    </row>
    <row r="2461" spans="1:4">
      <c r="A2461" t="s">
        <v>326</v>
      </c>
      <c r="B2461" s="10">
        <v>42604.614583333336</v>
      </c>
      <c r="C2461">
        <v>45896.930286000003</v>
      </c>
      <c r="D2461">
        <v>720</v>
      </c>
    </row>
    <row r="2462" spans="1:4">
      <c r="A2462" t="s">
        <v>326</v>
      </c>
      <c r="B2462" s="10">
        <v>42604.625</v>
      </c>
      <c r="C2462">
        <v>45897.100287000001</v>
      </c>
      <c r="D2462">
        <v>680.00400000000002</v>
      </c>
    </row>
    <row r="2463" spans="1:4">
      <c r="A2463" t="s">
        <v>326</v>
      </c>
      <c r="B2463" s="10">
        <v>42604.635416666664</v>
      </c>
      <c r="C2463">
        <v>45897.285291</v>
      </c>
      <c r="D2463">
        <v>740.01599999999996</v>
      </c>
    </row>
    <row r="2464" spans="1:4">
      <c r="A2464" t="s">
        <v>326</v>
      </c>
      <c r="B2464" s="10">
        <v>42604.645833333336</v>
      </c>
      <c r="C2464">
        <v>45897.465291</v>
      </c>
      <c r="D2464">
        <v>720</v>
      </c>
    </row>
    <row r="2465" spans="1:4">
      <c r="A2465" t="s">
        <v>326</v>
      </c>
      <c r="B2465" s="10">
        <v>42604.65625</v>
      </c>
      <c r="C2465">
        <v>45897.710289000002</v>
      </c>
      <c r="D2465">
        <v>979.99199999999996</v>
      </c>
    </row>
    <row r="2466" spans="1:4">
      <c r="A2466" t="s">
        <v>326</v>
      </c>
      <c r="B2466" s="10">
        <v>42604.666666666664</v>
      </c>
      <c r="C2466">
        <v>45897.990288000001</v>
      </c>
      <c r="D2466">
        <v>1119.9960000000001</v>
      </c>
    </row>
    <row r="2467" spans="1:4">
      <c r="A2467" t="s">
        <v>326</v>
      </c>
      <c r="B2467" s="10">
        <v>42604.677083333336</v>
      </c>
      <c r="C2467">
        <v>45898.240290000002</v>
      </c>
      <c r="D2467">
        <v>1000.008</v>
      </c>
    </row>
    <row r="2468" spans="1:4">
      <c r="A2468" t="s">
        <v>326</v>
      </c>
      <c r="B2468" s="10">
        <v>42604.6875</v>
      </c>
      <c r="C2468">
        <v>45898.46529</v>
      </c>
      <c r="D2468">
        <v>900</v>
      </c>
    </row>
    <row r="2469" spans="1:4">
      <c r="A2469" t="s">
        <v>326</v>
      </c>
      <c r="B2469" s="10">
        <v>42604.697916666664</v>
      </c>
      <c r="C2469">
        <v>45898.675286999998</v>
      </c>
      <c r="D2469">
        <v>839.98800000000006</v>
      </c>
    </row>
    <row r="2470" spans="1:4">
      <c r="A2470" t="s">
        <v>326</v>
      </c>
      <c r="B2470" s="10">
        <v>42604.708333333336</v>
      </c>
      <c r="C2470">
        <v>45898.875285000002</v>
      </c>
      <c r="D2470">
        <v>799.99199999999996</v>
      </c>
    </row>
    <row r="2471" spans="1:4">
      <c r="A2471" t="s">
        <v>326</v>
      </c>
      <c r="B2471" s="10">
        <v>42604.71875</v>
      </c>
      <c r="C2471">
        <v>45899.295288000001</v>
      </c>
      <c r="D2471">
        <v>1680.0119999999999</v>
      </c>
    </row>
    <row r="2472" spans="1:4">
      <c r="A2472" t="s">
        <v>326</v>
      </c>
      <c r="B2472" s="10">
        <v>42604.729166666664</v>
      </c>
      <c r="C2472">
        <v>45899.470284000003</v>
      </c>
      <c r="D2472">
        <v>699.98400000000004</v>
      </c>
    </row>
    <row r="2473" spans="1:4">
      <c r="A2473" t="s">
        <v>326</v>
      </c>
      <c r="B2473" s="10">
        <v>42604.739583333336</v>
      </c>
      <c r="C2473">
        <v>45899.640285000001</v>
      </c>
      <c r="D2473">
        <v>680.00400000000002</v>
      </c>
    </row>
    <row r="2474" spans="1:4">
      <c r="A2474" t="s">
        <v>326</v>
      </c>
      <c r="B2474" s="10">
        <v>42604.75</v>
      </c>
      <c r="C2474">
        <v>45899.815281000003</v>
      </c>
      <c r="D2474">
        <v>699.98400000000004</v>
      </c>
    </row>
    <row r="2475" spans="1:4">
      <c r="A2475" t="s">
        <v>326</v>
      </c>
      <c r="B2475" s="10">
        <v>42604.760416666664</v>
      </c>
      <c r="C2475">
        <v>45899.985282000001</v>
      </c>
      <c r="D2475">
        <v>680.00400000000002</v>
      </c>
    </row>
    <row r="2476" spans="1:4">
      <c r="A2476" t="s">
        <v>326</v>
      </c>
      <c r="B2476" s="10">
        <v>42604.770833333336</v>
      </c>
      <c r="C2476">
        <v>45900.160278000003</v>
      </c>
      <c r="D2476">
        <v>699.98400000000004</v>
      </c>
    </row>
    <row r="2477" spans="1:4">
      <c r="A2477" t="s">
        <v>326</v>
      </c>
      <c r="B2477" s="10">
        <v>42604.78125</v>
      </c>
      <c r="C2477">
        <v>45900.330279000002</v>
      </c>
      <c r="D2477">
        <v>680.00400000000002</v>
      </c>
    </row>
    <row r="2478" spans="1:4">
      <c r="A2478" t="s">
        <v>326</v>
      </c>
      <c r="B2478" s="10">
        <v>42604.791666666664</v>
      </c>
      <c r="C2478">
        <v>45900.505275000003</v>
      </c>
      <c r="D2478">
        <v>699.98400000000004</v>
      </c>
    </row>
    <row r="2479" spans="1:4">
      <c r="A2479" t="s">
        <v>326</v>
      </c>
      <c r="B2479" s="10">
        <v>42604.802083333336</v>
      </c>
      <c r="C2479">
        <v>45900.675276000002</v>
      </c>
      <c r="D2479">
        <v>680.00400000000002</v>
      </c>
    </row>
    <row r="2480" spans="1:4">
      <c r="A2480" t="s">
        <v>326</v>
      </c>
      <c r="B2480" s="10">
        <v>42604.8125</v>
      </c>
      <c r="C2480">
        <v>45900.850272000003</v>
      </c>
      <c r="D2480">
        <v>699.98400000000004</v>
      </c>
    </row>
    <row r="2481" spans="1:4">
      <c r="A2481" t="s">
        <v>326</v>
      </c>
      <c r="B2481" s="10">
        <v>42604.822916666664</v>
      </c>
      <c r="C2481">
        <v>45901.020273000002</v>
      </c>
      <c r="D2481">
        <v>680.00400000000002</v>
      </c>
    </row>
    <row r="2482" spans="1:4">
      <c r="A2482" t="s">
        <v>326</v>
      </c>
      <c r="B2482" s="10">
        <v>42604.833333333336</v>
      </c>
      <c r="C2482">
        <v>45901.195269000003</v>
      </c>
      <c r="D2482">
        <v>699.98400000000004</v>
      </c>
    </row>
    <row r="2483" spans="1:4">
      <c r="A2483" t="s">
        <v>326</v>
      </c>
      <c r="B2483" s="10">
        <v>42604.84375</v>
      </c>
      <c r="C2483">
        <v>45901.365270000002</v>
      </c>
      <c r="D2483">
        <v>680.00400000000002</v>
      </c>
    </row>
    <row r="2484" spans="1:4">
      <c r="A2484" t="s">
        <v>326</v>
      </c>
      <c r="B2484" s="10">
        <v>42604.854166666664</v>
      </c>
      <c r="C2484">
        <v>45901.535271000001</v>
      </c>
      <c r="D2484">
        <v>680.00400000000002</v>
      </c>
    </row>
    <row r="2485" spans="1:4">
      <c r="A2485" t="s">
        <v>326</v>
      </c>
      <c r="B2485" s="10">
        <v>42604.864583333336</v>
      </c>
      <c r="C2485">
        <v>45901.710267000002</v>
      </c>
      <c r="D2485">
        <v>699.98400000000004</v>
      </c>
    </row>
    <row r="2486" spans="1:4">
      <c r="A2486" t="s">
        <v>326</v>
      </c>
      <c r="B2486" s="10">
        <v>42604.875</v>
      </c>
      <c r="C2486">
        <v>45901.885262999996</v>
      </c>
      <c r="D2486">
        <v>699.98400000000004</v>
      </c>
    </row>
    <row r="2487" spans="1:4">
      <c r="A2487" t="s">
        <v>326</v>
      </c>
      <c r="B2487" s="10">
        <v>42604.885416666664</v>
      </c>
      <c r="C2487">
        <v>45902.055264000002</v>
      </c>
      <c r="D2487">
        <v>680.00400000000002</v>
      </c>
    </row>
    <row r="2488" spans="1:4">
      <c r="A2488" t="s">
        <v>326</v>
      </c>
      <c r="B2488" s="10">
        <v>42604.895833333336</v>
      </c>
      <c r="C2488">
        <v>45902.220261000002</v>
      </c>
      <c r="D2488">
        <v>659.98800000000006</v>
      </c>
    </row>
    <row r="2489" spans="1:4">
      <c r="A2489" t="s">
        <v>326</v>
      </c>
      <c r="B2489" s="10">
        <v>42604.90625</v>
      </c>
      <c r="C2489">
        <v>45902.390262000001</v>
      </c>
      <c r="D2489">
        <v>680.00400000000002</v>
      </c>
    </row>
    <row r="2490" spans="1:4">
      <c r="A2490" t="s">
        <v>326</v>
      </c>
      <c r="B2490" s="10">
        <v>42604.916666666664</v>
      </c>
      <c r="C2490">
        <v>45902.560262999999</v>
      </c>
      <c r="D2490">
        <v>680.00400000000002</v>
      </c>
    </row>
    <row r="2491" spans="1:4">
      <c r="A2491" t="s">
        <v>326</v>
      </c>
      <c r="B2491" s="10">
        <v>42604.927083333336</v>
      </c>
      <c r="C2491">
        <v>45902.730263999998</v>
      </c>
      <c r="D2491">
        <v>680.00400000000002</v>
      </c>
    </row>
    <row r="2492" spans="1:4">
      <c r="A2492" t="s">
        <v>326</v>
      </c>
      <c r="B2492" s="10">
        <v>42604.9375</v>
      </c>
      <c r="C2492">
        <v>45902.895260999998</v>
      </c>
      <c r="D2492">
        <v>659.98800000000006</v>
      </c>
    </row>
    <row r="2493" spans="1:4">
      <c r="A2493" t="s">
        <v>326</v>
      </c>
      <c r="B2493" s="10">
        <v>42604.947916666664</v>
      </c>
      <c r="C2493">
        <v>45903.065261999996</v>
      </c>
      <c r="D2493">
        <v>680.00400000000002</v>
      </c>
    </row>
    <row r="2494" spans="1:4">
      <c r="A2494" t="s">
        <v>326</v>
      </c>
      <c r="B2494" s="10">
        <v>42604.958333333336</v>
      </c>
      <c r="C2494">
        <v>45903.235263000002</v>
      </c>
      <c r="D2494">
        <v>680.00400000000002</v>
      </c>
    </row>
    <row r="2495" spans="1:4">
      <c r="A2495" t="s">
        <v>326</v>
      </c>
      <c r="B2495" s="10">
        <v>42604.96875</v>
      </c>
      <c r="C2495">
        <v>45903.405264000001</v>
      </c>
      <c r="D2495">
        <v>680.00400000000002</v>
      </c>
    </row>
    <row r="2496" spans="1:4">
      <c r="A2496" t="s">
        <v>326</v>
      </c>
      <c r="B2496" s="10">
        <v>42604.979166666664</v>
      </c>
      <c r="C2496">
        <v>45903.575264999999</v>
      </c>
      <c r="D2496">
        <v>680.00400000000002</v>
      </c>
    </row>
    <row r="2497" spans="1:5">
      <c r="A2497" t="s">
        <v>326</v>
      </c>
      <c r="B2497" s="10">
        <v>42604.989583333336</v>
      </c>
      <c r="C2497">
        <v>45903.745265999998</v>
      </c>
      <c r="D2497">
        <v>680.00400000000002</v>
      </c>
      <c r="E2497">
        <f>MIN(D2402:D2497)</f>
        <v>659.98800000000006</v>
      </c>
    </row>
    <row r="2498" spans="1:5">
      <c r="A2498" t="s">
        <v>326</v>
      </c>
      <c r="B2498" s="10">
        <v>42605</v>
      </c>
      <c r="C2498">
        <v>45903.914060000003</v>
      </c>
      <c r="D2498">
        <v>680.00400000000002</v>
      </c>
    </row>
    <row r="2499" spans="1:5">
      <c r="A2499" t="s">
        <v>326</v>
      </c>
      <c r="B2499" s="10">
        <v>42605.010416666664</v>
      </c>
      <c r="C2499">
        <v>45904.084061000001</v>
      </c>
      <c r="D2499">
        <v>680.00400000000002</v>
      </c>
    </row>
    <row r="2500" spans="1:5">
      <c r="A2500" t="s">
        <v>326</v>
      </c>
      <c r="B2500" s="10">
        <v>42605.020833333336</v>
      </c>
      <c r="C2500">
        <v>45904.259057000003</v>
      </c>
      <c r="D2500">
        <v>699.98400000000004</v>
      </c>
    </row>
    <row r="2501" spans="1:5">
      <c r="A2501" t="s">
        <v>326</v>
      </c>
      <c r="B2501" s="10">
        <v>42605.03125</v>
      </c>
      <c r="C2501">
        <v>45904.429058000002</v>
      </c>
      <c r="D2501">
        <v>680.00400000000002</v>
      </c>
    </row>
    <row r="2502" spans="1:5">
      <c r="A2502" t="s">
        <v>326</v>
      </c>
      <c r="B2502" s="10">
        <v>42605.041666666664</v>
      </c>
      <c r="C2502">
        <v>45904.599059</v>
      </c>
      <c r="D2502">
        <v>680.00400000000002</v>
      </c>
    </row>
    <row r="2503" spans="1:5">
      <c r="A2503" t="s">
        <v>326</v>
      </c>
      <c r="B2503" s="10">
        <v>42605.052083333336</v>
      </c>
      <c r="C2503">
        <v>45904.769059999999</v>
      </c>
      <c r="D2503">
        <v>680.00400000000002</v>
      </c>
    </row>
    <row r="2504" spans="1:5">
      <c r="A2504" t="s">
        <v>326</v>
      </c>
      <c r="B2504" s="10">
        <v>42605.0625</v>
      </c>
      <c r="C2504">
        <v>45904.939060999997</v>
      </c>
      <c r="D2504">
        <v>680.00400000000002</v>
      </c>
    </row>
    <row r="2505" spans="1:5">
      <c r="A2505" t="s">
        <v>326</v>
      </c>
      <c r="B2505" s="10">
        <v>42605.072916666664</v>
      </c>
      <c r="C2505">
        <v>45905.109062000003</v>
      </c>
      <c r="D2505">
        <v>680.00400000000002</v>
      </c>
    </row>
    <row r="2506" spans="1:5">
      <c r="A2506" t="s">
        <v>326</v>
      </c>
      <c r="B2506" s="10">
        <v>42605.083333333336</v>
      </c>
      <c r="C2506">
        <v>45905.279063000002</v>
      </c>
      <c r="D2506">
        <v>680.00400000000002</v>
      </c>
    </row>
    <row r="2507" spans="1:5">
      <c r="A2507" t="s">
        <v>326</v>
      </c>
      <c r="B2507" s="10">
        <v>42605.09375</v>
      </c>
      <c r="C2507">
        <v>45905.449064</v>
      </c>
      <c r="D2507">
        <v>680.00400000000002</v>
      </c>
    </row>
    <row r="2508" spans="1:5">
      <c r="A2508" t="s">
        <v>326</v>
      </c>
      <c r="B2508" s="10">
        <v>42605.104166666664</v>
      </c>
      <c r="C2508">
        <v>45905.619064999999</v>
      </c>
      <c r="D2508">
        <v>680.00400000000002</v>
      </c>
    </row>
    <row r="2509" spans="1:5">
      <c r="A2509" t="s">
        <v>326</v>
      </c>
      <c r="B2509" s="10">
        <v>42605.114583333336</v>
      </c>
      <c r="C2509">
        <v>45905.789065999998</v>
      </c>
      <c r="D2509">
        <v>680.00400000000002</v>
      </c>
    </row>
    <row r="2510" spans="1:5">
      <c r="A2510" t="s">
        <v>326</v>
      </c>
      <c r="B2510" s="10">
        <v>42605.125</v>
      </c>
      <c r="C2510">
        <v>45905.959067000003</v>
      </c>
      <c r="D2510">
        <v>680.00400000000002</v>
      </c>
    </row>
    <row r="2511" spans="1:5">
      <c r="A2511" t="s">
        <v>326</v>
      </c>
      <c r="B2511" s="10">
        <v>42605.135416666664</v>
      </c>
      <c r="C2511">
        <v>45906.129068000002</v>
      </c>
      <c r="D2511">
        <v>680.00400000000002</v>
      </c>
    </row>
    <row r="2512" spans="1:5">
      <c r="A2512" t="s">
        <v>326</v>
      </c>
      <c r="B2512" s="10">
        <v>42605.145833333336</v>
      </c>
      <c r="C2512">
        <v>45906.299069000001</v>
      </c>
      <c r="D2512">
        <v>680.00400000000002</v>
      </c>
    </row>
    <row r="2513" spans="1:4">
      <c r="A2513" t="s">
        <v>326</v>
      </c>
      <c r="B2513" s="10">
        <v>42605.15625</v>
      </c>
      <c r="C2513">
        <v>45906.469069999999</v>
      </c>
      <c r="D2513">
        <v>680.00400000000002</v>
      </c>
    </row>
    <row r="2514" spans="1:4">
      <c r="A2514" t="s">
        <v>326</v>
      </c>
      <c r="B2514" s="10">
        <v>42605.166666666664</v>
      </c>
      <c r="C2514">
        <v>45906.639070999998</v>
      </c>
      <c r="D2514">
        <v>680.00400000000002</v>
      </c>
    </row>
    <row r="2515" spans="1:4">
      <c r="A2515" t="s">
        <v>326</v>
      </c>
      <c r="B2515" s="10">
        <v>42605.177083333336</v>
      </c>
      <c r="C2515">
        <v>45906.809071999996</v>
      </c>
      <c r="D2515">
        <v>680.00400000000002</v>
      </c>
    </row>
    <row r="2516" spans="1:4">
      <c r="A2516" t="s">
        <v>326</v>
      </c>
      <c r="B2516" s="10">
        <v>42605.1875</v>
      </c>
      <c r="C2516">
        <v>45906.979073000002</v>
      </c>
      <c r="D2516">
        <v>680.00400000000002</v>
      </c>
    </row>
    <row r="2517" spans="1:4">
      <c r="A2517" t="s">
        <v>326</v>
      </c>
      <c r="B2517" s="10">
        <v>42605.197916666664</v>
      </c>
      <c r="C2517">
        <v>45907.149074000001</v>
      </c>
      <c r="D2517">
        <v>680.00400000000002</v>
      </c>
    </row>
    <row r="2518" spans="1:4">
      <c r="A2518" t="s">
        <v>326</v>
      </c>
      <c r="B2518" s="10">
        <v>42605.208333333336</v>
      </c>
      <c r="C2518">
        <v>45907.319074999999</v>
      </c>
      <c r="D2518">
        <v>680.00400000000002</v>
      </c>
    </row>
    <row r="2519" spans="1:4">
      <c r="A2519" t="s">
        <v>326</v>
      </c>
      <c r="B2519" s="10">
        <v>42605.21875</v>
      </c>
      <c r="C2519">
        <v>45907.489075999998</v>
      </c>
      <c r="D2519">
        <v>680.00400000000002</v>
      </c>
    </row>
    <row r="2520" spans="1:4">
      <c r="A2520" t="s">
        <v>326</v>
      </c>
      <c r="B2520" s="10">
        <v>42605.229166666664</v>
      </c>
      <c r="C2520">
        <v>45907.654072999998</v>
      </c>
      <c r="D2520">
        <v>659.98800000000006</v>
      </c>
    </row>
    <row r="2521" spans="1:4">
      <c r="A2521" t="s">
        <v>326</v>
      </c>
      <c r="B2521" s="10">
        <v>42605.239583333336</v>
      </c>
      <c r="C2521">
        <v>45907.824073999996</v>
      </c>
      <c r="D2521">
        <v>680.00400000000002</v>
      </c>
    </row>
    <row r="2522" spans="1:4">
      <c r="A2522" t="s">
        <v>326</v>
      </c>
      <c r="B2522" s="10">
        <v>42605.25</v>
      </c>
      <c r="C2522">
        <v>45907.994075000002</v>
      </c>
      <c r="D2522">
        <v>680.00400000000002</v>
      </c>
    </row>
    <row r="2523" spans="1:4">
      <c r="A2523" t="s">
        <v>326</v>
      </c>
      <c r="B2523" s="10">
        <v>42605.260416666664</v>
      </c>
      <c r="C2523">
        <v>45908.164076000001</v>
      </c>
      <c r="D2523">
        <v>680.00400000000002</v>
      </c>
    </row>
    <row r="2524" spans="1:4">
      <c r="A2524" t="s">
        <v>326</v>
      </c>
      <c r="B2524" s="10">
        <v>42605.270833333336</v>
      </c>
      <c r="C2524">
        <v>45908.329073000001</v>
      </c>
      <c r="D2524">
        <v>659.98800000000006</v>
      </c>
    </row>
    <row r="2525" spans="1:4">
      <c r="A2525" t="s">
        <v>326</v>
      </c>
      <c r="B2525" s="10">
        <v>42605.28125</v>
      </c>
      <c r="C2525">
        <v>45908.499073999999</v>
      </c>
      <c r="D2525">
        <v>680.00400000000002</v>
      </c>
    </row>
    <row r="2526" spans="1:4">
      <c r="A2526" t="s">
        <v>326</v>
      </c>
      <c r="B2526" s="10">
        <v>42605.291666666664</v>
      </c>
      <c r="C2526">
        <v>45908.674070000001</v>
      </c>
      <c r="D2526">
        <v>699.98400000000004</v>
      </c>
    </row>
    <row r="2527" spans="1:4">
      <c r="A2527" t="s">
        <v>326</v>
      </c>
      <c r="B2527" s="10">
        <v>42605.302083333336</v>
      </c>
      <c r="C2527">
        <v>45908.844071</v>
      </c>
      <c r="D2527">
        <v>680.00400000000002</v>
      </c>
    </row>
    <row r="2528" spans="1:4">
      <c r="A2528" t="s">
        <v>326</v>
      </c>
      <c r="B2528" s="10">
        <v>42605.3125</v>
      </c>
      <c r="C2528">
        <v>45909.024071</v>
      </c>
      <c r="D2528">
        <v>720</v>
      </c>
    </row>
    <row r="2529" spans="1:4">
      <c r="A2529" t="s">
        <v>326</v>
      </c>
      <c r="B2529" s="10">
        <v>42605.322916666664</v>
      </c>
      <c r="C2529">
        <v>45909.264073999999</v>
      </c>
      <c r="D2529">
        <v>960.01199999999994</v>
      </c>
    </row>
    <row r="2530" spans="1:4">
      <c r="A2530" t="s">
        <v>326</v>
      </c>
      <c r="B2530" s="10">
        <v>42605.333333333336</v>
      </c>
      <c r="C2530">
        <v>45909.644072000003</v>
      </c>
      <c r="D2530">
        <v>1519.992</v>
      </c>
    </row>
    <row r="2531" spans="1:4">
      <c r="A2531" t="s">
        <v>326</v>
      </c>
      <c r="B2531" s="10">
        <v>42605.34375</v>
      </c>
      <c r="C2531">
        <v>45909.834070999997</v>
      </c>
      <c r="D2531">
        <v>759.99599999999998</v>
      </c>
    </row>
    <row r="2532" spans="1:4">
      <c r="A2532" t="s">
        <v>326</v>
      </c>
      <c r="B2532" s="10">
        <v>42605.354166666664</v>
      </c>
      <c r="C2532">
        <v>45910.019074999997</v>
      </c>
      <c r="D2532">
        <v>740.01599999999996</v>
      </c>
    </row>
    <row r="2533" spans="1:4">
      <c r="A2533" t="s">
        <v>326</v>
      </c>
      <c r="B2533" s="10">
        <v>42605.364583333336</v>
      </c>
      <c r="C2533">
        <v>45910.229072000002</v>
      </c>
      <c r="D2533">
        <v>839.98800000000006</v>
      </c>
    </row>
    <row r="2534" spans="1:4">
      <c r="A2534" t="s">
        <v>326</v>
      </c>
      <c r="B2534" s="10">
        <v>42605.375</v>
      </c>
      <c r="C2534">
        <v>45910.439069</v>
      </c>
      <c r="D2534">
        <v>839.98800000000006</v>
      </c>
    </row>
    <row r="2535" spans="1:4">
      <c r="A2535" t="s">
        <v>326</v>
      </c>
      <c r="B2535" s="10">
        <v>42605.385416666664</v>
      </c>
      <c r="C2535">
        <v>45910.749065000004</v>
      </c>
      <c r="D2535">
        <v>1239.9839999999999</v>
      </c>
    </row>
    <row r="2536" spans="1:4">
      <c r="A2536" t="s">
        <v>326</v>
      </c>
      <c r="B2536" s="10">
        <v>42605.395833333336</v>
      </c>
      <c r="C2536">
        <v>45911.194061000002</v>
      </c>
      <c r="D2536">
        <v>1779.9839999999999</v>
      </c>
    </row>
    <row r="2537" spans="1:4">
      <c r="A2537" t="s">
        <v>326</v>
      </c>
      <c r="B2537" s="10">
        <v>42605.40625</v>
      </c>
      <c r="C2537">
        <v>45911.599061000001</v>
      </c>
      <c r="D2537">
        <v>1620</v>
      </c>
    </row>
    <row r="2538" spans="1:4">
      <c r="A2538" t="s">
        <v>326</v>
      </c>
      <c r="B2538" s="10">
        <v>42605.416666666664</v>
      </c>
      <c r="C2538">
        <v>45912.184061</v>
      </c>
      <c r="D2538">
        <v>2340</v>
      </c>
    </row>
    <row r="2539" spans="1:4">
      <c r="A2539" t="s">
        <v>326</v>
      </c>
      <c r="B2539" s="10">
        <v>42605.427083333336</v>
      </c>
      <c r="C2539">
        <v>45912.474059</v>
      </c>
      <c r="D2539">
        <v>1159.992</v>
      </c>
    </row>
    <row r="2540" spans="1:4">
      <c r="A2540" t="s">
        <v>326</v>
      </c>
      <c r="B2540" s="10">
        <v>42605.4375</v>
      </c>
      <c r="C2540">
        <v>45912.724061000001</v>
      </c>
      <c r="D2540">
        <v>1000.008</v>
      </c>
    </row>
    <row r="2541" spans="1:4">
      <c r="A2541" t="s">
        <v>326</v>
      </c>
      <c r="B2541" s="10">
        <v>42605.447916666664</v>
      </c>
      <c r="C2541">
        <v>45912.964064</v>
      </c>
      <c r="D2541">
        <v>960.01199999999994</v>
      </c>
    </row>
    <row r="2542" spans="1:4">
      <c r="A2542" t="s">
        <v>326</v>
      </c>
      <c r="B2542" s="10">
        <v>42605.458333333336</v>
      </c>
      <c r="C2542">
        <v>45913.189063999998</v>
      </c>
      <c r="D2542">
        <v>900</v>
      </c>
    </row>
    <row r="2543" spans="1:4">
      <c r="A2543" t="s">
        <v>326</v>
      </c>
      <c r="B2543" s="10">
        <v>42605.46875</v>
      </c>
      <c r="C2543">
        <v>45913.409059999998</v>
      </c>
      <c r="D2543">
        <v>879.98400000000004</v>
      </c>
    </row>
    <row r="2544" spans="1:4">
      <c r="A2544" t="s">
        <v>326</v>
      </c>
      <c r="B2544" s="10">
        <v>42605.479166666664</v>
      </c>
      <c r="C2544">
        <v>45913.619057000004</v>
      </c>
      <c r="D2544">
        <v>839.98800000000006</v>
      </c>
    </row>
    <row r="2545" spans="1:4">
      <c r="A2545" t="s">
        <v>326</v>
      </c>
      <c r="B2545" s="10">
        <v>42605.489583333336</v>
      </c>
      <c r="C2545">
        <v>45913.824058999999</v>
      </c>
      <c r="D2545">
        <v>820.00800000000004</v>
      </c>
    </row>
    <row r="2546" spans="1:4">
      <c r="A2546" t="s">
        <v>326</v>
      </c>
      <c r="B2546" s="10">
        <v>42605.5</v>
      </c>
      <c r="C2546">
        <v>45914.259056000003</v>
      </c>
      <c r="D2546">
        <v>1739.9880000000001</v>
      </c>
    </row>
    <row r="2547" spans="1:4">
      <c r="A2547" t="s">
        <v>326</v>
      </c>
      <c r="B2547" s="10">
        <v>42605.510416666664</v>
      </c>
      <c r="C2547">
        <v>45914.454059000003</v>
      </c>
      <c r="D2547">
        <v>780.01199999999994</v>
      </c>
    </row>
    <row r="2548" spans="1:4">
      <c r="A2548" t="s">
        <v>326</v>
      </c>
      <c r="B2548" s="10">
        <v>42605.520833333336</v>
      </c>
      <c r="C2548">
        <v>45914.644057999998</v>
      </c>
      <c r="D2548">
        <v>759.99599999999998</v>
      </c>
    </row>
    <row r="2549" spans="1:4">
      <c r="A2549" t="s">
        <v>326</v>
      </c>
      <c r="B2549" s="10">
        <v>42605.53125</v>
      </c>
      <c r="C2549">
        <v>45914.839060999999</v>
      </c>
      <c r="D2549">
        <v>780.01199999999994</v>
      </c>
    </row>
    <row r="2550" spans="1:4">
      <c r="A2550" t="s">
        <v>326</v>
      </c>
      <c r="B2550" s="10">
        <v>42605.541666666664</v>
      </c>
      <c r="C2550">
        <v>45915.034063999999</v>
      </c>
      <c r="D2550">
        <v>780.01199999999994</v>
      </c>
    </row>
    <row r="2551" spans="1:4">
      <c r="A2551" t="s">
        <v>326</v>
      </c>
      <c r="B2551" s="10">
        <v>42605.552083333336</v>
      </c>
      <c r="C2551">
        <v>45915.234062000003</v>
      </c>
      <c r="D2551">
        <v>799.99199999999996</v>
      </c>
    </row>
    <row r="2552" spans="1:4">
      <c r="A2552" t="s">
        <v>326</v>
      </c>
      <c r="B2552" s="10">
        <v>42605.5625</v>
      </c>
      <c r="C2552">
        <v>45915.429064999997</v>
      </c>
      <c r="D2552">
        <v>780.01199999999994</v>
      </c>
    </row>
    <row r="2553" spans="1:4">
      <c r="A2553" t="s">
        <v>326</v>
      </c>
      <c r="B2553" s="10">
        <v>42605.572916666664</v>
      </c>
      <c r="C2553">
        <v>45915.619063999999</v>
      </c>
      <c r="D2553">
        <v>759.99599999999998</v>
      </c>
    </row>
    <row r="2554" spans="1:4">
      <c r="A2554" t="s">
        <v>326</v>
      </c>
      <c r="B2554" s="10">
        <v>42605.583333333336</v>
      </c>
      <c r="C2554">
        <v>45915.909061999999</v>
      </c>
      <c r="D2554">
        <v>1159.992</v>
      </c>
    </row>
    <row r="2555" spans="1:4">
      <c r="A2555" t="s">
        <v>326</v>
      </c>
      <c r="B2555" s="10">
        <v>42605.59375</v>
      </c>
      <c r="C2555">
        <v>45916.274065999998</v>
      </c>
      <c r="D2555">
        <v>1460.0160000000001</v>
      </c>
    </row>
    <row r="2556" spans="1:4">
      <c r="A2556" t="s">
        <v>326</v>
      </c>
      <c r="B2556" s="10">
        <v>42605.604166666664</v>
      </c>
      <c r="C2556">
        <v>45916.504070000003</v>
      </c>
      <c r="D2556">
        <v>920.01599999999996</v>
      </c>
    </row>
    <row r="2557" spans="1:4">
      <c r="A2557" t="s">
        <v>326</v>
      </c>
      <c r="B2557" s="10">
        <v>42605.614583333336</v>
      </c>
      <c r="C2557">
        <v>45916.734074</v>
      </c>
      <c r="D2557">
        <v>920.01599999999996</v>
      </c>
    </row>
    <row r="2558" spans="1:4">
      <c r="A2558" t="s">
        <v>326</v>
      </c>
      <c r="B2558" s="10">
        <v>42605.625</v>
      </c>
      <c r="C2558">
        <v>45916.95407</v>
      </c>
      <c r="D2558">
        <v>879.98400000000004</v>
      </c>
    </row>
    <row r="2559" spans="1:4">
      <c r="A2559" t="s">
        <v>326</v>
      </c>
      <c r="B2559" s="10">
        <v>42605.635416666664</v>
      </c>
      <c r="C2559">
        <v>45917.179069999998</v>
      </c>
      <c r="D2559">
        <v>900</v>
      </c>
    </row>
    <row r="2560" spans="1:4">
      <c r="A2560" t="s">
        <v>326</v>
      </c>
      <c r="B2560" s="10">
        <v>42605.645833333336</v>
      </c>
      <c r="C2560">
        <v>45917.394071000002</v>
      </c>
      <c r="D2560">
        <v>860.00400000000002</v>
      </c>
    </row>
    <row r="2561" spans="1:4">
      <c r="A2561" t="s">
        <v>326</v>
      </c>
      <c r="B2561" s="10">
        <v>42605.65625</v>
      </c>
      <c r="C2561">
        <v>45917.614067000002</v>
      </c>
      <c r="D2561">
        <v>879.98400000000004</v>
      </c>
    </row>
    <row r="2562" spans="1:4">
      <c r="A2562" t="s">
        <v>326</v>
      </c>
      <c r="B2562" s="10">
        <v>42605.666666666664</v>
      </c>
      <c r="C2562">
        <v>45917.859064999997</v>
      </c>
      <c r="D2562">
        <v>979.99199999999996</v>
      </c>
    </row>
    <row r="2563" spans="1:4">
      <c r="A2563" t="s">
        <v>326</v>
      </c>
      <c r="B2563" s="10">
        <v>42605.677083333336</v>
      </c>
      <c r="C2563">
        <v>45918.104062999999</v>
      </c>
      <c r="D2563">
        <v>979.99199999999996</v>
      </c>
    </row>
    <row r="2564" spans="1:4">
      <c r="A2564" t="s">
        <v>326</v>
      </c>
      <c r="B2564" s="10">
        <v>42605.6875</v>
      </c>
      <c r="C2564">
        <v>45918.594059000003</v>
      </c>
      <c r="D2564">
        <v>1959.9839999999999</v>
      </c>
    </row>
    <row r="2565" spans="1:4">
      <c r="A2565" t="s">
        <v>326</v>
      </c>
      <c r="B2565" s="10">
        <v>42605.697916666664</v>
      </c>
      <c r="C2565">
        <v>45918.864059</v>
      </c>
      <c r="D2565">
        <v>1080</v>
      </c>
    </row>
    <row r="2566" spans="1:4">
      <c r="A2566" t="s">
        <v>326</v>
      </c>
      <c r="B2566" s="10">
        <v>42605.708333333336</v>
      </c>
      <c r="C2566">
        <v>45919.119056000003</v>
      </c>
      <c r="D2566">
        <v>1019.9880000000001</v>
      </c>
    </row>
    <row r="2567" spans="1:4">
      <c r="A2567" t="s">
        <v>326</v>
      </c>
      <c r="B2567" s="10">
        <v>42605.71875</v>
      </c>
      <c r="C2567">
        <v>45919.344056000002</v>
      </c>
      <c r="D2567">
        <v>900</v>
      </c>
    </row>
    <row r="2568" spans="1:4">
      <c r="A2568" t="s">
        <v>326</v>
      </c>
      <c r="B2568" s="10">
        <v>42605.729166666664</v>
      </c>
      <c r="C2568">
        <v>45919.559056999999</v>
      </c>
      <c r="D2568">
        <v>860.00400000000002</v>
      </c>
    </row>
    <row r="2569" spans="1:4">
      <c r="A2569" t="s">
        <v>326</v>
      </c>
      <c r="B2569" s="10">
        <v>42605.739583333336</v>
      </c>
      <c r="C2569">
        <v>45919.759055000002</v>
      </c>
      <c r="D2569">
        <v>799.99199999999996</v>
      </c>
    </row>
    <row r="2570" spans="1:4">
      <c r="A2570" t="s">
        <v>326</v>
      </c>
      <c r="B2570" s="10">
        <v>42605.75</v>
      </c>
      <c r="C2570">
        <v>45919.954058000003</v>
      </c>
      <c r="D2570">
        <v>780.01199999999994</v>
      </c>
    </row>
    <row r="2571" spans="1:4">
      <c r="A2571" t="s">
        <v>326</v>
      </c>
      <c r="B2571" s="10">
        <v>42605.760416666664</v>
      </c>
      <c r="C2571">
        <v>45920.144056999998</v>
      </c>
      <c r="D2571">
        <v>759.99599999999998</v>
      </c>
    </row>
    <row r="2572" spans="1:4">
      <c r="A2572" t="s">
        <v>326</v>
      </c>
      <c r="B2572" s="10">
        <v>42605.770833333336</v>
      </c>
      <c r="C2572">
        <v>45920.329060999997</v>
      </c>
      <c r="D2572">
        <v>740.01599999999996</v>
      </c>
    </row>
    <row r="2573" spans="1:4">
      <c r="A2573" t="s">
        <v>326</v>
      </c>
      <c r="B2573" s="10">
        <v>42605.78125</v>
      </c>
      <c r="C2573">
        <v>45920.509060999997</v>
      </c>
      <c r="D2573">
        <v>720</v>
      </c>
    </row>
    <row r="2574" spans="1:4">
      <c r="A2574" t="s">
        <v>326</v>
      </c>
      <c r="B2574" s="10">
        <v>42605.791666666664</v>
      </c>
      <c r="C2574">
        <v>45920.689060999997</v>
      </c>
      <c r="D2574">
        <v>720</v>
      </c>
    </row>
    <row r="2575" spans="1:4">
      <c r="A2575" t="s">
        <v>326</v>
      </c>
      <c r="B2575" s="10">
        <v>42605.802083333336</v>
      </c>
      <c r="C2575">
        <v>45920.864056999999</v>
      </c>
      <c r="D2575">
        <v>699.98400000000004</v>
      </c>
    </row>
    <row r="2576" spans="1:4">
      <c r="A2576" t="s">
        <v>326</v>
      </c>
      <c r="B2576" s="10">
        <v>42605.8125</v>
      </c>
      <c r="C2576">
        <v>45921.044056999999</v>
      </c>
      <c r="D2576">
        <v>720</v>
      </c>
    </row>
    <row r="2577" spans="1:4">
      <c r="A2577" t="s">
        <v>326</v>
      </c>
      <c r="B2577" s="10">
        <v>42605.822916666664</v>
      </c>
      <c r="C2577">
        <v>45921.219053000001</v>
      </c>
      <c r="D2577">
        <v>699.98400000000004</v>
      </c>
    </row>
    <row r="2578" spans="1:4">
      <c r="A2578" t="s">
        <v>326</v>
      </c>
      <c r="B2578" s="10">
        <v>42605.833333333336</v>
      </c>
      <c r="C2578">
        <v>45921.394049000002</v>
      </c>
      <c r="D2578">
        <v>699.98400000000004</v>
      </c>
    </row>
    <row r="2579" spans="1:4">
      <c r="A2579" t="s">
        <v>326</v>
      </c>
      <c r="B2579" s="10">
        <v>42605.84375</v>
      </c>
      <c r="C2579">
        <v>45921.569044999997</v>
      </c>
      <c r="D2579">
        <v>699.98400000000004</v>
      </c>
    </row>
    <row r="2580" spans="1:4">
      <c r="A2580" t="s">
        <v>326</v>
      </c>
      <c r="B2580" s="10">
        <v>42605.854166666664</v>
      </c>
      <c r="C2580">
        <v>45921.744040999998</v>
      </c>
      <c r="D2580">
        <v>699.98400000000004</v>
      </c>
    </row>
    <row r="2581" spans="1:4">
      <c r="A2581" t="s">
        <v>326</v>
      </c>
      <c r="B2581" s="10">
        <v>42605.864583333336</v>
      </c>
      <c r="C2581">
        <v>45921.919037</v>
      </c>
      <c r="D2581">
        <v>699.98400000000004</v>
      </c>
    </row>
    <row r="2582" spans="1:4">
      <c r="A2582" t="s">
        <v>326</v>
      </c>
      <c r="B2582" s="10">
        <v>42605.875</v>
      </c>
      <c r="C2582">
        <v>45922.099037</v>
      </c>
      <c r="D2582">
        <v>720</v>
      </c>
    </row>
    <row r="2583" spans="1:4">
      <c r="A2583" t="s">
        <v>326</v>
      </c>
      <c r="B2583" s="10">
        <v>42605.885416666664</v>
      </c>
      <c r="C2583">
        <v>45922.269037999999</v>
      </c>
      <c r="D2583">
        <v>680.00400000000002</v>
      </c>
    </row>
    <row r="2584" spans="1:4">
      <c r="A2584" t="s">
        <v>326</v>
      </c>
      <c r="B2584" s="10">
        <v>42605.895833333336</v>
      </c>
      <c r="C2584">
        <v>45922.439038999997</v>
      </c>
      <c r="D2584">
        <v>680.00400000000002</v>
      </c>
    </row>
    <row r="2585" spans="1:4">
      <c r="A2585" t="s">
        <v>326</v>
      </c>
      <c r="B2585" s="10">
        <v>42605.90625</v>
      </c>
      <c r="C2585">
        <v>45922.609040000003</v>
      </c>
      <c r="D2585">
        <v>680.00400000000002</v>
      </c>
    </row>
    <row r="2586" spans="1:4">
      <c r="A2586" t="s">
        <v>326</v>
      </c>
      <c r="B2586" s="10">
        <v>42605.916666666664</v>
      </c>
      <c r="C2586">
        <v>45922.774037000003</v>
      </c>
      <c r="D2586">
        <v>659.98800000000006</v>
      </c>
    </row>
    <row r="2587" spans="1:4">
      <c r="A2587" t="s">
        <v>326</v>
      </c>
      <c r="B2587" s="10">
        <v>42605.927083333336</v>
      </c>
      <c r="C2587">
        <v>45922.944038000001</v>
      </c>
      <c r="D2587">
        <v>680.00400000000002</v>
      </c>
    </row>
    <row r="2588" spans="1:4">
      <c r="A2588" t="s">
        <v>326</v>
      </c>
      <c r="B2588" s="10">
        <v>42605.9375</v>
      </c>
      <c r="C2588">
        <v>45923.114039</v>
      </c>
      <c r="D2588">
        <v>680.00400000000002</v>
      </c>
    </row>
    <row r="2589" spans="1:4">
      <c r="A2589" t="s">
        <v>326</v>
      </c>
      <c r="B2589" s="10">
        <v>42605.947916666664</v>
      </c>
      <c r="C2589">
        <v>45923.284039999999</v>
      </c>
      <c r="D2589">
        <v>680.00400000000002</v>
      </c>
    </row>
    <row r="2590" spans="1:4">
      <c r="A2590" t="s">
        <v>326</v>
      </c>
      <c r="B2590" s="10">
        <v>42605.958333333336</v>
      </c>
      <c r="C2590">
        <v>45923.454040999997</v>
      </c>
      <c r="D2590">
        <v>680.00400000000002</v>
      </c>
    </row>
    <row r="2591" spans="1:4">
      <c r="A2591" t="s">
        <v>326</v>
      </c>
      <c r="B2591" s="10">
        <v>42605.96875</v>
      </c>
      <c r="C2591">
        <v>45923.624042000003</v>
      </c>
      <c r="D2591">
        <v>680.00400000000002</v>
      </c>
    </row>
    <row r="2592" spans="1:4">
      <c r="A2592" t="s">
        <v>326</v>
      </c>
      <c r="B2592" s="10">
        <v>42605.979166666664</v>
      </c>
      <c r="C2592">
        <v>45923.789039000003</v>
      </c>
      <c r="D2592">
        <v>659.98800000000006</v>
      </c>
    </row>
    <row r="2593" spans="1:5">
      <c r="A2593" t="s">
        <v>326</v>
      </c>
      <c r="B2593" s="10">
        <v>42605.989583333336</v>
      </c>
      <c r="C2593">
        <v>45923.959040000002</v>
      </c>
      <c r="D2593">
        <v>680.00400000000002</v>
      </c>
      <c r="E2593">
        <f>MIN(D2498:D2593)</f>
        <v>659.98800000000006</v>
      </c>
    </row>
    <row r="2594" spans="1:5">
      <c r="A2594" t="s">
        <v>326</v>
      </c>
      <c r="B2594" s="10">
        <v>42606</v>
      </c>
      <c r="C2594">
        <v>45924.128909999999</v>
      </c>
      <c r="D2594">
        <v>680.00400000000002</v>
      </c>
    </row>
    <row r="2595" spans="1:5">
      <c r="A2595" t="s">
        <v>326</v>
      </c>
      <c r="B2595" s="10">
        <v>42606.010416666664</v>
      </c>
      <c r="C2595">
        <v>45924.298910999998</v>
      </c>
      <c r="D2595">
        <v>680.00400000000002</v>
      </c>
    </row>
    <row r="2596" spans="1:5">
      <c r="A2596" t="s">
        <v>326</v>
      </c>
      <c r="B2596" s="10">
        <v>42606.020833333336</v>
      </c>
      <c r="C2596">
        <v>45924.468911999997</v>
      </c>
      <c r="D2596">
        <v>680.00400000000002</v>
      </c>
    </row>
    <row r="2597" spans="1:5">
      <c r="A2597" t="s">
        <v>326</v>
      </c>
      <c r="B2597" s="10">
        <v>42606.03125</v>
      </c>
      <c r="C2597">
        <v>45924.638913000003</v>
      </c>
      <c r="D2597">
        <v>680.00400000000002</v>
      </c>
    </row>
    <row r="2598" spans="1:5">
      <c r="A2598" t="s">
        <v>326</v>
      </c>
      <c r="B2598" s="10">
        <v>42606.041666666664</v>
      </c>
      <c r="C2598">
        <v>45924.808914000001</v>
      </c>
      <c r="D2598">
        <v>680.00400000000002</v>
      </c>
    </row>
    <row r="2599" spans="1:5">
      <c r="A2599" t="s">
        <v>326</v>
      </c>
      <c r="B2599" s="10">
        <v>42606.052083333336</v>
      </c>
      <c r="C2599">
        <v>45924.978915</v>
      </c>
      <c r="D2599">
        <v>680.00400000000002</v>
      </c>
    </row>
    <row r="2600" spans="1:5">
      <c r="A2600" t="s">
        <v>326</v>
      </c>
      <c r="B2600" s="10">
        <v>42606.0625</v>
      </c>
      <c r="C2600">
        <v>45925.148915999998</v>
      </c>
      <c r="D2600">
        <v>680.00400000000002</v>
      </c>
    </row>
    <row r="2601" spans="1:5">
      <c r="A2601" t="s">
        <v>326</v>
      </c>
      <c r="B2601" s="10">
        <v>42606.072916666664</v>
      </c>
      <c r="C2601">
        <v>45925.318916999997</v>
      </c>
      <c r="D2601">
        <v>680.00400000000002</v>
      </c>
    </row>
    <row r="2602" spans="1:5">
      <c r="A2602" t="s">
        <v>326</v>
      </c>
      <c r="B2602" s="10">
        <v>42606.083333333336</v>
      </c>
      <c r="C2602">
        <v>45925.488918000003</v>
      </c>
      <c r="D2602">
        <v>680.00400000000002</v>
      </c>
    </row>
    <row r="2603" spans="1:5">
      <c r="A2603" t="s">
        <v>326</v>
      </c>
      <c r="B2603" s="10">
        <v>42606.09375</v>
      </c>
      <c r="C2603">
        <v>45925.663913999997</v>
      </c>
      <c r="D2603">
        <v>699.98400000000004</v>
      </c>
    </row>
    <row r="2604" spans="1:5">
      <c r="A2604" t="s">
        <v>326</v>
      </c>
      <c r="B2604" s="10">
        <v>42606.104166666664</v>
      </c>
      <c r="C2604">
        <v>45925.833915000003</v>
      </c>
      <c r="D2604">
        <v>680.00400000000002</v>
      </c>
    </row>
    <row r="2605" spans="1:5">
      <c r="A2605" t="s">
        <v>326</v>
      </c>
      <c r="B2605" s="10">
        <v>42606.114583333336</v>
      </c>
      <c r="C2605">
        <v>45926.003916000001</v>
      </c>
      <c r="D2605">
        <v>680.00400000000002</v>
      </c>
    </row>
    <row r="2606" spans="1:5">
      <c r="A2606" t="s">
        <v>326</v>
      </c>
      <c r="B2606" s="10">
        <v>42606.125</v>
      </c>
      <c r="C2606">
        <v>45926.168913000001</v>
      </c>
      <c r="D2606">
        <v>659.98800000000006</v>
      </c>
    </row>
    <row r="2607" spans="1:5">
      <c r="A2607" t="s">
        <v>326</v>
      </c>
      <c r="B2607" s="10">
        <v>42606.135416666664</v>
      </c>
      <c r="C2607">
        <v>45926.338914</v>
      </c>
      <c r="D2607">
        <v>680.00400000000002</v>
      </c>
    </row>
    <row r="2608" spans="1:5">
      <c r="A2608" t="s">
        <v>326</v>
      </c>
      <c r="B2608" s="10">
        <v>42606.145833333336</v>
      </c>
      <c r="C2608">
        <v>45926.508914999999</v>
      </c>
      <c r="D2608">
        <v>680.00400000000002</v>
      </c>
    </row>
    <row r="2609" spans="1:4">
      <c r="A2609" t="s">
        <v>326</v>
      </c>
      <c r="B2609" s="10">
        <v>42606.15625</v>
      </c>
      <c r="C2609">
        <v>45926.678915999997</v>
      </c>
      <c r="D2609">
        <v>680.00400000000002</v>
      </c>
    </row>
    <row r="2610" spans="1:4">
      <c r="A2610" t="s">
        <v>326</v>
      </c>
      <c r="B2610" s="10">
        <v>42606.166666666664</v>
      </c>
      <c r="C2610">
        <v>45926.848917000003</v>
      </c>
      <c r="D2610">
        <v>680.00400000000002</v>
      </c>
    </row>
    <row r="2611" spans="1:4">
      <c r="A2611" t="s">
        <v>326</v>
      </c>
      <c r="B2611" s="10">
        <v>42606.177083333336</v>
      </c>
      <c r="C2611">
        <v>45927.018918000002</v>
      </c>
      <c r="D2611">
        <v>680.00400000000002</v>
      </c>
    </row>
    <row r="2612" spans="1:4">
      <c r="A2612" t="s">
        <v>326</v>
      </c>
      <c r="B2612" s="10">
        <v>42606.1875</v>
      </c>
      <c r="C2612">
        <v>45927.188919</v>
      </c>
      <c r="D2612">
        <v>680.00400000000002</v>
      </c>
    </row>
    <row r="2613" spans="1:4">
      <c r="A2613" t="s">
        <v>326</v>
      </c>
      <c r="B2613" s="10">
        <v>42606.197916666664</v>
      </c>
      <c r="C2613">
        <v>45927.358919999999</v>
      </c>
      <c r="D2613">
        <v>680.00400000000002</v>
      </c>
    </row>
    <row r="2614" spans="1:4">
      <c r="A2614" t="s">
        <v>326</v>
      </c>
      <c r="B2614" s="10">
        <v>42606.208333333336</v>
      </c>
      <c r="C2614">
        <v>45927.528920999997</v>
      </c>
      <c r="D2614">
        <v>680.00400000000002</v>
      </c>
    </row>
    <row r="2615" spans="1:4">
      <c r="A2615" t="s">
        <v>326</v>
      </c>
      <c r="B2615" s="10">
        <v>42606.21875</v>
      </c>
      <c r="C2615">
        <v>45927.698922000003</v>
      </c>
      <c r="D2615">
        <v>680.00400000000002</v>
      </c>
    </row>
    <row r="2616" spans="1:4">
      <c r="A2616" t="s">
        <v>326</v>
      </c>
      <c r="B2616" s="10">
        <v>42606.229166666664</v>
      </c>
      <c r="C2616">
        <v>45927.868923000002</v>
      </c>
      <c r="D2616">
        <v>680.00400000000002</v>
      </c>
    </row>
    <row r="2617" spans="1:4">
      <c r="A2617" t="s">
        <v>326</v>
      </c>
      <c r="B2617" s="10">
        <v>42606.239583333336</v>
      </c>
      <c r="C2617">
        <v>45928.038924</v>
      </c>
      <c r="D2617">
        <v>680.00400000000002</v>
      </c>
    </row>
    <row r="2618" spans="1:4">
      <c r="A2618" t="s">
        <v>326</v>
      </c>
      <c r="B2618" s="10">
        <v>42606.25</v>
      </c>
      <c r="C2618">
        <v>45928.208924999999</v>
      </c>
      <c r="D2618">
        <v>680.00400000000002</v>
      </c>
    </row>
    <row r="2619" spans="1:4">
      <c r="A2619" t="s">
        <v>326</v>
      </c>
      <c r="B2619" s="10">
        <v>42606.260416666664</v>
      </c>
      <c r="C2619">
        <v>45928.378925999998</v>
      </c>
      <c r="D2619">
        <v>680.00400000000002</v>
      </c>
    </row>
    <row r="2620" spans="1:4">
      <c r="A2620" t="s">
        <v>326</v>
      </c>
      <c r="B2620" s="10">
        <v>42606.270833333336</v>
      </c>
      <c r="C2620">
        <v>45928.543922999997</v>
      </c>
      <c r="D2620">
        <v>659.98800000000006</v>
      </c>
    </row>
    <row r="2621" spans="1:4">
      <c r="A2621" t="s">
        <v>326</v>
      </c>
      <c r="B2621" s="10">
        <v>42606.28125</v>
      </c>
      <c r="C2621">
        <v>45928.718918999999</v>
      </c>
      <c r="D2621">
        <v>699.98400000000004</v>
      </c>
    </row>
    <row r="2622" spans="1:4">
      <c r="A2622" t="s">
        <v>326</v>
      </c>
      <c r="B2622" s="10">
        <v>42606.291666666664</v>
      </c>
      <c r="C2622">
        <v>45928.883915999999</v>
      </c>
      <c r="D2622">
        <v>659.98800000000006</v>
      </c>
    </row>
    <row r="2623" spans="1:4">
      <c r="A2623" t="s">
        <v>326</v>
      </c>
      <c r="B2623" s="10">
        <v>42606.302083333336</v>
      </c>
      <c r="C2623">
        <v>45929.053916999997</v>
      </c>
      <c r="D2623">
        <v>680.00400000000002</v>
      </c>
    </row>
    <row r="2624" spans="1:4">
      <c r="A2624" t="s">
        <v>326</v>
      </c>
      <c r="B2624" s="10">
        <v>42606.3125</v>
      </c>
      <c r="C2624">
        <v>45929.223918000003</v>
      </c>
      <c r="D2624">
        <v>680.00400000000002</v>
      </c>
    </row>
    <row r="2625" spans="1:4">
      <c r="A2625" t="s">
        <v>326</v>
      </c>
      <c r="B2625" s="10">
        <v>42606.322916666664</v>
      </c>
      <c r="C2625">
        <v>45929.408922000002</v>
      </c>
      <c r="D2625">
        <v>740.01599999999996</v>
      </c>
    </row>
    <row r="2626" spans="1:4">
      <c r="A2626" t="s">
        <v>326</v>
      </c>
      <c r="B2626" s="10">
        <v>42606.333333333336</v>
      </c>
      <c r="C2626">
        <v>45929.848922999998</v>
      </c>
      <c r="D2626">
        <v>1760.0039999999999</v>
      </c>
    </row>
    <row r="2627" spans="1:4">
      <c r="A2627" t="s">
        <v>326</v>
      </c>
      <c r="B2627" s="10">
        <v>42606.34375</v>
      </c>
      <c r="C2627">
        <v>45930.033926999997</v>
      </c>
      <c r="D2627">
        <v>740.01599999999996</v>
      </c>
    </row>
    <row r="2628" spans="1:4">
      <c r="A2628" t="s">
        <v>326</v>
      </c>
      <c r="B2628" s="10">
        <v>42606.354166666664</v>
      </c>
      <c r="C2628">
        <v>45930.223925999999</v>
      </c>
      <c r="D2628">
        <v>759.99599999999998</v>
      </c>
    </row>
    <row r="2629" spans="1:4">
      <c r="A2629" t="s">
        <v>326</v>
      </c>
      <c r="B2629" s="10">
        <v>42606.364583333336</v>
      </c>
      <c r="C2629">
        <v>45930.413925000001</v>
      </c>
      <c r="D2629">
        <v>759.99599999999998</v>
      </c>
    </row>
    <row r="2630" spans="1:4">
      <c r="A2630" t="s">
        <v>326</v>
      </c>
      <c r="B2630" s="10">
        <v>42606.375</v>
      </c>
      <c r="C2630">
        <v>45930.603924000003</v>
      </c>
      <c r="D2630">
        <v>759.99599999999998</v>
      </c>
    </row>
    <row r="2631" spans="1:4">
      <c r="A2631" t="s">
        <v>326</v>
      </c>
      <c r="B2631" s="10">
        <v>42606.385416666664</v>
      </c>
      <c r="C2631">
        <v>45930.788928000002</v>
      </c>
      <c r="D2631">
        <v>740.01599999999996</v>
      </c>
    </row>
    <row r="2632" spans="1:4">
      <c r="A2632" t="s">
        <v>326</v>
      </c>
      <c r="B2632" s="10">
        <v>42606.395833333336</v>
      </c>
      <c r="C2632">
        <v>45930.973932000001</v>
      </c>
      <c r="D2632">
        <v>740.01599999999996</v>
      </c>
    </row>
    <row r="2633" spans="1:4">
      <c r="A2633" t="s">
        <v>326</v>
      </c>
      <c r="B2633" s="10">
        <v>42606.40625</v>
      </c>
      <c r="C2633">
        <v>45931.353929999997</v>
      </c>
      <c r="D2633">
        <v>1519.992</v>
      </c>
    </row>
    <row r="2634" spans="1:4">
      <c r="A2634" t="s">
        <v>326</v>
      </c>
      <c r="B2634" s="10">
        <v>42606.416666666664</v>
      </c>
      <c r="C2634">
        <v>45931.618926000003</v>
      </c>
      <c r="D2634">
        <v>1059.9839999999999</v>
      </c>
    </row>
    <row r="2635" spans="1:4">
      <c r="A2635" t="s">
        <v>326</v>
      </c>
      <c r="B2635" s="10">
        <v>42606.427083333336</v>
      </c>
      <c r="C2635">
        <v>45931.788927000001</v>
      </c>
      <c r="D2635">
        <v>680.00400000000002</v>
      </c>
    </row>
    <row r="2636" spans="1:4">
      <c r="A2636" t="s">
        <v>326</v>
      </c>
      <c r="B2636" s="10">
        <v>42606.4375</v>
      </c>
      <c r="C2636">
        <v>45931.978926000003</v>
      </c>
      <c r="D2636">
        <v>759.99599999999998</v>
      </c>
    </row>
    <row r="2637" spans="1:4">
      <c r="A2637" t="s">
        <v>326</v>
      </c>
      <c r="B2637" s="10">
        <v>42606.447916666664</v>
      </c>
      <c r="C2637">
        <v>45932.178924</v>
      </c>
      <c r="D2637">
        <v>799.99199999999996</v>
      </c>
    </row>
    <row r="2638" spans="1:4">
      <c r="A2638" t="s">
        <v>326</v>
      </c>
      <c r="B2638" s="10">
        <v>42606.458333333336</v>
      </c>
      <c r="C2638">
        <v>45932.373927000001</v>
      </c>
      <c r="D2638">
        <v>780.01199999999994</v>
      </c>
    </row>
    <row r="2639" spans="1:4">
      <c r="A2639" t="s">
        <v>326</v>
      </c>
      <c r="B2639" s="10">
        <v>42606.46875</v>
      </c>
      <c r="C2639">
        <v>45932.573924999997</v>
      </c>
      <c r="D2639">
        <v>799.99199999999996</v>
      </c>
    </row>
    <row r="2640" spans="1:4">
      <c r="A2640" t="s">
        <v>326</v>
      </c>
      <c r="B2640" s="10">
        <v>42606.479166666664</v>
      </c>
      <c r="C2640">
        <v>45932.773923000001</v>
      </c>
      <c r="D2640">
        <v>799.99199999999996</v>
      </c>
    </row>
    <row r="2641" spans="1:4">
      <c r="A2641" t="s">
        <v>326</v>
      </c>
      <c r="B2641" s="10">
        <v>42606.489583333336</v>
      </c>
      <c r="C2641">
        <v>45932.968926000001</v>
      </c>
      <c r="D2641">
        <v>780.01199999999994</v>
      </c>
    </row>
    <row r="2642" spans="1:4">
      <c r="A2642" t="s">
        <v>326</v>
      </c>
      <c r="B2642" s="10">
        <v>42606.5</v>
      </c>
      <c r="C2642">
        <v>45933.163929000002</v>
      </c>
      <c r="D2642">
        <v>780.01199999999994</v>
      </c>
    </row>
    <row r="2643" spans="1:4">
      <c r="A2643" t="s">
        <v>326</v>
      </c>
      <c r="B2643" s="10">
        <v>42606.510416666664</v>
      </c>
      <c r="C2643">
        <v>45933.353927999997</v>
      </c>
      <c r="D2643">
        <v>759.99599999999998</v>
      </c>
    </row>
    <row r="2644" spans="1:4">
      <c r="A2644" t="s">
        <v>326</v>
      </c>
      <c r="B2644" s="10">
        <v>42606.520833333336</v>
      </c>
      <c r="C2644">
        <v>45933.788925000001</v>
      </c>
      <c r="D2644">
        <v>1739.9880000000001</v>
      </c>
    </row>
    <row r="2645" spans="1:4">
      <c r="A2645" t="s">
        <v>326</v>
      </c>
      <c r="B2645" s="10">
        <v>42606.53125</v>
      </c>
      <c r="C2645">
        <v>45933.973929</v>
      </c>
      <c r="D2645">
        <v>740.01599999999996</v>
      </c>
    </row>
    <row r="2646" spans="1:4">
      <c r="A2646" t="s">
        <v>326</v>
      </c>
      <c r="B2646" s="10">
        <v>42606.541666666664</v>
      </c>
      <c r="C2646">
        <v>45934.153929</v>
      </c>
      <c r="D2646">
        <v>720</v>
      </c>
    </row>
    <row r="2647" spans="1:4">
      <c r="A2647" t="s">
        <v>326</v>
      </c>
      <c r="B2647" s="10">
        <v>42606.552083333336</v>
      </c>
      <c r="C2647">
        <v>45934.338932999999</v>
      </c>
      <c r="D2647">
        <v>740.01599999999996</v>
      </c>
    </row>
    <row r="2648" spans="1:4">
      <c r="A2648" t="s">
        <v>326</v>
      </c>
      <c r="B2648" s="10">
        <v>42606.5625</v>
      </c>
      <c r="C2648">
        <v>45934.533936</v>
      </c>
      <c r="D2648">
        <v>780.01199999999994</v>
      </c>
    </row>
    <row r="2649" spans="1:4">
      <c r="A2649" t="s">
        <v>326</v>
      </c>
      <c r="B2649" s="10">
        <v>42606.572916666664</v>
      </c>
      <c r="C2649">
        <v>45934.718939999999</v>
      </c>
      <c r="D2649">
        <v>740.01599999999996</v>
      </c>
    </row>
    <row r="2650" spans="1:4">
      <c r="A2650" t="s">
        <v>326</v>
      </c>
      <c r="B2650" s="10">
        <v>42606.583333333336</v>
      </c>
      <c r="C2650">
        <v>45934.903943999998</v>
      </c>
      <c r="D2650">
        <v>740.01599999999996</v>
      </c>
    </row>
    <row r="2651" spans="1:4">
      <c r="A2651" t="s">
        <v>326</v>
      </c>
      <c r="B2651" s="10">
        <v>42606.59375</v>
      </c>
      <c r="C2651">
        <v>45935.088947999997</v>
      </c>
      <c r="D2651">
        <v>740.01599999999996</v>
      </c>
    </row>
    <row r="2652" spans="1:4">
      <c r="A2652" t="s">
        <v>326</v>
      </c>
      <c r="B2652" s="10">
        <v>42606.604166666664</v>
      </c>
      <c r="C2652">
        <v>45935.273952000003</v>
      </c>
      <c r="D2652">
        <v>740.01599999999996</v>
      </c>
    </row>
    <row r="2653" spans="1:4">
      <c r="A2653" t="s">
        <v>326</v>
      </c>
      <c r="B2653" s="10">
        <v>42606.614583333336</v>
      </c>
      <c r="C2653">
        <v>45935.463950999998</v>
      </c>
      <c r="D2653">
        <v>759.99599999999998</v>
      </c>
    </row>
    <row r="2654" spans="1:4">
      <c r="A2654" t="s">
        <v>326</v>
      </c>
      <c r="B2654" s="10">
        <v>42606.625</v>
      </c>
      <c r="C2654">
        <v>45935.908947000004</v>
      </c>
      <c r="D2654">
        <v>1779.9839999999999</v>
      </c>
    </row>
    <row r="2655" spans="1:4">
      <c r="A2655" t="s">
        <v>326</v>
      </c>
      <c r="B2655" s="10">
        <v>42606.635416666664</v>
      </c>
      <c r="C2655">
        <v>45936.093951000003</v>
      </c>
      <c r="D2655">
        <v>740.01599999999996</v>
      </c>
    </row>
    <row r="2656" spans="1:4">
      <c r="A2656" t="s">
        <v>326</v>
      </c>
      <c r="B2656" s="10">
        <v>42606.645833333336</v>
      </c>
      <c r="C2656">
        <v>45936.273951000003</v>
      </c>
      <c r="D2656">
        <v>720</v>
      </c>
    </row>
    <row r="2657" spans="1:4">
      <c r="A2657" t="s">
        <v>326</v>
      </c>
      <c r="B2657" s="10">
        <v>42606.65625</v>
      </c>
      <c r="C2657">
        <v>45936.458955000002</v>
      </c>
      <c r="D2657">
        <v>740.01599999999996</v>
      </c>
    </row>
    <row r="2658" spans="1:4">
      <c r="A2658" t="s">
        <v>326</v>
      </c>
      <c r="B2658" s="10">
        <v>42606.666666666664</v>
      </c>
      <c r="C2658">
        <v>45936.643959000001</v>
      </c>
      <c r="D2658">
        <v>740.01599999999996</v>
      </c>
    </row>
    <row r="2659" spans="1:4">
      <c r="A2659" t="s">
        <v>326</v>
      </c>
      <c r="B2659" s="10">
        <v>42606.677083333336</v>
      </c>
      <c r="C2659">
        <v>45936.828963</v>
      </c>
      <c r="D2659">
        <v>740.01599999999996</v>
      </c>
    </row>
    <row r="2660" spans="1:4">
      <c r="A2660" t="s">
        <v>326</v>
      </c>
      <c r="B2660" s="10">
        <v>42606.6875</v>
      </c>
      <c r="C2660">
        <v>45937.018962000002</v>
      </c>
      <c r="D2660">
        <v>759.99599999999998</v>
      </c>
    </row>
    <row r="2661" spans="1:4">
      <c r="A2661" t="s">
        <v>326</v>
      </c>
      <c r="B2661" s="10">
        <v>42606.697916666664</v>
      </c>
      <c r="C2661">
        <v>45937.203966000001</v>
      </c>
      <c r="D2661">
        <v>740.01599999999996</v>
      </c>
    </row>
    <row r="2662" spans="1:4">
      <c r="A2662" t="s">
        <v>326</v>
      </c>
      <c r="B2662" s="10">
        <v>42606.708333333336</v>
      </c>
      <c r="C2662">
        <v>45937.383966000001</v>
      </c>
      <c r="D2662">
        <v>720</v>
      </c>
    </row>
    <row r="2663" spans="1:4">
      <c r="A2663" t="s">
        <v>326</v>
      </c>
      <c r="B2663" s="10">
        <v>42606.71875</v>
      </c>
      <c r="C2663">
        <v>45937.56897</v>
      </c>
      <c r="D2663">
        <v>740.01599999999996</v>
      </c>
    </row>
    <row r="2664" spans="1:4">
      <c r="A2664" t="s">
        <v>326</v>
      </c>
      <c r="B2664" s="10">
        <v>42606.729166666664</v>
      </c>
      <c r="C2664">
        <v>45937.748970000001</v>
      </c>
      <c r="D2664">
        <v>720</v>
      </c>
    </row>
    <row r="2665" spans="1:4">
      <c r="A2665" t="s">
        <v>326</v>
      </c>
      <c r="B2665" s="10">
        <v>42606.739583333336</v>
      </c>
      <c r="C2665">
        <v>45937.928970000001</v>
      </c>
      <c r="D2665">
        <v>720</v>
      </c>
    </row>
    <row r="2666" spans="1:4">
      <c r="A2666" t="s">
        <v>326</v>
      </c>
      <c r="B2666" s="10">
        <v>42606.75</v>
      </c>
      <c r="C2666">
        <v>45938.108970000001</v>
      </c>
      <c r="D2666">
        <v>720</v>
      </c>
    </row>
    <row r="2667" spans="1:4">
      <c r="A2667" t="s">
        <v>326</v>
      </c>
      <c r="B2667" s="10">
        <v>42606.760416666664</v>
      </c>
      <c r="C2667">
        <v>45938.288970000001</v>
      </c>
      <c r="D2667">
        <v>720</v>
      </c>
    </row>
    <row r="2668" spans="1:4">
      <c r="A2668" t="s">
        <v>326</v>
      </c>
      <c r="B2668" s="10">
        <v>42606.770833333336</v>
      </c>
      <c r="C2668">
        <v>45938.468970000002</v>
      </c>
      <c r="D2668">
        <v>720</v>
      </c>
    </row>
    <row r="2669" spans="1:4">
      <c r="A2669" t="s">
        <v>326</v>
      </c>
      <c r="B2669" s="10">
        <v>42606.78125</v>
      </c>
      <c r="C2669">
        <v>45938.643966000003</v>
      </c>
      <c r="D2669">
        <v>699.98400000000004</v>
      </c>
    </row>
    <row r="2670" spans="1:4">
      <c r="A2670" t="s">
        <v>326</v>
      </c>
      <c r="B2670" s="10">
        <v>42606.791666666664</v>
      </c>
      <c r="C2670">
        <v>45938.823966000004</v>
      </c>
      <c r="D2670">
        <v>720</v>
      </c>
    </row>
    <row r="2671" spans="1:4">
      <c r="A2671" t="s">
        <v>326</v>
      </c>
      <c r="B2671" s="10">
        <v>42606.802083333336</v>
      </c>
      <c r="C2671">
        <v>45938.998961999998</v>
      </c>
      <c r="D2671">
        <v>699.98400000000004</v>
      </c>
    </row>
    <row r="2672" spans="1:4">
      <c r="A2672" t="s">
        <v>326</v>
      </c>
      <c r="B2672" s="10">
        <v>42606.8125</v>
      </c>
      <c r="C2672">
        <v>45939.178961999998</v>
      </c>
      <c r="D2672">
        <v>720</v>
      </c>
    </row>
    <row r="2673" spans="1:4">
      <c r="A2673" t="s">
        <v>326</v>
      </c>
      <c r="B2673" s="10">
        <v>42606.822916666664</v>
      </c>
      <c r="C2673">
        <v>45939.353958</v>
      </c>
      <c r="D2673">
        <v>699.98400000000004</v>
      </c>
    </row>
    <row r="2674" spans="1:4">
      <c r="A2674" t="s">
        <v>326</v>
      </c>
      <c r="B2674" s="10">
        <v>42606.833333333336</v>
      </c>
      <c r="C2674">
        <v>45939.528954000001</v>
      </c>
      <c r="D2674">
        <v>699.98400000000004</v>
      </c>
    </row>
    <row r="2675" spans="1:4">
      <c r="A2675" t="s">
        <v>326</v>
      </c>
      <c r="B2675" s="10">
        <v>42606.84375</v>
      </c>
      <c r="C2675">
        <v>45939.703950000003</v>
      </c>
      <c r="D2675">
        <v>699.98400000000004</v>
      </c>
    </row>
    <row r="2676" spans="1:4">
      <c r="A2676" t="s">
        <v>326</v>
      </c>
      <c r="B2676" s="10">
        <v>42606.854166666664</v>
      </c>
      <c r="C2676">
        <v>45939.878945999997</v>
      </c>
      <c r="D2676">
        <v>699.98400000000004</v>
      </c>
    </row>
    <row r="2677" spans="1:4">
      <c r="A2677" t="s">
        <v>326</v>
      </c>
      <c r="B2677" s="10">
        <v>42606.864583333336</v>
      </c>
      <c r="C2677">
        <v>45940.048947000003</v>
      </c>
      <c r="D2677">
        <v>680.00400000000002</v>
      </c>
    </row>
    <row r="2678" spans="1:4">
      <c r="A2678" t="s">
        <v>326</v>
      </c>
      <c r="B2678" s="10">
        <v>42606.875</v>
      </c>
      <c r="C2678">
        <v>45940.243949999996</v>
      </c>
      <c r="D2678">
        <v>780.01199999999994</v>
      </c>
    </row>
    <row r="2679" spans="1:4">
      <c r="A2679" t="s">
        <v>326</v>
      </c>
      <c r="B2679" s="10">
        <v>42606.885416666664</v>
      </c>
      <c r="C2679">
        <v>45940.413951000002</v>
      </c>
      <c r="D2679">
        <v>680.00400000000002</v>
      </c>
    </row>
    <row r="2680" spans="1:4">
      <c r="A2680" t="s">
        <v>326</v>
      </c>
      <c r="B2680" s="10">
        <v>42606.895833333336</v>
      </c>
      <c r="C2680">
        <v>45940.578948000002</v>
      </c>
      <c r="D2680">
        <v>659.98800000000006</v>
      </c>
    </row>
    <row r="2681" spans="1:4">
      <c r="A2681" t="s">
        <v>326</v>
      </c>
      <c r="B2681" s="10">
        <v>42606.90625</v>
      </c>
      <c r="C2681">
        <v>45940.748949000001</v>
      </c>
      <c r="D2681">
        <v>680.00400000000002</v>
      </c>
    </row>
    <row r="2682" spans="1:4">
      <c r="A2682" t="s">
        <v>326</v>
      </c>
      <c r="B2682" s="10">
        <v>42606.916666666664</v>
      </c>
      <c r="C2682">
        <v>45940.918949999999</v>
      </c>
      <c r="D2682">
        <v>680.00400000000002</v>
      </c>
    </row>
    <row r="2683" spans="1:4">
      <c r="A2683" t="s">
        <v>326</v>
      </c>
      <c r="B2683" s="10">
        <v>42606.927083333336</v>
      </c>
      <c r="C2683">
        <v>45941.083946999999</v>
      </c>
      <c r="D2683">
        <v>659.98800000000006</v>
      </c>
    </row>
    <row r="2684" spans="1:4">
      <c r="A2684" t="s">
        <v>326</v>
      </c>
      <c r="B2684" s="10">
        <v>42606.9375</v>
      </c>
      <c r="C2684">
        <v>45941.253947999998</v>
      </c>
      <c r="D2684">
        <v>680.00400000000002</v>
      </c>
    </row>
    <row r="2685" spans="1:4">
      <c r="A2685" t="s">
        <v>326</v>
      </c>
      <c r="B2685" s="10">
        <v>42606.947916666664</v>
      </c>
      <c r="C2685">
        <v>45941.423949000004</v>
      </c>
      <c r="D2685">
        <v>680.00400000000002</v>
      </c>
    </row>
    <row r="2686" spans="1:4">
      <c r="A2686" t="s">
        <v>326</v>
      </c>
      <c r="B2686" s="10">
        <v>42606.958333333336</v>
      </c>
      <c r="C2686">
        <v>45941.588946000003</v>
      </c>
      <c r="D2686">
        <v>659.98800000000006</v>
      </c>
    </row>
    <row r="2687" spans="1:4">
      <c r="A2687" t="s">
        <v>326</v>
      </c>
      <c r="B2687" s="10">
        <v>42606.96875</v>
      </c>
      <c r="C2687">
        <v>45941.758947000002</v>
      </c>
      <c r="D2687">
        <v>680.00400000000002</v>
      </c>
    </row>
    <row r="2688" spans="1:4">
      <c r="A2688" t="s">
        <v>326</v>
      </c>
      <c r="B2688" s="10">
        <v>42606.979166666664</v>
      </c>
      <c r="C2688">
        <v>45941.928948000001</v>
      </c>
      <c r="D2688">
        <v>680.00400000000002</v>
      </c>
    </row>
    <row r="2689" spans="1:5">
      <c r="A2689" t="s">
        <v>326</v>
      </c>
      <c r="B2689" s="10">
        <v>42606.989583333336</v>
      </c>
      <c r="C2689">
        <v>45942.093945000001</v>
      </c>
      <c r="D2689">
        <v>659.98800000000006</v>
      </c>
      <c r="E2689">
        <f>MIN(D2594:D2689)</f>
        <v>659.98800000000006</v>
      </c>
    </row>
    <row r="2690" spans="1:5">
      <c r="A2690" t="s">
        <v>326</v>
      </c>
      <c r="B2690" s="10">
        <v>42607</v>
      </c>
      <c r="C2690">
        <v>45942.265630000002</v>
      </c>
      <c r="D2690">
        <v>680.00400000000002</v>
      </c>
    </row>
    <row r="2691" spans="1:5">
      <c r="A2691" t="s">
        <v>326</v>
      </c>
      <c r="B2691" s="10">
        <v>42607.010416666664</v>
      </c>
      <c r="C2691">
        <v>45942.435631</v>
      </c>
      <c r="D2691">
        <v>680.00400000000002</v>
      </c>
    </row>
    <row r="2692" spans="1:5">
      <c r="A2692" t="s">
        <v>326</v>
      </c>
      <c r="B2692" s="10">
        <v>42607.020833333336</v>
      </c>
      <c r="C2692">
        <v>45942.605631999999</v>
      </c>
      <c r="D2692">
        <v>680.00400000000002</v>
      </c>
    </row>
    <row r="2693" spans="1:5">
      <c r="A2693" t="s">
        <v>326</v>
      </c>
      <c r="B2693" s="10">
        <v>42607.03125</v>
      </c>
      <c r="C2693">
        <v>45942.775632999997</v>
      </c>
      <c r="D2693">
        <v>680.00400000000002</v>
      </c>
    </row>
    <row r="2694" spans="1:5">
      <c r="A2694" t="s">
        <v>326</v>
      </c>
      <c r="B2694" s="10">
        <v>42607.041666666664</v>
      </c>
      <c r="C2694">
        <v>45942.940629999997</v>
      </c>
      <c r="D2694">
        <v>659.98800000000006</v>
      </c>
    </row>
    <row r="2695" spans="1:5">
      <c r="A2695" t="s">
        <v>326</v>
      </c>
      <c r="B2695" s="10">
        <v>42607.052083333336</v>
      </c>
      <c r="C2695">
        <v>45943.110631000003</v>
      </c>
      <c r="D2695">
        <v>680.00400000000002</v>
      </c>
    </row>
    <row r="2696" spans="1:5">
      <c r="A2696" t="s">
        <v>326</v>
      </c>
      <c r="B2696" s="10">
        <v>42607.0625</v>
      </c>
      <c r="C2696">
        <v>45943.280632000002</v>
      </c>
      <c r="D2696">
        <v>680.00400000000002</v>
      </c>
    </row>
    <row r="2697" spans="1:5">
      <c r="A2697" t="s">
        <v>326</v>
      </c>
      <c r="B2697" s="10">
        <v>42607.072916666664</v>
      </c>
      <c r="C2697">
        <v>45943.450633</v>
      </c>
      <c r="D2697">
        <v>680.00400000000002</v>
      </c>
    </row>
    <row r="2698" spans="1:5">
      <c r="A2698" t="s">
        <v>326</v>
      </c>
      <c r="B2698" s="10">
        <v>42607.083333333336</v>
      </c>
      <c r="C2698">
        <v>45943.620633999999</v>
      </c>
      <c r="D2698">
        <v>680.00400000000002</v>
      </c>
    </row>
    <row r="2699" spans="1:5">
      <c r="A2699" t="s">
        <v>326</v>
      </c>
      <c r="B2699" s="10">
        <v>42607.09375</v>
      </c>
      <c r="C2699">
        <v>45943.790634999998</v>
      </c>
      <c r="D2699">
        <v>680.00400000000002</v>
      </c>
    </row>
    <row r="2700" spans="1:5">
      <c r="A2700" t="s">
        <v>326</v>
      </c>
      <c r="B2700" s="10">
        <v>42607.104166666664</v>
      </c>
      <c r="C2700">
        <v>45943.960636000003</v>
      </c>
      <c r="D2700">
        <v>680.00400000000002</v>
      </c>
    </row>
    <row r="2701" spans="1:5">
      <c r="A2701" t="s">
        <v>326</v>
      </c>
      <c r="B2701" s="10">
        <v>42607.114583333336</v>
      </c>
      <c r="C2701">
        <v>45944.125633000003</v>
      </c>
      <c r="D2701">
        <v>659.98800000000006</v>
      </c>
    </row>
    <row r="2702" spans="1:5">
      <c r="A2702" t="s">
        <v>326</v>
      </c>
      <c r="B2702" s="10">
        <v>42607.125</v>
      </c>
      <c r="C2702">
        <v>45944.295634000002</v>
      </c>
      <c r="D2702">
        <v>680.00400000000002</v>
      </c>
    </row>
    <row r="2703" spans="1:5">
      <c r="A2703" t="s">
        <v>326</v>
      </c>
      <c r="B2703" s="10">
        <v>42607.135416666664</v>
      </c>
      <c r="C2703">
        <v>45944.465635</v>
      </c>
      <c r="D2703">
        <v>680.00400000000002</v>
      </c>
    </row>
    <row r="2704" spans="1:5">
      <c r="A2704" t="s">
        <v>326</v>
      </c>
      <c r="B2704" s="10">
        <v>42607.145833333336</v>
      </c>
      <c r="C2704">
        <v>45944.630632</v>
      </c>
      <c r="D2704">
        <v>659.98800000000006</v>
      </c>
    </row>
    <row r="2705" spans="1:4">
      <c r="A2705" t="s">
        <v>326</v>
      </c>
      <c r="B2705" s="10">
        <v>42607.15625</v>
      </c>
      <c r="C2705">
        <v>45945.035631999999</v>
      </c>
      <c r="D2705">
        <v>1620</v>
      </c>
    </row>
    <row r="2706" spans="1:4">
      <c r="A2706" t="s">
        <v>326</v>
      </c>
      <c r="B2706" s="10">
        <v>42607.166666666664</v>
      </c>
      <c r="C2706">
        <v>45945.205632999998</v>
      </c>
      <c r="D2706">
        <v>680.00400000000002</v>
      </c>
    </row>
    <row r="2707" spans="1:4">
      <c r="A2707" t="s">
        <v>326</v>
      </c>
      <c r="B2707" s="10">
        <v>42607.177083333336</v>
      </c>
      <c r="C2707">
        <v>45945.370629999998</v>
      </c>
      <c r="D2707">
        <v>659.98800000000006</v>
      </c>
    </row>
    <row r="2708" spans="1:4">
      <c r="A2708" t="s">
        <v>326</v>
      </c>
      <c r="B2708" s="10">
        <v>42607.1875</v>
      </c>
      <c r="C2708">
        <v>45945.535626999997</v>
      </c>
      <c r="D2708">
        <v>659.98800000000006</v>
      </c>
    </row>
    <row r="2709" spans="1:4">
      <c r="A2709" t="s">
        <v>326</v>
      </c>
      <c r="B2709" s="10">
        <v>42607.197916666664</v>
      </c>
      <c r="C2709">
        <v>45945.705628000003</v>
      </c>
      <c r="D2709">
        <v>680.00400000000002</v>
      </c>
    </row>
    <row r="2710" spans="1:4">
      <c r="A2710" t="s">
        <v>326</v>
      </c>
      <c r="B2710" s="10">
        <v>42607.208333333336</v>
      </c>
      <c r="C2710">
        <v>45945.870625000003</v>
      </c>
      <c r="D2710">
        <v>659.98800000000006</v>
      </c>
    </row>
    <row r="2711" spans="1:4">
      <c r="A2711" t="s">
        <v>326</v>
      </c>
      <c r="B2711" s="10">
        <v>42607.21875</v>
      </c>
      <c r="C2711">
        <v>45946.035622000003</v>
      </c>
      <c r="D2711">
        <v>659.98800000000006</v>
      </c>
    </row>
    <row r="2712" spans="1:4">
      <c r="A2712" t="s">
        <v>326</v>
      </c>
      <c r="B2712" s="10">
        <v>42607.229166666664</v>
      </c>
      <c r="C2712">
        <v>45946.205623000002</v>
      </c>
      <c r="D2712">
        <v>680.00400000000002</v>
      </c>
    </row>
    <row r="2713" spans="1:4">
      <c r="A2713" t="s">
        <v>326</v>
      </c>
      <c r="B2713" s="10">
        <v>42607.239583333336</v>
      </c>
      <c r="C2713">
        <v>45946.370620000002</v>
      </c>
      <c r="D2713">
        <v>659.98800000000006</v>
      </c>
    </row>
    <row r="2714" spans="1:4">
      <c r="A2714" t="s">
        <v>326</v>
      </c>
      <c r="B2714" s="10">
        <v>42607.25</v>
      </c>
      <c r="C2714">
        <v>45946.535617000001</v>
      </c>
      <c r="D2714">
        <v>659.98800000000006</v>
      </c>
    </row>
    <row r="2715" spans="1:4">
      <c r="A2715" t="s">
        <v>326</v>
      </c>
      <c r="B2715" s="10">
        <v>42607.260416666664</v>
      </c>
      <c r="C2715">
        <v>45946.705618</v>
      </c>
      <c r="D2715">
        <v>680.00400000000002</v>
      </c>
    </row>
    <row r="2716" spans="1:4">
      <c r="A2716" t="s">
        <v>326</v>
      </c>
      <c r="B2716" s="10">
        <v>42607.270833333336</v>
      </c>
      <c r="C2716">
        <v>45946.880614000002</v>
      </c>
      <c r="D2716">
        <v>699.98400000000004</v>
      </c>
    </row>
    <row r="2717" spans="1:4">
      <c r="A2717" t="s">
        <v>326</v>
      </c>
      <c r="B2717" s="10">
        <v>42607.28125</v>
      </c>
      <c r="C2717">
        <v>45947.045611000001</v>
      </c>
      <c r="D2717">
        <v>659.98800000000006</v>
      </c>
    </row>
    <row r="2718" spans="1:4">
      <c r="A2718" t="s">
        <v>326</v>
      </c>
      <c r="B2718" s="10">
        <v>42607.291666666664</v>
      </c>
      <c r="C2718">
        <v>45947.210608000001</v>
      </c>
      <c r="D2718">
        <v>659.98800000000006</v>
      </c>
    </row>
    <row r="2719" spans="1:4">
      <c r="A2719" t="s">
        <v>326</v>
      </c>
      <c r="B2719" s="10">
        <v>42607.302083333336</v>
      </c>
      <c r="C2719">
        <v>45947.375605000001</v>
      </c>
      <c r="D2719">
        <v>659.98800000000006</v>
      </c>
    </row>
    <row r="2720" spans="1:4">
      <c r="A2720" t="s">
        <v>326</v>
      </c>
      <c r="B2720" s="10">
        <v>42607.3125</v>
      </c>
      <c r="C2720">
        <v>45947.550601000003</v>
      </c>
      <c r="D2720">
        <v>699.98400000000004</v>
      </c>
    </row>
    <row r="2721" spans="1:4">
      <c r="A2721" t="s">
        <v>326</v>
      </c>
      <c r="B2721" s="10">
        <v>42607.322916666664</v>
      </c>
      <c r="C2721">
        <v>45947.730601000003</v>
      </c>
      <c r="D2721">
        <v>720</v>
      </c>
    </row>
    <row r="2722" spans="1:4">
      <c r="A2722" t="s">
        <v>326</v>
      </c>
      <c r="B2722" s="10">
        <v>42607.333333333336</v>
      </c>
      <c r="C2722">
        <v>45947.920599999998</v>
      </c>
      <c r="D2722">
        <v>759.99599999999998</v>
      </c>
    </row>
    <row r="2723" spans="1:4">
      <c r="A2723" t="s">
        <v>326</v>
      </c>
      <c r="B2723" s="10">
        <v>42607.34375</v>
      </c>
      <c r="C2723">
        <v>45948.105603999997</v>
      </c>
      <c r="D2723">
        <v>740.01599999999996</v>
      </c>
    </row>
    <row r="2724" spans="1:4">
      <c r="A2724" t="s">
        <v>326</v>
      </c>
      <c r="B2724" s="10">
        <v>42607.354166666664</v>
      </c>
      <c r="C2724">
        <v>45948.290608000003</v>
      </c>
      <c r="D2724">
        <v>740.01599999999996</v>
      </c>
    </row>
    <row r="2725" spans="1:4">
      <c r="A2725" t="s">
        <v>326</v>
      </c>
      <c r="B2725" s="10">
        <v>42607.364583333336</v>
      </c>
      <c r="C2725">
        <v>45948.475612000002</v>
      </c>
      <c r="D2725">
        <v>740.01599999999996</v>
      </c>
    </row>
    <row r="2726" spans="1:4">
      <c r="A2726" t="s">
        <v>326</v>
      </c>
      <c r="B2726" s="10">
        <v>42607.375</v>
      </c>
      <c r="C2726">
        <v>45948.655612000002</v>
      </c>
      <c r="D2726">
        <v>720</v>
      </c>
    </row>
    <row r="2727" spans="1:4">
      <c r="A2727" t="s">
        <v>326</v>
      </c>
      <c r="B2727" s="10">
        <v>42607.385416666664</v>
      </c>
      <c r="C2727">
        <v>45949.095612999998</v>
      </c>
      <c r="D2727">
        <v>1760.0039999999999</v>
      </c>
    </row>
    <row r="2728" spans="1:4">
      <c r="A2728" t="s">
        <v>326</v>
      </c>
      <c r="B2728" s="10">
        <v>42607.395833333336</v>
      </c>
      <c r="C2728">
        <v>45949.275612999998</v>
      </c>
      <c r="D2728">
        <v>720</v>
      </c>
    </row>
    <row r="2729" spans="1:4">
      <c r="A2729" t="s">
        <v>326</v>
      </c>
      <c r="B2729" s="10">
        <v>42607.40625</v>
      </c>
      <c r="C2729">
        <v>45949.460616999997</v>
      </c>
      <c r="D2729">
        <v>740.01599999999996</v>
      </c>
    </row>
    <row r="2730" spans="1:4">
      <c r="A2730" t="s">
        <v>326</v>
      </c>
      <c r="B2730" s="10">
        <v>42607.416666666664</v>
      </c>
      <c r="C2730">
        <v>45949.675618000001</v>
      </c>
      <c r="D2730">
        <v>860.00400000000002</v>
      </c>
    </row>
    <row r="2731" spans="1:4">
      <c r="A2731" t="s">
        <v>326</v>
      </c>
      <c r="B2731" s="10">
        <v>42607.427083333336</v>
      </c>
      <c r="C2731">
        <v>45949.875615999998</v>
      </c>
      <c r="D2731">
        <v>799.99199999999996</v>
      </c>
    </row>
    <row r="2732" spans="1:4">
      <c r="A2732" t="s">
        <v>326</v>
      </c>
      <c r="B2732" s="10">
        <v>42607.4375</v>
      </c>
      <c r="C2732">
        <v>45950.075614000001</v>
      </c>
      <c r="D2732">
        <v>799.99199999999996</v>
      </c>
    </row>
    <row r="2733" spans="1:4">
      <c r="A2733" t="s">
        <v>326</v>
      </c>
      <c r="B2733" s="10">
        <v>42607.447916666664</v>
      </c>
      <c r="C2733">
        <v>45950.355613</v>
      </c>
      <c r="D2733">
        <v>1119.9960000000001</v>
      </c>
    </row>
    <row r="2734" spans="1:4">
      <c r="A2734" t="s">
        <v>326</v>
      </c>
      <c r="B2734" s="10">
        <v>42607.458333333336</v>
      </c>
      <c r="C2734">
        <v>45950.740615000002</v>
      </c>
      <c r="D2734">
        <v>1540.008</v>
      </c>
    </row>
    <row r="2735" spans="1:4">
      <c r="A2735" t="s">
        <v>326</v>
      </c>
      <c r="B2735" s="10">
        <v>42607.46875</v>
      </c>
      <c r="C2735">
        <v>45950.945616999998</v>
      </c>
      <c r="D2735">
        <v>820.00800000000004</v>
      </c>
    </row>
    <row r="2736" spans="1:4">
      <c r="A2736" t="s">
        <v>326</v>
      </c>
      <c r="B2736" s="10">
        <v>42607.479166666664</v>
      </c>
      <c r="C2736">
        <v>45951.150619</v>
      </c>
      <c r="D2736">
        <v>820.00800000000004</v>
      </c>
    </row>
    <row r="2737" spans="1:4">
      <c r="A2737" t="s">
        <v>326</v>
      </c>
      <c r="B2737" s="10">
        <v>42607.489583333336</v>
      </c>
      <c r="C2737">
        <v>45951.350616999996</v>
      </c>
      <c r="D2737">
        <v>799.99199999999996</v>
      </c>
    </row>
    <row r="2738" spans="1:4">
      <c r="A2738" t="s">
        <v>326</v>
      </c>
      <c r="B2738" s="10">
        <v>42607.5</v>
      </c>
      <c r="C2738">
        <v>45951.550615</v>
      </c>
      <c r="D2738">
        <v>799.99199999999996</v>
      </c>
    </row>
    <row r="2739" spans="1:4">
      <c r="A2739" t="s">
        <v>326</v>
      </c>
      <c r="B2739" s="10">
        <v>42607.510416666664</v>
      </c>
      <c r="C2739">
        <v>45951.750612999997</v>
      </c>
      <c r="D2739">
        <v>799.99199999999996</v>
      </c>
    </row>
    <row r="2740" spans="1:4">
      <c r="A2740" t="s">
        <v>326</v>
      </c>
      <c r="B2740" s="10">
        <v>42607.520833333336</v>
      </c>
      <c r="C2740">
        <v>45952.190613999999</v>
      </c>
      <c r="D2740">
        <v>1760.0039999999999</v>
      </c>
    </row>
    <row r="2741" spans="1:4">
      <c r="A2741" t="s">
        <v>326</v>
      </c>
      <c r="B2741" s="10">
        <v>42607.53125</v>
      </c>
      <c r="C2741">
        <v>45952.375617999998</v>
      </c>
      <c r="D2741">
        <v>740.01599999999996</v>
      </c>
    </row>
    <row r="2742" spans="1:4">
      <c r="A2742" t="s">
        <v>326</v>
      </c>
      <c r="B2742" s="10">
        <v>42607.541666666664</v>
      </c>
      <c r="C2742">
        <v>45952.560621999997</v>
      </c>
      <c r="D2742">
        <v>740.01599999999996</v>
      </c>
    </row>
    <row r="2743" spans="1:4">
      <c r="A2743" t="s">
        <v>326</v>
      </c>
      <c r="B2743" s="10">
        <v>42607.552083333336</v>
      </c>
      <c r="C2743">
        <v>45952.755624999998</v>
      </c>
      <c r="D2743">
        <v>780.01199999999994</v>
      </c>
    </row>
    <row r="2744" spans="1:4">
      <c r="A2744" t="s">
        <v>326</v>
      </c>
      <c r="B2744" s="10">
        <v>42607.5625</v>
      </c>
      <c r="C2744">
        <v>45952.940628999997</v>
      </c>
      <c r="D2744">
        <v>740.01599999999996</v>
      </c>
    </row>
    <row r="2745" spans="1:4">
      <c r="A2745" t="s">
        <v>326</v>
      </c>
      <c r="B2745" s="10">
        <v>42607.572916666664</v>
      </c>
      <c r="C2745">
        <v>45953.125633000003</v>
      </c>
      <c r="D2745">
        <v>740.01599999999996</v>
      </c>
    </row>
    <row r="2746" spans="1:4">
      <c r="A2746" t="s">
        <v>326</v>
      </c>
      <c r="B2746" s="10">
        <v>42607.583333333336</v>
      </c>
      <c r="C2746">
        <v>45953.315631999998</v>
      </c>
      <c r="D2746">
        <v>759.99599999999998</v>
      </c>
    </row>
    <row r="2747" spans="1:4">
      <c r="A2747" t="s">
        <v>326</v>
      </c>
      <c r="B2747" s="10">
        <v>42607.59375</v>
      </c>
      <c r="C2747">
        <v>45953.500635999997</v>
      </c>
      <c r="D2747">
        <v>740.01599999999996</v>
      </c>
    </row>
    <row r="2748" spans="1:4">
      <c r="A2748" t="s">
        <v>326</v>
      </c>
      <c r="B2748" s="10">
        <v>42607.604166666664</v>
      </c>
      <c r="C2748">
        <v>45953.945632000003</v>
      </c>
      <c r="D2748">
        <v>1779.9839999999999</v>
      </c>
    </row>
    <row r="2749" spans="1:4">
      <c r="A2749" t="s">
        <v>326</v>
      </c>
      <c r="B2749" s="10">
        <v>42607.614583333336</v>
      </c>
      <c r="C2749">
        <v>45954.135630999997</v>
      </c>
      <c r="D2749">
        <v>759.99599999999998</v>
      </c>
    </row>
    <row r="2750" spans="1:4">
      <c r="A2750" t="s">
        <v>326</v>
      </c>
      <c r="B2750" s="10">
        <v>42607.625</v>
      </c>
      <c r="C2750">
        <v>45954.325629999999</v>
      </c>
      <c r="D2750">
        <v>759.99599999999998</v>
      </c>
    </row>
    <row r="2751" spans="1:4">
      <c r="A2751" t="s">
        <v>326</v>
      </c>
      <c r="B2751" s="10">
        <v>42607.635416666664</v>
      </c>
      <c r="C2751">
        <v>45954.515629000001</v>
      </c>
      <c r="D2751">
        <v>759.99599999999998</v>
      </c>
    </row>
    <row r="2752" spans="1:4">
      <c r="A2752" t="s">
        <v>326</v>
      </c>
      <c r="B2752" s="10">
        <v>42607.645833333336</v>
      </c>
      <c r="C2752">
        <v>45954.705628000003</v>
      </c>
      <c r="D2752">
        <v>759.99599999999998</v>
      </c>
    </row>
    <row r="2753" spans="1:4">
      <c r="A2753" t="s">
        <v>326</v>
      </c>
      <c r="B2753" s="10">
        <v>42607.65625</v>
      </c>
      <c r="C2753">
        <v>45954.900630999997</v>
      </c>
      <c r="D2753">
        <v>780.01199999999994</v>
      </c>
    </row>
    <row r="2754" spans="1:4">
      <c r="A2754" t="s">
        <v>326</v>
      </c>
      <c r="B2754" s="10">
        <v>42607.666666666664</v>
      </c>
      <c r="C2754">
        <v>45955.085635000003</v>
      </c>
      <c r="D2754">
        <v>740.01599999999996</v>
      </c>
    </row>
    <row r="2755" spans="1:4">
      <c r="A2755" t="s">
        <v>326</v>
      </c>
      <c r="B2755" s="10">
        <v>42607.677083333336</v>
      </c>
      <c r="C2755">
        <v>45955.275633999998</v>
      </c>
      <c r="D2755">
        <v>759.99599999999998</v>
      </c>
    </row>
    <row r="2756" spans="1:4">
      <c r="A2756" t="s">
        <v>326</v>
      </c>
      <c r="B2756" s="10">
        <v>42607.6875</v>
      </c>
      <c r="C2756">
        <v>45955.460637999997</v>
      </c>
      <c r="D2756">
        <v>740.01599999999996</v>
      </c>
    </row>
    <row r="2757" spans="1:4">
      <c r="A2757" t="s">
        <v>326</v>
      </c>
      <c r="B2757" s="10">
        <v>42607.697916666664</v>
      </c>
      <c r="C2757">
        <v>45955.645642000003</v>
      </c>
      <c r="D2757">
        <v>740.01599999999996</v>
      </c>
    </row>
    <row r="2758" spans="1:4">
      <c r="A2758" t="s">
        <v>326</v>
      </c>
      <c r="B2758" s="10">
        <v>42607.708333333336</v>
      </c>
      <c r="C2758">
        <v>45955.825642000003</v>
      </c>
      <c r="D2758">
        <v>720</v>
      </c>
    </row>
    <row r="2759" spans="1:4">
      <c r="A2759" t="s">
        <v>326</v>
      </c>
      <c r="B2759" s="10">
        <v>42607.71875</v>
      </c>
      <c r="C2759">
        <v>45956.255643999997</v>
      </c>
      <c r="D2759">
        <v>1720.008</v>
      </c>
    </row>
    <row r="2760" spans="1:4">
      <c r="A2760" t="s">
        <v>326</v>
      </c>
      <c r="B2760" s="10">
        <v>42607.729166666664</v>
      </c>
      <c r="C2760">
        <v>45956.430639999999</v>
      </c>
      <c r="D2760">
        <v>699.98400000000004</v>
      </c>
    </row>
    <row r="2761" spans="1:4">
      <c r="A2761" t="s">
        <v>326</v>
      </c>
      <c r="B2761" s="10">
        <v>42607.739583333336</v>
      </c>
      <c r="C2761">
        <v>45956.615643999998</v>
      </c>
      <c r="D2761">
        <v>740.01599999999996</v>
      </c>
    </row>
    <row r="2762" spans="1:4">
      <c r="A2762" t="s">
        <v>326</v>
      </c>
      <c r="B2762" s="10">
        <v>42607.75</v>
      </c>
      <c r="C2762">
        <v>45956.795643999998</v>
      </c>
      <c r="D2762">
        <v>720</v>
      </c>
    </row>
    <row r="2763" spans="1:4">
      <c r="A2763" t="s">
        <v>326</v>
      </c>
      <c r="B2763" s="10">
        <v>42607.760416666664</v>
      </c>
      <c r="C2763">
        <v>45956.975643999998</v>
      </c>
      <c r="D2763">
        <v>720</v>
      </c>
    </row>
    <row r="2764" spans="1:4">
      <c r="A2764" t="s">
        <v>326</v>
      </c>
      <c r="B2764" s="10">
        <v>42607.770833333336</v>
      </c>
      <c r="C2764">
        <v>45957.155643999999</v>
      </c>
      <c r="D2764">
        <v>720</v>
      </c>
    </row>
    <row r="2765" spans="1:4">
      <c r="A2765" t="s">
        <v>326</v>
      </c>
      <c r="B2765" s="10">
        <v>42607.78125</v>
      </c>
      <c r="C2765">
        <v>45957.335643999999</v>
      </c>
      <c r="D2765">
        <v>720</v>
      </c>
    </row>
    <row r="2766" spans="1:4">
      <c r="A2766" t="s">
        <v>326</v>
      </c>
      <c r="B2766" s="10">
        <v>42607.791666666664</v>
      </c>
      <c r="C2766">
        <v>45957.515643999999</v>
      </c>
      <c r="D2766">
        <v>720</v>
      </c>
    </row>
    <row r="2767" spans="1:4">
      <c r="A2767" t="s">
        <v>326</v>
      </c>
      <c r="B2767" s="10">
        <v>42607.802083333336</v>
      </c>
      <c r="C2767">
        <v>45957.690640000001</v>
      </c>
      <c r="D2767">
        <v>699.98400000000004</v>
      </c>
    </row>
    <row r="2768" spans="1:4">
      <c r="A2768" t="s">
        <v>326</v>
      </c>
      <c r="B2768" s="10">
        <v>42607.8125</v>
      </c>
      <c r="C2768">
        <v>45957.870640000001</v>
      </c>
      <c r="D2768">
        <v>720</v>
      </c>
    </row>
    <row r="2769" spans="1:4">
      <c r="A2769" t="s">
        <v>326</v>
      </c>
      <c r="B2769" s="10">
        <v>42607.822916666664</v>
      </c>
      <c r="C2769">
        <v>45958.045636000003</v>
      </c>
      <c r="D2769">
        <v>699.98400000000004</v>
      </c>
    </row>
    <row r="2770" spans="1:4">
      <c r="A2770" t="s">
        <v>326</v>
      </c>
      <c r="B2770" s="10">
        <v>42607.833333333336</v>
      </c>
      <c r="C2770">
        <v>45958.220631999997</v>
      </c>
      <c r="D2770">
        <v>699.98400000000004</v>
      </c>
    </row>
    <row r="2771" spans="1:4">
      <c r="A2771" t="s">
        <v>326</v>
      </c>
      <c r="B2771" s="10">
        <v>42607.84375</v>
      </c>
      <c r="C2771">
        <v>45958.390633000003</v>
      </c>
      <c r="D2771">
        <v>680.00400000000002</v>
      </c>
    </row>
    <row r="2772" spans="1:4">
      <c r="A2772" t="s">
        <v>326</v>
      </c>
      <c r="B2772" s="10">
        <v>42607.854166666664</v>
      </c>
      <c r="C2772">
        <v>45958.565628999997</v>
      </c>
      <c r="D2772">
        <v>699.98400000000004</v>
      </c>
    </row>
    <row r="2773" spans="1:4">
      <c r="A2773" t="s">
        <v>326</v>
      </c>
      <c r="B2773" s="10">
        <v>42607.864583333336</v>
      </c>
      <c r="C2773">
        <v>45958.735630000003</v>
      </c>
      <c r="D2773">
        <v>680.00400000000002</v>
      </c>
    </row>
    <row r="2774" spans="1:4">
      <c r="A2774" t="s">
        <v>326</v>
      </c>
      <c r="B2774" s="10">
        <v>42607.875</v>
      </c>
      <c r="C2774">
        <v>45958.915630000003</v>
      </c>
      <c r="D2774">
        <v>720</v>
      </c>
    </row>
    <row r="2775" spans="1:4">
      <c r="A2775" t="s">
        <v>326</v>
      </c>
      <c r="B2775" s="10">
        <v>42607.885416666664</v>
      </c>
      <c r="C2775">
        <v>45959.080627000003</v>
      </c>
      <c r="D2775">
        <v>659.98800000000006</v>
      </c>
    </row>
    <row r="2776" spans="1:4">
      <c r="A2776" t="s">
        <v>326</v>
      </c>
      <c r="B2776" s="10">
        <v>42607.895833333336</v>
      </c>
      <c r="C2776">
        <v>45959.245624000003</v>
      </c>
      <c r="D2776">
        <v>659.98800000000006</v>
      </c>
    </row>
    <row r="2777" spans="1:4">
      <c r="A2777" t="s">
        <v>326</v>
      </c>
      <c r="B2777" s="10">
        <v>42607.90625</v>
      </c>
      <c r="C2777">
        <v>45959.410621000003</v>
      </c>
      <c r="D2777">
        <v>659.98800000000006</v>
      </c>
    </row>
    <row r="2778" spans="1:4">
      <c r="A2778" t="s">
        <v>326</v>
      </c>
      <c r="B2778" s="10">
        <v>42607.916666666664</v>
      </c>
      <c r="C2778">
        <v>45959.575618000003</v>
      </c>
      <c r="D2778">
        <v>659.98800000000006</v>
      </c>
    </row>
    <row r="2779" spans="1:4">
      <c r="A2779" t="s">
        <v>326</v>
      </c>
      <c r="B2779" s="10">
        <v>42607.927083333336</v>
      </c>
      <c r="C2779">
        <v>45959.740615000002</v>
      </c>
      <c r="D2779">
        <v>659.98800000000006</v>
      </c>
    </row>
    <row r="2780" spans="1:4">
      <c r="A2780" t="s">
        <v>326</v>
      </c>
      <c r="B2780" s="10">
        <v>42607.9375</v>
      </c>
      <c r="C2780">
        <v>45959.905612000002</v>
      </c>
      <c r="D2780">
        <v>659.98800000000006</v>
      </c>
    </row>
    <row r="2781" spans="1:4">
      <c r="A2781" t="s">
        <v>326</v>
      </c>
      <c r="B2781" s="10">
        <v>42607.947916666664</v>
      </c>
      <c r="C2781">
        <v>45960.070609000002</v>
      </c>
      <c r="D2781">
        <v>659.98800000000006</v>
      </c>
    </row>
    <row r="2782" spans="1:4">
      <c r="A2782" t="s">
        <v>326</v>
      </c>
      <c r="B2782" s="10">
        <v>42607.958333333336</v>
      </c>
      <c r="C2782">
        <v>45960.235606000002</v>
      </c>
      <c r="D2782">
        <v>659.98800000000006</v>
      </c>
    </row>
    <row r="2783" spans="1:4">
      <c r="A2783" t="s">
        <v>326</v>
      </c>
      <c r="B2783" s="10">
        <v>42607.96875</v>
      </c>
      <c r="C2783">
        <v>45960.400603000002</v>
      </c>
      <c r="D2783">
        <v>659.98800000000006</v>
      </c>
    </row>
    <row r="2784" spans="1:4">
      <c r="A2784" t="s">
        <v>326</v>
      </c>
      <c r="B2784" s="10">
        <v>42607.979166666664</v>
      </c>
      <c r="C2784">
        <v>45960.570604</v>
      </c>
      <c r="D2784">
        <v>680.00400000000002</v>
      </c>
    </row>
    <row r="2785" spans="1:5">
      <c r="A2785" t="s">
        <v>326</v>
      </c>
      <c r="B2785" s="10">
        <v>42607.989583333336</v>
      </c>
      <c r="C2785">
        <v>45960.735601</v>
      </c>
      <c r="D2785">
        <v>659.98800000000006</v>
      </c>
      <c r="E2785">
        <f>MIN(D2690:D2785)</f>
        <v>659.98800000000006</v>
      </c>
    </row>
    <row r="2786" spans="1:5">
      <c r="A2786" t="s">
        <v>326</v>
      </c>
      <c r="B2786" s="10">
        <v>42608</v>
      </c>
      <c r="C2786">
        <v>45960.898439999997</v>
      </c>
      <c r="D2786">
        <v>659.98800000000006</v>
      </c>
    </row>
    <row r="2787" spans="1:5">
      <c r="A2787" t="s">
        <v>326</v>
      </c>
      <c r="B2787" s="10">
        <v>42608.010416666664</v>
      </c>
      <c r="C2787">
        <v>45961.063436999997</v>
      </c>
      <c r="D2787">
        <v>659.98800000000006</v>
      </c>
    </row>
    <row r="2788" spans="1:5">
      <c r="A2788" t="s">
        <v>326</v>
      </c>
      <c r="B2788" s="10">
        <v>42608.020833333336</v>
      </c>
      <c r="C2788">
        <v>45961.228433999997</v>
      </c>
      <c r="D2788">
        <v>659.98800000000006</v>
      </c>
    </row>
    <row r="2789" spans="1:5">
      <c r="A2789" t="s">
        <v>326</v>
      </c>
      <c r="B2789" s="10">
        <v>42608.03125</v>
      </c>
      <c r="C2789">
        <v>45961.393430999997</v>
      </c>
      <c r="D2789">
        <v>659.98800000000006</v>
      </c>
    </row>
    <row r="2790" spans="1:5">
      <c r="A2790" t="s">
        <v>326</v>
      </c>
      <c r="B2790" s="10">
        <v>42608.041666666664</v>
      </c>
      <c r="C2790">
        <v>45961.558427999997</v>
      </c>
      <c r="D2790">
        <v>659.98800000000006</v>
      </c>
    </row>
    <row r="2791" spans="1:5">
      <c r="A2791" t="s">
        <v>326</v>
      </c>
      <c r="B2791" s="10">
        <v>42608.052083333336</v>
      </c>
      <c r="C2791">
        <v>45961.723424999996</v>
      </c>
      <c r="D2791">
        <v>659.98800000000006</v>
      </c>
    </row>
    <row r="2792" spans="1:5">
      <c r="A2792" t="s">
        <v>326</v>
      </c>
      <c r="B2792" s="10">
        <v>42608.0625</v>
      </c>
      <c r="C2792">
        <v>45961.893426000002</v>
      </c>
      <c r="D2792">
        <v>680.00400000000002</v>
      </c>
    </row>
    <row r="2793" spans="1:5">
      <c r="A2793" t="s">
        <v>326</v>
      </c>
      <c r="B2793" s="10">
        <v>42608.072916666664</v>
      </c>
      <c r="C2793">
        <v>45962.058423000002</v>
      </c>
      <c r="D2793">
        <v>659.98800000000006</v>
      </c>
    </row>
    <row r="2794" spans="1:5">
      <c r="A2794" t="s">
        <v>326</v>
      </c>
      <c r="B2794" s="10">
        <v>42608.083333333336</v>
      </c>
      <c r="C2794">
        <v>45962.223420000002</v>
      </c>
      <c r="D2794">
        <v>659.98800000000006</v>
      </c>
    </row>
    <row r="2795" spans="1:5">
      <c r="A2795" t="s">
        <v>326</v>
      </c>
      <c r="B2795" s="10">
        <v>42608.09375</v>
      </c>
      <c r="C2795">
        <v>45962.388417000002</v>
      </c>
      <c r="D2795">
        <v>659.98800000000006</v>
      </c>
    </row>
    <row r="2796" spans="1:5">
      <c r="A2796" t="s">
        <v>326</v>
      </c>
      <c r="B2796" s="10">
        <v>42608.104166666664</v>
      </c>
      <c r="C2796">
        <v>45962.553414000002</v>
      </c>
      <c r="D2796">
        <v>659.98800000000006</v>
      </c>
    </row>
    <row r="2797" spans="1:5">
      <c r="A2797" t="s">
        <v>326</v>
      </c>
      <c r="B2797" s="10">
        <v>42608.114583333336</v>
      </c>
      <c r="C2797">
        <v>45962.718411000002</v>
      </c>
      <c r="D2797">
        <v>659.98800000000006</v>
      </c>
    </row>
    <row r="2798" spans="1:5">
      <c r="A2798" t="s">
        <v>326</v>
      </c>
      <c r="B2798" s="10">
        <v>42608.125</v>
      </c>
      <c r="C2798">
        <v>45962.883408000002</v>
      </c>
      <c r="D2798">
        <v>659.98800000000006</v>
      </c>
    </row>
    <row r="2799" spans="1:5">
      <c r="A2799" t="s">
        <v>326</v>
      </c>
      <c r="B2799" s="10">
        <v>42608.135416666664</v>
      </c>
      <c r="C2799">
        <v>45963.048405000001</v>
      </c>
      <c r="D2799">
        <v>659.98800000000006</v>
      </c>
    </row>
    <row r="2800" spans="1:5">
      <c r="A2800" t="s">
        <v>326</v>
      </c>
      <c r="B2800" s="10">
        <v>42608.145833333336</v>
      </c>
      <c r="C2800">
        <v>45963.213402000001</v>
      </c>
      <c r="D2800">
        <v>659.98800000000006</v>
      </c>
    </row>
    <row r="2801" spans="1:4">
      <c r="A2801" t="s">
        <v>326</v>
      </c>
      <c r="B2801" s="10">
        <v>42608.15625</v>
      </c>
      <c r="C2801">
        <v>45963.378399000001</v>
      </c>
      <c r="D2801">
        <v>659.98800000000006</v>
      </c>
    </row>
    <row r="2802" spans="1:4">
      <c r="A2802" t="s">
        <v>326</v>
      </c>
      <c r="B2802" s="10">
        <v>42608.166666666664</v>
      </c>
      <c r="C2802">
        <v>45963.543396000001</v>
      </c>
      <c r="D2802">
        <v>659.98800000000006</v>
      </c>
    </row>
    <row r="2803" spans="1:4">
      <c r="A2803" t="s">
        <v>326</v>
      </c>
      <c r="B2803" s="10">
        <v>42608.177083333336</v>
      </c>
      <c r="C2803">
        <v>45963.708393000001</v>
      </c>
      <c r="D2803">
        <v>659.98800000000006</v>
      </c>
    </row>
    <row r="2804" spans="1:4">
      <c r="A2804" t="s">
        <v>326</v>
      </c>
      <c r="B2804" s="10">
        <v>42608.1875</v>
      </c>
      <c r="C2804">
        <v>45963.873390000001</v>
      </c>
      <c r="D2804">
        <v>659.98800000000006</v>
      </c>
    </row>
    <row r="2805" spans="1:4">
      <c r="A2805" t="s">
        <v>326</v>
      </c>
      <c r="B2805" s="10">
        <v>42608.197916666664</v>
      </c>
      <c r="C2805">
        <v>45964.038387000001</v>
      </c>
      <c r="D2805">
        <v>659.98800000000006</v>
      </c>
    </row>
    <row r="2806" spans="1:4">
      <c r="A2806" t="s">
        <v>326</v>
      </c>
      <c r="B2806" s="10">
        <v>42608.208333333336</v>
      </c>
      <c r="C2806">
        <v>45964.203384</v>
      </c>
      <c r="D2806">
        <v>659.98800000000006</v>
      </c>
    </row>
    <row r="2807" spans="1:4">
      <c r="A2807" t="s">
        <v>326</v>
      </c>
      <c r="B2807" s="10">
        <v>42608.21875</v>
      </c>
      <c r="C2807">
        <v>45964.368381</v>
      </c>
      <c r="D2807">
        <v>659.98800000000006</v>
      </c>
    </row>
    <row r="2808" spans="1:4">
      <c r="A2808" t="s">
        <v>326</v>
      </c>
      <c r="B2808" s="10">
        <v>42608.229166666664</v>
      </c>
      <c r="C2808">
        <v>45964.533378</v>
      </c>
      <c r="D2808">
        <v>659.98800000000006</v>
      </c>
    </row>
    <row r="2809" spans="1:4">
      <c r="A2809" t="s">
        <v>326</v>
      </c>
      <c r="B2809" s="10">
        <v>42608.239583333336</v>
      </c>
      <c r="C2809">
        <v>45964.693379999997</v>
      </c>
      <c r="D2809">
        <v>640.00800000000004</v>
      </c>
    </row>
    <row r="2810" spans="1:4">
      <c r="A2810" t="s">
        <v>326</v>
      </c>
      <c r="B2810" s="10">
        <v>42608.25</v>
      </c>
      <c r="C2810">
        <v>45964.858376999997</v>
      </c>
      <c r="D2810">
        <v>659.98800000000006</v>
      </c>
    </row>
    <row r="2811" spans="1:4">
      <c r="A2811" t="s">
        <v>326</v>
      </c>
      <c r="B2811" s="10">
        <v>42608.260416666664</v>
      </c>
      <c r="C2811">
        <v>45965.023373999997</v>
      </c>
      <c r="D2811">
        <v>659.98800000000006</v>
      </c>
    </row>
    <row r="2812" spans="1:4">
      <c r="A2812" t="s">
        <v>326</v>
      </c>
      <c r="B2812" s="10">
        <v>42608.270833333336</v>
      </c>
      <c r="C2812">
        <v>45965.188370999997</v>
      </c>
      <c r="D2812">
        <v>659.98800000000006</v>
      </c>
    </row>
    <row r="2813" spans="1:4">
      <c r="A2813" t="s">
        <v>326</v>
      </c>
      <c r="B2813" s="10">
        <v>42608.28125</v>
      </c>
      <c r="C2813">
        <v>45965.353367999996</v>
      </c>
      <c r="D2813">
        <v>659.98800000000006</v>
      </c>
    </row>
    <row r="2814" spans="1:4">
      <c r="A2814" t="s">
        <v>326</v>
      </c>
      <c r="B2814" s="10">
        <v>42608.291666666664</v>
      </c>
      <c r="C2814">
        <v>45965.513370000001</v>
      </c>
      <c r="D2814">
        <v>640.00800000000004</v>
      </c>
    </row>
    <row r="2815" spans="1:4">
      <c r="A2815" t="s">
        <v>326</v>
      </c>
      <c r="B2815" s="10">
        <v>42608.302083333336</v>
      </c>
      <c r="C2815">
        <v>45965.688366000002</v>
      </c>
      <c r="D2815">
        <v>699.98400000000004</v>
      </c>
    </row>
    <row r="2816" spans="1:4">
      <c r="A2816" t="s">
        <v>326</v>
      </c>
      <c r="B2816" s="10">
        <v>42608.3125</v>
      </c>
      <c r="C2816">
        <v>45965.858367000001</v>
      </c>
      <c r="D2816">
        <v>680.00400000000002</v>
      </c>
    </row>
    <row r="2817" spans="1:4">
      <c r="A2817" t="s">
        <v>326</v>
      </c>
      <c r="B2817" s="10">
        <v>42608.322916666664</v>
      </c>
      <c r="C2817">
        <v>45966.268370999998</v>
      </c>
      <c r="D2817">
        <v>1640.0160000000001</v>
      </c>
    </row>
    <row r="2818" spans="1:4">
      <c r="A2818" t="s">
        <v>326</v>
      </c>
      <c r="B2818" s="10">
        <v>42608.333333333336</v>
      </c>
      <c r="C2818">
        <v>45966.443367</v>
      </c>
      <c r="D2818">
        <v>699.98400000000004</v>
      </c>
    </row>
    <row r="2819" spans="1:4">
      <c r="A2819" t="s">
        <v>326</v>
      </c>
      <c r="B2819" s="10">
        <v>42608.34375</v>
      </c>
      <c r="C2819">
        <v>45966.623367</v>
      </c>
      <c r="D2819">
        <v>720</v>
      </c>
    </row>
    <row r="2820" spans="1:4">
      <c r="A2820" t="s">
        <v>326</v>
      </c>
      <c r="B2820" s="10">
        <v>42608.354166666664</v>
      </c>
      <c r="C2820">
        <v>45966.803367</v>
      </c>
      <c r="D2820">
        <v>720</v>
      </c>
    </row>
    <row r="2821" spans="1:4">
      <c r="A2821" t="s">
        <v>326</v>
      </c>
      <c r="B2821" s="10">
        <v>42608.364583333336</v>
      </c>
      <c r="C2821">
        <v>45966.983367000001</v>
      </c>
      <c r="D2821">
        <v>720</v>
      </c>
    </row>
    <row r="2822" spans="1:4">
      <c r="A2822" t="s">
        <v>326</v>
      </c>
      <c r="B2822" s="10">
        <v>42608.375</v>
      </c>
      <c r="C2822">
        <v>45967.158363000002</v>
      </c>
      <c r="D2822">
        <v>699.98400000000004</v>
      </c>
    </row>
    <row r="2823" spans="1:4">
      <c r="A2823" t="s">
        <v>326</v>
      </c>
      <c r="B2823" s="10">
        <v>42608.385416666664</v>
      </c>
      <c r="C2823">
        <v>45967.338363000003</v>
      </c>
      <c r="D2823">
        <v>720</v>
      </c>
    </row>
    <row r="2824" spans="1:4">
      <c r="A2824" t="s">
        <v>326</v>
      </c>
      <c r="B2824" s="10">
        <v>42608.395833333336</v>
      </c>
      <c r="C2824">
        <v>45967.518363000003</v>
      </c>
      <c r="D2824">
        <v>720</v>
      </c>
    </row>
    <row r="2825" spans="1:4">
      <c r="A2825" t="s">
        <v>326</v>
      </c>
      <c r="B2825" s="10">
        <v>42608.40625</v>
      </c>
      <c r="C2825">
        <v>45967.693358999997</v>
      </c>
      <c r="D2825">
        <v>699.98400000000004</v>
      </c>
    </row>
    <row r="2826" spans="1:4">
      <c r="A2826" t="s">
        <v>326</v>
      </c>
      <c r="B2826" s="10">
        <v>42608.416666666664</v>
      </c>
      <c r="C2826">
        <v>45968.123360999998</v>
      </c>
      <c r="D2826">
        <v>1720.008</v>
      </c>
    </row>
    <row r="2827" spans="1:4">
      <c r="A2827" t="s">
        <v>326</v>
      </c>
      <c r="B2827" s="10">
        <v>42608.427083333336</v>
      </c>
      <c r="C2827">
        <v>45968.293361999997</v>
      </c>
      <c r="D2827">
        <v>680.00400000000002</v>
      </c>
    </row>
    <row r="2828" spans="1:4">
      <c r="A2828" t="s">
        <v>326</v>
      </c>
      <c r="B2828" s="10">
        <v>42608.4375</v>
      </c>
      <c r="C2828">
        <v>45968.468357999998</v>
      </c>
      <c r="D2828">
        <v>699.98400000000004</v>
      </c>
    </row>
    <row r="2829" spans="1:4">
      <c r="A2829" t="s">
        <v>326</v>
      </c>
      <c r="B2829" s="10">
        <v>42608.447916666664</v>
      </c>
      <c r="C2829">
        <v>45968.648357999999</v>
      </c>
      <c r="D2829">
        <v>720</v>
      </c>
    </row>
    <row r="2830" spans="1:4">
      <c r="A2830" t="s">
        <v>326</v>
      </c>
      <c r="B2830" s="10">
        <v>42608.458333333336</v>
      </c>
      <c r="C2830">
        <v>45968.833361999998</v>
      </c>
      <c r="D2830">
        <v>740.01599999999996</v>
      </c>
    </row>
    <row r="2831" spans="1:4">
      <c r="A2831" t="s">
        <v>326</v>
      </c>
      <c r="B2831" s="10">
        <v>42608.46875</v>
      </c>
      <c r="C2831">
        <v>45969.028364999998</v>
      </c>
      <c r="D2831">
        <v>780.01199999999994</v>
      </c>
    </row>
    <row r="2832" spans="1:4">
      <c r="A2832" t="s">
        <v>326</v>
      </c>
      <c r="B2832" s="10">
        <v>42608.479166666664</v>
      </c>
      <c r="C2832">
        <v>45969.223367999999</v>
      </c>
      <c r="D2832">
        <v>780.01199999999994</v>
      </c>
    </row>
    <row r="2833" spans="1:4">
      <c r="A2833" t="s">
        <v>326</v>
      </c>
      <c r="B2833" s="10">
        <v>42608.489583333336</v>
      </c>
      <c r="C2833">
        <v>45969.588371999998</v>
      </c>
      <c r="D2833">
        <v>1460.0160000000001</v>
      </c>
    </row>
    <row r="2834" spans="1:4">
      <c r="A2834" t="s">
        <v>326</v>
      </c>
      <c r="B2834" s="10">
        <v>42608.5</v>
      </c>
      <c r="C2834">
        <v>45969.863376000001</v>
      </c>
      <c r="D2834">
        <v>1100.0160000000001</v>
      </c>
    </row>
    <row r="2835" spans="1:4">
      <c r="A2835" t="s">
        <v>326</v>
      </c>
      <c r="B2835" s="10">
        <v>42608.510416666664</v>
      </c>
      <c r="C2835">
        <v>45970.053375000003</v>
      </c>
      <c r="D2835">
        <v>759.99599999999998</v>
      </c>
    </row>
    <row r="2836" spans="1:4">
      <c r="A2836" t="s">
        <v>326</v>
      </c>
      <c r="B2836" s="10">
        <v>42608.520833333336</v>
      </c>
      <c r="C2836">
        <v>45970.243373999998</v>
      </c>
      <c r="D2836">
        <v>759.99599999999998</v>
      </c>
    </row>
    <row r="2837" spans="1:4">
      <c r="A2837" t="s">
        <v>326</v>
      </c>
      <c r="B2837" s="10">
        <v>42608.53125</v>
      </c>
      <c r="C2837">
        <v>45970.433373</v>
      </c>
      <c r="D2837">
        <v>759.99599999999998</v>
      </c>
    </row>
    <row r="2838" spans="1:4">
      <c r="A2838" t="s">
        <v>326</v>
      </c>
      <c r="B2838" s="10">
        <v>42608.541666666664</v>
      </c>
      <c r="C2838">
        <v>45970.628376000001</v>
      </c>
      <c r="D2838">
        <v>780.01199999999994</v>
      </c>
    </row>
    <row r="2839" spans="1:4">
      <c r="A2839" t="s">
        <v>326</v>
      </c>
      <c r="B2839" s="10">
        <v>42608.552083333336</v>
      </c>
      <c r="C2839">
        <v>45970.838372999999</v>
      </c>
      <c r="D2839">
        <v>839.98800000000006</v>
      </c>
    </row>
    <row r="2840" spans="1:4">
      <c r="A2840" t="s">
        <v>326</v>
      </c>
      <c r="B2840" s="10">
        <v>42608.5625</v>
      </c>
      <c r="C2840">
        <v>45971.048369999997</v>
      </c>
      <c r="D2840">
        <v>839.98800000000006</v>
      </c>
    </row>
    <row r="2841" spans="1:4">
      <c r="A2841" t="s">
        <v>326</v>
      </c>
      <c r="B2841" s="10">
        <v>42608.572916666664</v>
      </c>
      <c r="C2841">
        <v>45971.253371999999</v>
      </c>
      <c r="D2841">
        <v>820.00800000000004</v>
      </c>
    </row>
    <row r="2842" spans="1:4">
      <c r="A2842" t="s">
        <v>326</v>
      </c>
      <c r="B2842" s="10">
        <v>42608.583333333336</v>
      </c>
      <c r="C2842">
        <v>45971.468373000003</v>
      </c>
      <c r="D2842">
        <v>860.00400000000002</v>
      </c>
    </row>
    <row r="2843" spans="1:4">
      <c r="A2843" t="s">
        <v>326</v>
      </c>
      <c r="B2843" s="10">
        <v>42608.59375</v>
      </c>
      <c r="C2843">
        <v>45971.678370000001</v>
      </c>
      <c r="D2843">
        <v>839.98800000000006</v>
      </c>
    </row>
    <row r="2844" spans="1:4">
      <c r="A2844" t="s">
        <v>326</v>
      </c>
      <c r="B2844" s="10">
        <v>42608.604166666664</v>
      </c>
      <c r="C2844">
        <v>45972.143372999999</v>
      </c>
      <c r="D2844">
        <v>1860.0119999999999</v>
      </c>
    </row>
    <row r="2845" spans="1:4">
      <c r="A2845" t="s">
        <v>326</v>
      </c>
      <c r="B2845" s="10">
        <v>42608.614583333336</v>
      </c>
      <c r="C2845">
        <v>45972.373377000004</v>
      </c>
      <c r="D2845">
        <v>920.01599999999996</v>
      </c>
    </row>
    <row r="2846" spans="1:4">
      <c r="A2846" t="s">
        <v>326</v>
      </c>
      <c r="B2846" s="10">
        <v>42608.625</v>
      </c>
      <c r="C2846">
        <v>45972.598377000002</v>
      </c>
      <c r="D2846">
        <v>900</v>
      </c>
    </row>
    <row r="2847" spans="1:4">
      <c r="A2847" t="s">
        <v>326</v>
      </c>
      <c r="B2847" s="10">
        <v>42608.635416666664</v>
      </c>
      <c r="C2847">
        <v>45972.813377999999</v>
      </c>
      <c r="D2847">
        <v>860.00400000000002</v>
      </c>
    </row>
    <row r="2848" spans="1:4">
      <c r="A2848" t="s">
        <v>326</v>
      </c>
      <c r="B2848" s="10">
        <v>42608.645833333336</v>
      </c>
      <c r="C2848">
        <v>45973.013376000003</v>
      </c>
      <c r="D2848">
        <v>799.99199999999996</v>
      </c>
    </row>
    <row r="2849" spans="1:4">
      <c r="A2849" t="s">
        <v>326</v>
      </c>
      <c r="B2849" s="10">
        <v>42608.65625</v>
      </c>
      <c r="C2849">
        <v>45973.203374999997</v>
      </c>
      <c r="D2849">
        <v>759.99599999999998</v>
      </c>
    </row>
    <row r="2850" spans="1:4">
      <c r="A2850" t="s">
        <v>326</v>
      </c>
      <c r="B2850" s="10">
        <v>42608.666666666664</v>
      </c>
      <c r="C2850">
        <v>45973.393373999999</v>
      </c>
      <c r="D2850">
        <v>759.99599999999998</v>
      </c>
    </row>
    <row r="2851" spans="1:4">
      <c r="A2851" t="s">
        <v>326</v>
      </c>
      <c r="B2851" s="10">
        <v>42608.677083333336</v>
      </c>
      <c r="C2851">
        <v>45973.578377999998</v>
      </c>
      <c r="D2851">
        <v>740.01599999999996</v>
      </c>
    </row>
    <row r="2852" spans="1:4">
      <c r="A2852" t="s">
        <v>326</v>
      </c>
      <c r="B2852" s="10">
        <v>42608.6875</v>
      </c>
      <c r="C2852">
        <v>45973.758377999999</v>
      </c>
      <c r="D2852">
        <v>720</v>
      </c>
    </row>
    <row r="2853" spans="1:4">
      <c r="A2853" t="s">
        <v>326</v>
      </c>
      <c r="B2853" s="10">
        <v>42608.697916666664</v>
      </c>
      <c r="C2853">
        <v>45973.933374</v>
      </c>
      <c r="D2853">
        <v>699.98400000000004</v>
      </c>
    </row>
    <row r="2854" spans="1:4">
      <c r="A2854" t="s">
        <v>326</v>
      </c>
      <c r="B2854" s="10">
        <v>42608.708333333336</v>
      </c>
      <c r="C2854">
        <v>45974.108370000002</v>
      </c>
      <c r="D2854">
        <v>699.98400000000004</v>
      </c>
    </row>
    <row r="2855" spans="1:4">
      <c r="A2855" t="s">
        <v>326</v>
      </c>
      <c r="B2855" s="10">
        <v>42608.71875</v>
      </c>
      <c r="C2855">
        <v>45974.278371</v>
      </c>
      <c r="D2855">
        <v>680.00400000000002</v>
      </c>
    </row>
    <row r="2856" spans="1:4">
      <c r="A2856" t="s">
        <v>326</v>
      </c>
      <c r="B2856" s="10">
        <v>42608.729166666664</v>
      </c>
      <c r="C2856">
        <v>45974.448371999999</v>
      </c>
      <c r="D2856">
        <v>680.00400000000002</v>
      </c>
    </row>
    <row r="2857" spans="1:4">
      <c r="A2857" t="s">
        <v>326</v>
      </c>
      <c r="B2857" s="10">
        <v>42608.739583333336</v>
      </c>
      <c r="C2857">
        <v>45974.618372999998</v>
      </c>
      <c r="D2857">
        <v>680.00400000000002</v>
      </c>
    </row>
    <row r="2858" spans="1:4">
      <c r="A2858" t="s">
        <v>326</v>
      </c>
      <c r="B2858" s="10">
        <v>42608.75</v>
      </c>
      <c r="C2858">
        <v>45974.783369999997</v>
      </c>
      <c r="D2858">
        <v>659.98800000000006</v>
      </c>
    </row>
    <row r="2859" spans="1:4">
      <c r="A2859" t="s">
        <v>326</v>
      </c>
      <c r="B2859" s="10">
        <v>42608.760416666664</v>
      </c>
      <c r="C2859">
        <v>45974.953371000003</v>
      </c>
      <c r="D2859">
        <v>680.00400000000002</v>
      </c>
    </row>
    <row r="2860" spans="1:4">
      <c r="A2860" t="s">
        <v>326</v>
      </c>
      <c r="B2860" s="10">
        <v>42608.770833333336</v>
      </c>
      <c r="C2860">
        <v>45975.118368000003</v>
      </c>
      <c r="D2860">
        <v>659.98800000000006</v>
      </c>
    </row>
    <row r="2861" spans="1:4">
      <c r="A2861" t="s">
        <v>326</v>
      </c>
      <c r="B2861" s="10">
        <v>42608.78125</v>
      </c>
      <c r="C2861">
        <v>45975.513369</v>
      </c>
      <c r="D2861">
        <v>1580.0039999999999</v>
      </c>
    </row>
    <row r="2862" spans="1:4">
      <c r="A2862" t="s">
        <v>326</v>
      </c>
      <c r="B2862" s="10">
        <v>42608.791666666664</v>
      </c>
      <c r="C2862">
        <v>45975.673370999997</v>
      </c>
      <c r="D2862">
        <v>640.00800000000004</v>
      </c>
    </row>
    <row r="2863" spans="1:4">
      <c r="A2863" t="s">
        <v>326</v>
      </c>
      <c r="B2863" s="10">
        <v>42608.802083333336</v>
      </c>
      <c r="C2863">
        <v>45975.833373000001</v>
      </c>
      <c r="D2863">
        <v>640.00800000000004</v>
      </c>
    </row>
    <row r="2864" spans="1:4">
      <c r="A2864" t="s">
        <v>326</v>
      </c>
      <c r="B2864" s="10">
        <v>42608.8125</v>
      </c>
      <c r="C2864">
        <v>45975.993374999998</v>
      </c>
      <c r="D2864">
        <v>640.00800000000004</v>
      </c>
    </row>
    <row r="2865" spans="1:4">
      <c r="A2865" t="s">
        <v>326</v>
      </c>
      <c r="B2865" s="10">
        <v>42608.822916666664</v>
      </c>
      <c r="C2865">
        <v>45976.153377000002</v>
      </c>
      <c r="D2865">
        <v>640.00800000000004</v>
      </c>
    </row>
    <row r="2866" spans="1:4">
      <c r="A2866" t="s">
        <v>326</v>
      </c>
      <c r="B2866" s="10">
        <v>42608.833333333336</v>
      </c>
      <c r="C2866">
        <v>45976.313378999999</v>
      </c>
      <c r="D2866">
        <v>640.00800000000004</v>
      </c>
    </row>
    <row r="2867" spans="1:4">
      <c r="A2867" t="s">
        <v>326</v>
      </c>
      <c r="B2867" s="10">
        <v>42608.84375</v>
      </c>
      <c r="C2867">
        <v>45976.473381000003</v>
      </c>
      <c r="D2867">
        <v>640.00800000000004</v>
      </c>
    </row>
    <row r="2868" spans="1:4">
      <c r="A2868" t="s">
        <v>326</v>
      </c>
      <c r="B2868" s="10">
        <v>42608.854166666664</v>
      </c>
      <c r="C2868">
        <v>45976.633383</v>
      </c>
      <c r="D2868">
        <v>640.00800000000004</v>
      </c>
    </row>
    <row r="2869" spans="1:4">
      <c r="A2869" t="s">
        <v>326</v>
      </c>
      <c r="B2869" s="10">
        <v>42608.864583333336</v>
      </c>
      <c r="C2869">
        <v>45976.79838</v>
      </c>
      <c r="D2869">
        <v>659.98800000000006</v>
      </c>
    </row>
    <row r="2870" spans="1:4">
      <c r="A2870" t="s">
        <v>326</v>
      </c>
      <c r="B2870" s="10">
        <v>42608.875</v>
      </c>
      <c r="C2870">
        <v>45976.973376000002</v>
      </c>
      <c r="D2870">
        <v>699.98400000000004</v>
      </c>
    </row>
    <row r="2871" spans="1:4">
      <c r="A2871" t="s">
        <v>326</v>
      </c>
      <c r="B2871" s="10">
        <v>42608.885416666664</v>
      </c>
      <c r="C2871">
        <v>45977.133377999999</v>
      </c>
      <c r="D2871">
        <v>640.00800000000004</v>
      </c>
    </row>
    <row r="2872" spans="1:4">
      <c r="A2872" t="s">
        <v>326</v>
      </c>
      <c r="B2872" s="10">
        <v>42608.895833333336</v>
      </c>
      <c r="C2872">
        <v>45977.293380000003</v>
      </c>
      <c r="D2872">
        <v>640.00800000000004</v>
      </c>
    </row>
    <row r="2873" spans="1:4">
      <c r="A2873" t="s">
        <v>326</v>
      </c>
      <c r="B2873" s="10">
        <v>42608.90625</v>
      </c>
      <c r="C2873">
        <v>45977.453382</v>
      </c>
      <c r="D2873">
        <v>640.00800000000004</v>
      </c>
    </row>
    <row r="2874" spans="1:4">
      <c r="A2874" t="s">
        <v>326</v>
      </c>
      <c r="B2874" s="10">
        <v>42608.916666666664</v>
      </c>
      <c r="C2874">
        <v>45977.613383999997</v>
      </c>
      <c r="D2874">
        <v>640.00800000000004</v>
      </c>
    </row>
    <row r="2875" spans="1:4">
      <c r="A2875" t="s">
        <v>326</v>
      </c>
      <c r="B2875" s="10">
        <v>42608.927083333336</v>
      </c>
      <c r="C2875">
        <v>45977.778380999996</v>
      </c>
      <c r="D2875">
        <v>659.98800000000006</v>
      </c>
    </row>
    <row r="2876" spans="1:4">
      <c r="A2876" t="s">
        <v>326</v>
      </c>
      <c r="B2876" s="10">
        <v>42608.9375</v>
      </c>
      <c r="C2876">
        <v>45977.938383000001</v>
      </c>
      <c r="D2876">
        <v>640.00800000000004</v>
      </c>
    </row>
    <row r="2877" spans="1:4">
      <c r="A2877" t="s">
        <v>326</v>
      </c>
      <c r="B2877" s="10">
        <v>42608.947916666664</v>
      </c>
      <c r="C2877">
        <v>45978.098384999998</v>
      </c>
      <c r="D2877">
        <v>640.00800000000004</v>
      </c>
    </row>
    <row r="2878" spans="1:4">
      <c r="A2878" t="s">
        <v>326</v>
      </c>
      <c r="B2878" s="10">
        <v>42608.958333333336</v>
      </c>
      <c r="C2878">
        <v>45978.263381999997</v>
      </c>
      <c r="D2878">
        <v>659.98800000000006</v>
      </c>
    </row>
    <row r="2879" spans="1:4">
      <c r="A2879" t="s">
        <v>326</v>
      </c>
      <c r="B2879" s="10">
        <v>42608.96875</v>
      </c>
      <c r="C2879">
        <v>45978.423384000002</v>
      </c>
      <c r="D2879">
        <v>640.00800000000004</v>
      </c>
    </row>
    <row r="2880" spans="1:4">
      <c r="A2880" t="s">
        <v>326</v>
      </c>
      <c r="B2880" s="10">
        <v>42608.979166666664</v>
      </c>
      <c r="C2880">
        <v>45978.583385999998</v>
      </c>
      <c r="D2880">
        <v>640.00800000000004</v>
      </c>
    </row>
    <row r="2881" spans="1:5">
      <c r="A2881" t="s">
        <v>326</v>
      </c>
      <c r="B2881" s="10">
        <v>42608.989583333336</v>
      </c>
      <c r="C2881">
        <v>45978.748382999998</v>
      </c>
      <c r="D2881">
        <v>659.98800000000006</v>
      </c>
      <c r="E2881">
        <f>MIN(D2786:D2881)</f>
        <v>640.00800000000004</v>
      </c>
    </row>
    <row r="2882" spans="1:5">
      <c r="A2882" t="s">
        <v>326</v>
      </c>
      <c r="B2882" s="10">
        <v>42609</v>
      </c>
      <c r="C2882">
        <v>45978.910159999999</v>
      </c>
      <c r="D2882">
        <v>640.00800000000004</v>
      </c>
    </row>
    <row r="2883" spans="1:5">
      <c r="A2883" t="s">
        <v>326</v>
      </c>
      <c r="B2883" s="10">
        <v>42609.010416666664</v>
      </c>
      <c r="C2883">
        <v>45979.075156999999</v>
      </c>
      <c r="D2883">
        <v>659.98800000000006</v>
      </c>
    </row>
    <row r="2884" spans="1:5">
      <c r="A2884" t="s">
        <v>326</v>
      </c>
      <c r="B2884" s="10">
        <v>42609.020833333336</v>
      </c>
      <c r="C2884">
        <v>45979.235159000003</v>
      </c>
      <c r="D2884">
        <v>640.00800000000004</v>
      </c>
    </row>
    <row r="2885" spans="1:5">
      <c r="A2885" t="s">
        <v>326</v>
      </c>
      <c r="B2885" s="10">
        <v>42609.03125</v>
      </c>
      <c r="C2885">
        <v>45979.400156000003</v>
      </c>
      <c r="D2885">
        <v>659.98800000000006</v>
      </c>
    </row>
    <row r="2886" spans="1:5">
      <c r="A2886" t="s">
        <v>326</v>
      </c>
      <c r="B2886" s="10">
        <v>42609.041666666664</v>
      </c>
      <c r="C2886">
        <v>45979.560158</v>
      </c>
      <c r="D2886">
        <v>640.00800000000004</v>
      </c>
    </row>
    <row r="2887" spans="1:5">
      <c r="A2887" t="s">
        <v>326</v>
      </c>
      <c r="B2887" s="10">
        <v>42609.052083333336</v>
      </c>
      <c r="C2887">
        <v>45979.725155</v>
      </c>
      <c r="D2887">
        <v>659.98800000000006</v>
      </c>
    </row>
    <row r="2888" spans="1:5">
      <c r="A2888" t="s">
        <v>326</v>
      </c>
      <c r="B2888" s="10">
        <v>42609.0625</v>
      </c>
      <c r="C2888">
        <v>45979.885156999997</v>
      </c>
      <c r="D2888">
        <v>640.00800000000004</v>
      </c>
    </row>
    <row r="2889" spans="1:5">
      <c r="A2889" t="s">
        <v>326</v>
      </c>
      <c r="B2889" s="10">
        <v>42609.072916666664</v>
      </c>
      <c r="C2889">
        <v>45980.050153999997</v>
      </c>
      <c r="D2889">
        <v>659.98800000000006</v>
      </c>
    </row>
    <row r="2890" spans="1:5">
      <c r="A2890" t="s">
        <v>326</v>
      </c>
      <c r="B2890" s="10">
        <v>42609.083333333336</v>
      </c>
      <c r="C2890">
        <v>45980.210156000001</v>
      </c>
      <c r="D2890">
        <v>640.00800000000004</v>
      </c>
    </row>
    <row r="2891" spans="1:5">
      <c r="A2891" t="s">
        <v>326</v>
      </c>
      <c r="B2891" s="10">
        <v>42609.09375</v>
      </c>
      <c r="C2891">
        <v>45980.375153000001</v>
      </c>
      <c r="D2891">
        <v>659.98800000000006</v>
      </c>
    </row>
    <row r="2892" spans="1:5">
      <c r="A2892" t="s">
        <v>326</v>
      </c>
      <c r="B2892" s="10">
        <v>42609.104166666664</v>
      </c>
      <c r="C2892">
        <v>45980.535154999998</v>
      </c>
      <c r="D2892">
        <v>640.00800000000004</v>
      </c>
    </row>
    <row r="2893" spans="1:5">
      <c r="A2893" t="s">
        <v>326</v>
      </c>
      <c r="B2893" s="10">
        <v>42609.114583333336</v>
      </c>
      <c r="C2893">
        <v>45980.700151999998</v>
      </c>
      <c r="D2893">
        <v>659.98800000000006</v>
      </c>
    </row>
    <row r="2894" spans="1:5">
      <c r="A2894" t="s">
        <v>326</v>
      </c>
      <c r="B2894" s="10">
        <v>42609.125</v>
      </c>
      <c r="C2894">
        <v>45980.860154000002</v>
      </c>
      <c r="D2894">
        <v>640.00800000000004</v>
      </c>
    </row>
    <row r="2895" spans="1:5">
      <c r="A2895" t="s">
        <v>326</v>
      </c>
      <c r="B2895" s="10">
        <v>42609.135416666664</v>
      </c>
      <c r="C2895">
        <v>45981.025151000002</v>
      </c>
      <c r="D2895">
        <v>659.98800000000006</v>
      </c>
    </row>
    <row r="2896" spans="1:5">
      <c r="A2896" t="s">
        <v>326</v>
      </c>
      <c r="B2896" s="10">
        <v>42609.145833333336</v>
      </c>
      <c r="C2896">
        <v>45981.185152999999</v>
      </c>
      <c r="D2896">
        <v>640.00800000000004</v>
      </c>
    </row>
    <row r="2897" spans="1:4">
      <c r="A2897" t="s">
        <v>326</v>
      </c>
      <c r="B2897" s="10">
        <v>42609.15625</v>
      </c>
      <c r="C2897">
        <v>45981.345155000003</v>
      </c>
      <c r="D2897">
        <v>640.00800000000004</v>
      </c>
    </row>
    <row r="2898" spans="1:4">
      <c r="A2898" t="s">
        <v>326</v>
      </c>
      <c r="B2898" s="10">
        <v>42609.166666666664</v>
      </c>
      <c r="C2898">
        <v>45981.510152000003</v>
      </c>
      <c r="D2898">
        <v>659.98800000000006</v>
      </c>
    </row>
    <row r="2899" spans="1:4">
      <c r="A2899" t="s">
        <v>326</v>
      </c>
      <c r="B2899" s="10">
        <v>42609.177083333336</v>
      </c>
      <c r="C2899">
        <v>45981.670153999999</v>
      </c>
      <c r="D2899">
        <v>640.00800000000004</v>
      </c>
    </row>
    <row r="2900" spans="1:4">
      <c r="A2900" t="s">
        <v>326</v>
      </c>
      <c r="B2900" s="10">
        <v>42609.1875</v>
      </c>
      <c r="C2900">
        <v>45981.835150999999</v>
      </c>
      <c r="D2900">
        <v>659.98800000000006</v>
      </c>
    </row>
    <row r="2901" spans="1:4">
      <c r="A2901" t="s">
        <v>326</v>
      </c>
      <c r="B2901" s="10">
        <v>42609.197916666664</v>
      </c>
      <c r="C2901">
        <v>45982.000147999999</v>
      </c>
      <c r="D2901">
        <v>659.98800000000006</v>
      </c>
    </row>
    <row r="2902" spans="1:4">
      <c r="A2902" t="s">
        <v>326</v>
      </c>
      <c r="B2902" s="10">
        <v>42609.208333333336</v>
      </c>
      <c r="C2902">
        <v>45982.160150000003</v>
      </c>
      <c r="D2902">
        <v>640.00800000000004</v>
      </c>
    </row>
    <row r="2903" spans="1:4">
      <c r="A2903" t="s">
        <v>326</v>
      </c>
      <c r="B2903" s="10">
        <v>42609.21875</v>
      </c>
      <c r="C2903">
        <v>45982.325147000003</v>
      </c>
      <c r="D2903">
        <v>659.98800000000006</v>
      </c>
    </row>
    <row r="2904" spans="1:4">
      <c r="A2904" t="s">
        <v>326</v>
      </c>
      <c r="B2904" s="10">
        <v>42609.229166666664</v>
      </c>
      <c r="C2904">
        <v>45982.485149</v>
      </c>
      <c r="D2904">
        <v>640.00800000000004</v>
      </c>
    </row>
    <row r="2905" spans="1:4">
      <c r="A2905" t="s">
        <v>326</v>
      </c>
      <c r="B2905" s="10">
        <v>42609.239583333336</v>
      </c>
      <c r="C2905">
        <v>45982.650146</v>
      </c>
      <c r="D2905">
        <v>659.98800000000006</v>
      </c>
    </row>
    <row r="2906" spans="1:4">
      <c r="A2906" t="s">
        <v>326</v>
      </c>
      <c r="B2906" s="10">
        <v>42609.25</v>
      </c>
      <c r="C2906">
        <v>45982.810147999997</v>
      </c>
      <c r="D2906">
        <v>640.00800000000004</v>
      </c>
    </row>
    <row r="2907" spans="1:4">
      <c r="A2907" t="s">
        <v>326</v>
      </c>
      <c r="B2907" s="10">
        <v>42609.260416666664</v>
      </c>
      <c r="C2907">
        <v>45982.970150000001</v>
      </c>
      <c r="D2907">
        <v>640.00800000000004</v>
      </c>
    </row>
    <row r="2908" spans="1:4">
      <c r="A2908" t="s">
        <v>326</v>
      </c>
      <c r="B2908" s="10">
        <v>42609.270833333336</v>
      </c>
      <c r="C2908">
        <v>45983.135147000001</v>
      </c>
      <c r="D2908">
        <v>659.98800000000006</v>
      </c>
    </row>
    <row r="2909" spans="1:4">
      <c r="A2909" t="s">
        <v>326</v>
      </c>
      <c r="B2909" s="10">
        <v>42609.28125</v>
      </c>
      <c r="C2909">
        <v>45983.295148999998</v>
      </c>
      <c r="D2909">
        <v>640.00800000000004</v>
      </c>
    </row>
    <row r="2910" spans="1:4">
      <c r="A2910" t="s">
        <v>326</v>
      </c>
      <c r="B2910" s="10">
        <v>42609.291666666664</v>
      </c>
      <c r="C2910">
        <v>45983.455151000002</v>
      </c>
      <c r="D2910">
        <v>640.00800000000004</v>
      </c>
    </row>
    <row r="2911" spans="1:4">
      <c r="A2911" t="s">
        <v>326</v>
      </c>
      <c r="B2911" s="10">
        <v>42609.302083333336</v>
      </c>
      <c r="C2911">
        <v>45983.620148000002</v>
      </c>
      <c r="D2911">
        <v>659.98800000000006</v>
      </c>
    </row>
    <row r="2912" spans="1:4">
      <c r="A2912" t="s">
        <v>326</v>
      </c>
      <c r="B2912" s="10">
        <v>42609.3125</v>
      </c>
      <c r="C2912">
        <v>45983.780149999999</v>
      </c>
      <c r="D2912">
        <v>640.00800000000004</v>
      </c>
    </row>
    <row r="2913" spans="1:4">
      <c r="A2913" t="s">
        <v>326</v>
      </c>
      <c r="B2913" s="10">
        <v>42609.322916666664</v>
      </c>
      <c r="C2913">
        <v>45983.955146</v>
      </c>
      <c r="D2913">
        <v>699.98400000000004</v>
      </c>
    </row>
    <row r="2914" spans="1:4">
      <c r="A2914" t="s">
        <v>326</v>
      </c>
      <c r="B2914" s="10">
        <v>42609.333333333336</v>
      </c>
      <c r="C2914">
        <v>45984.130142000002</v>
      </c>
      <c r="D2914">
        <v>699.98400000000004</v>
      </c>
    </row>
    <row r="2915" spans="1:4">
      <c r="A2915" t="s">
        <v>326</v>
      </c>
      <c r="B2915" s="10">
        <v>42609.34375</v>
      </c>
      <c r="C2915">
        <v>45984.305138000003</v>
      </c>
      <c r="D2915">
        <v>699.98400000000004</v>
      </c>
    </row>
    <row r="2916" spans="1:4">
      <c r="A2916" t="s">
        <v>326</v>
      </c>
      <c r="B2916" s="10">
        <v>42609.354166666664</v>
      </c>
      <c r="C2916">
        <v>45984.485137999996</v>
      </c>
      <c r="D2916">
        <v>720</v>
      </c>
    </row>
    <row r="2917" spans="1:4">
      <c r="A2917" t="s">
        <v>326</v>
      </c>
      <c r="B2917" s="10">
        <v>42609.364583333336</v>
      </c>
      <c r="C2917">
        <v>45984.660133999998</v>
      </c>
      <c r="D2917">
        <v>699.98400000000004</v>
      </c>
    </row>
    <row r="2918" spans="1:4">
      <c r="A2918" t="s">
        <v>326</v>
      </c>
      <c r="B2918" s="10">
        <v>42609.375</v>
      </c>
      <c r="C2918">
        <v>45984.835129999999</v>
      </c>
      <c r="D2918">
        <v>699.98400000000004</v>
      </c>
    </row>
    <row r="2919" spans="1:4">
      <c r="A2919" t="s">
        <v>326</v>
      </c>
      <c r="B2919" s="10">
        <v>42609.385416666664</v>
      </c>
      <c r="C2919">
        <v>45985.010126000001</v>
      </c>
      <c r="D2919">
        <v>699.98400000000004</v>
      </c>
    </row>
    <row r="2920" spans="1:4">
      <c r="A2920" t="s">
        <v>326</v>
      </c>
      <c r="B2920" s="10">
        <v>42609.395833333336</v>
      </c>
      <c r="C2920">
        <v>45985.185122000003</v>
      </c>
      <c r="D2920">
        <v>699.98400000000004</v>
      </c>
    </row>
    <row r="2921" spans="1:4">
      <c r="A2921" t="s">
        <v>326</v>
      </c>
      <c r="B2921" s="10">
        <v>42609.40625</v>
      </c>
      <c r="C2921">
        <v>45985.345123999999</v>
      </c>
      <c r="D2921">
        <v>640.00800000000004</v>
      </c>
    </row>
    <row r="2922" spans="1:4">
      <c r="A2922" t="s">
        <v>326</v>
      </c>
      <c r="B2922" s="10">
        <v>42609.416666666664</v>
      </c>
      <c r="C2922">
        <v>45985.505125999996</v>
      </c>
      <c r="D2922">
        <v>640.00800000000004</v>
      </c>
    </row>
    <row r="2923" spans="1:4">
      <c r="A2923" t="s">
        <v>326</v>
      </c>
      <c r="B2923" s="10">
        <v>42609.427083333336</v>
      </c>
      <c r="C2923">
        <v>45985.665128000001</v>
      </c>
      <c r="D2923">
        <v>640.00800000000004</v>
      </c>
    </row>
    <row r="2924" spans="1:4">
      <c r="A2924" t="s">
        <v>326</v>
      </c>
      <c r="B2924" s="10">
        <v>42609.4375</v>
      </c>
      <c r="C2924">
        <v>45985.825129999997</v>
      </c>
      <c r="D2924">
        <v>640.00800000000004</v>
      </c>
    </row>
    <row r="2925" spans="1:4">
      <c r="A2925" t="s">
        <v>326</v>
      </c>
      <c r="B2925" s="10">
        <v>42609.447916666664</v>
      </c>
      <c r="C2925">
        <v>45985.985132000002</v>
      </c>
      <c r="D2925">
        <v>640.00800000000004</v>
      </c>
    </row>
    <row r="2926" spans="1:4">
      <c r="A2926" t="s">
        <v>326</v>
      </c>
      <c r="B2926" s="10">
        <v>42609.458333333336</v>
      </c>
      <c r="C2926">
        <v>45986.145133999999</v>
      </c>
      <c r="D2926">
        <v>640.00800000000004</v>
      </c>
    </row>
    <row r="2927" spans="1:4">
      <c r="A2927" t="s">
        <v>326</v>
      </c>
      <c r="B2927" s="10">
        <v>42609.46875</v>
      </c>
      <c r="C2927">
        <v>45986.305136000003</v>
      </c>
      <c r="D2927">
        <v>640.00800000000004</v>
      </c>
    </row>
    <row r="2928" spans="1:4">
      <c r="A2928" t="s">
        <v>326</v>
      </c>
      <c r="B2928" s="10">
        <v>42609.479166666664</v>
      </c>
      <c r="C2928">
        <v>45986.465138</v>
      </c>
      <c r="D2928">
        <v>640.00800000000004</v>
      </c>
    </row>
    <row r="2929" spans="1:4">
      <c r="A2929" t="s">
        <v>326</v>
      </c>
      <c r="B2929" s="10">
        <v>42609.489583333336</v>
      </c>
      <c r="C2929">
        <v>45986.625139999996</v>
      </c>
      <c r="D2929">
        <v>640.00800000000004</v>
      </c>
    </row>
    <row r="2930" spans="1:4">
      <c r="A2930" t="s">
        <v>326</v>
      </c>
      <c r="B2930" s="10">
        <v>42609.5</v>
      </c>
      <c r="C2930">
        <v>45986.785142000001</v>
      </c>
      <c r="D2930">
        <v>640.00800000000004</v>
      </c>
    </row>
    <row r="2931" spans="1:4">
      <c r="A2931" t="s">
        <v>326</v>
      </c>
      <c r="B2931" s="10">
        <v>42609.510416666664</v>
      </c>
      <c r="C2931">
        <v>45986.950139</v>
      </c>
      <c r="D2931">
        <v>659.98800000000006</v>
      </c>
    </row>
    <row r="2932" spans="1:4">
      <c r="A2932" t="s">
        <v>326</v>
      </c>
      <c r="B2932" s="10">
        <v>42609.520833333336</v>
      </c>
      <c r="C2932">
        <v>45987.110140999997</v>
      </c>
      <c r="D2932">
        <v>640.00800000000004</v>
      </c>
    </row>
    <row r="2933" spans="1:4">
      <c r="A2933" t="s">
        <v>326</v>
      </c>
      <c r="B2933" s="10">
        <v>42609.53125</v>
      </c>
      <c r="C2933">
        <v>45987.270143000002</v>
      </c>
      <c r="D2933">
        <v>640.00800000000004</v>
      </c>
    </row>
    <row r="2934" spans="1:4">
      <c r="A2934" t="s">
        <v>326</v>
      </c>
      <c r="B2934" s="10">
        <v>42609.541666666664</v>
      </c>
      <c r="C2934">
        <v>45987.430144999998</v>
      </c>
      <c r="D2934">
        <v>640.00800000000004</v>
      </c>
    </row>
    <row r="2935" spans="1:4">
      <c r="A2935" t="s">
        <v>326</v>
      </c>
      <c r="B2935" s="10">
        <v>42609.552083333336</v>
      </c>
      <c r="C2935">
        <v>45987.590147000003</v>
      </c>
      <c r="D2935">
        <v>640.00800000000004</v>
      </c>
    </row>
    <row r="2936" spans="1:4">
      <c r="A2936" t="s">
        <v>326</v>
      </c>
      <c r="B2936" s="10">
        <v>42609.5625</v>
      </c>
      <c r="C2936">
        <v>45987.750149</v>
      </c>
      <c r="D2936">
        <v>640.00800000000004</v>
      </c>
    </row>
    <row r="2937" spans="1:4">
      <c r="A2937" t="s">
        <v>326</v>
      </c>
      <c r="B2937" s="10">
        <v>42609.572916666664</v>
      </c>
      <c r="C2937">
        <v>45987.915145999999</v>
      </c>
      <c r="D2937">
        <v>659.98800000000006</v>
      </c>
    </row>
    <row r="2938" spans="1:4">
      <c r="A2938" t="s">
        <v>326</v>
      </c>
      <c r="B2938" s="10">
        <v>42609.583333333336</v>
      </c>
      <c r="C2938">
        <v>45988.075148000004</v>
      </c>
      <c r="D2938">
        <v>640.00800000000004</v>
      </c>
    </row>
    <row r="2939" spans="1:4">
      <c r="A2939" t="s">
        <v>326</v>
      </c>
      <c r="B2939" s="10">
        <v>42609.59375</v>
      </c>
      <c r="C2939">
        <v>45988.240145000003</v>
      </c>
      <c r="D2939">
        <v>659.98800000000006</v>
      </c>
    </row>
    <row r="2940" spans="1:4">
      <c r="A2940" t="s">
        <v>326</v>
      </c>
      <c r="B2940" s="10">
        <v>42609.604166666664</v>
      </c>
      <c r="C2940">
        <v>45988.400147</v>
      </c>
      <c r="D2940">
        <v>640.00800000000004</v>
      </c>
    </row>
    <row r="2941" spans="1:4">
      <c r="A2941" t="s">
        <v>326</v>
      </c>
      <c r="B2941" s="10">
        <v>42609.614583333336</v>
      </c>
      <c r="C2941">
        <v>45988.560148999997</v>
      </c>
      <c r="D2941">
        <v>640.00800000000004</v>
      </c>
    </row>
    <row r="2942" spans="1:4">
      <c r="A2942" t="s">
        <v>326</v>
      </c>
      <c r="B2942" s="10">
        <v>42609.625</v>
      </c>
      <c r="C2942">
        <v>45988.725145999997</v>
      </c>
      <c r="D2942">
        <v>659.98800000000006</v>
      </c>
    </row>
    <row r="2943" spans="1:4">
      <c r="A2943" t="s">
        <v>326</v>
      </c>
      <c r="B2943" s="10">
        <v>42609.635416666664</v>
      </c>
      <c r="C2943">
        <v>45988.885148000001</v>
      </c>
      <c r="D2943">
        <v>640.00800000000004</v>
      </c>
    </row>
    <row r="2944" spans="1:4">
      <c r="A2944" t="s">
        <v>326</v>
      </c>
      <c r="B2944" s="10">
        <v>42609.645833333336</v>
      </c>
      <c r="C2944">
        <v>45989.050145000001</v>
      </c>
      <c r="D2944">
        <v>659.98800000000006</v>
      </c>
    </row>
    <row r="2945" spans="1:4">
      <c r="A2945" t="s">
        <v>326</v>
      </c>
      <c r="B2945" s="10">
        <v>42609.65625</v>
      </c>
      <c r="C2945">
        <v>45989.210146999998</v>
      </c>
      <c r="D2945">
        <v>640.00800000000004</v>
      </c>
    </row>
    <row r="2946" spans="1:4">
      <c r="A2946" t="s">
        <v>326</v>
      </c>
      <c r="B2946" s="10">
        <v>42609.666666666664</v>
      </c>
      <c r="C2946">
        <v>45989.370149000002</v>
      </c>
      <c r="D2946">
        <v>640.00800000000004</v>
      </c>
    </row>
    <row r="2947" spans="1:4">
      <c r="A2947" t="s">
        <v>326</v>
      </c>
      <c r="B2947" s="10">
        <v>42609.677083333336</v>
      </c>
      <c r="C2947">
        <v>45989.530150999999</v>
      </c>
      <c r="D2947">
        <v>640.00800000000004</v>
      </c>
    </row>
    <row r="2948" spans="1:4">
      <c r="A2948" t="s">
        <v>326</v>
      </c>
      <c r="B2948" s="10">
        <v>42609.6875</v>
      </c>
      <c r="C2948">
        <v>45989.695147999999</v>
      </c>
      <c r="D2948">
        <v>659.98800000000006</v>
      </c>
    </row>
    <row r="2949" spans="1:4">
      <c r="A2949" t="s">
        <v>326</v>
      </c>
      <c r="B2949" s="10">
        <v>42609.697916666664</v>
      </c>
      <c r="C2949">
        <v>45989.855150000003</v>
      </c>
      <c r="D2949">
        <v>640.00800000000004</v>
      </c>
    </row>
    <row r="2950" spans="1:4">
      <c r="A2950" t="s">
        <v>326</v>
      </c>
      <c r="B2950" s="10">
        <v>42609.708333333336</v>
      </c>
      <c r="C2950">
        <v>45990.260150000002</v>
      </c>
      <c r="D2950">
        <v>1620</v>
      </c>
    </row>
    <row r="2951" spans="1:4">
      <c r="A2951" t="s">
        <v>326</v>
      </c>
      <c r="B2951" s="10">
        <v>42609.71875</v>
      </c>
      <c r="C2951">
        <v>45990.425147000002</v>
      </c>
      <c r="D2951">
        <v>659.98800000000006</v>
      </c>
    </row>
    <row r="2952" spans="1:4">
      <c r="A2952" t="s">
        <v>326</v>
      </c>
      <c r="B2952" s="10">
        <v>42609.729166666664</v>
      </c>
      <c r="C2952">
        <v>45990.580145</v>
      </c>
      <c r="D2952">
        <v>619.99199999999996</v>
      </c>
    </row>
    <row r="2953" spans="1:4">
      <c r="A2953" t="s">
        <v>326</v>
      </c>
      <c r="B2953" s="10">
        <v>42609.739583333336</v>
      </c>
      <c r="C2953">
        <v>45990.740146999997</v>
      </c>
      <c r="D2953">
        <v>640.00800000000004</v>
      </c>
    </row>
    <row r="2954" spans="1:4">
      <c r="A2954" t="s">
        <v>326</v>
      </c>
      <c r="B2954" s="10">
        <v>42609.75</v>
      </c>
      <c r="C2954">
        <v>45990.905143999997</v>
      </c>
      <c r="D2954">
        <v>659.98800000000006</v>
      </c>
    </row>
    <row r="2955" spans="1:4">
      <c r="A2955" t="s">
        <v>326</v>
      </c>
      <c r="B2955" s="10">
        <v>42609.760416666664</v>
      </c>
      <c r="C2955">
        <v>45991.065146000001</v>
      </c>
      <c r="D2955">
        <v>640.00800000000004</v>
      </c>
    </row>
    <row r="2956" spans="1:4">
      <c r="A2956" t="s">
        <v>326</v>
      </c>
      <c r="B2956" s="10">
        <v>42609.770833333336</v>
      </c>
      <c r="C2956">
        <v>45991.225147999998</v>
      </c>
      <c r="D2956">
        <v>640.00800000000004</v>
      </c>
    </row>
    <row r="2957" spans="1:4">
      <c r="A2957" t="s">
        <v>326</v>
      </c>
      <c r="B2957" s="10">
        <v>42609.78125</v>
      </c>
      <c r="C2957">
        <v>45991.385150000002</v>
      </c>
      <c r="D2957">
        <v>640.00800000000004</v>
      </c>
    </row>
    <row r="2958" spans="1:4">
      <c r="A2958" t="s">
        <v>326</v>
      </c>
      <c r="B2958" s="10">
        <v>42609.791666666664</v>
      </c>
      <c r="C2958">
        <v>45991.545151999999</v>
      </c>
      <c r="D2958">
        <v>640.00800000000004</v>
      </c>
    </row>
    <row r="2959" spans="1:4">
      <c r="A2959" t="s">
        <v>326</v>
      </c>
      <c r="B2959" s="10">
        <v>42609.802083333336</v>
      </c>
      <c r="C2959">
        <v>45991.705154000003</v>
      </c>
      <c r="D2959">
        <v>640.00800000000004</v>
      </c>
    </row>
    <row r="2960" spans="1:4">
      <c r="A2960" t="s">
        <v>326</v>
      </c>
      <c r="B2960" s="10">
        <v>42609.8125</v>
      </c>
      <c r="C2960">
        <v>45991.865156</v>
      </c>
      <c r="D2960">
        <v>640.00800000000004</v>
      </c>
    </row>
    <row r="2961" spans="1:4">
      <c r="A2961" t="s">
        <v>326</v>
      </c>
      <c r="B2961" s="10">
        <v>42609.822916666664</v>
      </c>
      <c r="C2961">
        <v>45992.025157999997</v>
      </c>
      <c r="D2961">
        <v>640.00800000000004</v>
      </c>
    </row>
    <row r="2962" spans="1:4">
      <c r="A2962" t="s">
        <v>326</v>
      </c>
      <c r="B2962" s="10">
        <v>42609.833333333336</v>
      </c>
      <c r="C2962">
        <v>45992.185160000001</v>
      </c>
      <c r="D2962">
        <v>640.00800000000004</v>
      </c>
    </row>
    <row r="2963" spans="1:4">
      <c r="A2963" t="s">
        <v>326</v>
      </c>
      <c r="B2963" s="10">
        <v>42609.84375</v>
      </c>
      <c r="C2963">
        <v>45992.345161999998</v>
      </c>
      <c r="D2963">
        <v>640.00800000000004</v>
      </c>
    </row>
    <row r="2964" spans="1:4">
      <c r="A2964" t="s">
        <v>326</v>
      </c>
      <c r="B2964" s="10">
        <v>42609.854166666664</v>
      </c>
      <c r="C2964">
        <v>45992.505164000002</v>
      </c>
      <c r="D2964">
        <v>640.00800000000004</v>
      </c>
    </row>
    <row r="2965" spans="1:4">
      <c r="A2965" t="s">
        <v>326</v>
      </c>
      <c r="B2965" s="10">
        <v>42609.864583333336</v>
      </c>
      <c r="C2965">
        <v>45992.670161000002</v>
      </c>
      <c r="D2965">
        <v>659.98800000000006</v>
      </c>
    </row>
    <row r="2966" spans="1:4">
      <c r="A2966" t="s">
        <v>326</v>
      </c>
      <c r="B2966" s="10">
        <v>42609.875</v>
      </c>
      <c r="C2966">
        <v>45992.835158000002</v>
      </c>
      <c r="D2966">
        <v>659.98800000000006</v>
      </c>
    </row>
    <row r="2967" spans="1:4">
      <c r="A2967" t="s">
        <v>326</v>
      </c>
      <c r="B2967" s="10">
        <v>42609.885416666664</v>
      </c>
      <c r="C2967">
        <v>45992.995159999999</v>
      </c>
      <c r="D2967">
        <v>640.00800000000004</v>
      </c>
    </row>
    <row r="2968" spans="1:4">
      <c r="A2968" t="s">
        <v>326</v>
      </c>
      <c r="B2968" s="10">
        <v>42609.895833333336</v>
      </c>
      <c r="C2968">
        <v>45993.155162000003</v>
      </c>
      <c r="D2968">
        <v>640.00800000000004</v>
      </c>
    </row>
    <row r="2969" spans="1:4">
      <c r="A2969" t="s">
        <v>326</v>
      </c>
      <c r="B2969" s="10">
        <v>42609.90625</v>
      </c>
      <c r="C2969">
        <v>45993.320159000003</v>
      </c>
      <c r="D2969">
        <v>659.98800000000006</v>
      </c>
    </row>
    <row r="2970" spans="1:4">
      <c r="A2970" t="s">
        <v>326</v>
      </c>
      <c r="B2970" s="10">
        <v>42609.916666666664</v>
      </c>
      <c r="C2970">
        <v>45993.480160999999</v>
      </c>
      <c r="D2970">
        <v>640.00800000000004</v>
      </c>
    </row>
    <row r="2971" spans="1:4">
      <c r="A2971" t="s">
        <v>326</v>
      </c>
      <c r="B2971" s="10">
        <v>42609.927083333336</v>
      </c>
      <c r="C2971">
        <v>45993.640162999996</v>
      </c>
      <c r="D2971">
        <v>640.00800000000004</v>
      </c>
    </row>
    <row r="2972" spans="1:4">
      <c r="A2972" t="s">
        <v>326</v>
      </c>
      <c r="B2972" s="10">
        <v>42609.9375</v>
      </c>
      <c r="C2972">
        <v>45993.800165000001</v>
      </c>
      <c r="D2972">
        <v>640.00800000000004</v>
      </c>
    </row>
    <row r="2973" spans="1:4">
      <c r="A2973" t="s">
        <v>326</v>
      </c>
      <c r="B2973" s="10">
        <v>42609.947916666664</v>
      </c>
      <c r="C2973">
        <v>45993.965162</v>
      </c>
      <c r="D2973">
        <v>659.98800000000006</v>
      </c>
    </row>
    <row r="2974" spans="1:4">
      <c r="A2974" t="s">
        <v>326</v>
      </c>
      <c r="B2974" s="10">
        <v>42609.958333333336</v>
      </c>
      <c r="C2974">
        <v>45994.125163999997</v>
      </c>
      <c r="D2974">
        <v>640.00800000000004</v>
      </c>
    </row>
    <row r="2975" spans="1:4">
      <c r="A2975" t="s">
        <v>326</v>
      </c>
      <c r="B2975" s="10">
        <v>42609.96875</v>
      </c>
      <c r="C2975">
        <v>45994.290160999997</v>
      </c>
      <c r="D2975">
        <v>659.98800000000006</v>
      </c>
    </row>
    <row r="2976" spans="1:4">
      <c r="A2976" t="s">
        <v>326</v>
      </c>
      <c r="B2976" s="10">
        <v>42609.979166666664</v>
      </c>
      <c r="C2976">
        <v>45994.450163000001</v>
      </c>
      <c r="D2976">
        <v>640.00800000000004</v>
      </c>
    </row>
    <row r="2977" spans="1:5">
      <c r="A2977" t="s">
        <v>326</v>
      </c>
      <c r="B2977" s="10">
        <v>42609.989583333336</v>
      </c>
      <c r="C2977">
        <v>45994.610164999998</v>
      </c>
      <c r="D2977">
        <v>640.00800000000004</v>
      </c>
      <c r="E2977">
        <f>MIN(D2882:D2977)</f>
        <v>619.99199999999996</v>
      </c>
    </row>
    <row r="2978" spans="1:5">
      <c r="A2978" t="s">
        <v>326</v>
      </c>
      <c r="B2978" s="10">
        <v>42610</v>
      </c>
      <c r="C2978">
        <v>45994.773439999997</v>
      </c>
      <c r="D2978">
        <v>659.98800000000006</v>
      </c>
    </row>
    <row r="2979" spans="1:5">
      <c r="A2979" t="s">
        <v>326</v>
      </c>
      <c r="B2979" s="10">
        <v>42610.010416666664</v>
      </c>
      <c r="C2979">
        <v>45994.933442000001</v>
      </c>
      <c r="D2979">
        <v>640.00800000000004</v>
      </c>
    </row>
    <row r="2980" spans="1:5">
      <c r="A2980" t="s">
        <v>326</v>
      </c>
      <c r="B2980" s="10">
        <v>42610.020833333336</v>
      </c>
      <c r="C2980">
        <v>45995.098439000001</v>
      </c>
      <c r="D2980">
        <v>659.98800000000006</v>
      </c>
    </row>
    <row r="2981" spans="1:5">
      <c r="A2981" t="s">
        <v>326</v>
      </c>
      <c r="B2981" s="10">
        <v>42610.03125</v>
      </c>
      <c r="C2981">
        <v>45995.258440999998</v>
      </c>
      <c r="D2981">
        <v>640.00800000000004</v>
      </c>
    </row>
    <row r="2982" spans="1:5">
      <c r="A2982" t="s">
        <v>326</v>
      </c>
      <c r="B2982" s="10">
        <v>42610.041666666664</v>
      </c>
      <c r="C2982">
        <v>45995.423437999998</v>
      </c>
      <c r="D2982">
        <v>659.98800000000006</v>
      </c>
    </row>
    <row r="2983" spans="1:5">
      <c r="A2983" t="s">
        <v>326</v>
      </c>
      <c r="B2983" s="10">
        <v>42610.052083333336</v>
      </c>
      <c r="C2983">
        <v>45995.583440000002</v>
      </c>
      <c r="D2983">
        <v>640.00800000000004</v>
      </c>
    </row>
    <row r="2984" spans="1:5">
      <c r="A2984" t="s">
        <v>326</v>
      </c>
      <c r="B2984" s="10">
        <v>42610.0625</v>
      </c>
      <c r="C2984">
        <v>45995.748437000002</v>
      </c>
      <c r="D2984">
        <v>659.98800000000006</v>
      </c>
    </row>
    <row r="2985" spans="1:5">
      <c r="A2985" t="s">
        <v>326</v>
      </c>
      <c r="B2985" s="10">
        <v>42610.072916666664</v>
      </c>
      <c r="C2985">
        <v>45995.908438999999</v>
      </c>
      <c r="D2985">
        <v>640.00800000000004</v>
      </c>
    </row>
    <row r="2986" spans="1:5">
      <c r="A2986" t="s">
        <v>326</v>
      </c>
      <c r="B2986" s="10">
        <v>42610.083333333336</v>
      </c>
      <c r="C2986">
        <v>45996.073435999999</v>
      </c>
      <c r="D2986">
        <v>659.98800000000006</v>
      </c>
    </row>
    <row r="2987" spans="1:5">
      <c r="A2987" t="s">
        <v>326</v>
      </c>
      <c r="B2987" s="10">
        <v>42610.09375</v>
      </c>
      <c r="C2987">
        <v>45996.233438000003</v>
      </c>
      <c r="D2987">
        <v>640.00800000000004</v>
      </c>
    </row>
    <row r="2988" spans="1:5">
      <c r="A2988" t="s">
        <v>326</v>
      </c>
      <c r="B2988" s="10">
        <v>42610.104166666664</v>
      </c>
      <c r="C2988">
        <v>45996.398435000003</v>
      </c>
      <c r="D2988">
        <v>659.98800000000006</v>
      </c>
    </row>
    <row r="2989" spans="1:5">
      <c r="A2989" t="s">
        <v>326</v>
      </c>
      <c r="B2989" s="10">
        <v>42610.114583333336</v>
      </c>
      <c r="C2989">
        <v>45996.558437</v>
      </c>
      <c r="D2989">
        <v>640.00800000000004</v>
      </c>
    </row>
    <row r="2990" spans="1:5">
      <c r="A2990" t="s">
        <v>326</v>
      </c>
      <c r="B2990" s="10">
        <v>42610.125</v>
      </c>
      <c r="C2990">
        <v>45996.723434</v>
      </c>
      <c r="D2990">
        <v>659.98800000000006</v>
      </c>
    </row>
    <row r="2991" spans="1:5">
      <c r="A2991" t="s">
        <v>326</v>
      </c>
      <c r="B2991" s="10">
        <v>42610.135416666664</v>
      </c>
      <c r="C2991">
        <v>45996.888430999999</v>
      </c>
      <c r="D2991">
        <v>659.98800000000006</v>
      </c>
    </row>
    <row r="2992" spans="1:5">
      <c r="A2992" t="s">
        <v>326</v>
      </c>
      <c r="B2992" s="10">
        <v>42610.145833333336</v>
      </c>
      <c r="C2992">
        <v>45997.048433000004</v>
      </c>
      <c r="D2992">
        <v>640.00800000000004</v>
      </c>
    </row>
    <row r="2993" spans="1:4">
      <c r="A2993" t="s">
        <v>326</v>
      </c>
      <c r="B2993" s="10">
        <v>42610.15625</v>
      </c>
      <c r="C2993">
        <v>45997.213430000003</v>
      </c>
      <c r="D2993">
        <v>659.98800000000006</v>
      </c>
    </row>
    <row r="2994" spans="1:4">
      <c r="A2994" t="s">
        <v>326</v>
      </c>
      <c r="B2994" s="10">
        <v>42610.166666666664</v>
      </c>
      <c r="C2994">
        <v>45997.373432</v>
      </c>
      <c r="D2994">
        <v>640.00800000000004</v>
      </c>
    </row>
    <row r="2995" spans="1:4">
      <c r="A2995" t="s">
        <v>326</v>
      </c>
      <c r="B2995" s="10">
        <v>42610.177083333336</v>
      </c>
      <c r="C2995">
        <v>45997.538429</v>
      </c>
      <c r="D2995">
        <v>659.98800000000006</v>
      </c>
    </row>
    <row r="2996" spans="1:4">
      <c r="A2996" t="s">
        <v>326</v>
      </c>
      <c r="B2996" s="10">
        <v>42610.1875</v>
      </c>
      <c r="C2996">
        <v>45997.703426</v>
      </c>
      <c r="D2996">
        <v>659.98800000000006</v>
      </c>
    </row>
    <row r="2997" spans="1:4">
      <c r="A2997" t="s">
        <v>326</v>
      </c>
      <c r="B2997" s="10">
        <v>42610.197916666664</v>
      </c>
      <c r="C2997">
        <v>45997.863427999997</v>
      </c>
      <c r="D2997">
        <v>640.00800000000004</v>
      </c>
    </row>
    <row r="2998" spans="1:4">
      <c r="A2998" t="s">
        <v>326</v>
      </c>
      <c r="B2998" s="10">
        <v>42610.208333333336</v>
      </c>
      <c r="C2998">
        <v>45998.028424999997</v>
      </c>
      <c r="D2998">
        <v>659.98800000000006</v>
      </c>
    </row>
    <row r="2999" spans="1:4">
      <c r="A2999" t="s">
        <v>326</v>
      </c>
      <c r="B2999" s="10">
        <v>42610.21875</v>
      </c>
      <c r="C2999">
        <v>45998.193421999997</v>
      </c>
      <c r="D2999">
        <v>659.98800000000006</v>
      </c>
    </row>
    <row r="3000" spans="1:4">
      <c r="A3000" t="s">
        <v>326</v>
      </c>
      <c r="B3000" s="10">
        <v>42610.229166666664</v>
      </c>
      <c r="C3000">
        <v>45998.353424000001</v>
      </c>
      <c r="D3000">
        <v>640.00800000000004</v>
      </c>
    </row>
    <row r="3001" spans="1:4">
      <c r="A3001" t="s">
        <v>326</v>
      </c>
      <c r="B3001" s="10">
        <v>42610.239583333336</v>
      </c>
      <c r="C3001">
        <v>45998.518421000001</v>
      </c>
      <c r="D3001">
        <v>659.98800000000006</v>
      </c>
    </row>
    <row r="3002" spans="1:4">
      <c r="A3002" t="s">
        <v>326</v>
      </c>
      <c r="B3002" s="10">
        <v>42610.25</v>
      </c>
      <c r="C3002">
        <v>45998.678422999998</v>
      </c>
      <c r="D3002">
        <v>640.00800000000004</v>
      </c>
    </row>
    <row r="3003" spans="1:4">
      <c r="A3003" t="s">
        <v>326</v>
      </c>
      <c r="B3003" s="10">
        <v>42610.260416666664</v>
      </c>
      <c r="C3003">
        <v>45998.843419999997</v>
      </c>
      <c r="D3003">
        <v>659.98800000000006</v>
      </c>
    </row>
    <row r="3004" spans="1:4">
      <c r="A3004" t="s">
        <v>326</v>
      </c>
      <c r="B3004" s="10">
        <v>42610.270833333336</v>
      </c>
      <c r="C3004">
        <v>45999.003422000002</v>
      </c>
      <c r="D3004">
        <v>640.00800000000004</v>
      </c>
    </row>
    <row r="3005" spans="1:4">
      <c r="A3005" t="s">
        <v>326</v>
      </c>
      <c r="B3005" s="10">
        <v>42610.28125</v>
      </c>
      <c r="C3005">
        <v>45999.168419000001</v>
      </c>
      <c r="D3005">
        <v>659.98800000000006</v>
      </c>
    </row>
    <row r="3006" spans="1:4">
      <c r="A3006" t="s">
        <v>326</v>
      </c>
      <c r="B3006" s="10">
        <v>42610.291666666664</v>
      </c>
      <c r="C3006">
        <v>45999.328420999998</v>
      </c>
      <c r="D3006">
        <v>640.00800000000004</v>
      </c>
    </row>
    <row r="3007" spans="1:4">
      <c r="A3007" t="s">
        <v>326</v>
      </c>
      <c r="B3007" s="10">
        <v>42610.302083333336</v>
      </c>
      <c r="C3007">
        <v>45999.493417999998</v>
      </c>
      <c r="D3007">
        <v>659.98800000000006</v>
      </c>
    </row>
    <row r="3008" spans="1:4">
      <c r="A3008" t="s">
        <v>326</v>
      </c>
      <c r="B3008" s="10">
        <v>42610.3125</v>
      </c>
      <c r="C3008">
        <v>45999.653420000002</v>
      </c>
      <c r="D3008">
        <v>640.00800000000004</v>
      </c>
    </row>
    <row r="3009" spans="1:4">
      <c r="A3009" t="s">
        <v>326</v>
      </c>
      <c r="B3009" s="10">
        <v>42610.322916666664</v>
      </c>
      <c r="C3009">
        <v>45999.828415999997</v>
      </c>
      <c r="D3009">
        <v>699.98400000000004</v>
      </c>
    </row>
    <row r="3010" spans="1:4">
      <c r="A3010" t="s">
        <v>326</v>
      </c>
      <c r="B3010" s="10">
        <v>42610.333333333336</v>
      </c>
      <c r="C3010">
        <v>46000.008415999997</v>
      </c>
      <c r="D3010">
        <v>720</v>
      </c>
    </row>
    <row r="3011" spans="1:4">
      <c r="A3011" t="s">
        <v>326</v>
      </c>
      <c r="B3011" s="10">
        <v>42610.34375</v>
      </c>
      <c r="C3011">
        <v>46000.188415999997</v>
      </c>
      <c r="D3011">
        <v>720</v>
      </c>
    </row>
    <row r="3012" spans="1:4">
      <c r="A3012" t="s">
        <v>326</v>
      </c>
      <c r="B3012" s="10">
        <v>42610.354166666664</v>
      </c>
      <c r="C3012">
        <v>46000.363411999999</v>
      </c>
      <c r="D3012">
        <v>699.98400000000004</v>
      </c>
    </row>
    <row r="3013" spans="1:4">
      <c r="A3013" t="s">
        <v>326</v>
      </c>
      <c r="B3013" s="10">
        <v>42610.364583333336</v>
      </c>
      <c r="C3013">
        <v>46000.543411999999</v>
      </c>
      <c r="D3013">
        <v>720</v>
      </c>
    </row>
    <row r="3014" spans="1:4">
      <c r="A3014" t="s">
        <v>326</v>
      </c>
      <c r="B3014" s="10">
        <v>42610.375</v>
      </c>
      <c r="C3014">
        <v>46000.718408000001</v>
      </c>
      <c r="D3014">
        <v>699.98400000000004</v>
      </c>
    </row>
    <row r="3015" spans="1:4">
      <c r="A3015" t="s">
        <v>326</v>
      </c>
      <c r="B3015" s="10">
        <v>42610.385416666664</v>
      </c>
      <c r="C3015">
        <v>46000.898408000001</v>
      </c>
      <c r="D3015">
        <v>720</v>
      </c>
    </row>
    <row r="3016" spans="1:4">
      <c r="A3016" t="s">
        <v>326</v>
      </c>
      <c r="B3016" s="10">
        <v>42610.395833333336</v>
      </c>
      <c r="C3016">
        <v>46001.073404000002</v>
      </c>
      <c r="D3016">
        <v>699.98400000000004</v>
      </c>
    </row>
    <row r="3017" spans="1:4">
      <c r="A3017" t="s">
        <v>326</v>
      </c>
      <c r="B3017" s="10">
        <v>42610.40625</v>
      </c>
      <c r="C3017">
        <v>46001.233405999999</v>
      </c>
      <c r="D3017">
        <v>640.00800000000004</v>
      </c>
    </row>
    <row r="3018" spans="1:4">
      <c r="A3018" t="s">
        <v>326</v>
      </c>
      <c r="B3018" s="10">
        <v>42610.416666666664</v>
      </c>
      <c r="C3018">
        <v>46001.393408000004</v>
      </c>
      <c r="D3018">
        <v>640.00800000000004</v>
      </c>
    </row>
    <row r="3019" spans="1:4">
      <c r="A3019" t="s">
        <v>326</v>
      </c>
      <c r="B3019" s="10">
        <v>42610.427083333336</v>
      </c>
      <c r="C3019">
        <v>46001.558405000003</v>
      </c>
      <c r="D3019">
        <v>659.98800000000006</v>
      </c>
    </row>
    <row r="3020" spans="1:4">
      <c r="A3020" t="s">
        <v>326</v>
      </c>
      <c r="B3020" s="10">
        <v>42610.4375</v>
      </c>
      <c r="C3020">
        <v>46001.718407</v>
      </c>
      <c r="D3020">
        <v>640.00800000000004</v>
      </c>
    </row>
    <row r="3021" spans="1:4">
      <c r="A3021" t="s">
        <v>326</v>
      </c>
      <c r="B3021" s="10">
        <v>42610.447916666664</v>
      </c>
      <c r="C3021">
        <v>46001.878408999997</v>
      </c>
      <c r="D3021">
        <v>640.00800000000004</v>
      </c>
    </row>
    <row r="3022" spans="1:4">
      <c r="A3022" t="s">
        <v>326</v>
      </c>
      <c r="B3022" s="10">
        <v>42610.458333333336</v>
      </c>
      <c r="C3022">
        <v>46002.038411000001</v>
      </c>
      <c r="D3022">
        <v>640.00800000000004</v>
      </c>
    </row>
    <row r="3023" spans="1:4">
      <c r="A3023" t="s">
        <v>326</v>
      </c>
      <c r="B3023" s="10">
        <v>42610.46875</v>
      </c>
      <c r="C3023">
        <v>46002.198412999998</v>
      </c>
      <c r="D3023">
        <v>640.00800000000004</v>
      </c>
    </row>
    <row r="3024" spans="1:4">
      <c r="A3024" t="s">
        <v>326</v>
      </c>
      <c r="B3024" s="10">
        <v>42610.479166666664</v>
      </c>
      <c r="C3024">
        <v>46002.358415000002</v>
      </c>
      <c r="D3024">
        <v>640.00800000000004</v>
      </c>
    </row>
    <row r="3025" spans="1:4">
      <c r="A3025" t="s">
        <v>326</v>
      </c>
      <c r="B3025" s="10">
        <v>42610.489583333336</v>
      </c>
      <c r="C3025">
        <v>46002.518416999999</v>
      </c>
      <c r="D3025">
        <v>640.00800000000004</v>
      </c>
    </row>
    <row r="3026" spans="1:4">
      <c r="A3026" t="s">
        <v>326</v>
      </c>
      <c r="B3026" s="10">
        <v>42610.5</v>
      </c>
      <c r="C3026">
        <v>46002.683413999999</v>
      </c>
      <c r="D3026">
        <v>659.98800000000006</v>
      </c>
    </row>
    <row r="3027" spans="1:4">
      <c r="A3027" t="s">
        <v>326</v>
      </c>
      <c r="B3027" s="10">
        <v>42610.510416666664</v>
      </c>
      <c r="C3027">
        <v>46002.843416000003</v>
      </c>
      <c r="D3027">
        <v>640.00800000000004</v>
      </c>
    </row>
    <row r="3028" spans="1:4">
      <c r="A3028" t="s">
        <v>326</v>
      </c>
      <c r="B3028" s="10">
        <v>42610.520833333336</v>
      </c>
      <c r="C3028">
        <v>46003.008413000003</v>
      </c>
      <c r="D3028">
        <v>659.98800000000006</v>
      </c>
    </row>
    <row r="3029" spans="1:4">
      <c r="A3029" t="s">
        <v>326</v>
      </c>
      <c r="B3029" s="10">
        <v>42610.53125</v>
      </c>
      <c r="C3029">
        <v>46003.168415</v>
      </c>
      <c r="D3029">
        <v>640.00800000000004</v>
      </c>
    </row>
    <row r="3030" spans="1:4">
      <c r="A3030" t="s">
        <v>326</v>
      </c>
      <c r="B3030" s="10">
        <v>42610.541666666664</v>
      </c>
      <c r="C3030">
        <v>46003.333412</v>
      </c>
      <c r="D3030">
        <v>659.98800000000006</v>
      </c>
    </row>
    <row r="3031" spans="1:4">
      <c r="A3031" t="s">
        <v>326</v>
      </c>
      <c r="B3031" s="10">
        <v>42610.552083333336</v>
      </c>
      <c r="C3031">
        <v>46003.498409</v>
      </c>
      <c r="D3031">
        <v>659.98800000000006</v>
      </c>
    </row>
    <row r="3032" spans="1:4">
      <c r="A3032" t="s">
        <v>326</v>
      </c>
      <c r="B3032" s="10">
        <v>42610.5625</v>
      </c>
      <c r="C3032">
        <v>46003.658410999997</v>
      </c>
      <c r="D3032">
        <v>640.00800000000004</v>
      </c>
    </row>
    <row r="3033" spans="1:4">
      <c r="A3033" t="s">
        <v>326</v>
      </c>
      <c r="B3033" s="10">
        <v>42610.572916666664</v>
      </c>
      <c r="C3033">
        <v>46003.823407999997</v>
      </c>
      <c r="D3033">
        <v>659.98800000000006</v>
      </c>
    </row>
    <row r="3034" spans="1:4">
      <c r="A3034" t="s">
        <v>326</v>
      </c>
      <c r="B3034" s="10">
        <v>42610.583333333336</v>
      </c>
      <c r="C3034">
        <v>46003.983410000001</v>
      </c>
      <c r="D3034">
        <v>640.00800000000004</v>
      </c>
    </row>
    <row r="3035" spans="1:4">
      <c r="A3035" t="s">
        <v>326</v>
      </c>
      <c r="B3035" s="10">
        <v>42610.59375</v>
      </c>
      <c r="C3035">
        <v>46004.148407000001</v>
      </c>
      <c r="D3035">
        <v>659.98800000000006</v>
      </c>
    </row>
    <row r="3036" spans="1:4">
      <c r="A3036" t="s">
        <v>326</v>
      </c>
      <c r="B3036" s="10">
        <v>42610.604166666664</v>
      </c>
      <c r="C3036">
        <v>46004.313404</v>
      </c>
      <c r="D3036">
        <v>659.98800000000006</v>
      </c>
    </row>
    <row r="3037" spans="1:4">
      <c r="A3037" t="s">
        <v>326</v>
      </c>
      <c r="B3037" s="10">
        <v>42610.614583333336</v>
      </c>
      <c r="C3037">
        <v>46004.473405999997</v>
      </c>
      <c r="D3037">
        <v>640.00800000000004</v>
      </c>
    </row>
    <row r="3038" spans="1:4">
      <c r="A3038" t="s">
        <v>326</v>
      </c>
      <c r="B3038" s="10">
        <v>42610.625</v>
      </c>
      <c r="C3038">
        <v>46004.633408000002</v>
      </c>
      <c r="D3038">
        <v>640.00800000000004</v>
      </c>
    </row>
    <row r="3039" spans="1:4">
      <c r="A3039" t="s">
        <v>326</v>
      </c>
      <c r="B3039" s="10">
        <v>42610.635416666664</v>
      </c>
      <c r="C3039">
        <v>46004.798405000001</v>
      </c>
      <c r="D3039">
        <v>659.98800000000006</v>
      </c>
    </row>
    <row r="3040" spans="1:4">
      <c r="A3040" t="s">
        <v>326</v>
      </c>
      <c r="B3040" s="10">
        <v>42610.645833333336</v>
      </c>
      <c r="C3040">
        <v>46004.958406999998</v>
      </c>
      <c r="D3040">
        <v>640.00800000000004</v>
      </c>
    </row>
    <row r="3041" spans="1:4">
      <c r="A3041" t="s">
        <v>326</v>
      </c>
      <c r="B3041" s="10">
        <v>42610.65625</v>
      </c>
      <c r="C3041">
        <v>46005.118409000002</v>
      </c>
      <c r="D3041">
        <v>640.00800000000004</v>
      </c>
    </row>
    <row r="3042" spans="1:4">
      <c r="A3042" t="s">
        <v>326</v>
      </c>
      <c r="B3042" s="10">
        <v>42610.666666666664</v>
      </c>
      <c r="C3042">
        <v>46005.278410999999</v>
      </c>
      <c r="D3042">
        <v>640.00800000000004</v>
      </c>
    </row>
    <row r="3043" spans="1:4">
      <c r="A3043" t="s">
        <v>326</v>
      </c>
      <c r="B3043" s="10">
        <v>42610.677083333336</v>
      </c>
      <c r="C3043">
        <v>46005.443407999999</v>
      </c>
      <c r="D3043">
        <v>659.98800000000006</v>
      </c>
    </row>
    <row r="3044" spans="1:4">
      <c r="A3044" t="s">
        <v>326</v>
      </c>
      <c r="B3044" s="10">
        <v>42610.6875</v>
      </c>
      <c r="C3044">
        <v>46005.603410000003</v>
      </c>
      <c r="D3044">
        <v>640.00800000000004</v>
      </c>
    </row>
    <row r="3045" spans="1:4">
      <c r="A3045" t="s">
        <v>326</v>
      </c>
      <c r="B3045" s="10">
        <v>42610.697916666664</v>
      </c>
      <c r="C3045">
        <v>46005.763412</v>
      </c>
      <c r="D3045">
        <v>640.00800000000004</v>
      </c>
    </row>
    <row r="3046" spans="1:4">
      <c r="A3046" t="s">
        <v>326</v>
      </c>
      <c r="B3046" s="10">
        <v>42610.708333333336</v>
      </c>
      <c r="C3046">
        <v>46005.923413999997</v>
      </c>
      <c r="D3046">
        <v>640.00800000000004</v>
      </c>
    </row>
    <row r="3047" spans="1:4">
      <c r="A3047" t="s">
        <v>326</v>
      </c>
      <c r="B3047" s="10">
        <v>42610.71875</v>
      </c>
      <c r="C3047">
        <v>46006.083416000001</v>
      </c>
      <c r="D3047">
        <v>640.00800000000004</v>
      </c>
    </row>
    <row r="3048" spans="1:4">
      <c r="A3048" t="s">
        <v>326</v>
      </c>
      <c r="B3048" s="10">
        <v>42610.729166666664</v>
      </c>
      <c r="C3048">
        <v>46006.243417999998</v>
      </c>
      <c r="D3048">
        <v>640.00800000000004</v>
      </c>
    </row>
    <row r="3049" spans="1:4">
      <c r="A3049" t="s">
        <v>326</v>
      </c>
      <c r="B3049" s="10">
        <v>42610.739583333336</v>
      </c>
      <c r="C3049">
        <v>46006.628420000001</v>
      </c>
      <c r="D3049">
        <v>1540.008</v>
      </c>
    </row>
    <row r="3050" spans="1:4">
      <c r="A3050" t="s">
        <v>326</v>
      </c>
      <c r="B3050" s="10">
        <v>42610.75</v>
      </c>
      <c r="C3050">
        <v>46006.788421999998</v>
      </c>
      <c r="D3050">
        <v>640.00800000000004</v>
      </c>
    </row>
    <row r="3051" spans="1:4">
      <c r="A3051" t="s">
        <v>326</v>
      </c>
      <c r="B3051" s="10">
        <v>42610.760416666664</v>
      </c>
      <c r="C3051">
        <v>46006.948424000002</v>
      </c>
      <c r="D3051">
        <v>640.00800000000004</v>
      </c>
    </row>
    <row r="3052" spans="1:4">
      <c r="A3052" t="s">
        <v>326</v>
      </c>
      <c r="B3052" s="10">
        <v>42610.770833333336</v>
      </c>
      <c r="C3052">
        <v>46007.113421000002</v>
      </c>
      <c r="D3052">
        <v>659.98800000000006</v>
      </c>
    </row>
    <row r="3053" spans="1:4">
      <c r="A3053" t="s">
        <v>326</v>
      </c>
      <c r="B3053" s="10">
        <v>42610.78125</v>
      </c>
      <c r="C3053">
        <v>46007.273422999999</v>
      </c>
      <c r="D3053">
        <v>640.00800000000004</v>
      </c>
    </row>
    <row r="3054" spans="1:4">
      <c r="A3054" t="s">
        <v>326</v>
      </c>
      <c r="B3054" s="10">
        <v>42610.791666666664</v>
      </c>
      <c r="C3054">
        <v>46007.433425000003</v>
      </c>
      <c r="D3054">
        <v>640.00800000000004</v>
      </c>
    </row>
    <row r="3055" spans="1:4">
      <c r="A3055" t="s">
        <v>326</v>
      </c>
      <c r="B3055" s="10">
        <v>42610.802083333336</v>
      </c>
      <c r="C3055">
        <v>46007.593427</v>
      </c>
      <c r="D3055">
        <v>640.00800000000004</v>
      </c>
    </row>
    <row r="3056" spans="1:4">
      <c r="A3056" t="s">
        <v>326</v>
      </c>
      <c r="B3056" s="10">
        <v>42610.8125</v>
      </c>
      <c r="C3056">
        <v>46007.758424</v>
      </c>
      <c r="D3056">
        <v>659.98800000000006</v>
      </c>
    </row>
    <row r="3057" spans="1:4">
      <c r="A3057" t="s">
        <v>326</v>
      </c>
      <c r="B3057" s="10">
        <v>42610.822916666664</v>
      </c>
      <c r="C3057">
        <v>46007.918425999997</v>
      </c>
      <c r="D3057">
        <v>640.00800000000004</v>
      </c>
    </row>
    <row r="3058" spans="1:4">
      <c r="A3058" t="s">
        <v>326</v>
      </c>
      <c r="B3058" s="10">
        <v>42610.833333333336</v>
      </c>
      <c r="C3058">
        <v>46008.078428000001</v>
      </c>
      <c r="D3058">
        <v>640.00800000000004</v>
      </c>
    </row>
    <row r="3059" spans="1:4">
      <c r="A3059" t="s">
        <v>326</v>
      </c>
      <c r="B3059" s="10">
        <v>42610.84375</v>
      </c>
      <c r="C3059">
        <v>46008.238429999998</v>
      </c>
      <c r="D3059">
        <v>640.00800000000004</v>
      </c>
    </row>
    <row r="3060" spans="1:4">
      <c r="A3060" t="s">
        <v>326</v>
      </c>
      <c r="B3060" s="10">
        <v>42610.854166666664</v>
      </c>
      <c r="C3060">
        <v>46008.403426999997</v>
      </c>
      <c r="D3060">
        <v>659.98800000000006</v>
      </c>
    </row>
    <row r="3061" spans="1:4">
      <c r="A3061" t="s">
        <v>326</v>
      </c>
      <c r="B3061" s="10">
        <v>42610.864583333336</v>
      </c>
      <c r="C3061">
        <v>46008.563429000002</v>
      </c>
      <c r="D3061">
        <v>640.00800000000004</v>
      </c>
    </row>
    <row r="3062" spans="1:4">
      <c r="A3062" t="s">
        <v>326</v>
      </c>
      <c r="B3062" s="10">
        <v>42610.875</v>
      </c>
      <c r="C3062">
        <v>46008.743429000002</v>
      </c>
      <c r="D3062">
        <v>720</v>
      </c>
    </row>
    <row r="3063" spans="1:4">
      <c r="A3063" t="s">
        <v>326</v>
      </c>
      <c r="B3063" s="10">
        <v>42610.885416666664</v>
      </c>
      <c r="C3063">
        <v>46008.903430999999</v>
      </c>
      <c r="D3063">
        <v>640.00800000000004</v>
      </c>
    </row>
    <row r="3064" spans="1:4">
      <c r="A3064" t="s">
        <v>326</v>
      </c>
      <c r="B3064" s="10">
        <v>42610.895833333336</v>
      </c>
      <c r="C3064">
        <v>46009.068427999999</v>
      </c>
      <c r="D3064">
        <v>659.98800000000006</v>
      </c>
    </row>
    <row r="3065" spans="1:4">
      <c r="A3065" t="s">
        <v>326</v>
      </c>
      <c r="B3065" s="10">
        <v>42610.90625</v>
      </c>
      <c r="C3065">
        <v>46009.228430000003</v>
      </c>
      <c r="D3065">
        <v>640.00800000000004</v>
      </c>
    </row>
    <row r="3066" spans="1:4">
      <c r="A3066" t="s">
        <v>326</v>
      </c>
      <c r="B3066" s="10">
        <v>42610.916666666664</v>
      </c>
      <c r="C3066">
        <v>46009.388432</v>
      </c>
      <c r="D3066">
        <v>640.00800000000004</v>
      </c>
    </row>
    <row r="3067" spans="1:4">
      <c r="A3067" t="s">
        <v>326</v>
      </c>
      <c r="B3067" s="10">
        <v>42610.927083333336</v>
      </c>
      <c r="C3067">
        <v>46009.553429</v>
      </c>
      <c r="D3067">
        <v>659.98800000000006</v>
      </c>
    </row>
    <row r="3068" spans="1:4">
      <c r="A3068" t="s">
        <v>326</v>
      </c>
      <c r="B3068" s="10">
        <v>42610.9375</v>
      </c>
      <c r="C3068">
        <v>46009.713430999996</v>
      </c>
      <c r="D3068">
        <v>640.00800000000004</v>
      </c>
    </row>
    <row r="3069" spans="1:4">
      <c r="A3069" t="s">
        <v>326</v>
      </c>
      <c r="B3069" s="10">
        <v>42610.947916666664</v>
      </c>
      <c r="C3069">
        <v>46009.878428000004</v>
      </c>
      <c r="D3069">
        <v>659.98800000000006</v>
      </c>
    </row>
    <row r="3070" spans="1:4">
      <c r="A3070" t="s">
        <v>326</v>
      </c>
      <c r="B3070" s="10">
        <v>42610.958333333336</v>
      </c>
      <c r="C3070">
        <v>46010.038430000001</v>
      </c>
      <c r="D3070">
        <v>640.00800000000004</v>
      </c>
    </row>
    <row r="3071" spans="1:4">
      <c r="A3071" t="s">
        <v>326</v>
      </c>
      <c r="B3071" s="10">
        <v>42610.96875</v>
      </c>
      <c r="C3071">
        <v>46010.203427</v>
      </c>
      <c r="D3071">
        <v>659.98800000000006</v>
      </c>
    </row>
    <row r="3072" spans="1:4">
      <c r="A3072" t="s">
        <v>326</v>
      </c>
      <c r="B3072" s="10">
        <v>42610.979166666664</v>
      </c>
      <c r="C3072">
        <v>46010.363428999997</v>
      </c>
      <c r="D3072">
        <v>640.00800000000004</v>
      </c>
    </row>
    <row r="3073" spans="1:5">
      <c r="A3073" t="s">
        <v>326</v>
      </c>
      <c r="B3073" s="10">
        <v>42610.989583333336</v>
      </c>
      <c r="C3073">
        <v>46010.528425999997</v>
      </c>
      <c r="D3073">
        <v>659.98800000000006</v>
      </c>
      <c r="E3073">
        <f>MIN(D2978:D3073)</f>
        <v>640.00800000000004</v>
      </c>
    </row>
    <row r="3074" spans="1:5">
      <c r="A3074" t="s">
        <v>326</v>
      </c>
      <c r="B3074" s="10">
        <v>42611</v>
      </c>
      <c r="C3074">
        <v>46010.691409999999</v>
      </c>
      <c r="D3074">
        <v>640.00800000000004</v>
      </c>
    </row>
    <row r="3075" spans="1:5">
      <c r="A3075" t="s">
        <v>326</v>
      </c>
      <c r="B3075" s="10">
        <v>42611.010416666664</v>
      </c>
      <c r="C3075">
        <v>46010.856406999999</v>
      </c>
      <c r="D3075">
        <v>659.98800000000006</v>
      </c>
    </row>
    <row r="3076" spans="1:5">
      <c r="A3076" t="s">
        <v>326</v>
      </c>
      <c r="B3076" s="10">
        <v>42611.020833333336</v>
      </c>
      <c r="C3076">
        <v>46011.021403999999</v>
      </c>
      <c r="D3076">
        <v>659.98800000000006</v>
      </c>
    </row>
    <row r="3077" spans="1:5">
      <c r="A3077" t="s">
        <v>326</v>
      </c>
      <c r="B3077" s="10">
        <v>42611.03125</v>
      </c>
      <c r="C3077">
        <v>46011.181406000003</v>
      </c>
      <c r="D3077">
        <v>640.00800000000004</v>
      </c>
    </row>
    <row r="3078" spans="1:5">
      <c r="A3078" t="s">
        <v>326</v>
      </c>
      <c r="B3078" s="10">
        <v>42611.041666666664</v>
      </c>
      <c r="C3078">
        <v>46011.346403000003</v>
      </c>
      <c r="D3078">
        <v>659.98800000000006</v>
      </c>
    </row>
    <row r="3079" spans="1:5">
      <c r="A3079" t="s">
        <v>326</v>
      </c>
      <c r="B3079" s="10">
        <v>42611.052083333336</v>
      </c>
      <c r="C3079">
        <v>46011.506405</v>
      </c>
      <c r="D3079">
        <v>640.00800000000004</v>
      </c>
    </row>
    <row r="3080" spans="1:5">
      <c r="A3080" t="s">
        <v>326</v>
      </c>
      <c r="B3080" s="10">
        <v>42611.0625</v>
      </c>
      <c r="C3080">
        <v>46011.676405999999</v>
      </c>
      <c r="D3080">
        <v>680.00400000000002</v>
      </c>
    </row>
    <row r="3081" spans="1:5">
      <c r="A3081" t="s">
        <v>326</v>
      </c>
      <c r="B3081" s="10">
        <v>42611.072916666664</v>
      </c>
      <c r="C3081">
        <v>46011.856405999999</v>
      </c>
      <c r="D3081">
        <v>720</v>
      </c>
    </row>
    <row r="3082" spans="1:5">
      <c r="A3082" t="s">
        <v>326</v>
      </c>
      <c r="B3082" s="10">
        <v>42611.083333333336</v>
      </c>
      <c r="C3082">
        <v>46012.036405999999</v>
      </c>
      <c r="D3082">
        <v>720</v>
      </c>
    </row>
    <row r="3083" spans="1:5">
      <c r="A3083" t="s">
        <v>326</v>
      </c>
      <c r="B3083" s="10">
        <v>42611.09375</v>
      </c>
      <c r="C3083">
        <v>46012.216406</v>
      </c>
      <c r="D3083">
        <v>720</v>
      </c>
    </row>
    <row r="3084" spans="1:5">
      <c r="A3084" t="s">
        <v>326</v>
      </c>
      <c r="B3084" s="10">
        <v>42611.104166666664</v>
      </c>
      <c r="C3084">
        <v>46012.396406</v>
      </c>
      <c r="D3084">
        <v>720</v>
      </c>
    </row>
    <row r="3085" spans="1:5">
      <c r="A3085" t="s">
        <v>326</v>
      </c>
      <c r="B3085" s="10">
        <v>42611.114583333336</v>
      </c>
      <c r="C3085">
        <v>46012.581409999999</v>
      </c>
      <c r="D3085">
        <v>740.01599999999996</v>
      </c>
    </row>
    <row r="3086" spans="1:5">
      <c r="A3086" t="s">
        <v>326</v>
      </c>
      <c r="B3086" s="10">
        <v>42611.125</v>
      </c>
      <c r="C3086">
        <v>46012.761409999999</v>
      </c>
      <c r="D3086">
        <v>720</v>
      </c>
    </row>
    <row r="3087" spans="1:5">
      <c r="A3087" t="s">
        <v>326</v>
      </c>
      <c r="B3087" s="10">
        <v>42611.135416666664</v>
      </c>
      <c r="C3087">
        <v>46012.941409999999</v>
      </c>
      <c r="D3087">
        <v>720</v>
      </c>
    </row>
    <row r="3088" spans="1:5">
      <c r="A3088" t="s">
        <v>326</v>
      </c>
      <c r="B3088" s="10">
        <v>42611.145833333336</v>
      </c>
      <c r="C3088">
        <v>46013.106406999999</v>
      </c>
      <c r="D3088">
        <v>659.98800000000006</v>
      </c>
    </row>
    <row r="3089" spans="1:4">
      <c r="A3089" t="s">
        <v>326</v>
      </c>
      <c r="B3089" s="10">
        <v>42611.15625</v>
      </c>
      <c r="C3089">
        <v>46013.271403999999</v>
      </c>
      <c r="D3089">
        <v>659.98800000000006</v>
      </c>
    </row>
    <row r="3090" spans="1:4">
      <c r="A3090" t="s">
        <v>326</v>
      </c>
      <c r="B3090" s="10">
        <v>42611.166666666664</v>
      </c>
      <c r="C3090">
        <v>46013.431406000003</v>
      </c>
      <c r="D3090">
        <v>640.00800000000004</v>
      </c>
    </row>
    <row r="3091" spans="1:4">
      <c r="A3091" t="s">
        <v>326</v>
      </c>
      <c r="B3091" s="10">
        <v>42611.177083333336</v>
      </c>
      <c r="C3091">
        <v>46013.596403000003</v>
      </c>
      <c r="D3091">
        <v>659.98800000000006</v>
      </c>
    </row>
    <row r="3092" spans="1:4">
      <c r="A3092" t="s">
        <v>326</v>
      </c>
      <c r="B3092" s="10">
        <v>42611.1875</v>
      </c>
      <c r="C3092">
        <v>46013.761400000003</v>
      </c>
      <c r="D3092">
        <v>659.98800000000006</v>
      </c>
    </row>
    <row r="3093" spans="1:4">
      <c r="A3093" t="s">
        <v>326</v>
      </c>
      <c r="B3093" s="10">
        <v>42611.197916666664</v>
      </c>
      <c r="C3093">
        <v>46013.921402</v>
      </c>
      <c r="D3093">
        <v>640.00800000000004</v>
      </c>
    </row>
    <row r="3094" spans="1:4">
      <c r="A3094" t="s">
        <v>326</v>
      </c>
      <c r="B3094" s="10">
        <v>42611.208333333336</v>
      </c>
      <c r="C3094">
        <v>46014.086399</v>
      </c>
      <c r="D3094">
        <v>659.98800000000006</v>
      </c>
    </row>
    <row r="3095" spans="1:4">
      <c r="A3095" t="s">
        <v>326</v>
      </c>
      <c r="B3095" s="10">
        <v>42611.21875</v>
      </c>
      <c r="C3095">
        <v>46014.251396</v>
      </c>
      <c r="D3095">
        <v>659.98800000000006</v>
      </c>
    </row>
    <row r="3096" spans="1:4">
      <c r="A3096" t="s">
        <v>326</v>
      </c>
      <c r="B3096" s="10">
        <v>42611.229166666664</v>
      </c>
      <c r="C3096">
        <v>46014.411397999997</v>
      </c>
      <c r="D3096">
        <v>640.00800000000004</v>
      </c>
    </row>
    <row r="3097" spans="1:4">
      <c r="A3097" t="s">
        <v>326</v>
      </c>
      <c r="B3097" s="10">
        <v>42611.239583333336</v>
      </c>
      <c r="C3097">
        <v>46014.576394999996</v>
      </c>
      <c r="D3097">
        <v>659.98800000000006</v>
      </c>
    </row>
    <row r="3098" spans="1:4">
      <c r="A3098" t="s">
        <v>326</v>
      </c>
      <c r="B3098" s="10">
        <v>42611.25</v>
      </c>
      <c r="C3098">
        <v>46014.741392000004</v>
      </c>
      <c r="D3098">
        <v>659.98800000000006</v>
      </c>
    </row>
    <row r="3099" spans="1:4">
      <c r="A3099" t="s">
        <v>326</v>
      </c>
      <c r="B3099" s="10">
        <v>42611.260416666664</v>
      </c>
      <c r="C3099">
        <v>46014.901394</v>
      </c>
      <c r="D3099">
        <v>640.00800000000004</v>
      </c>
    </row>
    <row r="3100" spans="1:4">
      <c r="A3100" t="s">
        <v>326</v>
      </c>
      <c r="B3100" s="10">
        <v>42611.270833333336</v>
      </c>
      <c r="C3100">
        <v>46015.066391</v>
      </c>
      <c r="D3100">
        <v>659.98800000000006</v>
      </c>
    </row>
    <row r="3101" spans="1:4">
      <c r="A3101" t="s">
        <v>326</v>
      </c>
      <c r="B3101" s="10">
        <v>42611.28125</v>
      </c>
      <c r="C3101">
        <v>46015.226392999997</v>
      </c>
      <c r="D3101">
        <v>640.00800000000004</v>
      </c>
    </row>
    <row r="3102" spans="1:4">
      <c r="A3102" t="s">
        <v>326</v>
      </c>
      <c r="B3102" s="10">
        <v>42611.291666666664</v>
      </c>
      <c r="C3102">
        <v>46015.391389999997</v>
      </c>
      <c r="D3102">
        <v>659.98800000000006</v>
      </c>
    </row>
    <row r="3103" spans="1:4">
      <c r="A3103" t="s">
        <v>326</v>
      </c>
      <c r="B3103" s="10">
        <v>42611.302083333336</v>
      </c>
      <c r="C3103">
        <v>46015.551392000001</v>
      </c>
      <c r="D3103">
        <v>640.00800000000004</v>
      </c>
    </row>
    <row r="3104" spans="1:4">
      <c r="A3104" t="s">
        <v>326</v>
      </c>
      <c r="B3104" s="10">
        <v>42611.3125</v>
      </c>
      <c r="C3104">
        <v>46015.716389000001</v>
      </c>
      <c r="D3104">
        <v>659.98800000000006</v>
      </c>
    </row>
    <row r="3105" spans="1:4">
      <c r="A3105" t="s">
        <v>326</v>
      </c>
      <c r="B3105" s="10">
        <v>42611.322916666664</v>
      </c>
      <c r="C3105">
        <v>46015.876390999998</v>
      </c>
      <c r="D3105">
        <v>640.00800000000004</v>
      </c>
    </row>
    <row r="3106" spans="1:4">
      <c r="A3106" t="s">
        <v>326</v>
      </c>
      <c r="B3106" s="10">
        <v>42611.333333333336</v>
      </c>
      <c r="C3106">
        <v>46016.036393000002</v>
      </c>
      <c r="D3106">
        <v>640.00800000000004</v>
      </c>
    </row>
    <row r="3107" spans="1:4">
      <c r="A3107" t="s">
        <v>326</v>
      </c>
      <c r="B3107" s="10">
        <v>42611.34375</v>
      </c>
      <c r="C3107">
        <v>46016.196394999999</v>
      </c>
      <c r="D3107">
        <v>640.00800000000004</v>
      </c>
    </row>
    <row r="3108" spans="1:4">
      <c r="A3108" t="s">
        <v>326</v>
      </c>
      <c r="B3108" s="10">
        <v>42611.354166666664</v>
      </c>
      <c r="C3108">
        <v>46016.361391999999</v>
      </c>
      <c r="D3108">
        <v>659.98800000000006</v>
      </c>
    </row>
    <row r="3109" spans="1:4">
      <c r="A3109" t="s">
        <v>326</v>
      </c>
      <c r="B3109" s="10">
        <v>42611.364583333336</v>
      </c>
      <c r="C3109">
        <v>46016.521394000003</v>
      </c>
      <c r="D3109">
        <v>640.00800000000004</v>
      </c>
    </row>
    <row r="3110" spans="1:4">
      <c r="A3110" t="s">
        <v>326</v>
      </c>
      <c r="B3110" s="10">
        <v>42611.375</v>
      </c>
      <c r="C3110">
        <v>46016.681396</v>
      </c>
      <c r="D3110">
        <v>640.00800000000004</v>
      </c>
    </row>
    <row r="3111" spans="1:4">
      <c r="A3111" t="s">
        <v>326</v>
      </c>
      <c r="B3111" s="10">
        <v>42611.385416666664</v>
      </c>
      <c r="C3111">
        <v>46016.841397999997</v>
      </c>
      <c r="D3111">
        <v>640.00800000000004</v>
      </c>
    </row>
    <row r="3112" spans="1:4">
      <c r="A3112" t="s">
        <v>326</v>
      </c>
      <c r="B3112" s="10">
        <v>42611.395833333336</v>
      </c>
      <c r="C3112">
        <v>46017.001400000001</v>
      </c>
      <c r="D3112">
        <v>640.00800000000004</v>
      </c>
    </row>
    <row r="3113" spans="1:4">
      <c r="A3113" t="s">
        <v>326</v>
      </c>
      <c r="B3113" s="10">
        <v>42611.40625</v>
      </c>
      <c r="C3113">
        <v>46017.166397000001</v>
      </c>
      <c r="D3113">
        <v>659.98800000000006</v>
      </c>
    </row>
    <row r="3114" spans="1:4">
      <c r="A3114" t="s">
        <v>326</v>
      </c>
      <c r="B3114" s="10">
        <v>42611.416666666664</v>
      </c>
      <c r="C3114">
        <v>46017.326398999998</v>
      </c>
      <c r="D3114">
        <v>640.00800000000004</v>
      </c>
    </row>
    <row r="3115" spans="1:4">
      <c r="A3115" t="s">
        <v>326</v>
      </c>
      <c r="B3115" s="10">
        <v>42611.427083333336</v>
      </c>
      <c r="C3115">
        <v>46017.486401000002</v>
      </c>
      <c r="D3115">
        <v>640.00800000000004</v>
      </c>
    </row>
    <row r="3116" spans="1:4">
      <c r="A3116" t="s">
        <v>326</v>
      </c>
      <c r="B3116" s="10">
        <v>42611.4375</v>
      </c>
      <c r="C3116">
        <v>46017.646402999999</v>
      </c>
      <c r="D3116">
        <v>640.00800000000004</v>
      </c>
    </row>
    <row r="3117" spans="1:4">
      <c r="A3117" t="s">
        <v>326</v>
      </c>
      <c r="B3117" s="10">
        <v>42611.447916666664</v>
      </c>
      <c r="C3117">
        <v>46017.806405000003</v>
      </c>
      <c r="D3117">
        <v>640.00800000000004</v>
      </c>
    </row>
    <row r="3118" spans="1:4">
      <c r="A3118" t="s">
        <v>326</v>
      </c>
      <c r="B3118" s="10">
        <v>42611.458333333336</v>
      </c>
      <c r="C3118">
        <v>46017.971402000003</v>
      </c>
      <c r="D3118">
        <v>659.98800000000006</v>
      </c>
    </row>
    <row r="3119" spans="1:4">
      <c r="A3119" t="s">
        <v>326</v>
      </c>
      <c r="B3119" s="10">
        <v>42611.46875</v>
      </c>
      <c r="C3119">
        <v>46018.146397999997</v>
      </c>
      <c r="D3119">
        <v>699.98400000000004</v>
      </c>
    </row>
    <row r="3120" spans="1:4">
      <c r="A3120" t="s">
        <v>326</v>
      </c>
      <c r="B3120" s="10">
        <v>42611.479166666664</v>
      </c>
      <c r="C3120">
        <v>46018.321393999999</v>
      </c>
      <c r="D3120">
        <v>699.98400000000004</v>
      </c>
    </row>
    <row r="3121" spans="1:4">
      <c r="A3121" t="s">
        <v>326</v>
      </c>
      <c r="B3121" s="10">
        <v>42611.489583333336</v>
      </c>
      <c r="C3121">
        <v>46018.501393999999</v>
      </c>
      <c r="D3121">
        <v>720</v>
      </c>
    </row>
    <row r="3122" spans="1:4">
      <c r="A3122" t="s">
        <v>326</v>
      </c>
      <c r="B3122" s="10">
        <v>42611.5</v>
      </c>
      <c r="C3122">
        <v>46018.681393999999</v>
      </c>
      <c r="D3122">
        <v>720</v>
      </c>
    </row>
    <row r="3123" spans="1:4">
      <c r="A3123" t="s">
        <v>326</v>
      </c>
      <c r="B3123" s="10">
        <v>42611.510416666664</v>
      </c>
      <c r="C3123">
        <v>46018.866397999998</v>
      </c>
      <c r="D3123">
        <v>740.01599999999996</v>
      </c>
    </row>
    <row r="3124" spans="1:4">
      <c r="A3124" t="s">
        <v>326</v>
      </c>
      <c r="B3124" s="10">
        <v>42611.520833333336</v>
      </c>
      <c r="C3124">
        <v>46019.046397999999</v>
      </c>
      <c r="D3124">
        <v>720</v>
      </c>
    </row>
    <row r="3125" spans="1:4">
      <c r="A3125" t="s">
        <v>326</v>
      </c>
      <c r="B3125" s="10">
        <v>42611.53125</v>
      </c>
      <c r="C3125">
        <v>46019.226397999999</v>
      </c>
      <c r="D3125">
        <v>720</v>
      </c>
    </row>
    <row r="3126" spans="1:4">
      <c r="A3126" t="s">
        <v>326</v>
      </c>
      <c r="B3126" s="10">
        <v>42611.541666666664</v>
      </c>
      <c r="C3126">
        <v>46019.406397999999</v>
      </c>
      <c r="D3126">
        <v>720</v>
      </c>
    </row>
    <row r="3127" spans="1:4">
      <c r="A3127" t="s">
        <v>326</v>
      </c>
      <c r="B3127" s="10">
        <v>42611.552083333336</v>
      </c>
      <c r="C3127">
        <v>46019.581394000001</v>
      </c>
      <c r="D3127">
        <v>699.98400000000004</v>
      </c>
    </row>
    <row r="3128" spans="1:4">
      <c r="A3128" t="s">
        <v>326</v>
      </c>
      <c r="B3128" s="10">
        <v>42611.5625</v>
      </c>
      <c r="C3128">
        <v>46019.746391000001</v>
      </c>
      <c r="D3128">
        <v>659.98800000000006</v>
      </c>
    </row>
    <row r="3129" spans="1:4">
      <c r="A3129" t="s">
        <v>326</v>
      </c>
      <c r="B3129" s="10">
        <v>42611.572916666664</v>
      </c>
      <c r="C3129">
        <v>46019.911388</v>
      </c>
      <c r="D3129">
        <v>659.98800000000006</v>
      </c>
    </row>
    <row r="3130" spans="1:4">
      <c r="A3130" t="s">
        <v>326</v>
      </c>
      <c r="B3130" s="10">
        <v>42611.583333333336</v>
      </c>
      <c r="C3130">
        <v>46020.076385</v>
      </c>
      <c r="D3130">
        <v>659.98800000000006</v>
      </c>
    </row>
    <row r="3131" spans="1:4">
      <c r="A3131" t="s">
        <v>326</v>
      </c>
      <c r="B3131" s="10">
        <v>42611.59375</v>
      </c>
      <c r="C3131">
        <v>46020.236386999997</v>
      </c>
      <c r="D3131">
        <v>640.00800000000004</v>
      </c>
    </row>
    <row r="3132" spans="1:4">
      <c r="A3132" t="s">
        <v>326</v>
      </c>
      <c r="B3132" s="10">
        <v>42611.604166666664</v>
      </c>
      <c r="C3132">
        <v>46020.401383999997</v>
      </c>
      <c r="D3132">
        <v>659.98800000000006</v>
      </c>
    </row>
    <row r="3133" spans="1:4">
      <c r="A3133" t="s">
        <v>326</v>
      </c>
      <c r="B3133" s="10">
        <v>42611.614583333336</v>
      </c>
      <c r="C3133">
        <v>46020.566380999997</v>
      </c>
      <c r="D3133">
        <v>659.98800000000006</v>
      </c>
    </row>
    <row r="3134" spans="1:4">
      <c r="A3134" t="s">
        <v>326</v>
      </c>
      <c r="B3134" s="10">
        <v>42611.625</v>
      </c>
      <c r="C3134">
        <v>46020.731377999997</v>
      </c>
      <c r="D3134">
        <v>659.98800000000006</v>
      </c>
    </row>
    <row r="3135" spans="1:4">
      <c r="A3135" t="s">
        <v>326</v>
      </c>
      <c r="B3135" s="10">
        <v>42611.635416666664</v>
      </c>
      <c r="C3135">
        <v>46020.891380000001</v>
      </c>
      <c r="D3135">
        <v>640.00800000000004</v>
      </c>
    </row>
    <row r="3136" spans="1:4">
      <c r="A3136" t="s">
        <v>326</v>
      </c>
      <c r="B3136" s="10">
        <v>42611.645833333336</v>
      </c>
      <c r="C3136">
        <v>46021.056377000001</v>
      </c>
      <c r="D3136">
        <v>659.98800000000006</v>
      </c>
    </row>
    <row r="3137" spans="1:4">
      <c r="A3137" t="s">
        <v>326</v>
      </c>
      <c r="B3137" s="10">
        <v>42611.65625</v>
      </c>
      <c r="C3137">
        <v>46021.216378999998</v>
      </c>
      <c r="D3137">
        <v>640.00800000000004</v>
      </c>
    </row>
    <row r="3138" spans="1:4">
      <c r="A3138" t="s">
        <v>326</v>
      </c>
      <c r="B3138" s="10">
        <v>42611.666666666664</v>
      </c>
      <c r="C3138">
        <v>46021.381375999998</v>
      </c>
      <c r="D3138">
        <v>659.98800000000006</v>
      </c>
    </row>
    <row r="3139" spans="1:4">
      <c r="A3139" t="s">
        <v>326</v>
      </c>
      <c r="B3139" s="10">
        <v>42611.677083333336</v>
      </c>
      <c r="C3139">
        <v>46021.541378000002</v>
      </c>
      <c r="D3139">
        <v>640.00800000000004</v>
      </c>
    </row>
    <row r="3140" spans="1:4">
      <c r="A3140" t="s">
        <v>326</v>
      </c>
      <c r="B3140" s="10">
        <v>42611.6875</v>
      </c>
      <c r="C3140">
        <v>46021.706375000002</v>
      </c>
      <c r="D3140">
        <v>659.98800000000006</v>
      </c>
    </row>
    <row r="3141" spans="1:4">
      <c r="A3141" t="s">
        <v>326</v>
      </c>
      <c r="B3141" s="10">
        <v>42611.697916666664</v>
      </c>
      <c r="C3141">
        <v>46021.866376999998</v>
      </c>
      <c r="D3141">
        <v>640.00800000000004</v>
      </c>
    </row>
    <row r="3142" spans="1:4">
      <c r="A3142" t="s">
        <v>326</v>
      </c>
      <c r="B3142" s="10">
        <v>42611.708333333336</v>
      </c>
      <c r="C3142">
        <v>46022.031373999998</v>
      </c>
      <c r="D3142">
        <v>659.98800000000006</v>
      </c>
    </row>
    <row r="3143" spans="1:4">
      <c r="A3143" t="s">
        <v>326</v>
      </c>
      <c r="B3143" s="10">
        <v>42611.71875</v>
      </c>
      <c r="C3143">
        <v>46022.191376000002</v>
      </c>
      <c r="D3143">
        <v>640.00800000000004</v>
      </c>
    </row>
    <row r="3144" spans="1:4">
      <c r="A3144" t="s">
        <v>326</v>
      </c>
      <c r="B3144" s="10">
        <v>42611.729166666664</v>
      </c>
      <c r="C3144">
        <v>46022.351377999999</v>
      </c>
      <c r="D3144">
        <v>640.00800000000004</v>
      </c>
    </row>
    <row r="3145" spans="1:4">
      <c r="A3145" t="s">
        <v>326</v>
      </c>
      <c r="B3145" s="10">
        <v>42611.739583333336</v>
      </c>
      <c r="C3145">
        <v>46022.741374999998</v>
      </c>
      <c r="D3145">
        <v>1559.9880000000001</v>
      </c>
    </row>
    <row r="3146" spans="1:4">
      <c r="A3146" t="s">
        <v>326</v>
      </c>
      <c r="B3146" s="10">
        <v>42611.75</v>
      </c>
      <c r="C3146">
        <v>46022.901377000002</v>
      </c>
      <c r="D3146">
        <v>640.00800000000004</v>
      </c>
    </row>
    <row r="3147" spans="1:4">
      <c r="A3147" t="s">
        <v>326</v>
      </c>
      <c r="B3147" s="10">
        <v>42611.760416666664</v>
      </c>
      <c r="C3147">
        <v>46023.061378999999</v>
      </c>
      <c r="D3147">
        <v>640.00800000000004</v>
      </c>
    </row>
    <row r="3148" spans="1:4">
      <c r="A3148" t="s">
        <v>326</v>
      </c>
      <c r="B3148" s="10">
        <v>42611.770833333336</v>
      </c>
      <c r="C3148">
        <v>46023.226375999999</v>
      </c>
      <c r="D3148">
        <v>659.98800000000006</v>
      </c>
    </row>
    <row r="3149" spans="1:4">
      <c r="A3149" t="s">
        <v>326</v>
      </c>
      <c r="B3149" s="10">
        <v>42611.78125</v>
      </c>
      <c r="C3149">
        <v>46023.386378000003</v>
      </c>
      <c r="D3149">
        <v>640.00800000000004</v>
      </c>
    </row>
    <row r="3150" spans="1:4">
      <c r="A3150" t="s">
        <v>326</v>
      </c>
      <c r="B3150" s="10">
        <v>42611.791666666664</v>
      </c>
      <c r="C3150">
        <v>46023.54638</v>
      </c>
      <c r="D3150">
        <v>640.00800000000004</v>
      </c>
    </row>
    <row r="3151" spans="1:4">
      <c r="A3151" t="s">
        <v>326</v>
      </c>
      <c r="B3151" s="10">
        <v>42611.802083333336</v>
      </c>
      <c r="C3151">
        <v>46023.706381999997</v>
      </c>
      <c r="D3151">
        <v>640.00800000000004</v>
      </c>
    </row>
    <row r="3152" spans="1:4">
      <c r="A3152" t="s">
        <v>326</v>
      </c>
      <c r="B3152" s="10">
        <v>42611.8125</v>
      </c>
      <c r="C3152">
        <v>46023.871378999997</v>
      </c>
      <c r="D3152">
        <v>659.98800000000006</v>
      </c>
    </row>
    <row r="3153" spans="1:4">
      <c r="A3153" t="s">
        <v>326</v>
      </c>
      <c r="B3153" s="10">
        <v>42611.822916666664</v>
      </c>
      <c r="C3153">
        <v>46024.031381000001</v>
      </c>
      <c r="D3153">
        <v>640.00800000000004</v>
      </c>
    </row>
    <row r="3154" spans="1:4">
      <c r="A3154" t="s">
        <v>326</v>
      </c>
      <c r="B3154" s="10">
        <v>42611.833333333336</v>
      </c>
      <c r="C3154">
        <v>46024.196378000001</v>
      </c>
      <c r="D3154">
        <v>659.98800000000006</v>
      </c>
    </row>
    <row r="3155" spans="1:4">
      <c r="A3155" t="s">
        <v>326</v>
      </c>
      <c r="B3155" s="10">
        <v>42611.84375</v>
      </c>
      <c r="C3155">
        <v>46024.356379999997</v>
      </c>
      <c r="D3155">
        <v>640.00800000000004</v>
      </c>
    </row>
    <row r="3156" spans="1:4">
      <c r="A3156" t="s">
        <v>326</v>
      </c>
      <c r="B3156" s="10">
        <v>42611.854166666664</v>
      </c>
      <c r="C3156">
        <v>46024.521376999997</v>
      </c>
      <c r="D3156">
        <v>659.98800000000006</v>
      </c>
    </row>
    <row r="3157" spans="1:4">
      <c r="A3157" t="s">
        <v>326</v>
      </c>
      <c r="B3157" s="10">
        <v>42611.864583333336</v>
      </c>
      <c r="C3157">
        <v>46024.681379000001</v>
      </c>
      <c r="D3157">
        <v>640.00800000000004</v>
      </c>
    </row>
    <row r="3158" spans="1:4">
      <c r="A3158" t="s">
        <v>326</v>
      </c>
      <c r="B3158" s="10">
        <v>42611.875</v>
      </c>
      <c r="C3158">
        <v>46024.861379000002</v>
      </c>
      <c r="D3158">
        <v>720</v>
      </c>
    </row>
    <row r="3159" spans="1:4">
      <c r="A3159" t="s">
        <v>326</v>
      </c>
      <c r="B3159" s="10">
        <v>42611.885416666664</v>
      </c>
      <c r="C3159">
        <v>46025.021380999999</v>
      </c>
      <c r="D3159">
        <v>640.00800000000004</v>
      </c>
    </row>
    <row r="3160" spans="1:4">
      <c r="A3160" t="s">
        <v>326</v>
      </c>
      <c r="B3160" s="10">
        <v>42611.895833333336</v>
      </c>
      <c r="C3160">
        <v>46025.186377999999</v>
      </c>
      <c r="D3160">
        <v>659.98800000000006</v>
      </c>
    </row>
    <row r="3161" spans="1:4">
      <c r="A3161" t="s">
        <v>326</v>
      </c>
      <c r="B3161" s="10">
        <v>42611.90625</v>
      </c>
      <c r="C3161">
        <v>46025.351374999998</v>
      </c>
      <c r="D3161">
        <v>659.98800000000006</v>
      </c>
    </row>
    <row r="3162" spans="1:4">
      <c r="A3162" t="s">
        <v>326</v>
      </c>
      <c r="B3162" s="10">
        <v>42611.916666666664</v>
      </c>
      <c r="C3162">
        <v>46025.511377000003</v>
      </c>
      <c r="D3162">
        <v>640.00800000000004</v>
      </c>
    </row>
    <row r="3163" spans="1:4">
      <c r="A3163" t="s">
        <v>326</v>
      </c>
      <c r="B3163" s="10">
        <v>42611.927083333336</v>
      </c>
      <c r="C3163">
        <v>46025.676374000002</v>
      </c>
      <c r="D3163">
        <v>659.98800000000006</v>
      </c>
    </row>
    <row r="3164" spans="1:4">
      <c r="A3164" t="s">
        <v>326</v>
      </c>
      <c r="B3164" s="10">
        <v>42611.9375</v>
      </c>
      <c r="C3164">
        <v>46025.841371000002</v>
      </c>
      <c r="D3164">
        <v>659.98800000000006</v>
      </c>
    </row>
    <row r="3165" spans="1:4">
      <c r="A3165" t="s">
        <v>326</v>
      </c>
      <c r="B3165" s="10">
        <v>42611.947916666664</v>
      </c>
      <c r="C3165">
        <v>46026.001372999999</v>
      </c>
      <c r="D3165">
        <v>640.00800000000004</v>
      </c>
    </row>
    <row r="3166" spans="1:4">
      <c r="A3166" t="s">
        <v>326</v>
      </c>
      <c r="B3166" s="10">
        <v>42611.958333333336</v>
      </c>
      <c r="C3166">
        <v>46026.166369999999</v>
      </c>
      <c r="D3166">
        <v>659.98800000000006</v>
      </c>
    </row>
    <row r="3167" spans="1:4">
      <c r="A3167" t="s">
        <v>326</v>
      </c>
      <c r="B3167" s="10">
        <v>42611.96875</v>
      </c>
      <c r="C3167">
        <v>46026.331366999999</v>
      </c>
      <c r="D3167">
        <v>659.98800000000006</v>
      </c>
    </row>
    <row r="3168" spans="1:4">
      <c r="A3168" t="s">
        <v>326</v>
      </c>
      <c r="B3168" s="10">
        <v>42611.979166666664</v>
      </c>
      <c r="C3168">
        <v>46026.491369000003</v>
      </c>
      <c r="D3168">
        <v>640.00800000000004</v>
      </c>
    </row>
    <row r="3169" spans="1:5">
      <c r="A3169" t="s">
        <v>326</v>
      </c>
      <c r="B3169" s="10">
        <v>42611.989583333336</v>
      </c>
      <c r="C3169">
        <v>46026.656366000003</v>
      </c>
      <c r="D3169">
        <v>659.98800000000006</v>
      </c>
      <c r="E3169">
        <f>MIN(D3074:D3169)</f>
        <v>640.00800000000004</v>
      </c>
    </row>
    <row r="3170" spans="1:5">
      <c r="A3170" t="s">
        <v>326</v>
      </c>
      <c r="B3170" s="10">
        <v>42612</v>
      </c>
      <c r="C3170">
        <v>46026.820310000003</v>
      </c>
      <c r="D3170">
        <v>659.98800000000006</v>
      </c>
    </row>
    <row r="3171" spans="1:5">
      <c r="A3171" t="s">
        <v>326</v>
      </c>
      <c r="B3171" s="10">
        <v>42612.010416666664</v>
      </c>
      <c r="C3171">
        <v>46026.985307000003</v>
      </c>
      <c r="D3171">
        <v>659.98800000000006</v>
      </c>
    </row>
    <row r="3172" spans="1:5">
      <c r="A3172" t="s">
        <v>326</v>
      </c>
      <c r="B3172" s="10">
        <v>42612.020833333336</v>
      </c>
      <c r="C3172">
        <v>46027.145309</v>
      </c>
      <c r="D3172">
        <v>640.00800000000004</v>
      </c>
    </row>
    <row r="3173" spans="1:5">
      <c r="A3173" t="s">
        <v>326</v>
      </c>
      <c r="B3173" s="10">
        <v>42612.03125</v>
      </c>
      <c r="C3173">
        <v>46027.310305999999</v>
      </c>
      <c r="D3173">
        <v>659.98800000000006</v>
      </c>
    </row>
    <row r="3174" spans="1:5">
      <c r="A3174" t="s">
        <v>326</v>
      </c>
      <c r="B3174" s="10">
        <v>42612.041666666664</v>
      </c>
      <c r="C3174">
        <v>46027.475302999999</v>
      </c>
      <c r="D3174">
        <v>659.98800000000006</v>
      </c>
    </row>
    <row r="3175" spans="1:5">
      <c r="A3175" t="s">
        <v>326</v>
      </c>
      <c r="B3175" s="10">
        <v>42612.052083333336</v>
      </c>
      <c r="C3175">
        <v>46027.640299999999</v>
      </c>
      <c r="D3175">
        <v>659.98800000000006</v>
      </c>
    </row>
    <row r="3176" spans="1:5">
      <c r="A3176" t="s">
        <v>326</v>
      </c>
      <c r="B3176" s="10">
        <v>42612.0625</v>
      </c>
      <c r="C3176">
        <v>46027.805296999999</v>
      </c>
      <c r="D3176">
        <v>659.98800000000006</v>
      </c>
    </row>
    <row r="3177" spans="1:5">
      <c r="A3177" t="s">
        <v>326</v>
      </c>
      <c r="B3177" s="10">
        <v>42612.072916666664</v>
      </c>
      <c r="C3177">
        <v>46027.970293999999</v>
      </c>
      <c r="D3177">
        <v>659.98800000000006</v>
      </c>
    </row>
    <row r="3178" spans="1:5">
      <c r="A3178" t="s">
        <v>326</v>
      </c>
      <c r="B3178" s="10">
        <v>42612.083333333336</v>
      </c>
      <c r="C3178">
        <v>46028.135290999999</v>
      </c>
      <c r="D3178">
        <v>659.98800000000006</v>
      </c>
    </row>
    <row r="3179" spans="1:5">
      <c r="A3179" t="s">
        <v>326</v>
      </c>
      <c r="B3179" s="10">
        <v>42612.09375</v>
      </c>
      <c r="C3179">
        <v>46028.300287999999</v>
      </c>
      <c r="D3179">
        <v>659.98800000000006</v>
      </c>
    </row>
    <row r="3180" spans="1:5">
      <c r="A3180" t="s">
        <v>326</v>
      </c>
      <c r="B3180" s="10">
        <v>42612.104166666664</v>
      </c>
      <c r="C3180">
        <v>46028.460290000003</v>
      </c>
      <c r="D3180">
        <v>640.00800000000004</v>
      </c>
    </row>
    <row r="3181" spans="1:5">
      <c r="A3181" t="s">
        <v>326</v>
      </c>
      <c r="B3181" s="10">
        <v>42612.114583333336</v>
      </c>
      <c r="C3181">
        <v>46028.625287000003</v>
      </c>
      <c r="D3181">
        <v>659.98800000000006</v>
      </c>
    </row>
    <row r="3182" spans="1:5">
      <c r="A3182" t="s">
        <v>326</v>
      </c>
      <c r="B3182" s="10">
        <v>42612.125</v>
      </c>
      <c r="C3182">
        <v>46028.790284000002</v>
      </c>
      <c r="D3182">
        <v>659.98800000000006</v>
      </c>
    </row>
    <row r="3183" spans="1:5">
      <c r="A3183" t="s">
        <v>326</v>
      </c>
      <c r="B3183" s="10">
        <v>42612.135416666664</v>
      </c>
      <c r="C3183">
        <v>46028.955281000002</v>
      </c>
      <c r="D3183">
        <v>659.98800000000006</v>
      </c>
    </row>
    <row r="3184" spans="1:5">
      <c r="A3184" t="s">
        <v>326</v>
      </c>
      <c r="B3184" s="10">
        <v>42612.145833333336</v>
      </c>
      <c r="C3184">
        <v>46029.120278000002</v>
      </c>
      <c r="D3184">
        <v>659.98800000000006</v>
      </c>
    </row>
    <row r="3185" spans="1:4">
      <c r="A3185" t="s">
        <v>326</v>
      </c>
      <c r="B3185" s="10">
        <v>42612.15625</v>
      </c>
      <c r="C3185">
        <v>46029.285275000002</v>
      </c>
      <c r="D3185">
        <v>659.98800000000006</v>
      </c>
    </row>
    <row r="3186" spans="1:4">
      <c r="A3186" t="s">
        <v>326</v>
      </c>
      <c r="B3186" s="10">
        <v>42612.166666666664</v>
      </c>
      <c r="C3186">
        <v>46029.450272000002</v>
      </c>
      <c r="D3186">
        <v>659.98800000000006</v>
      </c>
    </row>
    <row r="3187" spans="1:4">
      <c r="A3187" t="s">
        <v>326</v>
      </c>
      <c r="B3187" s="10">
        <v>42612.177083333336</v>
      </c>
      <c r="C3187">
        <v>46029.615269000002</v>
      </c>
      <c r="D3187">
        <v>659.98800000000006</v>
      </c>
    </row>
    <row r="3188" spans="1:4">
      <c r="A3188" t="s">
        <v>326</v>
      </c>
      <c r="B3188" s="10">
        <v>42612.1875</v>
      </c>
      <c r="C3188">
        <v>46029.780266000002</v>
      </c>
      <c r="D3188">
        <v>659.98800000000006</v>
      </c>
    </row>
    <row r="3189" spans="1:4">
      <c r="A3189" t="s">
        <v>326</v>
      </c>
      <c r="B3189" s="10">
        <v>42612.197916666664</v>
      </c>
      <c r="C3189">
        <v>46029.945263000001</v>
      </c>
      <c r="D3189">
        <v>659.98800000000006</v>
      </c>
    </row>
    <row r="3190" spans="1:4">
      <c r="A3190" t="s">
        <v>326</v>
      </c>
      <c r="B3190" s="10">
        <v>42612.208333333336</v>
      </c>
      <c r="C3190">
        <v>46030.110260000001</v>
      </c>
      <c r="D3190">
        <v>659.98800000000006</v>
      </c>
    </row>
    <row r="3191" spans="1:4">
      <c r="A3191" t="s">
        <v>326</v>
      </c>
      <c r="B3191" s="10">
        <v>42612.21875</v>
      </c>
      <c r="C3191">
        <v>46030.270261999998</v>
      </c>
      <c r="D3191">
        <v>640.00800000000004</v>
      </c>
    </row>
    <row r="3192" spans="1:4">
      <c r="A3192" t="s">
        <v>326</v>
      </c>
      <c r="B3192" s="10">
        <v>42612.229166666664</v>
      </c>
      <c r="C3192">
        <v>46030.435258999998</v>
      </c>
      <c r="D3192">
        <v>659.98800000000006</v>
      </c>
    </row>
    <row r="3193" spans="1:4">
      <c r="A3193" t="s">
        <v>326</v>
      </c>
      <c r="B3193" s="10">
        <v>42612.239583333336</v>
      </c>
      <c r="C3193">
        <v>46030.600255999998</v>
      </c>
      <c r="D3193">
        <v>659.98800000000006</v>
      </c>
    </row>
    <row r="3194" spans="1:4">
      <c r="A3194" t="s">
        <v>326</v>
      </c>
      <c r="B3194" s="10">
        <v>42612.25</v>
      </c>
      <c r="C3194">
        <v>46030.765252999998</v>
      </c>
      <c r="D3194">
        <v>659.98800000000006</v>
      </c>
    </row>
    <row r="3195" spans="1:4">
      <c r="A3195" t="s">
        <v>326</v>
      </c>
      <c r="B3195" s="10">
        <v>42612.260416666664</v>
      </c>
      <c r="C3195">
        <v>46030.935254000004</v>
      </c>
      <c r="D3195">
        <v>680.00400000000002</v>
      </c>
    </row>
    <row r="3196" spans="1:4">
      <c r="A3196" t="s">
        <v>326</v>
      </c>
      <c r="B3196" s="10">
        <v>42612.270833333336</v>
      </c>
      <c r="C3196">
        <v>46031.100251000003</v>
      </c>
      <c r="D3196">
        <v>659.98800000000006</v>
      </c>
    </row>
    <row r="3197" spans="1:4">
      <c r="A3197" t="s">
        <v>326</v>
      </c>
      <c r="B3197" s="10">
        <v>42612.28125</v>
      </c>
      <c r="C3197">
        <v>46031.265248000003</v>
      </c>
      <c r="D3197">
        <v>659.98800000000006</v>
      </c>
    </row>
    <row r="3198" spans="1:4">
      <c r="A3198" t="s">
        <v>326</v>
      </c>
      <c r="B3198" s="10">
        <v>42612.291666666664</v>
      </c>
      <c r="C3198">
        <v>46031.430245000003</v>
      </c>
      <c r="D3198">
        <v>659.98800000000006</v>
      </c>
    </row>
    <row r="3199" spans="1:4">
      <c r="A3199" t="s">
        <v>326</v>
      </c>
      <c r="B3199" s="10">
        <v>42612.302083333336</v>
      </c>
      <c r="C3199">
        <v>46031.605240999997</v>
      </c>
      <c r="D3199">
        <v>699.98400000000004</v>
      </c>
    </row>
    <row r="3200" spans="1:4">
      <c r="A3200" t="s">
        <v>326</v>
      </c>
      <c r="B3200" s="10">
        <v>42612.3125</v>
      </c>
      <c r="C3200">
        <v>46031.770237999997</v>
      </c>
      <c r="D3200">
        <v>659.98800000000006</v>
      </c>
    </row>
    <row r="3201" spans="1:4">
      <c r="A3201" t="s">
        <v>326</v>
      </c>
      <c r="B3201" s="10">
        <v>42612.322916666664</v>
      </c>
      <c r="C3201">
        <v>46031.955242000004</v>
      </c>
      <c r="D3201">
        <v>740.01599999999996</v>
      </c>
    </row>
    <row r="3202" spans="1:4">
      <c r="A3202" t="s">
        <v>326</v>
      </c>
      <c r="B3202" s="10">
        <v>42612.333333333336</v>
      </c>
      <c r="C3202">
        <v>46032.135241999997</v>
      </c>
      <c r="D3202">
        <v>720</v>
      </c>
    </row>
    <row r="3203" spans="1:4">
      <c r="A3203" t="s">
        <v>326</v>
      </c>
      <c r="B3203" s="10">
        <v>42612.34375</v>
      </c>
      <c r="C3203">
        <v>46032.320246000003</v>
      </c>
      <c r="D3203">
        <v>740.01599999999996</v>
      </c>
    </row>
    <row r="3204" spans="1:4">
      <c r="A3204" t="s">
        <v>326</v>
      </c>
      <c r="B3204" s="10">
        <v>42612.354166666664</v>
      </c>
      <c r="C3204">
        <v>46032.500246000003</v>
      </c>
      <c r="D3204">
        <v>720</v>
      </c>
    </row>
    <row r="3205" spans="1:4">
      <c r="A3205" t="s">
        <v>326</v>
      </c>
      <c r="B3205" s="10">
        <v>42612.364583333336</v>
      </c>
      <c r="C3205">
        <v>46032.685250000002</v>
      </c>
      <c r="D3205">
        <v>740.01599999999996</v>
      </c>
    </row>
    <row r="3206" spans="1:4">
      <c r="A3206" t="s">
        <v>326</v>
      </c>
      <c r="B3206" s="10">
        <v>42612.375</v>
      </c>
      <c r="C3206">
        <v>46033.115252000003</v>
      </c>
      <c r="D3206">
        <v>1720.008</v>
      </c>
    </row>
    <row r="3207" spans="1:4">
      <c r="A3207" t="s">
        <v>326</v>
      </c>
      <c r="B3207" s="10">
        <v>42612.385416666664</v>
      </c>
      <c r="C3207">
        <v>46033.295252000004</v>
      </c>
      <c r="D3207">
        <v>720</v>
      </c>
    </row>
    <row r="3208" spans="1:4">
      <c r="A3208" t="s">
        <v>326</v>
      </c>
      <c r="B3208" s="10">
        <v>42612.395833333336</v>
      </c>
      <c r="C3208">
        <v>46033.510253</v>
      </c>
      <c r="D3208">
        <v>860.00400000000002</v>
      </c>
    </row>
    <row r="3209" spans="1:4">
      <c r="A3209" t="s">
        <v>326</v>
      </c>
      <c r="B3209" s="10">
        <v>42612.40625</v>
      </c>
      <c r="C3209">
        <v>46033.745252000001</v>
      </c>
      <c r="D3209">
        <v>939.99599999999998</v>
      </c>
    </row>
    <row r="3210" spans="1:4">
      <c r="A3210" t="s">
        <v>326</v>
      </c>
      <c r="B3210" s="10">
        <v>42612.416666666664</v>
      </c>
      <c r="C3210">
        <v>46033.975255999998</v>
      </c>
      <c r="D3210">
        <v>920.01599999999996</v>
      </c>
    </row>
    <row r="3211" spans="1:4">
      <c r="A3211" t="s">
        <v>326</v>
      </c>
      <c r="B3211" s="10">
        <v>42612.427083333336</v>
      </c>
      <c r="C3211">
        <v>46034.215258999997</v>
      </c>
      <c r="D3211">
        <v>960.01199999999994</v>
      </c>
    </row>
    <row r="3212" spans="1:4">
      <c r="A3212" t="s">
        <v>326</v>
      </c>
      <c r="B3212" s="10">
        <v>42612.4375</v>
      </c>
      <c r="C3212">
        <v>46034.680262000002</v>
      </c>
      <c r="D3212">
        <v>1860.0119999999999</v>
      </c>
    </row>
    <row r="3213" spans="1:4">
      <c r="A3213" t="s">
        <v>326</v>
      </c>
      <c r="B3213" s="10">
        <v>42612.447916666664</v>
      </c>
      <c r="C3213">
        <v>46034.900258000001</v>
      </c>
      <c r="D3213">
        <v>879.98400000000004</v>
      </c>
    </row>
    <row r="3214" spans="1:4">
      <c r="A3214" t="s">
        <v>326</v>
      </c>
      <c r="B3214" s="10">
        <v>42612.458333333336</v>
      </c>
      <c r="C3214">
        <v>46035.115258999998</v>
      </c>
      <c r="D3214">
        <v>860.00400000000002</v>
      </c>
    </row>
    <row r="3215" spans="1:4">
      <c r="A3215" t="s">
        <v>326</v>
      </c>
      <c r="B3215" s="10">
        <v>42612.46875</v>
      </c>
      <c r="C3215">
        <v>46035.320261000001</v>
      </c>
      <c r="D3215">
        <v>820.00800000000004</v>
      </c>
    </row>
    <row r="3216" spans="1:4">
      <c r="A3216" t="s">
        <v>326</v>
      </c>
      <c r="B3216" s="10">
        <v>42612.479166666664</v>
      </c>
      <c r="C3216">
        <v>46035.520258999997</v>
      </c>
      <c r="D3216">
        <v>799.99199999999996</v>
      </c>
    </row>
    <row r="3217" spans="1:4">
      <c r="A3217" t="s">
        <v>326</v>
      </c>
      <c r="B3217" s="10">
        <v>42612.489583333336</v>
      </c>
      <c r="C3217">
        <v>46035.710257999999</v>
      </c>
      <c r="D3217">
        <v>759.99599999999998</v>
      </c>
    </row>
    <row r="3218" spans="1:4">
      <c r="A3218" t="s">
        <v>326</v>
      </c>
      <c r="B3218" s="10">
        <v>42612.5</v>
      </c>
      <c r="C3218">
        <v>46035.895261999998</v>
      </c>
      <c r="D3218">
        <v>740.01599999999996</v>
      </c>
    </row>
    <row r="3219" spans="1:4">
      <c r="A3219" t="s">
        <v>326</v>
      </c>
      <c r="B3219" s="10">
        <v>42612.510416666664</v>
      </c>
      <c r="C3219">
        <v>46036.075261999998</v>
      </c>
      <c r="D3219">
        <v>720</v>
      </c>
    </row>
    <row r="3220" spans="1:4">
      <c r="A3220" t="s">
        <v>326</v>
      </c>
      <c r="B3220" s="10">
        <v>42612.520833333336</v>
      </c>
      <c r="C3220">
        <v>46036.255261999999</v>
      </c>
      <c r="D3220">
        <v>720</v>
      </c>
    </row>
    <row r="3221" spans="1:4">
      <c r="A3221" t="s">
        <v>326</v>
      </c>
      <c r="B3221" s="10">
        <v>42612.53125</v>
      </c>
      <c r="C3221">
        <v>46036.690259000003</v>
      </c>
      <c r="D3221">
        <v>1739.9880000000001</v>
      </c>
    </row>
    <row r="3222" spans="1:4">
      <c r="A3222" t="s">
        <v>326</v>
      </c>
      <c r="B3222" s="10">
        <v>42612.541666666664</v>
      </c>
      <c r="C3222">
        <v>46036.875263000002</v>
      </c>
      <c r="D3222">
        <v>740.01599999999996</v>
      </c>
    </row>
    <row r="3223" spans="1:4">
      <c r="A3223" t="s">
        <v>326</v>
      </c>
      <c r="B3223" s="10">
        <v>42612.552083333336</v>
      </c>
      <c r="C3223">
        <v>46037.065261999996</v>
      </c>
      <c r="D3223">
        <v>759.99599999999998</v>
      </c>
    </row>
    <row r="3224" spans="1:4">
      <c r="A3224" t="s">
        <v>326</v>
      </c>
      <c r="B3224" s="10">
        <v>42612.5625</v>
      </c>
      <c r="C3224">
        <v>46037.260264999997</v>
      </c>
      <c r="D3224">
        <v>780.01199999999994</v>
      </c>
    </row>
    <row r="3225" spans="1:4">
      <c r="A3225" t="s">
        <v>326</v>
      </c>
      <c r="B3225" s="10">
        <v>42612.572916666664</v>
      </c>
      <c r="C3225">
        <v>46037.455267999998</v>
      </c>
      <c r="D3225">
        <v>780.01199999999994</v>
      </c>
    </row>
    <row r="3226" spans="1:4">
      <c r="A3226" t="s">
        <v>326</v>
      </c>
      <c r="B3226" s="10">
        <v>42612.583333333336</v>
      </c>
      <c r="C3226">
        <v>46037.645267</v>
      </c>
      <c r="D3226">
        <v>759.99599999999998</v>
      </c>
    </row>
    <row r="3227" spans="1:4">
      <c r="A3227" t="s">
        <v>326</v>
      </c>
      <c r="B3227" s="10">
        <v>42612.59375</v>
      </c>
      <c r="C3227">
        <v>46037.840270000001</v>
      </c>
      <c r="D3227">
        <v>780.01199999999994</v>
      </c>
    </row>
    <row r="3228" spans="1:4">
      <c r="A3228" t="s">
        <v>326</v>
      </c>
      <c r="B3228" s="10">
        <v>42612.604166666664</v>
      </c>
      <c r="C3228">
        <v>46038.035273000001</v>
      </c>
      <c r="D3228">
        <v>780.01199999999994</v>
      </c>
    </row>
    <row r="3229" spans="1:4">
      <c r="A3229" t="s">
        <v>326</v>
      </c>
      <c r="B3229" s="10">
        <v>42612.614583333336</v>
      </c>
      <c r="C3229">
        <v>46038.270272000002</v>
      </c>
      <c r="D3229">
        <v>939.99599999999998</v>
      </c>
    </row>
    <row r="3230" spans="1:4">
      <c r="A3230" t="s">
        <v>326</v>
      </c>
      <c r="B3230" s="10">
        <v>42612.625</v>
      </c>
      <c r="C3230">
        <v>46038.465275000002</v>
      </c>
      <c r="D3230">
        <v>780.01199999999994</v>
      </c>
    </row>
    <row r="3231" spans="1:4">
      <c r="A3231" t="s">
        <v>326</v>
      </c>
      <c r="B3231" s="10">
        <v>42612.635416666664</v>
      </c>
      <c r="C3231">
        <v>46038.655273999997</v>
      </c>
      <c r="D3231">
        <v>759.99599999999998</v>
      </c>
    </row>
    <row r="3232" spans="1:4">
      <c r="A3232" t="s">
        <v>326</v>
      </c>
      <c r="B3232" s="10">
        <v>42612.645833333336</v>
      </c>
      <c r="C3232">
        <v>46038.845272999999</v>
      </c>
      <c r="D3232">
        <v>759.99599999999998</v>
      </c>
    </row>
    <row r="3233" spans="1:4">
      <c r="A3233" t="s">
        <v>326</v>
      </c>
      <c r="B3233" s="10">
        <v>42612.65625</v>
      </c>
      <c r="C3233">
        <v>46039.305271999998</v>
      </c>
      <c r="D3233">
        <v>1839.9960000000001</v>
      </c>
    </row>
    <row r="3234" spans="1:4">
      <c r="A3234" t="s">
        <v>326</v>
      </c>
      <c r="B3234" s="10">
        <v>42612.666666666664</v>
      </c>
      <c r="C3234">
        <v>46039.495271</v>
      </c>
      <c r="D3234">
        <v>759.99599999999998</v>
      </c>
    </row>
    <row r="3235" spans="1:4">
      <c r="A3235" t="s">
        <v>326</v>
      </c>
      <c r="B3235" s="10">
        <v>42612.677083333336</v>
      </c>
      <c r="C3235">
        <v>46039.685270000002</v>
      </c>
      <c r="D3235">
        <v>759.99599999999998</v>
      </c>
    </row>
    <row r="3236" spans="1:4">
      <c r="A3236" t="s">
        <v>326</v>
      </c>
      <c r="B3236" s="10">
        <v>42612.6875</v>
      </c>
      <c r="C3236">
        <v>46039.875268999996</v>
      </c>
      <c r="D3236">
        <v>759.99599999999998</v>
      </c>
    </row>
    <row r="3237" spans="1:4">
      <c r="A3237" t="s">
        <v>326</v>
      </c>
      <c r="B3237" s="10">
        <v>42612.697916666664</v>
      </c>
      <c r="C3237">
        <v>46040.060273000003</v>
      </c>
      <c r="D3237">
        <v>740.01599999999996</v>
      </c>
    </row>
    <row r="3238" spans="1:4">
      <c r="A3238" t="s">
        <v>326</v>
      </c>
      <c r="B3238" s="10">
        <v>42612.708333333336</v>
      </c>
      <c r="C3238">
        <v>46040.245277000002</v>
      </c>
      <c r="D3238">
        <v>740.01599999999996</v>
      </c>
    </row>
    <row r="3239" spans="1:4">
      <c r="A3239" t="s">
        <v>326</v>
      </c>
      <c r="B3239" s="10">
        <v>42612.71875</v>
      </c>
      <c r="C3239">
        <v>46040.430281000001</v>
      </c>
      <c r="D3239">
        <v>740.01599999999996</v>
      </c>
    </row>
    <row r="3240" spans="1:4">
      <c r="A3240" t="s">
        <v>326</v>
      </c>
      <c r="B3240" s="10">
        <v>42612.729166666664</v>
      </c>
      <c r="C3240">
        <v>46040.610281000001</v>
      </c>
      <c r="D3240">
        <v>720</v>
      </c>
    </row>
    <row r="3241" spans="1:4">
      <c r="A3241" t="s">
        <v>326</v>
      </c>
      <c r="B3241" s="10">
        <v>42612.739583333336</v>
      </c>
      <c r="C3241">
        <v>46040.785277000003</v>
      </c>
      <c r="D3241">
        <v>699.98400000000004</v>
      </c>
    </row>
    <row r="3242" spans="1:4">
      <c r="A3242" t="s">
        <v>326</v>
      </c>
      <c r="B3242" s="10">
        <v>42612.75</v>
      </c>
      <c r="C3242">
        <v>46040.960272999997</v>
      </c>
      <c r="D3242">
        <v>699.98400000000004</v>
      </c>
    </row>
    <row r="3243" spans="1:4">
      <c r="A3243" t="s">
        <v>326</v>
      </c>
      <c r="B3243" s="10">
        <v>42612.760416666664</v>
      </c>
      <c r="C3243">
        <v>46041.130274000003</v>
      </c>
      <c r="D3243">
        <v>680.00400000000002</v>
      </c>
    </row>
    <row r="3244" spans="1:4">
      <c r="A3244" t="s">
        <v>326</v>
      </c>
      <c r="B3244" s="10">
        <v>42612.770833333336</v>
      </c>
      <c r="C3244">
        <v>46041.305269999997</v>
      </c>
      <c r="D3244">
        <v>699.98400000000004</v>
      </c>
    </row>
    <row r="3245" spans="1:4">
      <c r="A3245" t="s">
        <v>326</v>
      </c>
      <c r="B3245" s="10">
        <v>42612.78125</v>
      </c>
      <c r="C3245">
        <v>46041.475271000003</v>
      </c>
      <c r="D3245">
        <v>680.00400000000002</v>
      </c>
    </row>
    <row r="3246" spans="1:4">
      <c r="A3246" t="s">
        <v>326</v>
      </c>
      <c r="B3246" s="10">
        <v>42612.791666666664</v>
      </c>
      <c r="C3246">
        <v>46041.645272000002</v>
      </c>
      <c r="D3246">
        <v>680.00400000000002</v>
      </c>
    </row>
    <row r="3247" spans="1:4">
      <c r="A3247" t="s">
        <v>326</v>
      </c>
      <c r="B3247" s="10">
        <v>42612.802083333336</v>
      </c>
      <c r="C3247">
        <v>46041.810269000001</v>
      </c>
      <c r="D3247">
        <v>659.98800000000006</v>
      </c>
    </row>
    <row r="3248" spans="1:4">
      <c r="A3248" t="s">
        <v>326</v>
      </c>
      <c r="B3248" s="10">
        <v>42612.8125</v>
      </c>
      <c r="C3248">
        <v>46041.98027</v>
      </c>
      <c r="D3248">
        <v>680.00400000000002</v>
      </c>
    </row>
    <row r="3249" spans="1:4">
      <c r="A3249" t="s">
        <v>326</v>
      </c>
      <c r="B3249" s="10">
        <v>42612.822916666664</v>
      </c>
      <c r="C3249">
        <v>46042.150270999999</v>
      </c>
      <c r="D3249">
        <v>680.00400000000002</v>
      </c>
    </row>
    <row r="3250" spans="1:4">
      <c r="A3250" t="s">
        <v>326</v>
      </c>
      <c r="B3250" s="10">
        <v>42612.833333333336</v>
      </c>
      <c r="C3250">
        <v>46042.315267999998</v>
      </c>
      <c r="D3250">
        <v>659.98800000000006</v>
      </c>
    </row>
    <row r="3251" spans="1:4">
      <c r="A3251" t="s">
        <v>326</v>
      </c>
      <c r="B3251" s="10">
        <v>42612.84375</v>
      </c>
      <c r="C3251">
        <v>46042.480264999998</v>
      </c>
      <c r="D3251">
        <v>659.98800000000006</v>
      </c>
    </row>
    <row r="3252" spans="1:4">
      <c r="A3252" t="s">
        <v>326</v>
      </c>
      <c r="B3252" s="10">
        <v>42612.854166666664</v>
      </c>
      <c r="C3252">
        <v>46042.650265999997</v>
      </c>
      <c r="D3252">
        <v>680.00400000000002</v>
      </c>
    </row>
    <row r="3253" spans="1:4">
      <c r="A3253" t="s">
        <v>326</v>
      </c>
      <c r="B3253" s="10">
        <v>42612.864583333336</v>
      </c>
      <c r="C3253">
        <v>46042.815262999997</v>
      </c>
      <c r="D3253">
        <v>659.98800000000006</v>
      </c>
    </row>
    <row r="3254" spans="1:4">
      <c r="A3254" t="s">
        <v>326</v>
      </c>
      <c r="B3254" s="10">
        <v>42612.875</v>
      </c>
      <c r="C3254">
        <v>46043.005261999999</v>
      </c>
      <c r="D3254">
        <v>759.99599999999998</v>
      </c>
    </row>
    <row r="3255" spans="1:4">
      <c r="A3255" t="s">
        <v>326</v>
      </c>
      <c r="B3255" s="10">
        <v>42612.885416666664</v>
      </c>
      <c r="C3255">
        <v>46043.165264000003</v>
      </c>
      <c r="D3255">
        <v>640.00800000000004</v>
      </c>
    </row>
    <row r="3256" spans="1:4">
      <c r="A3256" t="s">
        <v>326</v>
      </c>
      <c r="B3256" s="10">
        <v>42612.895833333336</v>
      </c>
      <c r="C3256">
        <v>46043.330261000003</v>
      </c>
      <c r="D3256">
        <v>659.98800000000006</v>
      </c>
    </row>
    <row r="3257" spans="1:4">
      <c r="A3257" t="s">
        <v>326</v>
      </c>
      <c r="B3257" s="10">
        <v>42612.90625</v>
      </c>
      <c r="C3257">
        <v>46043.495258000003</v>
      </c>
      <c r="D3257">
        <v>659.98800000000006</v>
      </c>
    </row>
    <row r="3258" spans="1:4">
      <c r="A3258" t="s">
        <v>326</v>
      </c>
      <c r="B3258" s="10">
        <v>42612.916666666664</v>
      </c>
      <c r="C3258">
        <v>46043.660255000003</v>
      </c>
      <c r="D3258">
        <v>659.98800000000006</v>
      </c>
    </row>
    <row r="3259" spans="1:4">
      <c r="A3259" t="s">
        <v>326</v>
      </c>
      <c r="B3259" s="10">
        <v>42612.927083333336</v>
      </c>
      <c r="C3259">
        <v>46043.820256999999</v>
      </c>
      <c r="D3259">
        <v>640.00800000000004</v>
      </c>
    </row>
    <row r="3260" spans="1:4">
      <c r="A3260" t="s">
        <v>326</v>
      </c>
      <c r="B3260" s="10">
        <v>42612.9375</v>
      </c>
      <c r="C3260">
        <v>46043.985253999999</v>
      </c>
      <c r="D3260">
        <v>659.98800000000006</v>
      </c>
    </row>
    <row r="3261" spans="1:4">
      <c r="A3261" t="s">
        <v>326</v>
      </c>
      <c r="B3261" s="10">
        <v>42612.947916666664</v>
      </c>
      <c r="C3261">
        <v>46044.150250999999</v>
      </c>
      <c r="D3261">
        <v>659.98800000000006</v>
      </c>
    </row>
    <row r="3262" spans="1:4">
      <c r="A3262" t="s">
        <v>326</v>
      </c>
      <c r="B3262" s="10">
        <v>42612.958333333336</v>
      </c>
      <c r="C3262">
        <v>46044.315247999999</v>
      </c>
      <c r="D3262">
        <v>659.98800000000006</v>
      </c>
    </row>
    <row r="3263" spans="1:4">
      <c r="A3263" t="s">
        <v>326</v>
      </c>
      <c r="B3263" s="10">
        <v>42612.96875</v>
      </c>
      <c r="C3263">
        <v>46044.480244999999</v>
      </c>
      <c r="D3263">
        <v>659.98800000000006</v>
      </c>
    </row>
    <row r="3264" spans="1:4">
      <c r="A3264" t="s">
        <v>326</v>
      </c>
      <c r="B3264" s="10">
        <v>42612.979166666664</v>
      </c>
      <c r="C3264">
        <v>46044.645241999999</v>
      </c>
      <c r="D3264">
        <v>659.98800000000006</v>
      </c>
    </row>
    <row r="3265" spans="1:5">
      <c r="A3265" t="s">
        <v>326</v>
      </c>
      <c r="B3265" s="10">
        <v>42612.989583333336</v>
      </c>
      <c r="C3265">
        <v>46044.805244000003</v>
      </c>
      <c r="D3265">
        <v>640.00800000000004</v>
      </c>
      <c r="E3265">
        <f>MIN(D3170:D3265)</f>
        <v>640.00800000000004</v>
      </c>
    </row>
    <row r="3266" spans="1:5">
      <c r="A3266" t="s">
        <v>326</v>
      </c>
      <c r="B3266" s="10">
        <v>42613</v>
      </c>
      <c r="C3266">
        <v>46044.96875</v>
      </c>
      <c r="D3266">
        <v>659.98800000000006</v>
      </c>
    </row>
    <row r="3267" spans="1:5">
      <c r="A3267" t="s">
        <v>326</v>
      </c>
      <c r="B3267" s="10">
        <v>42613.010416666664</v>
      </c>
      <c r="C3267">
        <v>46045.133747</v>
      </c>
      <c r="D3267">
        <v>659.98800000000006</v>
      </c>
    </row>
    <row r="3268" spans="1:5">
      <c r="A3268" t="s">
        <v>326</v>
      </c>
      <c r="B3268" s="10">
        <v>42613.020833333336</v>
      </c>
      <c r="C3268">
        <v>46045.298744</v>
      </c>
      <c r="D3268">
        <v>659.98800000000006</v>
      </c>
    </row>
    <row r="3269" spans="1:5">
      <c r="A3269" t="s">
        <v>326</v>
      </c>
      <c r="B3269" s="10">
        <v>42613.03125</v>
      </c>
      <c r="C3269">
        <v>46045.463741</v>
      </c>
      <c r="D3269">
        <v>659.98800000000006</v>
      </c>
    </row>
    <row r="3270" spans="1:5">
      <c r="A3270" t="s">
        <v>326</v>
      </c>
      <c r="B3270" s="10">
        <v>42613.041666666664</v>
      </c>
      <c r="C3270">
        <v>46045.628737999999</v>
      </c>
      <c r="D3270">
        <v>659.98800000000006</v>
      </c>
    </row>
    <row r="3271" spans="1:5">
      <c r="A3271" t="s">
        <v>326</v>
      </c>
      <c r="B3271" s="10">
        <v>42613.052083333336</v>
      </c>
      <c r="C3271">
        <v>46045.793734999999</v>
      </c>
      <c r="D3271">
        <v>659.98800000000006</v>
      </c>
    </row>
    <row r="3272" spans="1:5">
      <c r="A3272" t="s">
        <v>326</v>
      </c>
      <c r="B3272" s="10">
        <v>42613.0625</v>
      </c>
      <c r="C3272">
        <v>46045.953737000003</v>
      </c>
      <c r="D3272">
        <v>640.00800000000004</v>
      </c>
    </row>
    <row r="3273" spans="1:5">
      <c r="A3273" t="s">
        <v>326</v>
      </c>
      <c r="B3273" s="10">
        <v>42613.072916666664</v>
      </c>
      <c r="C3273">
        <v>46046.118734000003</v>
      </c>
      <c r="D3273">
        <v>659.98800000000006</v>
      </c>
    </row>
    <row r="3274" spans="1:5">
      <c r="A3274" t="s">
        <v>326</v>
      </c>
      <c r="B3274" s="10">
        <v>42613.083333333336</v>
      </c>
      <c r="C3274">
        <v>46046.283731000003</v>
      </c>
      <c r="D3274">
        <v>659.98800000000006</v>
      </c>
    </row>
    <row r="3275" spans="1:5">
      <c r="A3275" t="s">
        <v>326</v>
      </c>
      <c r="B3275" s="10">
        <v>42613.09375</v>
      </c>
      <c r="C3275">
        <v>46046.448728000003</v>
      </c>
      <c r="D3275">
        <v>659.98800000000006</v>
      </c>
    </row>
    <row r="3276" spans="1:5">
      <c r="A3276" t="s">
        <v>326</v>
      </c>
      <c r="B3276" s="10">
        <v>42613.104166666664</v>
      </c>
      <c r="C3276">
        <v>46046.613725000003</v>
      </c>
      <c r="D3276">
        <v>659.98800000000006</v>
      </c>
    </row>
    <row r="3277" spans="1:5">
      <c r="A3277" t="s">
        <v>326</v>
      </c>
      <c r="B3277" s="10">
        <v>42613.114583333336</v>
      </c>
      <c r="C3277">
        <v>46046.778722000003</v>
      </c>
      <c r="D3277">
        <v>659.98800000000006</v>
      </c>
    </row>
    <row r="3278" spans="1:5">
      <c r="A3278" t="s">
        <v>326</v>
      </c>
      <c r="B3278" s="10">
        <v>42613.125</v>
      </c>
      <c r="C3278">
        <v>46046.938724</v>
      </c>
      <c r="D3278">
        <v>640.00800000000004</v>
      </c>
    </row>
    <row r="3279" spans="1:5">
      <c r="A3279" t="s">
        <v>326</v>
      </c>
      <c r="B3279" s="10">
        <v>42613.135416666664</v>
      </c>
      <c r="C3279">
        <v>46047.103720999999</v>
      </c>
      <c r="D3279">
        <v>659.98800000000006</v>
      </c>
    </row>
    <row r="3280" spans="1:5">
      <c r="A3280" t="s">
        <v>326</v>
      </c>
      <c r="B3280" s="10">
        <v>42613.145833333336</v>
      </c>
      <c r="C3280">
        <v>46047.268717999999</v>
      </c>
      <c r="D3280">
        <v>659.98800000000006</v>
      </c>
    </row>
    <row r="3281" spans="1:4">
      <c r="A3281" t="s">
        <v>326</v>
      </c>
      <c r="B3281" s="10">
        <v>42613.15625</v>
      </c>
      <c r="C3281">
        <v>46047.433714999999</v>
      </c>
      <c r="D3281">
        <v>659.98800000000006</v>
      </c>
    </row>
    <row r="3282" spans="1:4">
      <c r="A3282" t="s">
        <v>326</v>
      </c>
      <c r="B3282" s="10">
        <v>42613.166666666664</v>
      </c>
      <c r="C3282">
        <v>46047.598711999999</v>
      </c>
      <c r="D3282">
        <v>659.98800000000006</v>
      </c>
    </row>
    <row r="3283" spans="1:4">
      <c r="A3283" t="s">
        <v>326</v>
      </c>
      <c r="B3283" s="10">
        <v>42613.177083333336</v>
      </c>
      <c r="C3283">
        <v>46047.763708999999</v>
      </c>
      <c r="D3283">
        <v>659.98800000000006</v>
      </c>
    </row>
    <row r="3284" spans="1:4">
      <c r="A3284" t="s">
        <v>326</v>
      </c>
      <c r="B3284" s="10">
        <v>42613.1875</v>
      </c>
      <c r="C3284">
        <v>46047.928705999999</v>
      </c>
      <c r="D3284">
        <v>659.98800000000006</v>
      </c>
    </row>
    <row r="3285" spans="1:4">
      <c r="A3285" t="s">
        <v>326</v>
      </c>
      <c r="B3285" s="10">
        <v>42613.197916666664</v>
      </c>
      <c r="C3285">
        <v>46048.093702999999</v>
      </c>
      <c r="D3285">
        <v>659.98800000000006</v>
      </c>
    </row>
    <row r="3286" spans="1:4">
      <c r="A3286" t="s">
        <v>326</v>
      </c>
      <c r="B3286" s="10">
        <v>42613.208333333336</v>
      </c>
      <c r="C3286">
        <v>46048.258699999998</v>
      </c>
      <c r="D3286">
        <v>659.98800000000006</v>
      </c>
    </row>
    <row r="3287" spans="1:4">
      <c r="A3287" t="s">
        <v>326</v>
      </c>
      <c r="B3287" s="10">
        <v>42613.21875</v>
      </c>
      <c r="C3287">
        <v>46048.423696999998</v>
      </c>
      <c r="D3287">
        <v>659.98800000000006</v>
      </c>
    </row>
    <row r="3288" spans="1:4">
      <c r="A3288" t="s">
        <v>326</v>
      </c>
      <c r="B3288" s="10">
        <v>42613.229166666664</v>
      </c>
      <c r="C3288">
        <v>46048.588693999998</v>
      </c>
      <c r="D3288">
        <v>659.98800000000006</v>
      </c>
    </row>
    <row r="3289" spans="1:4">
      <c r="A3289" t="s">
        <v>326</v>
      </c>
      <c r="B3289" s="10">
        <v>42613.239583333336</v>
      </c>
      <c r="C3289">
        <v>46048.748696000002</v>
      </c>
      <c r="D3289">
        <v>640.00800000000004</v>
      </c>
    </row>
    <row r="3290" spans="1:4">
      <c r="A3290" t="s">
        <v>326</v>
      </c>
      <c r="B3290" s="10">
        <v>42613.25</v>
      </c>
      <c r="C3290">
        <v>46048.913693000002</v>
      </c>
      <c r="D3290">
        <v>659.98800000000006</v>
      </c>
    </row>
    <row r="3291" spans="1:4">
      <c r="A3291" t="s">
        <v>326</v>
      </c>
      <c r="B3291" s="10">
        <v>42613.260416666664</v>
      </c>
      <c r="C3291">
        <v>46049.078690000002</v>
      </c>
      <c r="D3291">
        <v>659.98800000000006</v>
      </c>
    </row>
    <row r="3292" spans="1:4">
      <c r="A3292" t="s">
        <v>326</v>
      </c>
      <c r="B3292" s="10">
        <v>42613.270833333336</v>
      </c>
      <c r="C3292">
        <v>46049.243687000002</v>
      </c>
      <c r="D3292">
        <v>659.98800000000006</v>
      </c>
    </row>
    <row r="3293" spans="1:4">
      <c r="A3293" t="s">
        <v>326</v>
      </c>
      <c r="B3293" s="10">
        <v>42613.28125</v>
      </c>
      <c r="C3293">
        <v>46049.648687000001</v>
      </c>
      <c r="D3293">
        <v>1620</v>
      </c>
    </row>
    <row r="3294" spans="1:4">
      <c r="A3294" t="s">
        <v>326</v>
      </c>
      <c r="B3294" s="10">
        <v>42613.291666666664</v>
      </c>
      <c r="C3294">
        <v>46049.818687999999</v>
      </c>
      <c r="D3294">
        <v>680.00400000000002</v>
      </c>
    </row>
    <row r="3295" spans="1:4">
      <c r="A3295" t="s">
        <v>326</v>
      </c>
      <c r="B3295" s="10">
        <v>42613.302083333336</v>
      </c>
      <c r="C3295">
        <v>46049.983684999999</v>
      </c>
      <c r="D3295">
        <v>659.98800000000006</v>
      </c>
    </row>
    <row r="3296" spans="1:4">
      <c r="A3296" t="s">
        <v>326</v>
      </c>
      <c r="B3296" s="10">
        <v>42613.3125</v>
      </c>
      <c r="C3296">
        <v>46050.143687000003</v>
      </c>
      <c r="D3296">
        <v>640.00800000000004</v>
      </c>
    </row>
    <row r="3297" spans="1:4">
      <c r="A3297" t="s">
        <v>326</v>
      </c>
      <c r="B3297" s="10">
        <v>42613.322916666664</v>
      </c>
      <c r="C3297">
        <v>46050.323686999996</v>
      </c>
      <c r="D3297">
        <v>720</v>
      </c>
    </row>
    <row r="3298" spans="1:4">
      <c r="A3298" t="s">
        <v>326</v>
      </c>
      <c r="B3298" s="10">
        <v>42613.333333333336</v>
      </c>
      <c r="C3298">
        <v>46050.508691000003</v>
      </c>
      <c r="D3298">
        <v>740.01599999999996</v>
      </c>
    </row>
    <row r="3299" spans="1:4">
      <c r="A3299" t="s">
        <v>326</v>
      </c>
      <c r="B3299" s="10">
        <v>42613.34375</v>
      </c>
      <c r="C3299">
        <v>46050.688691000003</v>
      </c>
      <c r="D3299">
        <v>720</v>
      </c>
    </row>
    <row r="3300" spans="1:4">
      <c r="A3300" t="s">
        <v>326</v>
      </c>
      <c r="B3300" s="10">
        <v>42613.354166666664</v>
      </c>
      <c r="C3300">
        <v>46050.868691000003</v>
      </c>
      <c r="D3300">
        <v>720</v>
      </c>
    </row>
    <row r="3301" spans="1:4">
      <c r="A3301" t="s">
        <v>326</v>
      </c>
      <c r="B3301" s="10">
        <v>42613.364583333336</v>
      </c>
      <c r="C3301">
        <v>46051.043686999998</v>
      </c>
      <c r="D3301">
        <v>699.98400000000004</v>
      </c>
    </row>
    <row r="3302" spans="1:4">
      <c r="A3302" t="s">
        <v>326</v>
      </c>
      <c r="B3302" s="10">
        <v>42613.375</v>
      </c>
      <c r="C3302">
        <v>46051.223686999998</v>
      </c>
      <c r="D3302">
        <v>720</v>
      </c>
    </row>
    <row r="3303" spans="1:4">
      <c r="A3303" t="s">
        <v>326</v>
      </c>
      <c r="B3303" s="10">
        <v>42613.385416666664</v>
      </c>
      <c r="C3303">
        <v>46051.408690999997</v>
      </c>
      <c r="D3303">
        <v>740.01599999999996</v>
      </c>
    </row>
    <row r="3304" spans="1:4">
      <c r="A3304" t="s">
        <v>326</v>
      </c>
      <c r="B3304" s="10">
        <v>42613.395833333336</v>
      </c>
      <c r="C3304">
        <v>46051.588690999997</v>
      </c>
      <c r="D3304">
        <v>720</v>
      </c>
    </row>
    <row r="3305" spans="1:4">
      <c r="A3305" t="s">
        <v>326</v>
      </c>
      <c r="B3305" s="10">
        <v>42613.40625</v>
      </c>
      <c r="C3305">
        <v>46051.913690000001</v>
      </c>
      <c r="D3305">
        <v>1299.9960000000001</v>
      </c>
    </row>
    <row r="3306" spans="1:4">
      <c r="A3306" t="s">
        <v>326</v>
      </c>
      <c r="B3306" s="10">
        <v>42613.416666666664</v>
      </c>
      <c r="C3306">
        <v>46052.178685999999</v>
      </c>
      <c r="D3306">
        <v>1059.9839999999999</v>
      </c>
    </row>
    <row r="3307" spans="1:4">
      <c r="A3307" t="s">
        <v>326</v>
      </c>
      <c r="B3307" s="10">
        <v>42613.427083333336</v>
      </c>
      <c r="C3307">
        <v>46052.348686999998</v>
      </c>
      <c r="D3307">
        <v>680.00400000000002</v>
      </c>
    </row>
    <row r="3308" spans="1:4">
      <c r="A3308" t="s">
        <v>326</v>
      </c>
      <c r="B3308" s="10">
        <v>42613.4375</v>
      </c>
      <c r="C3308">
        <v>46052.593685</v>
      </c>
      <c r="D3308">
        <v>979.99199999999996</v>
      </c>
    </row>
    <row r="3309" spans="1:4">
      <c r="A3309" t="s">
        <v>326</v>
      </c>
      <c r="B3309" s="10">
        <v>42613.447916666664</v>
      </c>
      <c r="C3309">
        <v>46052.878687999997</v>
      </c>
      <c r="D3309">
        <v>1140.0119999999999</v>
      </c>
    </row>
    <row r="3310" spans="1:4">
      <c r="A3310" t="s">
        <v>326</v>
      </c>
      <c r="B3310" s="10">
        <v>42613.458333333336</v>
      </c>
      <c r="C3310">
        <v>46053.168685999997</v>
      </c>
      <c r="D3310">
        <v>1159.992</v>
      </c>
    </row>
    <row r="3311" spans="1:4">
      <c r="A3311" t="s">
        <v>326</v>
      </c>
      <c r="B3311" s="10">
        <v>42613.46875</v>
      </c>
      <c r="C3311">
        <v>46053.433682000003</v>
      </c>
      <c r="D3311">
        <v>1059.9839999999999</v>
      </c>
    </row>
    <row r="3312" spans="1:4">
      <c r="A3312" t="s">
        <v>326</v>
      </c>
      <c r="B3312" s="10">
        <v>42613.479166666664</v>
      </c>
      <c r="C3312">
        <v>46053.683684000003</v>
      </c>
      <c r="D3312">
        <v>1000.008</v>
      </c>
    </row>
    <row r="3313" spans="1:4">
      <c r="A3313" t="s">
        <v>326</v>
      </c>
      <c r="B3313" s="10">
        <v>42613.489583333336</v>
      </c>
      <c r="C3313">
        <v>46053.938681</v>
      </c>
      <c r="D3313">
        <v>1019.9880000000001</v>
      </c>
    </row>
    <row r="3314" spans="1:4">
      <c r="A3314" t="s">
        <v>326</v>
      </c>
      <c r="B3314" s="10">
        <v>42613.5</v>
      </c>
      <c r="C3314">
        <v>46054.193678000003</v>
      </c>
      <c r="D3314">
        <v>1019.9880000000001</v>
      </c>
    </row>
    <row r="3315" spans="1:4">
      <c r="A3315" t="s">
        <v>326</v>
      </c>
      <c r="B3315" s="10">
        <v>42613.510416666664</v>
      </c>
      <c r="C3315">
        <v>46054.428677000004</v>
      </c>
      <c r="D3315">
        <v>939.99599999999998</v>
      </c>
    </row>
    <row r="3316" spans="1:4">
      <c r="A3316" t="s">
        <v>326</v>
      </c>
      <c r="B3316" s="10">
        <v>42613.520833333336</v>
      </c>
      <c r="C3316">
        <v>46054.873673000002</v>
      </c>
      <c r="D3316">
        <v>1779.9839999999999</v>
      </c>
    </row>
    <row r="3317" spans="1:4">
      <c r="A3317" t="s">
        <v>326</v>
      </c>
      <c r="B3317" s="10">
        <v>42613.53125</v>
      </c>
      <c r="C3317">
        <v>46055.068676000003</v>
      </c>
      <c r="D3317">
        <v>780.01199999999994</v>
      </c>
    </row>
    <row r="3318" spans="1:4">
      <c r="A3318" t="s">
        <v>326</v>
      </c>
      <c r="B3318" s="10">
        <v>42613.541666666664</v>
      </c>
      <c r="C3318">
        <v>46055.258674999997</v>
      </c>
      <c r="D3318">
        <v>759.99599999999998</v>
      </c>
    </row>
    <row r="3319" spans="1:4">
      <c r="A3319" t="s">
        <v>326</v>
      </c>
      <c r="B3319" s="10">
        <v>42613.552083333336</v>
      </c>
      <c r="C3319">
        <v>46055.448673999999</v>
      </c>
      <c r="D3319">
        <v>759.99599999999998</v>
      </c>
    </row>
    <row r="3320" spans="1:4">
      <c r="A3320" t="s">
        <v>326</v>
      </c>
      <c r="B3320" s="10">
        <v>42613.5625</v>
      </c>
      <c r="C3320">
        <v>46055.633677999998</v>
      </c>
      <c r="D3320">
        <v>740.01599999999996</v>
      </c>
    </row>
    <row r="3321" spans="1:4">
      <c r="A3321" t="s">
        <v>326</v>
      </c>
      <c r="B3321" s="10">
        <v>42613.572916666664</v>
      </c>
      <c r="C3321">
        <v>46055.838680000001</v>
      </c>
      <c r="D3321">
        <v>820.00800000000004</v>
      </c>
    </row>
    <row r="3322" spans="1:4">
      <c r="A3322" t="s">
        <v>326</v>
      </c>
      <c r="B3322" s="10">
        <v>42613.583333333336</v>
      </c>
      <c r="C3322">
        <v>46056.018680000001</v>
      </c>
      <c r="D3322">
        <v>720</v>
      </c>
    </row>
    <row r="3323" spans="1:4">
      <c r="A3323" t="s">
        <v>326</v>
      </c>
      <c r="B3323" s="10">
        <v>42613.59375</v>
      </c>
      <c r="C3323">
        <v>46056.193676000003</v>
      </c>
      <c r="D3323">
        <v>699.98400000000004</v>
      </c>
    </row>
    <row r="3324" spans="1:4">
      <c r="A3324" t="s">
        <v>326</v>
      </c>
      <c r="B3324" s="10">
        <v>42613.604166666664</v>
      </c>
      <c r="C3324">
        <v>46056.373676000003</v>
      </c>
      <c r="D3324">
        <v>720</v>
      </c>
    </row>
    <row r="3325" spans="1:4">
      <c r="A3325" t="s">
        <v>326</v>
      </c>
      <c r="B3325" s="10">
        <v>42613.614583333336</v>
      </c>
      <c r="C3325">
        <v>46056.543677000001</v>
      </c>
      <c r="D3325">
        <v>680.00400000000002</v>
      </c>
    </row>
    <row r="3326" spans="1:4">
      <c r="A3326" t="s">
        <v>326</v>
      </c>
      <c r="B3326" s="10">
        <v>42613.625</v>
      </c>
      <c r="C3326">
        <v>46056.723677000002</v>
      </c>
      <c r="D3326">
        <v>720</v>
      </c>
    </row>
    <row r="3327" spans="1:4">
      <c r="A3327" t="s">
        <v>326</v>
      </c>
      <c r="B3327" s="10">
        <v>42613.635416666664</v>
      </c>
      <c r="C3327">
        <v>46057.138676000002</v>
      </c>
      <c r="D3327">
        <v>1659.9960000000001</v>
      </c>
    </row>
    <row r="3328" spans="1:4">
      <c r="A3328" t="s">
        <v>326</v>
      </c>
      <c r="B3328" s="10">
        <v>42613.645833333336</v>
      </c>
      <c r="C3328">
        <v>46057.313671999997</v>
      </c>
      <c r="D3328">
        <v>699.98400000000004</v>
      </c>
    </row>
    <row r="3329" spans="1:4">
      <c r="A3329" t="s">
        <v>326</v>
      </c>
      <c r="B3329" s="10">
        <v>42613.65625</v>
      </c>
      <c r="C3329">
        <v>46057.488667999998</v>
      </c>
      <c r="D3329">
        <v>699.98400000000004</v>
      </c>
    </row>
    <row r="3330" spans="1:4">
      <c r="A3330" t="s">
        <v>326</v>
      </c>
      <c r="B3330" s="10">
        <v>42613.666666666664</v>
      </c>
      <c r="C3330">
        <v>46057.663664</v>
      </c>
      <c r="D3330">
        <v>699.98400000000004</v>
      </c>
    </row>
    <row r="3331" spans="1:4">
      <c r="A3331" t="s">
        <v>326</v>
      </c>
      <c r="B3331" s="10">
        <v>42613.677083333336</v>
      </c>
      <c r="C3331">
        <v>46057.838660000001</v>
      </c>
      <c r="D3331">
        <v>699.98400000000004</v>
      </c>
    </row>
    <row r="3332" spans="1:4">
      <c r="A3332" t="s">
        <v>326</v>
      </c>
      <c r="B3332" s="10">
        <v>42613.6875</v>
      </c>
      <c r="C3332">
        <v>46058.008661</v>
      </c>
      <c r="D3332">
        <v>680.00400000000002</v>
      </c>
    </row>
    <row r="3333" spans="1:4">
      <c r="A3333" t="s">
        <v>326</v>
      </c>
      <c r="B3333" s="10">
        <v>42613.697916666664</v>
      </c>
      <c r="C3333">
        <v>46058.183657000001</v>
      </c>
      <c r="D3333">
        <v>699.98400000000004</v>
      </c>
    </row>
    <row r="3334" spans="1:4">
      <c r="A3334" t="s">
        <v>326</v>
      </c>
      <c r="B3334" s="10">
        <v>42613.708333333336</v>
      </c>
      <c r="C3334">
        <v>46058.358653000003</v>
      </c>
      <c r="D3334">
        <v>699.98400000000004</v>
      </c>
    </row>
    <row r="3335" spans="1:4">
      <c r="A3335" t="s">
        <v>326</v>
      </c>
      <c r="B3335" s="10">
        <v>42613.71875</v>
      </c>
      <c r="C3335">
        <v>46058.528654000002</v>
      </c>
      <c r="D3335">
        <v>680.00400000000002</v>
      </c>
    </row>
    <row r="3336" spans="1:4">
      <c r="A3336" t="s">
        <v>326</v>
      </c>
      <c r="B3336" s="10">
        <v>42613.729166666664</v>
      </c>
      <c r="C3336">
        <v>46058.703650000003</v>
      </c>
      <c r="D3336">
        <v>699.98400000000004</v>
      </c>
    </row>
    <row r="3337" spans="1:4">
      <c r="A3337" t="s">
        <v>326</v>
      </c>
      <c r="B3337" s="10">
        <v>42613.739583333336</v>
      </c>
      <c r="C3337">
        <v>46058.873651000002</v>
      </c>
      <c r="D3337">
        <v>680.00400000000002</v>
      </c>
    </row>
    <row r="3338" spans="1:4">
      <c r="A3338" t="s">
        <v>326</v>
      </c>
      <c r="B3338" s="10">
        <v>42613.75</v>
      </c>
      <c r="C3338">
        <v>46059.043652</v>
      </c>
      <c r="D3338">
        <v>680.00400000000002</v>
      </c>
    </row>
    <row r="3339" spans="1:4">
      <c r="A3339" t="s">
        <v>326</v>
      </c>
      <c r="B3339" s="10">
        <v>42613.760416666664</v>
      </c>
      <c r="C3339">
        <v>46059.218648000002</v>
      </c>
      <c r="D3339">
        <v>699.98400000000004</v>
      </c>
    </row>
    <row r="3340" spans="1:4">
      <c r="A3340" t="s">
        <v>326</v>
      </c>
      <c r="B3340" s="10">
        <v>42613.770833333336</v>
      </c>
      <c r="C3340">
        <v>46059.388649</v>
      </c>
      <c r="D3340">
        <v>680.00400000000002</v>
      </c>
    </row>
    <row r="3341" spans="1:4">
      <c r="A3341" t="s">
        <v>326</v>
      </c>
      <c r="B3341" s="10">
        <v>42613.78125</v>
      </c>
      <c r="C3341">
        <v>46059.558649999999</v>
      </c>
      <c r="D3341">
        <v>680.00400000000002</v>
      </c>
    </row>
    <row r="3342" spans="1:4">
      <c r="A3342" t="s">
        <v>326</v>
      </c>
      <c r="B3342" s="10">
        <v>42613.791666666664</v>
      </c>
      <c r="C3342">
        <v>46059.728650999998</v>
      </c>
      <c r="D3342">
        <v>680.00400000000002</v>
      </c>
    </row>
    <row r="3343" spans="1:4">
      <c r="A3343" t="s">
        <v>326</v>
      </c>
      <c r="B3343" s="10">
        <v>42613.802083333336</v>
      </c>
      <c r="C3343">
        <v>46059.898652000003</v>
      </c>
      <c r="D3343">
        <v>680.00400000000002</v>
      </c>
    </row>
    <row r="3344" spans="1:4">
      <c r="A3344" t="s">
        <v>326</v>
      </c>
      <c r="B3344" s="10">
        <v>42613.8125</v>
      </c>
      <c r="C3344">
        <v>46060.068653000002</v>
      </c>
      <c r="D3344">
        <v>680.00400000000002</v>
      </c>
    </row>
    <row r="3345" spans="1:4">
      <c r="A3345" t="s">
        <v>326</v>
      </c>
      <c r="B3345" s="10">
        <v>42613.822916666664</v>
      </c>
      <c r="C3345">
        <v>46060.238654000001</v>
      </c>
      <c r="D3345">
        <v>680.00400000000002</v>
      </c>
    </row>
    <row r="3346" spans="1:4">
      <c r="A3346" t="s">
        <v>326</v>
      </c>
      <c r="B3346" s="10">
        <v>42613.833333333336</v>
      </c>
      <c r="C3346">
        <v>46060.408654999999</v>
      </c>
      <c r="D3346">
        <v>680.00400000000002</v>
      </c>
    </row>
    <row r="3347" spans="1:4">
      <c r="A3347" t="s">
        <v>326</v>
      </c>
      <c r="B3347" s="10">
        <v>42613.84375</v>
      </c>
      <c r="C3347">
        <v>46060.578655999998</v>
      </c>
      <c r="D3347">
        <v>680.00400000000002</v>
      </c>
    </row>
    <row r="3348" spans="1:4">
      <c r="A3348" t="s">
        <v>326</v>
      </c>
      <c r="B3348" s="10">
        <v>42613.854166666664</v>
      </c>
      <c r="C3348">
        <v>46060.743652999998</v>
      </c>
      <c r="D3348">
        <v>659.98800000000006</v>
      </c>
    </row>
    <row r="3349" spans="1:4">
      <c r="A3349" t="s">
        <v>326</v>
      </c>
      <c r="B3349" s="10">
        <v>42613.864583333336</v>
      </c>
      <c r="C3349">
        <v>46060.913654000004</v>
      </c>
      <c r="D3349">
        <v>680.00400000000002</v>
      </c>
    </row>
    <row r="3350" spans="1:4">
      <c r="A3350" t="s">
        <v>326</v>
      </c>
      <c r="B3350" s="10">
        <v>42613.875</v>
      </c>
      <c r="C3350">
        <v>46061.103652999998</v>
      </c>
      <c r="D3350">
        <v>759.99599999999998</v>
      </c>
    </row>
    <row r="3351" spans="1:4">
      <c r="A3351" t="s">
        <v>326</v>
      </c>
      <c r="B3351" s="10">
        <v>42613.885416666664</v>
      </c>
      <c r="C3351">
        <v>46061.263655000002</v>
      </c>
      <c r="D3351">
        <v>640.00800000000004</v>
      </c>
    </row>
    <row r="3352" spans="1:4">
      <c r="A3352" t="s">
        <v>326</v>
      </c>
      <c r="B3352" s="10">
        <v>42613.895833333336</v>
      </c>
      <c r="C3352">
        <v>46061.423656999999</v>
      </c>
      <c r="D3352">
        <v>640.00800000000004</v>
      </c>
    </row>
    <row r="3353" spans="1:4">
      <c r="A3353" t="s">
        <v>326</v>
      </c>
      <c r="B3353" s="10">
        <v>42613.90625</v>
      </c>
      <c r="C3353">
        <v>46061.588653999999</v>
      </c>
      <c r="D3353">
        <v>659.98800000000006</v>
      </c>
    </row>
    <row r="3354" spans="1:4">
      <c r="A3354" t="s">
        <v>326</v>
      </c>
      <c r="B3354" s="10">
        <v>42613.916666666664</v>
      </c>
      <c r="C3354">
        <v>46061.748656000003</v>
      </c>
      <c r="D3354">
        <v>640.00800000000004</v>
      </c>
    </row>
    <row r="3355" spans="1:4">
      <c r="A3355" t="s">
        <v>326</v>
      </c>
      <c r="B3355" s="10">
        <v>42613.927083333336</v>
      </c>
      <c r="C3355">
        <v>46061.913653000003</v>
      </c>
      <c r="D3355">
        <v>659.98800000000006</v>
      </c>
    </row>
    <row r="3356" spans="1:4">
      <c r="A3356" t="s">
        <v>326</v>
      </c>
      <c r="B3356" s="10">
        <v>42613.9375</v>
      </c>
      <c r="C3356">
        <v>46062.073655</v>
      </c>
      <c r="D3356">
        <v>640.00800000000004</v>
      </c>
    </row>
    <row r="3357" spans="1:4">
      <c r="A3357" t="s">
        <v>326</v>
      </c>
      <c r="B3357" s="10">
        <v>42613.947916666664</v>
      </c>
      <c r="C3357">
        <v>46062.238652</v>
      </c>
      <c r="D3357">
        <v>659.98800000000006</v>
      </c>
    </row>
    <row r="3358" spans="1:4">
      <c r="A3358" t="s">
        <v>326</v>
      </c>
      <c r="B3358" s="10">
        <v>42613.958333333336</v>
      </c>
      <c r="C3358">
        <v>46062.403649</v>
      </c>
      <c r="D3358">
        <v>659.98800000000006</v>
      </c>
    </row>
    <row r="3359" spans="1:4">
      <c r="A3359" t="s">
        <v>326</v>
      </c>
      <c r="B3359" s="10">
        <v>42613.96875</v>
      </c>
      <c r="C3359">
        <v>46062.563650999997</v>
      </c>
      <c r="D3359">
        <v>640.00800000000004</v>
      </c>
    </row>
    <row r="3360" spans="1:4">
      <c r="A3360" t="s">
        <v>326</v>
      </c>
      <c r="B3360" s="10">
        <v>42613.979166666664</v>
      </c>
      <c r="C3360">
        <v>46062.728647999997</v>
      </c>
      <c r="D3360">
        <v>659.98800000000006</v>
      </c>
    </row>
    <row r="3361" spans="1:5">
      <c r="A3361" t="s">
        <v>326</v>
      </c>
      <c r="B3361" s="10">
        <v>42613.989583333336</v>
      </c>
      <c r="C3361">
        <v>46062.893644999996</v>
      </c>
      <c r="D3361">
        <v>659.98800000000006</v>
      </c>
      <c r="E3361">
        <f>MIN(D3266:D3361)</f>
        <v>640.00800000000004</v>
      </c>
    </row>
    <row r="3362" spans="1:5">
      <c r="A3362" t="s">
        <v>326</v>
      </c>
      <c r="B3362" s="10">
        <v>42614</v>
      </c>
      <c r="C3362">
        <v>46063.058590000001</v>
      </c>
      <c r="D3362">
        <v>659.98800000000006</v>
      </c>
    </row>
    <row r="3363" spans="1:5">
      <c r="A3363" t="s">
        <v>326</v>
      </c>
      <c r="B3363" s="10">
        <v>42614.010416666664</v>
      </c>
      <c r="C3363">
        <v>46063.218591999997</v>
      </c>
      <c r="D3363">
        <v>640.00800000000004</v>
      </c>
    </row>
    <row r="3364" spans="1:5">
      <c r="A3364" t="s">
        <v>326</v>
      </c>
      <c r="B3364" s="10">
        <v>42614.020833333336</v>
      </c>
      <c r="C3364">
        <v>46063.383588999997</v>
      </c>
      <c r="D3364">
        <v>659.98800000000006</v>
      </c>
    </row>
    <row r="3365" spans="1:5">
      <c r="A3365" t="s">
        <v>326</v>
      </c>
      <c r="B3365" s="10">
        <v>42614.03125</v>
      </c>
      <c r="C3365">
        <v>46063.548585999997</v>
      </c>
      <c r="D3365">
        <v>659.98800000000006</v>
      </c>
    </row>
    <row r="3366" spans="1:5">
      <c r="A3366" t="s">
        <v>326</v>
      </c>
      <c r="B3366" s="10">
        <v>42614.041666666664</v>
      </c>
      <c r="C3366">
        <v>46063.713582999997</v>
      </c>
      <c r="D3366">
        <v>659.98800000000006</v>
      </c>
    </row>
    <row r="3367" spans="1:5">
      <c r="A3367" t="s">
        <v>326</v>
      </c>
      <c r="B3367" s="10">
        <v>42614.052083333336</v>
      </c>
      <c r="C3367">
        <v>46063.878579999997</v>
      </c>
      <c r="D3367">
        <v>659.98800000000006</v>
      </c>
    </row>
    <row r="3368" spans="1:5">
      <c r="A3368" t="s">
        <v>326</v>
      </c>
      <c r="B3368" s="10">
        <v>42614.0625</v>
      </c>
      <c r="C3368">
        <v>46064.038582000001</v>
      </c>
      <c r="D3368">
        <v>640.00800000000004</v>
      </c>
    </row>
    <row r="3369" spans="1:5">
      <c r="A3369" t="s">
        <v>326</v>
      </c>
      <c r="B3369" s="10">
        <v>42614.072916666664</v>
      </c>
      <c r="C3369">
        <v>46064.203579000001</v>
      </c>
      <c r="D3369">
        <v>659.98800000000006</v>
      </c>
    </row>
    <row r="3370" spans="1:5">
      <c r="A3370" t="s">
        <v>326</v>
      </c>
      <c r="B3370" s="10">
        <v>42614.083333333336</v>
      </c>
      <c r="C3370">
        <v>46064.368576000001</v>
      </c>
      <c r="D3370">
        <v>659.98800000000006</v>
      </c>
    </row>
    <row r="3371" spans="1:5">
      <c r="A3371" t="s">
        <v>326</v>
      </c>
      <c r="B3371" s="10">
        <v>42614.09375</v>
      </c>
      <c r="C3371">
        <v>46064.533573000001</v>
      </c>
      <c r="D3371">
        <v>659.98800000000006</v>
      </c>
    </row>
    <row r="3372" spans="1:5">
      <c r="A3372" t="s">
        <v>326</v>
      </c>
      <c r="B3372" s="10">
        <v>42614.104166666664</v>
      </c>
      <c r="C3372">
        <v>46064.69857</v>
      </c>
      <c r="D3372">
        <v>659.98800000000006</v>
      </c>
    </row>
    <row r="3373" spans="1:5">
      <c r="A3373" t="s">
        <v>326</v>
      </c>
      <c r="B3373" s="10">
        <v>42614.114583333336</v>
      </c>
      <c r="C3373">
        <v>46064.863567</v>
      </c>
      <c r="D3373">
        <v>659.98800000000006</v>
      </c>
    </row>
    <row r="3374" spans="1:5">
      <c r="A3374" t="s">
        <v>326</v>
      </c>
      <c r="B3374" s="10">
        <v>42614.125</v>
      </c>
      <c r="C3374">
        <v>46065.023568999997</v>
      </c>
      <c r="D3374">
        <v>640.00800000000004</v>
      </c>
    </row>
    <row r="3375" spans="1:5">
      <c r="A3375" t="s">
        <v>326</v>
      </c>
      <c r="B3375" s="10">
        <v>42614.135416666664</v>
      </c>
      <c r="C3375">
        <v>46065.188565999997</v>
      </c>
      <c r="D3375">
        <v>659.98800000000006</v>
      </c>
    </row>
    <row r="3376" spans="1:5">
      <c r="A3376" t="s">
        <v>326</v>
      </c>
      <c r="B3376" s="10">
        <v>42614.145833333336</v>
      </c>
      <c r="C3376">
        <v>46065.353562999997</v>
      </c>
      <c r="D3376">
        <v>659.98800000000006</v>
      </c>
    </row>
    <row r="3377" spans="1:4">
      <c r="A3377" t="s">
        <v>326</v>
      </c>
      <c r="B3377" s="10">
        <v>42614.15625</v>
      </c>
      <c r="C3377">
        <v>46065.518559999997</v>
      </c>
      <c r="D3377">
        <v>659.98800000000006</v>
      </c>
    </row>
    <row r="3378" spans="1:4">
      <c r="A3378" t="s">
        <v>326</v>
      </c>
      <c r="B3378" s="10">
        <v>42614.166666666664</v>
      </c>
      <c r="C3378">
        <v>46065.678562000001</v>
      </c>
      <c r="D3378">
        <v>640.00800000000004</v>
      </c>
    </row>
    <row r="3379" spans="1:4">
      <c r="A3379" t="s">
        <v>326</v>
      </c>
      <c r="B3379" s="10">
        <v>42614.177083333336</v>
      </c>
      <c r="C3379">
        <v>46065.843559000001</v>
      </c>
      <c r="D3379">
        <v>659.98800000000006</v>
      </c>
    </row>
    <row r="3380" spans="1:4">
      <c r="A3380" t="s">
        <v>326</v>
      </c>
      <c r="B3380" s="10">
        <v>42614.1875</v>
      </c>
      <c r="C3380">
        <v>46066.008556000001</v>
      </c>
      <c r="D3380">
        <v>659.98800000000006</v>
      </c>
    </row>
    <row r="3381" spans="1:4">
      <c r="A3381" t="s">
        <v>326</v>
      </c>
      <c r="B3381" s="10">
        <v>42614.197916666664</v>
      </c>
      <c r="C3381">
        <v>46066.168557999998</v>
      </c>
      <c r="D3381">
        <v>640.00800000000004</v>
      </c>
    </row>
    <row r="3382" spans="1:4">
      <c r="A3382" t="s">
        <v>326</v>
      </c>
      <c r="B3382" s="10">
        <v>42614.208333333336</v>
      </c>
      <c r="C3382">
        <v>46066.333554999997</v>
      </c>
      <c r="D3382">
        <v>659.98800000000006</v>
      </c>
    </row>
    <row r="3383" spans="1:4">
      <c r="A3383" t="s">
        <v>326</v>
      </c>
      <c r="B3383" s="10">
        <v>42614.21875</v>
      </c>
      <c r="C3383">
        <v>46066.498551999997</v>
      </c>
      <c r="D3383">
        <v>659.98800000000006</v>
      </c>
    </row>
    <row r="3384" spans="1:4">
      <c r="A3384" t="s">
        <v>326</v>
      </c>
      <c r="B3384" s="10">
        <v>42614.229166666664</v>
      </c>
      <c r="C3384">
        <v>46066.658554000001</v>
      </c>
      <c r="D3384">
        <v>640.00800000000004</v>
      </c>
    </row>
    <row r="3385" spans="1:4">
      <c r="A3385" t="s">
        <v>326</v>
      </c>
      <c r="B3385" s="10">
        <v>42614.239583333336</v>
      </c>
      <c r="C3385">
        <v>46066.823551000001</v>
      </c>
      <c r="D3385">
        <v>659.98800000000006</v>
      </c>
    </row>
    <row r="3386" spans="1:4">
      <c r="A3386" t="s">
        <v>326</v>
      </c>
      <c r="B3386" s="10">
        <v>42614.25</v>
      </c>
      <c r="C3386">
        <v>46066.983552999998</v>
      </c>
      <c r="D3386">
        <v>640.00800000000004</v>
      </c>
    </row>
    <row r="3387" spans="1:4">
      <c r="A3387" t="s">
        <v>326</v>
      </c>
      <c r="B3387" s="10">
        <v>42614.260416666664</v>
      </c>
      <c r="C3387">
        <v>46067.238550000002</v>
      </c>
      <c r="D3387">
        <v>1019.9880000000001</v>
      </c>
    </row>
    <row r="3388" spans="1:4">
      <c r="A3388" t="s">
        <v>326</v>
      </c>
      <c r="B3388" s="10">
        <v>42614.270833333336</v>
      </c>
      <c r="C3388">
        <v>46067.543551000002</v>
      </c>
      <c r="D3388">
        <v>1220.0039999999999</v>
      </c>
    </row>
    <row r="3389" spans="1:4">
      <c r="A3389" t="s">
        <v>326</v>
      </c>
      <c r="B3389" s="10">
        <v>42614.28125</v>
      </c>
      <c r="C3389">
        <v>46067.718546999997</v>
      </c>
      <c r="D3389">
        <v>699.98400000000004</v>
      </c>
    </row>
    <row r="3390" spans="1:4">
      <c r="A3390" t="s">
        <v>326</v>
      </c>
      <c r="B3390" s="10">
        <v>42614.291666666664</v>
      </c>
      <c r="C3390">
        <v>46067.893542999998</v>
      </c>
      <c r="D3390">
        <v>699.98400000000004</v>
      </c>
    </row>
    <row r="3391" spans="1:4">
      <c r="A3391" t="s">
        <v>326</v>
      </c>
      <c r="B3391" s="10">
        <v>42614.302083333336</v>
      </c>
      <c r="C3391">
        <v>46068.053545000002</v>
      </c>
      <c r="D3391">
        <v>640.00800000000004</v>
      </c>
    </row>
    <row r="3392" spans="1:4">
      <c r="A3392" t="s">
        <v>326</v>
      </c>
      <c r="B3392" s="10">
        <v>42614.3125</v>
      </c>
      <c r="C3392">
        <v>46068.213546999999</v>
      </c>
      <c r="D3392">
        <v>640.00800000000004</v>
      </c>
    </row>
    <row r="3393" spans="1:4">
      <c r="A3393" t="s">
        <v>326</v>
      </c>
      <c r="B3393" s="10">
        <v>42614.322916666664</v>
      </c>
      <c r="C3393">
        <v>46068.393547</v>
      </c>
      <c r="D3393">
        <v>720</v>
      </c>
    </row>
    <row r="3394" spans="1:4">
      <c r="A3394" t="s">
        <v>326</v>
      </c>
      <c r="B3394" s="10">
        <v>42614.333333333336</v>
      </c>
      <c r="C3394">
        <v>46068.573547</v>
      </c>
      <c r="D3394">
        <v>720</v>
      </c>
    </row>
    <row r="3395" spans="1:4">
      <c r="A3395" t="s">
        <v>326</v>
      </c>
      <c r="B3395" s="10">
        <v>42614.34375</v>
      </c>
      <c r="C3395">
        <v>46068.753547</v>
      </c>
      <c r="D3395">
        <v>720</v>
      </c>
    </row>
    <row r="3396" spans="1:4">
      <c r="A3396" t="s">
        <v>326</v>
      </c>
      <c r="B3396" s="10">
        <v>42614.354166666664</v>
      </c>
      <c r="C3396">
        <v>46068.938550999999</v>
      </c>
      <c r="D3396">
        <v>740.01599999999996</v>
      </c>
    </row>
    <row r="3397" spans="1:4">
      <c r="A3397" t="s">
        <v>326</v>
      </c>
      <c r="B3397" s="10">
        <v>42614.364583333336</v>
      </c>
      <c r="C3397">
        <v>46069.118551</v>
      </c>
      <c r="D3397">
        <v>720</v>
      </c>
    </row>
    <row r="3398" spans="1:4">
      <c r="A3398" t="s">
        <v>326</v>
      </c>
      <c r="B3398" s="10">
        <v>42614.375</v>
      </c>
      <c r="C3398">
        <v>46069.303554999999</v>
      </c>
      <c r="D3398">
        <v>740.01599999999996</v>
      </c>
    </row>
    <row r="3399" spans="1:4">
      <c r="A3399" t="s">
        <v>326</v>
      </c>
      <c r="B3399" s="10">
        <v>42614.385416666664</v>
      </c>
      <c r="C3399">
        <v>46069.498557999999</v>
      </c>
      <c r="D3399">
        <v>780.01199999999994</v>
      </c>
    </row>
    <row r="3400" spans="1:4">
      <c r="A3400" t="s">
        <v>326</v>
      </c>
      <c r="B3400" s="10">
        <v>42614.395833333336</v>
      </c>
      <c r="C3400">
        <v>46069.943553999998</v>
      </c>
      <c r="D3400">
        <v>1779.9839999999999</v>
      </c>
    </row>
    <row r="3401" spans="1:4">
      <c r="A3401" t="s">
        <v>326</v>
      </c>
      <c r="B3401" s="10">
        <v>42614.40625</v>
      </c>
      <c r="C3401">
        <v>46070.168554000003</v>
      </c>
      <c r="D3401">
        <v>900</v>
      </c>
    </row>
    <row r="3402" spans="1:4">
      <c r="A3402" t="s">
        <v>326</v>
      </c>
      <c r="B3402" s="10">
        <v>42614.416666666664</v>
      </c>
      <c r="C3402">
        <v>46070.433550000002</v>
      </c>
      <c r="D3402">
        <v>1059.9839999999999</v>
      </c>
    </row>
    <row r="3403" spans="1:4">
      <c r="A3403" t="s">
        <v>326</v>
      </c>
      <c r="B3403" s="10">
        <v>42614.427083333336</v>
      </c>
      <c r="C3403">
        <v>46070.683552000002</v>
      </c>
      <c r="D3403">
        <v>1000.008</v>
      </c>
    </row>
    <row r="3404" spans="1:4">
      <c r="A3404" t="s">
        <v>326</v>
      </c>
      <c r="B3404" s="10">
        <v>42614.4375</v>
      </c>
      <c r="C3404">
        <v>46070.928549999997</v>
      </c>
      <c r="D3404">
        <v>979.99199999999996</v>
      </c>
    </row>
    <row r="3405" spans="1:4">
      <c r="A3405" t="s">
        <v>326</v>
      </c>
      <c r="B3405" s="10">
        <v>42614.447916666664</v>
      </c>
      <c r="C3405">
        <v>46071.153550000003</v>
      </c>
      <c r="D3405">
        <v>900</v>
      </c>
    </row>
    <row r="3406" spans="1:4">
      <c r="A3406" t="s">
        <v>326</v>
      </c>
      <c r="B3406" s="10">
        <v>42614.458333333336</v>
      </c>
      <c r="C3406">
        <v>46071.628552000002</v>
      </c>
      <c r="D3406">
        <v>1900.008</v>
      </c>
    </row>
    <row r="3407" spans="1:4">
      <c r="A3407" t="s">
        <v>326</v>
      </c>
      <c r="B3407" s="10">
        <v>42614.46875</v>
      </c>
      <c r="C3407">
        <v>46071.808552000002</v>
      </c>
      <c r="D3407">
        <v>720</v>
      </c>
    </row>
    <row r="3408" spans="1:4">
      <c r="A3408" t="s">
        <v>326</v>
      </c>
      <c r="B3408" s="10">
        <v>42614.479166666664</v>
      </c>
      <c r="C3408">
        <v>46071.993556000001</v>
      </c>
      <c r="D3408">
        <v>740.01599999999996</v>
      </c>
    </row>
    <row r="3409" spans="1:4">
      <c r="A3409" t="s">
        <v>326</v>
      </c>
      <c r="B3409" s="10">
        <v>42614.489583333336</v>
      </c>
      <c r="C3409">
        <v>46072.17856</v>
      </c>
      <c r="D3409">
        <v>740.01599999999996</v>
      </c>
    </row>
    <row r="3410" spans="1:4">
      <c r="A3410" t="s">
        <v>326</v>
      </c>
      <c r="B3410" s="10">
        <v>42614.5</v>
      </c>
      <c r="C3410">
        <v>46072.363563999999</v>
      </c>
      <c r="D3410">
        <v>740.01599999999996</v>
      </c>
    </row>
    <row r="3411" spans="1:4">
      <c r="A3411" t="s">
        <v>326</v>
      </c>
      <c r="B3411" s="10">
        <v>42614.510416666664</v>
      </c>
      <c r="C3411">
        <v>46072.543564</v>
      </c>
      <c r="D3411">
        <v>720</v>
      </c>
    </row>
    <row r="3412" spans="1:4">
      <c r="A3412" t="s">
        <v>326</v>
      </c>
      <c r="B3412" s="10">
        <v>42614.520833333336</v>
      </c>
      <c r="C3412">
        <v>46072.758564999996</v>
      </c>
      <c r="D3412">
        <v>860.00400000000002</v>
      </c>
    </row>
    <row r="3413" spans="1:4">
      <c r="A3413" t="s">
        <v>326</v>
      </c>
      <c r="B3413" s="10">
        <v>42614.53125</v>
      </c>
      <c r="C3413">
        <v>46073.013562</v>
      </c>
      <c r="D3413">
        <v>1019.9880000000001</v>
      </c>
    </row>
    <row r="3414" spans="1:4">
      <c r="A3414" t="s">
        <v>326</v>
      </c>
      <c r="B3414" s="10">
        <v>42614.541666666664</v>
      </c>
      <c r="C3414">
        <v>46073.288566000003</v>
      </c>
      <c r="D3414">
        <v>1100.0160000000001</v>
      </c>
    </row>
    <row r="3415" spans="1:4">
      <c r="A3415" t="s">
        <v>326</v>
      </c>
      <c r="B3415" s="10">
        <v>42614.552083333336</v>
      </c>
      <c r="C3415">
        <v>46073.823561999998</v>
      </c>
      <c r="D3415">
        <v>2139.9839999999999</v>
      </c>
    </row>
    <row r="3416" spans="1:4">
      <c r="A3416" t="s">
        <v>326</v>
      </c>
      <c r="B3416" s="10">
        <v>42614.5625</v>
      </c>
      <c r="C3416">
        <v>46074.078559000001</v>
      </c>
      <c r="D3416">
        <v>1019.9880000000001</v>
      </c>
    </row>
    <row r="3417" spans="1:4">
      <c r="A3417" t="s">
        <v>326</v>
      </c>
      <c r="B3417" s="10">
        <v>42614.572916666664</v>
      </c>
      <c r="C3417">
        <v>46074.308562999999</v>
      </c>
      <c r="D3417">
        <v>920.01599999999996</v>
      </c>
    </row>
    <row r="3418" spans="1:4">
      <c r="A3418" t="s">
        <v>326</v>
      </c>
      <c r="B3418" s="10">
        <v>42614.583333333336</v>
      </c>
      <c r="C3418">
        <v>46074.518559999997</v>
      </c>
      <c r="D3418">
        <v>839.98800000000006</v>
      </c>
    </row>
    <row r="3419" spans="1:4">
      <c r="A3419" t="s">
        <v>326</v>
      </c>
      <c r="B3419" s="10">
        <v>42614.59375</v>
      </c>
      <c r="C3419">
        <v>46074.718558</v>
      </c>
      <c r="D3419">
        <v>799.99199999999996</v>
      </c>
    </row>
    <row r="3420" spans="1:4">
      <c r="A3420" t="s">
        <v>326</v>
      </c>
      <c r="B3420" s="10">
        <v>42614.604166666664</v>
      </c>
      <c r="C3420">
        <v>46074.918555999997</v>
      </c>
      <c r="D3420">
        <v>799.99199999999996</v>
      </c>
    </row>
    <row r="3421" spans="1:4">
      <c r="A3421" t="s">
        <v>326</v>
      </c>
      <c r="B3421" s="10">
        <v>42614.614583333336</v>
      </c>
      <c r="C3421">
        <v>46075.113558999998</v>
      </c>
      <c r="D3421">
        <v>780.01199999999994</v>
      </c>
    </row>
    <row r="3422" spans="1:4">
      <c r="A3422" t="s">
        <v>326</v>
      </c>
      <c r="B3422" s="10">
        <v>42614.625</v>
      </c>
      <c r="C3422">
        <v>46075.308561999998</v>
      </c>
      <c r="D3422">
        <v>780.01199999999994</v>
      </c>
    </row>
    <row r="3423" spans="1:4">
      <c r="A3423" t="s">
        <v>326</v>
      </c>
      <c r="B3423" s="10">
        <v>42614.635416666664</v>
      </c>
      <c r="C3423">
        <v>46075.498561</v>
      </c>
      <c r="D3423">
        <v>759.99599999999998</v>
      </c>
    </row>
    <row r="3424" spans="1:4">
      <c r="A3424" t="s">
        <v>326</v>
      </c>
      <c r="B3424" s="10">
        <v>42614.645833333336</v>
      </c>
      <c r="C3424">
        <v>46075.703563000003</v>
      </c>
      <c r="D3424">
        <v>820.00800000000004</v>
      </c>
    </row>
    <row r="3425" spans="1:4">
      <c r="A3425" t="s">
        <v>326</v>
      </c>
      <c r="B3425" s="10">
        <v>42614.65625</v>
      </c>
      <c r="C3425">
        <v>46075.958559999999</v>
      </c>
      <c r="D3425">
        <v>1019.9880000000001</v>
      </c>
    </row>
    <row r="3426" spans="1:4">
      <c r="A3426" t="s">
        <v>326</v>
      </c>
      <c r="B3426" s="10">
        <v>42614.666666666664</v>
      </c>
      <c r="C3426">
        <v>46076.473557999998</v>
      </c>
      <c r="D3426">
        <v>2059.9920000000002</v>
      </c>
    </row>
    <row r="3427" spans="1:4">
      <c r="A3427" t="s">
        <v>326</v>
      </c>
      <c r="B3427" s="10">
        <v>42614.677083333336</v>
      </c>
      <c r="C3427">
        <v>46076.738554000003</v>
      </c>
      <c r="D3427">
        <v>1059.9839999999999</v>
      </c>
    </row>
    <row r="3428" spans="1:4">
      <c r="A3428" t="s">
        <v>326</v>
      </c>
      <c r="B3428" s="10">
        <v>42614.6875</v>
      </c>
      <c r="C3428">
        <v>46076.973553000003</v>
      </c>
      <c r="D3428">
        <v>939.99599999999998</v>
      </c>
    </row>
    <row r="3429" spans="1:4">
      <c r="A3429" t="s">
        <v>326</v>
      </c>
      <c r="B3429" s="10">
        <v>42614.697916666664</v>
      </c>
      <c r="C3429">
        <v>46077.188554</v>
      </c>
      <c r="D3429">
        <v>860.00400000000002</v>
      </c>
    </row>
    <row r="3430" spans="1:4">
      <c r="A3430" t="s">
        <v>326</v>
      </c>
      <c r="B3430" s="10">
        <v>42614.708333333336</v>
      </c>
      <c r="C3430">
        <v>46077.388551999997</v>
      </c>
      <c r="D3430">
        <v>799.99199999999996</v>
      </c>
    </row>
    <row r="3431" spans="1:4">
      <c r="A3431" t="s">
        <v>326</v>
      </c>
      <c r="B3431" s="10">
        <v>42614.71875</v>
      </c>
      <c r="C3431">
        <v>46077.583554999997</v>
      </c>
      <c r="D3431">
        <v>780.01199999999994</v>
      </c>
    </row>
    <row r="3432" spans="1:4">
      <c r="A3432" t="s">
        <v>326</v>
      </c>
      <c r="B3432" s="10">
        <v>42614.729166666664</v>
      </c>
      <c r="C3432">
        <v>46077.763554999998</v>
      </c>
      <c r="D3432">
        <v>720</v>
      </c>
    </row>
    <row r="3433" spans="1:4">
      <c r="A3433" t="s">
        <v>326</v>
      </c>
      <c r="B3433" s="10">
        <v>42614.739583333336</v>
      </c>
      <c r="C3433">
        <v>46077.943554999998</v>
      </c>
      <c r="D3433">
        <v>720</v>
      </c>
    </row>
    <row r="3434" spans="1:4">
      <c r="A3434" t="s">
        <v>326</v>
      </c>
      <c r="B3434" s="10">
        <v>42614.75</v>
      </c>
      <c r="C3434">
        <v>46078.118551</v>
      </c>
      <c r="D3434">
        <v>699.98400000000004</v>
      </c>
    </row>
    <row r="3435" spans="1:4">
      <c r="A3435" t="s">
        <v>326</v>
      </c>
      <c r="B3435" s="10">
        <v>42614.760416666664</v>
      </c>
      <c r="C3435">
        <v>46078.293547000001</v>
      </c>
      <c r="D3435">
        <v>699.98400000000004</v>
      </c>
    </row>
    <row r="3436" spans="1:4">
      <c r="A3436" t="s">
        <v>326</v>
      </c>
      <c r="B3436" s="10">
        <v>42614.770833333336</v>
      </c>
      <c r="C3436">
        <v>46078.463548</v>
      </c>
      <c r="D3436">
        <v>680.00400000000002</v>
      </c>
    </row>
    <row r="3437" spans="1:4">
      <c r="A3437" t="s">
        <v>326</v>
      </c>
      <c r="B3437" s="10">
        <v>42614.78125</v>
      </c>
      <c r="C3437">
        <v>46078.633548999998</v>
      </c>
      <c r="D3437">
        <v>680.00400000000002</v>
      </c>
    </row>
    <row r="3438" spans="1:4">
      <c r="A3438" t="s">
        <v>326</v>
      </c>
      <c r="B3438" s="10">
        <v>42614.791666666664</v>
      </c>
      <c r="C3438">
        <v>46078.803549999997</v>
      </c>
      <c r="D3438">
        <v>680.00400000000002</v>
      </c>
    </row>
    <row r="3439" spans="1:4">
      <c r="A3439" t="s">
        <v>326</v>
      </c>
      <c r="B3439" s="10">
        <v>42614.802083333336</v>
      </c>
      <c r="C3439">
        <v>46078.968546999997</v>
      </c>
      <c r="D3439">
        <v>659.98800000000006</v>
      </c>
    </row>
    <row r="3440" spans="1:4">
      <c r="A3440" t="s">
        <v>326</v>
      </c>
      <c r="B3440" s="10">
        <v>42614.8125</v>
      </c>
      <c r="C3440">
        <v>46079.138548000003</v>
      </c>
      <c r="D3440">
        <v>680.00400000000002</v>
      </c>
    </row>
    <row r="3441" spans="1:4">
      <c r="A3441" t="s">
        <v>326</v>
      </c>
      <c r="B3441" s="10">
        <v>42614.822916666664</v>
      </c>
      <c r="C3441">
        <v>46079.303545000002</v>
      </c>
      <c r="D3441">
        <v>659.98800000000006</v>
      </c>
    </row>
    <row r="3442" spans="1:4">
      <c r="A3442" t="s">
        <v>326</v>
      </c>
      <c r="B3442" s="10">
        <v>42614.833333333336</v>
      </c>
      <c r="C3442">
        <v>46079.478540999997</v>
      </c>
      <c r="D3442">
        <v>699.98400000000004</v>
      </c>
    </row>
    <row r="3443" spans="1:4">
      <c r="A3443" t="s">
        <v>326</v>
      </c>
      <c r="B3443" s="10">
        <v>42614.84375</v>
      </c>
      <c r="C3443">
        <v>46079.643537999997</v>
      </c>
      <c r="D3443">
        <v>659.98800000000006</v>
      </c>
    </row>
    <row r="3444" spans="1:4">
      <c r="A3444" t="s">
        <v>326</v>
      </c>
      <c r="B3444" s="10">
        <v>42614.854166666664</v>
      </c>
      <c r="C3444">
        <v>46079.808534999996</v>
      </c>
      <c r="D3444">
        <v>659.98800000000006</v>
      </c>
    </row>
    <row r="3445" spans="1:4">
      <c r="A3445" t="s">
        <v>326</v>
      </c>
      <c r="B3445" s="10">
        <v>42614.864583333336</v>
      </c>
      <c r="C3445">
        <v>46079.973532000004</v>
      </c>
      <c r="D3445">
        <v>659.98800000000006</v>
      </c>
    </row>
    <row r="3446" spans="1:4">
      <c r="A3446" t="s">
        <v>326</v>
      </c>
      <c r="B3446" s="10">
        <v>42614.875</v>
      </c>
      <c r="C3446">
        <v>46080.148527999998</v>
      </c>
      <c r="D3446">
        <v>699.98400000000004</v>
      </c>
    </row>
    <row r="3447" spans="1:4">
      <c r="A3447" t="s">
        <v>326</v>
      </c>
      <c r="B3447" s="10">
        <v>42614.885416666664</v>
      </c>
      <c r="C3447">
        <v>46080.308530000002</v>
      </c>
      <c r="D3447">
        <v>640.00800000000004</v>
      </c>
    </row>
    <row r="3448" spans="1:4">
      <c r="A3448" t="s">
        <v>326</v>
      </c>
      <c r="B3448" s="10">
        <v>42614.895833333336</v>
      </c>
      <c r="C3448">
        <v>46080.468531999999</v>
      </c>
      <c r="D3448">
        <v>640.00800000000004</v>
      </c>
    </row>
    <row r="3449" spans="1:4">
      <c r="A3449" t="s">
        <v>326</v>
      </c>
      <c r="B3449" s="10">
        <v>42614.90625</v>
      </c>
      <c r="C3449">
        <v>46080.633528999999</v>
      </c>
      <c r="D3449">
        <v>659.98800000000006</v>
      </c>
    </row>
    <row r="3450" spans="1:4">
      <c r="A3450" t="s">
        <v>326</v>
      </c>
      <c r="B3450" s="10">
        <v>42614.916666666664</v>
      </c>
      <c r="C3450">
        <v>46080.793531000003</v>
      </c>
      <c r="D3450">
        <v>640.00800000000004</v>
      </c>
    </row>
    <row r="3451" spans="1:4">
      <c r="A3451" t="s">
        <v>326</v>
      </c>
      <c r="B3451" s="10">
        <v>42614.927083333336</v>
      </c>
      <c r="C3451">
        <v>46080.953533</v>
      </c>
      <c r="D3451">
        <v>640.00800000000004</v>
      </c>
    </row>
    <row r="3452" spans="1:4">
      <c r="A3452" t="s">
        <v>326</v>
      </c>
      <c r="B3452" s="10">
        <v>42614.9375</v>
      </c>
      <c r="C3452">
        <v>46081.11853</v>
      </c>
      <c r="D3452">
        <v>659.98800000000006</v>
      </c>
    </row>
    <row r="3453" spans="1:4">
      <c r="A3453" t="s">
        <v>326</v>
      </c>
      <c r="B3453" s="10">
        <v>42614.947916666664</v>
      </c>
      <c r="C3453">
        <v>46081.278531999997</v>
      </c>
      <c r="D3453">
        <v>640.00800000000004</v>
      </c>
    </row>
    <row r="3454" spans="1:4">
      <c r="A3454" t="s">
        <v>326</v>
      </c>
      <c r="B3454" s="10">
        <v>42614.958333333336</v>
      </c>
      <c r="C3454">
        <v>46081.443528999996</v>
      </c>
      <c r="D3454">
        <v>659.98800000000006</v>
      </c>
    </row>
    <row r="3455" spans="1:4">
      <c r="A3455" t="s">
        <v>326</v>
      </c>
      <c r="B3455" s="10">
        <v>42614.96875</v>
      </c>
      <c r="C3455">
        <v>46081.603531000001</v>
      </c>
      <c r="D3455">
        <v>640.00800000000004</v>
      </c>
    </row>
    <row r="3456" spans="1:4">
      <c r="A3456" t="s">
        <v>326</v>
      </c>
      <c r="B3456" s="10">
        <v>42614.979166666664</v>
      </c>
      <c r="C3456">
        <v>46081.768528000001</v>
      </c>
      <c r="D3456">
        <v>659.98800000000006</v>
      </c>
    </row>
    <row r="3457" spans="1:5">
      <c r="A3457" t="s">
        <v>326</v>
      </c>
      <c r="B3457" s="10">
        <v>42614.989583333336</v>
      </c>
      <c r="C3457">
        <v>46081.928529999997</v>
      </c>
      <c r="D3457">
        <v>640.00800000000004</v>
      </c>
      <c r="E3457">
        <f>MIN(D3362:D3457)</f>
        <v>640.00800000000004</v>
      </c>
    </row>
    <row r="3458" spans="1:5">
      <c r="A3458" t="s">
        <v>326</v>
      </c>
      <c r="B3458" s="10">
        <v>42615</v>
      </c>
      <c r="C3458">
        <v>46082.09375</v>
      </c>
      <c r="D3458">
        <v>659.98800000000006</v>
      </c>
    </row>
    <row r="3459" spans="1:5">
      <c r="A3459" t="s">
        <v>326</v>
      </c>
      <c r="B3459" s="10">
        <v>42615.010416666664</v>
      </c>
      <c r="C3459">
        <v>46082.253751999997</v>
      </c>
      <c r="D3459">
        <v>640.00800000000004</v>
      </c>
    </row>
    <row r="3460" spans="1:5">
      <c r="A3460" t="s">
        <v>326</v>
      </c>
      <c r="B3460" s="10">
        <v>42615.020833333336</v>
      </c>
      <c r="C3460">
        <v>46082.418748999997</v>
      </c>
      <c r="D3460">
        <v>659.98800000000006</v>
      </c>
    </row>
    <row r="3461" spans="1:5">
      <c r="A3461" t="s">
        <v>326</v>
      </c>
      <c r="B3461" s="10">
        <v>42615.03125</v>
      </c>
      <c r="C3461">
        <v>46082.578751000001</v>
      </c>
      <c r="D3461">
        <v>640.00800000000004</v>
      </c>
    </row>
    <row r="3462" spans="1:5">
      <c r="A3462" t="s">
        <v>326</v>
      </c>
      <c r="B3462" s="10">
        <v>42615.041666666664</v>
      </c>
      <c r="C3462">
        <v>46082.743748000001</v>
      </c>
      <c r="D3462">
        <v>659.98800000000006</v>
      </c>
    </row>
    <row r="3463" spans="1:5">
      <c r="A3463" t="s">
        <v>326</v>
      </c>
      <c r="B3463" s="10">
        <v>42615.052083333336</v>
      </c>
      <c r="C3463">
        <v>46082.908745000001</v>
      </c>
      <c r="D3463">
        <v>659.98800000000006</v>
      </c>
    </row>
    <row r="3464" spans="1:5">
      <c r="A3464" t="s">
        <v>326</v>
      </c>
      <c r="B3464" s="10">
        <v>42615.0625</v>
      </c>
      <c r="C3464">
        <v>46083.068746999998</v>
      </c>
      <c r="D3464">
        <v>640.00800000000004</v>
      </c>
    </row>
    <row r="3465" spans="1:5">
      <c r="A3465" t="s">
        <v>326</v>
      </c>
      <c r="B3465" s="10">
        <v>42615.072916666664</v>
      </c>
      <c r="C3465">
        <v>46083.233743999997</v>
      </c>
      <c r="D3465">
        <v>659.98800000000006</v>
      </c>
    </row>
    <row r="3466" spans="1:5">
      <c r="A3466" t="s">
        <v>326</v>
      </c>
      <c r="B3466" s="10">
        <v>42615.083333333336</v>
      </c>
      <c r="C3466">
        <v>46083.398740999997</v>
      </c>
      <c r="D3466">
        <v>659.98800000000006</v>
      </c>
    </row>
    <row r="3467" spans="1:5">
      <c r="A3467" t="s">
        <v>326</v>
      </c>
      <c r="B3467" s="10">
        <v>42615.09375</v>
      </c>
      <c r="C3467">
        <v>46083.558743000001</v>
      </c>
      <c r="D3467">
        <v>640.00800000000004</v>
      </c>
    </row>
    <row r="3468" spans="1:5">
      <c r="A3468" t="s">
        <v>326</v>
      </c>
      <c r="B3468" s="10">
        <v>42615.104166666664</v>
      </c>
      <c r="C3468">
        <v>46083.723740000001</v>
      </c>
      <c r="D3468">
        <v>659.98800000000006</v>
      </c>
    </row>
    <row r="3469" spans="1:5">
      <c r="A3469" t="s">
        <v>326</v>
      </c>
      <c r="B3469" s="10">
        <v>42615.114583333336</v>
      </c>
      <c r="C3469">
        <v>46083.888737000001</v>
      </c>
      <c r="D3469">
        <v>659.98800000000006</v>
      </c>
    </row>
    <row r="3470" spans="1:5">
      <c r="A3470" t="s">
        <v>326</v>
      </c>
      <c r="B3470" s="10">
        <v>42615.125</v>
      </c>
      <c r="C3470">
        <v>46084.048738999998</v>
      </c>
      <c r="D3470">
        <v>640.00800000000004</v>
      </c>
    </row>
    <row r="3471" spans="1:5">
      <c r="A3471" t="s">
        <v>326</v>
      </c>
      <c r="B3471" s="10">
        <v>42615.135416666664</v>
      </c>
      <c r="C3471">
        <v>46084.213735999998</v>
      </c>
      <c r="D3471">
        <v>659.98800000000006</v>
      </c>
    </row>
    <row r="3472" spans="1:5">
      <c r="A3472" t="s">
        <v>326</v>
      </c>
      <c r="B3472" s="10">
        <v>42615.145833333336</v>
      </c>
      <c r="C3472">
        <v>46084.373738000002</v>
      </c>
      <c r="D3472">
        <v>640.00800000000004</v>
      </c>
    </row>
    <row r="3473" spans="1:4">
      <c r="A3473" t="s">
        <v>326</v>
      </c>
      <c r="B3473" s="10">
        <v>42615.15625</v>
      </c>
      <c r="C3473">
        <v>46084.538735000002</v>
      </c>
      <c r="D3473">
        <v>659.98800000000006</v>
      </c>
    </row>
    <row r="3474" spans="1:4">
      <c r="A3474" t="s">
        <v>326</v>
      </c>
      <c r="B3474" s="10">
        <v>42615.166666666664</v>
      </c>
      <c r="C3474">
        <v>46084.698736999999</v>
      </c>
      <c r="D3474">
        <v>640.00800000000004</v>
      </c>
    </row>
    <row r="3475" spans="1:4">
      <c r="A3475" t="s">
        <v>326</v>
      </c>
      <c r="B3475" s="10">
        <v>42615.177083333336</v>
      </c>
      <c r="C3475">
        <v>46084.863733999999</v>
      </c>
      <c r="D3475">
        <v>659.98800000000006</v>
      </c>
    </row>
    <row r="3476" spans="1:4">
      <c r="A3476" t="s">
        <v>326</v>
      </c>
      <c r="B3476" s="10">
        <v>42615.1875</v>
      </c>
      <c r="C3476">
        <v>46085.023736000003</v>
      </c>
      <c r="D3476">
        <v>640.00800000000004</v>
      </c>
    </row>
    <row r="3477" spans="1:4">
      <c r="A3477" t="s">
        <v>326</v>
      </c>
      <c r="B3477" s="10">
        <v>42615.197916666664</v>
      </c>
      <c r="C3477">
        <v>46085.188733000003</v>
      </c>
      <c r="D3477">
        <v>659.98800000000006</v>
      </c>
    </row>
    <row r="3478" spans="1:4">
      <c r="A3478" t="s">
        <v>326</v>
      </c>
      <c r="B3478" s="10">
        <v>42615.208333333336</v>
      </c>
      <c r="C3478">
        <v>46085.348735</v>
      </c>
      <c r="D3478">
        <v>640.00800000000004</v>
      </c>
    </row>
    <row r="3479" spans="1:4">
      <c r="A3479" t="s">
        <v>326</v>
      </c>
      <c r="B3479" s="10">
        <v>42615.21875</v>
      </c>
      <c r="C3479">
        <v>46085.513731999999</v>
      </c>
      <c r="D3479">
        <v>659.98800000000006</v>
      </c>
    </row>
    <row r="3480" spans="1:4">
      <c r="A3480" t="s">
        <v>326</v>
      </c>
      <c r="B3480" s="10">
        <v>42615.229166666664</v>
      </c>
      <c r="C3480">
        <v>46085.673734000004</v>
      </c>
      <c r="D3480">
        <v>640.00800000000004</v>
      </c>
    </row>
    <row r="3481" spans="1:4">
      <c r="A3481" t="s">
        <v>326</v>
      </c>
      <c r="B3481" s="10">
        <v>42615.239583333336</v>
      </c>
      <c r="C3481">
        <v>46085.838731000003</v>
      </c>
      <c r="D3481">
        <v>659.98800000000006</v>
      </c>
    </row>
    <row r="3482" spans="1:4">
      <c r="A3482" t="s">
        <v>326</v>
      </c>
      <c r="B3482" s="10">
        <v>42615.25</v>
      </c>
      <c r="C3482">
        <v>46085.998733</v>
      </c>
      <c r="D3482">
        <v>640.00800000000004</v>
      </c>
    </row>
    <row r="3483" spans="1:4">
      <c r="A3483" t="s">
        <v>326</v>
      </c>
      <c r="B3483" s="10">
        <v>42615.260416666664</v>
      </c>
      <c r="C3483">
        <v>46086.158734999997</v>
      </c>
      <c r="D3483">
        <v>640.00800000000004</v>
      </c>
    </row>
    <row r="3484" spans="1:4">
      <c r="A3484" t="s">
        <v>326</v>
      </c>
      <c r="B3484" s="10">
        <v>42615.270833333336</v>
      </c>
      <c r="C3484">
        <v>46086.323731999997</v>
      </c>
      <c r="D3484">
        <v>659.98800000000006</v>
      </c>
    </row>
    <row r="3485" spans="1:4">
      <c r="A3485" t="s">
        <v>326</v>
      </c>
      <c r="B3485" s="10">
        <v>42615.28125</v>
      </c>
      <c r="C3485">
        <v>46086.483734000001</v>
      </c>
      <c r="D3485">
        <v>640.00800000000004</v>
      </c>
    </row>
    <row r="3486" spans="1:4">
      <c r="A3486" t="s">
        <v>326</v>
      </c>
      <c r="B3486" s="10">
        <v>42615.291666666664</v>
      </c>
      <c r="C3486">
        <v>46086.683731999998</v>
      </c>
      <c r="D3486">
        <v>799.99199999999996</v>
      </c>
    </row>
    <row r="3487" spans="1:4">
      <c r="A3487" t="s">
        <v>326</v>
      </c>
      <c r="B3487" s="10">
        <v>42615.302083333336</v>
      </c>
      <c r="C3487">
        <v>46087.078733000002</v>
      </c>
      <c r="D3487">
        <v>1580.0039999999999</v>
      </c>
    </row>
    <row r="3488" spans="1:4">
      <c r="A3488" t="s">
        <v>326</v>
      </c>
      <c r="B3488" s="10">
        <v>42615.3125</v>
      </c>
      <c r="C3488">
        <v>46087.243730000002</v>
      </c>
      <c r="D3488">
        <v>659.98800000000006</v>
      </c>
    </row>
    <row r="3489" spans="1:4">
      <c r="A3489" t="s">
        <v>326</v>
      </c>
      <c r="B3489" s="10">
        <v>42615.322916666664</v>
      </c>
      <c r="C3489">
        <v>46087.423730000002</v>
      </c>
      <c r="D3489">
        <v>720</v>
      </c>
    </row>
    <row r="3490" spans="1:4">
      <c r="A3490" t="s">
        <v>326</v>
      </c>
      <c r="B3490" s="10">
        <v>42615.333333333336</v>
      </c>
      <c r="C3490">
        <v>46087.603730000003</v>
      </c>
      <c r="D3490">
        <v>720</v>
      </c>
    </row>
    <row r="3491" spans="1:4">
      <c r="A3491" t="s">
        <v>326</v>
      </c>
      <c r="B3491" s="10">
        <v>42615.34375</v>
      </c>
      <c r="C3491">
        <v>46087.783730000003</v>
      </c>
      <c r="D3491">
        <v>720</v>
      </c>
    </row>
    <row r="3492" spans="1:4">
      <c r="A3492" t="s">
        <v>326</v>
      </c>
      <c r="B3492" s="10">
        <v>42615.354166666664</v>
      </c>
      <c r="C3492">
        <v>46087.963730000003</v>
      </c>
      <c r="D3492">
        <v>720</v>
      </c>
    </row>
    <row r="3493" spans="1:4">
      <c r="A3493" t="s">
        <v>326</v>
      </c>
      <c r="B3493" s="10">
        <v>42615.364583333336</v>
      </c>
      <c r="C3493">
        <v>46088.143730000003</v>
      </c>
      <c r="D3493">
        <v>720</v>
      </c>
    </row>
    <row r="3494" spans="1:4">
      <c r="A3494" t="s">
        <v>326</v>
      </c>
      <c r="B3494" s="10">
        <v>42615.375</v>
      </c>
      <c r="C3494">
        <v>46088.323729999996</v>
      </c>
      <c r="D3494">
        <v>720</v>
      </c>
    </row>
    <row r="3495" spans="1:4">
      <c r="A3495" t="s">
        <v>326</v>
      </c>
      <c r="B3495" s="10">
        <v>42615.385416666664</v>
      </c>
      <c r="C3495">
        <v>46088.513728999998</v>
      </c>
      <c r="D3495">
        <v>759.99599999999998</v>
      </c>
    </row>
    <row r="3496" spans="1:4">
      <c r="A3496" t="s">
        <v>326</v>
      </c>
      <c r="B3496" s="10">
        <v>42615.395833333336</v>
      </c>
      <c r="C3496">
        <v>46088.718731000001</v>
      </c>
      <c r="D3496">
        <v>820.00800000000004</v>
      </c>
    </row>
    <row r="3497" spans="1:4">
      <c r="A3497" t="s">
        <v>326</v>
      </c>
      <c r="B3497" s="10">
        <v>42615.40625</v>
      </c>
      <c r="C3497">
        <v>46089.198728000003</v>
      </c>
      <c r="D3497">
        <v>1919.9880000000001</v>
      </c>
    </row>
    <row r="3498" spans="1:4">
      <c r="A3498" t="s">
        <v>326</v>
      </c>
      <c r="B3498" s="10">
        <v>42615.416666666664</v>
      </c>
      <c r="C3498">
        <v>46089.483731</v>
      </c>
      <c r="D3498">
        <v>1140.0119999999999</v>
      </c>
    </row>
    <row r="3499" spans="1:4">
      <c r="A3499" t="s">
        <v>326</v>
      </c>
      <c r="B3499" s="10">
        <v>42615.427083333336</v>
      </c>
      <c r="C3499">
        <v>46089.758735000003</v>
      </c>
      <c r="D3499">
        <v>1100.0160000000001</v>
      </c>
    </row>
    <row r="3500" spans="1:4">
      <c r="A3500" t="s">
        <v>326</v>
      </c>
      <c r="B3500" s="10">
        <v>42615.4375</v>
      </c>
      <c r="C3500">
        <v>46090.003732999998</v>
      </c>
      <c r="D3500">
        <v>979.99199999999996</v>
      </c>
    </row>
    <row r="3501" spans="1:4">
      <c r="A3501" t="s">
        <v>326</v>
      </c>
      <c r="B3501" s="10">
        <v>42615.447916666664</v>
      </c>
      <c r="C3501">
        <v>46090.228733000004</v>
      </c>
      <c r="D3501">
        <v>900</v>
      </c>
    </row>
    <row r="3502" spans="1:4">
      <c r="A3502" t="s">
        <v>326</v>
      </c>
      <c r="B3502" s="10">
        <v>42615.458333333336</v>
      </c>
      <c r="C3502">
        <v>46090.443734</v>
      </c>
      <c r="D3502">
        <v>860.00400000000002</v>
      </c>
    </row>
    <row r="3503" spans="1:4">
      <c r="A3503" t="s">
        <v>326</v>
      </c>
      <c r="B3503" s="10">
        <v>42615.46875</v>
      </c>
      <c r="C3503">
        <v>46090.653730999999</v>
      </c>
      <c r="D3503">
        <v>839.98800000000006</v>
      </c>
    </row>
    <row r="3504" spans="1:4">
      <c r="A3504" t="s">
        <v>326</v>
      </c>
      <c r="B3504" s="10">
        <v>42615.479166666664</v>
      </c>
      <c r="C3504">
        <v>46090.853729000002</v>
      </c>
      <c r="D3504">
        <v>799.99199999999996</v>
      </c>
    </row>
    <row r="3505" spans="1:4">
      <c r="A3505" t="s">
        <v>326</v>
      </c>
      <c r="B3505" s="10">
        <v>42615.489583333336</v>
      </c>
      <c r="C3505">
        <v>46091.268728000003</v>
      </c>
      <c r="D3505">
        <v>1659.9960000000001</v>
      </c>
    </row>
    <row r="3506" spans="1:4">
      <c r="A3506" t="s">
        <v>326</v>
      </c>
      <c r="B3506" s="10">
        <v>42615.5</v>
      </c>
      <c r="C3506">
        <v>46091.433725000003</v>
      </c>
      <c r="D3506">
        <v>659.98800000000006</v>
      </c>
    </row>
    <row r="3507" spans="1:4">
      <c r="A3507" t="s">
        <v>326</v>
      </c>
      <c r="B3507" s="10">
        <v>42615.510416666664</v>
      </c>
      <c r="C3507">
        <v>46091.603726000001</v>
      </c>
      <c r="D3507">
        <v>680.00400000000002</v>
      </c>
    </row>
    <row r="3508" spans="1:4">
      <c r="A3508" t="s">
        <v>326</v>
      </c>
      <c r="B3508" s="10">
        <v>42615.520833333336</v>
      </c>
      <c r="C3508">
        <v>46091.768723000001</v>
      </c>
      <c r="D3508">
        <v>659.98800000000006</v>
      </c>
    </row>
    <row r="3509" spans="1:4">
      <c r="A3509" t="s">
        <v>326</v>
      </c>
      <c r="B3509" s="10">
        <v>42615.53125</v>
      </c>
      <c r="C3509">
        <v>46091.943719000003</v>
      </c>
      <c r="D3509">
        <v>699.98400000000004</v>
      </c>
    </row>
    <row r="3510" spans="1:4">
      <c r="A3510" t="s">
        <v>326</v>
      </c>
      <c r="B3510" s="10">
        <v>42615.541666666664</v>
      </c>
      <c r="C3510">
        <v>46092.108716000002</v>
      </c>
      <c r="D3510">
        <v>659.98800000000006</v>
      </c>
    </row>
    <row r="3511" spans="1:4">
      <c r="A3511" t="s">
        <v>326</v>
      </c>
      <c r="B3511" s="10">
        <v>42615.552083333336</v>
      </c>
      <c r="C3511">
        <v>46092.273713000002</v>
      </c>
      <c r="D3511">
        <v>659.98800000000006</v>
      </c>
    </row>
    <row r="3512" spans="1:4">
      <c r="A3512" t="s">
        <v>326</v>
      </c>
      <c r="B3512" s="10">
        <v>42615.5625</v>
      </c>
      <c r="C3512">
        <v>46092.448708999997</v>
      </c>
      <c r="D3512">
        <v>699.98400000000004</v>
      </c>
    </row>
    <row r="3513" spans="1:4">
      <c r="A3513" t="s">
        <v>326</v>
      </c>
      <c r="B3513" s="10">
        <v>42615.572916666664</v>
      </c>
      <c r="C3513">
        <v>46092.613705999996</v>
      </c>
      <c r="D3513">
        <v>659.98800000000006</v>
      </c>
    </row>
    <row r="3514" spans="1:4">
      <c r="A3514" t="s">
        <v>326</v>
      </c>
      <c r="B3514" s="10">
        <v>42615.583333333336</v>
      </c>
      <c r="C3514">
        <v>46092.788701999998</v>
      </c>
      <c r="D3514">
        <v>699.98400000000004</v>
      </c>
    </row>
    <row r="3515" spans="1:4">
      <c r="A3515" t="s">
        <v>326</v>
      </c>
      <c r="B3515" s="10">
        <v>42615.59375</v>
      </c>
      <c r="C3515">
        <v>46092.953698999998</v>
      </c>
      <c r="D3515">
        <v>659.98800000000006</v>
      </c>
    </row>
    <row r="3516" spans="1:4">
      <c r="A3516" t="s">
        <v>326</v>
      </c>
      <c r="B3516" s="10">
        <v>42615.604166666664</v>
      </c>
      <c r="C3516">
        <v>46093.123699999996</v>
      </c>
      <c r="D3516">
        <v>680.00400000000002</v>
      </c>
    </row>
    <row r="3517" spans="1:4">
      <c r="A3517" t="s">
        <v>326</v>
      </c>
      <c r="B3517" s="10">
        <v>42615.614583333336</v>
      </c>
      <c r="C3517">
        <v>46093.538698999997</v>
      </c>
      <c r="D3517">
        <v>1659.9960000000001</v>
      </c>
    </row>
    <row r="3518" spans="1:4">
      <c r="A3518" t="s">
        <v>326</v>
      </c>
      <c r="B3518" s="10">
        <v>42615.625</v>
      </c>
      <c r="C3518">
        <v>46093.708700000003</v>
      </c>
      <c r="D3518">
        <v>680.00400000000002</v>
      </c>
    </row>
    <row r="3519" spans="1:4">
      <c r="A3519" t="s">
        <v>326</v>
      </c>
      <c r="B3519" s="10">
        <v>42615.635416666664</v>
      </c>
      <c r="C3519">
        <v>46093.878701000001</v>
      </c>
      <c r="D3519">
        <v>680.00400000000002</v>
      </c>
    </row>
    <row r="3520" spans="1:4">
      <c r="A3520" t="s">
        <v>326</v>
      </c>
      <c r="B3520" s="10">
        <v>42615.645833333336</v>
      </c>
      <c r="C3520">
        <v>46094.048702</v>
      </c>
      <c r="D3520">
        <v>680.00400000000002</v>
      </c>
    </row>
    <row r="3521" spans="1:4">
      <c r="A3521" t="s">
        <v>326</v>
      </c>
      <c r="B3521" s="10">
        <v>42615.65625</v>
      </c>
      <c r="C3521">
        <v>46094.223698000002</v>
      </c>
      <c r="D3521">
        <v>699.98400000000004</v>
      </c>
    </row>
    <row r="3522" spans="1:4">
      <c r="A3522" t="s">
        <v>326</v>
      </c>
      <c r="B3522" s="10">
        <v>42615.666666666664</v>
      </c>
      <c r="C3522">
        <v>46094.398694000003</v>
      </c>
      <c r="D3522">
        <v>699.98400000000004</v>
      </c>
    </row>
    <row r="3523" spans="1:4">
      <c r="A3523" t="s">
        <v>326</v>
      </c>
      <c r="B3523" s="10">
        <v>42615.677083333336</v>
      </c>
      <c r="C3523">
        <v>46094.568695000002</v>
      </c>
      <c r="D3523">
        <v>680.00400000000002</v>
      </c>
    </row>
    <row r="3524" spans="1:4">
      <c r="A3524" t="s">
        <v>326</v>
      </c>
      <c r="B3524" s="10">
        <v>42615.6875</v>
      </c>
      <c r="C3524">
        <v>46094.738696</v>
      </c>
      <c r="D3524">
        <v>680.00400000000002</v>
      </c>
    </row>
    <row r="3525" spans="1:4">
      <c r="A3525" t="s">
        <v>326</v>
      </c>
      <c r="B3525" s="10">
        <v>42615.697916666664</v>
      </c>
      <c r="C3525">
        <v>46094.908696999999</v>
      </c>
      <c r="D3525">
        <v>680.00400000000002</v>
      </c>
    </row>
    <row r="3526" spans="1:4">
      <c r="A3526" t="s">
        <v>326</v>
      </c>
      <c r="B3526" s="10">
        <v>42615.708333333336</v>
      </c>
      <c r="C3526">
        <v>46095.078697999998</v>
      </c>
      <c r="D3526">
        <v>680.00400000000002</v>
      </c>
    </row>
    <row r="3527" spans="1:4">
      <c r="A3527" t="s">
        <v>326</v>
      </c>
      <c r="B3527" s="10">
        <v>42615.71875</v>
      </c>
      <c r="C3527">
        <v>46095.248699000003</v>
      </c>
      <c r="D3527">
        <v>680.00400000000002</v>
      </c>
    </row>
    <row r="3528" spans="1:4">
      <c r="A3528" t="s">
        <v>326</v>
      </c>
      <c r="B3528" s="10">
        <v>42615.729166666664</v>
      </c>
      <c r="C3528">
        <v>46095.413696000003</v>
      </c>
      <c r="D3528">
        <v>659.98800000000006</v>
      </c>
    </row>
    <row r="3529" spans="1:4">
      <c r="A3529" t="s">
        <v>326</v>
      </c>
      <c r="B3529" s="10">
        <v>42615.739583333336</v>
      </c>
      <c r="C3529">
        <v>46095.583697000002</v>
      </c>
      <c r="D3529">
        <v>680.00400000000002</v>
      </c>
    </row>
    <row r="3530" spans="1:4">
      <c r="A3530" t="s">
        <v>326</v>
      </c>
      <c r="B3530" s="10">
        <v>42615.75</v>
      </c>
      <c r="C3530">
        <v>46095.753698</v>
      </c>
      <c r="D3530">
        <v>680.00400000000002</v>
      </c>
    </row>
    <row r="3531" spans="1:4">
      <c r="A3531" t="s">
        <v>326</v>
      </c>
      <c r="B3531" s="10">
        <v>42615.760416666664</v>
      </c>
      <c r="C3531">
        <v>46095.923698999999</v>
      </c>
      <c r="D3531">
        <v>680.00400000000002</v>
      </c>
    </row>
    <row r="3532" spans="1:4">
      <c r="A3532" t="s">
        <v>326</v>
      </c>
      <c r="B3532" s="10">
        <v>42615.770833333336</v>
      </c>
      <c r="C3532">
        <v>46096.088695999999</v>
      </c>
      <c r="D3532">
        <v>659.98800000000006</v>
      </c>
    </row>
    <row r="3533" spans="1:4">
      <c r="A3533" t="s">
        <v>326</v>
      </c>
      <c r="B3533" s="10">
        <v>42615.78125</v>
      </c>
      <c r="C3533">
        <v>46096.258696999997</v>
      </c>
      <c r="D3533">
        <v>680.00400000000002</v>
      </c>
    </row>
    <row r="3534" spans="1:4">
      <c r="A3534" t="s">
        <v>326</v>
      </c>
      <c r="B3534" s="10">
        <v>42615.791666666664</v>
      </c>
      <c r="C3534">
        <v>46096.423693999997</v>
      </c>
      <c r="D3534">
        <v>659.98800000000006</v>
      </c>
    </row>
    <row r="3535" spans="1:4">
      <c r="A3535" t="s">
        <v>326</v>
      </c>
      <c r="B3535" s="10">
        <v>42615.802083333336</v>
      </c>
      <c r="C3535">
        <v>46096.593695000003</v>
      </c>
      <c r="D3535">
        <v>680.00400000000002</v>
      </c>
    </row>
    <row r="3536" spans="1:4">
      <c r="A3536" t="s">
        <v>326</v>
      </c>
      <c r="B3536" s="10">
        <v>42615.8125</v>
      </c>
      <c r="C3536">
        <v>46096.758692000003</v>
      </c>
      <c r="D3536">
        <v>659.98800000000006</v>
      </c>
    </row>
    <row r="3537" spans="1:4">
      <c r="A3537" t="s">
        <v>326</v>
      </c>
      <c r="B3537" s="10">
        <v>42615.822916666664</v>
      </c>
      <c r="C3537">
        <v>46096.923689000003</v>
      </c>
      <c r="D3537">
        <v>659.98800000000006</v>
      </c>
    </row>
    <row r="3538" spans="1:4">
      <c r="A3538" t="s">
        <v>326</v>
      </c>
      <c r="B3538" s="10">
        <v>42615.833333333336</v>
      </c>
      <c r="C3538">
        <v>46097.093690000002</v>
      </c>
      <c r="D3538">
        <v>680.00400000000002</v>
      </c>
    </row>
    <row r="3539" spans="1:4">
      <c r="A3539" t="s">
        <v>326</v>
      </c>
      <c r="B3539" s="10">
        <v>42615.84375</v>
      </c>
      <c r="C3539">
        <v>46097.258687000001</v>
      </c>
      <c r="D3539">
        <v>659.98800000000006</v>
      </c>
    </row>
    <row r="3540" spans="1:4">
      <c r="A3540" t="s">
        <v>326</v>
      </c>
      <c r="B3540" s="10">
        <v>42615.854166666664</v>
      </c>
      <c r="C3540">
        <v>46097.428688</v>
      </c>
      <c r="D3540">
        <v>680.00400000000002</v>
      </c>
    </row>
    <row r="3541" spans="1:4">
      <c r="A3541" t="s">
        <v>326</v>
      </c>
      <c r="B3541" s="10">
        <v>42615.864583333336</v>
      </c>
      <c r="C3541">
        <v>46097.593685</v>
      </c>
      <c r="D3541">
        <v>659.98800000000006</v>
      </c>
    </row>
    <row r="3542" spans="1:4">
      <c r="A3542" t="s">
        <v>326</v>
      </c>
      <c r="B3542" s="10">
        <v>42615.875</v>
      </c>
      <c r="C3542">
        <v>46097.783684000002</v>
      </c>
      <c r="D3542">
        <v>759.99599999999998</v>
      </c>
    </row>
    <row r="3543" spans="1:4">
      <c r="A3543" t="s">
        <v>326</v>
      </c>
      <c r="B3543" s="10">
        <v>42615.885416666664</v>
      </c>
      <c r="C3543">
        <v>46097.948681000002</v>
      </c>
      <c r="D3543">
        <v>659.98800000000006</v>
      </c>
    </row>
    <row r="3544" spans="1:4">
      <c r="A3544" t="s">
        <v>326</v>
      </c>
      <c r="B3544" s="10">
        <v>42615.895833333336</v>
      </c>
      <c r="C3544">
        <v>46098.113678000002</v>
      </c>
      <c r="D3544">
        <v>659.98800000000006</v>
      </c>
    </row>
    <row r="3545" spans="1:4">
      <c r="A3545" t="s">
        <v>326</v>
      </c>
      <c r="B3545" s="10">
        <v>42615.90625</v>
      </c>
      <c r="C3545">
        <v>46098.278675000001</v>
      </c>
      <c r="D3545">
        <v>659.98800000000006</v>
      </c>
    </row>
    <row r="3546" spans="1:4">
      <c r="A3546" t="s">
        <v>326</v>
      </c>
      <c r="B3546" s="10">
        <v>42615.916666666664</v>
      </c>
      <c r="C3546">
        <v>46098.443672000001</v>
      </c>
      <c r="D3546">
        <v>659.98800000000006</v>
      </c>
    </row>
    <row r="3547" spans="1:4">
      <c r="A3547" t="s">
        <v>326</v>
      </c>
      <c r="B3547" s="10">
        <v>42615.927083333336</v>
      </c>
      <c r="C3547">
        <v>46098.608669000001</v>
      </c>
      <c r="D3547">
        <v>659.98800000000006</v>
      </c>
    </row>
    <row r="3548" spans="1:4">
      <c r="A3548" t="s">
        <v>326</v>
      </c>
      <c r="B3548" s="10">
        <v>42615.9375</v>
      </c>
      <c r="C3548">
        <v>46098.773666000001</v>
      </c>
      <c r="D3548">
        <v>659.98800000000006</v>
      </c>
    </row>
    <row r="3549" spans="1:4">
      <c r="A3549" t="s">
        <v>326</v>
      </c>
      <c r="B3549" s="10">
        <v>42615.947916666664</v>
      </c>
      <c r="C3549">
        <v>46098.943667</v>
      </c>
      <c r="D3549">
        <v>680.00400000000002</v>
      </c>
    </row>
    <row r="3550" spans="1:4">
      <c r="A3550" t="s">
        <v>326</v>
      </c>
      <c r="B3550" s="10">
        <v>42615.958333333336</v>
      </c>
      <c r="C3550">
        <v>46099.108663999999</v>
      </c>
      <c r="D3550">
        <v>659.98800000000006</v>
      </c>
    </row>
    <row r="3551" spans="1:4">
      <c r="A3551" t="s">
        <v>326</v>
      </c>
      <c r="B3551" s="10">
        <v>42615.96875</v>
      </c>
      <c r="C3551">
        <v>46099.273660999999</v>
      </c>
      <c r="D3551">
        <v>659.98800000000006</v>
      </c>
    </row>
    <row r="3552" spans="1:4">
      <c r="A3552" t="s">
        <v>326</v>
      </c>
      <c r="B3552" s="10">
        <v>42615.979166666664</v>
      </c>
      <c r="C3552">
        <v>46099.438657999999</v>
      </c>
      <c r="D3552">
        <v>659.98800000000006</v>
      </c>
    </row>
    <row r="3553" spans="1:5">
      <c r="A3553" t="s">
        <v>326</v>
      </c>
      <c r="B3553" s="10">
        <v>42615.989583333336</v>
      </c>
      <c r="C3553">
        <v>46099.603654999999</v>
      </c>
      <c r="D3553">
        <v>659.98800000000006</v>
      </c>
      <c r="E3553">
        <f>MIN(D3458:D3553)</f>
        <v>640.00800000000004</v>
      </c>
    </row>
    <row r="3554" spans="1:5">
      <c r="A3554" t="s">
        <v>326</v>
      </c>
      <c r="B3554" s="10">
        <v>42616</v>
      </c>
      <c r="C3554">
        <v>46099.769529999998</v>
      </c>
      <c r="D3554">
        <v>659.98800000000006</v>
      </c>
    </row>
    <row r="3555" spans="1:5">
      <c r="A3555" t="s">
        <v>326</v>
      </c>
      <c r="B3555" s="10">
        <v>42616.010416666664</v>
      </c>
      <c r="C3555">
        <v>46099.934526999998</v>
      </c>
      <c r="D3555">
        <v>659.98800000000006</v>
      </c>
    </row>
    <row r="3556" spans="1:5">
      <c r="A3556" t="s">
        <v>326</v>
      </c>
      <c r="B3556" s="10">
        <v>42616.020833333336</v>
      </c>
      <c r="C3556">
        <v>46100.104528000003</v>
      </c>
      <c r="D3556">
        <v>680.00400000000002</v>
      </c>
    </row>
    <row r="3557" spans="1:5">
      <c r="A3557" t="s">
        <v>326</v>
      </c>
      <c r="B3557" s="10">
        <v>42616.03125</v>
      </c>
      <c r="C3557">
        <v>46100.269525000003</v>
      </c>
      <c r="D3557">
        <v>659.98800000000006</v>
      </c>
    </row>
    <row r="3558" spans="1:5">
      <c r="A3558" t="s">
        <v>326</v>
      </c>
      <c r="B3558" s="10">
        <v>42616.041666666664</v>
      </c>
      <c r="C3558">
        <v>46100.434522000003</v>
      </c>
      <c r="D3558">
        <v>659.98800000000006</v>
      </c>
    </row>
    <row r="3559" spans="1:5">
      <c r="A3559" t="s">
        <v>326</v>
      </c>
      <c r="B3559" s="10">
        <v>42616.052083333336</v>
      </c>
      <c r="C3559">
        <v>46100.599519000003</v>
      </c>
      <c r="D3559">
        <v>659.98800000000006</v>
      </c>
    </row>
    <row r="3560" spans="1:5">
      <c r="A3560" t="s">
        <v>326</v>
      </c>
      <c r="B3560" s="10">
        <v>42616.0625</v>
      </c>
      <c r="C3560">
        <v>46100.764516000003</v>
      </c>
      <c r="D3560">
        <v>659.98800000000006</v>
      </c>
    </row>
    <row r="3561" spans="1:5">
      <c r="A3561" t="s">
        <v>326</v>
      </c>
      <c r="B3561" s="10">
        <v>42616.072916666664</v>
      </c>
      <c r="C3561">
        <v>46101.164512000003</v>
      </c>
      <c r="D3561">
        <v>1599.9839999999999</v>
      </c>
    </row>
    <row r="3562" spans="1:5">
      <c r="A3562" t="s">
        <v>326</v>
      </c>
      <c r="B3562" s="10">
        <v>42616.083333333336</v>
      </c>
      <c r="C3562">
        <v>46101.329509000003</v>
      </c>
      <c r="D3562">
        <v>659.98800000000006</v>
      </c>
    </row>
    <row r="3563" spans="1:5">
      <c r="A3563" t="s">
        <v>326</v>
      </c>
      <c r="B3563" s="10">
        <v>42616.09375</v>
      </c>
      <c r="C3563">
        <v>46101.494506000003</v>
      </c>
      <c r="D3563">
        <v>659.98800000000006</v>
      </c>
    </row>
    <row r="3564" spans="1:5">
      <c r="A3564" t="s">
        <v>326</v>
      </c>
      <c r="B3564" s="10">
        <v>42616.104166666664</v>
      </c>
      <c r="C3564">
        <v>46101.659503000003</v>
      </c>
      <c r="D3564">
        <v>659.98800000000006</v>
      </c>
    </row>
    <row r="3565" spans="1:5">
      <c r="A3565" t="s">
        <v>326</v>
      </c>
      <c r="B3565" s="10">
        <v>42616.114583333336</v>
      </c>
      <c r="C3565">
        <v>46101.819504999999</v>
      </c>
      <c r="D3565">
        <v>640.00800000000004</v>
      </c>
    </row>
    <row r="3566" spans="1:5">
      <c r="A3566" t="s">
        <v>326</v>
      </c>
      <c r="B3566" s="10">
        <v>42616.125</v>
      </c>
      <c r="C3566">
        <v>46101.984501999999</v>
      </c>
      <c r="D3566">
        <v>659.98800000000006</v>
      </c>
    </row>
    <row r="3567" spans="1:5">
      <c r="A3567" t="s">
        <v>326</v>
      </c>
      <c r="B3567" s="10">
        <v>42616.135416666664</v>
      </c>
      <c r="C3567">
        <v>46102.149498999999</v>
      </c>
      <c r="D3567">
        <v>659.98800000000006</v>
      </c>
    </row>
    <row r="3568" spans="1:5">
      <c r="A3568" t="s">
        <v>326</v>
      </c>
      <c r="B3568" s="10">
        <v>42616.145833333336</v>
      </c>
      <c r="C3568">
        <v>46102.314495999999</v>
      </c>
      <c r="D3568">
        <v>659.98800000000006</v>
      </c>
    </row>
    <row r="3569" spans="1:4">
      <c r="A3569" t="s">
        <v>326</v>
      </c>
      <c r="B3569" s="10">
        <v>42616.15625</v>
      </c>
      <c r="C3569">
        <v>46102.479492999999</v>
      </c>
      <c r="D3569">
        <v>659.98800000000006</v>
      </c>
    </row>
    <row r="3570" spans="1:4">
      <c r="A3570" t="s">
        <v>326</v>
      </c>
      <c r="B3570" s="10">
        <v>42616.166666666664</v>
      </c>
      <c r="C3570">
        <v>46102.644489999999</v>
      </c>
      <c r="D3570">
        <v>659.98800000000006</v>
      </c>
    </row>
    <row r="3571" spans="1:4">
      <c r="A3571" t="s">
        <v>326</v>
      </c>
      <c r="B3571" s="10">
        <v>42616.177083333336</v>
      </c>
      <c r="C3571">
        <v>46102.809486999999</v>
      </c>
      <c r="D3571">
        <v>659.98800000000006</v>
      </c>
    </row>
    <row r="3572" spans="1:4">
      <c r="A3572" t="s">
        <v>326</v>
      </c>
      <c r="B3572" s="10">
        <v>42616.1875</v>
      </c>
      <c r="C3572">
        <v>46102.974483999998</v>
      </c>
      <c r="D3572">
        <v>659.98800000000006</v>
      </c>
    </row>
    <row r="3573" spans="1:4">
      <c r="A3573" t="s">
        <v>326</v>
      </c>
      <c r="B3573" s="10">
        <v>42616.197916666664</v>
      </c>
      <c r="C3573">
        <v>46103.139480999998</v>
      </c>
      <c r="D3573">
        <v>659.98800000000006</v>
      </c>
    </row>
    <row r="3574" spans="1:4">
      <c r="A3574" t="s">
        <v>326</v>
      </c>
      <c r="B3574" s="10">
        <v>42616.208333333336</v>
      </c>
      <c r="C3574">
        <v>46103.304477999998</v>
      </c>
      <c r="D3574">
        <v>659.98800000000006</v>
      </c>
    </row>
    <row r="3575" spans="1:4">
      <c r="A3575" t="s">
        <v>326</v>
      </c>
      <c r="B3575" s="10">
        <v>42616.21875</v>
      </c>
      <c r="C3575">
        <v>46103.469474999998</v>
      </c>
      <c r="D3575">
        <v>659.98800000000006</v>
      </c>
    </row>
    <row r="3576" spans="1:4">
      <c r="A3576" t="s">
        <v>326</v>
      </c>
      <c r="B3576" s="10">
        <v>42616.229166666664</v>
      </c>
      <c r="C3576">
        <v>46103.629477000002</v>
      </c>
      <c r="D3576">
        <v>640.00800000000004</v>
      </c>
    </row>
    <row r="3577" spans="1:4">
      <c r="A3577" t="s">
        <v>326</v>
      </c>
      <c r="B3577" s="10">
        <v>42616.239583333336</v>
      </c>
      <c r="C3577">
        <v>46103.794474000002</v>
      </c>
      <c r="D3577">
        <v>659.98800000000006</v>
      </c>
    </row>
    <row r="3578" spans="1:4">
      <c r="A3578" t="s">
        <v>326</v>
      </c>
      <c r="B3578" s="10">
        <v>42616.25</v>
      </c>
      <c r="C3578">
        <v>46103.959471000002</v>
      </c>
      <c r="D3578">
        <v>659.98800000000006</v>
      </c>
    </row>
    <row r="3579" spans="1:4">
      <c r="A3579" t="s">
        <v>326</v>
      </c>
      <c r="B3579" s="10">
        <v>42616.260416666664</v>
      </c>
      <c r="C3579">
        <v>46104.124468000002</v>
      </c>
      <c r="D3579">
        <v>659.98800000000006</v>
      </c>
    </row>
    <row r="3580" spans="1:4">
      <c r="A3580" t="s">
        <v>326</v>
      </c>
      <c r="B3580" s="10">
        <v>42616.270833333336</v>
      </c>
      <c r="C3580">
        <v>46104.289465000002</v>
      </c>
      <c r="D3580">
        <v>659.98800000000006</v>
      </c>
    </row>
    <row r="3581" spans="1:4">
      <c r="A3581" t="s">
        <v>326</v>
      </c>
      <c r="B3581" s="10">
        <v>42616.28125</v>
      </c>
      <c r="C3581">
        <v>46104.454462000002</v>
      </c>
      <c r="D3581">
        <v>659.98800000000006</v>
      </c>
    </row>
    <row r="3582" spans="1:4">
      <c r="A3582" t="s">
        <v>326</v>
      </c>
      <c r="B3582" s="10">
        <v>42616.291666666664</v>
      </c>
      <c r="C3582">
        <v>46104.614463999998</v>
      </c>
      <c r="D3582">
        <v>640.00800000000004</v>
      </c>
    </row>
    <row r="3583" spans="1:4">
      <c r="A3583" t="s">
        <v>326</v>
      </c>
      <c r="B3583" s="10">
        <v>42616.302083333336</v>
      </c>
      <c r="C3583">
        <v>46104.779460999998</v>
      </c>
      <c r="D3583">
        <v>659.98800000000006</v>
      </c>
    </row>
    <row r="3584" spans="1:4">
      <c r="A3584" t="s">
        <v>326</v>
      </c>
      <c r="B3584" s="10">
        <v>42616.3125</v>
      </c>
      <c r="C3584">
        <v>46104.944457999998</v>
      </c>
      <c r="D3584">
        <v>659.98800000000006</v>
      </c>
    </row>
    <row r="3585" spans="1:4">
      <c r="A3585" t="s">
        <v>326</v>
      </c>
      <c r="B3585" s="10">
        <v>42616.322916666664</v>
      </c>
      <c r="C3585">
        <v>46105.124457999998</v>
      </c>
      <c r="D3585">
        <v>720</v>
      </c>
    </row>
    <row r="3586" spans="1:4">
      <c r="A3586" t="s">
        <v>326</v>
      </c>
      <c r="B3586" s="10">
        <v>42616.333333333336</v>
      </c>
      <c r="C3586">
        <v>46105.304457999999</v>
      </c>
      <c r="D3586">
        <v>720</v>
      </c>
    </row>
    <row r="3587" spans="1:4">
      <c r="A3587" t="s">
        <v>326</v>
      </c>
      <c r="B3587" s="10">
        <v>42616.34375</v>
      </c>
      <c r="C3587">
        <v>46105.484457999999</v>
      </c>
      <c r="D3587">
        <v>720</v>
      </c>
    </row>
    <row r="3588" spans="1:4">
      <c r="A3588" t="s">
        <v>326</v>
      </c>
      <c r="B3588" s="10">
        <v>42616.354166666664</v>
      </c>
      <c r="C3588">
        <v>46105.664457999999</v>
      </c>
      <c r="D3588">
        <v>720</v>
      </c>
    </row>
    <row r="3589" spans="1:4">
      <c r="A3589" t="s">
        <v>326</v>
      </c>
      <c r="B3589" s="10">
        <v>42616.364583333336</v>
      </c>
      <c r="C3589">
        <v>46105.844458</v>
      </c>
      <c r="D3589">
        <v>720</v>
      </c>
    </row>
    <row r="3590" spans="1:4">
      <c r="A3590" t="s">
        <v>326</v>
      </c>
      <c r="B3590" s="10">
        <v>42616.375</v>
      </c>
      <c r="C3590">
        <v>46106.024458</v>
      </c>
      <c r="D3590">
        <v>720</v>
      </c>
    </row>
    <row r="3591" spans="1:4">
      <c r="A3591" t="s">
        <v>326</v>
      </c>
      <c r="B3591" s="10">
        <v>42616.385416666664</v>
      </c>
      <c r="C3591">
        <v>46106.204458</v>
      </c>
      <c r="D3591">
        <v>720</v>
      </c>
    </row>
    <row r="3592" spans="1:4">
      <c r="A3592" t="s">
        <v>326</v>
      </c>
      <c r="B3592" s="10">
        <v>42616.395833333336</v>
      </c>
      <c r="C3592">
        <v>46106.384458</v>
      </c>
      <c r="D3592">
        <v>720</v>
      </c>
    </row>
    <row r="3593" spans="1:4">
      <c r="A3593" t="s">
        <v>326</v>
      </c>
      <c r="B3593" s="10">
        <v>42616.40625</v>
      </c>
      <c r="C3593">
        <v>46106.559454000002</v>
      </c>
      <c r="D3593">
        <v>699.98400000000004</v>
      </c>
    </row>
    <row r="3594" spans="1:4">
      <c r="A3594" t="s">
        <v>326</v>
      </c>
      <c r="B3594" s="10">
        <v>42616.416666666664</v>
      </c>
      <c r="C3594">
        <v>46106.724451000002</v>
      </c>
      <c r="D3594">
        <v>659.98800000000006</v>
      </c>
    </row>
    <row r="3595" spans="1:4">
      <c r="A3595" t="s">
        <v>326</v>
      </c>
      <c r="B3595" s="10">
        <v>42616.427083333336</v>
      </c>
      <c r="C3595">
        <v>46106.884452999999</v>
      </c>
      <c r="D3595">
        <v>640.00800000000004</v>
      </c>
    </row>
    <row r="3596" spans="1:4">
      <c r="A3596" t="s">
        <v>326</v>
      </c>
      <c r="B3596" s="10">
        <v>42616.4375</v>
      </c>
      <c r="C3596">
        <v>46107.049449999999</v>
      </c>
      <c r="D3596">
        <v>659.98800000000006</v>
      </c>
    </row>
    <row r="3597" spans="1:4">
      <c r="A3597" t="s">
        <v>326</v>
      </c>
      <c r="B3597" s="10">
        <v>42616.447916666664</v>
      </c>
      <c r="C3597">
        <v>46107.209452000003</v>
      </c>
      <c r="D3597">
        <v>640.00800000000004</v>
      </c>
    </row>
    <row r="3598" spans="1:4">
      <c r="A3598" t="s">
        <v>326</v>
      </c>
      <c r="B3598" s="10">
        <v>42616.458333333336</v>
      </c>
      <c r="C3598">
        <v>46107.374449000003</v>
      </c>
      <c r="D3598">
        <v>659.98800000000006</v>
      </c>
    </row>
    <row r="3599" spans="1:4">
      <c r="A3599" t="s">
        <v>326</v>
      </c>
      <c r="B3599" s="10">
        <v>42616.46875</v>
      </c>
      <c r="C3599">
        <v>46107.534451</v>
      </c>
      <c r="D3599">
        <v>640.00800000000004</v>
      </c>
    </row>
    <row r="3600" spans="1:4">
      <c r="A3600" t="s">
        <v>326</v>
      </c>
      <c r="B3600" s="10">
        <v>42616.479166666664</v>
      </c>
      <c r="C3600">
        <v>46107.704451999998</v>
      </c>
      <c r="D3600">
        <v>680.00400000000002</v>
      </c>
    </row>
    <row r="3601" spans="1:4">
      <c r="A3601" t="s">
        <v>326</v>
      </c>
      <c r="B3601" s="10">
        <v>42616.489583333336</v>
      </c>
      <c r="C3601">
        <v>46107.869448999998</v>
      </c>
      <c r="D3601">
        <v>659.98800000000006</v>
      </c>
    </row>
    <row r="3602" spans="1:4">
      <c r="A3602" t="s">
        <v>326</v>
      </c>
      <c r="B3602" s="10">
        <v>42616.5</v>
      </c>
      <c r="C3602">
        <v>46108.034445999998</v>
      </c>
      <c r="D3602">
        <v>659.98800000000006</v>
      </c>
    </row>
    <row r="3603" spans="1:4">
      <c r="A3603" t="s">
        <v>326</v>
      </c>
      <c r="B3603" s="10">
        <v>42616.510416666664</v>
      </c>
      <c r="C3603">
        <v>46108.199442999998</v>
      </c>
      <c r="D3603">
        <v>659.98800000000006</v>
      </c>
    </row>
    <row r="3604" spans="1:4">
      <c r="A3604" t="s">
        <v>326</v>
      </c>
      <c r="B3604" s="10">
        <v>42616.520833333336</v>
      </c>
      <c r="C3604">
        <v>46108.364439999998</v>
      </c>
      <c r="D3604">
        <v>659.98800000000006</v>
      </c>
    </row>
    <row r="3605" spans="1:4">
      <c r="A3605" t="s">
        <v>326</v>
      </c>
      <c r="B3605" s="10">
        <v>42616.53125</v>
      </c>
      <c r="C3605">
        <v>46108.529436999997</v>
      </c>
      <c r="D3605">
        <v>659.98800000000006</v>
      </c>
    </row>
    <row r="3606" spans="1:4">
      <c r="A3606" t="s">
        <v>326</v>
      </c>
      <c r="B3606" s="10">
        <v>42616.541666666664</v>
      </c>
      <c r="C3606">
        <v>46108.694433999997</v>
      </c>
      <c r="D3606">
        <v>659.98800000000006</v>
      </c>
    </row>
    <row r="3607" spans="1:4">
      <c r="A3607" t="s">
        <v>326</v>
      </c>
      <c r="B3607" s="10">
        <v>42616.552083333336</v>
      </c>
      <c r="C3607">
        <v>46108.854436000001</v>
      </c>
      <c r="D3607">
        <v>640.00800000000004</v>
      </c>
    </row>
    <row r="3608" spans="1:4">
      <c r="A3608" t="s">
        <v>326</v>
      </c>
      <c r="B3608" s="10">
        <v>42616.5625</v>
      </c>
      <c r="C3608">
        <v>46109.019433000001</v>
      </c>
      <c r="D3608">
        <v>659.98800000000006</v>
      </c>
    </row>
    <row r="3609" spans="1:4">
      <c r="A3609" t="s">
        <v>326</v>
      </c>
      <c r="B3609" s="10">
        <v>42616.572916666664</v>
      </c>
      <c r="C3609">
        <v>46109.184430000001</v>
      </c>
      <c r="D3609">
        <v>659.98800000000006</v>
      </c>
    </row>
    <row r="3610" spans="1:4">
      <c r="A3610" t="s">
        <v>326</v>
      </c>
      <c r="B3610" s="10">
        <v>42616.583333333336</v>
      </c>
      <c r="C3610">
        <v>46109.349427000001</v>
      </c>
      <c r="D3610">
        <v>659.98800000000006</v>
      </c>
    </row>
    <row r="3611" spans="1:4">
      <c r="A3611" t="s">
        <v>326</v>
      </c>
      <c r="B3611" s="10">
        <v>42616.59375</v>
      </c>
      <c r="C3611">
        <v>46109.514424000001</v>
      </c>
      <c r="D3611">
        <v>659.98800000000006</v>
      </c>
    </row>
    <row r="3612" spans="1:4">
      <c r="A3612" t="s">
        <v>326</v>
      </c>
      <c r="B3612" s="10">
        <v>42616.604166666664</v>
      </c>
      <c r="C3612">
        <v>46109.679421000001</v>
      </c>
      <c r="D3612">
        <v>659.98800000000006</v>
      </c>
    </row>
    <row r="3613" spans="1:4">
      <c r="A3613" t="s">
        <v>326</v>
      </c>
      <c r="B3613" s="10">
        <v>42616.614583333336</v>
      </c>
      <c r="C3613">
        <v>46109.839422999998</v>
      </c>
      <c r="D3613">
        <v>640.00800000000004</v>
      </c>
    </row>
    <row r="3614" spans="1:4">
      <c r="A3614" t="s">
        <v>326</v>
      </c>
      <c r="B3614" s="10">
        <v>42616.625</v>
      </c>
      <c r="C3614">
        <v>46110.009424000003</v>
      </c>
      <c r="D3614">
        <v>680.00400000000002</v>
      </c>
    </row>
    <row r="3615" spans="1:4">
      <c r="A3615" t="s">
        <v>326</v>
      </c>
      <c r="B3615" s="10">
        <v>42616.635416666664</v>
      </c>
      <c r="C3615">
        <v>46110.169426</v>
      </c>
      <c r="D3615">
        <v>640.00800000000004</v>
      </c>
    </row>
    <row r="3616" spans="1:4">
      <c r="A3616" t="s">
        <v>326</v>
      </c>
      <c r="B3616" s="10">
        <v>42616.645833333336</v>
      </c>
      <c r="C3616">
        <v>46110.334423</v>
      </c>
      <c r="D3616">
        <v>659.98800000000006</v>
      </c>
    </row>
    <row r="3617" spans="1:4">
      <c r="A3617" t="s">
        <v>326</v>
      </c>
      <c r="B3617" s="10">
        <v>42616.65625</v>
      </c>
      <c r="C3617">
        <v>46110.49942</v>
      </c>
      <c r="D3617">
        <v>659.98800000000006</v>
      </c>
    </row>
    <row r="3618" spans="1:4">
      <c r="A3618" t="s">
        <v>326</v>
      </c>
      <c r="B3618" s="10">
        <v>42616.666666666664</v>
      </c>
      <c r="C3618">
        <v>46110.664417</v>
      </c>
      <c r="D3618">
        <v>659.98800000000006</v>
      </c>
    </row>
    <row r="3619" spans="1:4">
      <c r="A3619" t="s">
        <v>326</v>
      </c>
      <c r="B3619" s="10">
        <v>42616.677083333336</v>
      </c>
      <c r="C3619">
        <v>46110.829414</v>
      </c>
      <c r="D3619">
        <v>659.98800000000006</v>
      </c>
    </row>
    <row r="3620" spans="1:4">
      <c r="A3620" t="s">
        <v>326</v>
      </c>
      <c r="B3620" s="10">
        <v>42616.6875</v>
      </c>
      <c r="C3620">
        <v>46110.994411</v>
      </c>
      <c r="D3620">
        <v>659.98800000000006</v>
      </c>
    </row>
    <row r="3621" spans="1:4">
      <c r="A3621" t="s">
        <v>326</v>
      </c>
      <c r="B3621" s="10">
        <v>42616.697916666664</v>
      </c>
      <c r="C3621">
        <v>46111.159408</v>
      </c>
      <c r="D3621">
        <v>659.98800000000006</v>
      </c>
    </row>
    <row r="3622" spans="1:4">
      <c r="A3622" t="s">
        <v>326</v>
      </c>
      <c r="B3622" s="10">
        <v>42616.708333333336</v>
      </c>
      <c r="C3622">
        <v>46111.324404999999</v>
      </c>
      <c r="D3622">
        <v>659.98800000000006</v>
      </c>
    </row>
    <row r="3623" spans="1:4">
      <c r="A3623" t="s">
        <v>326</v>
      </c>
      <c r="B3623" s="10">
        <v>42616.71875</v>
      </c>
      <c r="C3623">
        <v>46111.489401999999</v>
      </c>
      <c r="D3623">
        <v>659.98800000000006</v>
      </c>
    </row>
    <row r="3624" spans="1:4">
      <c r="A3624" t="s">
        <v>326</v>
      </c>
      <c r="B3624" s="10">
        <v>42616.729166666664</v>
      </c>
      <c r="C3624">
        <v>46111.654398999999</v>
      </c>
      <c r="D3624">
        <v>659.98800000000006</v>
      </c>
    </row>
    <row r="3625" spans="1:4">
      <c r="A3625" t="s">
        <v>326</v>
      </c>
      <c r="B3625" s="10">
        <v>42616.739583333336</v>
      </c>
      <c r="C3625">
        <v>46111.814401000003</v>
      </c>
      <c r="D3625">
        <v>640.00800000000004</v>
      </c>
    </row>
    <row r="3626" spans="1:4">
      <c r="A3626" t="s">
        <v>326</v>
      </c>
      <c r="B3626" s="10">
        <v>42616.75</v>
      </c>
      <c r="C3626">
        <v>46111.979398000003</v>
      </c>
      <c r="D3626">
        <v>659.98800000000006</v>
      </c>
    </row>
    <row r="3627" spans="1:4">
      <c r="A3627" t="s">
        <v>326</v>
      </c>
      <c r="B3627" s="10">
        <v>42616.760416666664</v>
      </c>
      <c r="C3627">
        <v>46112.144395000003</v>
      </c>
      <c r="D3627">
        <v>659.98800000000006</v>
      </c>
    </row>
    <row r="3628" spans="1:4">
      <c r="A3628" t="s">
        <v>326</v>
      </c>
      <c r="B3628" s="10">
        <v>42616.770833333336</v>
      </c>
      <c r="C3628">
        <v>46112.314396000002</v>
      </c>
      <c r="D3628">
        <v>680.00400000000002</v>
      </c>
    </row>
    <row r="3629" spans="1:4">
      <c r="A3629" t="s">
        <v>326</v>
      </c>
      <c r="B3629" s="10">
        <v>42616.78125</v>
      </c>
      <c r="C3629">
        <v>46112.479393000001</v>
      </c>
      <c r="D3629">
        <v>659.98800000000006</v>
      </c>
    </row>
    <row r="3630" spans="1:4">
      <c r="A3630" t="s">
        <v>326</v>
      </c>
      <c r="B3630" s="10">
        <v>42616.791666666664</v>
      </c>
      <c r="C3630">
        <v>46112.644390000001</v>
      </c>
      <c r="D3630">
        <v>659.98800000000006</v>
      </c>
    </row>
    <row r="3631" spans="1:4">
      <c r="A3631" t="s">
        <v>326</v>
      </c>
      <c r="B3631" s="10">
        <v>42616.802083333336</v>
      </c>
      <c r="C3631">
        <v>46112.809387000001</v>
      </c>
      <c r="D3631">
        <v>659.98800000000006</v>
      </c>
    </row>
    <row r="3632" spans="1:4">
      <c r="A3632" t="s">
        <v>326</v>
      </c>
      <c r="B3632" s="10">
        <v>42616.8125</v>
      </c>
      <c r="C3632">
        <v>46113.204387999998</v>
      </c>
      <c r="D3632">
        <v>1580.0039999999999</v>
      </c>
    </row>
    <row r="3633" spans="1:4">
      <c r="A3633" t="s">
        <v>326</v>
      </c>
      <c r="B3633" s="10">
        <v>42616.822916666664</v>
      </c>
      <c r="C3633">
        <v>46113.369384999998</v>
      </c>
      <c r="D3633">
        <v>659.98800000000006</v>
      </c>
    </row>
    <row r="3634" spans="1:4">
      <c r="A3634" t="s">
        <v>326</v>
      </c>
      <c r="B3634" s="10">
        <v>42616.833333333336</v>
      </c>
      <c r="C3634">
        <v>46113.534381999998</v>
      </c>
      <c r="D3634">
        <v>659.98800000000006</v>
      </c>
    </row>
    <row r="3635" spans="1:4">
      <c r="A3635" t="s">
        <v>326</v>
      </c>
      <c r="B3635" s="10">
        <v>42616.84375</v>
      </c>
      <c r="C3635">
        <v>46113.699378999998</v>
      </c>
      <c r="D3635">
        <v>659.98800000000006</v>
      </c>
    </row>
    <row r="3636" spans="1:4">
      <c r="A3636" t="s">
        <v>326</v>
      </c>
      <c r="B3636" s="10">
        <v>42616.854166666664</v>
      </c>
      <c r="C3636">
        <v>46113.864375999998</v>
      </c>
      <c r="D3636">
        <v>659.98800000000006</v>
      </c>
    </row>
    <row r="3637" spans="1:4">
      <c r="A3637" t="s">
        <v>326</v>
      </c>
      <c r="B3637" s="10">
        <v>42616.864583333336</v>
      </c>
      <c r="C3637">
        <v>46114.029372999998</v>
      </c>
      <c r="D3637">
        <v>659.98800000000006</v>
      </c>
    </row>
    <row r="3638" spans="1:4">
      <c r="A3638" t="s">
        <v>326</v>
      </c>
      <c r="B3638" s="10">
        <v>42616.875</v>
      </c>
      <c r="C3638">
        <v>46114.214376999997</v>
      </c>
      <c r="D3638">
        <v>740.01599999999996</v>
      </c>
    </row>
    <row r="3639" spans="1:4">
      <c r="A3639" t="s">
        <v>326</v>
      </c>
      <c r="B3639" s="10">
        <v>42616.885416666664</v>
      </c>
      <c r="C3639">
        <v>46114.379373999996</v>
      </c>
      <c r="D3639">
        <v>659.98800000000006</v>
      </c>
    </row>
    <row r="3640" spans="1:4">
      <c r="A3640" t="s">
        <v>326</v>
      </c>
      <c r="B3640" s="10">
        <v>42616.895833333336</v>
      </c>
      <c r="C3640">
        <v>46114.544371000004</v>
      </c>
      <c r="D3640">
        <v>659.98800000000006</v>
      </c>
    </row>
    <row r="3641" spans="1:4">
      <c r="A3641" t="s">
        <v>326</v>
      </c>
      <c r="B3641" s="10">
        <v>42616.90625</v>
      </c>
      <c r="C3641">
        <v>46114.709368000003</v>
      </c>
      <c r="D3641">
        <v>659.98800000000006</v>
      </c>
    </row>
    <row r="3642" spans="1:4">
      <c r="A3642" t="s">
        <v>326</v>
      </c>
      <c r="B3642" s="10">
        <v>42616.916666666664</v>
      </c>
      <c r="C3642">
        <v>46114.874365000003</v>
      </c>
      <c r="D3642">
        <v>659.98800000000006</v>
      </c>
    </row>
    <row r="3643" spans="1:4">
      <c r="A3643" t="s">
        <v>326</v>
      </c>
      <c r="B3643" s="10">
        <v>42616.927083333336</v>
      </c>
      <c r="C3643">
        <v>46115.039362000003</v>
      </c>
      <c r="D3643">
        <v>659.98800000000006</v>
      </c>
    </row>
    <row r="3644" spans="1:4">
      <c r="A3644" t="s">
        <v>326</v>
      </c>
      <c r="B3644" s="10">
        <v>42616.9375</v>
      </c>
      <c r="C3644">
        <v>46115.204359000003</v>
      </c>
      <c r="D3644">
        <v>659.98800000000006</v>
      </c>
    </row>
    <row r="3645" spans="1:4">
      <c r="A3645" t="s">
        <v>326</v>
      </c>
      <c r="B3645" s="10">
        <v>42616.947916666664</v>
      </c>
      <c r="C3645">
        <v>46115.374360000002</v>
      </c>
      <c r="D3645">
        <v>680.00400000000002</v>
      </c>
    </row>
    <row r="3646" spans="1:4">
      <c r="A3646" t="s">
        <v>326</v>
      </c>
      <c r="B3646" s="10">
        <v>42616.958333333336</v>
      </c>
      <c r="C3646">
        <v>46115.539357000001</v>
      </c>
      <c r="D3646">
        <v>659.98800000000006</v>
      </c>
    </row>
    <row r="3647" spans="1:4">
      <c r="A3647" t="s">
        <v>326</v>
      </c>
      <c r="B3647" s="10">
        <v>42616.96875</v>
      </c>
      <c r="C3647">
        <v>46115.704354000001</v>
      </c>
      <c r="D3647">
        <v>659.98800000000006</v>
      </c>
    </row>
    <row r="3648" spans="1:4">
      <c r="A3648" t="s">
        <v>326</v>
      </c>
      <c r="B3648" s="10">
        <v>42616.979166666664</v>
      </c>
      <c r="C3648">
        <v>46115.874355</v>
      </c>
      <c r="D3648">
        <v>680.00400000000002</v>
      </c>
    </row>
    <row r="3649" spans="1:5">
      <c r="A3649" t="s">
        <v>326</v>
      </c>
      <c r="B3649" s="10">
        <v>42616.989583333336</v>
      </c>
      <c r="C3649">
        <v>46116.039352</v>
      </c>
      <c r="D3649">
        <v>659.98800000000006</v>
      </c>
      <c r="E3649">
        <f>MIN(D3554:D3649)</f>
        <v>640.00800000000004</v>
      </c>
    </row>
    <row r="3650" spans="1:5">
      <c r="A3650" t="s">
        <v>326</v>
      </c>
      <c r="B3650" s="10">
        <v>42617</v>
      </c>
      <c r="C3650">
        <v>46116.203130000002</v>
      </c>
      <c r="D3650">
        <v>659.98800000000006</v>
      </c>
    </row>
    <row r="3651" spans="1:5">
      <c r="A3651" t="s">
        <v>326</v>
      </c>
      <c r="B3651" s="10">
        <v>42617.010416666664</v>
      </c>
      <c r="C3651">
        <v>46116.373131</v>
      </c>
      <c r="D3651">
        <v>680.00400000000002</v>
      </c>
    </row>
    <row r="3652" spans="1:5">
      <c r="A3652" t="s">
        <v>326</v>
      </c>
      <c r="B3652" s="10">
        <v>42617.020833333336</v>
      </c>
      <c r="C3652">
        <v>46116.538128</v>
      </c>
      <c r="D3652">
        <v>659.98800000000006</v>
      </c>
    </row>
    <row r="3653" spans="1:5">
      <c r="A3653" t="s">
        <v>326</v>
      </c>
      <c r="B3653" s="10">
        <v>42617.03125</v>
      </c>
      <c r="C3653">
        <v>46116.708128999999</v>
      </c>
      <c r="D3653">
        <v>680.00400000000002</v>
      </c>
    </row>
    <row r="3654" spans="1:5">
      <c r="A3654" t="s">
        <v>326</v>
      </c>
      <c r="B3654" s="10">
        <v>42617.041666666664</v>
      </c>
      <c r="C3654">
        <v>46116.873125999999</v>
      </c>
      <c r="D3654">
        <v>659.98800000000006</v>
      </c>
    </row>
    <row r="3655" spans="1:5">
      <c r="A3655" t="s">
        <v>326</v>
      </c>
      <c r="B3655" s="10">
        <v>42617.052083333336</v>
      </c>
      <c r="C3655">
        <v>46117.043126999997</v>
      </c>
      <c r="D3655">
        <v>680.00400000000002</v>
      </c>
    </row>
    <row r="3656" spans="1:5">
      <c r="A3656" t="s">
        <v>326</v>
      </c>
      <c r="B3656" s="10">
        <v>42617.0625</v>
      </c>
      <c r="C3656">
        <v>46117.208123999997</v>
      </c>
      <c r="D3656">
        <v>659.98800000000006</v>
      </c>
    </row>
    <row r="3657" spans="1:5">
      <c r="A3657" t="s">
        <v>326</v>
      </c>
      <c r="B3657" s="10">
        <v>42617.072916666664</v>
      </c>
      <c r="C3657">
        <v>46117.378125000003</v>
      </c>
      <c r="D3657">
        <v>680.00400000000002</v>
      </c>
    </row>
    <row r="3658" spans="1:5">
      <c r="A3658" t="s">
        <v>326</v>
      </c>
      <c r="B3658" s="10">
        <v>42617.083333333336</v>
      </c>
      <c r="C3658">
        <v>46117.543122000003</v>
      </c>
      <c r="D3658">
        <v>659.98800000000006</v>
      </c>
    </row>
    <row r="3659" spans="1:5">
      <c r="A3659" t="s">
        <v>326</v>
      </c>
      <c r="B3659" s="10">
        <v>42617.09375</v>
      </c>
      <c r="C3659">
        <v>46117.713123000001</v>
      </c>
      <c r="D3659">
        <v>680.00400000000002</v>
      </c>
    </row>
    <row r="3660" spans="1:5">
      <c r="A3660" t="s">
        <v>326</v>
      </c>
      <c r="B3660" s="10">
        <v>42617.104166666664</v>
      </c>
      <c r="C3660">
        <v>46117.883124</v>
      </c>
      <c r="D3660">
        <v>680.00400000000002</v>
      </c>
    </row>
    <row r="3661" spans="1:5">
      <c r="A3661" t="s">
        <v>326</v>
      </c>
      <c r="B3661" s="10">
        <v>42617.114583333336</v>
      </c>
      <c r="C3661">
        <v>46118.048121</v>
      </c>
      <c r="D3661">
        <v>659.98800000000006</v>
      </c>
    </row>
    <row r="3662" spans="1:5">
      <c r="A3662" t="s">
        <v>326</v>
      </c>
      <c r="B3662" s="10">
        <v>42617.125</v>
      </c>
      <c r="C3662">
        <v>46118.218121999998</v>
      </c>
      <c r="D3662">
        <v>680.00400000000002</v>
      </c>
    </row>
    <row r="3663" spans="1:5">
      <c r="A3663" t="s">
        <v>326</v>
      </c>
      <c r="B3663" s="10">
        <v>42617.135416666664</v>
      </c>
      <c r="C3663">
        <v>46118.383118999998</v>
      </c>
      <c r="D3663">
        <v>659.98800000000006</v>
      </c>
    </row>
    <row r="3664" spans="1:5">
      <c r="A3664" t="s">
        <v>326</v>
      </c>
      <c r="B3664" s="10">
        <v>42617.145833333336</v>
      </c>
      <c r="C3664">
        <v>46118.553119999997</v>
      </c>
      <c r="D3664">
        <v>680.00400000000002</v>
      </c>
    </row>
    <row r="3665" spans="1:4">
      <c r="A3665" t="s">
        <v>326</v>
      </c>
      <c r="B3665" s="10">
        <v>42617.15625</v>
      </c>
      <c r="C3665">
        <v>46118.723121000003</v>
      </c>
      <c r="D3665">
        <v>680.00400000000002</v>
      </c>
    </row>
    <row r="3666" spans="1:4">
      <c r="A3666" t="s">
        <v>326</v>
      </c>
      <c r="B3666" s="10">
        <v>42617.166666666664</v>
      </c>
      <c r="C3666">
        <v>46118.888118000003</v>
      </c>
      <c r="D3666">
        <v>659.98800000000006</v>
      </c>
    </row>
    <row r="3667" spans="1:4">
      <c r="A3667" t="s">
        <v>326</v>
      </c>
      <c r="B3667" s="10">
        <v>42617.177083333336</v>
      </c>
      <c r="C3667">
        <v>46119.058119000001</v>
      </c>
      <c r="D3667">
        <v>680.00400000000002</v>
      </c>
    </row>
    <row r="3668" spans="1:4">
      <c r="A3668" t="s">
        <v>326</v>
      </c>
      <c r="B3668" s="10">
        <v>42617.1875</v>
      </c>
      <c r="C3668">
        <v>46119.223116000001</v>
      </c>
      <c r="D3668">
        <v>659.98800000000006</v>
      </c>
    </row>
    <row r="3669" spans="1:4">
      <c r="A3669" t="s">
        <v>326</v>
      </c>
      <c r="B3669" s="10">
        <v>42617.197916666664</v>
      </c>
      <c r="C3669">
        <v>46119.393117</v>
      </c>
      <c r="D3669">
        <v>680.00400000000002</v>
      </c>
    </row>
    <row r="3670" spans="1:4">
      <c r="A3670" t="s">
        <v>326</v>
      </c>
      <c r="B3670" s="10">
        <v>42617.208333333336</v>
      </c>
      <c r="C3670">
        <v>46119.563117999998</v>
      </c>
      <c r="D3670">
        <v>680.00400000000002</v>
      </c>
    </row>
    <row r="3671" spans="1:4">
      <c r="A3671" t="s">
        <v>326</v>
      </c>
      <c r="B3671" s="10">
        <v>42617.21875</v>
      </c>
      <c r="C3671">
        <v>46119.728114999998</v>
      </c>
      <c r="D3671">
        <v>659.98800000000006</v>
      </c>
    </row>
    <row r="3672" spans="1:4">
      <c r="A3672" t="s">
        <v>326</v>
      </c>
      <c r="B3672" s="10">
        <v>42617.229166666664</v>
      </c>
      <c r="C3672">
        <v>46119.898115999997</v>
      </c>
      <c r="D3672">
        <v>680.00400000000002</v>
      </c>
    </row>
    <row r="3673" spans="1:4">
      <c r="A3673" t="s">
        <v>326</v>
      </c>
      <c r="B3673" s="10">
        <v>42617.239583333336</v>
      </c>
      <c r="C3673">
        <v>46120.068117000003</v>
      </c>
      <c r="D3673">
        <v>680.00400000000002</v>
      </c>
    </row>
    <row r="3674" spans="1:4">
      <c r="A3674" t="s">
        <v>326</v>
      </c>
      <c r="B3674" s="10">
        <v>42617.25</v>
      </c>
      <c r="C3674">
        <v>46120.233114000002</v>
      </c>
      <c r="D3674">
        <v>659.98800000000006</v>
      </c>
    </row>
    <row r="3675" spans="1:4">
      <c r="A3675" t="s">
        <v>326</v>
      </c>
      <c r="B3675" s="10">
        <v>42617.260416666664</v>
      </c>
      <c r="C3675">
        <v>46120.403115000001</v>
      </c>
      <c r="D3675">
        <v>680.00400000000002</v>
      </c>
    </row>
    <row r="3676" spans="1:4">
      <c r="A3676" t="s">
        <v>326</v>
      </c>
      <c r="B3676" s="10">
        <v>42617.270833333336</v>
      </c>
      <c r="C3676">
        <v>46120.568112000001</v>
      </c>
      <c r="D3676">
        <v>659.98800000000006</v>
      </c>
    </row>
    <row r="3677" spans="1:4">
      <c r="A3677" t="s">
        <v>326</v>
      </c>
      <c r="B3677" s="10">
        <v>42617.28125</v>
      </c>
      <c r="C3677">
        <v>46120.738112999999</v>
      </c>
      <c r="D3677">
        <v>680.00400000000002</v>
      </c>
    </row>
    <row r="3678" spans="1:4">
      <c r="A3678" t="s">
        <v>326</v>
      </c>
      <c r="B3678" s="10">
        <v>42617.291666666664</v>
      </c>
      <c r="C3678">
        <v>46120.903109999999</v>
      </c>
      <c r="D3678">
        <v>659.98800000000006</v>
      </c>
    </row>
    <row r="3679" spans="1:4">
      <c r="A3679" t="s">
        <v>326</v>
      </c>
      <c r="B3679" s="10">
        <v>42617.302083333336</v>
      </c>
      <c r="C3679">
        <v>46121.073110999998</v>
      </c>
      <c r="D3679">
        <v>680.00400000000002</v>
      </c>
    </row>
    <row r="3680" spans="1:4">
      <c r="A3680" t="s">
        <v>326</v>
      </c>
      <c r="B3680" s="10">
        <v>42617.3125</v>
      </c>
      <c r="C3680">
        <v>46121.238107999998</v>
      </c>
      <c r="D3680">
        <v>659.98800000000006</v>
      </c>
    </row>
    <row r="3681" spans="1:4">
      <c r="A3681" t="s">
        <v>326</v>
      </c>
      <c r="B3681" s="10">
        <v>42617.322916666664</v>
      </c>
      <c r="C3681">
        <v>46121.423111999997</v>
      </c>
      <c r="D3681">
        <v>740.01599999999996</v>
      </c>
    </row>
    <row r="3682" spans="1:4">
      <c r="A3682" t="s">
        <v>326</v>
      </c>
      <c r="B3682" s="10">
        <v>42617.333333333336</v>
      </c>
      <c r="C3682">
        <v>46121.608116000003</v>
      </c>
      <c r="D3682">
        <v>740.01599999999996</v>
      </c>
    </row>
    <row r="3683" spans="1:4">
      <c r="A3683" t="s">
        <v>326</v>
      </c>
      <c r="B3683" s="10">
        <v>42617.34375</v>
      </c>
      <c r="C3683">
        <v>46121.793120000002</v>
      </c>
      <c r="D3683">
        <v>740.01599999999996</v>
      </c>
    </row>
    <row r="3684" spans="1:4">
      <c r="A3684" t="s">
        <v>326</v>
      </c>
      <c r="B3684" s="10">
        <v>42617.354166666664</v>
      </c>
      <c r="C3684">
        <v>46121.973120000002</v>
      </c>
      <c r="D3684">
        <v>720</v>
      </c>
    </row>
    <row r="3685" spans="1:4">
      <c r="A3685" t="s">
        <v>326</v>
      </c>
      <c r="B3685" s="10">
        <v>42617.364583333336</v>
      </c>
      <c r="C3685">
        <v>46122.158124000001</v>
      </c>
      <c r="D3685">
        <v>740.01599999999996</v>
      </c>
    </row>
    <row r="3686" spans="1:4">
      <c r="A3686" t="s">
        <v>326</v>
      </c>
      <c r="B3686" s="10">
        <v>42617.375</v>
      </c>
      <c r="C3686">
        <v>46122.343128</v>
      </c>
      <c r="D3686">
        <v>740.01599999999996</v>
      </c>
    </row>
    <row r="3687" spans="1:4">
      <c r="A3687" t="s">
        <v>326</v>
      </c>
      <c r="B3687" s="10">
        <v>42617.385416666664</v>
      </c>
      <c r="C3687">
        <v>46122.523128000001</v>
      </c>
      <c r="D3687">
        <v>720</v>
      </c>
    </row>
    <row r="3688" spans="1:4">
      <c r="A3688" t="s">
        <v>326</v>
      </c>
      <c r="B3688" s="10">
        <v>42617.395833333336</v>
      </c>
      <c r="C3688">
        <v>46122.708132</v>
      </c>
      <c r="D3688">
        <v>740.01599999999996</v>
      </c>
    </row>
    <row r="3689" spans="1:4">
      <c r="A3689" t="s">
        <v>326</v>
      </c>
      <c r="B3689" s="10">
        <v>42617.40625</v>
      </c>
      <c r="C3689">
        <v>46122.878132999998</v>
      </c>
      <c r="D3689">
        <v>680.00400000000002</v>
      </c>
    </row>
    <row r="3690" spans="1:4">
      <c r="A3690" t="s">
        <v>326</v>
      </c>
      <c r="B3690" s="10">
        <v>42617.416666666664</v>
      </c>
      <c r="C3690">
        <v>46123.048133999997</v>
      </c>
      <c r="D3690">
        <v>680.00400000000002</v>
      </c>
    </row>
    <row r="3691" spans="1:4">
      <c r="A3691" t="s">
        <v>326</v>
      </c>
      <c r="B3691" s="10">
        <v>42617.427083333336</v>
      </c>
      <c r="C3691">
        <v>46123.213130999997</v>
      </c>
      <c r="D3691">
        <v>659.98800000000006</v>
      </c>
    </row>
    <row r="3692" spans="1:4">
      <c r="A3692" t="s">
        <v>326</v>
      </c>
      <c r="B3692" s="10">
        <v>42617.4375</v>
      </c>
      <c r="C3692">
        <v>46123.378127999997</v>
      </c>
      <c r="D3692">
        <v>659.98800000000006</v>
      </c>
    </row>
    <row r="3693" spans="1:4">
      <c r="A3693" t="s">
        <v>326</v>
      </c>
      <c r="B3693" s="10">
        <v>42617.447916666664</v>
      </c>
      <c r="C3693">
        <v>46123.543124999997</v>
      </c>
      <c r="D3693">
        <v>659.98800000000006</v>
      </c>
    </row>
    <row r="3694" spans="1:4">
      <c r="A3694" t="s">
        <v>326</v>
      </c>
      <c r="B3694" s="10">
        <v>42617.458333333336</v>
      </c>
      <c r="C3694">
        <v>46123.708121999996</v>
      </c>
      <c r="D3694">
        <v>659.98800000000006</v>
      </c>
    </row>
    <row r="3695" spans="1:4">
      <c r="A3695" t="s">
        <v>326</v>
      </c>
      <c r="B3695" s="10">
        <v>42617.46875</v>
      </c>
      <c r="C3695">
        <v>46123.873119000003</v>
      </c>
      <c r="D3695">
        <v>659.98800000000006</v>
      </c>
    </row>
    <row r="3696" spans="1:4">
      <c r="A3696" t="s">
        <v>326</v>
      </c>
      <c r="B3696" s="10">
        <v>42617.479166666664</v>
      </c>
      <c r="C3696">
        <v>46124.038116000003</v>
      </c>
      <c r="D3696">
        <v>659.98800000000006</v>
      </c>
    </row>
    <row r="3697" spans="1:4">
      <c r="A3697" t="s">
        <v>326</v>
      </c>
      <c r="B3697" s="10">
        <v>42617.489583333336</v>
      </c>
      <c r="C3697">
        <v>46124.203113000003</v>
      </c>
      <c r="D3697">
        <v>659.98800000000006</v>
      </c>
    </row>
    <row r="3698" spans="1:4">
      <c r="A3698" t="s">
        <v>326</v>
      </c>
      <c r="B3698" s="10">
        <v>42617.5</v>
      </c>
      <c r="C3698">
        <v>46124.373114000002</v>
      </c>
      <c r="D3698">
        <v>680.00400000000002</v>
      </c>
    </row>
    <row r="3699" spans="1:4">
      <c r="A3699" t="s">
        <v>326</v>
      </c>
      <c r="B3699" s="10">
        <v>42617.510416666664</v>
      </c>
      <c r="C3699">
        <v>46124.538111000002</v>
      </c>
      <c r="D3699">
        <v>659.98800000000006</v>
      </c>
    </row>
    <row r="3700" spans="1:4">
      <c r="A3700" t="s">
        <v>326</v>
      </c>
      <c r="B3700" s="10">
        <v>42617.520833333336</v>
      </c>
      <c r="C3700">
        <v>46124.703108000002</v>
      </c>
      <c r="D3700">
        <v>659.98800000000006</v>
      </c>
    </row>
    <row r="3701" spans="1:4">
      <c r="A3701" t="s">
        <v>326</v>
      </c>
      <c r="B3701" s="10">
        <v>42617.53125</v>
      </c>
      <c r="C3701">
        <v>46124.873109</v>
      </c>
      <c r="D3701">
        <v>680.00400000000002</v>
      </c>
    </row>
    <row r="3702" spans="1:4">
      <c r="A3702" t="s">
        <v>326</v>
      </c>
      <c r="B3702" s="10">
        <v>42617.541666666664</v>
      </c>
      <c r="C3702">
        <v>46125.043109999999</v>
      </c>
      <c r="D3702">
        <v>680.00400000000002</v>
      </c>
    </row>
    <row r="3703" spans="1:4">
      <c r="A3703" t="s">
        <v>326</v>
      </c>
      <c r="B3703" s="10">
        <v>42617.552083333336</v>
      </c>
      <c r="C3703">
        <v>46125.208106999999</v>
      </c>
      <c r="D3703">
        <v>659.98800000000006</v>
      </c>
    </row>
    <row r="3704" spans="1:4">
      <c r="A3704" t="s">
        <v>326</v>
      </c>
      <c r="B3704" s="10">
        <v>42617.5625</v>
      </c>
      <c r="C3704">
        <v>46125.378107999997</v>
      </c>
      <c r="D3704">
        <v>680.00400000000002</v>
      </c>
    </row>
    <row r="3705" spans="1:4">
      <c r="A3705" t="s">
        <v>326</v>
      </c>
      <c r="B3705" s="10">
        <v>42617.572916666664</v>
      </c>
      <c r="C3705">
        <v>46125.548109000003</v>
      </c>
      <c r="D3705">
        <v>680.00400000000002</v>
      </c>
    </row>
    <row r="3706" spans="1:4">
      <c r="A3706" t="s">
        <v>326</v>
      </c>
      <c r="B3706" s="10">
        <v>42617.583333333336</v>
      </c>
      <c r="C3706">
        <v>46125.718110000002</v>
      </c>
      <c r="D3706">
        <v>680.00400000000002</v>
      </c>
    </row>
    <row r="3707" spans="1:4">
      <c r="A3707" t="s">
        <v>326</v>
      </c>
      <c r="B3707" s="10">
        <v>42617.59375</v>
      </c>
      <c r="C3707">
        <v>46125.883107000001</v>
      </c>
      <c r="D3707">
        <v>659.98800000000006</v>
      </c>
    </row>
    <row r="3708" spans="1:4">
      <c r="A3708" t="s">
        <v>326</v>
      </c>
      <c r="B3708" s="10">
        <v>42617.604166666664</v>
      </c>
      <c r="C3708">
        <v>46126.053108</v>
      </c>
      <c r="D3708">
        <v>680.00400000000002</v>
      </c>
    </row>
    <row r="3709" spans="1:4">
      <c r="A3709" t="s">
        <v>326</v>
      </c>
      <c r="B3709" s="10">
        <v>42617.614583333336</v>
      </c>
      <c r="C3709">
        <v>46126.223108999999</v>
      </c>
      <c r="D3709">
        <v>680.00400000000002</v>
      </c>
    </row>
    <row r="3710" spans="1:4">
      <c r="A3710" t="s">
        <v>326</v>
      </c>
      <c r="B3710" s="10">
        <v>42617.625</v>
      </c>
      <c r="C3710">
        <v>46126.388105999999</v>
      </c>
      <c r="D3710">
        <v>659.98800000000006</v>
      </c>
    </row>
    <row r="3711" spans="1:4">
      <c r="A3711" t="s">
        <v>326</v>
      </c>
      <c r="B3711" s="10">
        <v>42617.635416666664</v>
      </c>
      <c r="C3711">
        <v>46126.563102</v>
      </c>
      <c r="D3711">
        <v>699.98400000000004</v>
      </c>
    </row>
    <row r="3712" spans="1:4">
      <c r="A3712" t="s">
        <v>326</v>
      </c>
      <c r="B3712" s="10">
        <v>42617.645833333336</v>
      </c>
      <c r="C3712">
        <v>46126.728099</v>
      </c>
      <c r="D3712">
        <v>659.98800000000006</v>
      </c>
    </row>
    <row r="3713" spans="1:4">
      <c r="A3713" t="s">
        <v>326</v>
      </c>
      <c r="B3713" s="10">
        <v>42617.65625</v>
      </c>
      <c r="C3713">
        <v>46126.898099999999</v>
      </c>
      <c r="D3713">
        <v>680.00400000000002</v>
      </c>
    </row>
    <row r="3714" spans="1:4">
      <c r="A3714" t="s">
        <v>326</v>
      </c>
      <c r="B3714" s="10">
        <v>42617.666666666664</v>
      </c>
      <c r="C3714">
        <v>46127.063096999998</v>
      </c>
      <c r="D3714">
        <v>659.98800000000006</v>
      </c>
    </row>
    <row r="3715" spans="1:4">
      <c r="A3715" t="s">
        <v>326</v>
      </c>
      <c r="B3715" s="10">
        <v>42617.677083333336</v>
      </c>
      <c r="C3715">
        <v>46127.233097999997</v>
      </c>
      <c r="D3715">
        <v>680.00400000000002</v>
      </c>
    </row>
    <row r="3716" spans="1:4">
      <c r="A3716" t="s">
        <v>326</v>
      </c>
      <c r="B3716" s="10">
        <v>42617.6875</v>
      </c>
      <c r="C3716">
        <v>46127.403099000003</v>
      </c>
      <c r="D3716">
        <v>680.00400000000002</v>
      </c>
    </row>
    <row r="3717" spans="1:4">
      <c r="A3717" t="s">
        <v>326</v>
      </c>
      <c r="B3717" s="10">
        <v>42617.697916666664</v>
      </c>
      <c r="C3717">
        <v>46127.793096000001</v>
      </c>
      <c r="D3717">
        <v>1559.9880000000001</v>
      </c>
    </row>
    <row r="3718" spans="1:4">
      <c r="A3718" t="s">
        <v>326</v>
      </c>
      <c r="B3718" s="10">
        <v>42617.708333333336</v>
      </c>
      <c r="C3718">
        <v>46127.958093000001</v>
      </c>
      <c r="D3718">
        <v>659.98800000000006</v>
      </c>
    </row>
    <row r="3719" spans="1:4">
      <c r="A3719" t="s">
        <v>326</v>
      </c>
      <c r="B3719" s="10">
        <v>42617.71875</v>
      </c>
      <c r="C3719">
        <v>46128.128094</v>
      </c>
      <c r="D3719">
        <v>680.00400000000002</v>
      </c>
    </row>
    <row r="3720" spans="1:4">
      <c r="A3720" t="s">
        <v>326</v>
      </c>
      <c r="B3720" s="10">
        <v>42617.729166666664</v>
      </c>
      <c r="C3720">
        <v>46128.298094999998</v>
      </c>
      <c r="D3720">
        <v>680.00400000000002</v>
      </c>
    </row>
    <row r="3721" spans="1:4">
      <c r="A3721" t="s">
        <v>326</v>
      </c>
      <c r="B3721" s="10">
        <v>42617.739583333336</v>
      </c>
      <c r="C3721">
        <v>46128.463091999998</v>
      </c>
      <c r="D3721">
        <v>659.98800000000006</v>
      </c>
    </row>
    <row r="3722" spans="1:4">
      <c r="A3722" t="s">
        <v>326</v>
      </c>
      <c r="B3722" s="10">
        <v>42617.75</v>
      </c>
      <c r="C3722">
        <v>46128.633092999997</v>
      </c>
      <c r="D3722">
        <v>680.00400000000002</v>
      </c>
    </row>
    <row r="3723" spans="1:4">
      <c r="A3723" t="s">
        <v>326</v>
      </c>
      <c r="B3723" s="10">
        <v>42617.760416666664</v>
      </c>
      <c r="C3723">
        <v>46128.803094000003</v>
      </c>
      <c r="D3723">
        <v>680.00400000000002</v>
      </c>
    </row>
    <row r="3724" spans="1:4">
      <c r="A3724" t="s">
        <v>326</v>
      </c>
      <c r="B3724" s="10">
        <v>42617.770833333336</v>
      </c>
      <c r="C3724">
        <v>46128.968091000002</v>
      </c>
      <c r="D3724">
        <v>659.98800000000006</v>
      </c>
    </row>
    <row r="3725" spans="1:4">
      <c r="A3725" t="s">
        <v>326</v>
      </c>
      <c r="B3725" s="10">
        <v>42617.78125</v>
      </c>
      <c r="C3725">
        <v>46129.138092000001</v>
      </c>
      <c r="D3725">
        <v>680.00400000000002</v>
      </c>
    </row>
    <row r="3726" spans="1:4">
      <c r="A3726" t="s">
        <v>326</v>
      </c>
      <c r="B3726" s="10">
        <v>42617.791666666664</v>
      </c>
      <c r="C3726">
        <v>46129.308093</v>
      </c>
      <c r="D3726">
        <v>680.00400000000002</v>
      </c>
    </row>
    <row r="3727" spans="1:4">
      <c r="A3727" t="s">
        <v>326</v>
      </c>
      <c r="B3727" s="10">
        <v>42617.802083333336</v>
      </c>
      <c r="C3727">
        <v>46129.478093999998</v>
      </c>
      <c r="D3727">
        <v>680.00400000000002</v>
      </c>
    </row>
    <row r="3728" spans="1:4">
      <c r="A3728" t="s">
        <v>326</v>
      </c>
      <c r="B3728" s="10">
        <v>42617.8125</v>
      </c>
      <c r="C3728">
        <v>46129.643090999998</v>
      </c>
      <c r="D3728">
        <v>659.98800000000006</v>
      </c>
    </row>
    <row r="3729" spans="1:4">
      <c r="A3729" t="s">
        <v>326</v>
      </c>
      <c r="B3729" s="10">
        <v>42617.822916666664</v>
      </c>
      <c r="C3729">
        <v>46129.813091999997</v>
      </c>
      <c r="D3729">
        <v>680.00400000000002</v>
      </c>
    </row>
    <row r="3730" spans="1:4">
      <c r="A3730" t="s">
        <v>326</v>
      </c>
      <c r="B3730" s="10">
        <v>42617.833333333336</v>
      </c>
      <c r="C3730">
        <v>46129.983093000003</v>
      </c>
      <c r="D3730">
        <v>680.00400000000002</v>
      </c>
    </row>
    <row r="3731" spans="1:4">
      <c r="A3731" t="s">
        <v>326</v>
      </c>
      <c r="B3731" s="10">
        <v>42617.84375</v>
      </c>
      <c r="C3731">
        <v>46130.153094000001</v>
      </c>
      <c r="D3731">
        <v>680.00400000000002</v>
      </c>
    </row>
    <row r="3732" spans="1:4">
      <c r="A3732" t="s">
        <v>326</v>
      </c>
      <c r="B3732" s="10">
        <v>42617.854166666664</v>
      </c>
      <c r="C3732">
        <v>46130.328090000003</v>
      </c>
      <c r="D3732">
        <v>699.98400000000004</v>
      </c>
    </row>
    <row r="3733" spans="1:4">
      <c r="A3733" t="s">
        <v>326</v>
      </c>
      <c r="B3733" s="10">
        <v>42617.864583333336</v>
      </c>
      <c r="C3733">
        <v>46130.498091000001</v>
      </c>
      <c r="D3733">
        <v>680.00400000000002</v>
      </c>
    </row>
    <row r="3734" spans="1:4">
      <c r="A3734" t="s">
        <v>326</v>
      </c>
      <c r="B3734" s="10">
        <v>42617.875</v>
      </c>
      <c r="C3734">
        <v>46130.683095</v>
      </c>
      <c r="D3734">
        <v>740.01599999999996</v>
      </c>
    </row>
    <row r="3735" spans="1:4">
      <c r="A3735" t="s">
        <v>326</v>
      </c>
      <c r="B3735" s="10">
        <v>42617.885416666664</v>
      </c>
      <c r="C3735">
        <v>46130.853095999999</v>
      </c>
      <c r="D3735">
        <v>680.00400000000002</v>
      </c>
    </row>
    <row r="3736" spans="1:4">
      <c r="A3736" t="s">
        <v>326</v>
      </c>
      <c r="B3736" s="10">
        <v>42617.895833333336</v>
      </c>
      <c r="C3736">
        <v>46131.023096999998</v>
      </c>
      <c r="D3736">
        <v>680.00400000000002</v>
      </c>
    </row>
    <row r="3737" spans="1:4">
      <c r="A3737" t="s">
        <v>326</v>
      </c>
      <c r="B3737" s="10">
        <v>42617.90625</v>
      </c>
      <c r="C3737">
        <v>46131.193098000003</v>
      </c>
      <c r="D3737">
        <v>680.00400000000002</v>
      </c>
    </row>
    <row r="3738" spans="1:4">
      <c r="A3738" t="s">
        <v>326</v>
      </c>
      <c r="B3738" s="10">
        <v>42617.916666666664</v>
      </c>
      <c r="C3738">
        <v>46131.363099000002</v>
      </c>
      <c r="D3738">
        <v>680.00400000000002</v>
      </c>
    </row>
    <row r="3739" spans="1:4">
      <c r="A3739" t="s">
        <v>326</v>
      </c>
      <c r="B3739" s="10">
        <v>42617.927083333336</v>
      </c>
      <c r="C3739">
        <v>46131.533100000001</v>
      </c>
      <c r="D3739">
        <v>680.00400000000002</v>
      </c>
    </row>
    <row r="3740" spans="1:4">
      <c r="A3740" t="s">
        <v>326</v>
      </c>
      <c r="B3740" s="10">
        <v>42617.9375</v>
      </c>
      <c r="C3740">
        <v>46131.703100999999</v>
      </c>
      <c r="D3740">
        <v>680.00400000000002</v>
      </c>
    </row>
    <row r="3741" spans="1:4">
      <c r="A3741" t="s">
        <v>326</v>
      </c>
      <c r="B3741" s="10">
        <v>42617.947916666664</v>
      </c>
      <c r="C3741">
        <v>46131.873101999998</v>
      </c>
      <c r="D3741">
        <v>680.00400000000002</v>
      </c>
    </row>
    <row r="3742" spans="1:4">
      <c r="A3742" t="s">
        <v>326</v>
      </c>
      <c r="B3742" s="10">
        <v>42617.958333333336</v>
      </c>
      <c r="C3742">
        <v>46132.043103000004</v>
      </c>
      <c r="D3742">
        <v>680.00400000000002</v>
      </c>
    </row>
    <row r="3743" spans="1:4">
      <c r="A3743" t="s">
        <v>326</v>
      </c>
      <c r="B3743" s="10">
        <v>42617.96875</v>
      </c>
      <c r="C3743">
        <v>46132.213104000002</v>
      </c>
      <c r="D3743">
        <v>680.00400000000002</v>
      </c>
    </row>
    <row r="3744" spans="1:4">
      <c r="A3744" t="s">
        <v>326</v>
      </c>
      <c r="B3744" s="10">
        <v>42617.979166666664</v>
      </c>
      <c r="C3744">
        <v>46132.388099999996</v>
      </c>
      <c r="D3744">
        <v>699.98400000000004</v>
      </c>
    </row>
    <row r="3745" spans="1:5">
      <c r="A3745" t="s">
        <v>326</v>
      </c>
      <c r="B3745" s="10">
        <v>42617.989583333336</v>
      </c>
      <c r="C3745">
        <v>46132.558101000002</v>
      </c>
      <c r="D3745">
        <v>680.00400000000002</v>
      </c>
      <c r="E3745">
        <f>MIN(D3650:D3745)</f>
        <v>659.98800000000006</v>
      </c>
    </row>
    <row r="3746" spans="1:5">
      <c r="A3746" t="s">
        <v>326</v>
      </c>
      <c r="B3746" s="10">
        <v>42618</v>
      </c>
      <c r="C3746">
        <v>46132.730470000002</v>
      </c>
      <c r="D3746">
        <v>680.00400000000002</v>
      </c>
    </row>
    <row r="3747" spans="1:5">
      <c r="A3747" t="s">
        <v>326</v>
      </c>
      <c r="B3747" s="10">
        <v>42618.010416666664</v>
      </c>
      <c r="C3747">
        <v>46132.900471000001</v>
      </c>
      <c r="D3747">
        <v>680.00400000000002</v>
      </c>
    </row>
    <row r="3748" spans="1:5">
      <c r="A3748" t="s">
        <v>326</v>
      </c>
      <c r="B3748" s="10">
        <v>42618.020833333336</v>
      </c>
      <c r="C3748">
        <v>46133.075467000002</v>
      </c>
      <c r="D3748">
        <v>699.98400000000004</v>
      </c>
    </row>
    <row r="3749" spans="1:5">
      <c r="A3749" t="s">
        <v>326</v>
      </c>
      <c r="B3749" s="10">
        <v>42618.03125</v>
      </c>
      <c r="C3749">
        <v>46133.245468000001</v>
      </c>
      <c r="D3749">
        <v>680.00400000000002</v>
      </c>
    </row>
    <row r="3750" spans="1:5">
      <c r="A3750" t="s">
        <v>326</v>
      </c>
      <c r="B3750" s="10">
        <v>42618.041666666664</v>
      </c>
      <c r="C3750">
        <v>46133.415469</v>
      </c>
      <c r="D3750">
        <v>680.00400000000002</v>
      </c>
    </row>
    <row r="3751" spans="1:5">
      <c r="A3751" t="s">
        <v>326</v>
      </c>
      <c r="B3751" s="10">
        <v>42618.052083333336</v>
      </c>
      <c r="C3751">
        <v>46133.590465000001</v>
      </c>
      <c r="D3751">
        <v>699.98400000000004</v>
      </c>
    </row>
    <row r="3752" spans="1:5">
      <c r="A3752" t="s">
        <v>326</v>
      </c>
      <c r="B3752" s="10">
        <v>42618.0625</v>
      </c>
      <c r="C3752">
        <v>46133.760466</v>
      </c>
      <c r="D3752">
        <v>680.00400000000002</v>
      </c>
    </row>
    <row r="3753" spans="1:5">
      <c r="A3753" t="s">
        <v>326</v>
      </c>
      <c r="B3753" s="10">
        <v>42618.072916666664</v>
      </c>
      <c r="C3753">
        <v>46133.930466999998</v>
      </c>
      <c r="D3753">
        <v>680.00400000000002</v>
      </c>
    </row>
    <row r="3754" spans="1:5">
      <c r="A3754" t="s">
        <v>326</v>
      </c>
      <c r="B3754" s="10">
        <v>42618.083333333336</v>
      </c>
      <c r="C3754">
        <v>46134.105463</v>
      </c>
      <c r="D3754">
        <v>699.98400000000004</v>
      </c>
    </row>
    <row r="3755" spans="1:5">
      <c r="A3755" t="s">
        <v>326</v>
      </c>
      <c r="B3755" s="10">
        <v>42618.09375</v>
      </c>
      <c r="C3755">
        <v>46134.275463999998</v>
      </c>
      <c r="D3755">
        <v>680.00400000000002</v>
      </c>
    </row>
    <row r="3756" spans="1:5">
      <c r="A3756" t="s">
        <v>326</v>
      </c>
      <c r="B3756" s="10">
        <v>42618.104166666664</v>
      </c>
      <c r="C3756">
        <v>46134.445464999997</v>
      </c>
      <c r="D3756">
        <v>680.00400000000002</v>
      </c>
    </row>
    <row r="3757" spans="1:5">
      <c r="A3757" t="s">
        <v>326</v>
      </c>
      <c r="B3757" s="10">
        <v>42618.114583333336</v>
      </c>
      <c r="C3757">
        <v>46134.620460999999</v>
      </c>
      <c r="D3757">
        <v>699.98400000000004</v>
      </c>
    </row>
    <row r="3758" spans="1:5">
      <c r="A3758" t="s">
        <v>326</v>
      </c>
      <c r="B3758" s="10">
        <v>42618.125</v>
      </c>
      <c r="C3758">
        <v>46134.790461999997</v>
      </c>
      <c r="D3758">
        <v>680.00400000000002</v>
      </c>
    </row>
    <row r="3759" spans="1:5">
      <c r="A3759" t="s">
        <v>326</v>
      </c>
      <c r="B3759" s="10">
        <v>42618.135416666664</v>
      </c>
      <c r="C3759">
        <v>46134.960463000003</v>
      </c>
      <c r="D3759">
        <v>680.00400000000002</v>
      </c>
    </row>
    <row r="3760" spans="1:5">
      <c r="A3760" t="s">
        <v>326</v>
      </c>
      <c r="B3760" s="10">
        <v>42618.145833333336</v>
      </c>
      <c r="C3760">
        <v>46135.135458999997</v>
      </c>
      <c r="D3760">
        <v>699.98400000000004</v>
      </c>
    </row>
    <row r="3761" spans="1:4">
      <c r="A3761" t="s">
        <v>326</v>
      </c>
      <c r="B3761" s="10">
        <v>42618.15625</v>
      </c>
      <c r="C3761">
        <v>46135.305460000003</v>
      </c>
      <c r="D3761">
        <v>680.00400000000002</v>
      </c>
    </row>
    <row r="3762" spans="1:4">
      <c r="A3762" t="s">
        <v>326</v>
      </c>
      <c r="B3762" s="10">
        <v>42618.166666666664</v>
      </c>
      <c r="C3762">
        <v>46135.475461000002</v>
      </c>
      <c r="D3762">
        <v>680.00400000000002</v>
      </c>
    </row>
    <row r="3763" spans="1:4">
      <c r="A3763" t="s">
        <v>326</v>
      </c>
      <c r="B3763" s="10">
        <v>42618.177083333336</v>
      </c>
      <c r="C3763">
        <v>46135.645462</v>
      </c>
      <c r="D3763">
        <v>680.00400000000002</v>
      </c>
    </row>
    <row r="3764" spans="1:4">
      <c r="A3764" t="s">
        <v>326</v>
      </c>
      <c r="B3764" s="10">
        <v>42618.1875</v>
      </c>
      <c r="C3764">
        <v>46135.820458000002</v>
      </c>
      <c r="D3764">
        <v>699.98400000000004</v>
      </c>
    </row>
    <row r="3765" spans="1:4">
      <c r="A3765" t="s">
        <v>326</v>
      </c>
      <c r="B3765" s="10">
        <v>42618.197916666664</v>
      </c>
      <c r="C3765">
        <v>46135.990459000001</v>
      </c>
      <c r="D3765">
        <v>680.00400000000002</v>
      </c>
    </row>
    <row r="3766" spans="1:4">
      <c r="A3766" t="s">
        <v>326</v>
      </c>
      <c r="B3766" s="10">
        <v>42618.208333333336</v>
      </c>
      <c r="C3766">
        <v>46136.160459999999</v>
      </c>
      <c r="D3766">
        <v>680.00400000000002</v>
      </c>
    </row>
    <row r="3767" spans="1:4">
      <c r="A3767" t="s">
        <v>326</v>
      </c>
      <c r="B3767" s="10">
        <v>42618.21875</v>
      </c>
      <c r="C3767">
        <v>46136.335456000001</v>
      </c>
      <c r="D3767">
        <v>699.98400000000004</v>
      </c>
    </row>
    <row r="3768" spans="1:4">
      <c r="A3768" t="s">
        <v>326</v>
      </c>
      <c r="B3768" s="10">
        <v>42618.229166666664</v>
      </c>
      <c r="C3768">
        <v>46136.505456999999</v>
      </c>
      <c r="D3768">
        <v>680.00400000000002</v>
      </c>
    </row>
    <row r="3769" spans="1:4">
      <c r="A3769" t="s">
        <v>326</v>
      </c>
      <c r="B3769" s="10">
        <v>42618.239583333336</v>
      </c>
      <c r="C3769">
        <v>46136.680453000001</v>
      </c>
      <c r="D3769">
        <v>699.98400000000004</v>
      </c>
    </row>
    <row r="3770" spans="1:4">
      <c r="A3770" t="s">
        <v>326</v>
      </c>
      <c r="B3770" s="10">
        <v>42618.25</v>
      </c>
      <c r="C3770">
        <v>46136.850453999999</v>
      </c>
      <c r="D3770">
        <v>680.00400000000002</v>
      </c>
    </row>
    <row r="3771" spans="1:4">
      <c r="A3771" t="s">
        <v>326</v>
      </c>
      <c r="B3771" s="10">
        <v>42618.260416666664</v>
      </c>
      <c r="C3771">
        <v>46137.025450000001</v>
      </c>
      <c r="D3771">
        <v>699.98400000000004</v>
      </c>
    </row>
    <row r="3772" spans="1:4">
      <c r="A3772" t="s">
        <v>326</v>
      </c>
      <c r="B3772" s="10">
        <v>42618.270833333336</v>
      </c>
      <c r="C3772">
        <v>46137.195451</v>
      </c>
      <c r="D3772">
        <v>680.00400000000002</v>
      </c>
    </row>
    <row r="3773" spans="1:4">
      <c r="A3773" t="s">
        <v>326</v>
      </c>
      <c r="B3773" s="10">
        <v>42618.28125</v>
      </c>
      <c r="C3773">
        <v>46137.380454999999</v>
      </c>
      <c r="D3773">
        <v>740.01599999999996</v>
      </c>
    </row>
    <row r="3774" spans="1:4">
      <c r="A3774" t="s">
        <v>326</v>
      </c>
      <c r="B3774" s="10">
        <v>42618.291666666664</v>
      </c>
      <c r="C3774">
        <v>46137.550455999997</v>
      </c>
      <c r="D3774">
        <v>680.00400000000002</v>
      </c>
    </row>
    <row r="3775" spans="1:4">
      <c r="A3775" t="s">
        <v>326</v>
      </c>
      <c r="B3775" s="10">
        <v>42618.302083333336</v>
      </c>
      <c r="C3775">
        <v>46137.720457000003</v>
      </c>
      <c r="D3775">
        <v>680.00400000000002</v>
      </c>
    </row>
    <row r="3776" spans="1:4">
      <c r="A3776" t="s">
        <v>326</v>
      </c>
      <c r="B3776" s="10">
        <v>42618.3125</v>
      </c>
      <c r="C3776">
        <v>46138.120453000003</v>
      </c>
      <c r="D3776">
        <v>1599.9839999999999</v>
      </c>
    </row>
    <row r="3777" spans="1:4">
      <c r="A3777" t="s">
        <v>326</v>
      </c>
      <c r="B3777" s="10">
        <v>42618.322916666664</v>
      </c>
      <c r="C3777">
        <v>46138.335454</v>
      </c>
      <c r="D3777">
        <v>860.00400000000002</v>
      </c>
    </row>
    <row r="3778" spans="1:4">
      <c r="A3778" t="s">
        <v>326</v>
      </c>
      <c r="B3778" s="10">
        <v>42618.333333333336</v>
      </c>
      <c r="C3778">
        <v>46138.530457000001</v>
      </c>
      <c r="D3778">
        <v>780.01199999999994</v>
      </c>
    </row>
    <row r="3779" spans="1:4">
      <c r="A3779" t="s">
        <v>326</v>
      </c>
      <c r="B3779" s="10">
        <v>42618.34375</v>
      </c>
      <c r="C3779">
        <v>46138.730454999997</v>
      </c>
      <c r="D3779">
        <v>799.99199999999996</v>
      </c>
    </row>
    <row r="3780" spans="1:4">
      <c r="A3780" t="s">
        <v>326</v>
      </c>
      <c r="B3780" s="10">
        <v>42618.354166666664</v>
      </c>
      <c r="C3780">
        <v>46138.940452000003</v>
      </c>
      <c r="D3780">
        <v>839.98800000000006</v>
      </c>
    </row>
    <row r="3781" spans="1:4">
      <c r="A3781" t="s">
        <v>326</v>
      </c>
      <c r="B3781" s="10">
        <v>42618.364583333336</v>
      </c>
      <c r="C3781">
        <v>46139.160448000002</v>
      </c>
      <c r="D3781">
        <v>879.98400000000004</v>
      </c>
    </row>
    <row r="3782" spans="1:4">
      <c r="A3782" t="s">
        <v>326</v>
      </c>
      <c r="B3782" s="10">
        <v>42618.375</v>
      </c>
      <c r="C3782">
        <v>46139.375448999999</v>
      </c>
      <c r="D3782">
        <v>860.00400000000002</v>
      </c>
    </row>
    <row r="3783" spans="1:4">
      <c r="A3783" t="s">
        <v>326</v>
      </c>
      <c r="B3783" s="10">
        <v>42618.385416666664</v>
      </c>
      <c r="C3783">
        <v>46139.595444999999</v>
      </c>
      <c r="D3783">
        <v>879.98400000000004</v>
      </c>
    </row>
    <row r="3784" spans="1:4">
      <c r="A3784" t="s">
        <v>326</v>
      </c>
      <c r="B3784" s="10">
        <v>42618.395833333336</v>
      </c>
      <c r="C3784">
        <v>46140.075442000001</v>
      </c>
      <c r="D3784">
        <v>1919.9880000000001</v>
      </c>
    </row>
    <row r="3785" spans="1:4">
      <c r="A3785" t="s">
        <v>326</v>
      </c>
      <c r="B3785" s="10">
        <v>42618.40625</v>
      </c>
      <c r="C3785">
        <v>46140.340437999999</v>
      </c>
      <c r="D3785">
        <v>1059.9839999999999</v>
      </c>
    </row>
    <row r="3786" spans="1:4">
      <c r="A3786" t="s">
        <v>326</v>
      </c>
      <c r="B3786" s="10">
        <v>42618.416666666664</v>
      </c>
      <c r="C3786">
        <v>46140.610438000003</v>
      </c>
      <c r="D3786">
        <v>1080</v>
      </c>
    </row>
    <row r="3787" spans="1:4">
      <c r="A3787" t="s">
        <v>326</v>
      </c>
      <c r="B3787" s="10">
        <v>42618.427083333336</v>
      </c>
      <c r="C3787">
        <v>46140.860439999997</v>
      </c>
      <c r="D3787">
        <v>1000.008</v>
      </c>
    </row>
    <row r="3788" spans="1:4">
      <c r="A3788" t="s">
        <v>326</v>
      </c>
      <c r="B3788" s="10">
        <v>42618.4375</v>
      </c>
      <c r="C3788">
        <v>46141.085440000003</v>
      </c>
      <c r="D3788">
        <v>900</v>
      </c>
    </row>
    <row r="3789" spans="1:4">
      <c r="A3789" t="s">
        <v>326</v>
      </c>
      <c r="B3789" s="10">
        <v>42618.447916666664</v>
      </c>
      <c r="C3789">
        <v>46141.550443</v>
      </c>
      <c r="D3789">
        <v>1860.0119999999999</v>
      </c>
    </row>
    <row r="3790" spans="1:4">
      <c r="A3790" t="s">
        <v>326</v>
      </c>
      <c r="B3790" s="10">
        <v>42618.458333333336</v>
      </c>
      <c r="C3790">
        <v>46141.785442</v>
      </c>
      <c r="D3790">
        <v>939.99599999999998</v>
      </c>
    </row>
    <row r="3791" spans="1:4">
      <c r="A3791" t="s">
        <v>326</v>
      </c>
      <c r="B3791" s="10">
        <v>42618.46875</v>
      </c>
      <c r="C3791">
        <v>46142.015445999998</v>
      </c>
      <c r="D3791">
        <v>920.01599999999996</v>
      </c>
    </row>
    <row r="3792" spans="1:4">
      <c r="A3792" t="s">
        <v>326</v>
      </c>
      <c r="B3792" s="10">
        <v>42618.479166666664</v>
      </c>
      <c r="C3792">
        <v>46142.235441999997</v>
      </c>
      <c r="D3792">
        <v>879.98400000000004</v>
      </c>
    </row>
    <row r="3793" spans="1:4">
      <c r="A3793" t="s">
        <v>326</v>
      </c>
      <c r="B3793" s="10">
        <v>42618.489583333336</v>
      </c>
      <c r="C3793">
        <v>46142.450443000002</v>
      </c>
      <c r="D3793">
        <v>860.00400000000002</v>
      </c>
    </row>
    <row r="3794" spans="1:4">
      <c r="A3794" t="s">
        <v>326</v>
      </c>
      <c r="B3794" s="10">
        <v>42618.5</v>
      </c>
      <c r="C3794">
        <v>46142.665443999998</v>
      </c>
      <c r="D3794">
        <v>860.00400000000002</v>
      </c>
    </row>
    <row r="3795" spans="1:4">
      <c r="A3795" t="s">
        <v>326</v>
      </c>
      <c r="B3795" s="10">
        <v>42618.510416666664</v>
      </c>
      <c r="C3795">
        <v>46142.875440999996</v>
      </c>
      <c r="D3795">
        <v>839.98800000000006</v>
      </c>
    </row>
    <row r="3796" spans="1:4">
      <c r="A3796" t="s">
        <v>326</v>
      </c>
      <c r="B3796" s="10">
        <v>42618.520833333336</v>
      </c>
      <c r="C3796">
        <v>46143.355437999999</v>
      </c>
      <c r="D3796">
        <v>1919.9880000000001</v>
      </c>
    </row>
    <row r="3797" spans="1:4">
      <c r="A3797" t="s">
        <v>326</v>
      </c>
      <c r="B3797" s="10">
        <v>42618.53125</v>
      </c>
      <c r="C3797">
        <v>46143.580437999997</v>
      </c>
      <c r="D3797">
        <v>900</v>
      </c>
    </row>
    <row r="3798" spans="1:4">
      <c r="A3798" t="s">
        <v>326</v>
      </c>
      <c r="B3798" s="10">
        <v>42618.541666666664</v>
      </c>
      <c r="C3798">
        <v>46143.795439000001</v>
      </c>
      <c r="D3798">
        <v>860.00400000000002</v>
      </c>
    </row>
    <row r="3799" spans="1:4">
      <c r="A3799" t="s">
        <v>326</v>
      </c>
      <c r="B3799" s="10">
        <v>42618.552083333336</v>
      </c>
      <c r="C3799">
        <v>46144.010439999998</v>
      </c>
      <c r="D3799">
        <v>860.00400000000002</v>
      </c>
    </row>
    <row r="3800" spans="1:4">
      <c r="A3800" t="s">
        <v>326</v>
      </c>
      <c r="B3800" s="10">
        <v>42618.5625</v>
      </c>
      <c r="C3800">
        <v>46144.220437000004</v>
      </c>
      <c r="D3800">
        <v>839.98800000000006</v>
      </c>
    </row>
    <row r="3801" spans="1:4">
      <c r="A3801" t="s">
        <v>326</v>
      </c>
      <c r="B3801" s="10">
        <v>42618.572916666664</v>
      </c>
      <c r="C3801">
        <v>46144.430434000002</v>
      </c>
      <c r="D3801">
        <v>839.98800000000006</v>
      </c>
    </row>
    <row r="3802" spans="1:4">
      <c r="A3802" t="s">
        <v>326</v>
      </c>
      <c r="B3802" s="10">
        <v>42618.583333333336</v>
      </c>
      <c r="C3802">
        <v>46144.645434999999</v>
      </c>
      <c r="D3802">
        <v>860.00400000000002</v>
      </c>
    </row>
    <row r="3803" spans="1:4">
      <c r="A3803" t="s">
        <v>326</v>
      </c>
      <c r="B3803" s="10">
        <v>42618.59375</v>
      </c>
      <c r="C3803">
        <v>46144.855431999997</v>
      </c>
      <c r="D3803">
        <v>839.98800000000006</v>
      </c>
    </row>
    <row r="3804" spans="1:4">
      <c r="A3804" t="s">
        <v>326</v>
      </c>
      <c r="B3804" s="10">
        <v>42618.604166666664</v>
      </c>
      <c r="C3804">
        <v>46145.310436</v>
      </c>
      <c r="D3804">
        <v>1820.0160000000001</v>
      </c>
    </row>
    <row r="3805" spans="1:4">
      <c r="A3805" t="s">
        <v>326</v>
      </c>
      <c r="B3805" s="10">
        <v>42618.614583333336</v>
      </c>
      <c r="C3805">
        <v>46145.500435000002</v>
      </c>
      <c r="D3805">
        <v>759.99599999999998</v>
      </c>
    </row>
    <row r="3806" spans="1:4">
      <c r="A3806" t="s">
        <v>326</v>
      </c>
      <c r="B3806" s="10">
        <v>42618.625</v>
      </c>
      <c r="C3806">
        <v>46145.695438000002</v>
      </c>
      <c r="D3806">
        <v>780.01199999999994</v>
      </c>
    </row>
    <row r="3807" spans="1:4">
      <c r="A3807" t="s">
        <v>326</v>
      </c>
      <c r="B3807" s="10">
        <v>42618.635416666664</v>
      </c>
      <c r="C3807">
        <v>46145.895435999999</v>
      </c>
      <c r="D3807">
        <v>799.99199999999996</v>
      </c>
    </row>
    <row r="3808" spans="1:4">
      <c r="A3808" t="s">
        <v>326</v>
      </c>
      <c r="B3808" s="10">
        <v>42618.645833333336</v>
      </c>
      <c r="C3808">
        <v>46146.095434000003</v>
      </c>
      <c r="D3808">
        <v>799.99199999999996</v>
      </c>
    </row>
    <row r="3809" spans="1:4">
      <c r="A3809" t="s">
        <v>326</v>
      </c>
      <c r="B3809" s="10">
        <v>42618.65625</v>
      </c>
      <c r="C3809">
        <v>46146.290437000003</v>
      </c>
      <c r="D3809">
        <v>780.01199999999994</v>
      </c>
    </row>
    <row r="3810" spans="1:4">
      <c r="A3810" t="s">
        <v>326</v>
      </c>
      <c r="B3810" s="10">
        <v>42618.666666666664</v>
      </c>
      <c r="C3810">
        <v>46146.480435999998</v>
      </c>
      <c r="D3810">
        <v>759.99599999999998</v>
      </c>
    </row>
    <row r="3811" spans="1:4">
      <c r="A3811" t="s">
        <v>326</v>
      </c>
      <c r="B3811" s="10">
        <v>42618.677083333336</v>
      </c>
      <c r="C3811">
        <v>46146.935440000001</v>
      </c>
      <c r="D3811">
        <v>1820.0160000000001</v>
      </c>
    </row>
    <row r="3812" spans="1:4">
      <c r="A3812" t="s">
        <v>326</v>
      </c>
      <c r="B3812" s="10">
        <v>42618.6875</v>
      </c>
      <c r="C3812">
        <v>46147.130443000002</v>
      </c>
      <c r="D3812">
        <v>780.01199999999994</v>
      </c>
    </row>
    <row r="3813" spans="1:4">
      <c r="A3813" t="s">
        <v>326</v>
      </c>
      <c r="B3813" s="10">
        <v>42618.697916666664</v>
      </c>
      <c r="C3813">
        <v>46147.330440999998</v>
      </c>
      <c r="D3813">
        <v>799.99199999999996</v>
      </c>
    </row>
    <row r="3814" spans="1:4">
      <c r="A3814" t="s">
        <v>326</v>
      </c>
      <c r="B3814" s="10">
        <v>42618.708333333336</v>
      </c>
      <c r="C3814">
        <v>46147.530439000002</v>
      </c>
      <c r="D3814">
        <v>799.99199999999996</v>
      </c>
    </row>
    <row r="3815" spans="1:4">
      <c r="A3815" t="s">
        <v>326</v>
      </c>
      <c r="B3815" s="10">
        <v>42618.71875</v>
      </c>
      <c r="C3815">
        <v>46147.725442000003</v>
      </c>
      <c r="D3815">
        <v>780.01199999999994</v>
      </c>
    </row>
    <row r="3816" spans="1:4">
      <c r="A3816" t="s">
        <v>326</v>
      </c>
      <c r="B3816" s="10">
        <v>42618.729166666664</v>
      </c>
      <c r="C3816">
        <v>46147.925439999999</v>
      </c>
      <c r="D3816">
        <v>799.99199999999996</v>
      </c>
    </row>
    <row r="3817" spans="1:4">
      <c r="A3817" t="s">
        <v>326</v>
      </c>
      <c r="B3817" s="10">
        <v>42618.739583333336</v>
      </c>
      <c r="C3817">
        <v>46148.120443</v>
      </c>
      <c r="D3817">
        <v>780.01199999999994</v>
      </c>
    </row>
    <row r="3818" spans="1:4">
      <c r="A3818" t="s">
        <v>326</v>
      </c>
      <c r="B3818" s="10">
        <v>42618.75</v>
      </c>
      <c r="C3818">
        <v>46148.315446000001</v>
      </c>
      <c r="D3818">
        <v>780.01199999999994</v>
      </c>
    </row>
    <row r="3819" spans="1:4">
      <c r="A3819" t="s">
        <v>326</v>
      </c>
      <c r="B3819" s="10">
        <v>42618.760416666664</v>
      </c>
      <c r="C3819">
        <v>46148.505445000003</v>
      </c>
      <c r="D3819">
        <v>759.99599999999998</v>
      </c>
    </row>
    <row r="3820" spans="1:4">
      <c r="A3820" t="s">
        <v>326</v>
      </c>
      <c r="B3820" s="10">
        <v>42618.770833333336</v>
      </c>
      <c r="C3820">
        <v>46148.695443999997</v>
      </c>
      <c r="D3820">
        <v>759.99599999999998</v>
      </c>
    </row>
    <row r="3821" spans="1:4">
      <c r="A3821" t="s">
        <v>326</v>
      </c>
      <c r="B3821" s="10">
        <v>42618.78125</v>
      </c>
      <c r="C3821">
        <v>46148.885442999999</v>
      </c>
      <c r="D3821">
        <v>759.99599999999998</v>
      </c>
    </row>
    <row r="3822" spans="1:4">
      <c r="A3822" t="s">
        <v>326</v>
      </c>
      <c r="B3822" s="10">
        <v>42618.791666666664</v>
      </c>
      <c r="C3822">
        <v>46149.075442000001</v>
      </c>
      <c r="D3822">
        <v>759.99599999999998</v>
      </c>
    </row>
    <row r="3823" spans="1:4">
      <c r="A3823" t="s">
        <v>326</v>
      </c>
      <c r="B3823" s="10">
        <v>42618.802083333336</v>
      </c>
      <c r="C3823">
        <v>46149.260446</v>
      </c>
      <c r="D3823">
        <v>740.01599999999996</v>
      </c>
    </row>
    <row r="3824" spans="1:4">
      <c r="A3824" t="s">
        <v>326</v>
      </c>
      <c r="B3824" s="10">
        <v>42618.8125</v>
      </c>
      <c r="C3824">
        <v>46149.445449999999</v>
      </c>
      <c r="D3824">
        <v>740.01599999999996</v>
      </c>
    </row>
    <row r="3825" spans="1:4">
      <c r="A3825" t="s">
        <v>326</v>
      </c>
      <c r="B3825" s="10">
        <v>42618.822916666664</v>
      </c>
      <c r="C3825">
        <v>46149.630453999998</v>
      </c>
      <c r="D3825">
        <v>740.01599999999996</v>
      </c>
    </row>
    <row r="3826" spans="1:4">
      <c r="A3826" t="s">
        <v>326</v>
      </c>
      <c r="B3826" s="10">
        <v>42618.833333333336</v>
      </c>
      <c r="C3826">
        <v>46149.810453999999</v>
      </c>
      <c r="D3826">
        <v>720</v>
      </c>
    </row>
    <row r="3827" spans="1:4">
      <c r="A3827" t="s">
        <v>326</v>
      </c>
      <c r="B3827" s="10">
        <v>42618.84375</v>
      </c>
      <c r="C3827">
        <v>46149.995457999998</v>
      </c>
      <c r="D3827">
        <v>740.01599999999996</v>
      </c>
    </row>
    <row r="3828" spans="1:4">
      <c r="A3828" t="s">
        <v>326</v>
      </c>
      <c r="B3828" s="10">
        <v>42618.854166666664</v>
      </c>
      <c r="C3828">
        <v>46150.180461999997</v>
      </c>
      <c r="D3828">
        <v>740.01599999999996</v>
      </c>
    </row>
    <row r="3829" spans="1:4">
      <c r="A3829" t="s">
        <v>326</v>
      </c>
      <c r="B3829" s="10">
        <v>42618.864583333336</v>
      </c>
      <c r="C3829">
        <v>46150.365466000003</v>
      </c>
      <c r="D3829">
        <v>740.01599999999996</v>
      </c>
    </row>
    <row r="3830" spans="1:4">
      <c r="A3830" t="s">
        <v>326</v>
      </c>
      <c r="B3830" s="10">
        <v>42618.875</v>
      </c>
      <c r="C3830">
        <v>46150.570467999998</v>
      </c>
      <c r="D3830">
        <v>820.00800000000004</v>
      </c>
    </row>
    <row r="3831" spans="1:4">
      <c r="A3831" t="s">
        <v>326</v>
      </c>
      <c r="B3831" s="10">
        <v>42618.885416666664</v>
      </c>
      <c r="C3831">
        <v>46150.760467</v>
      </c>
      <c r="D3831">
        <v>759.99599999999998</v>
      </c>
    </row>
    <row r="3832" spans="1:4">
      <c r="A3832" t="s">
        <v>326</v>
      </c>
      <c r="B3832" s="10">
        <v>42618.895833333336</v>
      </c>
      <c r="C3832">
        <v>46150.945470999999</v>
      </c>
      <c r="D3832">
        <v>740.01599999999996</v>
      </c>
    </row>
    <row r="3833" spans="1:4">
      <c r="A3833" t="s">
        <v>326</v>
      </c>
      <c r="B3833" s="10">
        <v>42618.90625</v>
      </c>
      <c r="C3833">
        <v>46151.135470000001</v>
      </c>
      <c r="D3833">
        <v>759.99599999999998</v>
      </c>
    </row>
    <row r="3834" spans="1:4">
      <c r="A3834" t="s">
        <v>326</v>
      </c>
      <c r="B3834" s="10">
        <v>42618.916666666664</v>
      </c>
      <c r="C3834">
        <v>46151.320474</v>
      </c>
      <c r="D3834">
        <v>740.01599999999996</v>
      </c>
    </row>
    <row r="3835" spans="1:4">
      <c r="A3835" t="s">
        <v>326</v>
      </c>
      <c r="B3835" s="10">
        <v>42618.927083333336</v>
      </c>
      <c r="C3835">
        <v>46151.510473000002</v>
      </c>
      <c r="D3835">
        <v>759.99599999999998</v>
      </c>
    </row>
    <row r="3836" spans="1:4">
      <c r="A3836" t="s">
        <v>326</v>
      </c>
      <c r="B3836" s="10">
        <v>42618.9375</v>
      </c>
      <c r="C3836">
        <v>46151.695477000001</v>
      </c>
      <c r="D3836">
        <v>740.01599999999996</v>
      </c>
    </row>
    <row r="3837" spans="1:4">
      <c r="A3837" t="s">
        <v>326</v>
      </c>
      <c r="B3837" s="10">
        <v>42618.947916666664</v>
      </c>
      <c r="C3837">
        <v>46151.880481</v>
      </c>
      <c r="D3837">
        <v>740.01599999999996</v>
      </c>
    </row>
    <row r="3838" spans="1:4">
      <c r="A3838" t="s">
        <v>326</v>
      </c>
      <c r="B3838" s="10">
        <v>42618.958333333336</v>
      </c>
      <c r="C3838">
        <v>46152.065484999999</v>
      </c>
      <c r="D3838">
        <v>740.01599999999996</v>
      </c>
    </row>
    <row r="3839" spans="1:4">
      <c r="A3839" t="s">
        <v>326</v>
      </c>
      <c r="B3839" s="10">
        <v>42618.96875</v>
      </c>
      <c r="C3839">
        <v>46152.255484000001</v>
      </c>
      <c r="D3839">
        <v>759.99599999999998</v>
      </c>
    </row>
    <row r="3840" spans="1:4">
      <c r="A3840" t="s">
        <v>326</v>
      </c>
      <c r="B3840" s="10">
        <v>42618.979166666664</v>
      </c>
      <c r="C3840">
        <v>46152.440488</v>
      </c>
      <c r="D3840">
        <v>740.01599999999996</v>
      </c>
    </row>
    <row r="3841" spans="1:5">
      <c r="A3841" t="s">
        <v>326</v>
      </c>
      <c r="B3841" s="10">
        <v>42618.989583333336</v>
      </c>
      <c r="C3841">
        <v>46152.625491999999</v>
      </c>
      <c r="D3841">
        <v>740.01599999999996</v>
      </c>
      <c r="E3841">
        <f>MIN(D3746:D3841)</f>
        <v>680.00400000000002</v>
      </c>
    </row>
    <row r="3842" spans="1:5">
      <c r="A3842" t="s">
        <v>326</v>
      </c>
      <c r="B3842" s="10">
        <v>42619</v>
      </c>
      <c r="C3842">
        <v>46152.804689999997</v>
      </c>
      <c r="D3842">
        <v>720</v>
      </c>
    </row>
    <row r="3843" spans="1:5">
      <c r="A3843" t="s">
        <v>326</v>
      </c>
      <c r="B3843" s="10">
        <v>42619.010416666664</v>
      </c>
      <c r="C3843">
        <v>46152.989694000004</v>
      </c>
      <c r="D3843">
        <v>740.01599999999996</v>
      </c>
    </row>
    <row r="3844" spans="1:5">
      <c r="A3844" t="s">
        <v>326</v>
      </c>
      <c r="B3844" s="10">
        <v>42619.020833333336</v>
      </c>
      <c r="C3844">
        <v>46153.174698000003</v>
      </c>
      <c r="D3844">
        <v>740.01599999999996</v>
      </c>
    </row>
    <row r="3845" spans="1:5">
      <c r="A3845" t="s">
        <v>326</v>
      </c>
      <c r="B3845" s="10">
        <v>42619.03125</v>
      </c>
      <c r="C3845">
        <v>46153.354698000003</v>
      </c>
      <c r="D3845">
        <v>720</v>
      </c>
    </row>
    <row r="3846" spans="1:5">
      <c r="A3846" t="s">
        <v>326</v>
      </c>
      <c r="B3846" s="10">
        <v>42619.041666666664</v>
      </c>
      <c r="C3846">
        <v>46153.534698000003</v>
      </c>
      <c r="D3846">
        <v>720</v>
      </c>
    </row>
    <row r="3847" spans="1:5">
      <c r="A3847" t="s">
        <v>326</v>
      </c>
      <c r="B3847" s="10">
        <v>42619.052083333336</v>
      </c>
      <c r="C3847">
        <v>46153.714698000003</v>
      </c>
      <c r="D3847">
        <v>720</v>
      </c>
    </row>
    <row r="3848" spans="1:5">
      <c r="A3848" t="s">
        <v>326</v>
      </c>
      <c r="B3848" s="10">
        <v>42619.0625</v>
      </c>
      <c r="C3848">
        <v>46153.894697999996</v>
      </c>
      <c r="D3848">
        <v>720</v>
      </c>
    </row>
    <row r="3849" spans="1:5">
      <c r="A3849" t="s">
        <v>326</v>
      </c>
      <c r="B3849" s="10">
        <v>42619.072916666664</v>
      </c>
      <c r="C3849">
        <v>46154.074697999997</v>
      </c>
      <c r="D3849">
        <v>720</v>
      </c>
    </row>
    <row r="3850" spans="1:5">
      <c r="A3850" t="s">
        <v>326</v>
      </c>
      <c r="B3850" s="10">
        <v>42619.083333333336</v>
      </c>
      <c r="C3850">
        <v>46154.254697999997</v>
      </c>
      <c r="D3850">
        <v>720</v>
      </c>
    </row>
    <row r="3851" spans="1:5">
      <c r="A3851" t="s">
        <v>326</v>
      </c>
      <c r="B3851" s="10">
        <v>42619.09375</v>
      </c>
      <c r="C3851">
        <v>46154.434697999997</v>
      </c>
      <c r="D3851">
        <v>720</v>
      </c>
    </row>
    <row r="3852" spans="1:5">
      <c r="A3852" t="s">
        <v>326</v>
      </c>
      <c r="B3852" s="10">
        <v>42619.104166666664</v>
      </c>
      <c r="C3852">
        <v>46154.609693999999</v>
      </c>
      <c r="D3852">
        <v>699.98400000000004</v>
      </c>
    </row>
    <row r="3853" spans="1:5">
      <c r="A3853" t="s">
        <v>326</v>
      </c>
      <c r="B3853" s="10">
        <v>42619.114583333336</v>
      </c>
      <c r="C3853">
        <v>46154.789693999999</v>
      </c>
      <c r="D3853">
        <v>720</v>
      </c>
    </row>
    <row r="3854" spans="1:5">
      <c r="A3854" t="s">
        <v>326</v>
      </c>
      <c r="B3854" s="10">
        <v>42619.125</v>
      </c>
      <c r="C3854">
        <v>46154.964690000001</v>
      </c>
      <c r="D3854">
        <v>699.98400000000004</v>
      </c>
    </row>
    <row r="3855" spans="1:5">
      <c r="A3855" t="s">
        <v>326</v>
      </c>
      <c r="B3855" s="10">
        <v>42619.135416666664</v>
      </c>
      <c r="C3855">
        <v>46155.144690000001</v>
      </c>
      <c r="D3855">
        <v>720</v>
      </c>
    </row>
    <row r="3856" spans="1:5">
      <c r="A3856" t="s">
        <v>326</v>
      </c>
      <c r="B3856" s="10">
        <v>42619.145833333336</v>
      </c>
      <c r="C3856">
        <v>46155.324690000001</v>
      </c>
      <c r="D3856">
        <v>720</v>
      </c>
    </row>
    <row r="3857" spans="1:4">
      <c r="A3857" t="s">
        <v>326</v>
      </c>
      <c r="B3857" s="10">
        <v>42619.15625</v>
      </c>
      <c r="C3857">
        <v>46155.499686000003</v>
      </c>
      <c r="D3857">
        <v>699.98400000000004</v>
      </c>
    </row>
    <row r="3858" spans="1:4">
      <c r="A3858" t="s">
        <v>326</v>
      </c>
      <c r="B3858" s="10">
        <v>42619.166666666664</v>
      </c>
      <c r="C3858">
        <v>46155.679686000003</v>
      </c>
      <c r="D3858">
        <v>720</v>
      </c>
    </row>
    <row r="3859" spans="1:4">
      <c r="A3859" t="s">
        <v>326</v>
      </c>
      <c r="B3859" s="10">
        <v>42619.177083333336</v>
      </c>
      <c r="C3859">
        <v>46155.854681999997</v>
      </c>
      <c r="D3859">
        <v>699.98400000000004</v>
      </c>
    </row>
    <row r="3860" spans="1:4">
      <c r="A3860" t="s">
        <v>326</v>
      </c>
      <c r="B3860" s="10">
        <v>42619.1875</v>
      </c>
      <c r="C3860">
        <v>46156.029677999999</v>
      </c>
      <c r="D3860">
        <v>699.98400000000004</v>
      </c>
    </row>
    <row r="3861" spans="1:4">
      <c r="A3861" t="s">
        <v>326</v>
      </c>
      <c r="B3861" s="10">
        <v>42619.197916666664</v>
      </c>
      <c r="C3861">
        <v>46156.209677999999</v>
      </c>
      <c r="D3861">
        <v>720</v>
      </c>
    </row>
    <row r="3862" spans="1:4">
      <c r="A3862" t="s">
        <v>326</v>
      </c>
      <c r="B3862" s="10">
        <v>42619.208333333336</v>
      </c>
      <c r="C3862">
        <v>46156.384674000001</v>
      </c>
      <c r="D3862">
        <v>699.98400000000004</v>
      </c>
    </row>
    <row r="3863" spans="1:4">
      <c r="A3863" t="s">
        <v>326</v>
      </c>
      <c r="B3863" s="10">
        <v>42619.21875</v>
      </c>
      <c r="C3863">
        <v>46156.559670000002</v>
      </c>
      <c r="D3863">
        <v>699.98400000000004</v>
      </c>
    </row>
    <row r="3864" spans="1:4">
      <c r="A3864" t="s">
        <v>326</v>
      </c>
      <c r="B3864" s="10">
        <v>42619.229166666664</v>
      </c>
      <c r="C3864">
        <v>46156.734665999997</v>
      </c>
      <c r="D3864">
        <v>699.98400000000004</v>
      </c>
    </row>
    <row r="3865" spans="1:4">
      <c r="A3865" t="s">
        <v>326</v>
      </c>
      <c r="B3865" s="10">
        <v>42619.239583333336</v>
      </c>
      <c r="C3865">
        <v>46156.909661999998</v>
      </c>
      <c r="D3865">
        <v>699.98400000000004</v>
      </c>
    </row>
    <row r="3866" spans="1:4">
      <c r="A3866" t="s">
        <v>326</v>
      </c>
      <c r="B3866" s="10">
        <v>42619.25</v>
      </c>
      <c r="C3866">
        <v>46157.084658</v>
      </c>
      <c r="D3866">
        <v>699.98400000000004</v>
      </c>
    </row>
    <row r="3867" spans="1:4">
      <c r="A3867" t="s">
        <v>326</v>
      </c>
      <c r="B3867" s="10">
        <v>42619.260416666664</v>
      </c>
      <c r="C3867">
        <v>46157.259654000001</v>
      </c>
      <c r="D3867">
        <v>699.98400000000004</v>
      </c>
    </row>
    <row r="3868" spans="1:4">
      <c r="A3868" t="s">
        <v>326</v>
      </c>
      <c r="B3868" s="10">
        <v>42619.270833333336</v>
      </c>
      <c r="C3868">
        <v>46157.434650000003</v>
      </c>
      <c r="D3868">
        <v>699.98400000000004</v>
      </c>
    </row>
    <row r="3869" spans="1:4">
      <c r="A3869" t="s">
        <v>326</v>
      </c>
      <c r="B3869" s="10">
        <v>42619.28125</v>
      </c>
      <c r="C3869">
        <v>46157.874650999998</v>
      </c>
      <c r="D3869">
        <v>1760.0039999999999</v>
      </c>
    </row>
    <row r="3870" spans="1:4">
      <c r="A3870" t="s">
        <v>326</v>
      </c>
      <c r="B3870" s="10">
        <v>42619.291666666664</v>
      </c>
      <c r="C3870">
        <v>46158.044651999997</v>
      </c>
      <c r="D3870">
        <v>680.00400000000002</v>
      </c>
    </row>
    <row r="3871" spans="1:4">
      <c r="A3871" t="s">
        <v>326</v>
      </c>
      <c r="B3871" s="10">
        <v>42619.302083333336</v>
      </c>
      <c r="C3871">
        <v>46158.219647999998</v>
      </c>
      <c r="D3871">
        <v>699.98400000000004</v>
      </c>
    </row>
    <row r="3872" spans="1:4">
      <c r="A3872" t="s">
        <v>326</v>
      </c>
      <c r="B3872" s="10">
        <v>42619.3125</v>
      </c>
      <c r="C3872">
        <v>46158.394644</v>
      </c>
      <c r="D3872">
        <v>699.98400000000004</v>
      </c>
    </row>
    <row r="3873" spans="1:4">
      <c r="A3873" t="s">
        <v>326</v>
      </c>
      <c r="B3873" s="10">
        <v>42619.322916666664</v>
      </c>
      <c r="C3873">
        <v>46158.594641999996</v>
      </c>
      <c r="D3873">
        <v>799.99199999999996</v>
      </c>
    </row>
    <row r="3874" spans="1:4">
      <c r="A3874" t="s">
        <v>326</v>
      </c>
      <c r="B3874" s="10">
        <v>42619.333333333336</v>
      </c>
      <c r="C3874">
        <v>46158.784640999998</v>
      </c>
      <c r="D3874">
        <v>759.99599999999998</v>
      </c>
    </row>
    <row r="3875" spans="1:4">
      <c r="A3875" t="s">
        <v>326</v>
      </c>
      <c r="B3875" s="10">
        <v>42619.34375</v>
      </c>
      <c r="C3875">
        <v>46158.979643999999</v>
      </c>
      <c r="D3875">
        <v>780.01199999999994</v>
      </c>
    </row>
    <row r="3876" spans="1:4">
      <c r="A3876" t="s">
        <v>326</v>
      </c>
      <c r="B3876" s="10">
        <v>42619.354166666664</v>
      </c>
      <c r="C3876">
        <v>46159.174647</v>
      </c>
      <c r="D3876">
        <v>780.01199999999994</v>
      </c>
    </row>
    <row r="3877" spans="1:4">
      <c r="A3877" t="s">
        <v>326</v>
      </c>
      <c r="B3877" s="10">
        <v>42619.364583333336</v>
      </c>
      <c r="C3877">
        <v>46159.369650000001</v>
      </c>
      <c r="D3877">
        <v>780.01199999999994</v>
      </c>
    </row>
    <row r="3878" spans="1:4">
      <c r="A3878" t="s">
        <v>326</v>
      </c>
      <c r="B3878" s="10">
        <v>42619.375</v>
      </c>
      <c r="C3878">
        <v>46159.564653000001</v>
      </c>
      <c r="D3878">
        <v>780.01199999999994</v>
      </c>
    </row>
    <row r="3879" spans="1:4">
      <c r="A3879" t="s">
        <v>326</v>
      </c>
      <c r="B3879" s="10">
        <v>42619.385416666664</v>
      </c>
      <c r="C3879">
        <v>46160.039655</v>
      </c>
      <c r="D3879">
        <v>1900.008</v>
      </c>
    </row>
    <row r="3880" spans="1:4">
      <c r="A3880" t="s">
        <v>326</v>
      </c>
      <c r="B3880" s="10">
        <v>42619.395833333336</v>
      </c>
      <c r="C3880">
        <v>46160.234658000001</v>
      </c>
      <c r="D3880">
        <v>780.01199999999994</v>
      </c>
    </row>
    <row r="3881" spans="1:4">
      <c r="A3881" t="s">
        <v>326</v>
      </c>
      <c r="B3881" s="10">
        <v>42619.40625</v>
      </c>
      <c r="C3881">
        <v>46160.429661000002</v>
      </c>
      <c r="D3881">
        <v>780.01199999999994</v>
      </c>
    </row>
    <row r="3882" spans="1:4">
      <c r="A3882" t="s">
        <v>326</v>
      </c>
      <c r="B3882" s="10">
        <v>42619.416666666664</v>
      </c>
      <c r="C3882">
        <v>46160.644661999999</v>
      </c>
      <c r="D3882">
        <v>860.00400000000002</v>
      </c>
    </row>
    <row r="3883" spans="1:4">
      <c r="A3883" t="s">
        <v>326</v>
      </c>
      <c r="B3883" s="10">
        <v>42619.427083333336</v>
      </c>
      <c r="C3883">
        <v>46160.839665</v>
      </c>
      <c r="D3883">
        <v>780.01199999999994</v>
      </c>
    </row>
    <row r="3884" spans="1:4">
      <c r="A3884" t="s">
        <v>326</v>
      </c>
      <c r="B3884" s="10">
        <v>42619.4375</v>
      </c>
      <c r="C3884">
        <v>46161.044667000002</v>
      </c>
      <c r="D3884">
        <v>820.00800000000004</v>
      </c>
    </row>
    <row r="3885" spans="1:4">
      <c r="A3885" t="s">
        <v>326</v>
      </c>
      <c r="B3885" s="10">
        <v>42619.447916666664</v>
      </c>
      <c r="C3885">
        <v>46161.529668000003</v>
      </c>
      <c r="D3885">
        <v>1940.0039999999999</v>
      </c>
    </row>
    <row r="3886" spans="1:4">
      <c r="A3886" t="s">
        <v>326</v>
      </c>
      <c r="B3886" s="10">
        <v>42619.458333333336</v>
      </c>
      <c r="C3886">
        <v>46161.739665000001</v>
      </c>
      <c r="D3886">
        <v>839.98800000000006</v>
      </c>
    </row>
    <row r="3887" spans="1:4">
      <c r="A3887" t="s">
        <v>326</v>
      </c>
      <c r="B3887" s="10">
        <v>42619.46875</v>
      </c>
      <c r="C3887">
        <v>46161.949661999999</v>
      </c>
      <c r="D3887">
        <v>839.98800000000006</v>
      </c>
    </row>
    <row r="3888" spans="1:4">
      <c r="A3888" t="s">
        <v>326</v>
      </c>
      <c r="B3888" s="10">
        <v>42619.479166666664</v>
      </c>
      <c r="C3888">
        <v>46162.159658999997</v>
      </c>
      <c r="D3888">
        <v>839.98800000000006</v>
      </c>
    </row>
    <row r="3889" spans="1:4">
      <c r="A3889" t="s">
        <v>326</v>
      </c>
      <c r="B3889" s="10">
        <v>42619.489583333336</v>
      </c>
      <c r="C3889">
        <v>46162.364661</v>
      </c>
      <c r="D3889">
        <v>820.00800000000004</v>
      </c>
    </row>
    <row r="3890" spans="1:4">
      <c r="A3890" t="s">
        <v>326</v>
      </c>
      <c r="B3890" s="10">
        <v>42619.5</v>
      </c>
      <c r="C3890">
        <v>46162.569663000002</v>
      </c>
      <c r="D3890">
        <v>820.00800000000004</v>
      </c>
    </row>
    <row r="3891" spans="1:4">
      <c r="A3891" t="s">
        <v>326</v>
      </c>
      <c r="B3891" s="10">
        <v>42619.510416666664</v>
      </c>
      <c r="C3891">
        <v>46162.769660999998</v>
      </c>
      <c r="D3891">
        <v>799.99199999999996</v>
      </c>
    </row>
    <row r="3892" spans="1:4">
      <c r="A3892" t="s">
        <v>326</v>
      </c>
      <c r="B3892" s="10">
        <v>42619.520833333336</v>
      </c>
      <c r="C3892">
        <v>46163.224665000002</v>
      </c>
      <c r="D3892">
        <v>1820.0160000000001</v>
      </c>
    </row>
    <row r="3893" spans="1:4">
      <c r="A3893" t="s">
        <v>326</v>
      </c>
      <c r="B3893" s="10">
        <v>42619.53125</v>
      </c>
      <c r="C3893">
        <v>46163.434662</v>
      </c>
      <c r="D3893">
        <v>839.98800000000006</v>
      </c>
    </row>
    <row r="3894" spans="1:4">
      <c r="A3894" t="s">
        <v>326</v>
      </c>
      <c r="B3894" s="10">
        <v>42619.541666666664</v>
      </c>
      <c r="C3894">
        <v>46163.649662999997</v>
      </c>
      <c r="D3894">
        <v>860.00400000000002</v>
      </c>
    </row>
    <row r="3895" spans="1:4">
      <c r="A3895" t="s">
        <v>326</v>
      </c>
      <c r="B3895" s="10">
        <v>42619.552083333336</v>
      </c>
      <c r="C3895">
        <v>46163.854664999999</v>
      </c>
      <c r="D3895">
        <v>820.00800000000004</v>
      </c>
    </row>
    <row r="3896" spans="1:4">
      <c r="A3896" t="s">
        <v>326</v>
      </c>
      <c r="B3896" s="10">
        <v>42619.5625</v>
      </c>
      <c r="C3896">
        <v>46164.054663000003</v>
      </c>
      <c r="D3896">
        <v>799.99199999999996</v>
      </c>
    </row>
    <row r="3897" spans="1:4">
      <c r="A3897" t="s">
        <v>326</v>
      </c>
      <c r="B3897" s="10">
        <v>42619.572916666664</v>
      </c>
      <c r="C3897">
        <v>46164.259664999998</v>
      </c>
      <c r="D3897">
        <v>820.00800000000004</v>
      </c>
    </row>
    <row r="3898" spans="1:4">
      <c r="A3898" t="s">
        <v>326</v>
      </c>
      <c r="B3898" s="10">
        <v>42619.583333333336</v>
      </c>
      <c r="C3898">
        <v>46164.469662000003</v>
      </c>
      <c r="D3898">
        <v>839.98800000000006</v>
      </c>
    </row>
    <row r="3899" spans="1:4">
      <c r="A3899" t="s">
        <v>326</v>
      </c>
      <c r="B3899" s="10">
        <v>42619.59375</v>
      </c>
      <c r="C3899">
        <v>46164.66966</v>
      </c>
      <c r="D3899">
        <v>799.99199999999996</v>
      </c>
    </row>
    <row r="3900" spans="1:4">
      <c r="A3900" t="s">
        <v>326</v>
      </c>
      <c r="B3900" s="10">
        <v>42619.604166666664</v>
      </c>
      <c r="C3900">
        <v>46165.104657000003</v>
      </c>
      <c r="D3900">
        <v>1739.9880000000001</v>
      </c>
    </row>
    <row r="3901" spans="1:4">
      <c r="A3901" t="s">
        <v>326</v>
      </c>
      <c r="B3901" s="10">
        <v>42619.614583333336</v>
      </c>
      <c r="C3901">
        <v>46165.294655999998</v>
      </c>
      <c r="D3901">
        <v>759.99599999999998</v>
      </c>
    </row>
    <row r="3902" spans="1:4">
      <c r="A3902" t="s">
        <v>326</v>
      </c>
      <c r="B3902" s="10">
        <v>42619.625</v>
      </c>
      <c r="C3902">
        <v>46165.479659999997</v>
      </c>
      <c r="D3902">
        <v>740.01599999999996</v>
      </c>
    </row>
    <row r="3903" spans="1:4">
      <c r="A3903" t="s">
        <v>326</v>
      </c>
      <c r="B3903" s="10">
        <v>42619.635416666664</v>
      </c>
      <c r="C3903">
        <v>46165.699655999997</v>
      </c>
      <c r="D3903">
        <v>879.98400000000004</v>
      </c>
    </row>
    <row r="3904" spans="1:4">
      <c r="A3904" t="s">
        <v>326</v>
      </c>
      <c r="B3904" s="10">
        <v>42619.645833333336</v>
      </c>
      <c r="C3904">
        <v>46165.964652000002</v>
      </c>
      <c r="D3904">
        <v>1059.9839999999999</v>
      </c>
    </row>
    <row r="3905" spans="1:4">
      <c r="A3905" t="s">
        <v>326</v>
      </c>
      <c r="B3905" s="10">
        <v>42619.65625</v>
      </c>
      <c r="C3905">
        <v>46166.229648</v>
      </c>
      <c r="D3905">
        <v>1059.9839999999999</v>
      </c>
    </row>
    <row r="3906" spans="1:4">
      <c r="A3906" t="s">
        <v>326</v>
      </c>
      <c r="B3906" s="10">
        <v>42619.666666666664</v>
      </c>
      <c r="C3906">
        <v>46166.489649000003</v>
      </c>
      <c r="D3906">
        <v>1040.0039999999999</v>
      </c>
    </row>
    <row r="3907" spans="1:4">
      <c r="A3907" t="s">
        <v>326</v>
      </c>
      <c r="B3907" s="10">
        <v>42619.677083333336</v>
      </c>
      <c r="C3907">
        <v>46166.739651000004</v>
      </c>
      <c r="D3907">
        <v>1000.008</v>
      </c>
    </row>
    <row r="3908" spans="1:4">
      <c r="A3908" t="s">
        <v>326</v>
      </c>
      <c r="B3908" s="10">
        <v>42619.6875</v>
      </c>
      <c r="C3908">
        <v>46167.134652000001</v>
      </c>
      <c r="D3908">
        <v>1580.0039999999999</v>
      </c>
    </row>
    <row r="3909" spans="1:4">
      <c r="A3909" t="s">
        <v>326</v>
      </c>
      <c r="B3909" s="10">
        <v>42619.697916666664</v>
      </c>
      <c r="C3909">
        <v>46167.509655000002</v>
      </c>
      <c r="D3909">
        <v>1500.0119999999999</v>
      </c>
    </row>
    <row r="3910" spans="1:4">
      <c r="A3910" t="s">
        <v>326</v>
      </c>
      <c r="B3910" s="10">
        <v>42619.708333333336</v>
      </c>
      <c r="C3910">
        <v>46167.764651999998</v>
      </c>
      <c r="D3910">
        <v>1019.9880000000001</v>
      </c>
    </row>
    <row r="3911" spans="1:4">
      <c r="A3911" t="s">
        <v>326</v>
      </c>
      <c r="B3911" s="10">
        <v>42619.71875</v>
      </c>
      <c r="C3911">
        <v>46167.994656000003</v>
      </c>
      <c r="D3911">
        <v>920.01599999999996</v>
      </c>
    </row>
    <row r="3912" spans="1:4">
      <c r="A3912" t="s">
        <v>326</v>
      </c>
      <c r="B3912" s="10">
        <v>42619.729166666664</v>
      </c>
      <c r="C3912">
        <v>46168.209656999999</v>
      </c>
      <c r="D3912">
        <v>860.00400000000002</v>
      </c>
    </row>
    <row r="3913" spans="1:4">
      <c r="A3913" t="s">
        <v>326</v>
      </c>
      <c r="B3913" s="10">
        <v>42619.739583333336</v>
      </c>
      <c r="C3913">
        <v>46168.414659000002</v>
      </c>
      <c r="D3913">
        <v>820.00800000000004</v>
      </c>
    </row>
    <row r="3914" spans="1:4">
      <c r="A3914" t="s">
        <v>326</v>
      </c>
      <c r="B3914" s="10">
        <v>42619.75</v>
      </c>
      <c r="C3914">
        <v>46168.609662000003</v>
      </c>
      <c r="D3914">
        <v>780.01199999999994</v>
      </c>
    </row>
    <row r="3915" spans="1:4">
      <c r="A3915" t="s">
        <v>326</v>
      </c>
      <c r="B3915" s="10">
        <v>42619.760416666664</v>
      </c>
      <c r="C3915">
        <v>46168.799660999997</v>
      </c>
      <c r="D3915">
        <v>759.99599999999998</v>
      </c>
    </row>
    <row r="3916" spans="1:4">
      <c r="A3916" t="s">
        <v>326</v>
      </c>
      <c r="B3916" s="10">
        <v>42619.770833333336</v>
      </c>
      <c r="C3916">
        <v>46168.984665000004</v>
      </c>
      <c r="D3916">
        <v>740.01599999999996</v>
      </c>
    </row>
    <row r="3917" spans="1:4">
      <c r="A3917" t="s">
        <v>326</v>
      </c>
      <c r="B3917" s="10">
        <v>42619.78125</v>
      </c>
      <c r="C3917">
        <v>46169.169669000003</v>
      </c>
      <c r="D3917">
        <v>740.01599999999996</v>
      </c>
    </row>
    <row r="3918" spans="1:4">
      <c r="A3918" t="s">
        <v>326</v>
      </c>
      <c r="B3918" s="10">
        <v>42619.791666666664</v>
      </c>
      <c r="C3918">
        <v>46169.354673000002</v>
      </c>
      <c r="D3918">
        <v>740.01599999999996</v>
      </c>
    </row>
    <row r="3919" spans="1:4">
      <c r="A3919" t="s">
        <v>326</v>
      </c>
      <c r="B3919" s="10">
        <v>42619.802083333336</v>
      </c>
      <c r="C3919">
        <v>46169.534673000002</v>
      </c>
      <c r="D3919">
        <v>720</v>
      </c>
    </row>
    <row r="3920" spans="1:4">
      <c r="A3920" t="s">
        <v>326</v>
      </c>
      <c r="B3920" s="10">
        <v>42619.8125</v>
      </c>
      <c r="C3920">
        <v>46169.714673000002</v>
      </c>
      <c r="D3920">
        <v>720</v>
      </c>
    </row>
    <row r="3921" spans="1:4">
      <c r="A3921" t="s">
        <v>326</v>
      </c>
      <c r="B3921" s="10">
        <v>42619.822916666664</v>
      </c>
      <c r="C3921">
        <v>46169.894673000003</v>
      </c>
      <c r="D3921">
        <v>720</v>
      </c>
    </row>
    <row r="3922" spans="1:4">
      <c r="A3922" t="s">
        <v>326</v>
      </c>
      <c r="B3922" s="10">
        <v>42619.833333333336</v>
      </c>
      <c r="C3922">
        <v>46170.069668999997</v>
      </c>
      <c r="D3922">
        <v>699.98400000000004</v>
      </c>
    </row>
    <row r="3923" spans="1:4">
      <c r="A3923" t="s">
        <v>326</v>
      </c>
      <c r="B3923" s="10">
        <v>42619.84375</v>
      </c>
      <c r="C3923">
        <v>46170.249668999997</v>
      </c>
      <c r="D3923">
        <v>720</v>
      </c>
    </row>
    <row r="3924" spans="1:4">
      <c r="A3924" t="s">
        <v>326</v>
      </c>
      <c r="B3924" s="10">
        <v>42619.854166666664</v>
      </c>
      <c r="C3924">
        <v>46170.429668999997</v>
      </c>
      <c r="D3924">
        <v>720</v>
      </c>
    </row>
    <row r="3925" spans="1:4">
      <c r="A3925" t="s">
        <v>326</v>
      </c>
      <c r="B3925" s="10">
        <v>42619.864583333336</v>
      </c>
      <c r="C3925">
        <v>46170.604664999999</v>
      </c>
      <c r="D3925">
        <v>699.98400000000004</v>
      </c>
    </row>
    <row r="3926" spans="1:4">
      <c r="A3926" t="s">
        <v>326</v>
      </c>
      <c r="B3926" s="10">
        <v>42619.875</v>
      </c>
      <c r="C3926">
        <v>46170.794664000001</v>
      </c>
      <c r="D3926">
        <v>759.99599999999998</v>
      </c>
    </row>
    <row r="3927" spans="1:4">
      <c r="A3927" t="s">
        <v>326</v>
      </c>
      <c r="B3927" s="10">
        <v>42619.885416666664</v>
      </c>
      <c r="C3927">
        <v>46170.964665</v>
      </c>
      <c r="D3927">
        <v>680.00400000000002</v>
      </c>
    </row>
    <row r="3928" spans="1:4">
      <c r="A3928" t="s">
        <v>326</v>
      </c>
      <c r="B3928" s="10">
        <v>42619.895833333336</v>
      </c>
      <c r="C3928">
        <v>46171.134665999998</v>
      </c>
      <c r="D3928">
        <v>680.00400000000002</v>
      </c>
    </row>
    <row r="3929" spans="1:4">
      <c r="A3929" t="s">
        <v>326</v>
      </c>
      <c r="B3929" s="10">
        <v>42619.90625</v>
      </c>
      <c r="C3929">
        <v>46171.309662</v>
      </c>
      <c r="D3929">
        <v>699.98400000000004</v>
      </c>
    </row>
    <row r="3930" spans="1:4">
      <c r="A3930" t="s">
        <v>326</v>
      </c>
      <c r="B3930" s="10">
        <v>42619.916666666664</v>
      </c>
      <c r="C3930">
        <v>46171.479662999998</v>
      </c>
      <c r="D3930">
        <v>680.00400000000002</v>
      </c>
    </row>
    <row r="3931" spans="1:4">
      <c r="A3931" t="s">
        <v>326</v>
      </c>
      <c r="B3931" s="10">
        <v>42619.927083333336</v>
      </c>
      <c r="C3931">
        <v>46171.649663999997</v>
      </c>
      <c r="D3931">
        <v>680.00400000000002</v>
      </c>
    </row>
    <row r="3932" spans="1:4">
      <c r="A3932" t="s">
        <v>326</v>
      </c>
      <c r="B3932" s="10">
        <v>42619.9375</v>
      </c>
      <c r="C3932">
        <v>46171.819665000003</v>
      </c>
      <c r="D3932">
        <v>680.00400000000002</v>
      </c>
    </row>
    <row r="3933" spans="1:4">
      <c r="A3933" t="s">
        <v>326</v>
      </c>
      <c r="B3933" s="10">
        <v>42619.947916666664</v>
      </c>
      <c r="C3933">
        <v>46171.994660999997</v>
      </c>
      <c r="D3933">
        <v>699.98400000000004</v>
      </c>
    </row>
    <row r="3934" spans="1:4">
      <c r="A3934" t="s">
        <v>326</v>
      </c>
      <c r="B3934" s="10">
        <v>42619.958333333336</v>
      </c>
      <c r="C3934">
        <v>46172.164662000003</v>
      </c>
      <c r="D3934">
        <v>680.00400000000002</v>
      </c>
    </row>
    <row r="3935" spans="1:4">
      <c r="A3935" t="s">
        <v>326</v>
      </c>
      <c r="B3935" s="10">
        <v>42619.96875</v>
      </c>
      <c r="C3935">
        <v>46172.334663000001</v>
      </c>
      <c r="D3935">
        <v>680.00400000000002</v>
      </c>
    </row>
    <row r="3936" spans="1:4">
      <c r="A3936" t="s">
        <v>326</v>
      </c>
      <c r="B3936" s="10">
        <v>42619.979166666664</v>
      </c>
      <c r="C3936">
        <v>46172.509659000003</v>
      </c>
      <c r="D3936">
        <v>699.98400000000004</v>
      </c>
    </row>
    <row r="3937" spans="1:5">
      <c r="A3937" t="s">
        <v>326</v>
      </c>
      <c r="B3937" s="10">
        <v>42619.989583333336</v>
      </c>
      <c r="C3937">
        <v>46172.679660000002</v>
      </c>
      <c r="D3937">
        <v>680.00400000000002</v>
      </c>
      <c r="E3937">
        <f>MIN(D3842:D3937)</f>
        <v>680.00400000000002</v>
      </c>
    </row>
    <row r="3938" spans="1:5">
      <c r="A3938" t="s">
        <v>326</v>
      </c>
      <c r="B3938" s="10">
        <v>42620</v>
      </c>
      <c r="C3938">
        <v>46172.855470000002</v>
      </c>
      <c r="D3938">
        <v>699.98400000000004</v>
      </c>
    </row>
    <row r="3939" spans="1:5">
      <c r="A3939" t="s">
        <v>326</v>
      </c>
      <c r="B3939" s="10">
        <v>42620.010416666664</v>
      </c>
      <c r="C3939">
        <v>46173.025471000001</v>
      </c>
      <c r="D3939">
        <v>680.00400000000002</v>
      </c>
    </row>
    <row r="3940" spans="1:5">
      <c r="A3940" t="s">
        <v>326</v>
      </c>
      <c r="B3940" s="10">
        <v>42620.020833333336</v>
      </c>
      <c r="C3940">
        <v>46173.200467000002</v>
      </c>
      <c r="D3940">
        <v>699.98400000000004</v>
      </c>
    </row>
    <row r="3941" spans="1:5">
      <c r="A3941" t="s">
        <v>326</v>
      </c>
      <c r="B3941" s="10">
        <v>42620.03125</v>
      </c>
      <c r="C3941">
        <v>46173.370468000001</v>
      </c>
      <c r="D3941">
        <v>680.00400000000002</v>
      </c>
    </row>
    <row r="3942" spans="1:5">
      <c r="A3942" t="s">
        <v>326</v>
      </c>
      <c r="B3942" s="10">
        <v>42620.041666666664</v>
      </c>
      <c r="C3942">
        <v>46173.550468000001</v>
      </c>
      <c r="D3942">
        <v>720</v>
      </c>
    </row>
    <row r="3943" spans="1:5">
      <c r="A3943" t="s">
        <v>326</v>
      </c>
      <c r="B3943" s="10">
        <v>42620.052083333336</v>
      </c>
      <c r="C3943">
        <v>46173.720469</v>
      </c>
      <c r="D3943">
        <v>680.00400000000002</v>
      </c>
    </row>
    <row r="3944" spans="1:5">
      <c r="A3944" t="s">
        <v>326</v>
      </c>
      <c r="B3944" s="10">
        <v>42620.0625</v>
      </c>
      <c r="C3944">
        <v>46173.895465000001</v>
      </c>
      <c r="D3944">
        <v>699.98400000000004</v>
      </c>
    </row>
    <row r="3945" spans="1:5">
      <c r="A3945" t="s">
        <v>326</v>
      </c>
      <c r="B3945" s="10">
        <v>42620.072916666664</v>
      </c>
      <c r="C3945">
        <v>46174.065466</v>
      </c>
      <c r="D3945">
        <v>680.00400000000002</v>
      </c>
    </row>
    <row r="3946" spans="1:5">
      <c r="A3946" t="s">
        <v>326</v>
      </c>
      <c r="B3946" s="10">
        <v>42620.083333333336</v>
      </c>
      <c r="C3946">
        <v>46174.240462000002</v>
      </c>
      <c r="D3946">
        <v>699.98400000000004</v>
      </c>
    </row>
    <row r="3947" spans="1:5">
      <c r="A3947" t="s">
        <v>326</v>
      </c>
      <c r="B3947" s="10">
        <v>42620.09375</v>
      </c>
      <c r="C3947">
        <v>46174.410463</v>
      </c>
      <c r="D3947">
        <v>680.00400000000002</v>
      </c>
    </row>
    <row r="3948" spans="1:5">
      <c r="A3948" t="s">
        <v>326</v>
      </c>
      <c r="B3948" s="10">
        <v>42620.104166666664</v>
      </c>
      <c r="C3948">
        <v>46174.585459000002</v>
      </c>
      <c r="D3948">
        <v>699.98400000000004</v>
      </c>
    </row>
    <row r="3949" spans="1:5">
      <c r="A3949" t="s">
        <v>326</v>
      </c>
      <c r="B3949" s="10">
        <v>42620.114583333336</v>
      </c>
      <c r="C3949">
        <v>46174.75546</v>
      </c>
      <c r="D3949">
        <v>680.00400000000002</v>
      </c>
    </row>
    <row r="3950" spans="1:5">
      <c r="A3950" t="s">
        <v>326</v>
      </c>
      <c r="B3950" s="10">
        <v>42620.125</v>
      </c>
      <c r="C3950">
        <v>46174.930456000002</v>
      </c>
      <c r="D3950">
        <v>699.98400000000004</v>
      </c>
    </row>
    <row r="3951" spans="1:5">
      <c r="A3951" t="s">
        <v>326</v>
      </c>
      <c r="B3951" s="10">
        <v>42620.135416666664</v>
      </c>
      <c r="C3951">
        <v>46175.105452000003</v>
      </c>
      <c r="D3951">
        <v>699.98400000000004</v>
      </c>
    </row>
    <row r="3952" spans="1:5">
      <c r="A3952" t="s">
        <v>326</v>
      </c>
      <c r="B3952" s="10">
        <v>42620.145833333336</v>
      </c>
      <c r="C3952">
        <v>46175.275453000002</v>
      </c>
      <c r="D3952">
        <v>680.00400000000002</v>
      </c>
    </row>
    <row r="3953" spans="1:4">
      <c r="A3953" t="s">
        <v>326</v>
      </c>
      <c r="B3953" s="10">
        <v>42620.15625</v>
      </c>
      <c r="C3953">
        <v>46175.450449000004</v>
      </c>
      <c r="D3953">
        <v>699.98400000000004</v>
      </c>
    </row>
    <row r="3954" spans="1:4">
      <c r="A3954" t="s">
        <v>326</v>
      </c>
      <c r="B3954" s="10">
        <v>42620.166666666664</v>
      </c>
      <c r="C3954">
        <v>46175.620450000002</v>
      </c>
      <c r="D3954">
        <v>680.00400000000002</v>
      </c>
    </row>
    <row r="3955" spans="1:4">
      <c r="A3955" t="s">
        <v>326</v>
      </c>
      <c r="B3955" s="10">
        <v>42620.177083333336</v>
      </c>
      <c r="C3955">
        <v>46175.795445999996</v>
      </c>
      <c r="D3955">
        <v>699.98400000000004</v>
      </c>
    </row>
    <row r="3956" spans="1:4">
      <c r="A3956" t="s">
        <v>326</v>
      </c>
      <c r="B3956" s="10">
        <v>42620.1875</v>
      </c>
      <c r="C3956">
        <v>46175.965447000002</v>
      </c>
      <c r="D3956">
        <v>680.00400000000002</v>
      </c>
    </row>
    <row r="3957" spans="1:4">
      <c r="A3957" t="s">
        <v>326</v>
      </c>
      <c r="B3957" s="10">
        <v>42620.197916666664</v>
      </c>
      <c r="C3957">
        <v>46176.140442999997</v>
      </c>
      <c r="D3957">
        <v>699.98400000000004</v>
      </c>
    </row>
    <row r="3958" spans="1:4">
      <c r="A3958" t="s">
        <v>326</v>
      </c>
      <c r="B3958" s="10">
        <v>42620.208333333336</v>
      </c>
      <c r="C3958">
        <v>46176.310444000002</v>
      </c>
      <c r="D3958">
        <v>680.00400000000002</v>
      </c>
    </row>
    <row r="3959" spans="1:4">
      <c r="A3959" t="s">
        <v>326</v>
      </c>
      <c r="B3959" s="10">
        <v>42620.21875</v>
      </c>
      <c r="C3959">
        <v>46176.485439999997</v>
      </c>
      <c r="D3959">
        <v>699.98400000000004</v>
      </c>
    </row>
    <row r="3960" spans="1:4">
      <c r="A3960" t="s">
        <v>326</v>
      </c>
      <c r="B3960" s="10">
        <v>42620.229166666664</v>
      </c>
      <c r="C3960">
        <v>46176.655441000003</v>
      </c>
      <c r="D3960">
        <v>680.00400000000002</v>
      </c>
    </row>
    <row r="3961" spans="1:4">
      <c r="A3961" t="s">
        <v>326</v>
      </c>
      <c r="B3961" s="10">
        <v>42620.239583333336</v>
      </c>
      <c r="C3961">
        <v>46176.825442000001</v>
      </c>
      <c r="D3961">
        <v>680.00400000000002</v>
      </c>
    </row>
    <row r="3962" spans="1:4">
      <c r="A3962" t="s">
        <v>326</v>
      </c>
      <c r="B3962" s="10">
        <v>42620.25</v>
      </c>
      <c r="C3962">
        <v>46176.995443</v>
      </c>
      <c r="D3962">
        <v>680.00400000000002</v>
      </c>
    </row>
    <row r="3963" spans="1:4">
      <c r="A3963" t="s">
        <v>326</v>
      </c>
      <c r="B3963" s="10">
        <v>42620.260416666664</v>
      </c>
      <c r="C3963">
        <v>46177.165443999998</v>
      </c>
      <c r="D3963">
        <v>680.00400000000002</v>
      </c>
    </row>
    <row r="3964" spans="1:4">
      <c r="A3964" t="s">
        <v>326</v>
      </c>
      <c r="B3964" s="10">
        <v>42620.270833333336</v>
      </c>
      <c r="C3964">
        <v>46177.34044</v>
      </c>
      <c r="D3964">
        <v>699.98400000000004</v>
      </c>
    </row>
    <row r="3965" spans="1:4">
      <c r="A3965" t="s">
        <v>326</v>
      </c>
      <c r="B3965" s="10">
        <v>42620.28125</v>
      </c>
      <c r="C3965">
        <v>46177.52044</v>
      </c>
      <c r="D3965">
        <v>720</v>
      </c>
    </row>
    <row r="3966" spans="1:4">
      <c r="A3966" t="s">
        <v>326</v>
      </c>
      <c r="B3966" s="10">
        <v>42620.291666666664</v>
      </c>
      <c r="C3966">
        <v>46177.695436000002</v>
      </c>
      <c r="D3966">
        <v>699.98400000000004</v>
      </c>
    </row>
    <row r="3967" spans="1:4">
      <c r="A3967" t="s">
        <v>326</v>
      </c>
      <c r="B3967" s="10">
        <v>42620.302083333336</v>
      </c>
      <c r="C3967">
        <v>46178.105439999999</v>
      </c>
      <c r="D3967">
        <v>1640.0160000000001</v>
      </c>
    </row>
    <row r="3968" spans="1:4">
      <c r="A3968" t="s">
        <v>326</v>
      </c>
      <c r="B3968" s="10">
        <v>42620.3125</v>
      </c>
      <c r="C3968">
        <v>46178.275440999998</v>
      </c>
      <c r="D3968">
        <v>680.00400000000002</v>
      </c>
    </row>
    <row r="3969" spans="1:4">
      <c r="A3969" t="s">
        <v>326</v>
      </c>
      <c r="B3969" s="10">
        <v>42620.322916666664</v>
      </c>
      <c r="C3969">
        <v>46178.46544</v>
      </c>
      <c r="D3969">
        <v>759.99599999999998</v>
      </c>
    </row>
    <row r="3970" spans="1:4">
      <c r="A3970" t="s">
        <v>326</v>
      </c>
      <c r="B3970" s="10">
        <v>42620.333333333336</v>
      </c>
      <c r="C3970">
        <v>46178.650443999999</v>
      </c>
      <c r="D3970">
        <v>740.01599999999996</v>
      </c>
    </row>
    <row r="3971" spans="1:4">
      <c r="A3971" t="s">
        <v>326</v>
      </c>
      <c r="B3971" s="10">
        <v>42620.34375</v>
      </c>
      <c r="C3971">
        <v>46178.845447</v>
      </c>
      <c r="D3971">
        <v>780.01199999999994</v>
      </c>
    </row>
    <row r="3972" spans="1:4">
      <c r="A3972" t="s">
        <v>326</v>
      </c>
      <c r="B3972" s="10">
        <v>42620.354166666664</v>
      </c>
      <c r="C3972">
        <v>46179.035446000002</v>
      </c>
      <c r="D3972">
        <v>759.99599999999998</v>
      </c>
    </row>
    <row r="3973" spans="1:4">
      <c r="A3973" t="s">
        <v>326</v>
      </c>
      <c r="B3973" s="10">
        <v>42620.364583333336</v>
      </c>
      <c r="C3973">
        <v>46179.230449000002</v>
      </c>
      <c r="D3973">
        <v>780.01199999999994</v>
      </c>
    </row>
    <row r="3974" spans="1:4">
      <c r="A3974" t="s">
        <v>326</v>
      </c>
      <c r="B3974" s="10">
        <v>42620.375</v>
      </c>
      <c r="C3974">
        <v>46179.420447999997</v>
      </c>
      <c r="D3974">
        <v>759.99599999999998</v>
      </c>
    </row>
    <row r="3975" spans="1:4">
      <c r="A3975" t="s">
        <v>326</v>
      </c>
      <c r="B3975" s="10">
        <v>42620.385416666664</v>
      </c>
      <c r="C3975">
        <v>46179.605452000003</v>
      </c>
      <c r="D3975">
        <v>740.01599999999996</v>
      </c>
    </row>
    <row r="3976" spans="1:4">
      <c r="A3976" t="s">
        <v>326</v>
      </c>
      <c r="B3976" s="10">
        <v>42620.395833333336</v>
      </c>
      <c r="C3976">
        <v>46180.085448999998</v>
      </c>
      <c r="D3976">
        <v>1919.9880000000001</v>
      </c>
    </row>
    <row r="3977" spans="1:4">
      <c r="A3977" t="s">
        <v>326</v>
      </c>
      <c r="B3977" s="10">
        <v>42620.40625</v>
      </c>
      <c r="C3977">
        <v>46180.275448</v>
      </c>
      <c r="D3977">
        <v>759.99599999999998</v>
      </c>
    </row>
    <row r="3978" spans="1:4">
      <c r="A3978" t="s">
        <v>326</v>
      </c>
      <c r="B3978" s="10">
        <v>42620.416666666664</v>
      </c>
      <c r="C3978">
        <v>46180.470451000001</v>
      </c>
      <c r="D3978">
        <v>780.01199999999994</v>
      </c>
    </row>
    <row r="3979" spans="1:4">
      <c r="A3979" t="s">
        <v>326</v>
      </c>
      <c r="B3979" s="10">
        <v>42620.427083333336</v>
      </c>
      <c r="C3979">
        <v>46180.670448999997</v>
      </c>
      <c r="D3979">
        <v>799.99199999999996</v>
      </c>
    </row>
    <row r="3980" spans="1:4">
      <c r="A3980" t="s">
        <v>326</v>
      </c>
      <c r="B3980" s="10">
        <v>42620.4375</v>
      </c>
      <c r="C3980">
        <v>46180.875451</v>
      </c>
      <c r="D3980">
        <v>820.00800000000004</v>
      </c>
    </row>
    <row r="3981" spans="1:4">
      <c r="A3981" t="s">
        <v>326</v>
      </c>
      <c r="B3981" s="10">
        <v>42620.447916666664</v>
      </c>
      <c r="C3981">
        <v>46181.085447999998</v>
      </c>
      <c r="D3981">
        <v>839.98800000000006</v>
      </c>
    </row>
    <row r="3982" spans="1:4">
      <c r="A3982" t="s">
        <v>326</v>
      </c>
      <c r="B3982" s="10">
        <v>42620.458333333336</v>
      </c>
      <c r="C3982">
        <v>46181.295445000003</v>
      </c>
      <c r="D3982">
        <v>839.98800000000006</v>
      </c>
    </row>
    <row r="3983" spans="1:4">
      <c r="A3983" t="s">
        <v>326</v>
      </c>
      <c r="B3983" s="10">
        <v>42620.46875</v>
      </c>
      <c r="C3983">
        <v>46181.750448999999</v>
      </c>
      <c r="D3983">
        <v>1820.0160000000001</v>
      </c>
    </row>
    <row r="3984" spans="1:4">
      <c r="A3984" t="s">
        <v>326</v>
      </c>
      <c r="B3984" s="10">
        <v>42620.479166666664</v>
      </c>
      <c r="C3984">
        <v>46181.955451000002</v>
      </c>
      <c r="D3984">
        <v>820.00800000000004</v>
      </c>
    </row>
    <row r="3985" spans="1:4">
      <c r="A3985" t="s">
        <v>326</v>
      </c>
      <c r="B3985" s="10">
        <v>42620.489583333336</v>
      </c>
      <c r="C3985">
        <v>46182.150454000002</v>
      </c>
      <c r="D3985">
        <v>780.01199999999994</v>
      </c>
    </row>
    <row r="3986" spans="1:4">
      <c r="A3986" t="s">
        <v>326</v>
      </c>
      <c r="B3986" s="10">
        <v>42620.5</v>
      </c>
      <c r="C3986">
        <v>46182.355455999998</v>
      </c>
      <c r="D3986">
        <v>820.00800000000004</v>
      </c>
    </row>
    <row r="3987" spans="1:4">
      <c r="A3987" t="s">
        <v>326</v>
      </c>
      <c r="B3987" s="10">
        <v>42620.510416666664</v>
      </c>
      <c r="C3987">
        <v>46182.555454000001</v>
      </c>
      <c r="D3987">
        <v>799.99199999999996</v>
      </c>
    </row>
    <row r="3988" spans="1:4">
      <c r="A3988" t="s">
        <v>326</v>
      </c>
      <c r="B3988" s="10">
        <v>42620.520833333336</v>
      </c>
      <c r="C3988">
        <v>46182.755451999998</v>
      </c>
      <c r="D3988">
        <v>799.99199999999996</v>
      </c>
    </row>
    <row r="3989" spans="1:4">
      <c r="A3989" t="s">
        <v>326</v>
      </c>
      <c r="B3989" s="10">
        <v>42620.53125</v>
      </c>
      <c r="C3989">
        <v>46182.955450000001</v>
      </c>
      <c r="D3989">
        <v>799.99199999999996</v>
      </c>
    </row>
    <row r="3990" spans="1:4">
      <c r="A3990" t="s">
        <v>326</v>
      </c>
      <c r="B3990" s="10">
        <v>42620.541666666664</v>
      </c>
      <c r="C3990">
        <v>46183.345447</v>
      </c>
      <c r="D3990">
        <v>1559.9880000000001</v>
      </c>
    </row>
    <row r="3991" spans="1:4">
      <c r="A3991" t="s">
        <v>326</v>
      </c>
      <c r="B3991" s="10">
        <v>42620.552083333336</v>
      </c>
      <c r="C3991">
        <v>46183.610442999998</v>
      </c>
      <c r="D3991">
        <v>1059.9839999999999</v>
      </c>
    </row>
    <row r="3992" spans="1:4">
      <c r="A3992" t="s">
        <v>326</v>
      </c>
      <c r="B3992" s="10">
        <v>42620.5625</v>
      </c>
      <c r="C3992">
        <v>46183.815445</v>
      </c>
      <c r="D3992">
        <v>820.00800000000004</v>
      </c>
    </row>
    <row r="3993" spans="1:4">
      <c r="A3993" t="s">
        <v>326</v>
      </c>
      <c r="B3993" s="10">
        <v>42620.572916666664</v>
      </c>
      <c r="C3993">
        <v>46184.020447000003</v>
      </c>
      <c r="D3993">
        <v>820.00800000000004</v>
      </c>
    </row>
    <row r="3994" spans="1:4">
      <c r="A3994" t="s">
        <v>326</v>
      </c>
      <c r="B3994" s="10">
        <v>42620.583333333336</v>
      </c>
      <c r="C3994">
        <v>46184.225448999998</v>
      </c>
      <c r="D3994">
        <v>820.00800000000004</v>
      </c>
    </row>
    <row r="3995" spans="1:4">
      <c r="A3995" t="s">
        <v>326</v>
      </c>
      <c r="B3995" s="10">
        <v>42620.59375</v>
      </c>
      <c r="C3995">
        <v>46184.435446000003</v>
      </c>
      <c r="D3995">
        <v>839.98800000000006</v>
      </c>
    </row>
    <row r="3996" spans="1:4">
      <c r="A3996" t="s">
        <v>326</v>
      </c>
      <c r="B3996" s="10">
        <v>42620.604166666664</v>
      </c>
      <c r="C3996">
        <v>46184.640447999998</v>
      </c>
      <c r="D3996">
        <v>820.00800000000004</v>
      </c>
    </row>
    <row r="3997" spans="1:4">
      <c r="A3997" t="s">
        <v>326</v>
      </c>
      <c r="B3997" s="10">
        <v>42620.614583333336</v>
      </c>
      <c r="C3997">
        <v>46184.845450000001</v>
      </c>
      <c r="D3997">
        <v>820.00800000000004</v>
      </c>
    </row>
    <row r="3998" spans="1:4">
      <c r="A3998" t="s">
        <v>326</v>
      </c>
      <c r="B3998" s="10">
        <v>42620.625</v>
      </c>
      <c r="C3998">
        <v>46185.295449999998</v>
      </c>
      <c r="D3998">
        <v>1800</v>
      </c>
    </row>
    <row r="3999" spans="1:4">
      <c r="A3999" t="s">
        <v>326</v>
      </c>
      <c r="B3999" s="10">
        <v>42620.635416666664</v>
      </c>
      <c r="C3999">
        <v>46185.495448000001</v>
      </c>
      <c r="D3999">
        <v>799.99199999999996</v>
      </c>
    </row>
    <row r="4000" spans="1:4">
      <c r="A4000" t="s">
        <v>326</v>
      </c>
      <c r="B4000" s="10">
        <v>42620.645833333336</v>
      </c>
      <c r="C4000">
        <v>46185.695445999998</v>
      </c>
      <c r="D4000">
        <v>799.99199999999996</v>
      </c>
    </row>
    <row r="4001" spans="1:4">
      <c r="A4001" t="s">
        <v>326</v>
      </c>
      <c r="B4001" s="10">
        <v>42620.65625</v>
      </c>
      <c r="C4001">
        <v>46185.895444000002</v>
      </c>
      <c r="D4001">
        <v>799.99199999999996</v>
      </c>
    </row>
    <row r="4002" spans="1:4">
      <c r="A4002" t="s">
        <v>326</v>
      </c>
      <c r="B4002" s="10">
        <v>42620.666666666664</v>
      </c>
      <c r="C4002">
        <v>46186.095441999998</v>
      </c>
      <c r="D4002">
        <v>799.99199999999996</v>
      </c>
    </row>
    <row r="4003" spans="1:4">
      <c r="A4003" t="s">
        <v>326</v>
      </c>
      <c r="B4003" s="10">
        <v>42620.677083333336</v>
      </c>
      <c r="C4003">
        <v>46186.285441</v>
      </c>
      <c r="D4003">
        <v>759.99599999999998</v>
      </c>
    </row>
    <row r="4004" spans="1:4">
      <c r="A4004" t="s">
        <v>326</v>
      </c>
      <c r="B4004" s="10">
        <v>42620.6875</v>
      </c>
      <c r="C4004">
        <v>46186.475440000002</v>
      </c>
      <c r="D4004">
        <v>759.99599999999998</v>
      </c>
    </row>
    <row r="4005" spans="1:4">
      <c r="A4005" t="s">
        <v>326</v>
      </c>
      <c r="B4005" s="10">
        <v>42620.697916666664</v>
      </c>
      <c r="C4005">
        <v>46186.665438999997</v>
      </c>
      <c r="D4005">
        <v>759.99599999999998</v>
      </c>
    </row>
    <row r="4006" spans="1:4">
      <c r="A4006" t="s">
        <v>326</v>
      </c>
      <c r="B4006" s="10">
        <v>42620.708333333336</v>
      </c>
      <c r="C4006">
        <v>46186.850443000003</v>
      </c>
      <c r="D4006">
        <v>740.01599999999996</v>
      </c>
    </row>
    <row r="4007" spans="1:4">
      <c r="A4007" t="s">
        <v>326</v>
      </c>
      <c r="B4007" s="10">
        <v>42620.71875</v>
      </c>
      <c r="C4007">
        <v>46187.030443000003</v>
      </c>
      <c r="D4007">
        <v>720</v>
      </c>
    </row>
    <row r="4008" spans="1:4">
      <c r="A4008" t="s">
        <v>326</v>
      </c>
      <c r="B4008" s="10">
        <v>42620.729166666664</v>
      </c>
      <c r="C4008">
        <v>46187.210443000004</v>
      </c>
      <c r="D4008">
        <v>720</v>
      </c>
    </row>
    <row r="4009" spans="1:4">
      <c r="A4009" t="s">
        <v>326</v>
      </c>
      <c r="B4009" s="10">
        <v>42620.739583333336</v>
      </c>
      <c r="C4009">
        <v>46187.385438999998</v>
      </c>
      <c r="D4009">
        <v>699.98400000000004</v>
      </c>
    </row>
    <row r="4010" spans="1:4">
      <c r="A4010" t="s">
        <v>326</v>
      </c>
      <c r="B4010" s="10">
        <v>42620.75</v>
      </c>
      <c r="C4010">
        <v>46187.560434999999</v>
      </c>
      <c r="D4010">
        <v>699.98400000000004</v>
      </c>
    </row>
    <row r="4011" spans="1:4">
      <c r="A4011" t="s">
        <v>326</v>
      </c>
      <c r="B4011" s="10">
        <v>42620.760416666664</v>
      </c>
      <c r="C4011">
        <v>46187.735431000001</v>
      </c>
      <c r="D4011">
        <v>699.98400000000004</v>
      </c>
    </row>
    <row r="4012" spans="1:4">
      <c r="A4012" t="s">
        <v>326</v>
      </c>
      <c r="B4012" s="10">
        <v>42620.770833333336</v>
      </c>
      <c r="C4012">
        <v>46187.910427000003</v>
      </c>
      <c r="D4012">
        <v>699.98400000000004</v>
      </c>
    </row>
    <row r="4013" spans="1:4">
      <c r="A4013" t="s">
        <v>326</v>
      </c>
      <c r="B4013" s="10">
        <v>42620.78125</v>
      </c>
      <c r="C4013">
        <v>46188.080428000001</v>
      </c>
      <c r="D4013">
        <v>680.00400000000002</v>
      </c>
    </row>
    <row r="4014" spans="1:4">
      <c r="A4014" t="s">
        <v>326</v>
      </c>
      <c r="B4014" s="10">
        <v>42620.791666666664</v>
      </c>
      <c r="C4014">
        <v>46188.255424000003</v>
      </c>
      <c r="D4014">
        <v>699.98400000000004</v>
      </c>
    </row>
    <row r="4015" spans="1:4">
      <c r="A4015" t="s">
        <v>326</v>
      </c>
      <c r="B4015" s="10">
        <v>42620.802083333336</v>
      </c>
      <c r="C4015">
        <v>46188.425425000001</v>
      </c>
      <c r="D4015">
        <v>680.00400000000002</v>
      </c>
    </row>
    <row r="4016" spans="1:4">
      <c r="A4016" t="s">
        <v>326</v>
      </c>
      <c r="B4016" s="10">
        <v>42620.8125</v>
      </c>
      <c r="C4016">
        <v>46188.595426</v>
      </c>
      <c r="D4016">
        <v>680.00400000000002</v>
      </c>
    </row>
    <row r="4017" spans="1:4">
      <c r="A4017" t="s">
        <v>326</v>
      </c>
      <c r="B4017" s="10">
        <v>42620.822916666664</v>
      </c>
      <c r="C4017">
        <v>46188.765426999998</v>
      </c>
      <c r="D4017">
        <v>680.00400000000002</v>
      </c>
    </row>
    <row r="4018" spans="1:4">
      <c r="A4018" t="s">
        <v>326</v>
      </c>
      <c r="B4018" s="10">
        <v>42620.833333333336</v>
      </c>
      <c r="C4018">
        <v>46188.935427999997</v>
      </c>
      <c r="D4018">
        <v>680.00400000000002</v>
      </c>
    </row>
    <row r="4019" spans="1:4">
      <c r="A4019" t="s">
        <v>326</v>
      </c>
      <c r="B4019" s="10">
        <v>42620.84375</v>
      </c>
      <c r="C4019">
        <v>46189.105429000003</v>
      </c>
      <c r="D4019">
        <v>680.00400000000002</v>
      </c>
    </row>
    <row r="4020" spans="1:4">
      <c r="A4020" t="s">
        <v>326</v>
      </c>
      <c r="B4020" s="10">
        <v>42620.854166666664</v>
      </c>
      <c r="C4020">
        <v>46189.280424999997</v>
      </c>
      <c r="D4020">
        <v>699.98400000000004</v>
      </c>
    </row>
    <row r="4021" spans="1:4">
      <c r="A4021" t="s">
        <v>326</v>
      </c>
      <c r="B4021" s="10">
        <v>42620.864583333336</v>
      </c>
      <c r="C4021">
        <v>46189.450426000003</v>
      </c>
      <c r="D4021">
        <v>680.00400000000002</v>
      </c>
    </row>
    <row r="4022" spans="1:4">
      <c r="A4022" t="s">
        <v>326</v>
      </c>
      <c r="B4022" s="10">
        <v>42620.875</v>
      </c>
      <c r="C4022">
        <v>46189.640424999998</v>
      </c>
      <c r="D4022">
        <v>759.99599999999998</v>
      </c>
    </row>
    <row r="4023" spans="1:4">
      <c r="A4023" t="s">
        <v>326</v>
      </c>
      <c r="B4023" s="10">
        <v>42620.885416666664</v>
      </c>
      <c r="C4023">
        <v>46189.810425999996</v>
      </c>
      <c r="D4023">
        <v>680.00400000000002</v>
      </c>
    </row>
    <row r="4024" spans="1:4">
      <c r="A4024" t="s">
        <v>326</v>
      </c>
      <c r="B4024" s="10">
        <v>42620.895833333336</v>
      </c>
      <c r="C4024">
        <v>46189.975423000004</v>
      </c>
      <c r="D4024">
        <v>659.98800000000006</v>
      </c>
    </row>
    <row r="4025" spans="1:4">
      <c r="A4025" t="s">
        <v>326</v>
      </c>
      <c r="B4025" s="10">
        <v>42620.90625</v>
      </c>
      <c r="C4025">
        <v>46190.145424000002</v>
      </c>
      <c r="D4025">
        <v>680.00400000000002</v>
      </c>
    </row>
    <row r="4026" spans="1:4">
      <c r="A4026" t="s">
        <v>326</v>
      </c>
      <c r="B4026" s="10">
        <v>42620.916666666664</v>
      </c>
      <c r="C4026">
        <v>46190.315425000001</v>
      </c>
      <c r="D4026">
        <v>680.00400000000002</v>
      </c>
    </row>
    <row r="4027" spans="1:4">
      <c r="A4027" t="s">
        <v>326</v>
      </c>
      <c r="B4027" s="10">
        <v>42620.927083333336</v>
      </c>
      <c r="C4027">
        <v>46190.480422000001</v>
      </c>
      <c r="D4027">
        <v>659.98800000000006</v>
      </c>
    </row>
    <row r="4028" spans="1:4">
      <c r="A4028" t="s">
        <v>326</v>
      </c>
      <c r="B4028" s="10">
        <v>42620.9375</v>
      </c>
      <c r="C4028">
        <v>46190.650422999999</v>
      </c>
      <c r="D4028">
        <v>680.00400000000002</v>
      </c>
    </row>
    <row r="4029" spans="1:4">
      <c r="A4029" t="s">
        <v>326</v>
      </c>
      <c r="B4029" s="10">
        <v>42620.947916666664</v>
      </c>
      <c r="C4029">
        <v>46190.820423999998</v>
      </c>
      <c r="D4029">
        <v>680.00400000000002</v>
      </c>
    </row>
    <row r="4030" spans="1:4">
      <c r="A4030" t="s">
        <v>326</v>
      </c>
      <c r="B4030" s="10">
        <v>42620.958333333336</v>
      </c>
      <c r="C4030">
        <v>46190.985420999998</v>
      </c>
      <c r="D4030">
        <v>659.98800000000006</v>
      </c>
    </row>
    <row r="4031" spans="1:4">
      <c r="A4031" t="s">
        <v>326</v>
      </c>
      <c r="B4031" s="10">
        <v>42620.96875</v>
      </c>
      <c r="C4031">
        <v>46191.155422000003</v>
      </c>
      <c r="D4031">
        <v>680.00400000000002</v>
      </c>
    </row>
    <row r="4032" spans="1:4">
      <c r="A4032" t="s">
        <v>326</v>
      </c>
      <c r="B4032" s="10">
        <v>42620.979166666664</v>
      </c>
      <c r="C4032">
        <v>46191.325423000002</v>
      </c>
      <c r="D4032">
        <v>680.00400000000002</v>
      </c>
    </row>
    <row r="4033" spans="1:5">
      <c r="A4033" t="s">
        <v>326</v>
      </c>
      <c r="B4033" s="10">
        <v>42620.989583333336</v>
      </c>
      <c r="C4033">
        <v>46191.495424000001</v>
      </c>
      <c r="D4033">
        <v>680.00400000000002</v>
      </c>
      <c r="E4033">
        <f>MIN(D3938:D4033)</f>
        <v>659.98800000000006</v>
      </c>
    </row>
    <row r="4034" spans="1:5">
      <c r="A4034" t="s">
        <v>326</v>
      </c>
      <c r="B4034" s="10">
        <v>42621</v>
      </c>
      <c r="C4034">
        <v>46191.664060000003</v>
      </c>
      <c r="D4034">
        <v>680.00400000000002</v>
      </c>
    </row>
    <row r="4035" spans="1:5">
      <c r="A4035" t="s">
        <v>326</v>
      </c>
      <c r="B4035" s="10">
        <v>42621.010416666664</v>
      </c>
      <c r="C4035">
        <v>46191.829057000003</v>
      </c>
      <c r="D4035">
        <v>659.98800000000006</v>
      </c>
    </row>
    <row r="4036" spans="1:5">
      <c r="A4036" t="s">
        <v>326</v>
      </c>
      <c r="B4036" s="10">
        <v>42621.020833333336</v>
      </c>
      <c r="C4036">
        <v>46192.229053000003</v>
      </c>
      <c r="D4036">
        <v>1599.9839999999999</v>
      </c>
    </row>
    <row r="4037" spans="1:5">
      <c r="A4037" t="s">
        <v>326</v>
      </c>
      <c r="B4037" s="10">
        <v>42621.03125</v>
      </c>
      <c r="C4037">
        <v>46192.399054000001</v>
      </c>
      <c r="D4037">
        <v>680.00400000000002</v>
      </c>
    </row>
    <row r="4038" spans="1:5">
      <c r="A4038" t="s">
        <v>326</v>
      </c>
      <c r="B4038" s="10">
        <v>42621.041666666664</v>
      </c>
      <c r="C4038">
        <v>46192.569055</v>
      </c>
      <c r="D4038">
        <v>680.00400000000002</v>
      </c>
    </row>
    <row r="4039" spans="1:5">
      <c r="A4039" t="s">
        <v>326</v>
      </c>
      <c r="B4039" s="10">
        <v>42621.052083333336</v>
      </c>
      <c r="C4039">
        <v>46192.739055999999</v>
      </c>
      <c r="D4039">
        <v>680.00400000000002</v>
      </c>
    </row>
    <row r="4040" spans="1:5">
      <c r="A4040" t="s">
        <v>326</v>
      </c>
      <c r="B4040" s="10">
        <v>42621.0625</v>
      </c>
      <c r="C4040">
        <v>46192.909056999997</v>
      </c>
      <c r="D4040">
        <v>680.00400000000002</v>
      </c>
    </row>
    <row r="4041" spans="1:5">
      <c r="A4041" t="s">
        <v>326</v>
      </c>
      <c r="B4041" s="10">
        <v>42621.072916666664</v>
      </c>
      <c r="C4041">
        <v>46193.079058000003</v>
      </c>
      <c r="D4041">
        <v>680.00400000000002</v>
      </c>
    </row>
    <row r="4042" spans="1:5">
      <c r="A4042" t="s">
        <v>326</v>
      </c>
      <c r="B4042" s="10">
        <v>42621.083333333336</v>
      </c>
      <c r="C4042">
        <v>46193.249059000002</v>
      </c>
      <c r="D4042">
        <v>680.00400000000002</v>
      </c>
    </row>
    <row r="4043" spans="1:5">
      <c r="A4043" t="s">
        <v>326</v>
      </c>
      <c r="B4043" s="10">
        <v>42621.09375</v>
      </c>
      <c r="C4043">
        <v>46193.41906</v>
      </c>
      <c r="D4043">
        <v>680.00400000000002</v>
      </c>
    </row>
    <row r="4044" spans="1:5">
      <c r="A4044" t="s">
        <v>326</v>
      </c>
      <c r="B4044" s="10">
        <v>42621.104166666664</v>
      </c>
      <c r="C4044">
        <v>46193.589060999999</v>
      </c>
      <c r="D4044">
        <v>680.00400000000002</v>
      </c>
    </row>
    <row r="4045" spans="1:5">
      <c r="A4045" t="s">
        <v>326</v>
      </c>
      <c r="B4045" s="10">
        <v>42621.114583333336</v>
      </c>
      <c r="C4045">
        <v>46193.759061999997</v>
      </c>
      <c r="D4045">
        <v>680.00400000000002</v>
      </c>
    </row>
    <row r="4046" spans="1:5">
      <c r="A4046" t="s">
        <v>326</v>
      </c>
      <c r="B4046" s="10">
        <v>42621.125</v>
      </c>
      <c r="C4046">
        <v>46193.924058999997</v>
      </c>
      <c r="D4046">
        <v>659.98800000000006</v>
      </c>
    </row>
    <row r="4047" spans="1:5">
      <c r="A4047" t="s">
        <v>326</v>
      </c>
      <c r="B4047" s="10">
        <v>42621.135416666664</v>
      </c>
      <c r="C4047">
        <v>46194.094060000003</v>
      </c>
      <c r="D4047">
        <v>680.00400000000002</v>
      </c>
    </row>
    <row r="4048" spans="1:5">
      <c r="A4048" t="s">
        <v>326</v>
      </c>
      <c r="B4048" s="10">
        <v>42621.145833333336</v>
      </c>
      <c r="C4048">
        <v>46194.264061000002</v>
      </c>
      <c r="D4048">
        <v>680.00400000000002</v>
      </c>
    </row>
    <row r="4049" spans="1:4">
      <c r="A4049" t="s">
        <v>326</v>
      </c>
      <c r="B4049" s="10">
        <v>42621.15625</v>
      </c>
      <c r="C4049">
        <v>46194.434062</v>
      </c>
      <c r="D4049">
        <v>680.00400000000002</v>
      </c>
    </row>
    <row r="4050" spans="1:4">
      <c r="A4050" t="s">
        <v>326</v>
      </c>
      <c r="B4050" s="10">
        <v>42621.166666666664</v>
      </c>
      <c r="C4050">
        <v>46194.604062999999</v>
      </c>
      <c r="D4050">
        <v>680.00400000000002</v>
      </c>
    </row>
    <row r="4051" spans="1:4">
      <c r="A4051" t="s">
        <v>326</v>
      </c>
      <c r="B4051" s="10">
        <v>42621.177083333336</v>
      </c>
      <c r="C4051">
        <v>46194.774063999997</v>
      </c>
      <c r="D4051">
        <v>680.00400000000002</v>
      </c>
    </row>
    <row r="4052" spans="1:4">
      <c r="A4052" t="s">
        <v>326</v>
      </c>
      <c r="B4052" s="10">
        <v>42621.1875</v>
      </c>
      <c r="C4052">
        <v>46194.939060999997</v>
      </c>
      <c r="D4052">
        <v>659.98800000000006</v>
      </c>
    </row>
    <row r="4053" spans="1:4">
      <c r="A4053" t="s">
        <v>326</v>
      </c>
      <c r="B4053" s="10">
        <v>42621.197916666664</v>
      </c>
      <c r="C4053">
        <v>46195.109062000003</v>
      </c>
      <c r="D4053">
        <v>680.00400000000002</v>
      </c>
    </row>
    <row r="4054" spans="1:4">
      <c r="A4054" t="s">
        <v>326</v>
      </c>
      <c r="B4054" s="10">
        <v>42621.208333333336</v>
      </c>
      <c r="C4054">
        <v>46195.279063000002</v>
      </c>
      <c r="D4054">
        <v>680.00400000000002</v>
      </c>
    </row>
    <row r="4055" spans="1:4">
      <c r="A4055" t="s">
        <v>326</v>
      </c>
      <c r="B4055" s="10">
        <v>42621.21875</v>
      </c>
      <c r="C4055">
        <v>46195.449064</v>
      </c>
      <c r="D4055">
        <v>680.00400000000002</v>
      </c>
    </row>
    <row r="4056" spans="1:4">
      <c r="A4056" t="s">
        <v>326</v>
      </c>
      <c r="B4056" s="10">
        <v>42621.229166666664</v>
      </c>
      <c r="C4056">
        <v>46195.614061</v>
      </c>
      <c r="D4056">
        <v>659.98800000000006</v>
      </c>
    </row>
    <row r="4057" spans="1:4">
      <c r="A4057" t="s">
        <v>326</v>
      </c>
      <c r="B4057" s="10">
        <v>42621.239583333336</v>
      </c>
      <c r="C4057">
        <v>46195.784061999999</v>
      </c>
      <c r="D4057">
        <v>680.00400000000002</v>
      </c>
    </row>
    <row r="4058" spans="1:4">
      <c r="A4058" t="s">
        <v>326</v>
      </c>
      <c r="B4058" s="10">
        <v>42621.25</v>
      </c>
      <c r="C4058">
        <v>46195.954062999997</v>
      </c>
      <c r="D4058">
        <v>680.00400000000002</v>
      </c>
    </row>
    <row r="4059" spans="1:4">
      <c r="A4059" t="s">
        <v>326</v>
      </c>
      <c r="B4059" s="10">
        <v>42621.260416666664</v>
      </c>
      <c r="C4059">
        <v>46196.119059999997</v>
      </c>
      <c r="D4059">
        <v>659.98800000000006</v>
      </c>
    </row>
    <row r="4060" spans="1:4">
      <c r="A4060" t="s">
        <v>326</v>
      </c>
      <c r="B4060" s="10">
        <v>42621.270833333336</v>
      </c>
      <c r="C4060">
        <v>46196.289061000003</v>
      </c>
      <c r="D4060">
        <v>680.00400000000002</v>
      </c>
    </row>
    <row r="4061" spans="1:4">
      <c r="A4061" t="s">
        <v>326</v>
      </c>
      <c r="B4061" s="10">
        <v>42621.28125</v>
      </c>
      <c r="C4061">
        <v>46196.479059999998</v>
      </c>
      <c r="D4061">
        <v>759.99599999999998</v>
      </c>
    </row>
    <row r="4062" spans="1:4">
      <c r="A4062" t="s">
        <v>326</v>
      </c>
      <c r="B4062" s="10">
        <v>42621.291666666664</v>
      </c>
      <c r="C4062">
        <v>46196.644056999998</v>
      </c>
      <c r="D4062">
        <v>659.98800000000006</v>
      </c>
    </row>
    <row r="4063" spans="1:4">
      <c r="A4063" t="s">
        <v>326</v>
      </c>
      <c r="B4063" s="10">
        <v>42621.302083333336</v>
      </c>
      <c r="C4063">
        <v>46196.814058000004</v>
      </c>
      <c r="D4063">
        <v>680.00400000000002</v>
      </c>
    </row>
    <row r="4064" spans="1:4">
      <c r="A4064" t="s">
        <v>326</v>
      </c>
      <c r="B4064" s="10">
        <v>42621.3125</v>
      </c>
      <c r="C4064">
        <v>46196.994057999997</v>
      </c>
      <c r="D4064">
        <v>720</v>
      </c>
    </row>
    <row r="4065" spans="1:4">
      <c r="A4065" t="s">
        <v>326</v>
      </c>
      <c r="B4065" s="10">
        <v>42621.322916666664</v>
      </c>
      <c r="C4065">
        <v>46197.184056999999</v>
      </c>
      <c r="D4065">
        <v>759.99599999999998</v>
      </c>
    </row>
    <row r="4066" spans="1:4">
      <c r="A4066" t="s">
        <v>326</v>
      </c>
      <c r="B4066" s="10">
        <v>42621.333333333336</v>
      </c>
      <c r="C4066">
        <v>46197.379059999999</v>
      </c>
      <c r="D4066">
        <v>780.01199999999994</v>
      </c>
    </row>
    <row r="4067" spans="1:4">
      <c r="A4067" t="s">
        <v>326</v>
      </c>
      <c r="B4067" s="10">
        <v>42621.34375</v>
      </c>
      <c r="C4067">
        <v>46197.584062000002</v>
      </c>
      <c r="D4067">
        <v>820.00800000000004</v>
      </c>
    </row>
    <row r="4068" spans="1:4">
      <c r="A4068" t="s">
        <v>326</v>
      </c>
      <c r="B4068" s="10">
        <v>42621.354166666664</v>
      </c>
      <c r="C4068">
        <v>46197.789063999997</v>
      </c>
      <c r="D4068">
        <v>820.00800000000004</v>
      </c>
    </row>
    <row r="4069" spans="1:4">
      <c r="A4069" t="s">
        <v>326</v>
      </c>
      <c r="B4069" s="10">
        <v>42621.364583333336</v>
      </c>
      <c r="C4069">
        <v>46198.259061999997</v>
      </c>
      <c r="D4069">
        <v>1879.992</v>
      </c>
    </row>
    <row r="4070" spans="1:4">
      <c r="A4070" t="s">
        <v>326</v>
      </c>
      <c r="B4070" s="10">
        <v>42621.375</v>
      </c>
      <c r="C4070">
        <v>46198.494060999998</v>
      </c>
      <c r="D4070">
        <v>939.99599999999998</v>
      </c>
    </row>
    <row r="4071" spans="1:4">
      <c r="A4071" t="s">
        <v>326</v>
      </c>
      <c r="B4071" s="10">
        <v>42621.385416666664</v>
      </c>
      <c r="C4071">
        <v>46198.734063999997</v>
      </c>
      <c r="D4071">
        <v>960.01199999999994</v>
      </c>
    </row>
    <row r="4072" spans="1:4">
      <c r="A4072" t="s">
        <v>326</v>
      </c>
      <c r="B4072" s="10">
        <v>42621.395833333336</v>
      </c>
      <c r="C4072">
        <v>46198.964068000001</v>
      </c>
      <c r="D4072">
        <v>920.01599999999996</v>
      </c>
    </row>
    <row r="4073" spans="1:4">
      <c r="A4073" t="s">
        <v>326</v>
      </c>
      <c r="B4073" s="10">
        <v>42621.40625</v>
      </c>
      <c r="C4073">
        <v>46199.199067000001</v>
      </c>
      <c r="D4073">
        <v>939.99599999999998</v>
      </c>
    </row>
    <row r="4074" spans="1:4">
      <c r="A4074" t="s">
        <v>326</v>
      </c>
      <c r="B4074" s="10">
        <v>42621.416666666664</v>
      </c>
      <c r="C4074">
        <v>46199.414067999998</v>
      </c>
      <c r="D4074">
        <v>860.00400000000002</v>
      </c>
    </row>
    <row r="4075" spans="1:4">
      <c r="A4075" t="s">
        <v>326</v>
      </c>
      <c r="B4075" s="10">
        <v>42621.427083333336</v>
      </c>
      <c r="C4075">
        <v>46199.829066999999</v>
      </c>
      <c r="D4075">
        <v>1659.9960000000001</v>
      </c>
    </row>
    <row r="4076" spans="1:4">
      <c r="A4076" t="s">
        <v>326</v>
      </c>
      <c r="B4076" s="10">
        <v>42621.4375</v>
      </c>
      <c r="C4076">
        <v>46200.074065000001</v>
      </c>
      <c r="D4076">
        <v>979.99199999999996</v>
      </c>
    </row>
    <row r="4077" spans="1:4">
      <c r="A4077" t="s">
        <v>326</v>
      </c>
      <c r="B4077" s="10">
        <v>42621.447916666664</v>
      </c>
      <c r="C4077">
        <v>46200.279067000003</v>
      </c>
      <c r="D4077">
        <v>820.00800000000004</v>
      </c>
    </row>
    <row r="4078" spans="1:4">
      <c r="A4078" t="s">
        <v>326</v>
      </c>
      <c r="B4078" s="10">
        <v>42621.458333333336</v>
      </c>
      <c r="C4078">
        <v>46200.479065</v>
      </c>
      <c r="D4078">
        <v>799.99199999999996</v>
      </c>
    </row>
    <row r="4079" spans="1:4">
      <c r="A4079" t="s">
        <v>326</v>
      </c>
      <c r="B4079" s="10">
        <v>42621.46875</v>
      </c>
      <c r="C4079">
        <v>46200.684067000002</v>
      </c>
      <c r="D4079">
        <v>820.00800000000004</v>
      </c>
    </row>
    <row r="4080" spans="1:4">
      <c r="A4080" t="s">
        <v>326</v>
      </c>
      <c r="B4080" s="10">
        <v>42621.479166666664</v>
      </c>
      <c r="C4080">
        <v>46200.884064999998</v>
      </c>
      <c r="D4080">
        <v>799.99199999999996</v>
      </c>
    </row>
    <row r="4081" spans="1:4">
      <c r="A4081" t="s">
        <v>326</v>
      </c>
      <c r="B4081" s="10">
        <v>42621.489583333336</v>
      </c>
      <c r="C4081">
        <v>46201.074064</v>
      </c>
      <c r="D4081">
        <v>759.99599999999998</v>
      </c>
    </row>
    <row r="4082" spans="1:4">
      <c r="A4082" t="s">
        <v>326</v>
      </c>
      <c r="B4082" s="10">
        <v>42621.5</v>
      </c>
      <c r="C4082">
        <v>46201.264063000002</v>
      </c>
      <c r="D4082">
        <v>759.99599999999998</v>
      </c>
    </row>
    <row r="4083" spans="1:4">
      <c r="A4083" t="s">
        <v>326</v>
      </c>
      <c r="B4083" s="10">
        <v>42621.510416666664</v>
      </c>
      <c r="C4083">
        <v>46201.714062999999</v>
      </c>
      <c r="D4083">
        <v>1800</v>
      </c>
    </row>
    <row r="4084" spans="1:4">
      <c r="A4084" t="s">
        <v>326</v>
      </c>
      <c r="B4084" s="10">
        <v>42621.520833333336</v>
      </c>
      <c r="C4084">
        <v>46201.894063</v>
      </c>
      <c r="D4084">
        <v>720</v>
      </c>
    </row>
    <row r="4085" spans="1:4">
      <c r="A4085" t="s">
        <v>326</v>
      </c>
      <c r="B4085" s="10">
        <v>42621.53125</v>
      </c>
      <c r="C4085">
        <v>46202.074063</v>
      </c>
      <c r="D4085">
        <v>720</v>
      </c>
    </row>
    <row r="4086" spans="1:4">
      <c r="A4086" t="s">
        <v>326</v>
      </c>
      <c r="B4086" s="10">
        <v>42621.541666666664</v>
      </c>
      <c r="C4086">
        <v>46202.259066999999</v>
      </c>
      <c r="D4086">
        <v>740.01599999999996</v>
      </c>
    </row>
    <row r="4087" spans="1:4">
      <c r="A4087" t="s">
        <v>326</v>
      </c>
      <c r="B4087" s="10">
        <v>42621.552083333336</v>
      </c>
      <c r="C4087">
        <v>46202.45407</v>
      </c>
      <c r="D4087">
        <v>780.01199999999994</v>
      </c>
    </row>
    <row r="4088" spans="1:4">
      <c r="A4088" t="s">
        <v>326</v>
      </c>
      <c r="B4088" s="10">
        <v>42621.5625</v>
      </c>
      <c r="C4088">
        <v>46202.649073</v>
      </c>
      <c r="D4088">
        <v>780.01199999999994</v>
      </c>
    </row>
    <row r="4089" spans="1:4">
      <c r="A4089" t="s">
        <v>326</v>
      </c>
      <c r="B4089" s="10">
        <v>42621.572916666664</v>
      </c>
      <c r="C4089">
        <v>46202.844076000001</v>
      </c>
      <c r="D4089">
        <v>780.01199999999994</v>
      </c>
    </row>
    <row r="4090" spans="1:4">
      <c r="A4090" t="s">
        <v>326</v>
      </c>
      <c r="B4090" s="10">
        <v>42621.583333333336</v>
      </c>
      <c r="C4090">
        <v>46203.314074000002</v>
      </c>
      <c r="D4090">
        <v>1879.992</v>
      </c>
    </row>
    <row r="4091" spans="1:4">
      <c r="A4091" t="s">
        <v>326</v>
      </c>
      <c r="B4091" s="10">
        <v>42621.59375</v>
      </c>
      <c r="C4091">
        <v>46203.504072999996</v>
      </c>
      <c r="D4091">
        <v>759.99599999999998</v>
      </c>
    </row>
    <row r="4092" spans="1:4">
      <c r="A4092" t="s">
        <v>326</v>
      </c>
      <c r="B4092" s="10">
        <v>42621.604166666664</v>
      </c>
      <c r="C4092">
        <v>46203.699075999997</v>
      </c>
      <c r="D4092">
        <v>780.01199999999994</v>
      </c>
    </row>
    <row r="4093" spans="1:4">
      <c r="A4093" t="s">
        <v>326</v>
      </c>
      <c r="B4093" s="10">
        <v>42621.614583333336</v>
      </c>
      <c r="C4093">
        <v>46203.889074999999</v>
      </c>
      <c r="D4093">
        <v>759.99599999999998</v>
      </c>
    </row>
    <row r="4094" spans="1:4">
      <c r="A4094" t="s">
        <v>326</v>
      </c>
      <c r="B4094" s="10">
        <v>42621.625</v>
      </c>
      <c r="C4094">
        <v>46204.079074000001</v>
      </c>
      <c r="D4094">
        <v>759.99599999999998</v>
      </c>
    </row>
    <row r="4095" spans="1:4">
      <c r="A4095" t="s">
        <v>326</v>
      </c>
      <c r="B4095" s="10">
        <v>42621.635416666664</v>
      </c>
      <c r="C4095">
        <v>46204.264078</v>
      </c>
      <c r="D4095">
        <v>740.01599999999996</v>
      </c>
    </row>
    <row r="4096" spans="1:4">
      <c r="A4096" t="s">
        <v>326</v>
      </c>
      <c r="B4096" s="10">
        <v>42621.645833333336</v>
      </c>
      <c r="C4096">
        <v>46204.449081999999</v>
      </c>
      <c r="D4096">
        <v>740.01599999999996</v>
      </c>
    </row>
    <row r="4097" spans="1:4">
      <c r="A4097" t="s">
        <v>326</v>
      </c>
      <c r="B4097" s="10">
        <v>42621.65625</v>
      </c>
      <c r="C4097">
        <v>46204.644085</v>
      </c>
      <c r="D4097">
        <v>780.01199999999994</v>
      </c>
    </row>
    <row r="4098" spans="1:4">
      <c r="A4098" t="s">
        <v>326</v>
      </c>
      <c r="B4098" s="10">
        <v>42621.666666666664</v>
      </c>
      <c r="C4098">
        <v>46204.829088999999</v>
      </c>
      <c r="D4098">
        <v>740.01599999999996</v>
      </c>
    </row>
    <row r="4099" spans="1:4">
      <c r="A4099" t="s">
        <v>326</v>
      </c>
      <c r="B4099" s="10">
        <v>42621.677083333336</v>
      </c>
      <c r="C4099">
        <v>46205.264086000003</v>
      </c>
      <c r="D4099">
        <v>1739.9880000000001</v>
      </c>
    </row>
    <row r="4100" spans="1:4">
      <c r="A4100" t="s">
        <v>326</v>
      </c>
      <c r="B4100" s="10">
        <v>42621.6875</v>
      </c>
      <c r="C4100">
        <v>46205.454084999998</v>
      </c>
      <c r="D4100">
        <v>759.99599999999998</v>
      </c>
    </row>
    <row r="4101" spans="1:4">
      <c r="A4101" t="s">
        <v>326</v>
      </c>
      <c r="B4101" s="10">
        <v>42621.697916666664</v>
      </c>
      <c r="C4101">
        <v>46205.639088999997</v>
      </c>
      <c r="D4101">
        <v>740.01599999999996</v>
      </c>
    </row>
    <row r="4102" spans="1:4">
      <c r="A4102" t="s">
        <v>326</v>
      </c>
      <c r="B4102" s="10">
        <v>42621.708333333336</v>
      </c>
      <c r="C4102">
        <v>46205.824093000003</v>
      </c>
      <c r="D4102">
        <v>740.01599999999996</v>
      </c>
    </row>
    <row r="4103" spans="1:4">
      <c r="A4103" t="s">
        <v>326</v>
      </c>
      <c r="B4103" s="10">
        <v>42621.71875</v>
      </c>
      <c r="C4103">
        <v>46206.014091999998</v>
      </c>
      <c r="D4103">
        <v>759.99599999999998</v>
      </c>
    </row>
    <row r="4104" spans="1:4">
      <c r="A4104" t="s">
        <v>326</v>
      </c>
      <c r="B4104" s="10">
        <v>42621.729166666664</v>
      </c>
      <c r="C4104">
        <v>46206.199095999997</v>
      </c>
      <c r="D4104">
        <v>740.01599999999996</v>
      </c>
    </row>
    <row r="4105" spans="1:4">
      <c r="A4105" t="s">
        <v>326</v>
      </c>
      <c r="B4105" s="10">
        <v>42621.739583333336</v>
      </c>
      <c r="C4105">
        <v>46206.379095999997</v>
      </c>
      <c r="D4105">
        <v>720</v>
      </c>
    </row>
    <row r="4106" spans="1:4">
      <c r="A4106" t="s">
        <v>326</v>
      </c>
      <c r="B4106" s="10">
        <v>42621.75</v>
      </c>
      <c r="C4106">
        <v>46206.564100000003</v>
      </c>
      <c r="D4106">
        <v>740.01599999999996</v>
      </c>
    </row>
    <row r="4107" spans="1:4">
      <c r="A4107" t="s">
        <v>326</v>
      </c>
      <c r="B4107" s="10">
        <v>42621.760416666664</v>
      </c>
      <c r="C4107">
        <v>46206.744100000004</v>
      </c>
      <c r="D4107">
        <v>720</v>
      </c>
    </row>
    <row r="4108" spans="1:4">
      <c r="A4108" t="s">
        <v>326</v>
      </c>
      <c r="B4108" s="10">
        <v>42621.770833333336</v>
      </c>
      <c r="C4108">
        <v>46206.924099999997</v>
      </c>
      <c r="D4108">
        <v>720</v>
      </c>
    </row>
    <row r="4109" spans="1:4">
      <c r="A4109" t="s">
        <v>326</v>
      </c>
      <c r="B4109" s="10">
        <v>42621.78125</v>
      </c>
      <c r="C4109">
        <v>46207.104099999997</v>
      </c>
      <c r="D4109">
        <v>720</v>
      </c>
    </row>
    <row r="4110" spans="1:4">
      <c r="A4110" t="s">
        <v>326</v>
      </c>
      <c r="B4110" s="10">
        <v>42621.791666666664</v>
      </c>
      <c r="C4110">
        <v>46207.279095999998</v>
      </c>
      <c r="D4110">
        <v>699.98400000000004</v>
      </c>
    </row>
    <row r="4111" spans="1:4">
      <c r="A4111" t="s">
        <v>326</v>
      </c>
      <c r="B4111" s="10">
        <v>42621.802083333336</v>
      </c>
      <c r="C4111">
        <v>46207.454092</v>
      </c>
      <c r="D4111">
        <v>699.98400000000004</v>
      </c>
    </row>
    <row r="4112" spans="1:4">
      <c r="A4112" t="s">
        <v>326</v>
      </c>
      <c r="B4112" s="10">
        <v>42621.8125</v>
      </c>
      <c r="C4112">
        <v>46207.624092999999</v>
      </c>
      <c r="D4112">
        <v>680.00400000000002</v>
      </c>
    </row>
    <row r="4113" spans="1:4">
      <c r="A4113" t="s">
        <v>326</v>
      </c>
      <c r="B4113" s="10">
        <v>42621.822916666664</v>
      </c>
      <c r="C4113">
        <v>46207.799089</v>
      </c>
      <c r="D4113">
        <v>699.98400000000004</v>
      </c>
    </row>
    <row r="4114" spans="1:4">
      <c r="A4114" t="s">
        <v>326</v>
      </c>
      <c r="B4114" s="10">
        <v>42621.833333333336</v>
      </c>
      <c r="C4114">
        <v>46207.969089999999</v>
      </c>
      <c r="D4114">
        <v>680.00400000000002</v>
      </c>
    </row>
    <row r="4115" spans="1:4">
      <c r="A4115" t="s">
        <v>326</v>
      </c>
      <c r="B4115" s="10">
        <v>42621.84375</v>
      </c>
      <c r="C4115">
        <v>46208.144086</v>
      </c>
      <c r="D4115">
        <v>699.98400000000004</v>
      </c>
    </row>
    <row r="4116" spans="1:4">
      <c r="A4116" t="s">
        <v>326</v>
      </c>
      <c r="B4116" s="10">
        <v>42621.854166666664</v>
      </c>
      <c r="C4116">
        <v>46208.314086999999</v>
      </c>
      <c r="D4116">
        <v>680.00400000000002</v>
      </c>
    </row>
    <row r="4117" spans="1:4">
      <c r="A4117" t="s">
        <v>326</v>
      </c>
      <c r="B4117" s="10">
        <v>42621.864583333336</v>
      </c>
      <c r="C4117">
        <v>46208.484087999997</v>
      </c>
      <c r="D4117">
        <v>680.00400000000002</v>
      </c>
    </row>
    <row r="4118" spans="1:4">
      <c r="A4118" t="s">
        <v>326</v>
      </c>
      <c r="B4118" s="10">
        <v>42621.875</v>
      </c>
      <c r="C4118">
        <v>46208.679090999998</v>
      </c>
      <c r="D4118">
        <v>780.01199999999994</v>
      </c>
    </row>
    <row r="4119" spans="1:4">
      <c r="A4119" t="s">
        <v>326</v>
      </c>
      <c r="B4119" s="10">
        <v>42621.885416666664</v>
      </c>
      <c r="C4119">
        <v>46208.849091999997</v>
      </c>
      <c r="D4119">
        <v>680.00400000000002</v>
      </c>
    </row>
    <row r="4120" spans="1:4">
      <c r="A4120" t="s">
        <v>326</v>
      </c>
      <c r="B4120" s="10">
        <v>42621.895833333336</v>
      </c>
      <c r="C4120">
        <v>46209.024087999998</v>
      </c>
      <c r="D4120">
        <v>699.98400000000004</v>
      </c>
    </row>
    <row r="4121" spans="1:4">
      <c r="A4121" t="s">
        <v>326</v>
      </c>
      <c r="B4121" s="10">
        <v>42621.90625</v>
      </c>
      <c r="C4121">
        <v>46209.199084</v>
      </c>
      <c r="D4121">
        <v>699.98400000000004</v>
      </c>
    </row>
    <row r="4122" spans="1:4">
      <c r="A4122" t="s">
        <v>326</v>
      </c>
      <c r="B4122" s="10">
        <v>42621.916666666664</v>
      </c>
      <c r="C4122">
        <v>46209.369084999998</v>
      </c>
      <c r="D4122">
        <v>680.00400000000002</v>
      </c>
    </row>
    <row r="4123" spans="1:4">
      <c r="A4123" t="s">
        <v>326</v>
      </c>
      <c r="B4123" s="10">
        <v>42621.927083333336</v>
      </c>
      <c r="C4123">
        <v>46209.544081</v>
      </c>
      <c r="D4123">
        <v>699.98400000000004</v>
      </c>
    </row>
    <row r="4124" spans="1:4">
      <c r="A4124" t="s">
        <v>326</v>
      </c>
      <c r="B4124" s="10">
        <v>42621.9375</v>
      </c>
      <c r="C4124">
        <v>46209.714081999999</v>
      </c>
      <c r="D4124">
        <v>680.00400000000002</v>
      </c>
    </row>
    <row r="4125" spans="1:4">
      <c r="A4125" t="s">
        <v>326</v>
      </c>
      <c r="B4125" s="10">
        <v>42621.947916666664</v>
      </c>
      <c r="C4125">
        <v>46209.889078</v>
      </c>
      <c r="D4125">
        <v>699.98400000000004</v>
      </c>
    </row>
    <row r="4126" spans="1:4">
      <c r="A4126" t="s">
        <v>326</v>
      </c>
      <c r="B4126" s="10">
        <v>42621.958333333336</v>
      </c>
      <c r="C4126">
        <v>46210.064074000002</v>
      </c>
      <c r="D4126">
        <v>699.98400000000004</v>
      </c>
    </row>
    <row r="4127" spans="1:4">
      <c r="A4127" t="s">
        <v>326</v>
      </c>
      <c r="B4127" s="10">
        <v>42621.96875</v>
      </c>
      <c r="C4127">
        <v>46210.234075</v>
      </c>
      <c r="D4127">
        <v>680.00400000000002</v>
      </c>
    </row>
    <row r="4128" spans="1:4">
      <c r="A4128" t="s">
        <v>326</v>
      </c>
      <c r="B4128" s="10">
        <v>42621.979166666664</v>
      </c>
      <c r="C4128">
        <v>46210.409071000002</v>
      </c>
      <c r="D4128">
        <v>699.98400000000004</v>
      </c>
    </row>
    <row r="4129" spans="1:5">
      <c r="A4129" t="s">
        <v>326</v>
      </c>
      <c r="B4129" s="10">
        <v>42621.989583333336</v>
      </c>
      <c r="C4129">
        <v>46210.584067000003</v>
      </c>
      <c r="D4129">
        <v>699.98400000000004</v>
      </c>
      <c r="E4129">
        <f>MIN(D4034:D4129)</f>
        <v>659.98800000000006</v>
      </c>
    </row>
    <row r="4130" spans="1:5">
      <c r="A4130" t="s">
        <v>326</v>
      </c>
      <c r="B4130" s="10">
        <v>42622</v>
      </c>
      <c r="C4130">
        <v>46210.753909999999</v>
      </c>
      <c r="D4130">
        <v>680.00400000000002</v>
      </c>
    </row>
    <row r="4131" spans="1:5">
      <c r="A4131" t="s">
        <v>326</v>
      </c>
      <c r="B4131" s="10">
        <v>42622.010416666664</v>
      </c>
      <c r="C4131">
        <v>46210.928906000001</v>
      </c>
      <c r="D4131">
        <v>699.98400000000004</v>
      </c>
    </row>
    <row r="4132" spans="1:5">
      <c r="A4132" t="s">
        <v>326</v>
      </c>
      <c r="B4132" s="10">
        <v>42622.020833333336</v>
      </c>
      <c r="C4132">
        <v>46211.098907</v>
      </c>
      <c r="D4132">
        <v>680.00400000000002</v>
      </c>
    </row>
    <row r="4133" spans="1:5">
      <c r="A4133" t="s">
        <v>326</v>
      </c>
      <c r="B4133" s="10">
        <v>42622.03125</v>
      </c>
      <c r="C4133">
        <v>46211.273903000001</v>
      </c>
      <c r="D4133">
        <v>699.98400000000004</v>
      </c>
    </row>
    <row r="4134" spans="1:5">
      <c r="A4134" t="s">
        <v>326</v>
      </c>
      <c r="B4134" s="10">
        <v>42622.041666666664</v>
      </c>
      <c r="C4134">
        <v>46211.443904</v>
      </c>
      <c r="D4134">
        <v>680.00400000000002</v>
      </c>
    </row>
    <row r="4135" spans="1:5">
      <c r="A4135" t="s">
        <v>326</v>
      </c>
      <c r="B4135" s="10">
        <v>42622.052083333336</v>
      </c>
      <c r="C4135">
        <v>46211.618900000001</v>
      </c>
      <c r="D4135">
        <v>699.98400000000004</v>
      </c>
    </row>
    <row r="4136" spans="1:5">
      <c r="A4136" t="s">
        <v>326</v>
      </c>
      <c r="B4136" s="10">
        <v>42622.0625</v>
      </c>
      <c r="C4136">
        <v>46211.788901</v>
      </c>
      <c r="D4136">
        <v>680.00400000000002</v>
      </c>
    </row>
    <row r="4137" spans="1:5">
      <c r="A4137" t="s">
        <v>326</v>
      </c>
      <c r="B4137" s="10">
        <v>42622.072916666664</v>
      </c>
      <c r="C4137">
        <v>46211.958901999998</v>
      </c>
      <c r="D4137">
        <v>680.00400000000002</v>
      </c>
    </row>
    <row r="4138" spans="1:5">
      <c r="A4138" t="s">
        <v>326</v>
      </c>
      <c r="B4138" s="10">
        <v>42622.083333333336</v>
      </c>
      <c r="C4138">
        <v>46212.133898</v>
      </c>
      <c r="D4138">
        <v>699.98400000000004</v>
      </c>
    </row>
    <row r="4139" spans="1:5">
      <c r="A4139" t="s">
        <v>326</v>
      </c>
      <c r="B4139" s="10">
        <v>42622.09375</v>
      </c>
      <c r="C4139">
        <v>46212.303898999999</v>
      </c>
      <c r="D4139">
        <v>680.00400000000002</v>
      </c>
    </row>
    <row r="4140" spans="1:5">
      <c r="A4140" t="s">
        <v>326</v>
      </c>
      <c r="B4140" s="10">
        <v>42622.104166666664</v>
      </c>
      <c r="C4140">
        <v>46212.473899999997</v>
      </c>
      <c r="D4140">
        <v>680.00400000000002</v>
      </c>
    </row>
    <row r="4141" spans="1:5">
      <c r="A4141" t="s">
        <v>326</v>
      </c>
      <c r="B4141" s="10">
        <v>42622.114583333336</v>
      </c>
      <c r="C4141">
        <v>46212.643901000003</v>
      </c>
      <c r="D4141">
        <v>680.00400000000002</v>
      </c>
    </row>
    <row r="4142" spans="1:5">
      <c r="A4142" t="s">
        <v>326</v>
      </c>
      <c r="B4142" s="10">
        <v>42622.125</v>
      </c>
      <c r="C4142">
        <v>46212.813902000002</v>
      </c>
      <c r="D4142">
        <v>680.00400000000002</v>
      </c>
    </row>
    <row r="4143" spans="1:5">
      <c r="A4143" t="s">
        <v>326</v>
      </c>
      <c r="B4143" s="10">
        <v>42622.135416666664</v>
      </c>
      <c r="C4143">
        <v>46212.983903</v>
      </c>
      <c r="D4143">
        <v>680.00400000000002</v>
      </c>
    </row>
    <row r="4144" spans="1:5">
      <c r="A4144" t="s">
        <v>326</v>
      </c>
      <c r="B4144" s="10">
        <v>42622.145833333336</v>
      </c>
      <c r="C4144">
        <v>46213.153903999999</v>
      </c>
      <c r="D4144">
        <v>680.00400000000002</v>
      </c>
    </row>
    <row r="4145" spans="1:4">
      <c r="A4145" t="s">
        <v>326</v>
      </c>
      <c r="B4145" s="10">
        <v>42622.15625</v>
      </c>
      <c r="C4145">
        <v>46213.323904999997</v>
      </c>
      <c r="D4145">
        <v>680.00400000000002</v>
      </c>
    </row>
    <row r="4146" spans="1:4">
      <c r="A4146" t="s">
        <v>326</v>
      </c>
      <c r="B4146" s="10">
        <v>42622.166666666664</v>
      </c>
      <c r="C4146">
        <v>46213.493906000003</v>
      </c>
      <c r="D4146">
        <v>680.00400000000002</v>
      </c>
    </row>
    <row r="4147" spans="1:4">
      <c r="A4147" t="s">
        <v>326</v>
      </c>
      <c r="B4147" s="10">
        <v>42622.177083333336</v>
      </c>
      <c r="C4147">
        <v>46213.663907000002</v>
      </c>
      <c r="D4147">
        <v>680.00400000000002</v>
      </c>
    </row>
    <row r="4148" spans="1:4">
      <c r="A4148" t="s">
        <v>326</v>
      </c>
      <c r="B4148" s="10">
        <v>42622.1875</v>
      </c>
      <c r="C4148">
        <v>46213.833908000001</v>
      </c>
      <c r="D4148">
        <v>680.00400000000002</v>
      </c>
    </row>
    <row r="4149" spans="1:4">
      <c r="A4149" t="s">
        <v>326</v>
      </c>
      <c r="B4149" s="10">
        <v>42622.197916666664</v>
      </c>
      <c r="C4149">
        <v>46213.998905</v>
      </c>
      <c r="D4149">
        <v>659.98800000000006</v>
      </c>
    </row>
    <row r="4150" spans="1:4">
      <c r="A4150" t="s">
        <v>326</v>
      </c>
      <c r="B4150" s="10">
        <v>42622.208333333336</v>
      </c>
      <c r="C4150">
        <v>46214.168905999999</v>
      </c>
      <c r="D4150">
        <v>680.00400000000002</v>
      </c>
    </row>
    <row r="4151" spans="1:4">
      <c r="A4151" t="s">
        <v>326</v>
      </c>
      <c r="B4151" s="10">
        <v>42622.21875</v>
      </c>
      <c r="C4151">
        <v>46214.338906999998</v>
      </c>
      <c r="D4151">
        <v>680.00400000000002</v>
      </c>
    </row>
    <row r="4152" spans="1:4">
      <c r="A4152" t="s">
        <v>326</v>
      </c>
      <c r="B4152" s="10">
        <v>42622.229166666664</v>
      </c>
      <c r="C4152">
        <v>46214.503903999997</v>
      </c>
      <c r="D4152">
        <v>659.98800000000006</v>
      </c>
    </row>
    <row r="4153" spans="1:4">
      <c r="A4153" t="s">
        <v>326</v>
      </c>
      <c r="B4153" s="10">
        <v>42622.239583333336</v>
      </c>
      <c r="C4153">
        <v>46214.668900999997</v>
      </c>
      <c r="D4153">
        <v>659.98800000000006</v>
      </c>
    </row>
    <row r="4154" spans="1:4">
      <c r="A4154" t="s">
        <v>326</v>
      </c>
      <c r="B4154" s="10">
        <v>42622.25</v>
      </c>
      <c r="C4154">
        <v>46214.838902000003</v>
      </c>
      <c r="D4154">
        <v>680.00400000000002</v>
      </c>
    </row>
    <row r="4155" spans="1:4">
      <c r="A4155" t="s">
        <v>326</v>
      </c>
      <c r="B4155" s="10">
        <v>42622.260416666664</v>
      </c>
      <c r="C4155">
        <v>46215.003899000003</v>
      </c>
      <c r="D4155">
        <v>659.98800000000006</v>
      </c>
    </row>
    <row r="4156" spans="1:4">
      <c r="A4156" t="s">
        <v>326</v>
      </c>
      <c r="B4156" s="10">
        <v>42622.270833333336</v>
      </c>
      <c r="C4156">
        <v>46215.168896000003</v>
      </c>
      <c r="D4156">
        <v>659.98800000000006</v>
      </c>
    </row>
    <row r="4157" spans="1:4">
      <c r="A4157" t="s">
        <v>326</v>
      </c>
      <c r="B4157" s="10">
        <v>42622.28125</v>
      </c>
      <c r="C4157">
        <v>46215.603893</v>
      </c>
      <c r="D4157">
        <v>1739.9880000000001</v>
      </c>
    </row>
    <row r="4158" spans="1:4">
      <c r="A4158" t="s">
        <v>326</v>
      </c>
      <c r="B4158" s="10">
        <v>42622.291666666664</v>
      </c>
      <c r="C4158">
        <v>46215.768889999999</v>
      </c>
      <c r="D4158">
        <v>659.98800000000006</v>
      </c>
    </row>
    <row r="4159" spans="1:4">
      <c r="A4159" t="s">
        <v>326</v>
      </c>
      <c r="B4159" s="10">
        <v>42622.302083333336</v>
      </c>
      <c r="C4159">
        <v>46215.933886999999</v>
      </c>
      <c r="D4159">
        <v>659.98800000000006</v>
      </c>
    </row>
    <row r="4160" spans="1:4">
      <c r="A4160" t="s">
        <v>326</v>
      </c>
      <c r="B4160" s="10">
        <v>42622.3125</v>
      </c>
      <c r="C4160">
        <v>46216.103887999998</v>
      </c>
      <c r="D4160">
        <v>680.00400000000002</v>
      </c>
    </row>
    <row r="4161" spans="1:4">
      <c r="A4161" t="s">
        <v>326</v>
      </c>
      <c r="B4161" s="10">
        <v>42622.322916666664</v>
      </c>
      <c r="C4161">
        <v>46216.273888999996</v>
      </c>
      <c r="D4161">
        <v>680.00400000000002</v>
      </c>
    </row>
    <row r="4162" spans="1:4">
      <c r="A4162" t="s">
        <v>326</v>
      </c>
      <c r="B4162" s="10">
        <v>42622.333333333336</v>
      </c>
      <c r="C4162">
        <v>46216.438886000004</v>
      </c>
      <c r="D4162">
        <v>659.98800000000006</v>
      </c>
    </row>
    <row r="4163" spans="1:4">
      <c r="A4163" t="s">
        <v>326</v>
      </c>
      <c r="B4163" s="10">
        <v>42622.34375</v>
      </c>
      <c r="C4163">
        <v>46216.603883000003</v>
      </c>
      <c r="D4163">
        <v>659.98800000000006</v>
      </c>
    </row>
    <row r="4164" spans="1:4">
      <c r="A4164" t="s">
        <v>326</v>
      </c>
      <c r="B4164" s="10">
        <v>42622.354166666664</v>
      </c>
      <c r="C4164">
        <v>46216.778878999998</v>
      </c>
      <c r="D4164">
        <v>699.98400000000004</v>
      </c>
    </row>
    <row r="4165" spans="1:4">
      <c r="A4165" t="s">
        <v>326</v>
      </c>
      <c r="B4165" s="10">
        <v>42622.364583333336</v>
      </c>
      <c r="C4165">
        <v>46216.953874999999</v>
      </c>
      <c r="D4165">
        <v>699.98400000000004</v>
      </c>
    </row>
    <row r="4166" spans="1:4">
      <c r="A4166" t="s">
        <v>326</v>
      </c>
      <c r="B4166" s="10">
        <v>42622.375</v>
      </c>
      <c r="C4166">
        <v>46217.128871000001</v>
      </c>
      <c r="D4166">
        <v>699.98400000000004</v>
      </c>
    </row>
    <row r="4167" spans="1:4">
      <c r="A4167" t="s">
        <v>326</v>
      </c>
      <c r="B4167" s="10">
        <v>42622.385416666664</v>
      </c>
      <c r="C4167">
        <v>46217.308871000001</v>
      </c>
      <c r="D4167">
        <v>720</v>
      </c>
    </row>
    <row r="4168" spans="1:4">
      <c r="A4168" t="s">
        <v>326</v>
      </c>
      <c r="B4168" s="10">
        <v>42622.395833333336</v>
      </c>
      <c r="C4168">
        <v>46217.488871000001</v>
      </c>
      <c r="D4168">
        <v>720</v>
      </c>
    </row>
    <row r="4169" spans="1:4">
      <c r="A4169" t="s">
        <v>326</v>
      </c>
      <c r="B4169" s="10">
        <v>42622.40625</v>
      </c>
      <c r="C4169">
        <v>46217.688868999998</v>
      </c>
      <c r="D4169">
        <v>799.99199999999996</v>
      </c>
    </row>
    <row r="4170" spans="1:4">
      <c r="A4170" t="s">
        <v>326</v>
      </c>
      <c r="B4170" s="10">
        <v>42622.416666666664</v>
      </c>
      <c r="C4170">
        <v>46218.183869</v>
      </c>
      <c r="D4170">
        <v>1980</v>
      </c>
    </row>
    <row r="4171" spans="1:4">
      <c r="A4171" t="s">
        <v>326</v>
      </c>
      <c r="B4171" s="10">
        <v>42622.427083333336</v>
      </c>
      <c r="C4171">
        <v>46218.433871000001</v>
      </c>
      <c r="D4171">
        <v>1000.008</v>
      </c>
    </row>
    <row r="4172" spans="1:4">
      <c r="A4172" t="s">
        <v>326</v>
      </c>
      <c r="B4172" s="10">
        <v>42622.4375</v>
      </c>
      <c r="C4172">
        <v>46218.673874</v>
      </c>
      <c r="D4172">
        <v>960.01199999999994</v>
      </c>
    </row>
    <row r="4173" spans="1:4">
      <c r="A4173" t="s">
        <v>326</v>
      </c>
      <c r="B4173" s="10">
        <v>42622.447916666664</v>
      </c>
      <c r="C4173">
        <v>46218.898873999999</v>
      </c>
      <c r="D4173">
        <v>900</v>
      </c>
    </row>
    <row r="4174" spans="1:4">
      <c r="A4174" t="s">
        <v>326</v>
      </c>
      <c r="B4174" s="10">
        <v>42622.458333333336</v>
      </c>
      <c r="C4174">
        <v>46219.123873999997</v>
      </c>
      <c r="D4174">
        <v>900</v>
      </c>
    </row>
    <row r="4175" spans="1:4">
      <c r="A4175" t="s">
        <v>326</v>
      </c>
      <c r="B4175" s="10">
        <v>42622.46875</v>
      </c>
      <c r="C4175">
        <v>46219.338875000001</v>
      </c>
      <c r="D4175">
        <v>860.00400000000002</v>
      </c>
    </row>
    <row r="4176" spans="1:4">
      <c r="A4176" t="s">
        <v>326</v>
      </c>
      <c r="B4176" s="10">
        <v>42622.479166666664</v>
      </c>
      <c r="C4176">
        <v>46219.553875999998</v>
      </c>
      <c r="D4176">
        <v>860.00400000000002</v>
      </c>
    </row>
    <row r="4177" spans="1:4">
      <c r="A4177" t="s">
        <v>326</v>
      </c>
      <c r="B4177" s="10">
        <v>42622.489583333336</v>
      </c>
      <c r="C4177">
        <v>46219.753874000002</v>
      </c>
      <c r="D4177">
        <v>799.99199999999996</v>
      </c>
    </row>
    <row r="4178" spans="1:4">
      <c r="A4178" t="s">
        <v>326</v>
      </c>
      <c r="B4178" s="10">
        <v>42622.5</v>
      </c>
      <c r="C4178">
        <v>46220.19887</v>
      </c>
      <c r="D4178">
        <v>1779.9839999999999</v>
      </c>
    </row>
    <row r="4179" spans="1:4">
      <c r="A4179" t="s">
        <v>326</v>
      </c>
      <c r="B4179" s="10">
        <v>42622.510416666664</v>
      </c>
      <c r="C4179">
        <v>46220.373866000002</v>
      </c>
      <c r="D4179">
        <v>699.98400000000004</v>
      </c>
    </row>
    <row r="4180" spans="1:4">
      <c r="A4180" t="s">
        <v>326</v>
      </c>
      <c r="B4180" s="10">
        <v>42622.520833333336</v>
      </c>
      <c r="C4180">
        <v>46220.553866000002</v>
      </c>
      <c r="D4180">
        <v>720</v>
      </c>
    </row>
    <row r="4181" spans="1:4">
      <c r="A4181" t="s">
        <v>326</v>
      </c>
      <c r="B4181" s="10">
        <v>42622.53125</v>
      </c>
      <c r="C4181">
        <v>46220.733866000002</v>
      </c>
      <c r="D4181">
        <v>720</v>
      </c>
    </row>
    <row r="4182" spans="1:4">
      <c r="A4182" t="s">
        <v>326</v>
      </c>
      <c r="B4182" s="10">
        <v>42622.541666666664</v>
      </c>
      <c r="C4182">
        <v>46220.913866000003</v>
      </c>
      <c r="D4182">
        <v>720</v>
      </c>
    </row>
    <row r="4183" spans="1:4">
      <c r="A4183" t="s">
        <v>326</v>
      </c>
      <c r="B4183" s="10">
        <v>42622.552083333336</v>
      </c>
      <c r="C4183">
        <v>46221.093866000003</v>
      </c>
      <c r="D4183">
        <v>720</v>
      </c>
    </row>
    <row r="4184" spans="1:4">
      <c r="A4184" t="s">
        <v>326</v>
      </c>
      <c r="B4184" s="10">
        <v>42622.5625</v>
      </c>
      <c r="C4184">
        <v>46221.268861999997</v>
      </c>
      <c r="D4184">
        <v>699.98400000000004</v>
      </c>
    </row>
    <row r="4185" spans="1:4">
      <c r="A4185" t="s">
        <v>326</v>
      </c>
      <c r="B4185" s="10">
        <v>42622.572916666664</v>
      </c>
      <c r="C4185">
        <v>46221.453866000003</v>
      </c>
      <c r="D4185">
        <v>740.01599999999996</v>
      </c>
    </row>
    <row r="4186" spans="1:4">
      <c r="A4186" t="s">
        <v>326</v>
      </c>
      <c r="B4186" s="10">
        <v>42622.583333333336</v>
      </c>
      <c r="C4186">
        <v>46221.643864999998</v>
      </c>
      <c r="D4186">
        <v>759.99599999999998</v>
      </c>
    </row>
    <row r="4187" spans="1:4">
      <c r="A4187" t="s">
        <v>326</v>
      </c>
      <c r="B4187" s="10">
        <v>42622.59375</v>
      </c>
      <c r="C4187">
        <v>46221.833864</v>
      </c>
      <c r="D4187">
        <v>759.99599999999998</v>
      </c>
    </row>
    <row r="4188" spans="1:4">
      <c r="A4188" t="s">
        <v>326</v>
      </c>
      <c r="B4188" s="10">
        <v>42622.604166666664</v>
      </c>
      <c r="C4188">
        <v>46222.068863</v>
      </c>
      <c r="D4188">
        <v>939.99599999999998</v>
      </c>
    </row>
    <row r="4189" spans="1:4">
      <c r="A4189" t="s">
        <v>326</v>
      </c>
      <c r="B4189" s="10">
        <v>42622.614583333336</v>
      </c>
      <c r="C4189">
        <v>46222.563863000003</v>
      </c>
      <c r="D4189">
        <v>1980</v>
      </c>
    </row>
    <row r="4190" spans="1:4">
      <c r="A4190" t="s">
        <v>326</v>
      </c>
      <c r="B4190" s="10">
        <v>42622.625</v>
      </c>
      <c r="C4190">
        <v>46222.828859000001</v>
      </c>
      <c r="D4190">
        <v>1059.9839999999999</v>
      </c>
    </row>
    <row r="4191" spans="1:4">
      <c r="A4191" t="s">
        <v>326</v>
      </c>
      <c r="B4191" s="10">
        <v>42622.635416666664</v>
      </c>
      <c r="C4191">
        <v>46223.103862999997</v>
      </c>
      <c r="D4191">
        <v>1100.0160000000001</v>
      </c>
    </row>
    <row r="4192" spans="1:4">
      <c r="A4192" t="s">
        <v>326</v>
      </c>
      <c r="B4192" s="10">
        <v>42622.645833333336</v>
      </c>
      <c r="C4192">
        <v>46223.433865999999</v>
      </c>
      <c r="D4192">
        <v>1320.0119999999999</v>
      </c>
    </row>
    <row r="4193" spans="1:4">
      <c r="A4193" t="s">
        <v>326</v>
      </c>
      <c r="B4193" s="10">
        <v>42622.65625</v>
      </c>
      <c r="C4193">
        <v>46223.743862000003</v>
      </c>
      <c r="D4193">
        <v>1239.9839999999999</v>
      </c>
    </row>
    <row r="4194" spans="1:4">
      <c r="A4194" t="s">
        <v>326</v>
      </c>
      <c r="B4194" s="10">
        <v>42622.666666666664</v>
      </c>
      <c r="C4194">
        <v>46224.008858000001</v>
      </c>
      <c r="D4194">
        <v>1059.9839999999999</v>
      </c>
    </row>
    <row r="4195" spans="1:4">
      <c r="A4195" t="s">
        <v>326</v>
      </c>
      <c r="B4195" s="10">
        <v>42622.677083333336</v>
      </c>
      <c r="C4195">
        <v>46224.233858</v>
      </c>
      <c r="D4195">
        <v>900</v>
      </c>
    </row>
    <row r="4196" spans="1:4">
      <c r="A4196" t="s">
        <v>326</v>
      </c>
      <c r="B4196" s="10">
        <v>42622.6875</v>
      </c>
      <c r="C4196">
        <v>46224.443854999998</v>
      </c>
      <c r="D4196">
        <v>839.98800000000006</v>
      </c>
    </row>
    <row r="4197" spans="1:4">
      <c r="A4197" t="s">
        <v>326</v>
      </c>
      <c r="B4197" s="10">
        <v>42622.697916666664</v>
      </c>
      <c r="C4197">
        <v>46224.648857</v>
      </c>
      <c r="D4197">
        <v>820.00800000000004</v>
      </c>
    </row>
    <row r="4198" spans="1:4">
      <c r="A4198" t="s">
        <v>326</v>
      </c>
      <c r="B4198" s="10">
        <v>42622.708333333336</v>
      </c>
      <c r="C4198">
        <v>46224.843860000001</v>
      </c>
      <c r="D4198">
        <v>780.01199999999994</v>
      </c>
    </row>
    <row r="4199" spans="1:4">
      <c r="A4199" t="s">
        <v>326</v>
      </c>
      <c r="B4199" s="10">
        <v>42622.71875</v>
      </c>
      <c r="C4199">
        <v>46225.273862000002</v>
      </c>
      <c r="D4199">
        <v>1720.008</v>
      </c>
    </row>
    <row r="4200" spans="1:4">
      <c r="A4200" t="s">
        <v>326</v>
      </c>
      <c r="B4200" s="10">
        <v>42622.729166666664</v>
      </c>
      <c r="C4200">
        <v>46225.478863999997</v>
      </c>
      <c r="D4200">
        <v>820.00800000000004</v>
      </c>
    </row>
    <row r="4201" spans="1:4">
      <c r="A4201" t="s">
        <v>326</v>
      </c>
      <c r="B4201" s="10">
        <v>42622.739583333336</v>
      </c>
      <c r="C4201">
        <v>46225.678862000001</v>
      </c>
      <c r="D4201">
        <v>799.99199999999996</v>
      </c>
    </row>
    <row r="4202" spans="1:4">
      <c r="A4202" t="s">
        <v>326</v>
      </c>
      <c r="B4202" s="10">
        <v>42622.75</v>
      </c>
      <c r="C4202">
        <v>46225.883864000003</v>
      </c>
      <c r="D4202">
        <v>820.00800000000004</v>
      </c>
    </row>
    <row r="4203" spans="1:4">
      <c r="A4203" t="s">
        <v>326</v>
      </c>
      <c r="B4203" s="10">
        <v>42622.760416666664</v>
      </c>
      <c r="C4203">
        <v>46226.128861999998</v>
      </c>
      <c r="D4203">
        <v>979.99199999999996</v>
      </c>
    </row>
    <row r="4204" spans="1:4">
      <c r="A4204" t="s">
        <v>326</v>
      </c>
      <c r="B4204" s="10">
        <v>42622.770833333336</v>
      </c>
      <c r="C4204">
        <v>46226.37386</v>
      </c>
      <c r="D4204">
        <v>979.99199999999996</v>
      </c>
    </row>
    <row r="4205" spans="1:4">
      <c r="A4205" t="s">
        <v>326</v>
      </c>
      <c r="B4205" s="10">
        <v>42622.78125</v>
      </c>
      <c r="C4205">
        <v>46226.613862999999</v>
      </c>
      <c r="D4205">
        <v>960.01199999999994</v>
      </c>
    </row>
    <row r="4206" spans="1:4">
      <c r="A4206" t="s">
        <v>326</v>
      </c>
      <c r="B4206" s="10">
        <v>42622.791666666664</v>
      </c>
      <c r="C4206">
        <v>46226.833858999998</v>
      </c>
      <c r="D4206">
        <v>879.98400000000004</v>
      </c>
    </row>
    <row r="4207" spans="1:4">
      <c r="A4207" t="s">
        <v>326</v>
      </c>
      <c r="B4207" s="10">
        <v>42622.802083333336</v>
      </c>
      <c r="C4207">
        <v>46227.038861000001</v>
      </c>
      <c r="D4207">
        <v>820.00800000000004</v>
      </c>
    </row>
    <row r="4208" spans="1:4">
      <c r="A4208" t="s">
        <v>326</v>
      </c>
      <c r="B4208" s="10">
        <v>42622.8125</v>
      </c>
      <c r="C4208">
        <v>46227.238858999997</v>
      </c>
      <c r="D4208">
        <v>799.99199999999996</v>
      </c>
    </row>
    <row r="4209" spans="1:4">
      <c r="A4209" t="s">
        <v>326</v>
      </c>
      <c r="B4209" s="10">
        <v>42622.822916666664</v>
      </c>
      <c r="C4209">
        <v>46227.428857999999</v>
      </c>
      <c r="D4209">
        <v>759.99599999999998</v>
      </c>
    </row>
    <row r="4210" spans="1:4">
      <c r="A4210" t="s">
        <v>326</v>
      </c>
      <c r="B4210" s="10">
        <v>42622.833333333336</v>
      </c>
      <c r="C4210">
        <v>46227.608858</v>
      </c>
      <c r="D4210">
        <v>720</v>
      </c>
    </row>
    <row r="4211" spans="1:4">
      <c r="A4211" t="s">
        <v>326</v>
      </c>
      <c r="B4211" s="10">
        <v>42622.84375</v>
      </c>
      <c r="C4211">
        <v>46227.793861999999</v>
      </c>
      <c r="D4211">
        <v>740.01599999999996</v>
      </c>
    </row>
    <row r="4212" spans="1:4">
      <c r="A4212" t="s">
        <v>326</v>
      </c>
      <c r="B4212" s="10">
        <v>42622.854166666664</v>
      </c>
      <c r="C4212">
        <v>46227.968858</v>
      </c>
      <c r="D4212">
        <v>699.98400000000004</v>
      </c>
    </row>
    <row r="4213" spans="1:4">
      <c r="A4213" t="s">
        <v>326</v>
      </c>
      <c r="B4213" s="10">
        <v>42622.864583333336</v>
      </c>
      <c r="C4213">
        <v>46228.143854000002</v>
      </c>
      <c r="D4213">
        <v>699.98400000000004</v>
      </c>
    </row>
    <row r="4214" spans="1:4">
      <c r="A4214" t="s">
        <v>326</v>
      </c>
      <c r="B4214" s="10">
        <v>42622.875</v>
      </c>
      <c r="C4214">
        <v>46228.333852999996</v>
      </c>
      <c r="D4214">
        <v>759.99599999999998</v>
      </c>
    </row>
    <row r="4215" spans="1:4">
      <c r="A4215" t="s">
        <v>326</v>
      </c>
      <c r="B4215" s="10">
        <v>42622.885416666664</v>
      </c>
      <c r="C4215">
        <v>46228.498850000004</v>
      </c>
      <c r="D4215">
        <v>659.98800000000006</v>
      </c>
    </row>
    <row r="4216" spans="1:4">
      <c r="A4216" t="s">
        <v>326</v>
      </c>
      <c r="B4216" s="10">
        <v>42622.895833333336</v>
      </c>
      <c r="C4216">
        <v>46228.658852</v>
      </c>
      <c r="D4216">
        <v>640.00800000000004</v>
      </c>
    </row>
    <row r="4217" spans="1:4">
      <c r="A4217" t="s">
        <v>326</v>
      </c>
      <c r="B4217" s="10">
        <v>42622.90625</v>
      </c>
      <c r="C4217">
        <v>46228.823849</v>
      </c>
      <c r="D4217">
        <v>659.98800000000006</v>
      </c>
    </row>
    <row r="4218" spans="1:4">
      <c r="A4218" t="s">
        <v>326</v>
      </c>
      <c r="B4218" s="10">
        <v>42622.916666666664</v>
      </c>
      <c r="C4218">
        <v>46228.988846</v>
      </c>
      <c r="D4218">
        <v>659.98800000000006</v>
      </c>
    </row>
    <row r="4219" spans="1:4">
      <c r="A4219" t="s">
        <v>326</v>
      </c>
      <c r="B4219" s="10">
        <v>42622.927083333336</v>
      </c>
      <c r="C4219">
        <v>46229.153843</v>
      </c>
      <c r="D4219">
        <v>659.98800000000006</v>
      </c>
    </row>
    <row r="4220" spans="1:4">
      <c r="A4220" t="s">
        <v>326</v>
      </c>
      <c r="B4220" s="10">
        <v>42622.9375</v>
      </c>
      <c r="C4220">
        <v>46229.31884</v>
      </c>
      <c r="D4220">
        <v>659.98800000000006</v>
      </c>
    </row>
    <row r="4221" spans="1:4">
      <c r="A4221" t="s">
        <v>326</v>
      </c>
      <c r="B4221" s="10">
        <v>42622.947916666664</v>
      </c>
      <c r="C4221">
        <v>46229.483837</v>
      </c>
      <c r="D4221">
        <v>659.98800000000006</v>
      </c>
    </row>
    <row r="4222" spans="1:4">
      <c r="A4222" t="s">
        <v>326</v>
      </c>
      <c r="B4222" s="10">
        <v>42622.958333333336</v>
      </c>
      <c r="C4222">
        <v>46229.648834</v>
      </c>
      <c r="D4222">
        <v>659.98800000000006</v>
      </c>
    </row>
    <row r="4223" spans="1:4">
      <c r="A4223" t="s">
        <v>326</v>
      </c>
      <c r="B4223" s="10">
        <v>42622.96875</v>
      </c>
      <c r="C4223">
        <v>46229.813830999999</v>
      </c>
      <c r="D4223">
        <v>659.98800000000006</v>
      </c>
    </row>
    <row r="4224" spans="1:4">
      <c r="A4224" t="s">
        <v>326</v>
      </c>
      <c r="B4224" s="10">
        <v>42622.979166666664</v>
      </c>
      <c r="C4224">
        <v>46229.978827999999</v>
      </c>
      <c r="D4224">
        <v>659.98800000000006</v>
      </c>
    </row>
    <row r="4225" spans="1:5">
      <c r="A4225" t="s">
        <v>326</v>
      </c>
      <c r="B4225" s="10">
        <v>42622.989583333336</v>
      </c>
      <c r="C4225">
        <v>46230.143824999999</v>
      </c>
      <c r="D4225">
        <v>659.98800000000006</v>
      </c>
      <c r="E4225">
        <f>MIN(D4130:D4225)</f>
        <v>640.00800000000004</v>
      </c>
    </row>
    <row r="4226" spans="1:5">
      <c r="A4226" t="s">
        <v>326</v>
      </c>
      <c r="B4226" s="10">
        <v>42623</v>
      </c>
      <c r="C4226">
        <v>46230.308590000001</v>
      </c>
      <c r="D4226">
        <v>659.98800000000006</v>
      </c>
    </row>
    <row r="4227" spans="1:5">
      <c r="A4227" t="s">
        <v>326</v>
      </c>
      <c r="B4227" s="10">
        <v>42623.010416666664</v>
      </c>
      <c r="C4227">
        <v>46230.468591999997</v>
      </c>
      <c r="D4227">
        <v>640.00800000000004</v>
      </c>
    </row>
    <row r="4228" spans="1:5">
      <c r="A4228" t="s">
        <v>326</v>
      </c>
      <c r="B4228" s="10">
        <v>42623.020833333336</v>
      </c>
      <c r="C4228">
        <v>46230.638593000003</v>
      </c>
      <c r="D4228">
        <v>680.00400000000002</v>
      </c>
    </row>
    <row r="4229" spans="1:5">
      <c r="A4229" t="s">
        <v>326</v>
      </c>
      <c r="B4229" s="10">
        <v>42623.03125</v>
      </c>
      <c r="C4229">
        <v>46230.803590000003</v>
      </c>
      <c r="D4229">
        <v>659.98800000000006</v>
      </c>
    </row>
    <row r="4230" spans="1:5">
      <c r="A4230" t="s">
        <v>326</v>
      </c>
      <c r="B4230" s="10">
        <v>42623.041666666664</v>
      </c>
      <c r="C4230">
        <v>46230.968587000003</v>
      </c>
      <c r="D4230">
        <v>659.98800000000006</v>
      </c>
    </row>
    <row r="4231" spans="1:5">
      <c r="A4231" t="s">
        <v>326</v>
      </c>
      <c r="B4231" s="10">
        <v>42623.052083333336</v>
      </c>
      <c r="C4231">
        <v>46231.133584000003</v>
      </c>
      <c r="D4231">
        <v>659.98800000000006</v>
      </c>
    </row>
    <row r="4232" spans="1:5">
      <c r="A4232" t="s">
        <v>326</v>
      </c>
      <c r="B4232" s="10">
        <v>42623.0625</v>
      </c>
      <c r="C4232">
        <v>46231.298581000003</v>
      </c>
      <c r="D4232">
        <v>659.98800000000006</v>
      </c>
    </row>
    <row r="4233" spans="1:5">
      <c r="A4233" t="s">
        <v>326</v>
      </c>
      <c r="B4233" s="10">
        <v>42623.072916666664</v>
      </c>
      <c r="C4233">
        <v>46231.463578000003</v>
      </c>
      <c r="D4233">
        <v>659.98800000000006</v>
      </c>
    </row>
    <row r="4234" spans="1:5">
      <c r="A4234" t="s">
        <v>326</v>
      </c>
      <c r="B4234" s="10">
        <v>42623.083333333336</v>
      </c>
      <c r="C4234">
        <v>46231.628575000002</v>
      </c>
      <c r="D4234">
        <v>659.98800000000006</v>
      </c>
    </row>
    <row r="4235" spans="1:5">
      <c r="A4235" t="s">
        <v>326</v>
      </c>
      <c r="B4235" s="10">
        <v>42623.09375</v>
      </c>
      <c r="C4235">
        <v>46231.793572000002</v>
      </c>
      <c r="D4235">
        <v>659.98800000000006</v>
      </c>
    </row>
    <row r="4236" spans="1:5">
      <c r="A4236" t="s">
        <v>326</v>
      </c>
      <c r="B4236" s="10">
        <v>42623.104166666664</v>
      </c>
      <c r="C4236">
        <v>46231.958569000002</v>
      </c>
      <c r="D4236">
        <v>659.98800000000006</v>
      </c>
    </row>
    <row r="4237" spans="1:5">
      <c r="A4237" t="s">
        <v>326</v>
      </c>
      <c r="B4237" s="10">
        <v>42623.114583333336</v>
      </c>
      <c r="C4237">
        <v>46232.123566000002</v>
      </c>
      <c r="D4237">
        <v>659.98800000000006</v>
      </c>
    </row>
    <row r="4238" spans="1:5">
      <c r="A4238" t="s">
        <v>326</v>
      </c>
      <c r="B4238" s="10">
        <v>42623.125</v>
      </c>
      <c r="C4238">
        <v>46232.288563000002</v>
      </c>
      <c r="D4238">
        <v>659.98800000000006</v>
      </c>
    </row>
    <row r="4239" spans="1:5">
      <c r="A4239" t="s">
        <v>326</v>
      </c>
      <c r="B4239" s="10">
        <v>42623.135416666664</v>
      </c>
      <c r="C4239">
        <v>46232.453560000002</v>
      </c>
      <c r="D4239">
        <v>659.98800000000006</v>
      </c>
    </row>
    <row r="4240" spans="1:5">
      <c r="A4240" t="s">
        <v>326</v>
      </c>
      <c r="B4240" s="10">
        <v>42623.145833333336</v>
      </c>
      <c r="C4240">
        <v>46232.618557000002</v>
      </c>
      <c r="D4240">
        <v>659.98800000000006</v>
      </c>
    </row>
    <row r="4241" spans="1:4">
      <c r="A4241" t="s">
        <v>326</v>
      </c>
      <c r="B4241" s="10">
        <v>42623.15625</v>
      </c>
      <c r="C4241">
        <v>46232.783554000001</v>
      </c>
      <c r="D4241">
        <v>659.98800000000006</v>
      </c>
    </row>
    <row r="4242" spans="1:4">
      <c r="A4242" t="s">
        <v>326</v>
      </c>
      <c r="B4242" s="10">
        <v>42623.166666666664</v>
      </c>
      <c r="C4242">
        <v>46232.948551000001</v>
      </c>
      <c r="D4242">
        <v>659.98800000000006</v>
      </c>
    </row>
    <row r="4243" spans="1:4">
      <c r="A4243" t="s">
        <v>326</v>
      </c>
      <c r="B4243" s="10">
        <v>42623.177083333336</v>
      </c>
      <c r="C4243">
        <v>46233.113548000001</v>
      </c>
      <c r="D4243">
        <v>659.98800000000006</v>
      </c>
    </row>
    <row r="4244" spans="1:4">
      <c r="A4244" t="s">
        <v>326</v>
      </c>
      <c r="B4244" s="10">
        <v>42623.1875</v>
      </c>
      <c r="C4244">
        <v>46233.278545000001</v>
      </c>
      <c r="D4244">
        <v>659.98800000000006</v>
      </c>
    </row>
    <row r="4245" spans="1:4">
      <c r="A4245" t="s">
        <v>326</v>
      </c>
      <c r="B4245" s="10">
        <v>42623.197916666664</v>
      </c>
      <c r="C4245">
        <v>46233.443542000001</v>
      </c>
      <c r="D4245">
        <v>659.98800000000006</v>
      </c>
    </row>
    <row r="4246" spans="1:4">
      <c r="A4246" t="s">
        <v>326</v>
      </c>
      <c r="B4246" s="10">
        <v>42623.208333333336</v>
      </c>
      <c r="C4246">
        <v>46233.618538000002</v>
      </c>
      <c r="D4246">
        <v>699.98400000000004</v>
      </c>
    </row>
    <row r="4247" spans="1:4">
      <c r="A4247" t="s">
        <v>326</v>
      </c>
      <c r="B4247" s="10">
        <v>42623.21875</v>
      </c>
      <c r="C4247">
        <v>46233.778539999999</v>
      </c>
      <c r="D4247">
        <v>640.00800000000004</v>
      </c>
    </row>
    <row r="4248" spans="1:4">
      <c r="A4248" t="s">
        <v>326</v>
      </c>
      <c r="B4248" s="10">
        <v>42623.229166666664</v>
      </c>
      <c r="C4248">
        <v>46233.948540999998</v>
      </c>
      <c r="D4248">
        <v>680.00400000000002</v>
      </c>
    </row>
    <row r="4249" spans="1:4">
      <c r="A4249" t="s">
        <v>326</v>
      </c>
      <c r="B4249" s="10">
        <v>42623.239583333336</v>
      </c>
      <c r="C4249">
        <v>46234.113537999998</v>
      </c>
      <c r="D4249">
        <v>659.98800000000006</v>
      </c>
    </row>
    <row r="4250" spans="1:4">
      <c r="A4250" t="s">
        <v>326</v>
      </c>
      <c r="B4250" s="10">
        <v>42623.25</v>
      </c>
      <c r="C4250">
        <v>46234.278534999998</v>
      </c>
      <c r="D4250">
        <v>659.98800000000006</v>
      </c>
    </row>
    <row r="4251" spans="1:4">
      <c r="A4251" t="s">
        <v>326</v>
      </c>
      <c r="B4251" s="10">
        <v>42623.260416666664</v>
      </c>
      <c r="C4251">
        <v>46234.438537000002</v>
      </c>
      <c r="D4251">
        <v>640.00800000000004</v>
      </c>
    </row>
    <row r="4252" spans="1:4">
      <c r="A4252" t="s">
        <v>326</v>
      </c>
      <c r="B4252" s="10">
        <v>42623.270833333336</v>
      </c>
      <c r="C4252">
        <v>46234.603534000002</v>
      </c>
      <c r="D4252">
        <v>659.98800000000006</v>
      </c>
    </row>
    <row r="4253" spans="1:4">
      <c r="A4253" t="s">
        <v>326</v>
      </c>
      <c r="B4253" s="10">
        <v>42623.28125</v>
      </c>
      <c r="C4253">
        <v>46234.768531000002</v>
      </c>
      <c r="D4253">
        <v>659.98800000000006</v>
      </c>
    </row>
    <row r="4254" spans="1:4">
      <c r="A4254" t="s">
        <v>326</v>
      </c>
      <c r="B4254" s="10">
        <v>42623.291666666664</v>
      </c>
      <c r="C4254">
        <v>46234.933528000001</v>
      </c>
      <c r="D4254">
        <v>659.98800000000006</v>
      </c>
    </row>
    <row r="4255" spans="1:4">
      <c r="A4255" t="s">
        <v>326</v>
      </c>
      <c r="B4255" s="10">
        <v>42623.302083333336</v>
      </c>
      <c r="C4255">
        <v>46235.093529999998</v>
      </c>
      <c r="D4255">
        <v>640.00800000000004</v>
      </c>
    </row>
    <row r="4256" spans="1:4">
      <c r="A4256" t="s">
        <v>326</v>
      </c>
      <c r="B4256" s="10">
        <v>42623.3125</v>
      </c>
      <c r="C4256">
        <v>46235.258526999998</v>
      </c>
      <c r="D4256">
        <v>659.98800000000006</v>
      </c>
    </row>
    <row r="4257" spans="1:4">
      <c r="A4257" t="s">
        <v>326</v>
      </c>
      <c r="B4257" s="10">
        <v>42623.322916666664</v>
      </c>
      <c r="C4257">
        <v>46235.418529000002</v>
      </c>
      <c r="D4257">
        <v>640.00800000000004</v>
      </c>
    </row>
    <row r="4258" spans="1:4">
      <c r="A4258" t="s">
        <v>326</v>
      </c>
      <c r="B4258" s="10">
        <v>42623.333333333336</v>
      </c>
      <c r="C4258">
        <v>46235.583526000002</v>
      </c>
      <c r="D4258">
        <v>659.98800000000006</v>
      </c>
    </row>
    <row r="4259" spans="1:4">
      <c r="A4259" t="s">
        <v>326</v>
      </c>
      <c r="B4259" s="10">
        <v>42623.34375</v>
      </c>
      <c r="C4259">
        <v>46235.743527999999</v>
      </c>
      <c r="D4259">
        <v>640.00800000000004</v>
      </c>
    </row>
    <row r="4260" spans="1:4">
      <c r="A4260" t="s">
        <v>326</v>
      </c>
      <c r="B4260" s="10">
        <v>42623.354166666664</v>
      </c>
      <c r="C4260">
        <v>46235.903530000003</v>
      </c>
      <c r="D4260">
        <v>640.00800000000004</v>
      </c>
    </row>
    <row r="4261" spans="1:4">
      <c r="A4261" t="s">
        <v>326</v>
      </c>
      <c r="B4261" s="10">
        <v>42623.364583333336</v>
      </c>
      <c r="C4261">
        <v>46236.063532</v>
      </c>
      <c r="D4261">
        <v>640.00800000000004</v>
      </c>
    </row>
    <row r="4262" spans="1:4">
      <c r="A4262" t="s">
        <v>326</v>
      </c>
      <c r="B4262" s="10">
        <v>42623.375</v>
      </c>
      <c r="C4262">
        <v>46236.228529</v>
      </c>
      <c r="D4262">
        <v>659.98800000000006</v>
      </c>
    </row>
    <row r="4263" spans="1:4">
      <c r="A4263" t="s">
        <v>326</v>
      </c>
      <c r="B4263" s="10">
        <v>42623.385416666664</v>
      </c>
      <c r="C4263">
        <v>46236.388530999997</v>
      </c>
      <c r="D4263">
        <v>640.00800000000004</v>
      </c>
    </row>
    <row r="4264" spans="1:4">
      <c r="A4264" t="s">
        <v>326</v>
      </c>
      <c r="B4264" s="10">
        <v>42623.395833333336</v>
      </c>
      <c r="C4264">
        <v>46236.548533000001</v>
      </c>
      <c r="D4264">
        <v>640.00800000000004</v>
      </c>
    </row>
    <row r="4265" spans="1:4">
      <c r="A4265" t="s">
        <v>326</v>
      </c>
      <c r="B4265" s="10">
        <v>42623.40625</v>
      </c>
      <c r="C4265">
        <v>46236.708534999998</v>
      </c>
      <c r="D4265">
        <v>640.00800000000004</v>
      </c>
    </row>
    <row r="4266" spans="1:4">
      <c r="A4266" t="s">
        <v>326</v>
      </c>
      <c r="B4266" s="10">
        <v>42623.416666666664</v>
      </c>
      <c r="C4266">
        <v>46236.873531999998</v>
      </c>
      <c r="D4266">
        <v>659.98800000000006</v>
      </c>
    </row>
    <row r="4267" spans="1:4">
      <c r="A4267" t="s">
        <v>326</v>
      </c>
      <c r="B4267" s="10">
        <v>42623.427083333336</v>
      </c>
      <c r="C4267">
        <v>46237.033534000002</v>
      </c>
      <c r="D4267">
        <v>640.00800000000004</v>
      </c>
    </row>
    <row r="4268" spans="1:4">
      <c r="A4268" t="s">
        <v>326</v>
      </c>
      <c r="B4268" s="10">
        <v>42623.4375</v>
      </c>
      <c r="C4268">
        <v>46237.193535999999</v>
      </c>
      <c r="D4268">
        <v>640.00800000000004</v>
      </c>
    </row>
    <row r="4269" spans="1:4">
      <c r="A4269" t="s">
        <v>326</v>
      </c>
      <c r="B4269" s="10">
        <v>42623.447916666664</v>
      </c>
      <c r="C4269">
        <v>46237.353538000003</v>
      </c>
      <c r="D4269">
        <v>640.00800000000004</v>
      </c>
    </row>
    <row r="4270" spans="1:4">
      <c r="A4270" t="s">
        <v>326</v>
      </c>
      <c r="B4270" s="10">
        <v>42623.458333333336</v>
      </c>
      <c r="C4270">
        <v>46237.518535000003</v>
      </c>
      <c r="D4270">
        <v>659.98800000000006</v>
      </c>
    </row>
    <row r="4271" spans="1:4">
      <c r="A4271" t="s">
        <v>326</v>
      </c>
      <c r="B4271" s="10">
        <v>42623.46875</v>
      </c>
      <c r="C4271">
        <v>46237.678537</v>
      </c>
      <c r="D4271">
        <v>640.00800000000004</v>
      </c>
    </row>
    <row r="4272" spans="1:4">
      <c r="A4272" t="s">
        <v>326</v>
      </c>
      <c r="B4272" s="10">
        <v>42623.479166666664</v>
      </c>
      <c r="C4272">
        <v>46237.843534</v>
      </c>
      <c r="D4272">
        <v>659.98800000000006</v>
      </c>
    </row>
    <row r="4273" spans="1:4">
      <c r="A4273" t="s">
        <v>326</v>
      </c>
      <c r="B4273" s="10">
        <v>42623.489583333336</v>
      </c>
      <c r="C4273">
        <v>46238.003535999997</v>
      </c>
      <c r="D4273">
        <v>640.00800000000004</v>
      </c>
    </row>
    <row r="4274" spans="1:4">
      <c r="A4274" t="s">
        <v>326</v>
      </c>
      <c r="B4274" s="10">
        <v>42623.5</v>
      </c>
      <c r="C4274">
        <v>46238.168532999996</v>
      </c>
      <c r="D4274">
        <v>659.98800000000006</v>
      </c>
    </row>
    <row r="4275" spans="1:4">
      <c r="A4275" t="s">
        <v>326</v>
      </c>
      <c r="B4275" s="10">
        <v>42623.510416666664</v>
      </c>
      <c r="C4275">
        <v>46238.328535000001</v>
      </c>
      <c r="D4275">
        <v>640.00800000000004</v>
      </c>
    </row>
    <row r="4276" spans="1:4">
      <c r="A4276" t="s">
        <v>326</v>
      </c>
      <c r="B4276" s="10">
        <v>42623.520833333336</v>
      </c>
      <c r="C4276">
        <v>46238.493532</v>
      </c>
      <c r="D4276">
        <v>659.98800000000006</v>
      </c>
    </row>
    <row r="4277" spans="1:4">
      <c r="A4277" t="s">
        <v>326</v>
      </c>
      <c r="B4277" s="10">
        <v>42623.53125</v>
      </c>
      <c r="C4277">
        <v>46238.653533999997</v>
      </c>
      <c r="D4277">
        <v>640.00800000000004</v>
      </c>
    </row>
    <row r="4278" spans="1:4">
      <c r="A4278" t="s">
        <v>326</v>
      </c>
      <c r="B4278" s="10">
        <v>42623.541666666664</v>
      </c>
      <c r="C4278">
        <v>46238.818530999997</v>
      </c>
      <c r="D4278">
        <v>659.98800000000006</v>
      </c>
    </row>
    <row r="4279" spans="1:4">
      <c r="A4279" t="s">
        <v>326</v>
      </c>
      <c r="B4279" s="10">
        <v>42623.552083333336</v>
      </c>
      <c r="C4279">
        <v>46238.978533000001</v>
      </c>
      <c r="D4279">
        <v>640.00800000000004</v>
      </c>
    </row>
    <row r="4280" spans="1:4">
      <c r="A4280" t="s">
        <v>326</v>
      </c>
      <c r="B4280" s="10">
        <v>42623.5625</v>
      </c>
      <c r="C4280">
        <v>46239.143530000001</v>
      </c>
      <c r="D4280">
        <v>659.98800000000006</v>
      </c>
    </row>
    <row r="4281" spans="1:4">
      <c r="A4281" t="s">
        <v>326</v>
      </c>
      <c r="B4281" s="10">
        <v>42623.572916666664</v>
      </c>
      <c r="C4281">
        <v>46239.308527000001</v>
      </c>
      <c r="D4281">
        <v>659.98800000000006</v>
      </c>
    </row>
    <row r="4282" spans="1:4">
      <c r="A4282" t="s">
        <v>326</v>
      </c>
      <c r="B4282" s="10">
        <v>42623.583333333336</v>
      </c>
      <c r="C4282">
        <v>46239.713527</v>
      </c>
      <c r="D4282">
        <v>1620</v>
      </c>
    </row>
    <row r="4283" spans="1:4">
      <c r="A4283" t="s">
        <v>326</v>
      </c>
      <c r="B4283" s="10">
        <v>42623.59375</v>
      </c>
      <c r="C4283">
        <v>46239.878524</v>
      </c>
      <c r="D4283">
        <v>659.98800000000006</v>
      </c>
    </row>
    <row r="4284" spans="1:4">
      <c r="A4284" t="s">
        <v>326</v>
      </c>
      <c r="B4284" s="10">
        <v>42623.604166666664</v>
      </c>
      <c r="C4284">
        <v>46240.043521</v>
      </c>
      <c r="D4284">
        <v>659.98800000000006</v>
      </c>
    </row>
    <row r="4285" spans="1:4">
      <c r="A4285" t="s">
        <v>326</v>
      </c>
      <c r="B4285" s="10">
        <v>42623.614583333336</v>
      </c>
      <c r="C4285">
        <v>46240.208517999999</v>
      </c>
      <c r="D4285">
        <v>659.98800000000006</v>
      </c>
    </row>
    <row r="4286" spans="1:4">
      <c r="A4286" t="s">
        <v>326</v>
      </c>
      <c r="B4286" s="10">
        <v>42623.625</v>
      </c>
      <c r="C4286">
        <v>46240.373514999999</v>
      </c>
      <c r="D4286">
        <v>659.98800000000006</v>
      </c>
    </row>
    <row r="4287" spans="1:4">
      <c r="A4287" t="s">
        <v>326</v>
      </c>
      <c r="B4287" s="10">
        <v>42623.635416666664</v>
      </c>
      <c r="C4287">
        <v>46240.533517000003</v>
      </c>
      <c r="D4287">
        <v>640.00800000000004</v>
      </c>
    </row>
    <row r="4288" spans="1:4">
      <c r="A4288" t="s">
        <v>326</v>
      </c>
      <c r="B4288" s="10">
        <v>42623.645833333336</v>
      </c>
      <c r="C4288">
        <v>46240.698514000003</v>
      </c>
      <c r="D4288">
        <v>659.98800000000006</v>
      </c>
    </row>
    <row r="4289" spans="1:4">
      <c r="A4289" t="s">
        <v>326</v>
      </c>
      <c r="B4289" s="10">
        <v>42623.65625</v>
      </c>
      <c r="C4289">
        <v>46240.858516</v>
      </c>
      <c r="D4289">
        <v>640.00800000000004</v>
      </c>
    </row>
    <row r="4290" spans="1:4">
      <c r="A4290" t="s">
        <v>326</v>
      </c>
      <c r="B4290" s="10">
        <v>42623.666666666664</v>
      </c>
      <c r="C4290">
        <v>46241.023513</v>
      </c>
      <c r="D4290">
        <v>659.98800000000006</v>
      </c>
    </row>
    <row r="4291" spans="1:4">
      <c r="A4291" t="s">
        <v>326</v>
      </c>
      <c r="B4291" s="10">
        <v>42623.677083333336</v>
      </c>
      <c r="C4291">
        <v>46241.18851</v>
      </c>
      <c r="D4291">
        <v>659.98800000000006</v>
      </c>
    </row>
    <row r="4292" spans="1:4">
      <c r="A4292" t="s">
        <v>326</v>
      </c>
      <c r="B4292" s="10">
        <v>42623.6875</v>
      </c>
      <c r="C4292">
        <v>46241.348511999997</v>
      </c>
      <c r="D4292">
        <v>640.00800000000004</v>
      </c>
    </row>
    <row r="4293" spans="1:4">
      <c r="A4293" t="s">
        <v>326</v>
      </c>
      <c r="B4293" s="10">
        <v>42623.697916666664</v>
      </c>
      <c r="C4293">
        <v>46241.513508999997</v>
      </c>
      <c r="D4293">
        <v>659.98800000000006</v>
      </c>
    </row>
    <row r="4294" spans="1:4">
      <c r="A4294" t="s">
        <v>326</v>
      </c>
      <c r="B4294" s="10">
        <v>42623.708333333336</v>
      </c>
      <c r="C4294">
        <v>46241.673511000001</v>
      </c>
      <c r="D4294">
        <v>640.00800000000004</v>
      </c>
    </row>
    <row r="4295" spans="1:4">
      <c r="A4295" t="s">
        <v>326</v>
      </c>
      <c r="B4295" s="10">
        <v>42623.71875</v>
      </c>
      <c r="C4295">
        <v>46241.838508000001</v>
      </c>
      <c r="D4295">
        <v>659.98800000000006</v>
      </c>
    </row>
    <row r="4296" spans="1:4">
      <c r="A4296" t="s">
        <v>326</v>
      </c>
      <c r="B4296" s="10">
        <v>42623.729166666664</v>
      </c>
      <c r="C4296">
        <v>46242.003505000001</v>
      </c>
      <c r="D4296">
        <v>659.98800000000006</v>
      </c>
    </row>
    <row r="4297" spans="1:4">
      <c r="A4297" t="s">
        <v>326</v>
      </c>
      <c r="B4297" s="10">
        <v>42623.739583333336</v>
      </c>
      <c r="C4297">
        <v>46242.163506999997</v>
      </c>
      <c r="D4297">
        <v>640.00800000000004</v>
      </c>
    </row>
    <row r="4298" spans="1:4">
      <c r="A4298" t="s">
        <v>326</v>
      </c>
      <c r="B4298" s="10">
        <v>42623.75</v>
      </c>
      <c r="C4298">
        <v>46242.328503999997</v>
      </c>
      <c r="D4298">
        <v>659.98800000000006</v>
      </c>
    </row>
    <row r="4299" spans="1:4">
      <c r="A4299" t="s">
        <v>326</v>
      </c>
      <c r="B4299" s="10">
        <v>42623.760416666664</v>
      </c>
      <c r="C4299">
        <v>46242.493500999997</v>
      </c>
      <c r="D4299">
        <v>659.98800000000006</v>
      </c>
    </row>
    <row r="4300" spans="1:4">
      <c r="A4300" t="s">
        <v>326</v>
      </c>
      <c r="B4300" s="10">
        <v>42623.770833333336</v>
      </c>
      <c r="C4300">
        <v>46242.658497999997</v>
      </c>
      <c r="D4300">
        <v>659.98800000000006</v>
      </c>
    </row>
    <row r="4301" spans="1:4">
      <c r="A4301" t="s">
        <v>326</v>
      </c>
      <c r="B4301" s="10">
        <v>42623.78125</v>
      </c>
      <c r="C4301">
        <v>46242.823494999997</v>
      </c>
      <c r="D4301">
        <v>659.98800000000006</v>
      </c>
    </row>
    <row r="4302" spans="1:4">
      <c r="A4302" t="s">
        <v>326</v>
      </c>
      <c r="B4302" s="10">
        <v>42623.791666666664</v>
      </c>
      <c r="C4302">
        <v>46242.983497000001</v>
      </c>
      <c r="D4302">
        <v>640.00800000000004</v>
      </c>
    </row>
    <row r="4303" spans="1:4">
      <c r="A4303" t="s">
        <v>326</v>
      </c>
      <c r="B4303" s="10">
        <v>42623.802083333336</v>
      </c>
      <c r="C4303">
        <v>46243.148494000001</v>
      </c>
      <c r="D4303">
        <v>659.98800000000006</v>
      </c>
    </row>
    <row r="4304" spans="1:4">
      <c r="A4304" t="s">
        <v>326</v>
      </c>
      <c r="B4304" s="10">
        <v>42623.8125</v>
      </c>
      <c r="C4304">
        <v>46243.313491000001</v>
      </c>
      <c r="D4304">
        <v>659.98800000000006</v>
      </c>
    </row>
    <row r="4305" spans="1:4">
      <c r="A4305" t="s">
        <v>326</v>
      </c>
      <c r="B4305" s="10">
        <v>42623.822916666664</v>
      </c>
      <c r="C4305">
        <v>46243.478488000001</v>
      </c>
      <c r="D4305">
        <v>659.98800000000006</v>
      </c>
    </row>
    <row r="4306" spans="1:4">
      <c r="A4306" t="s">
        <v>326</v>
      </c>
      <c r="B4306" s="10">
        <v>42623.833333333336</v>
      </c>
      <c r="C4306">
        <v>46243.643485000001</v>
      </c>
      <c r="D4306">
        <v>659.98800000000006</v>
      </c>
    </row>
    <row r="4307" spans="1:4">
      <c r="A4307" t="s">
        <v>326</v>
      </c>
      <c r="B4307" s="10">
        <v>42623.84375</v>
      </c>
      <c r="C4307">
        <v>46243.803486999997</v>
      </c>
      <c r="D4307">
        <v>640.00800000000004</v>
      </c>
    </row>
    <row r="4308" spans="1:4">
      <c r="A4308" t="s">
        <v>326</v>
      </c>
      <c r="B4308" s="10">
        <v>42623.854166666664</v>
      </c>
      <c r="C4308">
        <v>46243.968483999997</v>
      </c>
      <c r="D4308">
        <v>659.98800000000006</v>
      </c>
    </row>
    <row r="4309" spans="1:4">
      <c r="A4309" t="s">
        <v>326</v>
      </c>
      <c r="B4309" s="10">
        <v>42623.864583333336</v>
      </c>
      <c r="C4309">
        <v>46244.133480999997</v>
      </c>
      <c r="D4309">
        <v>659.98800000000006</v>
      </c>
    </row>
    <row r="4310" spans="1:4">
      <c r="A4310" t="s">
        <v>326</v>
      </c>
      <c r="B4310" s="10">
        <v>42623.875</v>
      </c>
      <c r="C4310">
        <v>46244.318485000003</v>
      </c>
      <c r="D4310">
        <v>740.01599999999996</v>
      </c>
    </row>
    <row r="4311" spans="1:4">
      <c r="A4311" t="s">
        <v>326</v>
      </c>
      <c r="B4311" s="10">
        <v>42623.885416666664</v>
      </c>
      <c r="C4311">
        <v>46244.483482000003</v>
      </c>
      <c r="D4311">
        <v>659.98800000000006</v>
      </c>
    </row>
    <row r="4312" spans="1:4">
      <c r="A4312" t="s">
        <v>326</v>
      </c>
      <c r="B4312" s="10">
        <v>42623.895833333336</v>
      </c>
      <c r="C4312">
        <v>46244.653483000002</v>
      </c>
      <c r="D4312">
        <v>680.00400000000002</v>
      </c>
    </row>
    <row r="4313" spans="1:4">
      <c r="A4313" t="s">
        <v>326</v>
      </c>
      <c r="B4313" s="10">
        <v>42623.90625</v>
      </c>
      <c r="C4313">
        <v>46244.818480000002</v>
      </c>
      <c r="D4313">
        <v>659.98800000000006</v>
      </c>
    </row>
    <row r="4314" spans="1:4">
      <c r="A4314" t="s">
        <v>326</v>
      </c>
      <c r="B4314" s="10">
        <v>42623.916666666664</v>
      </c>
      <c r="C4314">
        <v>46244.983477000002</v>
      </c>
      <c r="D4314">
        <v>659.98800000000006</v>
      </c>
    </row>
    <row r="4315" spans="1:4">
      <c r="A4315" t="s">
        <v>326</v>
      </c>
      <c r="B4315" s="10">
        <v>42623.927083333336</v>
      </c>
      <c r="C4315">
        <v>46245.148474000001</v>
      </c>
      <c r="D4315">
        <v>659.98800000000006</v>
      </c>
    </row>
    <row r="4316" spans="1:4">
      <c r="A4316" t="s">
        <v>326</v>
      </c>
      <c r="B4316" s="10">
        <v>42623.9375</v>
      </c>
      <c r="C4316">
        <v>46245.313471000001</v>
      </c>
      <c r="D4316">
        <v>659.98800000000006</v>
      </c>
    </row>
    <row r="4317" spans="1:4">
      <c r="A4317" t="s">
        <v>326</v>
      </c>
      <c r="B4317" s="10">
        <v>42623.947916666664</v>
      </c>
      <c r="C4317">
        <v>46245.478468000001</v>
      </c>
      <c r="D4317">
        <v>659.98800000000006</v>
      </c>
    </row>
    <row r="4318" spans="1:4">
      <c r="A4318" t="s">
        <v>326</v>
      </c>
      <c r="B4318" s="10">
        <v>42623.958333333336</v>
      </c>
      <c r="C4318">
        <v>46245.643465000001</v>
      </c>
      <c r="D4318">
        <v>659.98800000000006</v>
      </c>
    </row>
    <row r="4319" spans="1:4">
      <c r="A4319" t="s">
        <v>326</v>
      </c>
      <c r="B4319" s="10">
        <v>42623.96875</v>
      </c>
      <c r="C4319">
        <v>46245.808462000001</v>
      </c>
      <c r="D4319">
        <v>659.98800000000006</v>
      </c>
    </row>
    <row r="4320" spans="1:4">
      <c r="A4320" t="s">
        <v>326</v>
      </c>
      <c r="B4320" s="10">
        <v>42623.979166666664</v>
      </c>
      <c r="C4320">
        <v>46245.973459000001</v>
      </c>
      <c r="D4320">
        <v>659.98800000000006</v>
      </c>
    </row>
    <row r="4321" spans="1:5">
      <c r="A4321" t="s">
        <v>326</v>
      </c>
      <c r="B4321" s="10">
        <v>42623.989583333336</v>
      </c>
      <c r="C4321">
        <v>46246.138456000001</v>
      </c>
      <c r="D4321">
        <v>659.98800000000006</v>
      </c>
      <c r="E4321">
        <f>MIN(D4226:D4321)</f>
        <v>640.00800000000004</v>
      </c>
    </row>
    <row r="4322" spans="1:5">
      <c r="A4322" t="s">
        <v>326</v>
      </c>
      <c r="B4322" s="10">
        <v>42624</v>
      </c>
      <c r="C4322">
        <v>46246.308590000001</v>
      </c>
      <c r="D4322">
        <v>680.00400000000002</v>
      </c>
    </row>
    <row r="4323" spans="1:5">
      <c r="A4323" t="s">
        <v>326</v>
      </c>
      <c r="B4323" s="10">
        <v>42624.010416666664</v>
      </c>
      <c r="C4323">
        <v>46246.473587</v>
      </c>
      <c r="D4323">
        <v>659.98800000000006</v>
      </c>
    </row>
    <row r="4324" spans="1:5">
      <c r="A4324" t="s">
        <v>326</v>
      </c>
      <c r="B4324" s="10">
        <v>42624.020833333336</v>
      </c>
      <c r="C4324">
        <v>46246.638584</v>
      </c>
      <c r="D4324">
        <v>659.98800000000006</v>
      </c>
    </row>
    <row r="4325" spans="1:5">
      <c r="A4325" t="s">
        <v>326</v>
      </c>
      <c r="B4325" s="10">
        <v>42624.03125</v>
      </c>
      <c r="C4325">
        <v>46246.803581</v>
      </c>
      <c r="D4325">
        <v>659.98800000000006</v>
      </c>
    </row>
    <row r="4326" spans="1:5">
      <c r="A4326" t="s">
        <v>326</v>
      </c>
      <c r="B4326" s="10">
        <v>42624.041666666664</v>
      </c>
      <c r="C4326">
        <v>46246.968578</v>
      </c>
      <c r="D4326">
        <v>659.98800000000006</v>
      </c>
    </row>
    <row r="4327" spans="1:5">
      <c r="A4327" t="s">
        <v>326</v>
      </c>
      <c r="B4327" s="10">
        <v>42624.052083333336</v>
      </c>
      <c r="C4327">
        <v>46247.133575</v>
      </c>
      <c r="D4327">
        <v>659.98800000000006</v>
      </c>
    </row>
    <row r="4328" spans="1:5">
      <c r="A4328" t="s">
        <v>326</v>
      </c>
      <c r="B4328" s="10">
        <v>42624.0625</v>
      </c>
      <c r="C4328">
        <v>46247.298572</v>
      </c>
      <c r="D4328">
        <v>659.98800000000006</v>
      </c>
    </row>
    <row r="4329" spans="1:5">
      <c r="A4329" t="s">
        <v>326</v>
      </c>
      <c r="B4329" s="10">
        <v>42624.072916666664</v>
      </c>
      <c r="C4329">
        <v>46247.463569</v>
      </c>
      <c r="D4329">
        <v>659.98800000000006</v>
      </c>
    </row>
    <row r="4330" spans="1:5">
      <c r="A4330" t="s">
        <v>326</v>
      </c>
      <c r="B4330" s="10">
        <v>42624.083333333336</v>
      </c>
      <c r="C4330">
        <v>46247.628565999999</v>
      </c>
      <c r="D4330">
        <v>659.98800000000006</v>
      </c>
    </row>
    <row r="4331" spans="1:5">
      <c r="A4331" t="s">
        <v>326</v>
      </c>
      <c r="B4331" s="10">
        <v>42624.09375</v>
      </c>
      <c r="C4331">
        <v>46247.798566999998</v>
      </c>
      <c r="D4331">
        <v>680.00400000000002</v>
      </c>
    </row>
    <row r="4332" spans="1:5">
      <c r="A4332" t="s">
        <v>326</v>
      </c>
      <c r="B4332" s="10">
        <v>42624.104166666664</v>
      </c>
      <c r="C4332">
        <v>46247.963563999998</v>
      </c>
      <c r="D4332">
        <v>659.98800000000006</v>
      </c>
    </row>
    <row r="4333" spans="1:5">
      <c r="A4333" t="s">
        <v>326</v>
      </c>
      <c r="B4333" s="10">
        <v>42624.114583333336</v>
      </c>
      <c r="C4333">
        <v>46248.128560999998</v>
      </c>
      <c r="D4333">
        <v>659.98800000000006</v>
      </c>
    </row>
    <row r="4334" spans="1:5">
      <c r="A4334" t="s">
        <v>326</v>
      </c>
      <c r="B4334" s="10">
        <v>42624.125</v>
      </c>
      <c r="C4334">
        <v>46248.298562000004</v>
      </c>
      <c r="D4334">
        <v>680.00400000000002</v>
      </c>
    </row>
    <row r="4335" spans="1:5">
      <c r="A4335" t="s">
        <v>326</v>
      </c>
      <c r="B4335" s="10">
        <v>42624.135416666664</v>
      </c>
      <c r="C4335">
        <v>46248.463559000003</v>
      </c>
      <c r="D4335">
        <v>659.98800000000006</v>
      </c>
    </row>
    <row r="4336" spans="1:5">
      <c r="A4336" t="s">
        <v>326</v>
      </c>
      <c r="B4336" s="10">
        <v>42624.145833333336</v>
      </c>
      <c r="C4336">
        <v>46248.628556000003</v>
      </c>
      <c r="D4336">
        <v>659.98800000000006</v>
      </c>
    </row>
    <row r="4337" spans="1:4">
      <c r="A4337" t="s">
        <v>326</v>
      </c>
      <c r="B4337" s="10">
        <v>42624.15625</v>
      </c>
      <c r="C4337">
        <v>46248.793553000003</v>
      </c>
      <c r="D4337">
        <v>659.98800000000006</v>
      </c>
    </row>
    <row r="4338" spans="1:4">
      <c r="A4338" t="s">
        <v>326</v>
      </c>
      <c r="B4338" s="10">
        <v>42624.166666666664</v>
      </c>
      <c r="C4338">
        <v>46248.958550000003</v>
      </c>
      <c r="D4338">
        <v>659.98800000000006</v>
      </c>
    </row>
    <row r="4339" spans="1:4">
      <c r="A4339" t="s">
        <v>326</v>
      </c>
      <c r="B4339" s="10">
        <v>42624.177083333336</v>
      </c>
      <c r="C4339">
        <v>46249.128551000002</v>
      </c>
      <c r="D4339">
        <v>680.00400000000002</v>
      </c>
    </row>
    <row r="4340" spans="1:4">
      <c r="A4340" t="s">
        <v>326</v>
      </c>
      <c r="B4340" s="10">
        <v>42624.1875</v>
      </c>
      <c r="C4340">
        <v>46249.293548000001</v>
      </c>
      <c r="D4340">
        <v>659.98800000000006</v>
      </c>
    </row>
    <row r="4341" spans="1:4">
      <c r="A4341" t="s">
        <v>326</v>
      </c>
      <c r="B4341" s="10">
        <v>42624.197916666664</v>
      </c>
      <c r="C4341">
        <v>46249.458545000001</v>
      </c>
      <c r="D4341">
        <v>659.98800000000006</v>
      </c>
    </row>
    <row r="4342" spans="1:4">
      <c r="A4342" t="s">
        <v>326</v>
      </c>
      <c r="B4342" s="10">
        <v>42624.208333333336</v>
      </c>
      <c r="C4342">
        <v>46249.623542000001</v>
      </c>
      <c r="D4342">
        <v>659.98800000000006</v>
      </c>
    </row>
    <row r="4343" spans="1:4">
      <c r="A4343" t="s">
        <v>326</v>
      </c>
      <c r="B4343" s="10">
        <v>42624.21875</v>
      </c>
      <c r="C4343">
        <v>46249.793543</v>
      </c>
      <c r="D4343">
        <v>680.00400000000002</v>
      </c>
    </row>
    <row r="4344" spans="1:4">
      <c r="A4344" t="s">
        <v>326</v>
      </c>
      <c r="B4344" s="10">
        <v>42624.229166666664</v>
      </c>
      <c r="C4344">
        <v>46249.95854</v>
      </c>
      <c r="D4344">
        <v>659.98800000000006</v>
      </c>
    </row>
    <row r="4345" spans="1:4">
      <c r="A4345" t="s">
        <v>326</v>
      </c>
      <c r="B4345" s="10">
        <v>42624.239583333336</v>
      </c>
      <c r="C4345">
        <v>46250.123536999999</v>
      </c>
      <c r="D4345">
        <v>659.98800000000006</v>
      </c>
    </row>
    <row r="4346" spans="1:4">
      <c r="A4346" t="s">
        <v>326</v>
      </c>
      <c r="B4346" s="10">
        <v>42624.25</v>
      </c>
      <c r="C4346">
        <v>46250.288533999999</v>
      </c>
      <c r="D4346">
        <v>659.98800000000006</v>
      </c>
    </row>
    <row r="4347" spans="1:4">
      <c r="A4347" t="s">
        <v>326</v>
      </c>
      <c r="B4347" s="10">
        <v>42624.260416666664</v>
      </c>
      <c r="C4347">
        <v>46250.458534999998</v>
      </c>
      <c r="D4347">
        <v>680.00400000000002</v>
      </c>
    </row>
    <row r="4348" spans="1:4">
      <c r="A4348" t="s">
        <v>326</v>
      </c>
      <c r="B4348" s="10">
        <v>42624.270833333336</v>
      </c>
      <c r="C4348">
        <v>46250.623531999998</v>
      </c>
      <c r="D4348">
        <v>659.98800000000006</v>
      </c>
    </row>
    <row r="4349" spans="1:4">
      <c r="A4349" t="s">
        <v>326</v>
      </c>
      <c r="B4349" s="10">
        <v>42624.28125</v>
      </c>
      <c r="C4349">
        <v>46250.788528999998</v>
      </c>
      <c r="D4349">
        <v>659.98800000000006</v>
      </c>
    </row>
    <row r="4350" spans="1:4">
      <c r="A4350" t="s">
        <v>326</v>
      </c>
      <c r="B4350" s="10">
        <v>42624.291666666664</v>
      </c>
      <c r="C4350">
        <v>46250.953525999998</v>
      </c>
      <c r="D4350">
        <v>659.98800000000006</v>
      </c>
    </row>
    <row r="4351" spans="1:4">
      <c r="A4351" t="s">
        <v>326</v>
      </c>
      <c r="B4351" s="10">
        <v>42624.302083333336</v>
      </c>
      <c r="C4351">
        <v>46251.118522999997</v>
      </c>
      <c r="D4351">
        <v>659.98800000000006</v>
      </c>
    </row>
    <row r="4352" spans="1:4">
      <c r="A4352" t="s">
        <v>326</v>
      </c>
      <c r="B4352" s="10">
        <v>42624.3125</v>
      </c>
      <c r="C4352">
        <v>46251.283519999997</v>
      </c>
      <c r="D4352">
        <v>659.98800000000006</v>
      </c>
    </row>
    <row r="4353" spans="1:4">
      <c r="A4353" t="s">
        <v>326</v>
      </c>
      <c r="B4353" s="10">
        <v>42624.322916666664</v>
      </c>
      <c r="C4353">
        <v>46251.448516999997</v>
      </c>
      <c r="D4353">
        <v>659.98800000000006</v>
      </c>
    </row>
    <row r="4354" spans="1:4">
      <c r="A4354" t="s">
        <v>326</v>
      </c>
      <c r="B4354" s="10">
        <v>42624.333333333336</v>
      </c>
      <c r="C4354">
        <v>46251.613513999997</v>
      </c>
      <c r="D4354">
        <v>659.98800000000006</v>
      </c>
    </row>
    <row r="4355" spans="1:4">
      <c r="A4355" t="s">
        <v>326</v>
      </c>
      <c r="B4355" s="10">
        <v>42624.34375</v>
      </c>
      <c r="C4355">
        <v>46252.013509999997</v>
      </c>
      <c r="D4355">
        <v>1599.9839999999999</v>
      </c>
    </row>
    <row r="4356" spans="1:4">
      <c r="A4356" t="s">
        <v>326</v>
      </c>
      <c r="B4356" s="10">
        <v>42624.354166666664</v>
      </c>
      <c r="C4356">
        <v>46252.178506999997</v>
      </c>
      <c r="D4356">
        <v>659.98800000000006</v>
      </c>
    </row>
    <row r="4357" spans="1:4">
      <c r="A4357" t="s">
        <v>326</v>
      </c>
      <c r="B4357" s="10">
        <v>42624.364583333336</v>
      </c>
      <c r="C4357">
        <v>46252.343503999997</v>
      </c>
      <c r="D4357">
        <v>659.98800000000006</v>
      </c>
    </row>
    <row r="4358" spans="1:4">
      <c r="A4358" t="s">
        <v>326</v>
      </c>
      <c r="B4358" s="10">
        <v>42624.375</v>
      </c>
      <c r="C4358">
        <v>46252.503506000001</v>
      </c>
      <c r="D4358">
        <v>640.00800000000004</v>
      </c>
    </row>
    <row r="4359" spans="1:4">
      <c r="A4359" t="s">
        <v>326</v>
      </c>
      <c r="B4359" s="10">
        <v>42624.385416666664</v>
      </c>
      <c r="C4359">
        <v>46252.668503000001</v>
      </c>
      <c r="D4359">
        <v>659.98800000000006</v>
      </c>
    </row>
    <row r="4360" spans="1:4">
      <c r="A4360" t="s">
        <v>326</v>
      </c>
      <c r="B4360" s="10">
        <v>42624.395833333336</v>
      </c>
      <c r="C4360">
        <v>46252.828504999998</v>
      </c>
      <c r="D4360">
        <v>640.00800000000004</v>
      </c>
    </row>
    <row r="4361" spans="1:4">
      <c r="A4361" t="s">
        <v>326</v>
      </c>
      <c r="B4361" s="10">
        <v>42624.40625</v>
      </c>
      <c r="C4361">
        <v>46252.993501999998</v>
      </c>
      <c r="D4361">
        <v>659.98800000000006</v>
      </c>
    </row>
    <row r="4362" spans="1:4">
      <c r="A4362" t="s">
        <v>326</v>
      </c>
      <c r="B4362" s="10">
        <v>42624.416666666664</v>
      </c>
      <c r="C4362">
        <v>46253.158498999997</v>
      </c>
      <c r="D4362">
        <v>659.98800000000006</v>
      </c>
    </row>
    <row r="4363" spans="1:4">
      <c r="A4363" t="s">
        <v>326</v>
      </c>
      <c r="B4363" s="10">
        <v>42624.427083333336</v>
      </c>
      <c r="C4363">
        <v>46253.318501000002</v>
      </c>
      <c r="D4363">
        <v>640.00800000000004</v>
      </c>
    </row>
    <row r="4364" spans="1:4">
      <c r="A4364" t="s">
        <v>326</v>
      </c>
      <c r="B4364" s="10">
        <v>42624.4375</v>
      </c>
      <c r="C4364">
        <v>46253.483498000001</v>
      </c>
      <c r="D4364">
        <v>659.98800000000006</v>
      </c>
    </row>
    <row r="4365" spans="1:4">
      <c r="A4365" t="s">
        <v>326</v>
      </c>
      <c r="B4365" s="10">
        <v>42624.447916666664</v>
      </c>
      <c r="C4365">
        <v>46253.648495000001</v>
      </c>
      <c r="D4365">
        <v>659.98800000000006</v>
      </c>
    </row>
    <row r="4366" spans="1:4">
      <c r="A4366" t="s">
        <v>326</v>
      </c>
      <c r="B4366" s="10">
        <v>42624.458333333336</v>
      </c>
      <c r="C4366">
        <v>46253.808496999998</v>
      </c>
      <c r="D4366">
        <v>640.00800000000004</v>
      </c>
    </row>
    <row r="4367" spans="1:4">
      <c r="A4367" t="s">
        <v>326</v>
      </c>
      <c r="B4367" s="10">
        <v>42624.46875</v>
      </c>
      <c r="C4367">
        <v>46253.973493999998</v>
      </c>
      <c r="D4367">
        <v>659.98800000000006</v>
      </c>
    </row>
    <row r="4368" spans="1:4">
      <c r="A4368" t="s">
        <v>326</v>
      </c>
      <c r="B4368" s="10">
        <v>42624.479166666664</v>
      </c>
      <c r="C4368">
        <v>46254.138490999998</v>
      </c>
      <c r="D4368">
        <v>659.98800000000006</v>
      </c>
    </row>
    <row r="4369" spans="1:4">
      <c r="A4369" t="s">
        <v>326</v>
      </c>
      <c r="B4369" s="10">
        <v>42624.489583333336</v>
      </c>
      <c r="C4369">
        <v>46254.303487999998</v>
      </c>
      <c r="D4369">
        <v>659.98800000000006</v>
      </c>
    </row>
    <row r="4370" spans="1:4">
      <c r="A4370" t="s">
        <v>326</v>
      </c>
      <c r="B4370" s="10">
        <v>42624.5</v>
      </c>
      <c r="C4370">
        <v>46254.468484999998</v>
      </c>
      <c r="D4370">
        <v>659.98800000000006</v>
      </c>
    </row>
    <row r="4371" spans="1:4">
      <c r="A4371" t="s">
        <v>326</v>
      </c>
      <c r="B4371" s="10">
        <v>42624.510416666664</v>
      </c>
      <c r="C4371">
        <v>46254.633481999997</v>
      </c>
      <c r="D4371">
        <v>659.98800000000006</v>
      </c>
    </row>
    <row r="4372" spans="1:4">
      <c r="A4372" t="s">
        <v>326</v>
      </c>
      <c r="B4372" s="10">
        <v>42624.520833333336</v>
      </c>
      <c r="C4372">
        <v>46254.798478999997</v>
      </c>
      <c r="D4372">
        <v>659.98800000000006</v>
      </c>
    </row>
    <row r="4373" spans="1:4">
      <c r="A4373" t="s">
        <v>326</v>
      </c>
      <c r="B4373" s="10">
        <v>42624.53125</v>
      </c>
      <c r="C4373">
        <v>46254.963475999997</v>
      </c>
      <c r="D4373">
        <v>659.98800000000006</v>
      </c>
    </row>
    <row r="4374" spans="1:4">
      <c r="A4374" t="s">
        <v>326</v>
      </c>
      <c r="B4374" s="10">
        <v>42624.541666666664</v>
      </c>
      <c r="C4374">
        <v>46255.128472999997</v>
      </c>
      <c r="D4374">
        <v>659.98800000000006</v>
      </c>
    </row>
    <row r="4375" spans="1:4">
      <c r="A4375" t="s">
        <v>326</v>
      </c>
      <c r="B4375" s="10">
        <v>42624.552083333336</v>
      </c>
      <c r="C4375">
        <v>46255.293469999997</v>
      </c>
      <c r="D4375">
        <v>659.98800000000006</v>
      </c>
    </row>
    <row r="4376" spans="1:4">
      <c r="A4376" t="s">
        <v>326</v>
      </c>
      <c r="B4376" s="10">
        <v>42624.5625</v>
      </c>
      <c r="C4376">
        <v>46255.458466999997</v>
      </c>
      <c r="D4376">
        <v>659.98800000000006</v>
      </c>
    </row>
    <row r="4377" spans="1:4">
      <c r="A4377" t="s">
        <v>326</v>
      </c>
      <c r="B4377" s="10">
        <v>42624.572916666664</v>
      </c>
      <c r="C4377">
        <v>46255.623463999997</v>
      </c>
      <c r="D4377">
        <v>659.98800000000006</v>
      </c>
    </row>
    <row r="4378" spans="1:4">
      <c r="A4378" t="s">
        <v>326</v>
      </c>
      <c r="B4378" s="10">
        <v>42624.583333333336</v>
      </c>
      <c r="C4378">
        <v>46255.793465000002</v>
      </c>
      <c r="D4378">
        <v>680.00400000000002</v>
      </c>
    </row>
    <row r="4379" spans="1:4">
      <c r="A4379" t="s">
        <v>326</v>
      </c>
      <c r="B4379" s="10">
        <v>42624.59375</v>
      </c>
      <c r="C4379">
        <v>46255.958462000002</v>
      </c>
      <c r="D4379">
        <v>659.98800000000006</v>
      </c>
    </row>
    <row r="4380" spans="1:4">
      <c r="A4380" t="s">
        <v>326</v>
      </c>
      <c r="B4380" s="10">
        <v>42624.604166666664</v>
      </c>
      <c r="C4380">
        <v>46256.123459000002</v>
      </c>
      <c r="D4380">
        <v>659.98800000000006</v>
      </c>
    </row>
    <row r="4381" spans="1:4">
      <c r="A4381" t="s">
        <v>326</v>
      </c>
      <c r="B4381" s="10">
        <v>42624.614583333336</v>
      </c>
      <c r="C4381">
        <v>46256.288456000002</v>
      </c>
      <c r="D4381">
        <v>659.98800000000006</v>
      </c>
    </row>
    <row r="4382" spans="1:4">
      <c r="A4382" t="s">
        <v>326</v>
      </c>
      <c r="B4382" s="10">
        <v>42624.625</v>
      </c>
      <c r="C4382">
        <v>46256.453453000002</v>
      </c>
      <c r="D4382">
        <v>659.98800000000006</v>
      </c>
    </row>
    <row r="4383" spans="1:4">
      <c r="A4383" t="s">
        <v>326</v>
      </c>
      <c r="B4383" s="10">
        <v>42624.635416666664</v>
      </c>
      <c r="C4383">
        <v>46256.623454</v>
      </c>
      <c r="D4383">
        <v>680.00400000000002</v>
      </c>
    </row>
    <row r="4384" spans="1:4">
      <c r="A4384" t="s">
        <v>326</v>
      </c>
      <c r="B4384" s="10">
        <v>42624.645833333336</v>
      </c>
      <c r="C4384">
        <v>46257.023450000001</v>
      </c>
      <c r="D4384">
        <v>1599.9839999999999</v>
      </c>
    </row>
    <row r="4385" spans="1:4">
      <c r="A4385" t="s">
        <v>326</v>
      </c>
      <c r="B4385" s="10">
        <v>42624.65625</v>
      </c>
      <c r="C4385">
        <v>46257.193450999999</v>
      </c>
      <c r="D4385">
        <v>680.00400000000002</v>
      </c>
    </row>
    <row r="4386" spans="1:4">
      <c r="A4386" t="s">
        <v>326</v>
      </c>
      <c r="B4386" s="10">
        <v>42624.666666666664</v>
      </c>
      <c r="C4386">
        <v>46257.358447999999</v>
      </c>
      <c r="D4386">
        <v>659.98800000000006</v>
      </c>
    </row>
    <row r="4387" spans="1:4">
      <c r="A4387" t="s">
        <v>326</v>
      </c>
      <c r="B4387" s="10">
        <v>42624.677083333336</v>
      </c>
      <c r="C4387">
        <v>46257.523444999999</v>
      </c>
      <c r="D4387">
        <v>659.98800000000006</v>
      </c>
    </row>
    <row r="4388" spans="1:4">
      <c r="A4388" t="s">
        <v>326</v>
      </c>
      <c r="B4388" s="10">
        <v>42624.6875</v>
      </c>
      <c r="C4388">
        <v>46257.688441999999</v>
      </c>
      <c r="D4388">
        <v>659.98800000000006</v>
      </c>
    </row>
    <row r="4389" spans="1:4">
      <c r="A4389" t="s">
        <v>326</v>
      </c>
      <c r="B4389" s="10">
        <v>42624.697916666664</v>
      </c>
      <c r="C4389">
        <v>46257.858442999997</v>
      </c>
      <c r="D4389">
        <v>680.00400000000002</v>
      </c>
    </row>
    <row r="4390" spans="1:4">
      <c r="A4390" t="s">
        <v>326</v>
      </c>
      <c r="B4390" s="10">
        <v>42624.708333333336</v>
      </c>
      <c r="C4390">
        <v>46258.023439999997</v>
      </c>
      <c r="D4390">
        <v>659.98800000000006</v>
      </c>
    </row>
    <row r="4391" spans="1:4">
      <c r="A4391" t="s">
        <v>326</v>
      </c>
      <c r="B4391" s="10">
        <v>42624.71875</v>
      </c>
      <c r="C4391">
        <v>46258.188436999997</v>
      </c>
      <c r="D4391">
        <v>659.98800000000006</v>
      </c>
    </row>
    <row r="4392" spans="1:4">
      <c r="A4392" t="s">
        <v>326</v>
      </c>
      <c r="B4392" s="10">
        <v>42624.729166666664</v>
      </c>
      <c r="C4392">
        <v>46258.353433999997</v>
      </c>
      <c r="D4392">
        <v>659.98800000000006</v>
      </c>
    </row>
    <row r="4393" spans="1:4">
      <c r="A4393" t="s">
        <v>326</v>
      </c>
      <c r="B4393" s="10">
        <v>42624.739583333336</v>
      </c>
      <c r="C4393">
        <v>46258.518430999997</v>
      </c>
      <c r="D4393">
        <v>659.98800000000006</v>
      </c>
    </row>
    <row r="4394" spans="1:4">
      <c r="A4394" t="s">
        <v>326</v>
      </c>
      <c r="B4394" s="10">
        <v>42624.75</v>
      </c>
      <c r="C4394">
        <v>46258.683427999997</v>
      </c>
      <c r="D4394">
        <v>659.98800000000006</v>
      </c>
    </row>
    <row r="4395" spans="1:4">
      <c r="A4395" t="s">
        <v>326</v>
      </c>
      <c r="B4395" s="10">
        <v>42624.760416666664</v>
      </c>
      <c r="C4395">
        <v>46258.848424999996</v>
      </c>
      <c r="D4395">
        <v>659.98800000000006</v>
      </c>
    </row>
    <row r="4396" spans="1:4">
      <c r="A4396" t="s">
        <v>326</v>
      </c>
      <c r="B4396" s="10">
        <v>42624.770833333336</v>
      </c>
      <c r="C4396">
        <v>46259.013422000004</v>
      </c>
      <c r="D4396">
        <v>659.98800000000006</v>
      </c>
    </row>
    <row r="4397" spans="1:4">
      <c r="A4397" t="s">
        <v>326</v>
      </c>
      <c r="B4397" s="10">
        <v>42624.78125</v>
      </c>
      <c r="C4397">
        <v>46259.178419000003</v>
      </c>
      <c r="D4397">
        <v>659.98800000000006</v>
      </c>
    </row>
    <row r="4398" spans="1:4">
      <c r="A4398" t="s">
        <v>326</v>
      </c>
      <c r="B4398" s="10">
        <v>42624.791666666664</v>
      </c>
      <c r="C4398">
        <v>46259.343416000003</v>
      </c>
      <c r="D4398">
        <v>659.98800000000006</v>
      </c>
    </row>
    <row r="4399" spans="1:4">
      <c r="A4399" t="s">
        <v>326</v>
      </c>
      <c r="B4399" s="10">
        <v>42624.802083333336</v>
      </c>
      <c r="C4399">
        <v>46259.513417000002</v>
      </c>
      <c r="D4399">
        <v>680.00400000000002</v>
      </c>
    </row>
    <row r="4400" spans="1:4">
      <c r="A4400" t="s">
        <v>326</v>
      </c>
      <c r="B4400" s="10">
        <v>42624.8125</v>
      </c>
      <c r="C4400">
        <v>46259.678414000002</v>
      </c>
      <c r="D4400">
        <v>659.98800000000006</v>
      </c>
    </row>
    <row r="4401" spans="1:4">
      <c r="A4401" t="s">
        <v>326</v>
      </c>
      <c r="B4401" s="10">
        <v>42624.822916666664</v>
      </c>
      <c r="C4401">
        <v>46259.843411000002</v>
      </c>
      <c r="D4401">
        <v>659.98800000000006</v>
      </c>
    </row>
    <row r="4402" spans="1:4">
      <c r="A4402" t="s">
        <v>326</v>
      </c>
      <c r="B4402" s="10">
        <v>42624.833333333336</v>
      </c>
      <c r="C4402">
        <v>46260.013412</v>
      </c>
      <c r="D4402">
        <v>680.00400000000002</v>
      </c>
    </row>
    <row r="4403" spans="1:4">
      <c r="A4403" t="s">
        <v>326</v>
      </c>
      <c r="B4403" s="10">
        <v>42624.84375</v>
      </c>
      <c r="C4403">
        <v>46260.178409</v>
      </c>
      <c r="D4403">
        <v>659.98800000000006</v>
      </c>
    </row>
    <row r="4404" spans="1:4">
      <c r="A4404" t="s">
        <v>326</v>
      </c>
      <c r="B4404" s="10">
        <v>42624.854166666664</v>
      </c>
      <c r="C4404">
        <v>46260.343406</v>
      </c>
      <c r="D4404">
        <v>659.98800000000006</v>
      </c>
    </row>
    <row r="4405" spans="1:4">
      <c r="A4405" t="s">
        <v>326</v>
      </c>
      <c r="B4405" s="10">
        <v>42624.864583333336</v>
      </c>
      <c r="C4405">
        <v>46260.513406999999</v>
      </c>
      <c r="D4405">
        <v>680.00400000000002</v>
      </c>
    </row>
    <row r="4406" spans="1:4">
      <c r="A4406" t="s">
        <v>326</v>
      </c>
      <c r="B4406" s="10">
        <v>42624.875</v>
      </c>
      <c r="C4406">
        <v>46260.693406999999</v>
      </c>
      <c r="D4406">
        <v>720</v>
      </c>
    </row>
    <row r="4407" spans="1:4">
      <c r="A4407" t="s">
        <v>326</v>
      </c>
      <c r="B4407" s="10">
        <v>42624.885416666664</v>
      </c>
      <c r="C4407">
        <v>46260.863407999997</v>
      </c>
      <c r="D4407">
        <v>680.00400000000002</v>
      </c>
    </row>
    <row r="4408" spans="1:4">
      <c r="A4408" t="s">
        <v>326</v>
      </c>
      <c r="B4408" s="10">
        <v>42624.895833333336</v>
      </c>
      <c r="C4408">
        <v>46261.033409000003</v>
      </c>
      <c r="D4408">
        <v>680.00400000000002</v>
      </c>
    </row>
    <row r="4409" spans="1:4">
      <c r="A4409" t="s">
        <v>326</v>
      </c>
      <c r="B4409" s="10">
        <v>42624.90625</v>
      </c>
      <c r="C4409">
        <v>46261.203410000002</v>
      </c>
      <c r="D4409">
        <v>680.00400000000002</v>
      </c>
    </row>
    <row r="4410" spans="1:4">
      <c r="A4410" t="s">
        <v>326</v>
      </c>
      <c r="B4410" s="10">
        <v>42624.916666666664</v>
      </c>
      <c r="C4410">
        <v>46261.373411</v>
      </c>
      <c r="D4410">
        <v>680.00400000000002</v>
      </c>
    </row>
    <row r="4411" spans="1:4">
      <c r="A4411" t="s">
        <v>326</v>
      </c>
      <c r="B4411" s="10">
        <v>42624.927083333336</v>
      </c>
      <c r="C4411">
        <v>46261.538408</v>
      </c>
      <c r="D4411">
        <v>659.98800000000006</v>
      </c>
    </row>
    <row r="4412" spans="1:4">
      <c r="A4412" t="s">
        <v>326</v>
      </c>
      <c r="B4412" s="10">
        <v>42624.9375</v>
      </c>
      <c r="C4412">
        <v>46261.708408999999</v>
      </c>
      <c r="D4412">
        <v>680.00400000000002</v>
      </c>
    </row>
    <row r="4413" spans="1:4">
      <c r="A4413" t="s">
        <v>326</v>
      </c>
      <c r="B4413" s="10">
        <v>42624.947916666664</v>
      </c>
      <c r="C4413">
        <v>46261.878409999998</v>
      </c>
      <c r="D4413">
        <v>680.00400000000002</v>
      </c>
    </row>
    <row r="4414" spans="1:4">
      <c r="A4414" t="s">
        <v>326</v>
      </c>
      <c r="B4414" s="10">
        <v>42624.958333333336</v>
      </c>
      <c r="C4414">
        <v>46262.053405999999</v>
      </c>
      <c r="D4414">
        <v>699.98400000000004</v>
      </c>
    </row>
    <row r="4415" spans="1:4">
      <c r="A4415" t="s">
        <v>326</v>
      </c>
      <c r="B4415" s="10">
        <v>42624.96875</v>
      </c>
      <c r="C4415">
        <v>46262.223406999998</v>
      </c>
      <c r="D4415">
        <v>680.00400000000002</v>
      </c>
    </row>
    <row r="4416" spans="1:4">
      <c r="A4416" t="s">
        <v>326</v>
      </c>
      <c r="B4416" s="10">
        <v>42624.979166666664</v>
      </c>
      <c r="C4416">
        <v>46262.393408000004</v>
      </c>
      <c r="D4416">
        <v>680.00400000000002</v>
      </c>
    </row>
    <row r="4417" spans="1:5">
      <c r="A4417" t="s">
        <v>326</v>
      </c>
      <c r="B4417" s="10">
        <v>42624.989583333336</v>
      </c>
      <c r="C4417">
        <v>46262.563409000002</v>
      </c>
      <c r="D4417">
        <v>680.00400000000002</v>
      </c>
      <c r="E4417">
        <f>MIN(D4322:D4417)</f>
        <v>640.00800000000004</v>
      </c>
    </row>
    <row r="4418" spans="1:5">
      <c r="A4418" t="s">
        <v>326</v>
      </c>
      <c r="B4418" s="10">
        <v>42625</v>
      </c>
      <c r="C4418">
        <v>46262.734380000002</v>
      </c>
      <c r="D4418">
        <v>680.00400000000002</v>
      </c>
    </row>
    <row r="4419" spans="1:5">
      <c r="A4419" t="s">
        <v>326</v>
      </c>
      <c r="B4419" s="10">
        <v>42625.010416666664</v>
      </c>
      <c r="C4419">
        <v>46262.909376000003</v>
      </c>
      <c r="D4419">
        <v>699.98400000000004</v>
      </c>
    </row>
    <row r="4420" spans="1:5">
      <c r="A4420" t="s">
        <v>326</v>
      </c>
      <c r="B4420" s="10">
        <v>42625.020833333336</v>
      </c>
      <c r="C4420">
        <v>46263.079377000002</v>
      </c>
      <c r="D4420">
        <v>680.00400000000002</v>
      </c>
    </row>
    <row r="4421" spans="1:5">
      <c r="A4421" t="s">
        <v>326</v>
      </c>
      <c r="B4421" s="10">
        <v>42625.03125</v>
      </c>
      <c r="C4421">
        <v>46263.249378</v>
      </c>
      <c r="D4421">
        <v>680.00400000000002</v>
      </c>
    </row>
    <row r="4422" spans="1:5">
      <c r="A4422" t="s">
        <v>326</v>
      </c>
      <c r="B4422" s="10">
        <v>42625.041666666664</v>
      </c>
      <c r="C4422">
        <v>46263.419378999999</v>
      </c>
      <c r="D4422">
        <v>680.00400000000002</v>
      </c>
    </row>
    <row r="4423" spans="1:5">
      <c r="A4423" t="s">
        <v>326</v>
      </c>
      <c r="B4423" s="10">
        <v>42625.052083333336</v>
      </c>
      <c r="C4423">
        <v>46263.594375000001</v>
      </c>
      <c r="D4423">
        <v>699.98400000000004</v>
      </c>
    </row>
    <row r="4424" spans="1:5">
      <c r="A4424" t="s">
        <v>326</v>
      </c>
      <c r="B4424" s="10">
        <v>42625.0625</v>
      </c>
      <c r="C4424">
        <v>46263.764375999999</v>
      </c>
      <c r="D4424">
        <v>680.00400000000002</v>
      </c>
    </row>
    <row r="4425" spans="1:5">
      <c r="A4425" t="s">
        <v>326</v>
      </c>
      <c r="B4425" s="10">
        <v>42625.072916666664</v>
      </c>
      <c r="C4425">
        <v>46263.934376999998</v>
      </c>
      <c r="D4425">
        <v>680.00400000000002</v>
      </c>
    </row>
    <row r="4426" spans="1:5">
      <c r="A4426" t="s">
        <v>326</v>
      </c>
      <c r="B4426" s="10">
        <v>42625.083333333336</v>
      </c>
      <c r="C4426">
        <v>46264.109372999999</v>
      </c>
      <c r="D4426">
        <v>699.98400000000004</v>
      </c>
    </row>
    <row r="4427" spans="1:5">
      <c r="A4427" t="s">
        <v>326</v>
      </c>
      <c r="B4427" s="10">
        <v>42625.09375</v>
      </c>
      <c r="C4427">
        <v>46264.279373999998</v>
      </c>
      <c r="D4427">
        <v>680.00400000000002</v>
      </c>
    </row>
    <row r="4428" spans="1:5">
      <c r="A4428" t="s">
        <v>326</v>
      </c>
      <c r="B4428" s="10">
        <v>42625.104166666664</v>
      </c>
      <c r="C4428">
        <v>46264.449374999997</v>
      </c>
      <c r="D4428">
        <v>680.00400000000002</v>
      </c>
    </row>
    <row r="4429" spans="1:5">
      <c r="A4429" t="s">
        <v>326</v>
      </c>
      <c r="B4429" s="10">
        <v>42625.114583333336</v>
      </c>
      <c r="C4429">
        <v>46264.624370999998</v>
      </c>
      <c r="D4429">
        <v>699.98400000000004</v>
      </c>
    </row>
    <row r="4430" spans="1:5">
      <c r="A4430" t="s">
        <v>326</v>
      </c>
      <c r="B4430" s="10">
        <v>42625.125</v>
      </c>
      <c r="C4430">
        <v>46264.794371999997</v>
      </c>
      <c r="D4430">
        <v>680.00400000000002</v>
      </c>
    </row>
    <row r="4431" spans="1:5">
      <c r="A4431" t="s">
        <v>326</v>
      </c>
      <c r="B4431" s="10">
        <v>42625.135416666664</v>
      </c>
      <c r="C4431">
        <v>46264.964373000003</v>
      </c>
      <c r="D4431">
        <v>680.00400000000002</v>
      </c>
    </row>
    <row r="4432" spans="1:5">
      <c r="A4432" t="s">
        <v>326</v>
      </c>
      <c r="B4432" s="10">
        <v>42625.145833333336</v>
      </c>
      <c r="C4432">
        <v>46265.134374000001</v>
      </c>
      <c r="D4432">
        <v>680.00400000000002</v>
      </c>
    </row>
    <row r="4433" spans="1:4">
      <c r="A4433" t="s">
        <v>326</v>
      </c>
      <c r="B4433" s="10">
        <v>42625.15625</v>
      </c>
      <c r="C4433">
        <v>46265.304375</v>
      </c>
      <c r="D4433">
        <v>680.00400000000002</v>
      </c>
    </row>
    <row r="4434" spans="1:4">
      <c r="A4434" t="s">
        <v>326</v>
      </c>
      <c r="B4434" s="10">
        <v>42625.166666666664</v>
      </c>
      <c r="C4434">
        <v>46265.474375999998</v>
      </c>
      <c r="D4434">
        <v>680.00400000000002</v>
      </c>
    </row>
    <row r="4435" spans="1:4">
      <c r="A4435" t="s">
        <v>326</v>
      </c>
      <c r="B4435" s="10">
        <v>42625.177083333336</v>
      </c>
      <c r="C4435">
        <v>46265.649372</v>
      </c>
      <c r="D4435">
        <v>699.98400000000004</v>
      </c>
    </row>
    <row r="4436" spans="1:4">
      <c r="A4436" t="s">
        <v>326</v>
      </c>
      <c r="B4436" s="10">
        <v>42625.1875</v>
      </c>
      <c r="C4436">
        <v>46265.819372999998</v>
      </c>
      <c r="D4436">
        <v>680.00400000000002</v>
      </c>
    </row>
    <row r="4437" spans="1:4">
      <c r="A4437" t="s">
        <v>326</v>
      </c>
      <c r="B4437" s="10">
        <v>42625.197916666664</v>
      </c>
      <c r="C4437">
        <v>46265.989373999997</v>
      </c>
      <c r="D4437">
        <v>680.00400000000002</v>
      </c>
    </row>
    <row r="4438" spans="1:4">
      <c r="A4438" t="s">
        <v>326</v>
      </c>
      <c r="B4438" s="10">
        <v>42625.208333333336</v>
      </c>
      <c r="C4438">
        <v>46266.159375000003</v>
      </c>
      <c r="D4438">
        <v>680.00400000000002</v>
      </c>
    </row>
    <row r="4439" spans="1:4">
      <c r="A4439" t="s">
        <v>326</v>
      </c>
      <c r="B4439" s="10">
        <v>42625.21875</v>
      </c>
      <c r="C4439">
        <v>46266.329376000002</v>
      </c>
      <c r="D4439">
        <v>680.00400000000002</v>
      </c>
    </row>
    <row r="4440" spans="1:4">
      <c r="A4440" t="s">
        <v>326</v>
      </c>
      <c r="B4440" s="10">
        <v>42625.229166666664</v>
      </c>
      <c r="C4440">
        <v>46266.499377</v>
      </c>
      <c r="D4440">
        <v>680.00400000000002</v>
      </c>
    </row>
    <row r="4441" spans="1:4">
      <c r="A4441" t="s">
        <v>326</v>
      </c>
      <c r="B4441" s="10">
        <v>42625.239583333336</v>
      </c>
      <c r="C4441">
        <v>46266.669377999999</v>
      </c>
      <c r="D4441">
        <v>680.00400000000002</v>
      </c>
    </row>
    <row r="4442" spans="1:4">
      <c r="A4442" t="s">
        <v>326</v>
      </c>
      <c r="B4442" s="10">
        <v>42625.25</v>
      </c>
      <c r="C4442">
        <v>46266.839378999997</v>
      </c>
      <c r="D4442">
        <v>680.00400000000002</v>
      </c>
    </row>
    <row r="4443" spans="1:4">
      <c r="A4443" t="s">
        <v>326</v>
      </c>
      <c r="B4443" s="10">
        <v>42625.260416666664</v>
      </c>
      <c r="C4443">
        <v>46267.009380000003</v>
      </c>
      <c r="D4443">
        <v>680.00400000000002</v>
      </c>
    </row>
    <row r="4444" spans="1:4">
      <c r="A4444" t="s">
        <v>326</v>
      </c>
      <c r="B4444" s="10">
        <v>42625.270833333336</v>
      </c>
      <c r="C4444">
        <v>46267.174377000003</v>
      </c>
      <c r="D4444">
        <v>659.98800000000006</v>
      </c>
    </row>
    <row r="4445" spans="1:4">
      <c r="A4445" t="s">
        <v>326</v>
      </c>
      <c r="B4445" s="10">
        <v>42625.28125</v>
      </c>
      <c r="C4445">
        <v>46267.364375999998</v>
      </c>
      <c r="D4445">
        <v>759.99599999999998</v>
      </c>
    </row>
    <row r="4446" spans="1:4">
      <c r="A4446" t="s">
        <v>326</v>
      </c>
      <c r="B4446" s="10">
        <v>42625.291666666664</v>
      </c>
      <c r="C4446">
        <v>46267.544375999998</v>
      </c>
      <c r="D4446">
        <v>720</v>
      </c>
    </row>
    <row r="4447" spans="1:4">
      <c r="A4447" t="s">
        <v>326</v>
      </c>
      <c r="B4447" s="10">
        <v>42625.302083333336</v>
      </c>
      <c r="C4447">
        <v>46267.709372999998</v>
      </c>
      <c r="D4447">
        <v>659.98800000000006</v>
      </c>
    </row>
    <row r="4448" spans="1:4">
      <c r="A4448" t="s">
        <v>326</v>
      </c>
      <c r="B4448" s="10">
        <v>42625.3125</v>
      </c>
      <c r="C4448">
        <v>46267.884368999999</v>
      </c>
      <c r="D4448">
        <v>699.98400000000004</v>
      </c>
    </row>
    <row r="4449" spans="1:4">
      <c r="A4449" t="s">
        <v>326</v>
      </c>
      <c r="B4449" s="10">
        <v>42625.322916666664</v>
      </c>
      <c r="C4449">
        <v>46268.309367000002</v>
      </c>
      <c r="D4449">
        <v>1699.992</v>
      </c>
    </row>
    <row r="4450" spans="1:4">
      <c r="A4450" t="s">
        <v>326</v>
      </c>
      <c r="B4450" s="10">
        <v>42625.333333333336</v>
      </c>
      <c r="C4450">
        <v>46268.509364999998</v>
      </c>
      <c r="D4450">
        <v>799.99199999999996</v>
      </c>
    </row>
    <row r="4451" spans="1:4">
      <c r="A4451" t="s">
        <v>326</v>
      </c>
      <c r="B4451" s="10">
        <v>42625.34375</v>
      </c>
      <c r="C4451">
        <v>46268.729360999998</v>
      </c>
      <c r="D4451">
        <v>879.98400000000004</v>
      </c>
    </row>
    <row r="4452" spans="1:4">
      <c r="A4452" t="s">
        <v>326</v>
      </c>
      <c r="B4452" s="10">
        <v>42625.354166666664</v>
      </c>
      <c r="C4452">
        <v>46268.949356999998</v>
      </c>
      <c r="D4452">
        <v>879.98400000000004</v>
      </c>
    </row>
    <row r="4453" spans="1:4">
      <c r="A4453" t="s">
        <v>326</v>
      </c>
      <c r="B4453" s="10">
        <v>42625.364583333336</v>
      </c>
      <c r="C4453">
        <v>46269.179361000002</v>
      </c>
      <c r="D4453">
        <v>920.01599999999996</v>
      </c>
    </row>
    <row r="4454" spans="1:4">
      <c r="A4454" t="s">
        <v>326</v>
      </c>
      <c r="B4454" s="10">
        <v>42625.375</v>
      </c>
      <c r="C4454">
        <v>46269.409365</v>
      </c>
      <c r="D4454">
        <v>920.01599999999996</v>
      </c>
    </row>
    <row r="4455" spans="1:4">
      <c r="A4455" t="s">
        <v>326</v>
      </c>
      <c r="B4455" s="10">
        <v>42625.385416666664</v>
      </c>
      <c r="C4455">
        <v>46269.639368999997</v>
      </c>
      <c r="D4455">
        <v>920.01599999999996</v>
      </c>
    </row>
    <row r="4456" spans="1:4">
      <c r="A4456" t="s">
        <v>326</v>
      </c>
      <c r="B4456" s="10">
        <v>42625.395833333336</v>
      </c>
      <c r="C4456">
        <v>46269.864369000003</v>
      </c>
      <c r="D4456">
        <v>900</v>
      </c>
    </row>
    <row r="4457" spans="1:4">
      <c r="A4457" t="s">
        <v>326</v>
      </c>
      <c r="B4457" s="10">
        <v>42625.40625</v>
      </c>
      <c r="C4457">
        <v>46270.379367000001</v>
      </c>
      <c r="D4457">
        <v>2059.9920000000002</v>
      </c>
    </row>
    <row r="4458" spans="1:4">
      <c r="A4458" t="s">
        <v>326</v>
      </c>
      <c r="B4458" s="10">
        <v>42625.416666666664</v>
      </c>
      <c r="C4458">
        <v>46270.604367</v>
      </c>
      <c r="D4458">
        <v>900</v>
      </c>
    </row>
    <row r="4459" spans="1:4">
      <c r="A4459" t="s">
        <v>326</v>
      </c>
      <c r="B4459" s="10">
        <v>42625.427083333336</v>
      </c>
      <c r="C4459">
        <v>46270.839366</v>
      </c>
      <c r="D4459">
        <v>939.99599999999998</v>
      </c>
    </row>
    <row r="4460" spans="1:4">
      <c r="A4460" t="s">
        <v>326</v>
      </c>
      <c r="B4460" s="10">
        <v>42625.4375</v>
      </c>
      <c r="C4460">
        <v>46271.069369999997</v>
      </c>
      <c r="D4460">
        <v>920.01599999999996</v>
      </c>
    </row>
    <row r="4461" spans="1:4">
      <c r="A4461" t="s">
        <v>326</v>
      </c>
      <c r="B4461" s="10">
        <v>42625.447916666664</v>
      </c>
      <c r="C4461">
        <v>46271.299374000002</v>
      </c>
      <c r="D4461">
        <v>920.01599999999996</v>
      </c>
    </row>
    <row r="4462" spans="1:4">
      <c r="A4462" t="s">
        <v>326</v>
      </c>
      <c r="B4462" s="10">
        <v>42625.458333333336</v>
      </c>
      <c r="C4462">
        <v>46271.794373999997</v>
      </c>
      <c r="D4462">
        <v>1980</v>
      </c>
    </row>
    <row r="4463" spans="1:4">
      <c r="A4463" t="s">
        <v>326</v>
      </c>
      <c r="B4463" s="10">
        <v>42625.46875</v>
      </c>
      <c r="C4463">
        <v>46272.079377000002</v>
      </c>
      <c r="D4463">
        <v>1140.0119999999999</v>
      </c>
    </row>
    <row r="4464" spans="1:4">
      <c r="A4464" t="s">
        <v>326</v>
      </c>
      <c r="B4464" s="10">
        <v>42625.479166666664</v>
      </c>
      <c r="C4464">
        <v>46272.364379999999</v>
      </c>
      <c r="D4464">
        <v>1140.0119999999999</v>
      </c>
    </row>
    <row r="4465" spans="1:4">
      <c r="A4465" t="s">
        <v>326</v>
      </c>
      <c r="B4465" s="10">
        <v>42625.489583333336</v>
      </c>
      <c r="C4465">
        <v>46272.649383000004</v>
      </c>
      <c r="D4465">
        <v>1140.0119999999999</v>
      </c>
    </row>
    <row r="4466" spans="1:4">
      <c r="A4466" t="s">
        <v>326</v>
      </c>
      <c r="B4466" s="10">
        <v>42625.5</v>
      </c>
      <c r="C4466">
        <v>46272.914379000002</v>
      </c>
      <c r="D4466">
        <v>1059.9839999999999</v>
      </c>
    </row>
    <row r="4467" spans="1:4">
      <c r="A4467" t="s">
        <v>326</v>
      </c>
      <c r="B4467" s="10">
        <v>42625.510416666664</v>
      </c>
      <c r="C4467">
        <v>46273.179375</v>
      </c>
      <c r="D4467">
        <v>1059.9839999999999</v>
      </c>
    </row>
    <row r="4468" spans="1:4">
      <c r="A4468" t="s">
        <v>326</v>
      </c>
      <c r="B4468" s="10">
        <v>42625.520833333336</v>
      </c>
      <c r="C4468">
        <v>46273.419377999999</v>
      </c>
      <c r="D4468">
        <v>960.01199999999994</v>
      </c>
    </row>
    <row r="4469" spans="1:4">
      <c r="A4469" t="s">
        <v>326</v>
      </c>
      <c r="B4469" s="10">
        <v>42625.53125</v>
      </c>
      <c r="C4469">
        <v>46273.899375000001</v>
      </c>
      <c r="D4469">
        <v>1919.9880000000001</v>
      </c>
    </row>
    <row r="4470" spans="1:4">
      <c r="A4470" t="s">
        <v>326</v>
      </c>
      <c r="B4470" s="10">
        <v>42625.541666666664</v>
      </c>
      <c r="C4470">
        <v>46274.104377000003</v>
      </c>
      <c r="D4470">
        <v>820.00800000000004</v>
      </c>
    </row>
    <row r="4471" spans="1:4">
      <c r="A4471" t="s">
        <v>326</v>
      </c>
      <c r="B4471" s="10">
        <v>42625.552083333336</v>
      </c>
      <c r="C4471">
        <v>46274.309378999998</v>
      </c>
      <c r="D4471">
        <v>820.00800000000004</v>
      </c>
    </row>
    <row r="4472" spans="1:4">
      <c r="A4472" t="s">
        <v>326</v>
      </c>
      <c r="B4472" s="10">
        <v>42625.5625</v>
      </c>
      <c r="C4472">
        <v>46274.514381000001</v>
      </c>
      <c r="D4472">
        <v>820.00800000000004</v>
      </c>
    </row>
    <row r="4473" spans="1:4">
      <c r="A4473" t="s">
        <v>326</v>
      </c>
      <c r="B4473" s="10">
        <v>42625.572916666664</v>
      </c>
      <c r="C4473">
        <v>46274.719383000003</v>
      </c>
      <c r="D4473">
        <v>820.00800000000004</v>
      </c>
    </row>
    <row r="4474" spans="1:4">
      <c r="A4474" t="s">
        <v>326</v>
      </c>
      <c r="B4474" s="10">
        <v>42625.583333333336</v>
      </c>
      <c r="C4474">
        <v>46274.924384999998</v>
      </c>
      <c r="D4474">
        <v>820.00800000000004</v>
      </c>
    </row>
    <row r="4475" spans="1:4">
      <c r="A4475" t="s">
        <v>326</v>
      </c>
      <c r="B4475" s="10">
        <v>42625.59375</v>
      </c>
      <c r="C4475">
        <v>46275.124383000002</v>
      </c>
      <c r="D4475">
        <v>799.99199999999996</v>
      </c>
    </row>
    <row r="4476" spans="1:4">
      <c r="A4476" t="s">
        <v>326</v>
      </c>
      <c r="B4476" s="10">
        <v>42625.604166666664</v>
      </c>
      <c r="C4476">
        <v>46275.344379000002</v>
      </c>
      <c r="D4476">
        <v>879.98400000000004</v>
      </c>
    </row>
    <row r="4477" spans="1:4">
      <c r="A4477" t="s">
        <v>326</v>
      </c>
      <c r="B4477" s="10">
        <v>42625.614583333336</v>
      </c>
      <c r="C4477">
        <v>46275.554376</v>
      </c>
      <c r="D4477">
        <v>839.98800000000006</v>
      </c>
    </row>
    <row r="4478" spans="1:4">
      <c r="A4478" t="s">
        <v>326</v>
      </c>
      <c r="B4478" s="10">
        <v>42625.625</v>
      </c>
      <c r="C4478">
        <v>46275.974378999999</v>
      </c>
      <c r="D4478">
        <v>1680.0119999999999</v>
      </c>
    </row>
    <row r="4479" spans="1:4">
      <c r="A4479" t="s">
        <v>326</v>
      </c>
      <c r="B4479" s="10">
        <v>42625.635416666664</v>
      </c>
      <c r="C4479">
        <v>46276.274376000001</v>
      </c>
      <c r="D4479">
        <v>1199.9880000000001</v>
      </c>
    </row>
    <row r="4480" spans="1:4">
      <c r="A4480" t="s">
        <v>326</v>
      </c>
      <c r="B4480" s="10">
        <v>42625.645833333336</v>
      </c>
      <c r="C4480">
        <v>46276.514379</v>
      </c>
      <c r="D4480">
        <v>960.01199999999994</v>
      </c>
    </row>
    <row r="4481" spans="1:4">
      <c r="A4481" t="s">
        <v>326</v>
      </c>
      <c r="B4481" s="10">
        <v>42625.65625</v>
      </c>
      <c r="C4481">
        <v>46276.769375999997</v>
      </c>
      <c r="D4481">
        <v>1019.9880000000001</v>
      </c>
    </row>
    <row r="4482" spans="1:4">
      <c r="A4482" t="s">
        <v>326</v>
      </c>
      <c r="B4482" s="10">
        <v>42625.666666666664</v>
      </c>
      <c r="C4482">
        <v>46277.019377999997</v>
      </c>
      <c r="D4482">
        <v>1000.008</v>
      </c>
    </row>
    <row r="4483" spans="1:4">
      <c r="A4483" t="s">
        <v>326</v>
      </c>
      <c r="B4483" s="10">
        <v>42625.677083333336</v>
      </c>
      <c r="C4483">
        <v>46277.274375000001</v>
      </c>
      <c r="D4483">
        <v>1019.9880000000001</v>
      </c>
    </row>
    <row r="4484" spans="1:4">
      <c r="A4484" t="s">
        <v>326</v>
      </c>
      <c r="B4484" s="10">
        <v>42625.6875</v>
      </c>
      <c r="C4484">
        <v>46277.529371999997</v>
      </c>
      <c r="D4484">
        <v>1019.9880000000001</v>
      </c>
    </row>
    <row r="4485" spans="1:4">
      <c r="A4485" t="s">
        <v>326</v>
      </c>
      <c r="B4485" s="10">
        <v>42625.697916666664</v>
      </c>
      <c r="C4485">
        <v>46277.769375000003</v>
      </c>
      <c r="D4485">
        <v>960.01199999999994</v>
      </c>
    </row>
    <row r="4486" spans="1:4">
      <c r="A4486" t="s">
        <v>326</v>
      </c>
      <c r="B4486" s="10">
        <v>42625.708333333336</v>
      </c>
      <c r="C4486">
        <v>46277.994375000002</v>
      </c>
      <c r="D4486">
        <v>900</v>
      </c>
    </row>
    <row r="4487" spans="1:4">
      <c r="A4487" t="s">
        <v>326</v>
      </c>
      <c r="B4487" s="10">
        <v>42625.71875</v>
      </c>
      <c r="C4487">
        <v>46278.439371</v>
      </c>
      <c r="D4487">
        <v>1779.9839999999999</v>
      </c>
    </row>
    <row r="4488" spans="1:4">
      <c r="A4488" t="s">
        <v>326</v>
      </c>
      <c r="B4488" s="10">
        <v>42625.729166666664</v>
      </c>
      <c r="C4488">
        <v>46278.629370000002</v>
      </c>
      <c r="D4488">
        <v>759.99599999999998</v>
      </c>
    </row>
    <row r="4489" spans="1:4">
      <c r="A4489" t="s">
        <v>326</v>
      </c>
      <c r="B4489" s="10">
        <v>42625.739583333336</v>
      </c>
      <c r="C4489">
        <v>46278.814374000001</v>
      </c>
      <c r="D4489">
        <v>740.01599999999996</v>
      </c>
    </row>
    <row r="4490" spans="1:4">
      <c r="A4490" t="s">
        <v>326</v>
      </c>
      <c r="B4490" s="10">
        <v>42625.75</v>
      </c>
      <c r="C4490">
        <v>46279.004373000003</v>
      </c>
      <c r="D4490">
        <v>759.99599999999998</v>
      </c>
    </row>
    <row r="4491" spans="1:4">
      <c r="A4491" t="s">
        <v>326</v>
      </c>
      <c r="B4491" s="10">
        <v>42625.760416666664</v>
      </c>
      <c r="C4491">
        <v>46279.189377000002</v>
      </c>
      <c r="D4491">
        <v>740.01599999999996</v>
      </c>
    </row>
    <row r="4492" spans="1:4">
      <c r="A4492" t="s">
        <v>326</v>
      </c>
      <c r="B4492" s="10">
        <v>42625.770833333336</v>
      </c>
      <c r="C4492">
        <v>46279.374381000001</v>
      </c>
      <c r="D4492">
        <v>740.01599999999996</v>
      </c>
    </row>
    <row r="4493" spans="1:4">
      <c r="A4493" t="s">
        <v>326</v>
      </c>
      <c r="B4493" s="10">
        <v>42625.78125</v>
      </c>
      <c r="C4493">
        <v>46279.554381000002</v>
      </c>
      <c r="D4493">
        <v>720</v>
      </c>
    </row>
    <row r="4494" spans="1:4">
      <c r="A4494" t="s">
        <v>326</v>
      </c>
      <c r="B4494" s="10">
        <v>42625.791666666664</v>
      </c>
      <c r="C4494">
        <v>46279.739385000001</v>
      </c>
      <c r="D4494">
        <v>740.01599999999996</v>
      </c>
    </row>
    <row r="4495" spans="1:4">
      <c r="A4495" t="s">
        <v>326</v>
      </c>
      <c r="B4495" s="10">
        <v>42625.802083333336</v>
      </c>
      <c r="C4495">
        <v>46279.914381000002</v>
      </c>
      <c r="D4495">
        <v>699.98400000000004</v>
      </c>
    </row>
    <row r="4496" spans="1:4">
      <c r="A4496" t="s">
        <v>326</v>
      </c>
      <c r="B4496" s="10">
        <v>42625.8125</v>
      </c>
      <c r="C4496">
        <v>46280.094381000003</v>
      </c>
      <c r="D4496">
        <v>720</v>
      </c>
    </row>
    <row r="4497" spans="1:4">
      <c r="A4497" t="s">
        <v>326</v>
      </c>
      <c r="B4497" s="10">
        <v>42625.822916666664</v>
      </c>
      <c r="C4497">
        <v>46280.269376999997</v>
      </c>
      <c r="D4497">
        <v>699.98400000000004</v>
      </c>
    </row>
    <row r="4498" spans="1:4">
      <c r="A4498" t="s">
        <v>326</v>
      </c>
      <c r="B4498" s="10">
        <v>42625.833333333336</v>
      </c>
      <c r="C4498">
        <v>46280.449376999997</v>
      </c>
      <c r="D4498">
        <v>720</v>
      </c>
    </row>
    <row r="4499" spans="1:4">
      <c r="A4499" t="s">
        <v>326</v>
      </c>
      <c r="B4499" s="10">
        <v>42625.84375</v>
      </c>
      <c r="C4499">
        <v>46280.624372999999</v>
      </c>
      <c r="D4499">
        <v>699.98400000000004</v>
      </c>
    </row>
    <row r="4500" spans="1:4">
      <c r="A4500" t="s">
        <v>326</v>
      </c>
      <c r="B4500" s="10">
        <v>42625.854166666664</v>
      </c>
      <c r="C4500">
        <v>46280.799369</v>
      </c>
      <c r="D4500">
        <v>699.98400000000004</v>
      </c>
    </row>
    <row r="4501" spans="1:4">
      <c r="A4501" t="s">
        <v>326</v>
      </c>
      <c r="B4501" s="10">
        <v>42625.864583333336</v>
      </c>
      <c r="C4501">
        <v>46280.974365000002</v>
      </c>
      <c r="D4501">
        <v>699.98400000000004</v>
      </c>
    </row>
    <row r="4502" spans="1:4">
      <c r="A4502" t="s">
        <v>326</v>
      </c>
      <c r="B4502" s="10">
        <v>42625.875</v>
      </c>
      <c r="C4502">
        <v>46281.164363999997</v>
      </c>
      <c r="D4502">
        <v>759.99599999999998</v>
      </c>
    </row>
    <row r="4503" spans="1:4">
      <c r="A4503" t="s">
        <v>326</v>
      </c>
      <c r="B4503" s="10">
        <v>42625.885416666664</v>
      </c>
      <c r="C4503">
        <v>46281.334365000002</v>
      </c>
      <c r="D4503">
        <v>680.00400000000002</v>
      </c>
    </row>
    <row r="4504" spans="1:4">
      <c r="A4504" t="s">
        <v>326</v>
      </c>
      <c r="B4504" s="10">
        <v>42625.895833333336</v>
      </c>
      <c r="C4504">
        <v>46281.504366000001</v>
      </c>
      <c r="D4504">
        <v>680.00400000000002</v>
      </c>
    </row>
    <row r="4505" spans="1:4">
      <c r="A4505" t="s">
        <v>326</v>
      </c>
      <c r="B4505" s="10">
        <v>42625.90625</v>
      </c>
      <c r="C4505">
        <v>46281.674367</v>
      </c>
      <c r="D4505">
        <v>680.00400000000002</v>
      </c>
    </row>
    <row r="4506" spans="1:4">
      <c r="A4506" t="s">
        <v>326</v>
      </c>
      <c r="B4506" s="10">
        <v>42625.916666666664</v>
      </c>
      <c r="C4506">
        <v>46281.844367999998</v>
      </c>
      <c r="D4506">
        <v>680.00400000000002</v>
      </c>
    </row>
    <row r="4507" spans="1:4">
      <c r="A4507" t="s">
        <v>326</v>
      </c>
      <c r="B4507" s="10">
        <v>42625.927083333336</v>
      </c>
      <c r="C4507">
        <v>46282.019364</v>
      </c>
      <c r="D4507">
        <v>699.98400000000004</v>
      </c>
    </row>
    <row r="4508" spans="1:4">
      <c r="A4508" t="s">
        <v>326</v>
      </c>
      <c r="B4508" s="10">
        <v>42625.9375</v>
      </c>
      <c r="C4508">
        <v>46282.189364999998</v>
      </c>
      <c r="D4508">
        <v>680.00400000000002</v>
      </c>
    </row>
    <row r="4509" spans="1:4">
      <c r="A4509" t="s">
        <v>326</v>
      </c>
      <c r="B4509" s="10">
        <v>42625.947916666664</v>
      </c>
      <c r="C4509">
        <v>46282.359365999997</v>
      </c>
      <c r="D4509">
        <v>680.00400000000002</v>
      </c>
    </row>
    <row r="4510" spans="1:4">
      <c r="A4510" t="s">
        <v>326</v>
      </c>
      <c r="B4510" s="10">
        <v>42625.958333333336</v>
      </c>
      <c r="C4510">
        <v>46282.529367000003</v>
      </c>
      <c r="D4510">
        <v>680.00400000000002</v>
      </c>
    </row>
    <row r="4511" spans="1:4">
      <c r="A4511" t="s">
        <v>326</v>
      </c>
      <c r="B4511" s="10">
        <v>42625.96875</v>
      </c>
      <c r="C4511">
        <v>46282.704362999997</v>
      </c>
      <c r="D4511">
        <v>699.98400000000004</v>
      </c>
    </row>
    <row r="4512" spans="1:4">
      <c r="A4512" t="s">
        <v>326</v>
      </c>
      <c r="B4512" s="10">
        <v>42625.979166666664</v>
      </c>
      <c r="C4512">
        <v>46282.874364000003</v>
      </c>
      <c r="D4512">
        <v>680.00400000000002</v>
      </c>
    </row>
    <row r="4513" spans="1:5">
      <c r="A4513" t="s">
        <v>326</v>
      </c>
      <c r="B4513" s="10">
        <v>42625.989583333336</v>
      </c>
      <c r="C4513">
        <v>46283.049359999997</v>
      </c>
      <c r="D4513">
        <v>699.98400000000004</v>
      </c>
      <c r="E4513">
        <f>MIN(D4418:D4513)</f>
        <v>659.98800000000006</v>
      </c>
    </row>
    <row r="4514" spans="1:5">
      <c r="A4514" t="s">
        <v>326</v>
      </c>
      <c r="B4514" s="10">
        <v>42626</v>
      </c>
      <c r="C4514">
        <v>46283.21875</v>
      </c>
      <c r="D4514">
        <v>680.00400000000002</v>
      </c>
    </row>
    <row r="4515" spans="1:5">
      <c r="A4515" t="s">
        <v>326</v>
      </c>
      <c r="B4515" s="10">
        <v>42626.010416666664</v>
      </c>
      <c r="C4515">
        <v>46283.388750999999</v>
      </c>
      <c r="D4515">
        <v>680.00400000000002</v>
      </c>
    </row>
    <row r="4516" spans="1:5">
      <c r="A4516" t="s">
        <v>326</v>
      </c>
      <c r="B4516" s="10">
        <v>42626.020833333336</v>
      </c>
      <c r="C4516">
        <v>46283.563747</v>
      </c>
      <c r="D4516">
        <v>699.98400000000004</v>
      </c>
    </row>
    <row r="4517" spans="1:5">
      <c r="A4517" t="s">
        <v>326</v>
      </c>
      <c r="B4517" s="10">
        <v>42626.03125</v>
      </c>
      <c r="C4517">
        <v>46283.733747999999</v>
      </c>
      <c r="D4517">
        <v>680.00400000000002</v>
      </c>
    </row>
    <row r="4518" spans="1:5">
      <c r="A4518" t="s">
        <v>326</v>
      </c>
      <c r="B4518" s="10">
        <v>42626.041666666664</v>
      </c>
      <c r="C4518">
        <v>46283.903748999997</v>
      </c>
      <c r="D4518">
        <v>680.00400000000002</v>
      </c>
    </row>
    <row r="4519" spans="1:5">
      <c r="A4519" t="s">
        <v>326</v>
      </c>
      <c r="B4519" s="10">
        <v>42626.052083333336</v>
      </c>
      <c r="C4519">
        <v>46284.078744999999</v>
      </c>
      <c r="D4519">
        <v>699.98400000000004</v>
      </c>
    </row>
    <row r="4520" spans="1:5">
      <c r="A4520" t="s">
        <v>326</v>
      </c>
      <c r="B4520" s="10">
        <v>42626.0625</v>
      </c>
      <c r="C4520">
        <v>46284.248745999997</v>
      </c>
      <c r="D4520">
        <v>680.00400000000002</v>
      </c>
    </row>
    <row r="4521" spans="1:5">
      <c r="A4521" t="s">
        <v>326</v>
      </c>
      <c r="B4521" s="10">
        <v>42626.072916666664</v>
      </c>
      <c r="C4521">
        <v>46284.418747000003</v>
      </c>
      <c r="D4521">
        <v>680.00400000000002</v>
      </c>
    </row>
    <row r="4522" spans="1:5">
      <c r="A4522" t="s">
        <v>326</v>
      </c>
      <c r="B4522" s="10">
        <v>42626.083333333336</v>
      </c>
      <c r="C4522">
        <v>46284.593742999998</v>
      </c>
      <c r="D4522">
        <v>699.98400000000004</v>
      </c>
    </row>
    <row r="4523" spans="1:5">
      <c r="A4523" t="s">
        <v>326</v>
      </c>
      <c r="B4523" s="10">
        <v>42626.09375</v>
      </c>
      <c r="C4523">
        <v>46284.763744000003</v>
      </c>
      <c r="D4523">
        <v>680.00400000000002</v>
      </c>
    </row>
    <row r="4524" spans="1:5">
      <c r="A4524" t="s">
        <v>326</v>
      </c>
      <c r="B4524" s="10">
        <v>42626.104166666664</v>
      </c>
      <c r="C4524">
        <v>46284.938739999998</v>
      </c>
      <c r="D4524">
        <v>699.98400000000004</v>
      </c>
    </row>
    <row r="4525" spans="1:5">
      <c r="A4525" t="s">
        <v>326</v>
      </c>
      <c r="B4525" s="10">
        <v>42626.114583333336</v>
      </c>
      <c r="C4525">
        <v>46285.108740999996</v>
      </c>
      <c r="D4525">
        <v>680.00400000000002</v>
      </c>
    </row>
    <row r="4526" spans="1:5">
      <c r="A4526" t="s">
        <v>326</v>
      </c>
      <c r="B4526" s="10">
        <v>42626.125</v>
      </c>
      <c r="C4526">
        <v>46285.278742000002</v>
      </c>
      <c r="D4526">
        <v>680.00400000000002</v>
      </c>
    </row>
    <row r="4527" spans="1:5">
      <c r="A4527" t="s">
        <v>326</v>
      </c>
      <c r="B4527" s="10">
        <v>42626.135416666664</v>
      </c>
      <c r="C4527">
        <v>46285.453737999997</v>
      </c>
      <c r="D4527">
        <v>699.98400000000004</v>
      </c>
    </row>
    <row r="4528" spans="1:5">
      <c r="A4528" t="s">
        <v>326</v>
      </c>
      <c r="B4528" s="10">
        <v>42626.145833333336</v>
      </c>
      <c r="C4528">
        <v>46285.623739000002</v>
      </c>
      <c r="D4528">
        <v>680.00400000000002</v>
      </c>
    </row>
    <row r="4529" spans="1:4">
      <c r="A4529" t="s">
        <v>326</v>
      </c>
      <c r="B4529" s="10">
        <v>42626.15625</v>
      </c>
      <c r="C4529">
        <v>46285.798734999997</v>
      </c>
      <c r="D4529">
        <v>699.98400000000004</v>
      </c>
    </row>
    <row r="4530" spans="1:4">
      <c r="A4530" t="s">
        <v>326</v>
      </c>
      <c r="B4530" s="10">
        <v>42626.166666666664</v>
      </c>
      <c r="C4530">
        <v>46285.968736000003</v>
      </c>
      <c r="D4530">
        <v>680.00400000000002</v>
      </c>
    </row>
    <row r="4531" spans="1:4">
      <c r="A4531" t="s">
        <v>326</v>
      </c>
      <c r="B4531" s="10">
        <v>42626.177083333336</v>
      </c>
      <c r="C4531">
        <v>46286.143731999997</v>
      </c>
      <c r="D4531">
        <v>699.98400000000004</v>
      </c>
    </row>
    <row r="4532" spans="1:4">
      <c r="A4532" t="s">
        <v>326</v>
      </c>
      <c r="B4532" s="10">
        <v>42626.1875</v>
      </c>
      <c r="C4532">
        <v>46286.313733000003</v>
      </c>
      <c r="D4532">
        <v>680.00400000000002</v>
      </c>
    </row>
    <row r="4533" spans="1:4">
      <c r="A4533" t="s">
        <v>326</v>
      </c>
      <c r="B4533" s="10">
        <v>42626.197916666664</v>
      </c>
      <c r="C4533">
        <v>46286.483734000001</v>
      </c>
      <c r="D4533">
        <v>680.00400000000002</v>
      </c>
    </row>
    <row r="4534" spans="1:4">
      <c r="A4534" t="s">
        <v>326</v>
      </c>
      <c r="B4534" s="10">
        <v>42626.208333333336</v>
      </c>
      <c r="C4534">
        <v>46286.658730000003</v>
      </c>
      <c r="D4534">
        <v>699.98400000000004</v>
      </c>
    </row>
    <row r="4535" spans="1:4">
      <c r="A4535" t="s">
        <v>326</v>
      </c>
      <c r="B4535" s="10">
        <v>42626.21875</v>
      </c>
      <c r="C4535">
        <v>46286.828731000001</v>
      </c>
      <c r="D4535">
        <v>680.00400000000002</v>
      </c>
    </row>
    <row r="4536" spans="1:4">
      <c r="A4536" t="s">
        <v>326</v>
      </c>
      <c r="B4536" s="10">
        <v>42626.229166666664</v>
      </c>
      <c r="C4536">
        <v>46287.003727000003</v>
      </c>
      <c r="D4536">
        <v>699.98400000000004</v>
      </c>
    </row>
    <row r="4537" spans="1:4">
      <c r="A4537" t="s">
        <v>326</v>
      </c>
      <c r="B4537" s="10">
        <v>42626.239583333336</v>
      </c>
      <c r="C4537">
        <v>46287.173728000002</v>
      </c>
      <c r="D4537">
        <v>680.00400000000002</v>
      </c>
    </row>
    <row r="4538" spans="1:4">
      <c r="A4538" t="s">
        <v>326</v>
      </c>
      <c r="B4538" s="10">
        <v>42626.25</v>
      </c>
      <c r="C4538">
        <v>46287.343729</v>
      </c>
      <c r="D4538">
        <v>680.00400000000002</v>
      </c>
    </row>
    <row r="4539" spans="1:4">
      <c r="A4539" t="s">
        <v>326</v>
      </c>
      <c r="B4539" s="10">
        <v>42626.260416666664</v>
      </c>
      <c r="C4539">
        <v>46287.513729999999</v>
      </c>
      <c r="D4539">
        <v>680.00400000000002</v>
      </c>
    </row>
    <row r="4540" spans="1:4">
      <c r="A4540" t="s">
        <v>326</v>
      </c>
      <c r="B4540" s="10">
        <v>42626.270833333336</v>
      </c>
      <c r="C4540">
        <v>46287.703729000001</v>
      </c>
      <c r="D4540">
        <v>759.99599999999998</v>
      </c>
    </row>
    <row r="4541" spans="1:4">
      <c r="A4541" t="s">
        <v>326</v>
      </c>
      <c r="B4541" s="10">
        <v>42626.28125</v>
      </c>
      <c r="C4541">
        <v>46287.878725000002</v>
      </c>
      <c r="D4541">
        <v>699.98400000000004</v>
      </c>
    </row>
    <row r="4542" spans="1:4">
      <c r="A4542" t="s">
        <v>326</v>
      </c>
      <c r="B4542" s="10">
        <v>42626.291666666664</v>
      </c>
      <c r="C4542">
        <v>46288.053720999997</v>
      </c>
      <c r="D4542">
        <v>699.98400000000004</v>
      </c>
    </row>
    <row r="4543" spans="1:4">
      <c r="A4543" t="s">
        <v>326</v>
      </c>
      <c r="B4543" s="10">
        <v>42626.302083333336</v>
      </c>
      <c r="C4543">
        <v>46288.223722000002</v>
      </c>
      <c r="D4543">
        <v>680.00400000000002</v>
      </c>
    </row>
    <row r="4544" spans="1:4">
      <c r="A4544" t="s">
        <v>326</v>
      </c>
      <c r="B4544" s="10">
        <v>42626.3125</v>
      </c>
      <c r="C4544">
        <v>46288.398717999997</v>
      </c>
      <c r="D4544">
        <v>699.98400000000004</v>
      </c>
    </row>
    <row r="4545" spans="1:4">
      <c r="A4545" t="s">
        <v>326</v>
      </c>
      <c r="B4545" s="10">
        <v>42626.322916666664</v>
      </c>
      <c r="C4545">
        <v>46288.578717999997</v>
      </c>
      <c r="D4545">
        <v>720</v>
      </c>
    </row>
    <row r="4546" spans="1:4">
      <c r="A4546" t="s">
        <v>326</v>
      </c>
      <c r="B4546" s="10">
        <v>42626.333333333336</v>
      </c>
      <c r="C4546">
        <v>46288.758717999997</v>
      </c>
      <c r="D4546">
        <v>720</v>
      </c>
    </row>
    <row r="4547" spans="1:4">
      <c r="A4547" t="s">
        <v>326</v>
      </c>
      <c r="B4547" s="10">
        <v>42626.34375</v>
      </c>
      <c r="C4547">
        <v>46289.193715000001</v>
      </c>
      <c r="D4547">
        <v>1739.9880000000001</v>
      </c>
    </row>
    <row r="4548" spans="1:4">
      <c r="A4548" t="s">
        <v>326</v>
      </c>
      <c r="B4548" s="10">
        <v>42626.354166666664</v>
      </c>
      <c r="C4548">
        <v>46289.403711999999</v>
      </c>
      <c r="D4548">
        <v>839.98800000000006</v>
      </c>
    </row>
    <row r="4549" spans="1:4">
      <c r="A4549" t="s">
        <v>326</v>
      </c>
      <c r="B4549" s="10">
        <v>42626.364583333336</v>
      </c>
      <c r="C4549">
        <v>46289.628711999998</v>
      </c>
      <c r="D4549">
        <v>900</v>
      </c>
    </row>
    <row r="4550" spans="1:4">
      <c r="A4550" t="s">
        <v>326</v>
      </c>
      <c r="B4550" s="10">
        <v>42626.375</v>
      </c>
      <c r="C4550">
        <v>46289.87371</v>
      </c>
      <c r="D4550">
        <v>979.99199999999996</v>
      </c>
    </row>
    <row r="4551" spans="1:4">
      <c r="A4551" t="s">
        <v>326</v>
      </c>
      <c r="B4551" s="10">
        <v>42626.385416666664</v>
      </c>
      <c r="C4551">
        <v>46290.113712999999</v>
      </c>
      <c r="D4551">
        <v>960.01199999999994</v>
      </c>
    </row>
    <row r="4552" spans="1:4">
      <c r="A4552" t="s">
        <v>326</v>
      </c>
      <c r="B4552" s="10">
        <v>42626.395833333336</v>
      </c>
      <c r="C4552">
        <v>46290.348711999999</v>
      </c>
      <c r="D4552">
        <v>939.99599999999998</v>
      </c>
    </row>
    <row r="4553" spans="1:4">
      <c r="A4553" t="s">
        <v>326</v>
      </c>
      <c r="B4553" s="10">
        <v>42626.40625</v>
      </c>
      <c r="C4553">
        <v>46290.833713</v>
      </c>
      <c r="D4553">
        <v>1940.0039999999999</v>
      </c>
    </row>
    <row r="4554" spans="1:4">
      <c r="A4554" t="s">
        <v>326</v>
      </c>
      <c r="B4554" s="10">
        <v>42626.416666666664</v>
      </c>
      <c r="C4554">
        <v>46291.048713999997</v>
      </c>
      <c r="D4554">
        <v>860.00400000000002</v>
      </c>
    </row>
    <row r="4555" spans="1:4">
      <c r="A4555" t="s">
        <v>326</v>
      </c>
      <c r="B4555" s="10">
        <v>42626.427083333336</v>
      </c>
      <c r="C4555">
        <v>46291.268709999997</v>
      </c>
      <c r="D4555">
        <v>879.98400000000004</v>
      </c>
    </row>
    <row r="4556" spans="1:4">
      <c r="A4556" t="s">
        <v>326</v>
      </c>
      <c r="B4556" s="10">
        <v>42626.4375</v>
      </c>
      <c r="C4556">
        <v>46291.483711000001</v>
      </c>
      <c r="D4556">
        <v>860.00400000000002</v>
      </c>
    </row>
    <row r="4557" spans="1:4">
      <c r="A4557" t="s">
        <v>326</v>
      </c>
      <c r="B4557" s="10">
        <v>42626.447916666664</v>
      </c>
      <c r="C4557">
        <v>46291.693707999999</v>
      </c>
      <c r="D4557">
        <v>839.98800000000006</v>
      </c>
    </row>
    <row r="4558" spans="1:4">
      <c r="A4558" t="s">
        <v>326</v>
      </c>
      <c r="B4558" s="10">
        <v>42626.458333333336</v>
      </c>
      <c r="C4558">
        <v>46291.908709000003</v>
      </c>
      <c r="D4558">
        <v>860.00400000000002</v>
      </c>
    </row>
    <row r="4559" spans="1:4">
      <c r="A4559" t="s">
        <v>326</v>
      </c>
      <c r="B4559" s="10">
        <v>42626.46875</v>
      </c>
      <c r="C4559">
        <v>46292.238711999998</v>
      </c>
      <c r="D4559">
        <v>1320.0119999999999</v>
      </c>
    </row>
    <row r="4560" spans="1:4">
      <c r="A4560" t="s">
        <v>326</v>
      </c>
      <c r="B4560" s="10">
        <v>42626.479166666664</v>
      </c>
      <c r="C4560">
        <v>46292.593708</v>
      </c>
      <c r="D4560">
        <v>1419.9839999999999</v>
      </c>
    </row>
    <row r="4561" spans="1:4">
      <c r="A4561" t="s">
        <v>326</v>
      </c>
      <c r="B4561" s="10">
        <v>42626.489583333336</v>
      </c>
      <c r="C4561">
        <v>46292.803704999998</v>
      </c>
      <c r="D4561">
        <v>839.98800000000006</v>
      </c>
    </row>
    <row r="4562" spans="1:4">
      <c r="A4562" t="s">
        <v>326</v>
      </c>
      <c r="B4562" s="10">
        <v>42626.5</v>
      </c>
      <c r="C4562">
        <v>46293.013701999997</v>
      </c>
      <c r="D4562">
        <v>839.98800000000006</v>
      </c>
    </row>
    <row r="4563" spans="1:4">
      <c r="A4563" t="s">
        <v>326</v>
      </c>
      <c r="B4563" s="10">
        <v>42626.510416666664</v>
      </c>
      <c r="C4563">
        <v>46293.218703999999</v>
      </c>
      <c r="D4563">
        <v>820.00800000000004</v>
      </c>
    </row>
    <row r="4564" spans="1:4">
      <c r="A4564" t="s">
        <v>326</v>
      </c>
      <c r="B4564" s="10">
        <v>42626.520833333336</v>
      </c>
      <c r="C4564">
        <v>46293.418702000003</v>
      </c>
      <c r="D4564">
        <v>799.99199999999996</v>
      </c>
    </row>
    <row r="4565" spans="1:4">
      <c r="A4565" t="s">
        <v>326</v>
      </c>
      <c r="B4565" s="10">
        <v>42626.53125</v>
      </c>
      <c r="C4565">
        <v>46293.618699999999</v>
      </c>
      <c r="D4565">
        <v>799.99199999999996</v>
      </c>
    </row>
    <row r="4566" spans="1:4">
      <c r="A4566" t="s">
        <v>326</v>
      </c>
      <c r="B4566" s="10">
        <v>42626.541666666664</v>
      </c>
      <c r="C4566">
        <v>46293.813703</v>
      </c>
      <c r="D4566">
        <v>780.01199999999994</v>
      </c>
    </row>
    <row r="4567" spans="1:4">
      <c r="A4567" t="s">
        <v>326</v>
      </c>
      <c r="B4567" s="10">
        <v>42626.552083333336</v>
      </c>
      <c r="C4567">
        <v>46294.253704000002</v>
      </c>
      <c r="D4567">
        <v>1760.0039999999999</v>
      </c>
    </row>
    <row r="4568" spans="1:4">
      <c r="A4568" t="s">
        <v>326</v>
      </c>
      <c r="B4568" s="10">
        <v>42626.5625</v>
      </c>
      <c r="C4568">
        <v>46294.448707000003</v>
      </c>
      <c r="D4568">
        <v>780.01199999999994</v>
      </c>
    </row>
    <row r="4569" spans="1:4">
      <c r="A4569" t="s">
        <v>326</v>
      </c>
      <c r="B4569" s="10">
        <v>42626.572916666664</v>
      </c>
      <c r="C4569">
        <v>46294.648705</v>
      </c>
      <c r="D4569">
        <v>799.99199999999996</v>
      </c>
    </row>
    <row r="4570" spans="1:4">
      <c r="A4570" t="s">
        <v>326</v>
      </c>
      <c r="B4570" s="10">
        <v>42626.583333333336</v>
      </c>
      <c r="C4570">
        <v>46294.848703000003</v>
      </c>
      <c r="D4570">
        <v>799.99199999999996</v>
      </c>
    </row>
    <row r="4571" spans="1:4">
      <c r="A4571" t="s">
        <v>326</v>
      </c>
      <c r="B4571" s="10">
        <v>42626.59375</v>
      </c>
      <c r="C4571">
        <v>46295.068699000003</v>
      </c>
      <c r="D4571">
        <v>879.98400000000004</v>
      </c>
    </row>
    <row r="4572" spans="1:4">
      <c r="A4572" t="s">
        <v>326</v>
      </c>
      <c r="B4572" s="10">
        <v>42626.604166666664</v>
      </c>
      <c r="C4572">
        <v>46295.298703</v>
      </c>
      <c r="D4572">
        <v>920.01599999999996</v>
      </c>
    </row>
    <row r="4573" spans="1:4">
      <c r="A4573" t="s">
        <v>326</v>
      </c>
      <c r="B4573" s="10">
        <v>42626.614583333336</v>
      </c>
      <c r="C4573">
        <v>46295.523702999999</v>
      </c>
      <c r="D4573">
        <v>900</v>
      </c>
    </row>
    <row r="4574" spans="1:4">
      <c r="A4574" t="s">
        <v>326</v>
      </c>
      <c r="B4574" s="10">
        <v>42626.625</v>
      </c>
      <c r="C4574">
        <v>46295.983701999998</v>
      </c>
      <c r="D4574">
        <v>1839.9960000000001</v>
      </c>
    </row>
    <row r="4575" spans="1:4">
      <c r="A4575" t="s">
        <v>326</v>
      </c>
      <c r="B4575" s="10">
        <v>42626.635416666664</v>
      </c>
      <c r="C4575">
        <v>46296.198703000002</v>
      </c>
      <c r="D4575">
        <v>860.00400000000002</v>
      </c>
    </row>
    <row r="4576" spans="1:4">
      <c r="A4576" t="s">
        <v>326</v>
      </c>
      <c r="B4576" s="10">
        <v>42626.645833333336</v>
      </c>
      <c r="C4576">
        <v>46296.4087</v>
      </c>
      <c r="D4576">
        <v>839.98800000000006</v>
      </c>
    </row>
    <row r="4577" spans="1:4">
      <c r="A4577" t="s">
        <v>326</v>
      </c>
      <c r="B4577" s="10">
        <v>42626.65625</v>
      </c>
      <c r="C4577">
        <v>46296.618696999998</v>
      </c>
      <c r="D4577">
        <v>839.98800000000006</v>
      </c>
    </row>
    <row r="4578" spans="1:4">
      <c r="A4578" t="s">
        <v>326</v>
      </c>
      <c r="B4578" s="10">
        <v>42626.666666666664</v>
      </c>
      <c r="C4578">
        <v>46296.823699</v>
      </c>
      <c r="D4578">
        <v>820.00800000000004</v>
      </c>
    </row>
    <row r="4579" spans="1:4">
      <c r="A4579" t="s">
        <v>326</v>
      </c>
      <c r="B4579" s="10">
        <v>42626.677083333336</v>
      </c>
      <c r="C4579">
        <v>46297.018702000001</v>
      </c>
      <c r="D4579">
        <v>780.01199999999994</v>
      </c>
    </row>
    <row r="4580" spans="1:4">
      <c r="A4580" t="s">
        <v>326</v>
      </c>
      <c r="B4580" s="10">
        <v>42626.6875</v>
      </c>
      <c r="C4580">
        <v>46297.208701000003</v>
      </c>
      <c r="D4580">
        <v>759.99599999999998</v>
      </c>
    </row>
    <row r="4581" spans="1:4">
      <c r="A4581" t="s">
        <v>326</v>
      </c>
      <c r="B4581" s="10">
        <v>42626.697916666664</v>
      </c>
      <c r="C4581">
        <v>46297.398699999998</v>
      </c>
      <c r="D4581">
        <v>759.99599999999998</v>
      </c>
    </row>
    <row r="4582" spans="1:4">
      <c r="A4582" t="s">
        <v>326</v>
      </c>
      <c r="B4582" s="10">
        <v>42626.708333333336</v>
      </c>
      <c r="C4582">
        <v>46297.588699</v>
      </c>
      <c r="D4582">
        <v>759.99599999999998</v>
      </c>
    </row>
    <row r="4583" spans="1:4">
      <c r="A4583" t="s">
        <v>326</v>
      </c>
      <c r="B4583" s="10">
        <v>42626.71875</v>
      </c>
      <c r="C4583">
        <v>46297.768699</v>
      </c>
      <c r="D4583">
        <v>720</v>
      </c>
    </row>
    <row r="4584" spans="1:4">
      <c r="A4584" t="s">
        <v>326</v>
      </c>
      <c r="B4584" s="10">
        <v>42626.729166666664</v>
      </c>
      <c r="C4584">
        <v>46298.188701999999</v>
      </c>
      <c r="D4584">
        <v>1680.0119999999999</v>
      </c>
    </row>
    <row r="4585" spans="1:4">
      <c r="A4585" t="s">
        <v>326</v>
      </c>
      <c r="B4585" s="10">
        <v>42626.739583333336</v>
      </c>
      <c r="C4585">
        <v>46298.358702999998</v>
      </c>
      <c r="D4585">
        <v>680.00400000000002</v>
      </c>
    </row>
    <row r="4586" spans="1:4">
      <c r="A4586" t="s">
        <v>326</v>
      </c>
      <c r="B4586" s="10">
        <v>42626.75</v>
      </c>
      <c r="C4586">
        <v>46298.533699</v>
      </c>
      <c r="D4586">
        <v>699.98400000000004</v>
      </c>
    </row>
    <row r="4587" spans="1:4">
      <c r="A4587" t="s">
        <v>326</v>
      </c>
      <c r="B4587" s="10">
        <v>42626.760416666664</v>
      </c>
      <c r="C4587">
        <v>46298.708695000001</v>
      </c>
      <c r="D4587">
        <v>699.98400000000004</v>
      </c>
    </row>
    <row r="4588" spans="1:4">
      <c r="A4588" t="s">
        <v>326</v>
      </c>
      <c r="B4588" s="10">
        <v>42626.770833333336</v>
      </c>
      <c r="C4588">
        <v>46298.883691000003</v>
      </c>
      <c r="D4588">
        <v>699.98400000000004</v>
      </c>
    </row>
    <row r="4589" spans="1:4">
      <c r="A4589" t="s">
        <v>326</v>
      </c>
      <c r="B4589" s="10">
        <v>42626.78125</v>
      </c>
      <c r="C4589">
        <v>46299.053692000001</v>
      </c>
      <c r="D4589">
        <v>680.00400000000002</v>
      </c>
    </row>
    <row r="4590" spans="1:4">
      <c r="A4590" t="s">
        <v>326</v>
      </c>
      <c r="B4590" s="10">
        <v>42626.791666666664</v>
      </c>
      <c r="C4590">
        <v>46299.228688000003</v>
      </c>
      <c r="D4590">
        <v>699.98400000000004</v>
      </c>
    </row>
    <row r="4591" spans="1:4">
      <c r="A4591" t="s">
        <v>326</v>
      </c>
      <c r="B4591" s="10">
        <v>42626.802083333336</v>
      </c>
      <c r="C4591">
        <v>46299.403683999997</v>
      </c>
      <c r="D4591">
        <v>699.98400000000004</v>
      </c>
    </row>
    <row r="4592" spans="1:4">
      <c r="A4592" t="s">
        <v>326</v>
      </c>
      <c r="B4592" s="10">
        <v>42626.8125</v>
      </c>
      <c r="C4592">
        <v>46299.578679999999</v>
      </c>
      <c r="D4592">
        <v>699.98400000000004</v>
      </c>
    </row>
    <row r="4593" spans="1:4">
      <c r="A4593" t="s">
        <v>326</v>
      </c>
      <c r="B4593" s="10">
        <v>42626.822916666664</v>
      </c>
      <c r="C4593">
        <v>46299.753676</v>
      </c>
      <c r="D4593">
        <v>699.98400000000004</v>
      </c>
    </row>
    <row r="4594" spans="1:4">
      <c r="A4594" t="s">
        <v>326</v>
      </c>
      <c r="B4594" s="10">
        <v>42626.833333333336</v>
      </c>
      <c r="C4594">
        <v>46299.928672000002</v>
      </c>
      <c r="D4594">
        <v>699.98400000000004</v>
      </c>
    </row>
    <row r="4595" spans="1:4">
      <c r="A4595" t="s">
        <v>326</v>
      </c>
      <c r="B4595" s="10">
        <v>42626.84375</v>
      </c>
      <c r="C4595">
        <v>46300.098673</v>
      </c>
      <c r="D4595">
        <v>680.00400000000002</v>
      </c>
    </row>
    <row r="4596" spans="1:4">
      <c r="A4596" t="s">
        <v>326</v>
      </c>
      <c r="B4596" s="10">
        <v>42626.854166666664</v>
      </c>
      <c r="C4596">
        <v>46300.273669000002</v>
      </c>
      <c r="D4596">
        <v>699.98400000000004</v>
      </c>
    </row>
    <row r="4597" spans="1:4">
      <c r="A4597" t="s">
        <v>326</v>
      </c>
      <c r="B4597" s="10">
        <v>42626.864583333336</v>
      </c>
      <c r="C4597">
        <v>46300.448665000004</v>
      </c>
      <c r="D4597">
        <v>699.98400000000004</v>
      </c>
    </row>
    <row r="4598" spans="1:4">
      <c r="A4598" t="s">
        <v>326</v>
      </c>
      <c r="B4598" s="10">
        <v>42626.875</v>
      </c>
      <c r="C4598">
        <v>46300.638663999998</v>
      </c>
      <c r="D4598">
        <v>759.99599999999998</v>
      </c>
    </row>
    <row r="4599" spans="1:4">
      <c r="A4599" t="s">
        <v>326</v>
      </c>
      <c r="B4599" s="10">
        <v>42626.885416666664</v>
      </c>
      <c r="C4599">
        <v>46300.81366</v>
      </c>
      <c r="D4599">
        <v>699.98400000000004</v>
      </c>
    </row>
    <row r="4600" spans="1:4">
      <c r="A4600" t="s">
        <v>326</v>
      </c>
      <c r="B4600" s="10">
        <v>42626.895833333336</v>
      </c>
      <c r="C4600">
        <v>46300.988656000001</v>
      </c>
      <c r="D4600">
        <v>699.98400000000004</v>
      </c>
    </row>
    <row r="4601" spans="1:4">
      <c r="A4601" t="s">
        <v>326</v>
      </c>
      <c r="B4601" s="10">
        <v>42626.90625</v>
      </c>
      <c r="C4601">
        <v>46301.163652000003</v>
      </c>
      <c r="D4601">
        <v>699.98400000000004</v>
      </c>
    </row>
    <row r="4602" spans="1:4">
      <c r="A4602" t="s">
        <v>326</v>
      </c>
      <c r="B4602" s="10">
        <v>42626.916666666664</v>
      </c>
      <c r="C4602">
        <v>46301.338647999997</v>
      </c>
      <c r="D4602">
        <v>699.98400000000004</v>
      </c>
    </row>
    <row r="4603" spans="1:4">
      <c r="A4603" t="s">
        <v>326</v>
      </c>
      <c r="B4603" s="10">
        <v>42626.927083333336</v>
      </c>
      <c r="C4603">
        <v>46301.513643999999</v>
      </c>
      <c r="D4603">
        <v>699.98400000000004</v>
      </c>
    </row>
    <row r="4604" spans="1:4">
      <c r="A4604" t="s">
        <v>326</v>
      </c>
      <c r="B4604" s="10">
        <v>42626.9375</v>
      </c>
      <c r="C4604">
        <v>46301.68864</v>
      </c>
      <c r="D4604">
        <v>699.98400000000004</v>
      </c>
    </row>
    <row r="4605" spans="1:4">
      <c r="A4605" t="s">
        <v>326</v>
      </c>
      <c r="B4605" s="10">
        <v>42626.947916666664</v>
      </c>
      <c r="C4605">
        <v>46301.863636000002</v>
      </c>
      <c r="D4605">
        <v>699.98400000000004</v>
      </c>
    </row>
    <row r="4606" spans="1:4">
      <c r="A4606" t="s">
        <v>326</v>
      </c>
      <c r="B4606" s="10">
        <v>42626.958333333336</v>
      </c>
      <c r="C4606">
        <v>46302.038632000003</v>
      </c>
      <c r="D4606">
        <v>699.98400000000004</v>
      </c>
    </row>
    <row r="4607" spans="1:4">
      <c r="A4607" t="s">
        <v>326</v>
      </c>
      <c r="B4607" s="10">
        <v>42626.96875</v>
      </c>
      <c r="C4607">
        <v>46302.213627999998</v>
      </c>
      <c r="D4607">
        <v>699.98400000000004</v>
      </c>
    </row>
    <row r="4608" spans="1:4">
      <c r="A4608" t="s">
        <v>326</v>
      </c>
      <c r="B4608" s="10">
        <v>42626.979166666664</v>
      </c>
      <c r="C4608">
        <v>46302.388623999999</v>
      </c>
      <c r="D4608">
        <v>699.98400000000004</v>
      </c>
    </row>
    <row r="4609" spans="1:5">
      <c r="A4609" t="s">
        <v>326</v>
      </c>
      <c r="B4609" s="10">
        <v>42626.989583333336</v>
      </c>
      <c r="C4609">
        <v>46302.563620000001</v>
      </c>
      <c r="D4609">
        <v>699.98400000000004</v>
      </c>
      <c r="E4609">
        <f>MIN(D4514:D4609)</f>
        <v>680.00400000000002</v>
      </c>
    </row>
    <row r="4610" spans="1:5">
      <c r="A4610" t="s">
        <v>326</v>
      </c>
      <c r="B4610" s="10">
        <v>42627</v>
      </c>
      <c r="C4610">
        <v>46302.738279999998</v>
      </c>
      <c r="D4610">
        <v>699.98400000000004</v>
      </c>
    </row>
    <row r="4611" spans="1:5">
      <c r="A4611" t="s">
        <v>326</v>
      </c>
      <c r="B4611" s="10">
        <v>42627.010416666664</v>
      </c>
      <c r="C4611">
        <v>46302.913275999999</v>
      </c>
      <c r="D4611">
        <v>699.98400000000004</v>
      </c>
    </row>
    <row r="4612" spans="1:5">
      <c r="A4612" t="s">
        <v>326</v>
      </c>
      <c r="B4612" s="10">
        <v>42627.020833333336</v>
      </c>
      <c r="C4612">
        <v>46303.088272000001</v>
      </c>
      <c r="D4612">
        <v>699.98400000000004</v>
      </c>
    </row>
    <row r="4613" spans="1:5">
      <c r="A4613" t="s">
        <v>326</v>
      </c>
      <c r="B4613" s="10">
        <v>42627.03125</v>
      </c>
      <c r="C4613">
        <v>46303.263268000002</v>
      </c>
      <c r="D4613">
        <v>699.98400000000004</v>
      </c>
    </row>
    <row r="4614" spans="1:5">
      <c r="A4614" t="s">
        <v>326</v>
      </c>
      <c r="B4614" s="10">
        <v>42627.041666666664</v>
      </c>
      <c r="C4614">
        <v>46303.438263999997</v>
      </c>
      <c r="D4614">
        <v>699.98400000000004</v>
      </c>
    </row>
    <row r="4615" spans="1:5">
      <c r="A4615" t="s">
        <v>326</v>
      </c>
      <c r="B4615" s="10">
        <v>42627.052083333336</v>
      </c>
      <c r="C4615">
        <v>46303.613259999998</v>
      </c>
      <c r="D4615">
        <v>699.98400000000004</v>
      </c>
    </row>
    <row r="4616" spans="1:5">
      <c r="A4616" t="s">
        <v>326</v>
      </c>
      <c r="B4616" s="10">
        <v>42627.0625</v>
      </c>
      <c r="C4616">
        <v>46303.788256</v>
      </c>
      <c r="D4616">
        <v>699.98400000000004</v>
      </c>
    </row>
    <row r="4617" spans="1:5">
      <c r="A4617" t="s">
        <v>326</v>
      </c>
      <c r="B4617" s="10">
        <v>42627.072916666664</v>
      </c>
      <c r="C4617">
        <v>46303.963252000001</v>
      </c>
      <c r="D4617">
        <v>699.98400000000004</v>
      </c>
    </row>
    <row r="4618" spans="1:5">
      <c r="A4618" t="s">
        <v>326</v>
      </c>
      <c r="B4618" s="10">
        <v>42627.083333333336</v>
      </c>
      <c r="C4618">
        <v>46304.138248000003</v>
      </c>
      <c r="D4618">
        <v>699.98400000000004</v>
      </c>
    </row>
    <row r="4619" spans="1:5">
      <c r="A4619" t="s">
        <v>326</v>
      </c>
      <c r="B4619" s="10">
        <v>42627.09375</v>
      </c>
      <c r="C4619">
        <v>46304.313243999997</v>
      </c>
      <c r="D4619">
        <v>699.98400000000004</v>
      </c>
    </row>
    <row r="4620" spans="1:5">
      <c r="A4620" t="s">
        <v>326</v>
      </c>
      <c r="B4620" s="10">
        <v>42627.104166666664</v>
      </c>
      <c r="C4620">
        <v>46304.488239999999</v>
      </c>
      <c r="D4620">
        <v>699.98400000000004</v>
      </c>
    </row>
    <row r="4621" spans="1:5">
      <c r="A4621" t="s">
        <v>326</v>
      </c>
      <c r="B4621" s="10">
        <v>42627.114583333336</v>
      </c>
      <c r="C4621">
        <v>46304.663236</v>
      </c>
      <c r="D4621">
        <v>699.98400000000004</v>
      </c>
    </row>
    <row r="4622" spans="1:5">
      <c r="A4622" t="s">
        <v>326</v>
      </c>
      <c r="B4622" s="10">
        <v>42627.125</v>
      </c>
      <c r="C4622">
        <v>46304.838232000002</v>
      </c>
      <c r="D4622">
        <v>699.98400000000004</v>
      </c>
    </row>
    <row r="4623" spans="1:5">
      <c r="A4623" t="s">
        <v>326</v>
      </c>
      <c r="B4623" s="10">
        <v>42627.135416666664</v>
      </c>
      <c r="C4623">
        <v>46305.013228000003</v>
      </c>
      <c r="D4623">
        <v>699.98400000000004</v>
      </c>
    </row>
    <row r="4624" spans="1:5">
      <c r="A4624" t="s">
        <v>326</v>
      </c>
      <c r="B4624" s="10">
        <v>42627.145833333336</v>
      </c>
      <c r="C4624">
        <v>46305.188223999998</v>
      </c>
      <c r="D4624">
        <v>699.98400000000004</v>
      </c>
    </row>
    <row r="4625" spans="1:4">
      <c r="A4625" t="s">
        <v>326</v>
      </c>
      <c r="B4625" s="10">
        <v>42627.15625</v>
      </c>
      <c r="C4625">
        <v>46305.363219999999</v>
      </c>
      <c r="D4625">
        <v>699.98400000000004</v>
      </c>
    </row>
    <row r="4626" spans="1:4">
      <c r="A4626" t="s">
        <v>326</v>
      </c>
      <c r="B4626" s="10">
        <v>42627.166666666664</v>
      </c>
      <c r="C4626">
        <v>46305.538216000001</v>
      </c>
      <c r="D4626">
        <v>699.98400000000004</v>
      </c>
    </row>
    <row r="4627" spans="1:4">
      <c r="A4627" t="s">
        <v>326</v>
      </c>
      <c r="B4627" s="10">
        <v>42627.177083333336</v>
      </c>
      <c r="C4627">
        <v>46305.713212000002</v>
      </c>
      <c r="D4627">
        <v>699.98400000000004</v>
      </c>
    </row>
    <row r="4628" spans="1:4">
      <c r="A4628" t="s">
        <v>326</v>
      </c>
      <c r="B4628" s="10">
        <v>42627.1875</v>
      </c>
      <c r="C4628">
        <v>46305.888207999997</v>
      </c>
      <c r="D4628">
        <v>699.98400000000004</v>
      </c>
    </row>
    <row r="4629" spans="1:4">
      <c r="A4629" t="s">
        <v>326</v>
      </c>
      <c r="B4629" s="10">
        <v>42627.197916666664</v>
      </c>
      <c r="C4629">
        <v>46306.063203999998</v>
      </c>
      <c r="D4629">
        <v>699.98400000000004</v>
      </c>
    </row>
    <row r="4630" spans="1:4">
      <c r="A4630" t="s">
        <v>326</v>
      </c>
      <c r="B4630" s="10">
        <v>42627.208333333336</v>
      </c>
      <c r="C4630">
        <v>46306.233204999997</v>
      </c>
      <c r="D4630">
        <v>680.00400000000002</v>
      </c>
    </row>
    <row r="4631" spans="1:4">
      <c r="A4631" t="s">
        <v>326</v>
      </c>
      <c r="B4631" s="10">
        <v>42627.21875</v>
      </c>
      <c r="C4631">
        <v>46306.408200999998</v>
      </c>
      <c r="D4631">
        <v>699.98400000000004</v>
      </c>
    </row>
    <row r="4632" spans="1:4">
      <c r="A4632" t="s">
        <v>326</v>
      </c>
      <c r="B4632" s="10">
        <v>42627.229166666664</v>
      </c>
      <c r="C4632">
        <v>46306.583197</v>
      </c>
      <c r="D4632">
        <v>699.98400000000004</v>
      </c>
    </row>
    <row r="4633" spans="1:4">
      <c r="A4633" t="s">
        <v>326</v>
      </c>
      <c r="B4633" s="10">
        <v>42627.239583333336</v>
      </c>
      <c r="C4633">
        <v>46306.758193000001</v>
      </c>
      <c r="D4633">
        <v>699.98400000000004</v>
      </c>
    </row>
    <row r="4634" spans="1:4">
      <c r="A4634" t="s">
        <v>326</v>
      </c>
      <c r="B4634" s="10">
        <v>42627.25</v>
      </c>
      <c r="C4634">
        <v>46306.928194</v>
      </c>
      <c r="D4634">
        <v>680.00400000000002</v>
      </c>
    </row>
    <row r="4635" spans="1:4">
      <c r="A4635" t="s">
        <v>326</v>
      </c>
      <c r="B4635" s="10">
        <v>42627.260416666664</v>
      </c>
      <c r="C4635">
        <v>46307.103190000002</v>
      </c>
      <c r="D4635">
        <v>699.98400000000004</v>
      </c>
    </row>
    <row r="4636" spans="1:4">
      <c r="A4636" t="s">
        <v>326</v>
      </c>
      <c r="B4636" s="10">
        <v>42627.270833333336</v>
      </c>
      <c r="C4636">
        <v>46307.278186000003</v>
      </c>
      <c r="D4636">
        <v>699.98400000000004</v>
      </c>
    </row>
    <row r="4637" spans="1:4">
      <c r="A4637" t="s">
        <v>326</v>
      </c>
      <c r="B4637" s="10">
        <v>42627.28125</v>
      </c>
      <c r="C4637">
        <v>46307.448187000002</v>
      </c>
      <c r="D4637">
        <v>680.00400000000002</v>
      </c>
    </row>
    <row r="4638" spans="1:4">
      <c r="A4638" t="s">
        <v>326</v>
      </c>
      <c r="B4638" s="10">
        <v>42627.291666666664</v>
      </c>
      <c r="C4638">
        <v>46307.638185999996</v>
      </c>
      <c r="D4638">
        <v>759.99599999999998</v>
      </c>
    </row>
    <row r="4639" spans="1:4">
      <c r="A4639" t="s">
        <v>326</v>
      </c>
      <c r="B4639" s="10">
        <v>42627.302083333336</v>
      </c>
      <c r="C4639">
        <v>46307.813181999998</v>
      </c>
      <c r="D4639">
        <v>699.98400000000004</v>
      </c>
    </row>
    <row r="4640" spans="1:4">
      <c r="A4640" t="s">
        <v>326</v>
      </c>
      <c r="B4640" s="10">
        <v>42627.3125</v>
      </c>
      <c r="C4640">
        <v>46307.988178</v>
      </c>
      <c r="D4640">
        <v>699.98400000000004</v>
      </c>
    </row>
    <row r="4641" spans="1:4">
      <c r="A4641" t="s">
        <v>326</v>
      </c>
      <c r="B4641" s="10">
        <v>42627.322916666664</v>
      </c>
      <c r="C4641">
        <v>46308.168178</v>
      </c>
      <c r="D4641">
        <v>720</v>
      </c>
    </row>
    <row r="4642" spans="1:4">
      <c r="A4642" t="s">
        <v>326</v>
      </c>
      <c r="B4642" s="10">
        <v>42627.333333333336</v>
      </c>
      <c r="C4642">
        <v>46308.598180000001</v>
      </c>
      <c r="D4642">
        <v>1720.008</v>
      </c>
    </row>
    <row r="4643" spans="1:4">
      <c r="A4643" t="s">
        <v>326</v>
      </c>
      <c r="B4643" s="10">
        <v>42627.34375</v>
      </c>
      <c r="C4643">
        <v>46308.793183000002</v>
      </c>
      <c r="D4643">
        <v>780.01199999999994</v>
      </c>
    </row>
    <row r="4644" spans="1:4">
      <c r="A4644" t="s">
        <v>326</v>
      </c>
      <c r="B4644" s="10">
        <v>42627.354166666664</v>
      </c>
      <c r="C4644">
        <v>46308.983182000004</v>
      </c>
      <c r="D4644">
        <v>759.99599999999998</v>
      </c>
    </row>
    <row r="4645" spans="1:4">
      <c r="A4645" t="s">
        <v>326</v>
      </c>
      <c r="B4645" s="10">
        <v>42627.364583333336</v>
      </c>
      <c r="C4645">
        <v>46309.168186000003</v>
      </c>
      <c r="D4645">
        <v>740.01599999999996</v>
      </c>
    </row>
    <row r="4646" spans="1:4">
      <c r="A4646" t="s">
        <v>326</v>
      </c>
      <c r="B4646" s="10">
        <v>42627.375</v>
      </c>
      <c r="C4646">
        <v>46309.358184999997</v>
      </c>
      <c r="D4646">
        <v>759.99599999999998</v>
      </c>
    </row>
    <row r="4647" spans="1:4">
      <c r="A4647" t="s">
        <v>326</v>
      </c>
      <c r="B4647" s="10">
        <v>42627.385416666664</v>
      </c>
      <c r="C4647">
        <v>46309.563187</v>
      </c>
      <c r="D4647">
        <v>820.00800000000004</v>
      </c>
    </row>
    <row r="4648" spans="1:4">
      <c r="A4648" t="s">
        <v>326</v>
      </c>
      <c r="B4648" s="10">
        <v>42627.395833333336</v>
      </c>
      <c r="C4648">
        <v>46310.053183000004</v>
      </c>
      <c r="D4648">
        <v>1959.9839999999999</v>
      </c>
    </row>
    <row r="4649" spans="1:4">
      <c r="A4649" t="s">
        <v>326</v>
      </c>
      <c r="B4649" s="10">
        <v>42627.40625</v>
      </c>
      <c r="C4649">
        <v>46310.303184999997</v>
      </c>
      <c r="D4649">
        <v>1000.008</v>
      </c>
    </row>
    <row r="4650" spans="1:4">
      <c r="A4650" t="s">
        <v>326</v>
      </c>
      <c r="B4650" s="10">
        <v>42627.416666666664</v>
      </c>
      <c r="C4650">
        <v>46310.568181000002</v>
      </c>
      <c r="D4650">
        <v>1059.9839999999999</v>
      </c>
    </row>
    <row r="4651" spans="1:4">
      <c r="A4651" t="s">
        <v>326</v>
      </c>
      <c r="B4651" s="10">
        <v>42627.427083333336</v>
      </c>
      <c r="C4651">
        <v>46310.868177999997</v>
      </c>
      <c r="D4651">
        <v>1199.9880000000001</v>
      </c>
    </row>
    <row r="4652" spans="1:4">
      <c r="A4652" t="s">
        <v>326</v>
      </c>
      <c r="B4652" s="10">
        <v>42627.4375</v>
      </c>
      <c r="C4652">
        <v>46311.183177999999</v>
      </c>
      <c r="D4652">
        <v>1260</v>
      </c>
    </row>
    <row r="4653" spans="1:4">
      <c r="A4653" t="s">
        <v>326</v>
      </c>
      <c r="B4653" s="10">
        <v>42627.447916666664</v>
      </c>
      <c r="C4653">
        <v>46311.458182000002</v>
      </c>
      <c r="D4653">
        <v>1100.0160000000001</v>
      </c>
    </row>
    <row r="4654" spans="1:4">
      <c r="A4654" t="s">
        <v>326</v>
      </c>
      <c r="B4654" s="10">
        <v>42627.458333333336</v>
      </c>
      <c r="C4654">
        <v>46311.813177999997</v>
      </c>
      <c r="D4654">
        <v>1419.9839999999999</v>
      </c>
    </row>
    <row r="4655" spans="1:4">
      <c r="A4655" t="s">
        <v>326</v>
      </c>
      <c r="B4655" s="10">
        <v>42627.46875</v>
      </c>
      <c r="C4655">
        <v>46312.183176999999</v>
      </c>
      <c r="D4655">
        <v>1479.9960000000001</v>
      </c>
    </row>
    <row r="4656" spans="1:4">
      <c r="A4656" t="s">
        <v>326</v>
      </c>
      <c r="B4656" s="10">
        <v>42627.479166666664</v>
      </c>
      <c r="C4656">
        <v>46312.393173999997</v>
      </c>
      <c r="D4656">
        <v>839.98800000000006</v>
      </c>
    </row>
    <row r="4657" spans="1:4">
      <c r="A4657" t="s">
        <v>326</v>
      </c>
      <c r="B4657" s="10">
        <v>42627.489583333336</v>
      </c>
      <c r="C4657">
        <v>46312.603171000002</v>
      </c>
      <c r="D4657">
        <v>839.98800000000006</v>
      </c>
    </row>
    <row r="4658" spans="1:4">
      <c r="A4658" t="s">
        <v>326</v>
      </c>
      <c r="B4658" s="10">
        <v>42627.5</v>
      </c>
      <c r="C4658">
        <v>46312.838170000003</v>
      </c>
      <c r="D4658">
        <v>939.99599999999998</v>
      </c>
    </row>
    <row r="4659" spans="1:4">
      <c r="A4659" t="s">
        <v>326</v>
      </c>
      <c r="B4659" s="10">
        <v>42627.510416666664</v>
      </c>
      <c r="C4659">
        <v>46313.048167000001</v>
      </c>
      <c r="D4659">
        <v>839.98800000000006</v>
      </c>
    </row>
    <row r="4660" spans="1:4">
      <c r="A4660" t="s">
        <v>326</v>
      </c>
      <c r="B4660" s="10">
        <v>42627.520833333336</v>
      </c>
      <c r="C4660">
        <v>46313.528164000003</v>
      </c>
      <c r="D4660">
        <v>1919.9880000000001</v>
      </c>
    </row>
    <row r="4661" spans="1:4">
      <c r="A4661" t="s">
        <v>326</v>
      </c>
      <c r="B4661" s="10">
        <v>42627.53125</v>
      </c>
      <c r="C4661">
        <v>46313.748160000003</v>
      </c>
      <c r="D4661">
        <v>879.98400000000004</v>
      </c>
    </row>
    <row r="4662" spans="1:4">
      <c r="A4662" t="s">
        <v>326</v>
      </c>
      <c r="B4662" s="10">
        <v>42627.541666666664</v>
      </c>
      <c r="C4662">
        <v>46313.973160000001</v>
      </c>
      <c r="D4662">
        <v>900</v>
      </c>
    </row>
    <row r="4663" spans="1:4">
      <c r="A4663" t="s">
        <v>326</v>
      </c>
      <c r="B4663" s="10">
        <v>42627.552083333336</v>
      </c>
      <c r="C4663">
        <v>46314.188160999998</v>
      </c>
      <c r="D4663">
        <v>860.00400000000002</v>
      </c>
    </row>
    <row r="4664" spans="1:4">
      <c r="A4664" t="s">
        <v>326</v>
      </c>
      <c r="B4664" s="10">
        <v>42627.5625</v>
      </c>
      <c r="C4664">
        <v>46314.413160999997</v>
      </c>
      <c r="D4664">
        <v>900</v>
      </c>
    </row>
    <row r="4665" spans="1:4">
      <c r="A4665" t="s">
        <v>326</v>
      </c>
      <c r="B4665" s="10">
        <v>42627.572916666664</v>
      </c>
      <c r="C4665">
        <v>46314.628162000001</v>
      </c>
      <c r="D4665">
        <v>860.00400000000002</v>
      </c>
    </row>
    <row r="4666" spans="1:4">
      <c r="A4666" t="s">
        <v>326</v>
      </c>
      <c r="B4666" s="10">
        <v>42627.583333333336</v>
      </c>
      <c r="C4666">
        <v>46315.093164999998</v>
      </c>
      <c r="D4666">
        <v>1860.0119999999999</v>
      </c>
    </row>
    <row r="4667" spans="1:4">
      <c r="A4667" t="s">
        <v>326</v>
      </c>
      <c r="B4667" s="10">
        <v>42627.59375</v>
      </c>
      <c r="C4667">
        <v>46315.318164999997</v>
      </c>
      <c r="D4667">
        <v>900</v>
      </c>
    </row>
    <row r="4668" spans="1:4">
      <c r="A4668" t="s">
        <v>326</v>
      </c>
      <c r="B4668" s="10">
        <v>42627.604166666664</v>
      </c>
      <c r="C4668">
        <v>46315.538160999997</v>
      </c>
      <c r="D4668">
        <v>879.98400000000004</v>
      </c>
    </row>
    <row r="4669" spans="1:4">
      <c r="A4669" t="s">
        <v>326</v>
      </c>
      <c r="B4669" s="10">
        <v>42627.614583333336</v>
      </c>
      <c r="C4669">
        <v>46315.758156999997</v>
      </c>
      <c r="D4669">
        <v>879.98400000000004</v>
      </c>
    </row>
    <row r="4670" spans="1:4">
      <c r="A4670" t="s">
        <v>326</v>
      </c>
      <c r="B4670" s="10">
        <v>42627.625</v>
      </c>
      <c r="C4670">
        <v>46316.013154</v>
      </c>
      <c r="D4670">
        <v>1019.9880000000001</v>
      </c>
    </row>
    <row r="4671" spans="1:4">
      <c r="A4671" t="s">
        <v>326</v>
      </c>
      <c r="B4671" s="10">
        <v>42627.635416666664</v>
      </c>
      <c r="C4671">
        <v>46316.363154999999</v>
      </c>
      <c r="D4671">
        <v>1400.0039999999999</v>
      </c>
    </row>
    <row r="4672" spans="1:4">
      <c r="A4672" t="s">
        <v>326</v>
      </c>
      <c r="B4672" s="10">
        <v>42627.645833333336</v>
      </c>
      <c r="C4672">
        <v>46316.693158000002</v>
      </c>
      <c r="D4672">
        <v>1320.0119999999999</v>
      </c>
    </row>
    <row r="4673" spans="1:4">
      <c r="A4673" t="s">
        <v>326</v>
      </c>
      <c r="B4673" s="10">
        <v>42627.65625</v>
      </c>
      <c r="C4673">
        <v>46317.218155000002</v>
      </c>
      <c r="D4673">
        <v>2099.9879999999998</v>
      </c>
    </row>
    <row r="4674" spans="1:4">
      <c r="A4674" t="s">
        <v>326</v>
      </c>
      <c r="B4674" s="10">
        <v>42627.666666666664</v>
      </c>
      <c r="C4674">
        <v>46317.478155999997</v>
      </c>
      <c r="D4674">
        <v>1040.0039999999999</v>
      </c>
    </row>
    <row r="4675" spans="1:4">
      <c r="A4675" t="s">
        <v>326</v>
      </c>
      <c r="B4675" s="10">
        <v>42627.677083333336</v>
      </c>
      <c r="C4675">
        <v>46317.748156000001</v>
      </c>
      <c r="D4675">
        <v>1080</v>
      </c>
    </row>
    <row r="4676" spans="1:4">
      <c r="A4676" t="s">
        <v>326</v>
      </c>
      <c r="B4676" s="10">
        <v>42627.6875</v>
      </c>
      <c r="C4676">
        <v>46318.013152</v>
      </c>
      <c r="D4676">
        <v>1059.9839999999999</v>
      </c>
    </row>
    <row r="4677" spans="1:4">
      <c r="A4677" t="s">
        <v>326</v>
      </c>
      <c r="B4677" s="10">
        <v>42627.697916666664</v>
      </c>
      <c r="C4677">
        <v>46318.273153000002</v>
      </c>
      <c r="D4677">
        <v>1040.0039999999999</v>
      </c>
    </row>
    <row r="4678" spans="1:4">
      <c r="A4678" t="s">
        <v>326</v>
      </c>
      <c r="B4678" s="10">
        <v>42627.708333333336</v>
      </c>
      <c r="C4678">
        <v>46318.513156000001</v>
      </c>
      <c r="D4678">
        <v>960.01199999999994</v>
      </c>
    </row>
    <row r="4679" spans="1:4">
      <c r="A4679" t="s">
        <v>326</v>
      </c>
      <c r="B4679" s="10">
        <v>42627.71875</v>
      </c>
      <c r="C4679">
        <v>46318.728156999998</v>
      </c>
      <c r="D4679">
        <v>860.00400000000002</v>
      </c>
    </row>
    <row r="4680" spans="1:4">
      <c r="A4680" t="s">
        <v>326</v>
      </c>
      <c r="B4680" s="10">
        <v>42627.729166666664</v>
      </c>
      <c r="C4680">
        <v>46318.933159</v>
      </c>
      <c r="D4680">
        <v>820.00800000000004</v>
      </c>
    </row>
    <row r="4681" spans="1:4">
      <c r="A4681" t="s">
        <v>326</v>
      </c>
      <c r="B4681" s="10">
        <v>42627.739583333336</v>
      </c>
      <c r="C4681">
        <v>46319.123158000002</v>
      </c>
      <c r="D4681">
        <v>759.99599999999998</v>
      </c>
    </row>
    <row r="4682" spans="1:4">
      <c r="A4682" t="s">
        <v>326</v>
      </c>
      <c r="B4682" s="10">
        <v>42627.75</v>
      </c>
      <c r="C4682">
        <v>46319.313156999997</v>
      </c>
      <c r="D4682">
        <v>759.99599999999998</v>
      </c>
    </row>
    <row r="4683" spans="1:4">
      <c r="A4683" t="s">
        <v>326</v>
      </c>
      <c r="B4683" s="10">
        <v>42627.760416666664</v>
      </c>
      <c r="C4683">
        <v>46319.493156999997</v>
      </c>
      <c r="D4683">
        <v>720</v>
      </c>
    </row>
    <row r="4684" spans="1:4">
      <c r="A4684" t="s">
        <v>326</v>
      </c>
      <c r="B4684" s="10">
        <v>42627.770833333336</v>
      </c>
      <c r="C4684">
        <v>46319.673156999997</v>
      </c>
      <c r="D4684">
        <v>720</v>
      </c>
    </row>
    <row r="4685" spans="1:4">
      <c r="A4685" t="s">
        <v>326</v>
      </c>
      <c r="B4685" s="10">
        <v>42627.78125</v>
      </c>
      <c r="C4685">
        <v>46319.853156999998</v>
      </c>
      <c r="D4685">
        <v>720</v>
      </c>
    </row>
    <row r="4686" spans="1:4">
      <c r="A4686" t="s">
        <v>326</v>
      </c>
      <c r="B4686" s="10">
        <v>42627.791666666664</v>
      </c>
      <c r="C4686">
        <v>46320.028152999999</v>
      </c>
      <c r="D4686">
        <v>699.98400000000004</v>
      </c>
    </row>
    <row r="4687" spans="1:4">
      <c r="A4687" t="s">
        <v>326</v>
      </c>
      <c r="B4687" s="10">
        <v>42627.802083333336</v>
      </c>
      <c r="C4687">
        <v>46320.203149000001</v>
      </c>
      <c r="D4687">
        <v>699.98400000000004</v>
      </c>
    </row>
    <row r="4688" spans="1:4">
      <c r="A4688" t="s">
        <v>326</v>
      </c>
      <c r="B4688" s="10">
        <v>42627.8125</v>
      </c>
      <c r="C4688">
        <v>46320.378145000002</v>
      </c>
      <c r="D4688">
        <v>699.98400000000004</v>
      </c>
    </row>
    <row r="4689" spans="1:4">
      <c r="A4689" t="s">
        <v>326</v>
      </c>
      <c r="B4689" s="10">
        <v>42627.822916666664</v>
      </c>
      <c r="C4689">
        <v>46320.553140999997</v>
      </c>
      <c r="D4689">
        <v>699.98400000000004</v>
      </c>
    </row>
    <row r="4690" spans="1:4">
      <c r="A4690" t="s">
        <v>326</v>
      </c>
      <c r="B4690" s="10">
        <v>42627.833333333336</v>
      </c>
      <c r="C4690">
        <v>46320.728136999998</v>
      </c>
      <c r="D4690">
        <v>699.98400000000004</v>
      </c>
    </row>
    <row r="4691" spans="1:4">
      <c r="A4691" t="s">
        <v>326</v>
      </c>
      <c r="B4691" s="10">
        <v>42627.84375</v>
      </c>
      <c r="C4691">
        <v>46320.898137999997</v>
      </c>
      <c r="D4691">
        <v>680.00400000000002</v>
      </c>
    </row>
    <row r="4692" spans="1:4">
      <c r="A4692" t="s">
        <v>326</v>
      </c>
      <c r="B4692" s="10">
        <v>42627.854166666664</v>
      </c>
      <c r="C4692">
        <v>46321.068139000003</v>
      </c>
      <c r="D4692">
        <v>680.00400000000002</v>
      </c>
    </row>
    <row r="4693" spans="1:4">
      <c r="A4693" t="s">
        <v>326</v>
      </c>
      <c r="B4693" s="10">
        <v>42627.864583333336</v>
      </c>
      <c r="C4693">
        <v>46321.243134999997</v>
      </c>
      <c r="D4693">
        <v>699.98400000000004</v>
      </c>
    </row>
    <row r="4694" spans="1:4">
      <c r="A4694" t="s">
        <v>326</v>
      </c>
      <c r="B4694" s="10">
        <v>42627.875</v>
      </c>
      <c r="C4694">
        <v>46321.433133999999</v>
      </c>
      <c r="D4694">
        <v>759.99599999999998</v>
      </c>
    </row>
    <row r="4695" spans="1:4">
      <c r="A4695" t="s">
        <v>326</v>
      </c>
      <c r="B4695" s="10">
        <v>42627.885416666664</v>
      </c>
      <c r="C4695">
        <v>46321.603134999998</v>
      </c>
      <c r="D4695">
        <v>680.00400000000002</v>
      </c>
    </row>
    <row r="4696" spans="1:4">
      <c r="A4696" t="s">
        <v>326</v>
      </c>
      <c r="B4696" s="10">
        <v>42627.895833333336</v>
      </c>
      <c r="C4696">
        <v>46321.773136000003</v>
      </c>
      <c r="D4696">
        <v>680.00400000000002</v>
      </c>
    </row>
    <row r="4697" spans="1:4">
      <c r="A4697" t="s">
        <v>326</v>
      </c>
      <c r="B4697" s="10">
        <v>42627.90625</v>
      </c>
      <c r="C4697">
        <v>46321.938133000003</v>
      </c>
      <c r="D4697">
        <v>659.98800000000006</v>
      </c>
    </row>
    <row r="4698" spans="1:4">
      <c r="A4698" t="s">
        <v>326</v>
      </c>
      <c r="B4698" s="10">
        <v>42627.916666666664</v>
      </c>
      <c r="C4698">
        <v>46322.108134000002</v>
      </c>
      <c r="D4698">
        <v>680.00400000000002</v>
      </c>
    </row>
    <row r="4699" spans="1:4">
      <c r="A4699" t="s">
        <v>326</v>
      </c>
      <c r="B4699" s="10">
        <v>42627.927083333336</v>
      </c>
      <c r="C4699">
        <v>46322.278135</v>
      </c>
      <c r="D4699">
        <v>680.00400000000002</v>
      </c>
    </row>
    <row r="4700" spans="1:4">
      <c r="A4700" t="s">
        <v>326</v>
      </c>
      <c r="B4700" s="10">
        <v>42627.9375</v>
      </c>
      <c r="C4700">
        <v>46322.448135999999</v>
      </c>
      <c r="D4700">
        <v>680.00400000000002</v>
      </c>
    </row>
    <row r="4701" spans="1:4">
      <c r="A4701" t="s">
        <v>326</v>
      </c>
      <c r="B4701" s="10">
        <v>42627.947916666664</v>
      </c>
      <c r="C4701">
        <v>46322.613132999999</v>
      </c>
      <c r="D4701">
        <v>659.98800000000006</v>
      </c>
    </row>
    <row r="4702" spans="1:4">
      <c r="A4702" t="s">
        <v>326</v>
      </c>
      <c r="B4702" s="10">
        <v>42627.958333333336</v>
      </c>
      <c r="C4702">
        <v>46322.783133999998</v>
      </c>
      <c r="D4702">
        <v>680.00400000000002</v>
      </c>
    </row>
    <row r="4703" spans="1:4">
      <c r="A4703" t="s">
        <v>326</v>
      </c>
      <c r="B4703" s="10">
        <v>42627.96875</v>
      </c>
      <c r="C4703">
        <v>46322.953135000003</v>
      </c>
      <c r="D4703">
        <v>680.00400000000002</v>
      </c>
    </row>
    <row r="4704" spans="1:4">
      <c r="A4704" t="s">
        <v>326</v>
      </c>
      <c r="B4704" s="10">
        <v>42627.979166666664</v>
      </c>
      <c r="C4704">
        <v>46323.123136000002</v>
      </c>
      <c r="D4704">
        <v>680.00400000000002</v>
      </c>
    </row>
    <row r="4705" spans="1:5">
      <c r="A4705" t="s">
        <v>326</v>
      </c>
      <c r="B4705" s="10">
        <v>42627.989583333336</v>
      </c>
      <c r="C4705">
        <v>46323.293137000001</v>
      </c>
      <c r="D4705">
        <v>680.00400000000002</v>
      </c>
      <c r="E4705">
        <f>MIN(D4610:D4705)</f>
        <v>659.98800000000006</v>
      </c>
    </row>
    <row r="4706" spans="1:5">
      <c r="A4706" t="s">
        <v>326</v>
      </c>
      <c r="B4706" s="10">
        <v>42628</v>
      </c>
      <c r="C4706">
        <v>46323.46875</v>
      </c>
      <c r="D4706">
        <v>699.98400000000004</v>
      </c>
    </row>
    <row r="4707" spans="1:5">
      <c r="A4707" t="s">
        <v>326</v>
      </c>
      <c r="B4707" s="10">
        <v>42628.010416666664</v>
      </c>
      <c r="C4707">
        <v>46323.638750999999</v>
      </c>
      <c r="D4707">
        <v>680.00400000000002</v>
      </c>
    </row>
    <row r="4708" spans="1:5">
      <c r="A4708" t="s">
        <v>326</v>
      </c>
      <c r="B4708" s="10">
        <v>42628.020833333336</v>
      </c>
      <c r="C4708">
        <v>46323.808751999997</v>
      </c>
      <c r="D4708">
        <v>680.00400000000002</v>
      </c>
    </row>
    <row r="4709" spans="1:5">
      <c r="A4709" t="s">
        <v>326</v>
      </c>
      <c r="B4709" s="10">
        <v>42628.03125</v>
      </c>
      <c r="C4709">
        <v>46323.983747999999</v>
      </c>
      <c r="D4709">
        <v>699.98400000000004</v>
      </c>
    </row>
    <row r="4710" spans="1:5">
      <c r="A4710" t="s">
        <v>326</v>
      </c>
      <c r="B4710" s="10">
        <v>42628.041666666664</v>
      </c>
      <c r="C4710">
        <v>46324.153748999997</v>
      </c>
      <c r="D4710">
        <v>680.00400000000002</v>
      </c>
    </row>
    <row r="4711" spans="1:5">
      <c r="A4711" t="s">
        <v>326</v>
      </c>
      <c r="B4711" s="10">
        <v>42628.052083333336</v>
      </c>
      <c r="C4711">
        <v>46324.328744999999</v>
      </c>
      <c r="D4711">
        <v>699.98400000000004</v>
      </c>
    </row>
    <row r="4712" spans="1:5">
      <c r="A4712" t="s">
        <v>326</v>
      </c>
      <c r="B4712" s="10">
        <v>42628.0625</v>
      </c>
      <c r="C4712">
        <v>46324.498745999997</v>
      </c>
      <c r="D4712">
        <v>680.00400000000002</v>
      </c>
    </row>
    <row r="4713" spans="1:5">
      <c r="A4713" t="s">
        <v>326</v>
      </c>
      <c r="B4713" s="10">
        <v>42628.072916666664</v>
      </c>
      <c r="C4713">
        <v>46324.673741999999</v>
      </c>
      <c r="D4713">
        <v>699.98400000000004</v>
      </c>
    </row>
    <row r="4714" spans="1:5">
      <c r="A4714" t="s">
        <v>326</v>
      </c>
      <c r="B4714" s="10">
        <v>42628.083333333336</v>
      </c>
      <c r="C4714">
        <v>46324.843742999998</v>
      </c>
      <c r="D4714">
        <v>680.00400000000002</v>
      </c>
    </row>
    <row r="4715" spans="1:5">
      <c r="A4715" t="s">
        <v>326</v>
      </c>
      <c r="B4715" s="10">
        <v>42628.09375</v>
      </c>
      <c r="C4715">
        <v>46325.018738999999</v>
      </c>
      <c r="D4715">
        <v>699.98400000000004</v>
      </c>
    </row>
    <row r="4716" spans="1:5">
      <c r="A4716" t="s">
        <v>326</v>
      </c>
      <c r="B4716" s="10">
        <v>42628.104166666664</v>
      </c>
      <c r="C4716">
        <v>46325.188739999998</v>
      </c>
      <c r="D4716">
        <v>680.00400000000002</v>
      </c>
    </row>
    <row r="4717" spans="1:5">
      <c r="A4717" t="s">
        <v>326</v>
      </c>
      <c r="B4717" s="10">
        <v>42628.114583333336</v>
      </c>
      <c r="C4717">
        <v>46325.358740999996</v>
      </c>
      <c r="D4717">
        <v>680.00400000000002</v>
      </c>
    </row>
    <row r="4718" spans="1:5">
      <c r="A4718" t="s">
        <v>326</v>
      </c>
      <c r="B4718" s="10">
        <v>42628.125</v>
      </c>
      <c r="C4718">
        <v>46325.533736999998</v>
      </c>
      <c r="D4718">
        <v>699.98400000000004</v>
      </c>
    </row>
    <row r="4719" spans="1:5">
      <c r="A4719" t="s">
        <v>326</v>
      </c>
      <c r="B4719" s="10">
        <v>42628.135416666664</v>
      </c>
      <c r="C4719">
        <v>46325.703737999997</v>
      </c>
      <c r="D4719">
        <v>680.00400000000002</v>
      </c>
    </row>
    <row r="4720" spans="1:5">
      <c r="A4720" t="s">
        <v>326</v>
      </c>
      <c r="B4720" s="10">
        <v>42628.145833333336</v>
      </c>
      <c r="C4720">
        <v>46325.873739000002</v>
      </c>
      <c r="D4720">
        <v>680.00400000000002</v>
      </c>
    </row>
    <row r="4721" spans="1:4">
      <c r="A4721" t="s">
        <v>326</v>
      </c>
      <c r="B4721" s="10">
        <v>42628.15625</v>
      </c>
      <c r="C4721">
        <v>46326.048734999997</v>
      </c>
      <c r="D4721">
        <v>699.98400000000004</v>
      </c>
    </row>
    <row r="4722" spans="1:4">
      <c r="A4722" t="s">
        <v>326</v>
      </c>
      <c r="B4722" s="10">
        <v>42628.166666666664</v>
      </c>
      <c r="C4722">
        <v>46326.218736000003</v>
      </c>
      <c r="D4722">
        <v>680.00400000000002</v>
      </c>
    </row>
    <row r="4723" spans="1:4">
      <c r="A4723" t="s">
        <v>326</v>
      </c>
      <c r="B4723" s="10">
        <v>42628.177083333336</v>
      </c>
      <c r="C4723">
        <v>46326.388737000001</v>
      </c>
      <c r="D4723">
        <v>680.00400000000002</v>
      </c>
    </row>
    <row r="4724" spans="1:4">
      <c r="A4724" t="s">
        <v>326</v>
      </c>
      <c r="B4724" s="10">
        <v>42628.1875</v>
      </c>
      <c r="C4724">
        <v>46326.553734000001</v>
      </c>
      <c r="D4724">
        <v>659.98800000000006</v>
      </c>
    </row>
    <row r="4725" spans="1:4">
      <c r="A4725" t="s">
        <v>326</v>
      </c>
      <c r="B4725" s="10">
        <v>42628.197916666664</v>
      </c>
      <c r="C4725">
        <v>46326.723735</v>
      </c>
      <c r="D4725">
        <v>680.00400000000002</v>
      </c>
    </row>
    <row r="4726" spans="1:4">
      <c r="A4726" t="s">
        <v>326</v>
      </c>
      <c r="B4726" s="10">
        <v>42628.208333333336</v>
      </c>
      <c r="C4726">
        <v>46326.893735999998</v>
      </c>
      <c r="D4726">
        <v>680.00400000000002</v>
      </c>
    </row>
    <row r="4727" spans="1:4">
      <c r="A4727" t="s">
        <v>326</v>
      </c>
      <c r="B4727" s="10">
        <v>42628.21875</v>
      </c>
      <c r="C4727">
        <v>46327.063736999997</v>
      </c>
      <c r="D4727">
        <v>680.00400000000002</v>
      </c>
    </row>
    <row r="4728" spans="1:4">
      <c r="A4728" t="s">
        <v>326</v>
      </c>
      <c r="B4728" s="10">
        <v>42628.229166666664</v>
      </c>
      <c r="C4728">
        <v>46327.233738000003</v>
      </c>
      <c r="D4728">
        <v>680.00400000000002</v>
      </c>
    </row>
    <row r="4729" spans="1:4">
      <c r="A4729" t="s">
        <v>326</v>
      </c>
      <c r="B4729" s="10">
        <v>42628.239583333336</v>
      </c>
      <c r="C4729">
        <v>46327.638738000001</v>
      </c>
      <c r="D4729">
        <v>1620</v>
      </c>
    </row>
    <row r="4730" spans="1:4">
      <c r="A4730" t="s">
        <v>326</v>
      </c>
      <c r="B4730" s="10">
        <v>42628.25</v>
      </c>
      <c r="C4730">
        <v>46327.808739</v>
      </c>
      <c r="D4730">
        <v>680.00400000000002</v>
      </c>
    </row>
    <row r="4731" spans="1:4">
      <c r="A4731" t="s">
        <v>326</v>
      </c>
      <c r="B4731" s="10">
        <v>42628.260416666664</v>
      </c>
      <c r="C4731">
        <v>46327.978739999999</v>
      </c>
      <c r="D4731">
        <v>680.00400000000002</v>
      </c>
    </row>
    <row r="4732" spans="1:4">
      <c r="A4732" t="s">
        <v>326</v>
      </c>
      <c r="B4732" s="10">
        <v>42628.270833333336</v>
      </c>
      <c r="C4732">
        <v>46328.143736999999</v>
      </c>
      <c r="D4732">
        <v>659.98800000000006</v>
      </c>
    </row>
    <row r="4733" spans="1:4">
      <c r="A4733" t="s">
        <v>326</v>
      </c>
      <c r="B4733" s="10">
        <v>42628.28125</v>
      </c>
      <c r="C4733">
        <v>46328.313737999997</v>
      </c>
      <c r="D4733">
        <v>680.00400000000002</v>
      </c>
    </row>
    <row r="4734" spans="1:4">
      <c r="A4734" t="s">
        <v>326</v>
      </c>
      <c r="B4734" s="10">
        <v>42628.291666666664</v>
      </c>
      <c r="C4734">
        <v>46328.478734999997</v>
      </c>
      <c r="D4734">
        <v>659.98800000000006</v>
      </c>
    </row>
    <row r="4735" spans="1:4">
      <c r="A4735" t="s">
        <v>326</v>
      </c>
      <c r="B4735" s="10">
        <v>42628.302083333336</v>
      </c>
      <c r="C4735">
        <v>46328.648736000003</v>
      </c>
      <c r="D4735">
        <v>680.00400000000002</v>
      </c>
    </row>
    <row r="4736" spans="1:4">
      <c r="A4736" t="s">
        <v>326</v>
      </c>
      <c r="B4736" s="10">
        <v>42628.3125</v>
      </c>
      <c r="C4736">
        <v>46328.818737000001</v>
      </c>
      <c r="D4736">
        <v>680.00400000000002</v>
      </c>
    </row>
    <row r="4737" spans="1:4">
      <c r="A4737" t="s">
        <v>326</v>
      </c>
      <c r="B4737" s="10">
        <v>42628.322916666664</v>
      </c>
      <c r="C4737">
        <v>46328.993733000003</v>
      </c>
      <c r="D4737">
        <v>699.98400000000004</v>
      </c>
    </row>
    <row r="4738" spans="1:4">
      <c r="A4738" t="s">
        <v>326</v>
      </c>
      <c r="B4738" s="10">
        <v>42628.333333333336</v>
      </c>
      <c r="C4738">
        <v>46329.163734000002</v>
      </c>
      <c r="D4738">
        <v>680.00400000000002</v>
      </c>
    </row>
    <row r="4739" spans="1:4">
      <c r="A4739" t="s">
        <v>326</v>
      </c>
      <c r="B4739" s="10">
        <v>42628.34375</v>
      </c>
      <c r="C4739">
        <v>46329.333735</v>
      </c>
      <c r="D4739">
        <v>680.00400000000002</v>
      </c>
    </row>
    <row r="4740" spans="1:4">
      <c r="A4740" t="s">
        <v>326</v>
      </c>
      <c r="B4740" s="10">
        <v>42628.354166666664</v>
      </c>
      <c r="C4740">
        <v>46329.508731000002</v>
      </c>
      <c r="D4740">
        <v>699.98400000000004</v>
      </c>
    </row>
    <row r="4741" spans="1:4">
      <c r="A4741" t="s">
        <v>326</v>
      </c>
      <c r="B4741" s="10">
        <v>42628.364583333336</v>
      </c>
      <c r="C4741">
        <v>46329.678732</v>
      </c>
      <c r="D4741">
        <v>680.00400000000002</v>
      </c>
    </row>
    <row r="4742" spans="1:4">
      <c r="A4742" t="s">
        <v>326</v>
      </c>
      <c r="B4742" s="10">
        <v>42628.375</v>
      </c>
      <c r="C4742">
        <v>46330.123727999999</v>
      </c>
      <c r="D4742">
        <v>1779.9839999999999</v>
      </c>
    </row>
    <row r="4743" spans="1:4">
      <c r="A4743" t="s">
        <v>326</v>
      </c>
      <c r="B4743" s="10">
        <v>42628.385416666664</v>
      </c>
      <c r="C4743">
        <v>46330.393728000003</v>
      </c>
      <c r="D4743">
        <v>1080</v>
      </c>
    </row>
    <row r="4744" spans="1:4">
      <c r="A4744" t="s">
        <v>326</v>
      </c>
      <c r="B4744" s="10">
        <v>42628.395833333336</v>
      </c>
      <c r="C4744">
        <v>46330.688730000002</v>
      </c>
      <c r="D4744">
        <v>1180.008</v>
      </c>
    </row>
    <row r="4745" spans="1:4">
      <c r="A4745" t="s">
        <v>326</v>
      </c>
      <c r="B4745" s="10">
        <v>42628.40625</v>
      </c>
      <c r="C4745">
        <v>46330.968729</v>
      </c>
      <c r="D4745">
        <v>1119.9960000000001</v>
      </c>
    </row>
    <row r="4746" spans="1:4">
      <c r="A4746" t="s">
        <v>326</v>
      </c>
      <c r="B4746" s="10">
        <v>42628.416666666664</v>
      </c>
      <c r="C4746">
        <v>46331.243733000003</v>
      </c>
      <c r="D4746">
        <v>1100.0160000000001</v>
      </c>
    </row>
    <row r="4747" spans="1:4">
      <c r="A4747" t="s">
        <v>326</v>
      </c>
      <c r="B4747" s="10">
        <v>42628.427083333336</v>
      </c>
      <c r="C4747">
        <v>46331.743736999997</v>
      </c>
      <c r="D4747">
        <v>2000.0160000000001</v>
      </c>
    </row>
    <row r="4748" spans="1:4">
      <c r="A4748" t="s">
        <v>326</v>
      </c>
      <c r="B4748" s="10">
        <v>42628.4375</v>
      </c>
      <c r="C4748">
        <v>46331.993738999998</v>
      </c>
      <c r="D4748">
        <v>1000.008</v>
      </c>
    </row>
    <row r="4749" spans="1:4">
      <c r="A4749" t="s">
        <v>326</v>
      </c>
      <c r="B4749" s="10">
        <v>42628.447916666664</v>
      </c>
      <c r="C4749">
        <v>46332.223743000002</v>
      </c>
      <c r="D4749">
        <v>920.01599999999996</v>
      </c>
    </row>
    <row r="4750" spans="1:4">
      <c r="A4750" t="s">
        <v>326</v>
      </c>
      <c r="B4750" s="10">
        <v>42628.458333333336</v>
      </c>
      <c r="C4750">
        <v>46332.443739000002</v>
      </c>
      <c r="D4750">
        <v>879.98400000000004</v>
      </c>
    </row>
    <row r="4751" spans="1:4">
      <c r="A4751" t="s">
        <v>326</v>
      </c>
      <c r="B4751" s="10">
        <v>42628.46875</v>
      </c>
      <c r="C4751">
        <v>46332.658739999999</v>
      </c>
      <c r="D4751">
        <v>860.00400000000002</v>
      </c>
    </row>
    <row r="4752" spans="1:4">
      <c r="A4752" t="s">
        <v>326</v>
      </c>
      <c r="B4752" s="10">
        <v>42628.479166666664</v>
      </c>
      <c r="C4752">
        <v>46332.868736999997</v>
      </c>
      <c r="D4752">
        <v>839.98800000000006</v>
      </c>
    </row>
    <row r="4753" spans="1:4">
      <c r="A4753" t="s">
        <v>326</v>
      </c>
      <c r="B4753" s="10">
        <v>42628.489583333336</v>
      </c>
      <c r="C4753">
        <v>46333.298738999998</v>
      </c>
      <c r="D4753">
        <v>1720.008</v>
      </c>
    </row>
    <row r="4754" spans="1:4">
      <c r="A4754" t="s">
        <v>326</v>
      </c>
      <c r="B4754" s="10">
        <v>42628.5</v>
      </c>
      <c r="C4754">
        <v>46333.478738999998</v>
      </c>
      <c r="D4754">
        <v>720</v>
      </c>
    </row>
    <row r="4755" spans="1:4">
      <c r="A4755" t="s">
        <v>326</v>
      </c>
      <c r="B4755" s="10">
        <v>42628.510416666664</v>
      </c>
      <c r="C4755">
        <v>46333.658738999999</v>
      </c>
      <c r="D4755">
        <v>720</v>
      </c>
    </row>
    <row r="4756" spans="1:4">
      <c r="A4756" t="s">
        <v>326</v>
      </c>
      <c r="B4756" s="10">
        <v>42628.520833333336</v>
      </c>
      <c r="C4756">
        <v>46333.838738999999</v>
      </c>
      <c r="D4756">
        <v>720</v>
      </c>
    </row>
    <row r="4757" spans="1:4">
      <c r="A4757" t="s">
        <v>326</v>
      </c>
      <c r="B4757" s="10">
        <v>42628.53125</v>
      </c>
      <c r="C4757">
        <v>46334.023742999998</v>
      </c>
      <c r="D4757">
        <v>740.01599999999996</v>
      </c>
    </row>
    <row r="4758" spans="1:4">
      <c r="A4758" t="s">
        <v>326</v>
      </c>
      <c r="B4758" s="10">
        <v>42628.541666666664</v>
      </c>
      <c r="C4758">
        <v>46334.213742</v>
      </c>
      <c r="D4758">
        <v>759.99599999999998</v>
      </c>
    </row>
    <row r="4759" spans="1:4">
      <c r="A4759" t="s">
        <v>326</v>
      </c>
      <c r="B4759" s="10">
        <v>42628.552083333336</v>
      </c>
      <c r="C4759">
        <v>46334.413740000004</v>
      </c>
      <c r="D4759">
        <v>799.99199999999996</v>
      </c>
    </row>
    <row r="4760" spans="1:4">
      <c r="A4760" t="s">
        <v>326</v>
      </c>
      <c r="B4760" s="10">
        <v>42628.5625</v>
      </c>
      <c r="C4760">
        <v>46334.908739999999</v>
      </c>
      <c r="D4760">
        <v>1980</v>
      </c>
    </row>
    <row r="4761" spans="1:4">
      <c r="A4761" t="s">
        <v>326</v>
      </c>
      <c r="B4761" s="10">
        <v>42628.572916666664</v>
      </c>
      <c r="C4761">
        <v>46335.138744000003</v>
      </c>
      <c r="D4761">
        <v>920.01599999999996</v>
      </c>
    </row>
    <row r="4762" spans="1:4">
      <c r="A4762" t="s">
        <v>326</v>
      </c>
      <c r="B4762" s="10">
        <v>42628.583333333336</v>
      </c>
      <c r="C4762">
        <v>46335.368748000001</v>
      </c>
      <c r="D4762">
        <v>920.01599999999996</v>
      </c>
    </row>
    <row r="4763" spans="1:4">
      <c r="A4763" t="s">
        <v>326</v>
      </c>
      <c r="B4763" s="10">
        <v>42628.59375</v>
      </c>
      <c r="C4763">
        <v>46335.618750000001</v>
      </c>
      <c r="D4763">
        <v>1000.008</v>
      </c>
    </row>
    <row r="4764" spans="1:4">
      <c r="A4764" t="s">
        <v>326</v>
      </c>
      <c r="B4764" s="10">
        <v>42628.604166666664</v>
      </c>
      <c r="C4764">
        <v>46335.848753999999</v>
      </c>
      <c r="D4764">
        <v>920.01599999999996</v>
      </c>
    </row>
    <row r="4765" spans="1:4">
      <c r="A4765" t="s">
        <v>326</v>
      </c>
      <c r="B4765" s="10">
        <v>42628.614583333336</v>
      </c>
      <c r="C4765">
        <v>46336.078758000003</v>
      </c>
      <c r="D4765">
        <v>920.01599999999996</v>
      </c>
    </row>
    <row r="4766" spans="1:4">
      <c r="A4766" t="s">
        <v>326</v>
      </c>
      <c r="B4766" s="10">
        <v>42628.625</v>
      </c>
      <c r="C4766">
        <v>46336.558754999998</v>
      </c>
      <c r="D4766">
        <v>1919.9880000000001</v>
      </c>
    </row>
    <row r="4767" spans="1:4">
      <c r="A4767" t="s">
        <v>326</v>
      </c>
      <c r="B4767" s="10">
        <v>42628.635416666664</v>
      </c>
      <c r="C4767">
        <v>46336.773756000002</v>
      </c>
      <c r="D4767">
        <v>860.00400000000002</v>
      </c>
    </row>
    <row r="4768" spans="1:4">
      <c r="A4768" t="s">
        <v>326</v>
      </c>
      <c r="B4768" s="10">
        <v>42628.645833333336</v>
      </c>
      <c r="C4768">
        <v>46336.988756999999</v>
      </c>
      <c r="D4768">
        <v>860.00400000000002</v>
      </c>
    </row>
    <row r="4769" spans="1:4">
      <c r="A4769" t="s">
        <v>326</v>
      </c>
      <c r="B4769" s="10">
        <v>42628.65625</v>
      </c>
      <c r="C4769">
        <v>46337.203758000003</v>
      </c>
      <c r="D4769">
        <v>860.00400000000002</v>
      </c>
    </row>
    <row r="4770" spans="1:4">
      <c r="A4770" t="s">
        <v>326</v>
      </c>
      <c r="B4770" s="10">
        <v>42628.666666666664</v>
      </c>
      <c r="C4770">
        <v>46337.418759</v>
      </c>
      <c r="D4770">
        <v>860.00400000000002</v>
      </c>
    </row>
    <row r="4771" spans="1:4">
      <c r="A4771" t="s">
        <v>326</v>
      </c>
      <c r="B4771" s="10">
        <v>42628.677083333336</v>
      </c>
      <c r="C4771">
        <v>46337.633759999997</v>
      </c>
      <c r="D4771">
        <v>860.00400000000002</v>
      </c>
    </row>
    <row r="4772" spans="1:4">
      <c r="A4772" t="s">
        <v>326</v>
      </c>
      <c r="B4772" s="10">
        <v>42628.6875</v>
      </c>
      <c r="C4772">
        <v>46337.843757000002</v>
      </c>
      <c r="D4772">
        <v>839.98800000000006</v>
      </c>
    </row>
    <row r="4773" spans="1:4">
      <c r="A4773" t="s">
        <v>326</v>
      </c>
      <c r="B4773" s="10">
        <v>42628.697916666664</v>
      </c>
      <c r="C4773">
        <v>46338.063753000002</v>
      </c>
      <c r="D4773">
        <v>879.98400000000004</v>
      </c>
    </row>
    <row r="4774" spans="1:4">
      <c r="A4774" t="s">
        <v>326</v>
      </c>
      <c r="B4774" s="10">
        <v>42628.708333333336</v>
      </c>
      <c r="C4774">
        <v>46338.278753999999</v>
      </c>
      <c r="D4774">
        <v>860.00400000000002</v>
      </c>
    </row>
    <row r="4775" spans="1:4">
      <c r="A4775" t="s">
        <v>326</v>
      </c>
      <c r="B4775" s="10">
        <v>42628.71875</v>
      </c>
      <c r="C4775">
        <v>46338.483756000001</v>
      </c>
      <c r="D4775">
        <v>820.00800000000004</v>
      </c>
    </row>
    <row r="4776" spans="1:4">
      <c r="A4776" t="s">
        <v>326</v>
      </c>
      <c r="B4776" s="10">
        <v>42628.729166666664</v>
      </c>
      <c r="C4776">
        <v>46338.683753999998</v>
      </c>
      <c r="D4776">
        <v>799.99199999999996</v>
      </c>
    </row>
    <row r="4777" spans="1:4">
      <c r="A4777" t="s">
        <v>326</v>
      </c>
      <c r="B4777" s="10">
        <v>42628.739583333336</v>
      </c>
      <c r="C4777">
        <v>46338.878756999999</v>
      </c>
      <c r="D4777">
        <v>780.01199999999994</v>
      </c>
    </row>
    <row r="4778" spans="1:4">
      <c r="A4778" t="s">
        <v>326</v>
      </c>
      <c r="B4778" s="10">
        <v>42628.75</v>
      </c>
      <c r="C4778">
        <v>46339.063760999998</v>
      </c>
      <c r="D4778">
        <v>740.01599999999996</v>
      </c>
    </row>
    <row r="4779" spans="1:4">
      <c r="A4779" t="s">
        <v>326</v>
      </c>
      <c r="B4779" s="10">
        <v>42628.760416666664</v>
      </c>
      <c r="C4779">
        <v>46339.248764999997</v>
      </c>
      <c r="D4779">
        <v>740.01599999999996</v>
      </c>
    </row>
    <row r="4780" spans="1:4">
      <c r="A4780" t="s">
        <v>326</v>
      </c>
      <c r="B4780" s="10">
        <v>42628.770833333336</v>
      </c>
      <c r="C4780">
        <v>46339.428764999997</v>
      </c>
      <c r="D4780">
        <v>720</v>
      </c>
    </row>
    <row r="4781" spans="1:4">
      <c r="A4781" t="s">
        <v>326</v>
      </c>
      <c r="B4781" s="10">
        <v>42628.78125</v>
      </c>
      <c r="C4781">
        <v>46339.608764999997</v>
      </c>
      <c r="D4781">
        <v>720</v>
      </c>
    </row>
    <row r="4782" spans="1:4">
      <c r="A4782" t="s">
        <v>326</v>
      </c>
      <c r="B4782" s="10">
        <v>42628.791666666664</v>
      </c>
      <c r="C4782">
        <v>46339.783760999999</v>
      </c>
      <c r="D4782">
        <v>699.98400000000004</v>
      </c>
    </row>
    <row r="4783" spans="1:4">
      <c r="A4783" t="s">
        <v>326</v>
      </c>
      <c r="B4783" s="10">
        <v>42628.802083333336</v>
      </c>
      <c r="C4783">
        <v>46340.193765000004</v>
      </c>
      <c r="D4783">
        <v>1640.0160000000001</v>
      </c>
    </row>
    <row r="4784" spans="1:4">
      <c r="A4784" t="s">
        <v>326</v>
      </c>
      <c r="B4784" s="10">
        <v>42628.8125</v>
      </c>
      <c r="C4784">
        <v>46340.358762000003</v>
      </c>
      <c r="D4784">
        <v>659.98800000000006</v>
      </c>
    </row>
    <row r="4785" spans="1:4">
      <c r="A4785" t="s">
        <v>326</v>
      </c>
      <c r="B4785" s="10">
        <v>42628.822916666664</v>
      </c>
      <c r="C4785">
        <v>46340.523759000003</v>
      </c>
      <c r="D4785">
        <v>659.98800000000006</v>
      </c>
    </row>
    <row r="4786" spans="1:4">
      <c r="A4786" t="s">
        <v>326</v>
      </c>
      <c r="B4786" s="10">
        <v>42628.833333333336</v>
      </c>
      <c r="C4786">
        <v>46340.693760000002</v>
      </c>
      <c r="D4786">
        <v>680.00400000000002</v>
      </c>
    </row>
    <row r="4787" spans="1:4">
      <c r="A4787" t="s">
        <v>326</v>
      </c>
      <c r="B4787" s="10">
        <v>42628.84375</v>
      </c>
      <c r="C4787">
        <v>46340.858757000002</v>
      </c>
      <c r="D4787">
        <v>659.98800000000006</v>
      </c>
    </row>
    <row r="4788" spans="1:4">
      <c r="A4788" t="s">
        <v>326</v>
      </c>
      <c r="B4788" s="10">
        <v>42628.854166666664</v>
      </c>
      <c r="C4788">
        <v>46341.023754000002</v>
      </c>
      <c r="D4788">
        <v>659.98800000000006</v>
      </c>
    </row>
    <row r="4789" spans="1:4">
      <c r="A4789" t="s">
        <v>326</v>
      </c>
      <c r="B4789" s="10">
        <v>42628.864583333336</v>
      </c>
      <c r="C4789">
        <v>46341.188751000002</v>
      </c>
      <c r="D4789">
        <v>659.98800000000006</v>
      </c>
    </row>
    <row r="4790" spans="1:4">
      <c r="A4790" t="s">
        <v>326</v>
      </c>
      <c r="B4790" s="10">
        <v>42628.875</v>
      </c>
      <c r="C4790">
        <v>46341.368751000002</v>
      </c>
      <c r="D4790">
        <v>720</v>
      </c>
    </row>
    <row r="4791" spans="1:4">
      <c r="A4791" t="s">
        <v>326</v>
      </c>
      <c r="B4791" s="10">
        <v>42628.885416666664</v>
      </c>
      <c r="C4791">
        <v>46341.533748000002</v>
      </c>
      <c r="D4791">
        <v>659.98800000000006</v>
      </c>
    </row>
    <row r="4792" spans="1:4">
      <c r="A4792" t="s">
        <v>326</v>
      </c>
      <c r="B4792" s="10">
        <v>42628.895833333336</v>
      </c>
      <c r="C4792">
        <v>46341.698745000002</v>
      </c>
      <c r="D4792">
        <v>659.98800000000006</v>
      </c>
    </row>
    <row r="4793" spans="1:4">
      <c r="A4793" t="s">
        <v>326</v>
      </c>
      <c r="B4793" s="10">
        <v>42628.90625</v>
      </c>
      <c r="C4793">
        <v>46341.863742000001</v>
      </c>
      <c r="D4793">
        <v>659.98800000000006</v>
      </c>
    </row>
    <row r="4794" spans="1:4">
      <c r="A4794" t="s">
        <v>326</v>
      </c>
      <c r="B4794" s="10">
        <v>42628.916666666664</v>
      </c>
      <c r="C4794">
        <v>46342.028739000001</v>
      </c>
      <c r="D4794">
        <v>659.98800000000006</v>
      </c>
    </row>
    <row r="4795" spans="1:4">
      <c r="A4795" t="s">
        <v>326</v>
      </c>
      <c r="B4795" s="10">
        <v>42628.927083333336</v>
      </c>
      <c r="C4795">
        <v>46342.193736000001</v>
      </c>
      <c r="D4795">
        <v>659.98800000000006</v>
      </c>
    </row>
    <row r="4796" spans="1:4">
      <c r="A4796" t="s">
        <v>326</v>
      </c>
      <c r="B4796" s="10">
        <v>42628.9375</v>
      </c>
      <c r="C4796">
        <v>46342.358733000001</v>
      </c>
      <c r="D4796">
        <v>659.98800000000006</v>
      </c>
    </row>
    <row r="4797" spans="1:4">
      <c r="A4797" t="s">
        <v>326</v>
      </c>
      <c r="B4797" s="10">
        <v>42628.947916666664</v>
      </c>
      <c r="C4797">
        <v>46342.523730000001</v>
      </c>
      <c r="D4797">
        <v>659.98800000000006</v>
      </c>
    </row>
    <row r="4798" spans="1:4">
      <c r="A4798" t="s">
        <v>326</v>
      </c>
      <c r="B4798" s="10">
        <v>42628.958333333336</v>
      </c>
      <c r="C4798">
        <v>46342.688727000001</v>
      </c>
      <c r="D4798">
        <v>659.98800000000006</v>
      </c>
    </row>
    <row r="4799" spans="1:4">
      <c r="A4799" t="s">
        <v>326</v>
      </c>
      <c r="B4799" s="10">
        <v>42628.96875</v>
      </c>
      <c r="C4799">
        <v>46342.858727999999</v>
      </c>
      <c r="D4799">
        <v>680.00400000000002</v>
      </c>
    </row>
    <row r="4800" spans="1:4">
      <c r="A4800" t="s">
        <v>326</v>
      </c>
      <c r="B4800" s="10">
        <v>42628.979166666664</v>
      </c>
      <c r="C4800">
        <v>46343.023724999999</v>
      </c>
      <c r="D4800">
        <v>659.98800000000006</v>
      </c>
    </row>
    <row r="4801" spans="1:5">
      <c r="A4801" t="s">
        <v>326</v>
      </c>
      <c r="B4801" s="10">
        <v>42628.989583333336</v>
      </c>
      <c r="C4801">
        <v>46343.188721999999</v>
      </c>
      <c r="D4801">
        <v>659.98800000000006</v>
      </c>
      <c r="E4801">
        <f>MIN(D4706:D4801)</f>
        <v>659.98800000000006</v>
      </c>
    </row>
    <row r="4802" spans="1:5">
      <c r="A4802" t="s">
        <v>326</v>
      </c>
      <c r="B4802" s="10">
        <v>42629</v>
      </c>
      <c r="C4802">
        <v>46343.355470000002</v>
      </c>
      <c r="D4802">
        <v>659.98800000000006</v>
      </c>
    </row>
    <row r="4803" spans="1:5">
      <c r="A4803" t="s">
        <v>326</v>
      </c>
      <c r="B4803" s="10">
        <v>42629.010416666664</v>
      </c>
      <c r="C4803">
        <v>46343.525471000001</v>
      </c>
      <c r="D4803">
        <v>680.00400000000002</v>
      </c>
    </row>
    <row r="4804" spans="1:5">
      <c r="A4804" t="s">
        <v>326</v>
      </c>
      <c r="B4804" s="10">
        <v>42629.020833333336</v>
      </c>
      <c r="C4804">
        <v>46343.695471999999</v>
      </c>
      <c r="D4804">
        <v>680.00400000000002</v>
      </c>
    </row>
    <row r="4805" spans="1:5">
      <c r="A4805" t="s">
        <v>326</v>
      </c>
      <c r="B4805" s="10">
        <v>42629.03125</v>
      </c>
      <c r="C4805">
        <v>46343.860468999999</v>
      </c>
      <c r="D4805">
        <v>659.98800000000006</v>
      </c>
    </row>
    <row r="4806" spans="1:5">
      <c r="A4806" t="s">
        <v>326</v>
      </c>
      <c r="B4806" s="10">
        <v>42629.041666666664</v>
      </c>
      <c r="C4806">
        <v>46344.030469999998</v>
      </c>
      <c r="D4806">
        <v>680.00400000000002</v>
      </c>
    </row>
    <row r="4807" spans="1:5">
      <c r="A4807" t="s">
        <v>326</v>
      </c>
      <c r="B4807" s="10">
        <v>42629.052083333336</v>
      </c>
      <c r="C4807">
        <v>46344.200470999996</v>
      </c>
      <c r="D4807">
        <v>680.00400000000002</v>
      </c>
    </row>
    <row r="4808" spans="1:5">
      <c r="A4808" t="s">
        <v>326</v>
      </c>
      <c r="B4808" s="10">
        <v>42629.0625</v>
      </c>
      <c r="C4808">
        <v>46344.365468000004</v>
      </c>
      <c r="D4808">
        <v>659.98800000000006</v>
      </c>
    </row>
    <row r="4809" spans="1:5">
      <c r="A4809" t="s">
        <v>326</v>
      </c>
      <c r="B4809" s="10">
        <v>42629.072916666664</v>
      </c>
      <c r="C4809">
        <v>46344.535469000002</v>
      </c>
      <c r="D4809">
        <v>680.00400000000002</v>
      </c>
    </row>
    <row r="4810" spans="1:5">
      <c r="A4810" t="s">
        <v>326</v>
      </c>
      <c r="B4810" s="10">
        <v>42629.083333333336</v>
      </c>
      <c r="C4810">
        <v>46344.705470000001</v>
      </c>
      <c r="D4810">
        <v>680.00400000000002</v>
      </c>
    </row>
    <row r="4811" spans="1:5">
      <c r="A4811" t="s">
        <v>326</v>
      </c>
      <c r="B4811" s="10">
        <v>42629.09375</v>
      </c>
      <c r="C4811">
        <v>46344.870467000001</v>
      </c>
      <c r="D4811">
        <v>659.98800000000006</v>
      </c>
    </row>
    <row r="4812" spans="1:5">
      <c r="A4812" t="s">
        <v>326</v>
      </c>
      <c r="B4812" s="10">
        <v>42629.104166666664</v>
      </c>
      <c r="C4812">
        <v>46345.040467999999</v>
      </c>
      <c r="D4812">
        <v>680.00400000000002</v>
      </c>
    </row>
    <row r="4813" spans="1:5">
      <c r="A4813" t="s">
        <v>326</v>
      </c>
      <c r="B4813" s="10">
        <v>42629.114583333336</v>
      </c>
      <c r="C4813">
        <v>46345.210468999998</v>
      </c>
      <c r="D4813">
        <v>680.00400000000002</v>
      </c>
    </row>
    <row r="4814" spans="1:5">
      <c r="A4814" t="s">
        <v>326</v>
      </c>
      <c r="B4814" s="10">
        <v>42629.125</v>
      </c>
      <c r="C4814">
        <v>46345.380469999996</v>
      </c>
      <c r="D4814">
        <v>680.00400000000002</v>
      </c>
    </row>
    <row r="4815" spans="1:5">
      <c r="A4815" t="s">
        <v>326</v>
      </c>
      <c r="B4815" s="10">
        <v>42629.135416666664</v>
      </c>
      <c r="C4815">
        <v>46345.550471000002</v>
      </c>
      <c r="D4815">
        <v>680.00400000000002</v>
      </c>
    </row>
    <row r="4816" spans="1:5">
      <c r="A4816" t="s">
        <v>326</v>
      </c>
      <c r="B4816" s="10">
        <v>42629.145833333336</v>
      </c>
      <c r="C4816">
        <v>46345.720472000001</v>
      </c>
      <c r="D4816">
        <v>680.00400000000002</v>
      </c>
    </row>
    <row r="4817" spans="1:4">
      <c r="A4817" t="s">
        <v>326</v>
      </c>
      <c r="B4817" s="10">
        <v>42629.15625</v>
      </c>
      <c r="C4817">
        <v>46345.885469000001</v>
      </c>
      <c r="D4817">
        <v>659.98800000000006</v>
      </c>
    </row>
    <row r="4818" spans="1:4">
      <c r="A4818" t="s">
        <v>326</v>
      </c>
      <c r="B4818" s="10">
        <v>42629.166666666664</v>
      </c>
      <c r="C4818">
        <v>46346.055469999999</v>
      </c>
      <c r="D4818">
        <v>680.00400000000002</v>
      </c>
    </row>
    <row r="4819" spans="1:4">
      <c r="A4819" t="s">
        <v>326</v>
      </c>
      <c r="B4819" s="10">
        <v>42629.177083333336</v>
      </c>
      <c r="C4819">
        <v>46346.225470999998</v>
      </c>
      <c r="D4819">
        <v>680.00400000000002</v>
      </c>
    </row>
    <row r="4820" spans="1:4">
      <c r="A4820" t="s">
        <v>326</v>
      </c>
      <c r="B4820" s="10">
        <v>42629.1875</v>
      </c>
      <c r="C4820">
        <v>46346.395471999997</v>
      </c>
      <c r="D4820">
        <v>680.00400000000002</v>
      </c>
    </row>
    <row r="4821" spans="1:4">
      <c r="A4821" t="s">
        <v>326</v>
      </c>
      <c r="B4821" s="10">
        <v>42629.197916666664</v>
      </c>
      <c r="C4821">
        <v>46346.560468999996</v>
      </c>
      <c r="D4821">
        <v>659.98800000000006</v>
      </c>
    </row>
    <row r="4822" spans="1:4">
      <c r="A4822" t="s">
        <v>326</v>
      </c>
      <c r="B4822" s="10">
        <v>42629.208333333336</v>
      </c>
      <c r="C4822">
        <v>46346.730470000002</v>
      </c>
      <c r="D4822">
        <v>680.00400000000002</v>
      </c>
    </row>
    <row r="4823" spans="1:4">
      <c r="A4823" t="s">
        <v>326</v>
      </c>
      <c r="B4823" s="10">
        <v>42629.21875</v>
      </c>
      <c r="C4823">
        <v>46346.900471000001</v>
      </c>
      <c r="D4823">
        <v>680.00400000000002</v>
      </c>
    </row>
    <row r="4824" spans="1:4">
      <c r="A4824" t="s">
        <v>326</v>
      </c>
      <c r="B4824" s="10">
        <v>42629.229166666664</v>
      </c>
      <c r="C4824">
        <v>46347.065468000001</v>
      </c>
      <c r="D4824">
        <v>659.98800000000006</v>
      </c>
    </row>
    <row r="4825" spans="1:4">
      <c r="A4825" t="s">
        <v>326</v>
      </c>
      <c r="B4825" s="10">
        <v>42629.239583333336</v>
      </c>
      <c r="C4825">
        <v>46347.235468999999</v>
      </c>
      <c r="D4825">
        <v>680.00400000000002</v>
      </c>
    </row>
    <row r="4826" spans="1:4">
      <c r="A4826" t="s">
        <v>326</v>
      </c>
      <c r="B4826" s="10">
        <v>42629.25</v>
      </c>
      <c r="C4826">
        <v>46347.400465999999</v>
      </c>
      <c r="D4826">
        <v>659.98800000000006</v>
      </c>
    </row>
    <row r="4827" spans="1:4">
      <c r="A4827" t="s">
        <v>326</v>
      </c>
      <c r="B4827" s="10">
        <v>42629.260416666664</v>
      </c>
      <c r="C4827">
        <v>46347.570466999998</v>
      </c>
      <c r="D4827">
        <v>680.00400000000002</v>
      </c>
    </row>
    <row r="4828" spans="1:4">
      <c r="A4828" t="s">
        <v>326</v>
      </c>
      <c r="B4828" s="10">
        <v>42629.270833333336</v>
      </c>
      <c r="C4828">
        <v>46347.735463999998</v>
      </c>
      <c r="D4828">
        <v>659.98800000000006</v>
      </c>
    </row>
    <row r="4829" spans="1:4">
      <c r="A4829" t="s">
        <v>326</v>
      </c>
      <c r="B4829" s="10">
        <v>42629.28125</v>
      </c>
      <c r="C4829">
        <v>46347.900460999997</v>
      </c>
      <c r="D4829">
        <v>659.98800000000006</v>
      </c>
    </row>
    <row r="4830" spans="1:4">
      <c r="A4830" t="s">
        <v>326</v>
      </c>
      <c r="B4830" s="10">
        <v>42629.291666666664</v>
      </c>
      <c r="C4830">
        <v>46348.070462000003</v>
      </c>
      <c r="D4830">
        <v>680.00400000000002</v>
      </c>
    </row>
    <row r="4831" spans="1:4">
      <c r="A4831" t="s">
        <v>326</v>
      </c>
      <c r="B4831" s="10">
        <v>42629.302083333336</v>
      </c>
      <c r="C4831">
        <v>46348.245457999998</v>
      </c>
      <c r="D4831">
        <v>699.98400000000004</v>
      </c>
    </row>
    <row r="4832" spans="1:4">
      <c r="A4832" t="s">
        <v>326</v>
      </c>
      <c r="B4832" s="10">
        <v>42629.3125</v>
      </c>
      <c r="C4832">
        <v>46348.415459000003</v>
      </c>
      <c r="D4832">
        <v>680.00400000000002</v>
      </c>
    </row>
    <row r="4833" spans="1:4">
      <c r="A4833" t="s">
        <v>326</v>
      </c>
      <c r="B4833" s="10">
        <v>42629.322916666664</v>
      </c>
      <c r="C4833">
        <v>46348.595458999996</v>
      </c>
      <c r="D4833">
        <v>720</v>
      </c>
    </row>
    <row r="4834" spans="1:4">
      <c r="A4834" t="s">
        <v>326</v>
      </c>
      <c r="B4834" s="10">
        <v>42629.333333333336</v>
      </c>
      <c r="C4834">
        <v>46348.770454999998</v>
      </c>
      <c r="D4834">
        <v>699.98400000000004</v>
      </c>
    </row>
    <row r="4835" spans="1:4">
      <c r="A4835" t="s">
        <v>326</v>
      </c>
      <c r="B4835" s="10">
        <v>42629.34375</v>
      </c>
      <c r="C4835">
        <v>46349.050453999997</v>
      </c>
      <c r="D4835">
        <v>1119.9960000000001</v>
      </c>
    </row>
    <row r="4836" spans="1:4">
      <c r="A4836" t="s">
        <v>326</v>
      </c>
      <c r="B4836" s="10">
        <v>42629.354166666664</v>
      </c>
      <c r="C4836">
        <v>46349.385452000002</v>
      </c>
      <c r="D4836">
        <v>1339.992</v>
      </c>
    </row>
    <row r="4837" spans="1:4">
      <c r="A4837" t="s">
        <v>326</v>
      </c>
      <c r="B4837" s="10">
        <v>42629.364583333336</v>
      </c>
      <c r="C4837">
        <v>46349.590453999997</v>
      </c>
      <c r="D4837">
        <v>820.00800000000004</v>
      </c>
    </row>
    <row r="4838" spans="1:4">
      <c r="A4838" t="s">
        <v>326</v>
      </c>
      <c r="B4838" s="10">
        <v>42629.375</v>
      </c>
      <c r="C4838">
        <v>46349.875457000002</v>
      </c>
      <c r="D4838">
        <v>1140.0119999999999</v>
      </c>
    </row>
    <row r="4839" spans="1:4">
      <c r="A4839" t="s">
        <v>326</v>
      </c>
      <c r="B4839" s="10">
        <v>42629.385416666664</v>
      </c>
      <c r="C4839">
        <v>46350.195461000003</v>
      </c>
      <c r="D4839">
        <v>1280.0160000000001</v>
      </c>
    </row>
    <row r="4840" spans="1:4">
      <c r="A4840" t="s">
        <v>326</v>
      </c>
      <c r="B4840" s="10">
        <v>42629.395833333336</v>
      </c>
      <c r="C4840">
        <v>46350.485459000003</v>
      </c>
      <c r="D4840">
        <v>1159.992</v>
      </c>
    </row>
    <row r="4841" spans="1:4">
      <c r="A4841" t="s">
        <v>326</v>
      </c>
      <c r="B4841" s="10">
        <v>42629.40625</v>
      </c>
      <c r="C4841">
        <v>46350.800458999998</v>
      </c>
      <c r="D4841">
        <v>1260</v>
      </c>
    </row>
    <row r="4842" spans="1:4">
      <c r="A4842" t="s">
        <v>326</v>
      </c>
      <c r="B4842" s="10">
        <v>42629.416666666664</v>
      </c>
      <c r="C4842">
        <v>46351.395457999999</v>
      </c>
      <c r="D4842">
        <v>2379.9960000000001</v>
      </c>
    </row>
    <row r="4843" spans="1:4">
      <c r="A4843" t="s">
        <v>326</v>
      </c>
      <c r="B4843" s="10">
        <v>42629.427083333336</v>
      </c>
      <c r="C4843">
        <v>46351.680461000004</v>
      </c>
      <c r="D4843">
        <v>1140.0119999999999</v>
      </c>
    </row>
    <row r="4844" spans="1:4">
      <c r="A4844" t="s">
        <v>326</v>
      </c>
      <c r="B4844" s="10">
        <v>42629.4375</v>
      </c>
      <c r="C4844">
        <v>46351.935458</v>
      </c>
      <c r="D4844">
        <v>1019.9880000000001</v>
      </c>
    </row>
    <row r="4845" spans="1:4">
      <c r="A4845" t="s">
        <v>326</v>
      </c>
      <c r="B4845" s="10">
        <v>42629.447916666664</v>
      </c>
      <c r="C4845">
        <v>46352.170457</v>
      </c>
      <c r="D4845">
        <v>939.99599999999998</v>
      </c>
    </row>
    <row r="4846" spans="1:4">
      <c r="A4846" t="s">
        <v>326</v>
      </c>
      <c r="B4846" s="10">
        <v>42629.458333333336</v>
      </c>
      <c r="C4846">
        <v>46352.395456999999</v>
      </c>
      <c r="D4846">
        <v>900</v>
      </c>
    </row>
    <row r="4847" spans="1:4">
      <c r="A4847" t="s">
        <v>326</v>
      </c>
      <c r="B4847" s="10">
        <v>42629.46875</v>
      </c>
      <c r="C4847">
        <v>46352.620456999997</v>
      </c>
      <c r="D4847">
        <v>900</v>
      </c>
    </row>
    <row r="4848" spans="1:4">
      <c r="A4848" t="s">
        <v>326</v>
      </c>
      <c r="B4848" s="10">
        <v>42629.479166666664</v>
      </c>
      <c r="C4848">
        <v>46352.840452999997</v>
      </c>
      <c r="D4848">
        <v>879.98400000000004</v>
      </c>
    </row>
    <row r="4849" spans="1:4">
      <c r="A4849" t="s">
        <v>326</v>
      </c>
      <c r="B4849" s="10">
        <v>42629.489583333336</v>
      </c>
      <c r="C4849">
        <v>46353.300452000003</v>
      </c>
      <c r="D4849">
        <v>1839.9960000000001</v>
      </c>
    </row>
    <row r="4850" spans="1:4">
      <c r="A4850" t="s">
        <v>326</v>
      </c>
      <c r="B4850" s="10">
        <v>42629.5</v>
      </c>
      <c r="C4850">
        <v>46353.485456000002</v>
      </c>
      <c r="D4850">
        <v>740.01599999999996</v>
      </c>
    </row>
    <row r="4851" spans="1:4">
      <c r="A4851" t="s">
        <v>326</v>
      </c>
      <c r="B4851" s="10">
        <v>42629.510416666664</v>
      </c>
      <c r="C4851">
        <v>46353.675454999997</v>
      </c>
      <c r="D4851">
        <v>759.99599999999998</v>
      </c>
    </row>
    <row r="4852" spans="1:4">
      <c r="A4852" t="s">
        <v>326</v>
      </c>
      <c r="B4852" s="10">
        <v>42629.520833333336</v>
      </c>
      <c r="C4852">
        <v>46353.880456999999</v>
      </c>
      <c r="D4852">
        <v>820.00800000000004</v>
      </c>
    </row>
    <row r="4853" spans="1:4">
      <c r="A4853" t="s">
        <v>326</v>
      </c>
      <c r="B4853" s="10">
        <v>42629.53125</v>
      </c>
      <c r="C4853">
        <v>46354.125455000001</v>
      </c>
      <c r="D4853">
        <v>979.99199999999996</v>
      </c>
    </row>
    <row r="4854" spans="1:4">
      <c r="A4854" t="s">
        <v>326</v>
      </c>
      <c r="B4854" s="10">
        <v>42629.541666666664</v>
      </c>
      <c r="C4854">
        <v>46354.375457000002</v>
      </c>
      <c r="D4854">
        <v>1000.008</v>
      </c>
    </row>
    <row r="4855" spans="1:4">
      <c r="A4855" t="s">
        <v>326</v>
      </c>
      <c r="B4855" s="10">
        <v>42629.552083333336</v>
      </c>
      <c r="C4855">
        <v>46354.625459000003</v>
      </c>
      <c r="D4855">
        <v>1000.008</v>
      </c>
    </row>
    <row r="4856" spans="1:4">
      <c r="A4856" t="s">
        <v>326</v>
      </c>
      <c r="B4856" s="10">
        <v>42629.5625</v>
      </c>
      <c r="C4856">
        <v>46355.015456000001</v>
      </c>
      <c r="D4856">
        <v>1559.9880000000001</v>
      </c>
    </row>
    <row r="4857" spans="1:4">
      <c r="A4857" t="s">
        <v>326</v>
      </c>
      <c r="B4857" s="10">
        <v>42629.572916666664</v>
      </c>
      <c r="C4857">
        <v>46355.365457</v>
      </c>
      <c r="D4857">
        <v>1400.0039999999999</v>
      </c>
    </row>
    <row r="4858" spans="1:4">
      <c r="A4858" t="s">
        <v>326</v>
      </c>
      <c r="B4858" s="10">
        <v>42629.583333333336</v>
      </c>
      <c r="C4858">
        <v>46355.585453</v>
      </c>
      <c r="D4858">
        <v>879.98400000000004</v>
      </c>
    </row>
    <row r="4859" spans="1:4">
      <c r="A4859" t="s">
        <v>326</v>
      </c>
      <c r="B4859" s="10">
        <v>42629.59375</v>
      </c>
      <c r="C4859">
        <v>46355.810452999998</v>
      </c>
      <c r="D4859">
        <v>900</v>
      </c>
    </row>
    <row r="4860" spans="1:4">
      <c r="A4860" t="s">
        <v>326</v>
      </c>
      <c r="B4860" s="10">
        <v>42629.604166666664</v>
      </c>
      <c r="C4860">
        <v>46356.025454000002</v>
      </c>
      <c r="D4860">
        <v>860.00400000000002</v>
      </c>
    </row>
    <row r="4861" spans="1:4">
      <c r="A4861" t="s">
        <v>326</v>
      </c>
      <c r="B4861" s="10">
        <v>42629.614583333336</v>
      </c>
      <c r="C4861">
        <v>46356.245450000002</v>
      </c>
      <c r="D4861">
        <v>879.98400000000004</v>
      </c>
    </row>
    <row r="4862" spans="1:4">
      <c r="A4862" t="s">
        <v>326</v>
      </c>
      <c r="B4862" s="10">
        <v>42629.625</v>
      </c>
      <c r="C4862">
        <v>46356.460450999999</v>
      </c>
      <c r="D4862">
        <v>860.00400000000002</v>
      </c>
    </row>
    <row r="4863" spans="1:4">
      <c r="A4863" t="s">
        <v>326</v>
      </c>
      <c r="B4863" s="10">
        <v>42629.635416666664</v>
      </c>
      <c r="C4863">
        <v>46356.675452000003</v>
      </c>
      <c r="D4863">
        <v>860.00400000000002</v>
      </c>
    </row>
    <row r="4864" spans="1:4">
      <c r="A4864" t="s">
        <v>326</v>
      </c>
      <c r="B4864" s="10">
        <v>42629.645833333336</v>
      </c>
      <c r="C4864">
        <v>46357.165448</v>
      </c>
      <c r="D4864">
        <v>1959.9839999999999</v>
      </c>
    </row>
    <row r="4865" spans="1:4">
      <c r="A4865" t="s">
        <v>326</v>
      </c>
      <c r="B4865" s="10">
        <v>42629.65625</v>
      </c>
      <c r="C4865">
        <v>46357.390447999998</v>
      </c>
      <c r="D4865">
        <v>900</v>
      </c>
    </row>
    <row r="4866" spans="1:4">
      <c r="A4866" t="s">
        <v>326</v>
      </c>
      <c r="B4866" s="10">
        <v>42629.666666666664</v>
      </c>
      <c r="C4866">
        <v>46357.625446999999</v>
      </c>
      <c r="D4866">
        <v>939.99599999999998</v>
      </c>
    </row>
    <row r="4867" spans="1:4">
      <c r="A4867" t="s">
        <v>326</v>
      </c>
      <c r="B4867" s="10">
        <v>42629.677083333336</v>
      </c>
      <c r="C4867">
        <v>46357.850446999997</v>
      </c>
      <c r="D4867">
        <v>900</v>
      </c>
    </row>
    <row r="4868" spans="1:4">
      <c r="A4868" t="s">
        <v>326</v>
      </c>
      <c r="B4868" s="10">
        <v>42629.6875</v>
      </c>
      <c r="C4868">
        <v>46358.065448000001</v>
      </c>
      <c r="D4868">
        <v>860.00400000000002</v>
      </c>
    </row>
    <row r="4869" spans="1:4">
      <c r="A4869" t="s">
        <v>326</v>
      </c>
      <c r="B4869" s="10">
        <v>42629.697916666664</v>
      </c>
      <c r="C4869">
        <v>46358.275444999999</v>
      </c>
      <c r="D4869">
        <v>839.98800000000006</v>
      </c>
    </row>
    <row r="4870" spans="1:4">
      <c r="A4870" t="s">
        <v>326</v>
      </c>
      <c r="B4870" s="10">
        <v>42629.708333333336</v>
      </c>
      <c r="C4870">
        <v>46358.480447000002</v>
      </c>
      <c r="D4870">
        <v>820.00800000000004</v>
      </c>
    </row>
    <row r="4871" spans="1:4">
      <c r="A4871" t="s">
        <v>326</v>
      </c>
      <c r="B4871" s="10">
        <v>42629.71875</v>
      </c>
      <c r="C4871">
        <v>46358.675450000002</v>
      </c>
      <c r="D4871">
        <v>780.01199999999994</v>
      </c>
    </row>
    <row r="4872" spans="1:4">
      <c r="A4872" t="s">
        <v>326</v>
      </c>
      <c r="B4872" s="10">
        <v>42629.729166666664</v>
      </c>
      <c r="C4872">
        <v>46358.865448999997</v>
      </c>
      <c r="D4872">
        <v>759.99599999999998</v>
      </c>
    </row>
    <row r="4873" spans="1:4">
      <c r="A4873" t="s">
        <v>326</v>
      </c>
      <c r="B4873" s="10">
        <v>42629.739583333336</v>
      </c>
      <c r="C4873">
        <v>46359.050453000003</v>
      </c>
      <c r="D4873">
        <v>740.01599999999996</v>
      </c>
    </row>
    <row r="4874" spans="1:4">
      <c r="A4874" t="s">
        <v>326</v>
      </c>
      <c r="B4874" s="10">
        <v>42629.75</v>
      </c>
      <c r="C4874">
        <v>46359.230452999996</v>
      </c>
      <c r="D4874">
        <v>720</v>
      </c>
    </row>
    <row r="4875" spans="1:4">
      <c r="A4875" t="s">
        <v>326</v>
      </c>
      <c r="B4875" s="10">
        <v>42629.760416666664</v>
      </c>
      <c r="C4875">
        <v>46359.410452999997</v>
      </c>
      <c r="D4875">
        <v>720</v>
      </c>
    </row>
    <row r="4876" spans="1:4">
      <c r="A4876" t="s">
        <v>326</v>
      </c>
      <c r="B4876" s="10">
        <v>42629.770833333336</v>
      </c>
      <c r="C4876">
        <v>46359.590452999997</v>
      </c>
      <c r="D4876">
        <v>720</v>
      </c>
    </row>
    <row r="4877" spans="1:4">
      <c r="A4877" t="s">
        <v>326</v>
      </c>
      <c r="B4877" s="10">
        <v>42629.78125</v>
      </c>
      <c r="C4877">
        <v>46359.765448999999</v>
      </c>
      <c r="D4877">
        <v>699.98400000000004</v>
      </c>
    </row>
    <row r="4878" spans="1:4">
      <c r="A4878" t="s">
        <v>326</v>
      </c>
      <c r="B4878" s="10">
        <v>42629.791666666664</v>
      </c>
      <c r="C4878">
        <v>46359.940445</v>
      </c>
      <c r="D4878">
        <v>699.98400000000004</v>
      </c>
    </row>
    <row r="4879" spans="1:4">
      <c r="A4879" t="s">
        <v>326</v>
      </c>
      <c r="B4879" s="10">
        <v>42629.802083333336</v>
      </c>
      <c r="C4879">
        <v>46360.115441000002</v>
      </c>
      <c r="D4879">
        <v>699.98400000000004</v>
      </c>
    </row>
    <row r="4880" spans="1:4">
      <c r="A4880" t="s">
        <v>326</v>
      </c>
      <c r="B4880" s="10">
        <v>42629.8125</v>
      </c>
      <c r="C4880">
        <v>46360.285442</v>
      </c>
      <c r="D4880">
        <v>680.00400000000002</v>
      </c>
    </row>
    <row r="4881" spans="1:4">
      <c r="A4881" t="s">
        <v>326</v>
      </c>
      <c r="B4881" s="10">
        <v>42629.822916666664</v>
      </c>
      <c r="C4881">
        <v>46360.460438000002</v>
      </c>
      <c r="D4881">
        <v>699.98400000000004</v>
      </c>
    </row>
    <row r="4882" spans="1:4">
      <c r="A4882" t="s">
        <v>326</v>
      </c>
      <c r="B4882" s="10">
        <v>42629.833333333336</v>
      </c>
      <c r="C4882">
        <v>46360.630439</v>
      </c>
      <c r="D4882">
        <v>680.00400000000002</v>
      </c>
    </row>
    <row r="4883" spans="1:4">
      <c r="A4883" t="s">
        <v>326</v>
      </c>
      <c r="B4883" s="10">
        <v>42629.84375</v>
      </c>
      <c r="C4883">
        <v>46360.800439999999</v>
      </c>
      <c r="D4883">
        <v>680.00400000000002</v>
      </c>
    </row>
    <row r="4884" spans="1:4">
      <c r="A4884" t="s">
        <v>326</v>
      </c>
      <c r="B4884" s="10">
        <v>42629.854166666664</v>
      </c>
      <c r="C4884">
        <v>46360.975436000001</v>
      </c>
      <c r="D4884">
        <v>699.98400000000004</v>
      </c>
    </row>
    <row r="4885" spans="1:4">
      <c r="A4885" t="s">
        <v>326</v>
      </c>
      <c r="B4885" s="10">
        <v>42629.864583333336</v>
      </c>
      <c r="C4885">
        <v>46361.145436999999</v>
      </c>
      <c r="D4885">
        <v>680.00400000000002</v>
      </c>
    </row>
    <row r="4886" spans="1:4">
      <c r="A4886" t="s">
        <v>326</v>
      </c>
      <c r="B4886" s="10">
        <v>42629.875</v>
      </c>
      <c r="C4886">
        <v>46361.34044</v>
      </c>
      <c r="D4886">
        <v>780.01199999999994</v>
      </c>
    </row>
    <row r="4887" spans="1:4">
      <c r="A4887" t="s">
        <v>326</v>
      </c>
      <c r="B4887" s="10">
        <v>42629.885416666664</v>
      </c>
      <c r="C4887">
        <v>46361.505437</v>
      </c>
      <c r="D4887">
        <v>659.98800000000006</v>
      </c>
    </row>
    <row r="4888" spans="1:4">
      <c r="A4888" t="s">
        <v>326</v>
      </c>
      <c r="B4888" s="10">
        <v>42629.895833333336</v>
      </c>
      <c r="C4888">
        <v>46361.670434</v>
      </c>
      <c r="D4888">
        <v>659.98800000000006</v>
      </c>
    </row>
    <row r="4889" spans="1:4">
      <c r="A4889" t="s">
        <v>326</v>
      </c>
      <c r="B4889" s="10">
        <v>42629.90625</v>
      </c>
      <c r="C4889">
        <v>46361.840434999998</v>
      </c>
      <c r="D4889">
        <v>680.00400000000002</v>
      </c>
    </row>
    <row r="4890" spans="1:4">
      <c r="A4890" t="s">
        <v>326</v>
      </c>
      <c r="B4890" s="10">
        <v>42629.916666666664</v>
      </c>
      <c r="C4890">
        <v>46362.005431999998</v>
      </c>
      <c r="D4890">
        <v>659.98800000000006</v>
      </c>
    </row>
    <row r="4891" spans="1:4">
      <c r="A4891" t="s">
        <v>326</v>
      </c>
      <c r="B4891" s="10">
        <v>42629.927083333336</v>
      </c>
      <c r="C4891">
        <v>46362.170428999998</v>
      </c>
      <c r="D4891">
        <v>659.98800000000006</v>
      </c>
    </row>
    <row r="4892" spans="1:4">
      <c r="A4892" t="s">
        <v>326</v>
      </c>
      <c r="B4892" s="10">
        <v>42629.9375</v>
      </c>
      <c r="C4892">
        <v>46362.340429999997</v>
      </c>
      <c r="D4892">
        <v>680.00400000000002</v>
      </c>
    </row>
    <row r="4893" spans="1:4">
      <c r="A4893" t="s">
        <v>326</v>
      </c>
      <c r="B4893" s="10">
        <v>42629.947916666664</v>
      </c>
      <c r="C4893">
        <v>46362.505426999996</v>
      </c>
      <c r="D4893">
        <v>659.98800000000006</v>
      </c>
    </row>
    <row r="4894" spans="1:4">
      <c r="A4894" t="s">
        <v>326</v>
      </c>
      <c r="B4894" s="10">
        <v>42629.958333333336</v>
      </c>
      <c r="C4894">
        <v>46362.675428000002</v>
      </c>
      <c r="D4894">
        <v>680.00400000000002</v>
      </c>
    </row>
    <row r="4895" spans="1:4">
      <c r="A4895" t="s">
        <v>326</v>
      </c>
      <c r="B4895" s="10">
        <v>42629.96875</v>
      </c>
      <c r="C4895">
        <v>46362.840425000002</v>
      </c>
      <c r="D4895">
        <v>659.98800000000006</v>
      </c>
    </row>
    <row r="4896" spans="1:4">
      <c r="A4896" t="s">
        <v>326</v>
      </c>
      <c r="B4896" s="10">
        <v>42629.979166666664</v>
      </c>
      <c r="C4896">
        <v>46363.010426000001</v>
      </c>
      <c r="D4896">
        <v>680.00400000000002</v>
      </c>
    </row>
    <row r="4897" spans="1:5">
      <c r="A4897" t="s">
        <v>326</v>
      </c>
      <c r="B4897" s="10">
        <v>42629.989583333336</v>
      </c>
      <c r="C4897">
        <v>46363.180426999999</v>
      </c>
      <c r="D4897">
        <v>680.00400000000002</v>
      </c>
      <c r="E4897">
        <f>MIN(D4802:D4897)</f>
        <v>659.98800000000006</v>
      </c>
    </row>
    <row r="4898" spans="1:5">
      <c r="A4898" t="s">
        <v>326</v>
      </c>
      <c r="B4898" s="10">
        <v>42630</v>
      </c>
      <c r="C4898">
        <v>46363.34375</v>
      </c>
      <c r="D4898">
        <v>659.98800000000006</v>
      </c>
    </row>
    <row r="4899" spans="1:5">
      <c r="A4899" t="s">
        <v>326</v>
      </c>
      <c r="B4899" s="10">
        <v>42630.010416666664</v>
      </c>
      <c r="C4899">
        <v>46363.513750999999</v>
      </c>
      <c r="D4899">
        <v>680.00400000000002</v>
      </c>
    </row>
    <row r="4900" spans="1:5">
      <c r="A4900" t="s">
        <v>326</v>
      </c>
      <c r="B4900" s="10">
        <v>42630.020833333336</v>
      </c>
      <c r="C4900">
        <v>46363.683751999997</v>
      </c>
      <c r="D4900">
        <v>680.00400000000002</v>
      </c>
    </row>
    <row r="4901" spans="1:5">
      <c r="A4901" t="s">
        <v>326</v>
      </c>
      <c r="B4901" s="10">
        <v>42630.03125</v>
      </c>
      <c r="C4901">
        <v>46363.848748999997</v>
      </c>
      <c r="D4901">
        <v>659.98800000000006</v>
      </c>
    </row>
    <row r="4902" spans="1:5">
      <c r="A4902" t="s">
        <v>326</v>
      </c>
      <c r="B4902" s="10">
        <v>42630.041666666664</v>
      </c>
      <c r="C4902">
        <v>46364.018750000003</v>
      </c>
      <c r="D4902">
        <v>680.00400000000002</v>
      </c>
    </row>
    <row r="4903" spans="1:5">
      <c r="A4903" t="s">
        <v>326</v>
      </c>
      <c r="B4903" s="10">
        <v>42630.052083333336</v>
      </c>
      <c r="C4903">
        <v>46364.188751000002</v>
      </c>
      <c r="D4903">
        <v>680.00400000000002</v>
      </c>
    </row>
    <row r="4904" spans="1:5">
      <c r="A4904" t="s">
        <v>326</v>
      </c>
      <c r="B4904" s="10">
        <v>42630.0625</v>
      </c>
      <c r="C4904">
        <v>46364.353748000001</v>
      </c>
      <c r="D4904">
        <v>659.98800000000006</v>
      </c>
    </row>
    <row r="4905" spans="1:5">
      <c r="A4905" t="s">
        <v>326</v>
      </c>
      <c r="B4905" s="10">
        <v>42630.072916666664</v>
      </c>
      <c r="C4905">
        <v>46364.523749</v>
      </c>
      <c r="D4905">
        <v>680.00400000000002</v>
      </c>
    </row>
    <row r="4906" spans="1:5">
      <c r="A4906" t="s">
        <v>326</v>
      </c>
      <c r="B4906" s="10">
        <v>42630.083333333336</v>
      </c>
      <c r="C4906">
        <v>46364.693749999999</v>
      </c>
      <c r="D4906">
        <v>680.00400000000002</v>
      </c>
    </row>
    <row r="4907" spans="1:5">
      <c r="A4907" t="s">
        <v>326</v>
      </c>
      <c r="B4907" s="10">
        <v>42630.09375</v>
      </c>
      <c r="C4907">
        <v>46364.858746999998</v>
      </c>
      <c r="D4907">
        <v>659.98800000000006</v>
      </c>
    </row>
    <row r="4908" spans="1:5">
      <c r="A4908" t="s">
        <v>326</v>
      </c>
      <c r="B4908" s="10">
        <v>42630.104166666664</v>
      </c>
      <c r="C4908">
        <v>46365.028747999997</v>
      </c>
      <c r="D4908">
        <v>680.00400000000002</v>
      </c>
    </row>
    <row r="4909" spans="1:5">
      <c r="A4909" t="s">
        <v>326</v>
      </c>
      <c r="B4909" s="10">
        <v>42630.114583333336</v>
      </c>
      <c r="C4909">
        <v>46365.198749000003</v>
      </c>
      <c r="D4909">
        <v>680.00400000000002</v>
      </c>
    </row>
    <row r="4910" spans="1:5">
      <c r="A4910" t="s">
        <v>326</v>
      </c>
      <c r="B4910" s="10">
        <v>42630.125</v>
      </c>
      <c r="C4910">
        <v>46365.363746000003</v>
      </c>
      <c r="D4910">
        <v>659.98800000000006</v>
      </c>
    </row>
    <row r="4911" spans="1:5">
      <c r="A4911" t="s">
        <v>326</v>
      </c>
      <c r="B4911" s="10">
        <v>42630.135416666664</v>
      </c>
      <c r="C4911">
        <v>46365.533747000001</v>
      </c>
      <c r="D4911">
        <v>680.00400000000002</v>
      </c>
    </row>
    <row r="4912" spans="1:5">
      <c r="A4912" t="s">
        <v>326</v>
      </c>
      <c r="B4912" s="10">
        <v>42630.145833333336</v>
      </c>
      <c r="C4912">
        <v>46365.703748</v>
      </c>
      <c r="D4912">
        <v>680.00400000000002</v>
      </c>
    </row>
    <row r="4913" spans="1:4">
      <c r="A4913" t="s">
        <v>326</v>
      </c>
      <c r="B4913" s="10">
        <v>42630.15625</v>
      </c>
      <c r="C4913">
        <v>46365.873748999998</v>
      </c>
      <c r="D4913">
        <v>680.00400000000002</v>
      </c>
    </row>
    <row r="4914" spans="1:4">
      <c r="A4914" t="s">
        <v>326</v>
      </c>
      <c r="B4914" s="10">
        <v>42630.166666666664</v>
      </c>
      <c r="C4914">
        <v>46366.038745999998</v>
      </c>
      <c r="D4914">
        <v>659.98800000000006</v>
      </c>
    </row>
    <row r="4915" spans="1:4">
      <c r="A4915" t="s">
        <v>326</v>
      </c>
      <c r="B4915" s="10">
        <v>42630.177083333336</v>
      </c>
      <c r="C4915">
        <v>46366.208746999997</v>
      </c>
      <c r="D4915">
        <v>680.00400000000002</v>
      </c>
    </row>
    <row r="4916" spans="1:4">
      <c r="A4916" t="s">
        <v>326</v>
      </c>
      <c r="B4916" s="10">
        <v>42630.1875</v>
      </c>
      <c r="C4916">
        <v>46366.378748000003</v>
      </c>
      <c r="D4916">
        <v>680.00400000000002</v>
      </c>
    </row>
    <row r="4917" spans="1:4">
      <c r="A4917" t="s">
        <v>326</v>
      </c>
      <c r="B4917" s="10">
        <v>42630.197916666664</v>
      </c>
      <c r="C4917">
        <v>46366.548749000001</v>
      </c>
      <c r="D4917">
        <v>680.00400000000002</v>
      </c>
    </row>
    <row r="4918" spans="1:4">
      <c r="A4918" t="s">
        <v>326</v>
      </c>
      <c r="B4918" s="10">
        <v>42630.208333333336</v>
      </c>
      <c r="C4918">
        <v>46366.71875</v>
      </c>
      <c r="D4918">
        <v>680.00400000000002</v>
      </c>
    </row>
    <row r="4919" spans="1:4">
      <c r="A4919" t="s">
        <v>326</v>
      </c>
      <c r="B4919" s="10">
        <v>42630.21875</v>
      </c>
      <c r="C4919">
        <v>46366.883747</v>
      </c>
      <c r="D4919">
        <v>659.98800000000006</v>
      </c>
    </row>
    <row r="4920" spans="1:4">
      <c r="A4920" t="s">
        <v>326</v>
      </c>
      <c r="B4920" s="10">
        <v>42630.229166666664</v>
      </c>
      <c r="C4920">
        <v>46367.053747999998</v>
      </c>
      <c r="D4920">
        <v>680.00400000000002</v>
      </c>
    </row>
    <row r="4921" spans="1:4">
      <c r="A4921" t="s">
        <v>326</v>
      </c>
      <c r="B4921" s="10">
        <v>42630.239583333336</v>
      </c>
      <c r="C4921">
        <v>46367.313749000001</v>
      </c>
      <c r="D4921">
        <v>1040.0039999999999</v>
      </c>
    </row>
    <row r="4922" spans="1:4">
      <c r="A4922" t="s">
        <v>326</v>
      </c>
      <c r="B4922" s="10">
        <v>42630.25</v>
      </c>
      <c r="C4922">
        <v>46367.623744999997</v>
      </c>
      <c r="D4922">
        <v>1239.9839999999999</v>
      </c>
    </row>
    <row r="4923" spans="1:4">
      <c r="A4923" t="s">
        <v>326</v>
      </c>
      <c r="B4923" s="10">
        <v>42630.260416666664</v>
      </c>
      <c r="C4923">
        <v>46367.793746000003</v>
      </c>
      <c r="D4923">
        <v>680.00400000000002</v>
      </c>
    </row>
    <row r="4924" spans="1:4">
      <c r="A4924" t="s">
        <v>326</v>
      </c>
      <c r="B4924" s="10">
        <v>42630.270833333336</v>
      </c>
      <c r="C4924">
        <v>46367.963747000002</v>
      </c>
      <c r="D4924">
        <v>680.00400000000002</v>
      </c>
    </row>
    <row r="4925" spans="1:4">
      <c r="A4925" t="s">
        <v>326</v>
      </c>
      <c r="B4925" s="10">
        <v>42630.28125</v>
      </c>
      <c r="C4925">
        <v>46368.128744000001</v>
      </c>
      <c r="D4925">
        <v>659.98800000000006</v>
      </c>
    </row>
    <row r="4926" spans="1:4">
      <c r="A4926" t="s">
        <v>326</v>
      </c>
      <c r="B4926" s="10">
        <v>42630.291666666664</v>
      </c>
      <c r="C4926">
        <v>46368.298745</v>
      </c>
      <c r="D4926">
        <v>680.00400000000002</v>
      </c>
    </row>
    <row r="4927" spans="1:4">
      <c r="A4927" t="s">
        <v>326</v>
      </c>
      <c r="B4927" s="10">
        <v>42630.302083333336</v>
      </c>
      <c r="C4927">
        <v>46368.468745999999</v>
      </c>
      <c r="D4927">
        <v>680.00400000000002</v>
      </c>
    </row>
    <row r="4928" spans="1:4">
      <c r="A4928" t="s">
        <v>326</v>
      </c>
      <c r="B4928" s="10">
        <v>42630.3125</v>
      </c>
      <c r="C4928">
        <v>46368.633742999999</v>
      </c>
      <c r="D4928">
        <v>659.98800000000006</v>
      </c>
    </row>
    <row r="4929" spans="1:4">
      <c r="A4929" t="s">
        <v>326</v>
      </c>
      <c r="B4929" s="10">
        <v>42630.322916666664</v>
      </c>
      <c r="C4929">
        <v>46368.798739999998</v>
      </c>
      <c r="D4929">
        <v>659.98800000000006</v>
      </c>
    </row>
    <row r="4930" spans="1:4">
      <c r="A4930" t="s">
        <v>326</v>
      </c>
      <c r="B4930" s="10">
        <v>42630.333333333336</v>
      </c>
      <c r="C4930">
        <v>46368.968740999997</v>
      </c>
      <c r="D4930">
        <v>680.00400000000002</v>
      </c>
    </row>
    <row r="4931" spans="1:4">
      <c r="A4931" t="s">
        <v>326</v>
      </c>
      <c r="B4931" s="10">
        <v>42630.34375</v>
      </c>
      <c r="C4931">
        <v>46369.133737999997</v>
      </c>
      <c r="D4931">
        <v>659.98800000000006</v>
      </c>
    </row>
    <row r="4932" spans="1:4">
      <c r="A4932" t="s">
        <v>326</v>
      </c>
      <c r="B4932" s="10">
        <v>42630.354166666664</v>
      </c>
      <c r="C4932">
        <v>46369.298734999997</v>
      </c>
      <c r="D4932">
        <v>659.98800000000006</v>
      </c>
    </row>
    <row r="4933" spans="1:4">
      <c r="A4933" t="s">
        <v>326</v>
      </c>
      <c r="B4933" s="10">
        <v>42630.364583333336</v>
      </c>
      <c r="C4933">
        <v>46369.463731999997</v>
      </c>
      <c r="D4933">
        <v>659.98800000000006</v>
      </c>
    </row>
    <row r="4934" spans="1:4">
      <c r="A4934" t="s">
        <v>326</v>
      </c>
      <c r="B4934" s="10">
        <v>42630.375</v>
      </c>
      <c r="C4934">
        <v>46369.628728999996</v>
      </c>
      <c r="D4934">
        <v>659.98800000000006</v>
      </c>
    </row>
    <row r="4935" spans="1:4">
      <c r="A4935" t="s">
        <v>326</v>
      </c>
      <c r="B4935" s="10">
        <v>42630.385416666664</v>
      </c>
      <c r="C4935">
        <v>46369.793726000004</v>
      </c>
      <c r="D4935">
        <v>659.98800000000006</v>
      </c>
    </row>
    <row r="4936" spans="1:4">
      <c r="A4936" t="s">
        <v>326</v>
      </c>
      <c r="B4936" s="10">
        <v>42630.395833333336</v>
      </c>
      <c r="C4936">
        <v>46369.958723000003</v>
      </c>
      <c r="D4936">
        <v>659.98800000000006</v>
      </c>
    </row>
    <row r="4937" spans="1:4">
      <c r="A4937" t="s">
        <v>326</v>
      </c>
      <c r="B4937" s="10">
        <v>42630.40625</v>
      </c>
      <c r="C4937">
        <v>46370.123720000003</v>
      </c>
      <c r="D4937">
        <v>659.98800000000006</v>
      </c>
    </row>
    <row r="4938" spans="1:4">
      <c r="A4938" t="s">
        <v>326</v>
      </c>
      <c r="B4938" s="10">
        <v>42630.416666666664</v>
      </c>
      <c r="C4938">
        <v>46370.283722</v>
      </c>
      <c r="D4938">
        <v>640.00800000000004</v>
      </c>
    </row>
    <row r="4939" spans="1:4">
      <c r="A4939" t="s">
        <v>326</v>
      </c>
      <c r="B4939" s="10">
        <v>42630.427083333336</v>
      </c>
      <c r="C4939">
        <v>46370.448719</v>
      </c>
      <c r="D4939">
        <v>659.98800000000006</v>
      </c>
    </row>
    <row r="4940" spans="1:4">
      <c r="A4940" t="s">
        <v>326</v>
      </c>
      <c r="B4940" s="10">
        <v>42630.4375</v>
      </c>
      <c r="C4940">
        <v>46370.613716</v>
      </c>
      <c r="D4940">
        <v>659.98800000000006</v>
      </c>
    </row>
    <row r="4941" spans="1:4">
      <c r="A4941" t="s">
        <v>326</v>
      </c>
      <c r="B4941" s="10">
        <v>42630.447916666664</v>
      </c>
      <c r="C4941">
        <v>46370.778713</v>
      </c>
      <c r="D4941">
        <v>659.98800000000006</v>
      </c>
    </row>
    <row r="4942" spans="1:4">
      <c r="A4942" t="s">
        <v>326</v>
      </c>
      <c r="B4942" s="10">
        <v>42630.458333333336</v>
      </c>
      <c r="C4942">
        <v>46370.94371</v>
      </c>
      <c r="D4942">
        <v>659.98800000000006</v>
      </c>
    </row>
    <row r="4943" spans="1:4">
      <c r="A4943" t="s">
        <v>326</v>
      </c>
      <c r="B4943" s="10">
        <v>42630.46875</v>
      </c>
      <c r="C4943">
        <v>46371.103711999996</v>
      </c>
      <c r="D4943">
        <v>640.00800000000004</v>
      </c>
    </row>
    <row r="4944" spans="1:4">
      <c r="A4944" t="s">
        <v>326</v>
      </c>
      <c r="B4944" s="10">
        <v>42630.479166666664</v>
      </c>
      <c r="C4944">
        <v>46371.268709000004</v>
      </c>
      <c r="D4944">
        <v>659.98800000000006</v>
      </c>
    </row>
    <row r="4945" spans="1:4">
      <c r="A4945" t="s">
        <v>326</v>
      </c>
      <c r="B4945" s="10">
        <v>42630.489583333336</v>
      </c>
      <c r="C4945">
        <v>46371.433706000003</v>
      </c>
      <c r="D4945">
        <v>659.98800000000006</v>
      </c>
    </row>
    <row r="4946" spans="1:4">
      <c r="A4946" t="s">
        <v>326</v>
      </c>
      <c r="B4946" s="10">
        <v>42630.5</v>
      </c>
      <c r="C4946">
        <v>46371.598703000003</v>
      </c>
      <c r="D4946">
        <v>659.98800000000006</v>
      </c>
    </row>
    <row r="4947" spans="1:4">
      <c r="A4947" t="s">
        <v>326</v>
      </c>
      <c r="B4947" s="10">
        <v>42630.510416666664</v>
      </c>
      <c r="C4947">
        <v>46371.768704000002</v>
      </c>
      <c r="D4947">
        <v>680.00400000000002</v>
      </c>
    </row>
    <row r="4948" spans="1:4">
      <c r="A4948" t="s">
        <v>326</v>
      </c>
      <c r="B4948" s="10">
        <v>42630.520833333336</v>
      </c>
      <c r="C4948">
        <v>46371.933701000002</v>
      </c>
      <c r="D4948">
        <v>659.98800000000006</v>
      </c>
    </row>
    <row r="4949" spans="1:4">
      <c r="A4949" t="s">
        <v>326</v>
      </c>
      <c r="B4949" s="10">
        <v>42630.53125</v>
      </c>
      <c r="C4949">
        <v>46372.098698000002</v>
      </c>
      <c r="D4949">
        <v>659.98800000000006</v>
      </c>
    </row>
    <row r="4950" spans="1:4">
      <c r="A4950" t="s">
        <v>326</v>
      </c>
      <c r="B4950" s="10">
        <v>42630.541666666664</v>
      </c>
      <c r="C4950">
        <v>46372.263695000001</v>
      </c>
      <c r="D4950">
        <v>659.98800000000006</v>
      </c>
    </row>
    <row r="4951" spans="1:4">
      <c r="A4951" t="s">
        <v>326</v>
      </c>
      <c r="B4951" s="10">
        <v>42630.552083333336</v>
      </c>
      <c r="C4951">
        <v>46372.428692000001</v>
      </c>
      <c r="D4951">
        <v>659.98800000000006</v>
      </c>
    </row>
    <row r="4952" spans="1:4">
      <c r="A4952" t="s">
        <v>326</v>
      </c>
      <c r="B4952" s="10">
        <v>42630.5625</v>
      </c>
      <c r="C4952">
        <v>46372.823692999998</v>
      </c>
      <c r="D4952">
        <v>1580.0039999999999</v>
      </c>
    </row>
    <row r="4953" spans="1:4">
      <c r="A4953" t="s">
        <v>326</v>
      </c>
      <c r="B4953" s="10">
        <v>42630.572916666664</v>
      </c>
      <c r="C4953">
        <v>46372.988689999998</v>
      </c>
      <c r="D4953">
        <v>659.98800000000006</v>
      </c>
    </row>
    <row r="4954" spans="1:4">
      <c r="A4954" t="s">
        <v>326</v>
      </c>
      <c r="B4954" s="10">
        <v>42630.583333333336</v>
      </c>
      <c r="C4954">
        <v>46373.153686999998</v>
      </c>
      <c r="D4954">
        <v>659.98800000000006</v>
      </c>
    </row>
    <row r="4955" spans="1:4">
      <c r="A4955" t="s">
        <v>326</v>
      </c>
      <c r="B4955" s="10">
        <v>42630.59375</v>
      </c>
      <c r="C4955">
        <v>46373.318683999998</v>
      </c>
      <c r="D4955">
        <v>659.98800000000006</v>
      </c>
    </row>
    <row r="4956" spans="1:4">
      <c r="A4956" t="s">
        <v>326</v>
      </c>
      <c r="B4956" s="10">
        <v>42630.604166666664</v>
      </c>
      <c r="C4956">
        <v>46373.488684999997</v>
      </c>
      <c r="D4956">
        <v>680.00400000000002</v>
      </c>
    </row>
    <row r="4957" spans="1:4">
      <c r="A4957" t="s">
        <v>326</v>
      </c>
      <c r="B4957" s="10">
        <v>42630.614583333336</v>
      </c>
      <c r="C4957">
        <v>46373.653681999996</v>
      </c>
      <c r="D4957">
        <v>659.98800000000006</v>
      </c>
    </row>
    <row r="4958" spans="1:4">
      <c r="A4958" t="s">
        <v>326</v>
      </c>
      <c r="B4958" s="10">
        <v>42630.625</v>
      </c>
      <c r="C4958">
        <v>46373.818679000004</v>
      </c>
      <c r="D4958">
        <v>659.98800000000006</v>
      </c>
    </row>
    <row r="4959" spans="1:4">
      <c r="A4959" t="s">
        <v>326</v>
      </c>
      <c r="B4959" s="10">
        <v>42630.635416666664</v>
      </c>
      <c r="C4959">
        <v>46373.988680000002</v>
      </c>
      <c r="D4959">
        <v>680.00400000000002</v>
      </c>
    </row>
    <row r="4960" spans="1:4">
      <c r="A4960" t="s">
        <v>326</v>
      </c>
      <c r="B4960" s="10">
        <v>42630.645833333336</v>
      </c>
      <c r="C4960">
        <v>46374.153677000002</v>
      </c>
      <c r="D4960">
        <v>659.98800000000006</v>
      </c>
    </row>
    <row r="4961" spans="1:4">
      <c r="A4961" t="s">
        <v>326</v>
      </c>
      <c r="B4961" s="10">
        <v>42630.65625</v>
      </c>
      <c r="C4961">
        <v>46374.318674000002</v>
      </c>
      <c r="D4961">
        <v>659.98800000000006</v>
      </c>
    </row>
    <row r="4962" spans="1:4">
      <c r="A4962" t="s">
        <v>326</v>
      </c>
      <c r="B4962" s="10">
        <v>42630.666666666664</v>
      </c>
      <c r="C4962">
        <v>46374.488675000001</v>
      </c>
      <c r="D4962">
        <v>680.00400000000002</v>
      </c>
    </row>
    <row r="4963" spans="1:4">
      <c r="A4963" t="s">
        <v>326</v>
      </c>
      <c r="B4963" s="10">
        <v>42630.677083333336</v>
      </c>
      <c r="C4963">
        <v>46374.653672</v>
      </c>
      <c r="D4963">
        <v>659.98800000000006</v>
      </c>
    </row>
    <row r="4964" spans="1:4">
      <c r="A4964" t="s">
        <v>326</v>
      </c>
      <c r="B4964" s="10">
        <v>42630.6875</v>
      </c>
      <c r="C4964">
        <v>46374.818669</v>
      </c>
      <c r="D4964">
        <v>659.98800000000006</v>
      </c>
    </row>
    <row r="4965" spans="1:4">
      <c r="A4965" t="s">
        <v>326</v>
      </c>
      <c r="B4965" s="10">
        <v>42630.697916666664</v>
      </c>
      <c r="C4965">
        <v>46374.988669999999</v>
      </c>
      <c r="D4965">
        <v>680.00400000000002</v>
      </c>
    </row>
    <row r="4966" spans="1:4">
      <c r="A4966" t="s">
        <v>326</v>
      </c>
      <c r="B4966" s="10">
        <v>42630.708333333336</v>
      </c>
      <c r="C4966">
        <v>46375.153666999999</v>
      </c>
      <c r="D4966">
        <v>659.98800000000006</v>
      </c>
    </row>
    <row r="4967" spans="1:4">
      <c r="A4967" t="s">
        <v>326</v>
      </c>
      <c r="B4967" s="10">
        <v>42630.71875</v>
      </c>
      <c r="C4967">
        <v>46375.318663999999</v>
      </c>
      <c r="D4967">
        <v>659.98800000000006</v>
      </c>
    </row>
    <row r="4968" spans="1:4">
      <c r="A4968" t="s">
        <v>326</v>
      </c>
      <c r="B4968" s="10">
        <v>42630.729166666664</v>
      </c>
      <c r="C4968">
        <v>46375.488664999997</v>
      </c>
      <c r="D4968">
        <v>680.00400000000002</v>
      </c>
    </row>
    <row r="4969" spans="1:4">
      <c r="A4969" t="s">
        <v>326</v>
      </c>
      <c r="B4969" s="10">
        <v>42630.739583333336</v>
      </c>
      <c r="C4969">
        <v>46375.653661999997</v>
      </c>
      <c r="D4969">
        <v>659.98800000000006</v>
      </c>
    </row>
    <row r="4970" spans="1:4">
      <c r="A4970" t="s">
        <v>326</v>
      </c>
      <c r="B4970" s="10">
        <v>42630.75</v>
      </c>
      <c r="C4970">
        <v>46375.823663000003</v>
      </c>
      <c r="D4970">
        <v>680.00400000000002</v>
      </c>
    </row>
    <row r="4971" spans="1:4">
      <c r="A4971" t="s">
        <v>326</v>
      </c>
      <c r="B4971" s="10">
        <v>42630.760416666664</v>
      </c>
      <c r="C4971">
        <v>46375.988660000003</v>
      </c>
      <c r="D4971">
        <v>659.98800000000006</v>
      </c>
    </row>
    <row r="4972" spans="1:4">
      <c r="A4972" t="s">
        <v>326</v>
      </c>
      <c r="B4972" s="10">
        <v>42630.770833333336</v>
      </c>
      <c r="C4972">
        <v>46376.153657000003</v>
      </c>
      <c r="D4972">
        <v>659.98800000000006</v>
      </c>
    </row>
    <row r="4973" spans="1:4">
      <c r="A4973" t="s">
        <v>326</v>
      </c>
      <c r="B4973" s="10">
        <v>42630.78125</v>
      </c>
      <c r="C4973">
        <v>46376.323658000001</v>
      </c>
      <c r="D4973">
        <v>680.00400000000002</v>
      </c>
    </row>
    <row r="4974" spans="1:4">
      <c r="A4974" t="s">
        <v>326</v>
      </c>
      <c r="B4974" s="10">
        <v>42630.791666666664</v>
      </c>
      <c r="C4974">
        <v>46376.488655000001</v>
      </c>
      <c r="D4974">
        <v>659.98800000000006</v>
      </c>
    </row>
    <row r="4975" spans="1:4">
      <c r="A4975" t="s">
        <v>326</v>
      </c>
      <c r="B4975" s="10">
        <v>42630.802083333336</v>
      </c>
      <c r="C4975">
        <v>46376.658656</v>
      </c>
      <c r="D4975">
        <v>680.00400000000002</v>
      </c>
    </row>
    <row r="4976" spans="1:4">
      <c r="A4976" t="s">
        <v>326</v>
      </c>
      <c r="B4976" s="10">
        <v>42630.8125</v>
      </c>
      <c r="C4976">
        <v>46376.823652999999</v>
      </c>
      <c r="D4976">
        <v>659.98800000000006</v>
      </c>
    </row>
    <row r="4977" spans="1:4">
      <c r="A4977" t="s">
        <v>326</v>
      </c>
      <c r="B4977" s="10">
        <v>42630.822916666664</v>
      </c>
      <c r="C4977">
        <v>46376.993653999998</v>
      </c>
      <c r="D4977">
        <v>680.00400000000002</v>
      </c>
    </row>
    <row r="4978" spans="1:4">
      <c r="A4978" t="s">
        <v>326</v>
      </c>
      <c r="B4978" s="10">
        <v>42630.833333333336</v>
      </c>
      <c r="C4978">
        <v>46377.158650999998</v>
      </c>
      <c r="D4978">
        <v>659.98800000000006</v>
      </c>
    </row>
    <row r="4979" spans="1:4">
      <c r="A4979" t="s">
        <v>326</v>
      </c>
      <c r="B4979" s="10">
        <v>42630.84375</v>
      </c>
      <c r="C4979">
        <v>46377.328651999997</v>
      </c>
      <c r="D4979">
        <v>680.00400000000002</v>
      </c>
    </row>
    <row r="4980" spans="1:4">
      <c r="A4980" t="s">
        <v>326</v>
      </c>
      <c r="B4980" s="10">
        <v>42630.854166666664</v>
      </c>
      <c r="C4980">
        <v>46377.493648999996</v>
      </c>
      <c r="D4980">
        <v>659.98800000000006</v>
      </c>
    </row>
    <row r="4981" spans="1:4">
      <c r="A4981" t="s">
        <v>326</v>
      </c>
      <c r="B4981" s="10">
        <v>42630.864583333336</v>
      </c>
      <c r="C4981">
        <v>46377.663650000002</v>
      </c>
      <c r="D4981">
        <v>680.00400000000002</v>
      </c>
    </row>
    <row r="4982" spans="1:4">
      <c r="A4982" t="s">
        <v>326</v>
      </c>
      <c r="B4982" s="10">
        <v>42630.875</v>
      </c>
      <c r="C4982">
        <v>46377.853648999997</v>
      </c>
      <c r="D4982">
        <v>759.99599999999998</v>
      </c>
    </row>
    <row r="4983" spans="1:4">
      <c r="A4983" t="s">
        <v>326</v>
      </c>
      <c r="B4983" s="10">
        <v>42630.885416666664</v>
      </c>
      <c r="C4983">
        <v>46378.023650000003</v>
      </c>
      <c r="D4983">
        <v>680.00400000000002</v>
      </c>
    </row>
    <row r="4984" spans="1:4">
      <c r="A4984" t="s">
        <v>326</v>
      </c>
      <c r="B4984" s="10">
        <v>42630.895833333336</v>
      </c>
      <c r="C4984">
        <v>46378.188647000003</v>
      </c>
      <c r="D4984">
        <v>659.98800000000006</v>
      </c>
    </row>
    <row r="4985" spans="1:4">
      <c r="A4985" t="s">
        <v>326</v>
      </c>
      <c r="B4985" s="10">
        <v>42630.90625</v>
      </c>
      <c r="C4985">
        <v>46378.358648000001</v>
      </c>
      <c r="D4985">
        <v>680.00400000000002</v>
      </c>
    </row>
    <row r="4986" spans="1:4">
      <c r="A4986" t="s">
        <v>326</v>
      </c>
      <c r="B4986" s="10">
        <v>42630.916666666664</v>
      </c>
      <c r="C4986">
        <v>46378.528649</v>
      </c>
      <c r="D4986">
        <v>680.00400000000002</v>
      </c>
    </row>
    <row r="4987" spans="1:4">
      <c r="A4987" t="s">
        <v>326</v>
      </c>
      <c r="B4987" s="10">
        <v>42630.927083333336</v>
      </c>
      <c r="C4987">
        <v>46378.693646</v>
      </c>
      <c r="D4987">
        <v>659.98800000000006</v>
      </c>
    </row>
    <row r="4988" spans="1:4">
      <c r="A4988" t="s">
        <v>326</v>
      </c>
      <c r="B4988" s="10">
        <v>42630.9375</v>
      </c>
      <c r="C4988">
        <v>46378.863646999998</v>
      </c>
      <c r="D4988">
        <v>680.00400000000002</v>
      </c>
    </row>
    <row r="4989" spans="1:4">
      <c r="A4989" t="s">
        <v>326</v>
      </c>
      <c r="B4989" s="10">
        <v>42630.947916666664</v>
      </c>
      <c r="C4989">
        <v>46379.033647999997</v>
      </c>
      <c r="D4989">
        <v>680.00400000000002</v>
      </c>
    </row>
    <row r="4990" spans="1:4">
      <c r="A4990" t="s">
        <v>326</v>
      </c>
      <c r="B4990" s="10">
        <v>42630.958333333336</v>
      </c>
      <c r="C4990">
        <v>46379.203649000003</v>
      </c>
      <c r="D4990">
        <v>680.00400000000002</v>
      </c>
    </row>
    <row r="4991" spans="1:4">
      <c r="A4991" t="s">
        <v>326</v>
      </c>
      <c r="B4991" s="10">
        <v>42630.96875</v>
      </c>
      <c r="C4991">
        <v>46379.373650000001</v>
      </c>
      <c r="D4991">
        <v>680.00400000000002</v>
      </c>
    </row>
    <row r="4992" spans="1:4">
      <c r="A4992" t="s">
        <v>326</v>
      </c>
      <c r="B4992" s="10">
        <v>42630.979166666664</v>
      </c>
      <c r="C4992">
        <v>46379.543651</v>
      </c>
      <c r="D4992">
        <v>680.00400000000002</v>
      </c>
    </row>
    <row r="4993" spans="1:5">
      <c r="A4993" t="s">
        <v>326</v>
      </c>
      <c r="B4993" s="10">
        <v>42630.989583333336</v>
      </c>
      <c r="C4993">
        <v>46379.713651999999</v>
      </c>
      <c r="D4993">
        <v>680.00400000000002</v>
      </c>
      <c r="E4993">
        <f>MIN(D4898:D4993)</f>
        <v>640.00800000000004</v>
      </c>
    </row>
    <row r="4994" spans="1:5">
      <c r="A4994" t="s">
        <v>326</v>
      </c>
      <c r="B4994" s="10">
        <v>42631</v>
      </c>
      <c r="C4994">
        <v>46379.882810000003</v>
      </c>
      <c r="D4994">
        <v>680.00400000000002</v>
      </c>
    </row>
    <row r="4995" spans="1:5">
      <c r="A4995" t="s">
        <v>326</v>
      </c>
      <c r="B4995" s="10">
        <v>42631.010416666664</v>
      </c>
      <c r="C4995">
        <v>46380.052811000001</v>
      </c>
      <c r="D4995">
        <v>680.00400000000002</v>
      </c>
    </row>
    <row r="4996" spans="1:5">
      <c r="A4996" t="s">
        <v>326</v>
      </c>
      <c r="B4996" s="10">
        <v>42631.020833333336</v>
      </c>
      <c r="C4996">
        <v>46380.222812</v>
      </c>
      <c r="D4996">
        <v>680.00400000000002</v>
      </c>
    </row>
    <row r="4997" spans="1:5">
      <c r="A4997" t="s">
        <v>326</v>
      </c>
      <c r="B4997" s="10">
        <v>42631.03125</v>
      </c>
      <c r="C4997">
        <v>46380.392812999999</v>
      </c>
      <c r="D4997">
        <v>680.00400000000002</v>
      </c>
    </row>
    <row r="4998" spans="1:5">
      <c r="A4998" t="s">
        <v>326</v>
      </c>
      <c r="B4998" s="10">
        <v>42631.041666666664</v>
      </c>
      <c r="C4998">
        <v>46380.562813999997</v>
      </c>
      <c r="D4998">
        <v>680.00400000000002</v>
      </c>
    </row>
    <row r="4999" spans="1:5">
      <c r="A4999" t="s">
        <v>326</v>
      </c>
      <c r="B4999" s="10">
        <v>42631.052083333336</v>
      </c>
      <c r="C4999">
        <v>46380.732815000003</v>
      </c>
      <c r="D4999">
        <v>680.00400000000002</v>
      </c>
    </row>
    <row r="5000" spans="1:5">
      <c r="A5000" t="s">
        <v>326</v>
      </c>
      <c r="B5000" s="10">
        <v>42631.0625</v>
      </c>
      <c r="C5000">
        <v>46380.902816000002</v>
      </c>
      <c r="D5000">
        <v>680.00400000000002</v>
      </c>
    </row>
    <row r="5001" spans="1:5">
      <c r="A5001" t="s">
        <v>326</v>
      </c>
      <c r="B5001" s="10">
        <v>42631.072916666664</v>
      </c>
      <c r="C5001">
        <v>46381.077812000003</v>
      </c>
      <c r="D5001">
        <v>699.98400000000004</v>
      </c>
    </row>
    <row r="5002" spans="1:5">
      <c r="A5002" t="s">
        <v>326</v>
      </c>
      <c r="B5002" s="10">
        <v>42631.083333333336</v>
      </c>
      <c r="C5002">
        <v>46381.247813000002</v>
      </c>
      <c r="D5002">
        <v>680.00400000000002</v>
      </c>
    </row>
    <row r="5003" spans="1:5">
      <c r="A5003" t="s">
        <v>326</v>
      </c>
      <c r="B5003" s="10">
        <v>42631.09375</v>
      </c>
      <c r="C5003">
        <v>46381.417814</v>
      </c>
      <c r="D5003">
        <v>680.00400000000002</v>
      </c>
    </row>
    <row r="5004" spans="1:5">
      <c r="A5004" t="s">
        <v>326</v>
      </c>
      <c r="B5004" s="10">
        <v>42631.104166666664</v>
      </c>
      <c r="C5004">
        <v>46381.587814999999</v>
      </c>
      <c r="D5004">
        <v>680.00400000000002</v>
      </c>
    </row>
    <row r="5005" spans="1:5">
      <c r="A5005" t="s">
        <v>326</v>
      </c>
      <c r="B5005" s="10">
        <v>42631.114583333336</v>
      </c>
      <c r="C5005">
        <v>46381.757815999998</v>
      </c>
      <c r="D5005">
        <v>680.00400000000002</v>
      </c>
    </row>
    <row r="5006" spans="1:5">
      <c r="A5006" t="s">
        <v>326</v>
      </c>
      <c r="B5006" s="10">
        <v>42631.125</v>
      </c>
      <c r="C5006">
        <v>46381.927817000003</v>
      </c>
      <c r="D5006">
        <v>680.00400000000002</v>
      </c>
    </row>
    <row r="5007" spans="1:5">
      <c r="A5007" t="s">
        <v>326</v>
      </c>
      <c r="B5007" s="10">
        <v>42631.135416666664</v>
      </c>
      <c r="C5007">
        <v>46382.097818000002</v>
      </c>
      <c r="D5007">
        <v>680.00400000000002</v>
      </c>
    </row>
    <row r="5008" spans="1:5">
      <c r="A5008" t="s">
        <v>326</v>
      </c>
      <c r="B5008" s="10">
        <v>42631.145833333336</v>
      </c>
      <c r="C5008">
        <v>46382.267819000001</v>
      </c>
      <c r="D5008">
        <v>680.00400000000002</v>
      </c>
    </row>
    <row r="5009" spans="1:4">
      <c r="A5009" t="s">
        <v>326</v>
      </c>
      <c r="B5009" s="10">
        <v>42631.15625</v>
      </c>
      <c r="C5009">
        <v>46382.437819999999</v>
      </c>
      <c r="D5009">
        <v>680.00400000000002</v>
      </c>
    </row>
    <row r="5010" spans="1:4">
      <c r="A5010" t="s">
        <v>326</v>
      </c>
      <c r="B5010" s="10">
        <v>42631.166666666664</v>
      </c>
      <c r="C5010">
        <v>46382.607820999998</v>
      </c>
      <c r="D5010">
        <v>680.00400000000002</v>
      </c>
    </row>
    <row r="5011" spans="1:4">
      <c r="A5011" t="s">
        <v>326</v>
      </c>
      <c r="B5011" s="10">
        <v>42631.177083333336</v>
      </c>
      <c r="C5011">
        <v>46382.777821999996</v>
      </c>
      <c r="D5011">
        <v>680.00400000000002</v>
      </c>
    </row>
    <row r="5012" spans="1:4">
      <c r="A5012" t="s">
        <v>326</v>
      </c>
      <c r="B5012" s="10">
        <v>42631.1875</v>
      </c>
      <c r="C5012">
        <v>46382.952817999998</v>
      </c>
      <c r="D5012">
        <v>699.98400000000004</v>
      </c>
    </row>
    <row r="5013" spans="1:4">
      <c r="A5013" t="s">
        <v>326</v>
      </c>
      <c r="B5013" s="10">
        <v>42631.197916666664</v>
      </c>
      <c r="C5013">
        <v>46383.122818999997</v>
      </c>
      <c r="D5013">
        <v>680.00400000000002</v>
      </c>
    </row>
    <row r="5014" spans="1:4">
      <c r="A5014" t="s">
        <v>326</v>
      </c>
      <c r="B5014" s="10">
        <v>42631.208333333336</v>
      </c>
      <c r="C5014">
        <v>46383.292820000002</v>
      </c>
      <c r="D5014">
        <v>680.00400000000002</v>
      </c>
    </row>
    <row r="5015" spans="1:4">
      <c r="A5015" t="s">
        <v>326</v>
      </c>
      <c r="B5015" s="10">
        <v>42631.21875</v>
      </c>
      <c r="C5015">
        <v>46383.462821000001</v>
      </c>
      <c r="D5015">
        <v>680.00400000000002</v>
      </c>
    </row>
    <row r="5016" spans="1:4">
      <c r="A5016" t="s">
        <v>326</v>
      </c>
      <c r="B5016" s="10">
        <v>42631.229166666664</v>
      </c>
      <c r="C5016">
        <v>46383.632822</v>
      </c>
      <c r="D5016">
        <v>680.00400000000002</v>
      </c>
    </row>
    <row r="5017" spans="1:4">
      <c r="A5017" t="s">
        <v>326</v>
      </c>
      <c r="B5017" s="10">
        <v>42631.239583333336</v>
      </c>
      <c r="C5017">
        <v>46383.802822999998</v>
      </c>
      <c r="D5017">
        <v>680.00400000000002</v>
      </c>
    </row>
    <row r="5018" spans="1:4">
      <c r="A5018" t="s">
        <v>326</v>
      </c>
      <c r="B5018" s="10">
        <v>42631.25</v>
      </c>
      <c r="C5018">
        <v>46383.972823999997</v>
      </c>
      <c r="D5018">
        <v>680.00400000000002</v>
      </c>
    </row>
    <row r="5019" spans="1:4">
      <c r="A5019" t="s">
        <v>326</v>
      </c>
      <c r="B5019" s="10">
        <v>42631.260416666664</v>
      </c>
      <c r="C5019">
        <v>46384.147819999998</v>
      </c>
      <c r="D5019">
        <v>699.98400000000004</v>
      </c>
    </row>
    <row r="5020" spans="1:4">
      <c r="A5020" t="s">
        <v>326</v>
      </c>
      <c r="B5020" s="10">
        <v>42631.270833333336</v>
      </c>
      <c r="C5020">
        <v>46384.317820999997</v>
      </c>
      <c r="D5020">
        <v>680.00400000000002</v>
      </c>
    </row>
    <row r="5021" spans="1:4">
      <c r="A5021" t="s">
        <v>326</v>
      </c>
      <c r="B5021" s="10">
        <v>42631.28125</v>
      </c>
      <c r="C5021">
        <v>46384.487822000003</v>
      </c>
      <c r="D5021">
        <v>680.00400000000002</v>
      </c>
    </row>
    <row r="5022" spans="1:4">
      <c r="A5022" t="s">
        <v>326</v>
      </c>
      <c r="B5022" s="10">
        <v>42631.291666666664</v>
      </c>
      <c r="C5022">
        <v>46384.657823000001</v>
      </c>
      <c r="D5022">
        <v>680.00400000000002</v>
      </c>
    </row>
    <row r="5023" spans="1:4">
      <c r="A5023" t="s">
        <v>326</v>
      </c>
      <c r="B5023" s="10">
        <v>42631.302083333336</v>
      </c>
      <c r="C5023">
        <v>46384.827824</v>
      </c>
      <c r="D5023">
        <v>680.00400000000002</v>
      </c>
    </row>
    <row r="5024" spans="1:4">
      <c r="A5024" t="s">
        <v>326</v>
      </c>
      <c r="B5024" s="10">
        <v>42631.3125</v>
      </c>
      <c r="C5024">
        <v>46384.997824999999</v>
      </c>
      <c r="D5024">
        <v>680.00400000000002</v>
      </c>
    </row>
    <row r="5025" spans="1:4">
      <c r="A5025" t="s">
        <v>326</v>
      </c>
      <c r="B5025" s="10">
        <v>42631.322916666664</v>
      </c>
      <c r="C5025">
        <v>46385.167825999997</v>
      </c>
      <c r="D5025">
        <v>680.00400000000002</v>
      </c>
    </row>
    <row r="5026" spans="1:4">
      <c r="A5026" t="s">
        <v>326</v>
      </c>
      <c r="B5026" s="10">
        <v>42631.333333333336</v>
      </c>
      <c r="C5026">
        <v>46385.337827000003</v>
      </c>
      <c r="D5026">
        <v>680.00400000000002</v>
      </c>
    </row>
    <row r="5027" spans="1:4">
      <c r="A5027" t="s">
        <v>326</v>
      </c>
      <c r="B5027" s="10">
        <v>42631.34375</v>
      </c>
      <c r="C5027">
        <v>46385.502824000003</v>
      </c>
      <c r="D5027">
        <v>659.98800000000006</v>
      </c>
    </row>
    <row r="5028" spans="1:4">
      <c r="A5028" t="s">
        <v>326</v>
      </c>
      <c r="B5028" s="10">
        <v>42631.354166666664</v>
      </c>
      <c r="C5028">
        <v>46385.672825000001</v>
      </c>
      <c r="D5028">
        <v>680.00400000000002</v>
      </c>
    </row>
    <row r="5029" spans="1:4">
      <c r="A5029" t="s">
        <v>326</v>
      </c>
      <c r="B5029" s="10">
        <v>42631.364583333336</v>
      </c>
      <c r="C5029">
        <v>46385.842826</v>
      </c>
      <c r="D5029">
        <v>680.00400000000002</v>
      </c>
    </row>
    <row r="5030" spans="1:4">
      <c r="A5030" t="s">
        <v>326</v>
      </c>
      <c r="B5030" s="10">
        <v>42631.375</v>
      </c>
      <c r="C5030">
        <v>46386.007823</v>
      </c>
      <c r="D5030">
        <v>659.98800000000006</v>
      </c>
    </row>
    <row r="5031" spans="1:4">
      <c r="A5031" t="s">
        <v>326</v>
      </c>
      <c r="B5031" s="10">
        <v>42631.385416666664</v>
      </c>
      <c r="C5031">
        <v>46386.177823999999</v>
      </c>
      <c r="D5031">
        <v>680.00400000000002</v>
      </c>
    </row>
    <row r="5032" spans="1:4">
      <c r="A5032" t="s">
        <v>326</v>
      </c>
      <c r="B5032" s="10">
        <v>42631.395833333336</v>
      </c>
      <c r="C5032">
        <v>46386.347824999997</v>
      </c>
      <c r="D5032">
        <v>680.00400000000002</v>
      </c>
    </row>
    <row r="5033" spans="1:4">
      <c r="A5033" t="s">
        <v>326</v>
      </c>
      <c r="B5033" s="10">
        <v>42631.40625</v>
      </c>
      <c r="C5033">
        <v>46386.512821999997</v>
      </c>
      <c r="D5033">
        <v>659.98800000000006</v>
      </c>
    </row>
    <row r="5034" spans="1:4">
      <c r="A5034" t="s">
        <v>326</v>
      </c>
      <c r="B5034" s="10">
        <v>42631.416666666664</v>
      </c>
      <c r="C5034">
        <v>46386.912817999997</v>
      </c>
      <c r="D5034">
        <v>1599.9839999999999</v>
      </c>
    </row>
    <row r="5035" spans="1:4">
      <c r="A5035" t="s">
        <v>326</v>
      </c>
      <c r="B5035" s="10">
        <v>42631.427083333336</v>
      </c>
      <c r="C5035">
        <v>46387.082819000003</v>
      </c>
      <c r="D5035">
        <v>680.00400000000002</v>
      </c>
    </row>
    <row r="5036" spans="1:4">
      <c r="A5036" t="s">
        <v>326</v>
      </c>
      <c r="B5036" s="10">
        <v>42631.4375</v>
      </c>
      <c r="C5036">
        <v>46387.247816000003</v>
      </c>
      <c r="D5036">
        <v>659.98800000000006</v>
      </c>
    </row>
    <row r="5037" spans="1:4">
      <c r="A5037" t="s">
        <v>326</v>
      </c>
      <c r="B5037" s="10">
        <v>42631.447916666664</v>
      </c>
      <c r="C5037">
        <v>46387.417817000001</v>
      </c>
      <c r="D5037">
        <v>680.00400000000002</v>
      </c>
    </row>
    <row r="5038" spans="1:4">
      <c r="A5038" t="s">
        <v>326</v>
      </c>
      <c r="B5038" s="10">
        <v>42631.458333333336</v>
      </c>
      <c r="C5038">
        <v>46387.587818</v>
      </c>
      <c r="D5038">
        <v>680.00400000000002</v>
      </c>
    </row>
    <row r="5039" spans="1:4">
      <c r="A5039" t="s">
        <v>326</v>
      </c>
      <c r="B5039" s="10">
        <v>42631.46875</v>
      </c>
      <c r="C5039">
        <v>46387.757818999999</v>
      </c>
      <c r="D5039">
        <v>680.00400000000002</v>
      </c>
    </row>
    <row r="5040" spans="1:4">
      <c r="A5040" t="s">
        <v>326</v>
      </c>
      <c r="B5040" s="10">
        <v>42631.479166666664</v>
      </c>
      <c r="C5040">
        <v>46387.927819999997</v>
      </c>
      <c r="D5040">
        <v>680.00400000000002</v>
      </c>
    </row>
    <row r="5041" spans="1:4">
      <c r="A5041" t="s">
        <v>326</v>
      </c>
      <c r="B5041" s="10">
        <v>42631.489583333336</v>
      </c>
      <c r="C5041">
        <v>46388.097821000003</v>
      </c>
      <c r="D5041">
        <v>680.00400000000002</v>
      </c>
    </row>
    <row r="5042" spans="1:4">
      <c r="A5042" t="s">
        <v>326</v>
      </c>
      <c r="B5042" s="10">
        <v>42631.5</v>
      </c>
      <c r="C5042">
        <v>46388.262818000003</v>
      </c>
      <c r="D5042">
        <v>659.98800000000006</v>
      </c>
    </row>
    <row r="5043" spans="1:4">
      <c r="A5043" t="s">
        <v>326</v>
      </c>
      <c r="B5043" s="10">
        <v>42631.510416666664</v>
      </c>
      <c r="C5043">
        <v>46388.437813999997</v>
      </c>
      <c r="D5043">
        <v>699.98400000000004</v>
      </c>
    </row>
    <row r="5044" spans="1:4">
      <c r="A5044" t="s">
        <v>326</v>
      </c>
      <c r="B5044" s="10">
        <v>42631.520833333336</v>
      </c>
      <c r="C5044">
        <v>46388.607815000003</v>
      </c>
      <c r="D5044">
        <v>680.00400000000002</v>
      </c>
    </row>
    <row r="5045" spans="1:4">
      <c r="A5045" t="s">
        <v>326</v>
      </c>
      <c r="B5045" s="10">
        <v>42631.53125</v>
      </c>
      <c r="C5045">
        <v>46388.777816000002</v>
      </c>
      <c r="D5045">
        <v>680.00400000000002</v>
      </c>
    </row>
    <row r="5046" spans="1:4">
      <c r="A5046" t="s">
        <v>326</v>
      </c>
      <c r="B5046" s="10">
        <v>42631.541666666664</v>
      </c>
      <c r="C5046">
        <v>46388.947817</v>
      </c>
      <c r="D5046">
        <v>680.00400000000002</v>
      </c>
    </row>
    <row r="5047" spans="1:4">
      <c r="A5047" t="s">
        <v>326</v>
      </c>
      <c r="B5047" s="10">
        <v>42631.552083333336</v>
      </c>
      <c r="C5047">
        <v>46389.117817999999</v>
      </c>
      <c r="D5047">
        <v>680.00400000000002</v>
      </c>
    </row>
    <row r="5048" spans="1:4">
      <c r="A5048" t="s">
        <v>326</v>
      </c>
      <c r="B5048" s="10">
        <v>42631.5625</v>
      </c>
      <c r="C5048">
        <v>46389.287818999997</v>
      </c>
      <c r="D5048">
        <v>680.00400000000002</v>
      </c>
    </row>
    <row r="5049" spans="1:4">
      <c r="A5049" t="s">
        <v>326</v>
      </c>
      <c r="B5049" s="10">
        <v>42631.572916666664</v>
      </c>
      <c r="C5049">
        <v>46389.457820000003</v>
      </c>
      <c r="D5049">
        <v>680.00400000000002</v>
      </c>
    </row>
    <row r="5050" spans="1:4">
      <c r="A5050" t="s">
        <v>326</v>
      </c>
      <c r="B5050" s="10">
        <v>42631.583333333336</v>
      </c>
      <c r="C5050">
        <v>46389.627821000002</v>
      </c>
      <c r="D5050">
        <v>680.00400000000002</v>
      </c>
    </row>
    <row r="5051" spans="1:4">
      <c r="A5051" t="s">
        <v>326</v>
      </c>
      <c r="B5051" s="10">
        <v>42631.59375</v>
      </c>
      <c r="C5051">
        <v>46389.797822</v>
      </c>
      <c r="D5051">
        <v>680.00400000000002</v>
      </c>
    </row>
    <row r="5052" spans="1:4">
      <c r="A5052" t="s">
        <v>326</v>
      </c>
      <c r="B5052" s="10">
        <v>42631.604166666664</v>
      </c>
      <c r="C5052">
        <v>46389.977822000001</v>
      </c>
      <c r="D5052">
        <v>720</v>
      </c>
    </row>
    <row r="5053" spans="1:4">
      <c r="A5053" t="s">
        <v>326</v>
      </c>
      <c r="B5053" s="10">
        <v>42631.614583333336</v>
      </c>
      <c r="C5053">
        <v>46390.147822999999</v>
      </c>
      <c r="D5053">
        <v>680.00400000000002</v>
      </c>
    </row>
    <row r="5054" spans="1:4">
      <c r="A5054" t="s">
        <v>326</v>
      </c>
      <c r="B5054" s="10">
        <v>42631.625</v>
      </c>
      <c r="C5054">
        <v>46390.317823999998</v>
      </c>
      <c r="D5054">
        <v>680.00400000000002</v>
      </c>
    </row>
    <row r="5055" spans="1:4">
      <c r="A5055" t="s">
        <v>326</v>
      </c>
      <c r="B5055" s="10">
        <v>42631.635416666664</v>
      </c>
      <c r="C5055">
        <v>46390.487824999997</v>
      </c>
      <c r="D5055">
        <v>680.00400000000002</v>
      </c>
    </row>
    <row r="5056" spans="1:4">
      <c r="A5056" t="s">
        <v>326</v>
      </c>
      <c r="B5056" s="10">
        <v>42631.645833333336</v>
      </c>
      <c r="C5056">
        <v>46390.657826000002</v>
      </c>
      <c r="D5056">
        <v>680.00400000000002</v>
      </c>
    </row>
    <row r="5057" spans="1:4">
      <c r="A5057" t="s">
        <v>326</v>
      </c>
      <c r="B5057" s="10">
        <v>42631.65625</v>
      </c>
      <c r="C5057">
        <v>46390.827827000001</v>
      </c>
      <c r="D5057">
        <v>680.00400000000002</v>
      </c>
    </row>
    <row r="5058" spans="1:4">
      <c r="A5058" t="s">
        <v>326</v>
      </c>
      <c r="B5058" s="10">
        <v>42631.666666666664</v>
      </c>
      <c r="C5058">
        <v>46391.002823000003</v>
      </c>
      <c r="D5058">
        <v>699.98400000000004</v>
      </c>
    </row>
    <row r="5059" spans="1:4">
      <c r="A5059" t="s">
        <v>326</v>
      </c>
      <c r="B5059" s="10">
        <v>42631.677083333336</v>
      </c>
      <c r="C5059">
        <v>46391.172824000001</v>
      </c>
      <c r="D5059">
        <v>680.00400000000002</v>
      </c>
    </row>
    <row r="5060" spans="1:4">
      <c r="A5060" t="s">
        <v>326</v>
      </c>
      <c r="B5060" s="10">
        <v>42631.6875</v>
      </c>
      <c r="C5060">
        <v>46391.342825</v>
      </c>
      <c r="D5060">
        <v>680.00400000000002</v>
      </c>
    </row>
    <row r="5061" spans="1:4">
      <c r="A5061" t="s">
        <v>326</v>
      </c>
      <c r="B5061" s="10">
        <v>42631.697916666664</v>
      </c>
      <c r="C5061">
        <v>46391.512825999998</v>
      </c>
      <c r="D5061">
        <v>680.00400000000002</v>
      </c>
    </row>
    <row r="5062" spans="1:4">
      <c r="A5062" t="s">
        <v>326</v>
      </c>
      <c r="B5062" s="10">
        <v>42631.708333333336</v>
      </c>
      <c r="C5062">
        <v>46391.682826999997</v>
      </c>
      <c r="D5062">
        <v>680.00400000000002</v>
      </c>
    </row>
    <row r="5063" spans="1:4">
      <c r="A5063" t="s">
        <v>326</v>
      </c>
      <c r="B5063" s="10">
        <v>42631.71875</v>
      </c>
      <c r="C5063">
        <v>46391.852828000003</v>
      </c>
      <c r="D5063">
        <v>680.00400000000002</v>
      </c>
    </row>
    <row r="5064" spans="1:4">
      <c r="A5064" t="s">
        <v>326</v>
      </c>
      <c r="B5064" s="10">
        <v>42631.729166666664</v>
      </c>
      <c r="C5064">
        <v>46392.017825000003</v>
      </c>
      <c r="D5064">
        <v>659.98800000000006</v>
      </c>
    </row>
    <row r="5065" spans="1:4">
      <c r="A5065" t="s">
        <v>326</v>
      </c>
      <c r="B5065" s="10">
        <v>42631.739583333336</v>
      </c>
      <c r="C5065">
        <v>46392.192820999997</v>
      </c>
      <c r="D5065">
        <v>699.98400000000004</v>
      </c>
    </row>
    <row r="5066" spans="1:4">
      <c r="A5066" t="s">
        <v>326</v>
      </c>
      <c r="B5066" s="10">
        <v>42631.75</v>
      </c>
      <c r="C5066">
        <v>46392.362822000003</v>
      </c>
      <c r="D5066">
        <v>680.00400000000002</v>
      </c>
    </row>
    <row r="5067" spans="1:4">
      <c r="A5067" t="s">
        <v>326</v>
      </c>
      <c r="B5067" s="10">
        <v>42631.760416666664</v>
      </c>
      <c r="C5067">
        <v>46392.527819000003</v>
      </c>
      <c r="D5067">
        <v>659.98800000000006</v>
      </c>
    </row>
    <row r="5068" spans="1:4">
      <c r="A5068" t="s">
        <v>326</v>
      </c>
      <c r="B5068" s="10">
        <v>42631.770833333336</v>
      </c>
      <c r="C5068">
        <v>46392.697820000001</v>
      </c>
      <c r="D5068">
        <v>680.00400000000002</v>
      </c>
    </row>
    <row r="5069" spans="1:4">
      <c r="A5069" t="s">
        <v>326</v>
      </c>
      <c r="B5069" s="10">
        <v>42631.78125</v>
      </c>
      <c r="C5069">
        <v>46392.867821</v>
      </c>
      <c r="D5069">
        <v>680.00400000000002</v>
      </c>
    </row>
    <row r="5070" spans="1:4">
      <c r="A5070" t="s">
        <v>326</v>
      </c>
      <c r="B5070" s="10">
        <v>42631.791666666664</v>
      </c>
      <c r="C5070">
        <v>46393.037821999998</v>
      </c>
      <c r="D5070">
        <v>680.00400000000002</v>
      </c>
    </row>
    <row r="5071" spans="1:4">
      <c r="A5071" t="s">
        <v>326</v>
      </c>
      <c r="B5071" s="10">
        <v>42631.802083333336</v>
      </c>
      <c r="C5071">
        <v>46393.212818</v>
      </c>
      <c r="D5071">
        <v>699.98400000000004</v>
      </c>
    </row>
    <row r="5072" spans="1:4">
      <c r="A5072" t="s">
        <v>326</v>
      </c>
      <c r="B5072" s="10">
        <v>42631.8125</v>
      </c>
      <c r="C5072">
        <v>46393.382818999999</v>
      </c>
      <c r="D5072">
        <v>680.00400000000002</v>
      </c>
    </row>
    <row r="5073" spans="1:4">
      <c r="A5073" t="s">
        <v>326</v>
      </c>
      <c r="B5073" s="10">
        <v>42631.822916666664</v>
      </c>
      <c r="C5073">
        <v>46393.552819999997</v>
      </c>
      <c r="D5073">
        <v>680.00400000000002</v>
      </c>
    </row>
    <row r="5074" spans="1:4">
      <c r="A5074" t="s">
        <v>326</v>
      </c>
      <c r="B5074" s="10">
        <v>42631.833333333336</v>
      </c>
      <c r="C5074">
        <v>46393.722821000003</v>
      </c>
      <c r="D5074">
        <v>680.00400000000002</v>
      </c>
    </row>
    <row r="5075" spans="1:4">
      <c r="A5075" t="s">
        <v>326</v>
      </c>
      <c r="B5075" s="10">
        <v>42631.84375</v>
      </c>
      <c r="C5075">
        <v>46393.897816999997</v>
      </c>
      <c r="D5075">
        <v>699.98400000000004</v>
      </c>
    </row>
    <row r="5076" spans="1:4">
      <c r="A5076" t="s">
        <v>326</v>
      </c>
      <c r="B5076" s="10">
        <v>42631.854166666664</v>
      </c>
      <c r="C5076">
        <v>46394.067818000003</v>
      </c>
      <c r="D5076">
        <v>680.00400000000002</v>
      </c>
    </row>
    <row r="5077" spans="1:4">
      <c r="A5077" t="s">
        <v>326</v>
      </c>
      <c r="B5077" s="10">
        <v>42631.864583333336</v>
      </c>
      <c r="C5077">
        <v>46394.237819000002</v>
      </c>
      <c r="D5077">
        <v>680.00400000000002</v>
      </c>
    </row>
    <row r="5078" spans="1:4">
      <c r="A5078" t="s">
        <v>326</v>
      </c>
      <c r="B5078" s="10">
        <v>42631.875</v>
      </c>
      <c r="C5078">
        <v>46394.432822000002</v>
      </c>
      <c r="D5078">
        <v>780.01199999999994</v>
      </c>
    </row>
    <row r="5079" spans="1:4">
      <c r="A5079" t="s">
        <v>326</v>
      </c>
      <c r="B5079" s="10">
        <v>42631.885416666664</v>
      </c>
      <c r="C5079">
        <v>46394.607817999997</v>
      </c>
      <c r="D5079">
        <v>699.98400000000004</v>
      </c>
    </row>
    <row r="5080" spans="1:4">
      <c r="A5080" t="s">
        <v>326</v>
      </c>
      <c r="B5080" s="10">
        <v>42631.895833333336</v>
      </c>
      <c r="C5080">
        <v>46394.777819000003</v>
      </c>
      <c r="D5080">
        <v>680.00400000000002</v>
      </c>
    </row>
    <row r="5081" spans="1:4">
      <c r="A5081" t="s">
        <v>326</v>
      </c>
      <c r="B5081" s="10">
        <v>42631.90625</v>
      </c>
      <c r="C5081">
        <v>46394.952814999997</v>
      </c>
      <c r="D5081">
        <v>699.98400000000004</v>
      </c>
    </row>
    <row r="5082" spans="1:4">
      <c r="A5082" t="s">
        <v>326</v>
      </c>
      <c r="B5082" s="10">
        <v>42631.916666666664</v>
      </c>
      <c r="C5082">
        <v>46395.122816000003</v>
      </c>
      <c r="D5082">
        <v>680.00400000000002</v>
      </c>
    </row>
    <row r="5083" spans="1:4">
      <c r="A5083" t="s">
        <v>326</v>
      </c>
      <c r="B5083" s="10">
        <v>42631.927083333336</v>
      </c>
      <c r="C5083">
        <v>46395.297811999997</v>
      </c>
      <c r="D5083">
        <v>699.98400000000004</v>
      </c>
    </row>
    <row r="5084" spans="1:4">
      <c r="A5084" t="s">
        <v>326</v>
      </c>
      <c r="B5084" s="10">
        <v>42631.9375</v>
      </c>
      <c r="C5084">
        <v>46395.467813000003</v>
      </c>
      <c r="D5084">
        <v>680.00400000000002</v>
      </c>
    </row>
    <row r="5085" spans="1:4">
      <c r="A5085" t="s">
        <v>326</v>
      </c>
      <c r="B5085" s="10">
        <v>42631.947916666664</v>
      </c>
      <c r="C5085">
        <v>46395.642808999997</v>
      </c>
      <c r="D5085">
        <v>699.98400000000004</v>
      </c>
    </row>
    <row r="5086" spans="1:4">
      <c r="A5086" t="s">
        <v>326</v>
      </c>
      <c r="B5086" s="10">
        <v>42631.958333333336</v>
      </c>
      <c r="C5086">
        <v>46395.812810000003</v>
      </c>
      <c r="D5086">
        <v>680.00400000000002</v>
      </c>
    </row>
    <row r="5087" spans="1:4">
      <c r="A5087" t="s">
        <v>326</v>
      </c>
      <c r="B5087" s="10">
        <v>42631.96875</v>
      </c>
      <c r="C5087">
        <v>46395.987805999997</v>
      </c>
      <c r="D5087">
        <v>699.98400000000004</v>
      </c>
    </row>
    <row r="5088" spans="1:4">
      <c r="A5088" t="s">
        <v>326</v>
      </c>
      <c r="B5088" s="10">
        <v>42631.979166666664</v>
      </c>
      <c r="C5088">
        <v>46396.157807000003</v>
      </c>
      <c r="D5088">
        <v>680.00400000000002</v>
      </c>
    </row>
    <row r="5089" spans="1:5">
      <c r="A5089" t="s">
        <v>326</v>
      </c>
      <c r="B5089" s="10">
        <v>42631.989583333336</v>
      </c>
      <c r="C5089">
        <v>46396.332802999998</v>
      </c>
      <c r="D5089">
        <v>699.98400000000004</v>
      </c>
      <c r="E5089">
        <f>MIN(D4994:D5089)</f>
        <v>659.98800000000006</v>
      </c>
    </row>
    <row r="5090" spans="1:5">
      <c r="A5090" t="s">
        <v>326</v>
      </c>
      <c r="B5090" s="10">
        <v>42632</v>
      </c>
      <c r="C5090">
        <v>46396.507810000003</v>
      </c>
      <c r="D5090">
        <v>699.98400000000004</v>
      </c>
    </row>
    <row r="5091" spans="1:5">
      <c r="A5091" t="s">
        <v>326</v>
      </c>
      <c r="B5091" s="10">
        <v>42632.010416666664</v>
      </c>
      <c r="C5091">
        <v>46396.677811000001</v>
      </c>
      <c r="D5091">
        <v>680.00400000000002</v>
      </c>
    </row>
    <row r="5092" spans="1:5">
      <c r="A5092" t="s">
        <v>326</v>
      </c>
      <c r="B5092" s="10">
        <v>42632.020833333336</v>
      </c>
      <c r="C5092">
        <v>46396.852807000003</v>
      </c>
      <c r="D5092">
        <v>699.98400000000004</v>
      </c>
    </row>
    <row r="5093" spans="1:5">
      <c r="A5093" t="s">
        <v>326</v>
      </c>
      <c r="B5093" s="10">
        <v>42632.03125</v>
      </c>
      <c r="C5093">
        <v>46397.027802999997</v>
      </c>
      <c r="D5093">
        <v>699.98400000000004</v>
      </c>
    </row>
    <row r="5094" spans="1:5">
      <c r="A5094" t="s">
        <v>326</v>
      </c>
      <c r="B5094" s="10">
        <v>42632.041666666664</v>
      </c>
      <c r="C5094">
        <v>46397.202798999999</v>
      </c>
      <c r="D5094">
        <v>699.98400000000004</v>
      </c>
    </row>
    <row r="5095" spans="1:5">
      <c r="A5095" t="s">
        <v>326</v>
      </c>
      <c r="B5095" s="10">
        <v>42632.052083333336</v>
      </c>
      <c r="C5095">
        <v>46397.377795</v>
      </c>
      <c r="D5095">
        <v>699.98400000000004</v>
      </c>
    </row>
    <row r="5096" spans="1:5">
      <c r="A5096" t="s">
        <v>326</v>
      </c>
      <c r="B5096" s="10">
        <v>42632.0625</v>
      </c>
      <c r="C5096">
        <v>46397.547795999999</v>
      </c>
      <c r="D5096">
        <v>680.00400000000002</v>
      </c>
    </row>
    <row r="5097" spans="1:5">
      <c r="A5097" t="s">
        <v>326</v>
      </c>
      <c r="B5097" s="10">
        <v>42632.072916666664</v>
      </c>
      <c r="C5097">
        <v>46397.722792</v>
      </c>
      <c r="D5097">
        <v>699.98400000000004</v>
      </c>
    </row>
    <row r="5098" spans="1:5">
      <c r="A5098" t="s">
        <v>326</v>
      </c>
      <c r="B5098" s="10">
        <v>42632.083333333336</v>
      </c>
      <c r="C5098">
        <v>46397.897788000002</v>
      </c>
      <c r="D5098">
        <v>699.98400000000004</v>
      </c>
    </row>
    <row r="5099" spans="1:5">
      <c r="A5099" t="s">
        <v>326</v>
      </c>
      <c r="B5099" s="10">
        <v>42632.09375</v>
      </c>
      <c r="C5099">
        <v>46398.072784000004</v>
      </c>
      <c r="D5099">
        <v>699.98400000000004</v>
      </c>
    </row>
    <row r="5100" spans="1:5">
      <c r="A5100" t="s">
        <v>326</v>
      </c>
      <c r="B5100" s="10">
        <v>42632.104166666664</v>
      </c>
      <c r="C5100">
        <v>46398.242785000002</v>
      </c>
      <c r="D5100">
        <v>680.00400000000002</v>
      </c>
    </row>
    <row r="5101" spans="1:5">
      <c r="A5101" t="s">
        <v>326</v>
      </c>
      <c r="B5101" s="10">
        <v>42632.114583333336</v>
      </c>
      <c r="C5101">
        <v>46398.417780999996</v>
      </c>
      <c r="D5101">
        <v>699.98400000000004</v>
      </c>
    </row>
    <row r="5102" spans="1:5">
      <c r="A5102" t="s">
        <v>326</v>
      </c>
      <c r="B5102" s="10">
        <v>42632.125</v>
      </c>
      <c r="C5102">
        <v>46398.592776999998</v>
      </c>
      <c r="D5102">
        <v>699.98400000000004</v>
      </c>
    </row>
    <row r="5103" spans="1:5">
      <c r="A5103" t="s">
        <v>326</v>
      </c>
      <c r="B5103" s="10">
        <v>42632.135416666664</v>
      </c>
      <c r="C5103">
        <v>46398.762777999997</v>
      </c>
      <c r="D5103">
        <v>680.00400000000002</v>
      </c>
    </row>
    <row r="5104" spans="1:5">
      <c r="A5104" t="s">
        <v>326</v>
      </c>
      <c r="B5104" s="10">
        <v>42632.145833333336</v>
      </c>
      <c r="C5104">
        <v>46398.937773999998</v>
      </c>
      <c r="D5104">
        <v>699.98400000000004</v>
      </c>
    </row>
    <row r="5105" spans="1:4">
      <c r="A5105" t="s">
        <v>326</v>
      </c>
      <c r="B5105" s="10">
        <v>42632.15625</v>
      </c>
      <c r="C5105">
        <v>46399.11277</v>
      </c>
      <c r="D5105">
        <v>699.98400000000004</v>
      </c>
    </row>
    <row r="5106" spans="1:4">
      <c r="A5106" t="s">
        <v>326</v>
      </c>
      <c r="B5106" s="10">
        <v>42632.166666666664</v>
      </c>
      <c r="C5106">
        <v>46399.287766000001</v>
      </c>
      <c r="D5106">
        <v>699.98400000000004</v>
      </c>
    </row>
    <row r="5107" spans="1:4">
      <c r="A5107" t="s">
        <v>326</v>
      </c>
      <c r="B5107" s="10">
        <v>42632.177083333336</v>
      </c>
      <c r="C5107">
        <v>46399.457767</v>
      </c>
      <c r="D5107">
        <v>680.00400000000002</v>
      </c>
    </row>
    <row r="5108" spans="1:4">
      <c r="A5108" t="s">
        <v>326</v>
      </c>
      <c r="B5108" s="10">
        <v>42632.1875</v>
      </c>
      <c r="C5108">
        <v>46399.632763000001</v>
      </c>
      <c r="D5108">
        <v>699.98400000000004</v>
      </c>
    </row>
    <row r="5109" spans="1:4">
      <c r="A5109" t="s">
        <v>326</v>
      </c>
      <c r="B5109" s="10">
        <v>42632.197916666664</v>
      </c>
      <c r="C5109">
        <v>46399.807759000003</v>
      </c>
      <c r="D5109">
        <v>699.98400000000004</v>
      </c>
    </row>
    <row r="5110" spans="1:4">
      <c r="A5110" t="s">
        <v>326</v>
      </c>
      <c r="B5110" s="10">
        <v>42632.208333333336</v>
      </c>
      <c r="C5110">
        <v>46399.982754999997</v>
      </c>
      <c r="D5110">
        <v>699.98400000000004</v>
      </c>
    </row>
    <row r="5111" spans="1:4">
      <c r="A5111" t="s">
        <v>326</v>
      </c>
      <c r="B5111" s="10">
        <v>42632.21875</v>
      </c>
      <c r="C5111">
        <v>46400.157750999999</v>
      </c>
      <c r="D5111">
        <v>699.98400000000004</v>
      </c>
    </row>
    <row r="5112" spans="1:4">
      <c r="A5112" t="s">
        <v>326</v>
      </c>
      <c r="B5112" s="10">
        <v>42632.229166666664</v>
      </c>
      <c r="C5112">
        <v>46400.332747</v>
      </c>
      <c r="D5112">
        <v>699.98400000000004</v>
      </c>
    </row>
    <row r="5113" spans="1:4">
      <c r="A5113" t="s">
        <v>326</v>
      </c>
      <c r="B5113" s="10">
        <v>42632.239583333336</v>
      </c>
      <c r="C5113">
        <v>46400.507743000002</v>
      </c>
      <c r="D5113">
        <v>699.98400000000004</v>
      </c>
    </row>
    <row r="5114" spans="1:4">
      <c r="A5114" t="s">
        <v>326</v>
      </c>
      <c r="B5114" s="10">
        <v>42632.25</v>
      </c>
      <c r="C5114">
        <v>46400.677744000001</v>
      </c>
      <c r="D5114">
        <v>680.00400000000002</v>
      </c>
    </row>
    <row r="5115" spans="1:4">
      <c r="A5115" t="s">
        <v>326</v>
      </c>
      <c r="B5115" s="10">
        <v>42632.260416666664</v>
      </c>
      <c r="C5115">
        <v>46400.852740000002</v>
      </c>
      <c r="D5115">
        <v>699.98400000000004</v>
      </c>
    </row>
    <row r="5116" spans="1:4">
      <c r="A5116" t="s">
        <v>326</v>
      </c>
      <c r="B5116" s="10">
        <v>42632.270833333336</v>
      </c>
      <c r="C5116">
        <v>46401.262744</v>
      </c>
      <c r="D5116">
        <v>1640.0160000000001</v>
      </c>
    </row>
    <row r="5117" spans="1:4">
      <c r="A5117" t="s">
        <v>326</v>
      </c>
      <c r="B5117" s="10">
        <v>42632.28125</v>
      </c>
      <c r="C5117">
        <v>46401.437740000001</v>
      </c>
      <c r="D5117">
        <v>699.98400000000004</v>
      </c>
    </row>
    <row r="5118" spans="1:4">
      <c r="A5118" t="s">
        <v>326</v>
      </c>
      <c r="B5118" s="10">
        <v>42632.291666666664</v>
      </c>
      <c r="C5118">
        <v>46401.612736000003</v>
      </c>
      <c r="D5118">
        <v>699.98400000000004</v>
      </c>
    </row>
    <row r="5119" spans="1:4">
      <c r="A5119" t="s">
        <v>326</v>
      </c>
      <c r="B5119" s="10">
        <v>42632.302083333336</v>
      </c>
      <c r="C5119">
        <v>46401.792736000003</v>
      </c>
      <c r="D5119">
        <v>720</v>
      </c>
    </row>
    <row r="5120" spans="1:4">
      <c r="A5120" t="s">
        <v>326</v>
      </c>
      <c r="B5120" s="10">
        <v>42632.3125</v>
      </c>
      <c r="C5120">
        <v>46401.962737000002</v>
      </c>
      <c r="D5120">
        <v>680.00400000000002</v>
      </c>
    </row>
    <row r="5121" spans="1:4">
      <c r="A5121" t="s">
        <v>326</v>
      </c>
      <c r="B5121" s="10">
        <v>42632.322916666664</v>
      </c>
      <c r="C5121">
        <v>46402.142737000002</v>
      </c>
      <c r="D5121">
        <v>720</v>
      </c>
    </row>
    <row r="5122" spans="1:4">
      <c r="A5122" t="s">
        <v>326</v>
      </c>
      <c r="B5122" s="10">
        <v>42632.333333333336</v>
      </c>
      <c r="C5122">
        <v>46402.342734999998</v>
      </c>
      <c r="D5122">
        <v>799.99199999999996</v>
      </c>
    </row>
    <row r="5123" spans="1:4">
      <c r="A5123" t="s">
        <v>326</v>
      </c>
      <c r="B5123" s="10">
        <v>42632.34375</v>
      </c>
      <c r="C5123">
        <v>46402.522734999999</v>
      </c>
      <c r="D5123">
        <v>720</v>
      </c>
    </row>
    <row r="5124" spans="1:4">
      <c r="A5124" t="s">
        <v>326</v>
      </c>
      <c r="B5124" s="10">
        <v>42632.354166666664</v>
      </c>
      <c r="C5124">
        <v>46402.697731</v>
      </c>
      <c r="D5124">
        <v>699.98400000000004</v>
      </c>
    </row>
    <row r="5125" spans="1:4">
      <c r="A5125" t="s">
        <v>326</v>
      </c>
      <c r="B5125" s="10">
        <v>42632.364583333336</v>
      </c>
      <c r="C5125">
        <v>46402.867731999999</v>
      </c>
      <c r="D5125">
        <v>680.00400000000002</v>
      </c>
    </row>
    <row r="5126" spans="1:4">
      <c r="A5126" t="s">
        <v>326</v>
      </c>
      <c r="B5126" s="10">
        <v>42632.375</v>
      </c>
      <c r="C5126">
        <v>46403.042728</v>
      </c>
      <c r="D5126">
        <v>699.98400000000004</v>
      </c>
    </row>
    <row r="5127" spans="1:4">
      <c r="A5127" t="s">
        <v>326</v>
      </c>
      <c r="B5127" s="10">
        <v>42632.385416666664</v>
      </c>
      <c r="C5127">
        <v>46403.482729000003</v>
      </c>
      <c r="D5127">
        <v>1760.0039999999999</v>
      </c>
    </row>
    <row r="5128" spans="1:4">
      <c r="A5128" t="s">
        <v>326</v>
      </c>
      <c r="B5128" s="10">
        <v>42632.395833333336</v>
      </c>
      <c r="C5128">
        <v>46403.662729000003</v>
      </c>
      <c r="D5128">
        <v>720</v>
      </c>
    </row>
    <row r="5129" spans="1:4">
      <c r="A5129" t="s">
        <v>326</v>
      </c>
      <c r="B5129" s="10">
        <v>42632.40625</v>
      </c>
      <c r="C5129">
        <v>46403.87773</v>
      </c>
      <c r="D5129">
        <v>860.00400000000002</v>
      </c>
    </row>
    <row r="5130" spans="1:4">
      <c r="A5130" t="s">
        <v>326</v>
      </c>
      <c r="B5130" s="10">
        <v>42632.416666666664</v>
      </c>
      <c r="C5130">
        <v>46404.137731000003</v>
      </c>
      <c r="D5130">
        <v>1040.0039999999999</v>
      </c>
    </row>
    <row r="5131" spans="1:4">
      <c r="A5131" t="s">
        <v>326</v>
      </c>
      <c r="B5131" s="10">
        <v>42632.427083333336</v>
      </c>
      <c r="C5131">
        <v>46404.522732999998</v>
      </c>
      <c r="D5131">
        <v>1540.008</v>
      </c>
    </row>
    <row r="5132" spans="1:4">
      <c r="A5132" t="s">
        <v>326</v>
      </c>
      <c r="B5132" s="10">
        <v>42632.4375</v>
      </c>
      <c r="C5132">
        <v>46404.912729999996</v>
      </c>
      <c r="D5132">
        <v>1559.9880000000001</v>
      </c>
    </row>
    <row r="5133" spans="1:4">
      <c r="A5133" t="s">
        <v>326</v>
      </c>
      <c r="B5133" s="10">
        <v>42632.447916666664</v>
      </c>
      <c r="C5133">
        <v>46405.187733999999</v>
      </c>
      <c r="D5133">
        <v>1100.0160000000001</v>
      </c>
    </row>
    <row r="5134" spans="1:4">
      <c r="A5134" t="s">
        <v>326</v>
      </c>
      <c r="B5134" s="10">
        <v>42632.458333333336</v>
      </c>
      <c r="C5134">
        <v>46405.497730000003</v>
      </c>
      <c r="D5134">
        <v>1239.9839999999999</v>
      </c>
    </row>
    <row r="5135" spans="1:4">
      <c r="A5135" t="s">
        <v>326</v>
      </c>
      <c r="B5135" s="10">
        <v>42632.46875</v>
      </c>
      <c r="C5135">
        <v>46405.787728000003</v>
      </c>
      <c r="D5135">
        <v>1159.992</v>
      </c>
    </row>
    <row r="5136" spans="1:4">
      <c r="A5136" t="s">
        <v>326</v>
      </c>
      <c r="B5136" s="10">
        <v>42632.479166666664</v>
      </c>
      <c r="C5136">
        <v>46406.047728999998</v>
      </c>
      <c r="D5136">
        <v>1040.0039999999999</v>
      </c>
    </row>
    <row r="5137" spans="1:4">
      <c r="A5137" t="s">
        <v>326</v>
      </c>
      <c r="B5137" s="10">
        <v>42632.489583333336</v>
      </c>
      <c r="C5137">
        <v>46406.472727</v>
      </c>
      <c r="D5137">
        <v>1699.992</v>
      </c>
    </row>
    <row r="5138" spans="1:4">
      <c r="A5138" t="s">
        <v>326</v>
      </c>
      <c r="B5138" s="10">
        <v>42632.5</v>
      </c>
      <c r="C5138">
        <v>46406.737722999998</v>
      </c>
      <c r="D5138">
        <v>1059.9839999999999</v>
      </c>
    </row>
    <row r="5139" spans="1:4">
      <c r="A5139" t="s">
        <v>326</v>
      </c>
      <c r="B5139" s="10">
        <v>42632.510416666664</v>
      </c>
      <c r="C5139">
        <v>46406.942725000001</v>
      </c>
      <c r="D5139">
        <v>820.00800000000004</v>
      </c>
    </row>
    <row r="5140" spans="1:4">
      <c r="A5140" t="s">
        <v>326</v>
      </c>
      <c r="B5140" s="10">
        <v>42632.520833333336</v>
      </c>
      <c r="C5140">
        <v>46407.147727000003</v>
      </c>
      <c r="D5140">
        <v>820.00800000000004</v>
      </c>
    </row>
    <row r="5141" spans="1:4">
      <c r="A5141" t="s">
        <v>326</v>
      </c>
      <c r="B5141" s="10">
        <v>42632.53125</v>
      </c>
      <c r="C5141">
        <v>46407.352728999998</v>
      </c>
      <c r="D5141">
        <v>820.00800000000004</v>
      </c>
    </row>
    <row r="5142" spans="1:4">
      <c r="A5142" t="s">
        <v>326</v>
      </c>
      <c r="B5142" s="10">
        <v>42632.541666666664</v>
      </c>
      <c r="C5142">
        <v>46407.557731000001</v>
      </c>
      <c r="D5142">
        <v>820.00800000000004</v>
      </c>
    </row>
    <row r="5143" spans="1:4">
      <c r="A5143" t="s">
        <v>326</v>
      </c>
      <c r="B5143" s="10">
        <v>42632.552083333336</v>
      </c>
      <c r="C5143">
        <v>46407.757728999997</v>
      </c>
      <c r="D5143">
        <v>799.99199999999996</v>
      </c>
    </row>
    <row r="5144" spans="1:4">
      <c r="A5144" t="s">
        <v>326</v>
      </c>
      <c r="B5144" s="10">
        <v>42632.5625</v>
      </c>
      <c r="C5144">
        <v>46407.957727000001</v>
      </c>
      <c r="D5144">
        <v>799.99199999999996</v>
      </c>
    </row>
    <row r="5145" spans="1:4">
      <c r="A5145" t="s">
        <v>326</v>
      </c>
      <c r="B5145" s="10">
        <v>42632.572916666664</v>
      </c>
      <c r="C5145">
        <v>46408.407726999998</v>
      </c>
      <c r="D5145">
        <v>1800</v>
      </c>
    </row>
    <row r="5146" spans="1:4">
      <c r="A5146" t="s">
        <v>326</v>
      </c>
      <c r="B5146" s="10">
        <v>42632.583333333336</v>
      </c>
      <c r="C5146">
        <v>46408.597726</v>
      </c>
      <c r="D5146">
        <v>759.99599999999998</v>
      </c>
    </row>
    <row r="5147" spans="1:4">
      <c r="A5147" t="s">
        <v>326</v>
      </c>
      <c r="B5147" s="10">
        <v>42632.59375</v>
      </c>
      <c r="C5147">
        <v>46408.782729999999</v>
      </c>
      <c r="D5147">
        <v>740.01599999999996</v>
      </c>
    </row>
    <row r="5148" spans="1:4">
      <c r="A5148" t="s">
        <v>326</v>
      </c>
      <c r="B5148" s="10">
        <v>42632.604166666664</v>
      </c>
      <c r="C5148">
        <v>46408.972729000001</v>
      </c>
      <c r="D5148">
        <v>759.99599999999998</v>
      </c>
    </row>
    <row r="5149" spans="1:4">
      <c r="A5149" t="s">
        <v>326</v>
      </c>
      <c r="B5149" s="10">
        <v>42632.614583333336</v>
      </c>
      <c r="C5149">
        <v>46409.162728000003</v>
      </c>
      <c r="D5149">
        <v>759.99599999999998</v>
      </c>
    </row>
    <row r="5150" spans="1:4">
      <c r="A5150" t="s">
        <v>326</v>
      </c>
      <c r="B5150" s="10">
        <v>42632.625</v>
      </c>
      <c r="C5150">
        <v>46409.377729</v>
      </c>
      <c r="D5150">
        <v>860.00400000000002</v>
      </c>
    </row>
    <row r="5151" spans="1:4">
      <c r="A5151" t="s">
        <v>326</v>
      </c>
      <c r="B5151" s="10">
        <v>42632.635416666664</v>
      </c>
      <c r="C5151">
        <v>46409.602728999998</v>
      </c>
      <c r="D5151">
        <v>900</v>
      </c>
    </row>
    <row r="5152" spans="1:4">
      <c r="A5152" t="s">
        <v>326</v>
      </c>
      <c r="B5152" s="10">
        <v>42632.645833333336</v>
      </c>
      <c r="C5152">
        <v>46410.072726999999</v>
      </c>
      <c r="D5152">
        <v>1879.992</v>
      </c>
    </row>
    <row r="5153" spans="1:4">
      <c r="A5153" t="s">
        <v>326</v>
      </c>
      <c r="B5153" s="10">
        <v>42632.65625</v>
      </c>
      <c r="C5153">
        <v>46410.332728000001</v>
      </c>
      <c r="D5153">
        <v>1040.0039999999999</v>
      </c>
    </row>
    <row r="5154" spans="1:4">
      <c r="A5154" t="s">
        <v>326</v>
      </c>
      <c r="B5154" s="10">
        <v>42632.666666666664</v>
      </c>
      <c r="C5154">
        <v>46410.587724999998</v>
      </c>
      <c r="D5154">
        <v>1019.9880000000001</v>
      </c>
    </row>
    <row r="5155" spans="1:4">
      <c r="A5155" t="s">
        <v>326</v>
      </c>
      <c r="B5155" s="10">
        <v>42632.677083333336</v>
      </c>
      <c r="C5155">
        <v>46410.867724000003</v>
      </c>
      <c r="D5155">
        <v>1119.9960000000001</v>
      </c>
    </row>
    <row r="5156" spans="1:4">
      <c r="A5156" t="s">
        <v>326</v>
      </c>
      <c r="B5156" s="10">
        <v>42632.6875</v>
      </c>
      <c r="C5156">
        <v>46411.152727000001</v>
      </c>
      <c r="D5156">
        <v>1140.0119999999999</v>
      </c>
    </row>
    <row r="5157" spans="1:4">
      <c r="A5157" t="s">
        <v>326</v>
      </c>
      <c r="B5157" s="10">
        <v>42632.697916666664</v>
      </c>
      <c r="C5157">
        <v>46411.417722999999</v>
      </c>
      <c r="D5157">
        <v>1059.9839999999999</v>
      </c>
    </row>
    <row r="5158" spans="1:4">
      <c r="A5158" t="s">
        <v>326</v>
      </c>
      <c r="B5158" s="10">
        <v>42632.708333333336</v>
      </c>
      <c r="C5158">
        <v>46411.652721999999</v>
      </c>
      <c r="D5158">
        <v>939.99599999999998</v>
      </c>
    </row>
    <row r="5159" spans="1:4">
      <c r="A5159" t="s">
        <v>326</v>
      </c>
      <c r="B5159" s="10">
        <v>42632.71875</v>
      </c>
      <c r="C5159">
        <v>46411.872717999999</v>
      </c>
      <c r="D5159">
        <v>879.98400000000004</v>
      </c>
    </row>
    <row r="5160" spans="1:4">
      <c r="A5160" t="s">
        <v>326</v>
      </c>
      <c r="B5160" s="10">
        <v>42632.729166666664</v>
      </c>
      <c r="C5160">
        <v>46412.077720000001</v>
      </c>
      <c r="D5160">
        <v>820.00800000000004</v>
      </c>
    </row>
    <row r="5161" spans="1:4">
      <c r="A5161" t="s">
        <v>326</v>
      </c>
      <c r="B5161" s="10">
        <v>42632.739583333336</v>
      </c>
      <c r="C5161">
        <v>46412.277717999998</v>
      </c>
      <c r="D5161">
        <v>799.99199999999996</v>
      </c>
    </row>
    <row r="5162" spans="1:4">
      <c r="A5162" t="s">
        <v>326</v>
      </c>
      <c r="B5162" s="10">
        <v>42632.75</v>
      </c>
      <c r="C5162">
        <v>46412.472720999998</v>
      </c>
      <c r="D5162">
        <v>780.01199999999994</v>
      </c>
    </row>
    <row r="5163" spans="1:4">
      <c r="A5163" t="s">
        <v>326</v>
      </c>
      <c r="B5163" s="10">
        <v>42632.760416666664</v>
      </c>
      <c r="C5163">
        <v>46412.667723999999</v>
      </c>
      <c r="D5163">
        <v>780.01199999999994</v>
      </c>
    </row>
    <row r="5164" spans="1:4">
      <c r="A5164" t="s">
        <v>326</v>
      </c>
      <c r="B5164" s="10">
        <v>42632.770833333336</v>
      </c>
      <c r="C5164">
        <v>46412.852727999998</v>
      </c>
      <c r="D5164">
        <v>740.01599999999996</v>
      </c>
    </row>
    <row r="5165" spans="1:4">
      <c r="A5165" t="s">
        <v>326</v>
      </c>
      <c r="B5165" s="10">
        <v>42632.78125</v>
      </c>
      <c r="C5165">
        <v>46413.037731999997</v>
      </c>
      <c r="D5165">
        <v>740.01599999999996</v>
      </c>
    </row>
    <row r="5166" spans="1:4">
      <c r="A5166" t="s">
        <v>326</v>
      </c>
      <c r="B5166" s="10">
        <v>42632.791666666664</v>
      </c>
      <c r="C5166">
        <v>46413.222736000003</v>
      </c>
      <c r="D5166">
        <v>740.01599999999996</v>
      </c>
    </row>
    <row r="5167" spans="1:4">
      <c r="A5167" t="s">
        <v>326</v>
      </c>
      <c r="B5167" s="10">
        <v>42632.802083333336</v>
      </c>
      <c r="C5167">
        <v>46413.402735999996</v>
      </c>
      <c r="D5167">
        <v>720</v>
      </c>
    </row>
    <row r="5168" spans="1:4">
      <c r="A5168" t="s">
        <v>326</v>
      </c>
      <c r="B5168" s="10">
        <v>42632.8125</v>
      </c>
      <c r="C5168">
        <v>46413.582735999997</v>
      </c>
      <c r="D5168">
        <v>720</v>
      </c>
    </row>
    <row r="5169" spans="1:4">
      <c r="A5169" t="s">
        <v>326</v>
      </c>
      <c r="B5169" s="10">
        <v>42632.822916666664</v>
      </c>
      <c r="C5169">
        <v>46413.762735999997</v>
      </c>
      <c r="D5169">
        <v>720</v>
      </c>
    </row>
    <row r="5170" spans="1:4">
      <c r="A5170" t="s">
        <v>326</v>
      </c>
      <c r="B5170" s="10">
        <v>42632.833333333336</v>
      </c>
      <c r="C5170">
        <v>46413.942735999997</v>
      </c>
      <c r="D5170">
        <v>720</v>
      </c>
    </row>
    <row r="5171" spans="1:4">
      <c r="A5171" t="s">
        <v>326</v>
      </c>
      <c r="B5171" s="10">
        <v>42632.84375</v>
      </c>
      <c r="C5171">
        <v>46414.122735999998</v>
      </c>
      <c r="D5171">
        <v>720</v>
      </c>
    </row>
    <row r="5172" spans="1:4">
      <c r="A5172" t="s">
        <v>326</v>
      </c>
      <c r="B5172" s="10">
        <v>42632.854166666664</v>
      </c>
      <c r="C5172">
        <v>46414.302735999998</v>
      </c>
      <c r="D5172">
        <v>720</v>
      </c>
    </row>
    <row r="5173" spans="1:4">
      <c r="A5173" t="s">
        <v>326</v>
      </c>
      <c r="B5173" s="10">
        <v>42632.864583333336</v>
      </c>
      <c r="C5173">
        <v>46414.482735999998</v>
      </c>
      <c r="D5173">
        <v>720</v>
      </c>
    </row>
    <row r="5174" spans="1:4">
      <c r="A5174" t="s">
        <v>326</v>
      </c>
      <c r="B5174" s="10">
        <v>42632.875</v>
      </c>
      <c r="C5174">
        <v>46414.682734000002</v>
      </c>
      <c r="D5174">
        <v>799.99199999999996</v>
      </c>
    </row>
    <row r="5175" spans="1:4">
      <c r="A5175" t="s">
        <v>326</v>
      </c>
      <c r="B5175" s="10">
        <v>42632.885416666664</v>
      </c>
      <c r="C5175">
        <v>46414.857730000003</v>
      </c>
      <c r="D5175">
        <v>699.98400000000004</v>
      </c>
    </row>
    <row r="5176" spans="1:4">
      <c r="A5176" t="s">
        <v>326</v>
      </c>
      <c r="B5176" s="10">
        <v>42632.895833333336</v>
      </c>
      <c r="C5176">
        <v>46415.032725999998</v>
      </c>
      <c r="D5176">
        <v>699.98400000000004</v>
      </c>
    </row>
    <row r="5177" spans="1:4">
      <c r="A5177" t="s">
        <v>326</v>
      </c>
      <c r="B5177" s="10">
        <v>42632.90625</v>
      </c>
      <c r="C5177">
        <v>46415.207721999999</v>
      </c>
      <c r="D5177">
        <v>699.98400000000004</v>
      </c>
    </row>
    <row r="5178" spans="1:4">
      <c r="A5178" t="s">
        <v>326</v>
      </c>
      <c r="B5178" s="10">
        <v>42632.916666666664</v>
      </c>
      <c r="C5178">
        <v>46415.382718000001</v>
      </c>
      <c r="D5178">
        <v>699.98400000000004</v>
      </c>
    </row>
    <row r="5179" spans="1:4">
      <c r="A5179" t="s">
        <v>326</v>
      </c>
      <c r="B5179" s="10">
        <v>42632.927083333336</v>
      </c>
      <c r="C5179">
        <v>46415.557714000002</v>
      </c>
      <c r="D5179">
        <v>699.98400000000004</v>
      </c>
    </row>
    <row r="5180" spans="1:4">
      <c r="A5180" t="s">
        <v>326</v>
      </c>
      <c r="B5180" s="10">
        <v>42632.9375</v>
      </c>
      <c r="C5180">
        <v>46415.732709999997</v>
      </c>
      <c r="D5180">
        <v>699.98400000000004</v>
      </c>
    </row>
    <row r="5181" spans="1:4">
      <c r="A5181" t="s">
        <v>326</v>
      </c>
      <c r="B5181" s="10">
        <v>42632.947916666664</v>
      </c>
      <c r="C5181">
        <v>46415.907705999998</v>
      </c>
      <c r="D5181">
        <v>699.98400000000004</v>
      </c>
    </row>
    <row r="5182" spans="1:4">
      <c r="A5182" t="s">
        <v>326</v>
      </c>
      <c r="B5182" s="10">
        <v>42632.958333333336</v>
      </c>
      <c r="C5182">
        <v>46416.082702</v>
      </c>
      <c r="D5182">
        <v>699.98400000000004</v>
      </c>
    </row>
    <row r="5183" spans="1:4">
      <c r="A5183" t="s">
        <v>326</v>
      </c>
      <c r="B5183" s="10">
        <v>42632.96875</v>
      </c>
      <c r="C5183">
        <v>46416.257698000001</v>
      </c>
      <c r="D5183">
        <v>699.98400000000004</v>
      </c>
    </row>
    <row r="5184" spans="1:4">
      <c r="A5184" t="s">
        <v>326</v>
      </c>
      <c r="B5184" s="10">
        <v>42632.979166666664</v>
      </c>
      <c r="C5184">
        <v>46416.437698000002</v>
      </c>
      <c r="D5184">
        <v>720</v>
      </c>
    </row>
    <row r="5185" spans="1:5">
      <c r="A5185" t="s">
        <v>326</v>
      </c>
      <c r="B5185" s="10">
        <v>42632.989583333336</v>
      </c>
      <c r="C5185">
        <v>46416.612694000003</v>
      </c>
      <c r="D5185">
        <v>699.98400000000004</v>
      </c>
      <c r="E5185">
        <f>MIN(D5090:D5185)</f>
        <v>680.00400000000002</v>
      </c>
    </row>
    <row r="5186" spans="1:5">
      <c r="A5186" t="s">
        <v>326</v>
      </c>
      <c r="B5186" s="10">
        <v>42633</v>
      </c>
      <c r="C5186">
        <v>46416.789060000003</v>
      </c>
      <c r="D5186">
        <v>699.98400000000004</v>
      </c>
    </row>
    <row r="5187" spans="1:5">
      <c r="A5187" t="s">
        <v>326</v>
      </c>
      <c r="B5187" s="10">
        <v>42633.010416666664</v>
      </c>
      <c r="C5187">
        <v>46416.969060000003</v>
      </c>
      <c r="D5187">
        <v>720</v>
      </c>
    </row>
    <row r="5188" spans="1:5">
      <c r="A5188" t="s">
        <v>326</v>
      </c>
      <c r="B5188" s="10">
        <v>42633.020833333336</v>
      </c>
      <c r="C5188">
        <v>46417.144055999997</v>
      </c>
      <c r="D5188">
        <v>699.98400000000004</v>
      </c>
    </row>
    <row r="5189" spans="1:5">
      <c r="A5189" t="s">
        <v>326</v>
      </c>
      <c r="B5189" s="10">
        <v>42633.03125</v>
      </c>
      <c r="C5189">
        <v>46417.324055999998</v>
      </c>
      <c r="D5189">
        <v>720</v>
      </c>
    </row>
    <row r="5190" spans="1:5">
      <c r="A5190" t="s">
        <v>326</v>
      </c>
      <c r="B5190" s="10">
        <v>42633.041666666664</v>
      </c>
      <c r="C5190">
        <v>46417.499051999999</v>
      </c>
      <c r="D5190">
        <v>699.98400000000004</v>
      </c>
    </row>
    <row r="5191" spans="1:5">
      <c r="A5191" t="s">
        <v>326</v>
      </c>
      <c r="B5191" s="10">
        <v>42633.052083333336</v>
      </c>
      <c r="C5191">
        <v>46417.679052</v>
      </c>
      <c r="D5191">
        <v>720</v>
      </c>
    </row>
    <row r="5192" spans="1:5">
      <c r="A5192" t="s">
        <v>326</v>
      </c>
      <c r="B5192" s="10">
        <v>42633.0625</v>
      </c>
      <c r="C5192">
        <v>46417.854048000001</v>
      </c>
      <c r="D5192">
        <v>699.98400000000004</v>
      </c>
    </row>
    <row r="5193" spans="1:5">
      <c r="A5193" t="s">
        <v>326</v>
      </c>
      <c r="B5193" s="10">
        <v>42633.072916666664</v>
      </c>
      <c r="C5193">
        <v>46418.269047000002</v>
      </c>
      <c r="D5193">
        <v>1659.9960000000001</v>
      </c>
    </row>
    <row r="5194" spans="1:5">
      <c r="A5194" t="s">
        <v>326</v>
      </c>
      <c r="B5194" s="10">
        <v>42633.083333333336</v>
      </c>
      <c r="C5194">
        <v>46418.449047000002</v>
      </c>
      <c r="D5194">
        <v>720</v>
      </c>
    </row>
    <row r="5195" spans="1:5">
      <c r="A5195" t="s">
        <v>326</v>
      </c>
      <c r="B5195" s="10">
        <v>42633.09375</v>
      </c>
      <c r="C5195">
        <v>46418.624043000003</v>
      </c>
      <c r="D5195">
        <v>699.98400000000004</v>
      </c>
    </row>
    <row r="5196" spans="1:5">
      <c r="A5196" t="s">
        <v>326</v>
      </c>
      <c r="B5196" s="10">
        <v>42633.104166666664</v>
      </c>
      <c r="C5196">
        <v>46418.804042999996</v>
      </c>
      <c r="D5196">
        <v>720</v>
      </c>
    </row>
    <row r="5197" spans="1:5">
      <c r="A5197" t="s">
        <v>326</v>
      </c>
      <c r="B5197" s="10">
        <v>42633.114583333336</v>
      </c>
      <c r="C5197">
        <v>46418.979038999998</v>
      </c>
      <c r="D5197">
        <v>699.98400000000004</v>
      </c>
    </row>
    <row r="5198" spans="1:5">
      <c r="A5198" t="s">
        <v>326</v>
      </c>
      <c r="B5198" s="10">
        <v>42633.125</v>
      </c>
      <c r="C5198">
        <v>46419.154035</v>
      </c>
      <c r="D5198">
        <v>699.98400000000004</v>
      </c>
    </row>
    <row r="5199" spans="1:5">
      <c r="A5199" t="s">
        <v>326</v>
      </c>
      <c r="B5199" s="10">
        <v>42633.135416666664</v>
      </c>
      <c r="C5199">
        <v>46419.334035</v>
      </c>
      <c r="D5199">
        <v>720</v>
      </c>
    </row>
    <row r="5200" spans="1:5">
      <c r="A5200" t="s">
        <v>326</v>
      </c>
      <c r="B5200" s="10">
        <v>42633.145833333336</v>
      </c>
      <c r="C5200">
        <v>46419.509031000001</v>
      </c>
      <c r="D5200">
        <v>699.98400000000004</v>
      </c>
    </row>
    <row r="5201" spans="1:4">
      <c r="A5201" t="s">
        <v>326</v>
      </c>
      <c r="B5201" s="10">
        <v>42633.15625</v>
      </c>
      <c r="C5201">
        <v>46419.684027000003</v>
      </c>
      <c r="D5201">
        <v>699.98400000000004</v>
      </c>
    </row>
    <row r="5202" spans="1:4">
      <c r="A5202" t="s">
        <v>326</v>
      </c>
      <c r="B5202" s="10">
        <v>42633.166666666664</v>
      </c>
      <c r="C5202">
        <v>46419.864027000003</v>
      </c>
      <c r="D5202">
        <v>720</v>
      </c>
    </row>
    <row r="5203" spans="1:4">
      <c r="A5203" t="s">
        <v>326</v>
      </c>
      <c r="B5203" s="10">
        <v>42633.177083333336</v>
      </c>
      <c r="C5203">
        <v>46420.039022999998</v>
      </c>
      <c r="D5203">
        <v>699.98400000000004</v>
      </c>
    </row>
    <row r="5204" spans="1:4">
      <c r="A5204" t="s">
        <v>326</v>
      </c>
      <c r="B5204" s="10">
        <v>42633.1875</v>
      </c>
      <c r="C5204">
        <v>46420.214018999999</v>
      </c>
      <c r="D5204">
        <v>699.98400000000004</v>
      </c>
    </row>
    <row r="5205" spans="1:4">
      <c r="A5205" t="s">
        <v>326</v>
      </c>
      <c r="B5205" s="10">
        <v>42633.197916666664</v>
      </c>
      <c r="C5205">
        <v>46420.389015000001</v>
      </c>
      <c r="D5205">
        <v>699.98400000000004</v>
      </c>
    </row>
    <row r="5206" spans="1:4">
      <c r="A5206" t="s">
        <v>326</v>
      </c>
      <c r="B5206" s="10">
        <v>42633.208333333336</v>
      </c>
      <c r="C5206">
        <v>46420.564011000002</v>
      </c>
      <c r="D5206">
        <v>699.98400000000004</v>
      </c>
    </row>
    <row r="5207" spans="1:4">
      <c r="A5207" t="s">
        <v>326</v>
      </c>
      <c r="B5207" s="10">
        <v>42633.21875</v>
      </c>
      <c r="C5207">
        <v>46420.739006999996</v>
      </c>
      <c r="D5207">
        <v>699.98400000000004</v>
      </c>
    </row>
    <row r="5208" spans="1:4">
      <c r="A5208" t="s">
        <v>326</v>
      </c>
      <c r="B5208" s="10">
        <v>42633.229166666664</v>
      </c>
      <c r="C5208">
        <v>46420.919006999997</v>
      </c>
      <c r="D5208">
        <v>720</v>
      </c>
    </row>
    <row r="5209" spans="1:4">
      <c r="A5209" t="s">
        <v>326</v>
      </c>
      <c r="B5209" s="10">
        <v>42633.239583333336</v>
      </c>
      <c r="C5209">
        <v>46421.094002999998</v>
      </c>
      <c r="D5209">
        <v>699.98400000000004</v>
      </c>
    </row>
    <row r="5210" spans="1:4">
      <c r="A5210" t="s">
        <v>326</v>
      </c>
      <c r="B5210" s="10">
        <v>42633.25</v>
      </c>
      <c r="C5210">
        <v>46421.268999</v>
      </c>
      <c r="D5210">
        <v>699.98400000000004</v>
      </c>
    </row>
    <row r="5211" spans="1:4">
      <c r="A5211" t="s">
        <v>326</v>
      </c>
      <c r="B5211" s="10">
        <v>42633.260416666664</v>
      </c>
      <c r="C5211">
        <v>46421.448999</v>
      </c>
      <c r="D5211">
        <v>720</v>
      </c>
    </row>
    <row r="5212" spans="1:4">
      <c r="A5212" t="s">
        <v>326</v>
      </c>
      <c r="B5212" s="10">
        <v>42633.270833333336</v>
      </c>
      <c r="C5212">
        <v>46421.623995000002</v>
      </c>
      <c r="D5212">
        <v>699.98400000000004</v>
      </c>
    </row>
    <row r="5213" spans="1:4">
      <c r="A5213" t="s">
        <v>326</v>
      </c>
      <c r="B5213" s="10">
        <v>42633.28125</v>
      </c>
      <c r="C5213">
        <v>46421.798991000003</v>
      </c>
      <c r="D5213">
        <v>699.98400000000004</v>
      </c>
    </row>
    <row r="5214" spans="1:4">
      <c r="A5214" t="s">
        <v>326</v>
      </c>
      <c r="B5214" s="10">
        <v>42633.291666666664</v>
      </c>
      <c r="C5214">
        <v>46421.973986999998</v>
      </c>
      <c r="D5214">
        <v>699.98400000000004</v>
      </c>
    </row>
    <row r="5215" spans="1:4">
      <c r="A5215" t="s">
        <v>326</v>
      </c>
      <c r="B5215" s="10">
        <v>42633.302083333336</v>
      </c>
      <c r="C5215">
        <v>46422.148982999999</v>
      </c>
      <c r="D5215">
        <v>699.98400000000004</v>
      </c>
    </row>
    <row r="5216" spans="1:4">
      <c r="A5216" t="s">
        <v>326</v>
      </c>
      <c r="B5216" s="10">
        <v>42633.3125</v>
      </c>
      <c r="C5216">
        <v>46422.328982999999</v>
      </c>
      <c r="D5216">
        <v>720</v>
      </c>
    </row>
    <row r="5217" spans="1:4">
      <c r="A5217" t="s">
        <v>326</v>
      </c>
      <c r="B5217" s="10">
        <v>42633.322916666664</v>
      </c>
      <c r="C5217">
        <v>46422.518982000001</v>
      </c>
      <c r="D5217">
        <v>759.99599999999998</v>
      </c>
    </row>
    <row r="5218" spans="1:4">
      <c r="A5218" t="s">
        <v>326</v>
      </c>
      <c r="B5218" s="10">
        <v>42633.333333333336</v>
      </c>
      <c r="C5218">
        <v>46422.693978000003</v>
      </c>
      <c r="D5218">
        <v>699.98400000000004</v>
      </c>
    </row>
    <row r="5219" spans="1:4">
      <c r="A5219" t="s">
        <v>326</v>
      </c>
      <c r="B5219" s="10">
        <v>42633.34375</v>
      </c>
      <c r="C5219">
        <v>46422.873978000003</v>
      </c>
      <c r="D5219">
        <v>720</v>
      </c>
    </row>
    <row r="5220" spans="1:4">
      <c r="A5220" t="s">
        <v>326</v>
      </c>
      <c r="B5220" s="10">
        <v>42633.354166666664</v>
      </c>
      <c r="C5220">
        <v>46423.053978000004</v>
      </c>
      <c r="D5220">
        <v>720</v>
      </c>
    </row>
    <row r="5221" spans="1:4">
      <c r="A5221" t="s">
        <v>326</v>
      </c>
      <c r="B5221" s="10">
        <v>42633.364583333336</v>
      </c>
      <c r="C5221">
        <v>46423.493978999999</v>
      </c>
      <c r="D5221">
        <v>1760.0039999999999</v>
      </c>
    </row>
    <row r="5222" spans="1:4">
      <c r="A5222" t="s">
        <v>326</v>
      </c>
      <c r="B5222" s="10">
        <v>42633.375</v>
      </c>
      <c r="C5222">
        <v>46423.673978999999</v>
      </c>
      <c r="D5222">
        <v>720</v>
      </c>
    </row>
    <row r="5223" spans="1:4">
      <c r="A5223" t="s">
        <v>326</v>
      </c>
      <c r="B5223" s="10">
        <v>42633.385416666664</v>
      </c>
      <c r="C5223">
        <v>46423.868982</v>
      </c>
      <c r="D5223">
        <v>780.01199999999994</v>
      </c>
    </row>
    <row r="5224" spans="1:4">
      <c r="A5224" t="s">
        <v>326</v>
      </c>
      <c r="B5224" s="10">
        <v>42633.395833333336</v>
      </c>
      <c r="C5224">
        <v>46424.098985999997</v>
      </c>
      <c r="D5224">
        <v>920.01599999999996</v>
      </c>
    </row>
    <row r="5225" spans="1:4">
      <c r="A5225" t="s">
        <v>326</v>
      </c>
      <c r="B5225" s="10">
        <v>42633.40625</v>
      </c>
      <c r="C5225">
        <v>46424.353983000001</v>
      </c>
      <c r="D5225">
        <v>1019.9880000000001</v>
      </c>
    </row>
    <row r="5226" spans="1:4">
      <c r="A5226" t="s">
        <v>326</v>
      </c>
      <c r="B5226" s="10">
        <v>42633.416666666664</v>
      </c>
      <c r="C5226">
        <v>46424.893983000002</v>
      </c>
      <c r="D5226">
        <v>2160</v>
      </c>
    </row>
    <row r="5227" spans="1:4">
      <c r="A5227" t="s">
        <v>326</v>
      </c>
      <c r="B5227" s="10">
        <v>42633.427083333336</v>
      </c>
      <c r="C5227">
        <v>46425.183981000002</v>
      </c>
      <c r="D5227">
        <v>1159.992</v>
      </c>
    </row>
    <row r="5228" spans="1:4">
      <c r="A5228" t="s">
        <v>326</v>
      </c>
      <c r="B5228" s="10">
        <v>42633.4375</v>
      </c>
      <c r="C5228">
        <v>46425.458984999997</v>
      </c>
      <c r="D5228">
        <v>1100.0160000000001</v>
      </c>
    </row>
    <row r="5229" spans="1:4">
      <c r="A5229" t="s">
        <v>326</v>
      </c>
      <c r="B5229" s="10">
        <v>42633.447916666664</v>
      </c>
      <c r="C5229">
        <v>46425.718986</v>
      </c>
      <c r="D5229">
        <v>1040.0039999999999</v>
      </c>
    </row>
    <row r="5230" spans="1:4">
      <c r="A5230" t="s">
        <v>326</v>
      </c>
      <c r="B5230" s="10">
        <v>42633.458333333336</v>
      </c>
      <c r="C5230">
        <v>46425.963984000002</v>
      </c>
      <c r="D5230">
        <v>979.99199999999996</v>
      </c>
    </row>
    <row r="5231" spans="1:4">
      <c r="A5231" t="s">
        <v>326</v>
      </c>
      <c r="B5231" s="10">
        <v>42633.46875</v>
      </c>
      <c r="C5231">
        <v>46426.198983000002</v>
      </c>
      <c r="D5231">
        <v>939.99599999999998</v>
      </c>
    </row>
    <row r="5232" spans="1:4">
      <c r="A5232" t="s">
        <v>326</v>
      </c>
      <c r="B5232" s="10">
        <v>42633.479166666664</v>
      </c>
      <c r="C5232">
        <v>46426.693982999997</v>
      </c>
      <c r="D5232">
        <v>1980</v>
      </c>
    </row>
    <row r="5233" spans="1:4">
      <c r="A5233" t="s">
        <v>326</v>
      </c>
      <c r="B5233" s="10">
        <v>42633.489583333336</v>
      </c>
      <c r="C5233">
        <v>46426.918983000003</v>
      </c>
      <c r="D5233">
        <v>900</v>
      </c>
    </row>
    <row r="5234" spans="1:4">
      <c r="A5234" t="s">
        <v>326</v>
      </c>
      <c r="B5234" s="10">
        <v>42633.5</v>
      </c>
      <c r="C5234">
        <v>46427.148987</v>
      </c>
      <c r="D5234">
        <v>920.01599999999996</v>
      </c>
    </row>
    <row r="5235" spans="1:4">
      <c r="A5235" t="s">
        <v>326</v>
      </c>
      <c r="B5235" s="10">
        <v>42633.510416666664</v>
      </c>
      <c r="C5235">
        <v>46427.373986999999</v>
      </c>
      <c r="D5235">
        <v>900</v>
      </c>
    </row>
    <row r="5236" spans="1:4">
      <c r="A5236" t="s">
        <v>326</v>
      </c>
      <c r="B5236" s="10">
        <v>42633.520833333336</v>
      </c>
      <c r="C5236">
        <v>46427.603991000004</v>
      </c>
      <c r="D5236">
        <v>920.01599999999996</v>
      </c>
    </row>
    <row r="5237" spans="1:4">
      <c r="A5237" t="s">
        <v>326</v>
      </c>
      <c r="B5237" s="10">
        <v>42633.53125</v>
      </c>
      <c r="C5237">
        <v>46427.838989999997</v>
      </c>
      <c r="D5237">
        <v>939.99599999999998</v>
      </c>
    </row>
    <row r="5238" spans="1:4">
      <c r="A5238" t="s">
        <v>326</v>
      </c>
      <c r="B5238" s="10">
        <v>42633.541666666664</v>
      </c>
      <c r="C5238">
        <v>46428.063990000002</v>
      </c>
      <c r="D5238">
        <v>900</v>
      </c>
    </row>
    <row r="5239" spans="1:4">
      <c r="A5239" t="s">
        <v>326</v>
      </c>
      <c r="B5239" s="10">
        <v>42633.552083333336</v>
      </c>
      <c r="C5239">
        <v>46428.553985999999</v>
      </c>
      <c r="D5239">
        <v>1959.9839999999999</v>
      </c>
    </row>
    <row r="5240" spans="1:4">
      <c r="A5240" t="s">
        <v>326</v>
      </c>
      <c r="B5240" s="10">
        <v>42633.5625</v>
      </c>
      <c r="C5240">
        <v>46428.773981999999</v>
      </c>
      <c r="D5240">
        <v>879.98400000000004</v>
      </c>
    </row>
    <row r="5241" spans="1:4">
      <c r="A5241" t="s">
        <v>326</v>
      </c>
      <c r="B5241" s="10">
        <v>42633.572916666664</v>
      </c>
      <c r="C5241">
        <v>46428.988983000003</v>
      </c>
      <c r="D5241">
        <v>860.00400000000002</v>
      </c>
    </row>
    <row r="5242" spans="1:4">
      <c r="A5242" t="s">
        <v>326</v>
      </c>
      <c r="B5242" s="10">
        <v>42633.583333333336</v>
      </c>
      <c r="C5242">
        <v>46429.213983000001</v>
      </c>
      <c r="D5242">
        <v>900</v>
      </c>
    </row>
    <row r="5243" spans="1:4">
      <c r="A5243" t="s">
        <v>326</v>
      </c>
      <c r="B5243" s="10">
        <v>42633.59375</v>
      </c>
      <c r="C5243">
        <v>46429.433979000001</v>
      </c>
      <c r="D5243">
        <v>879.98400000000004</v>
      </c>
    </row>
    <row r="5244" spans="1:4">
      <c r="A5244" t="s">
        <v>326</v>
      </c>
      <c r="B5244" s="10">
        <v>42633.604166666664</v>
      </c>
      <c r="C5244">
        <v>46429.658979</v>
      </c>
      <c r="D5244">
        <v>900</v>
      </c>
    </row>
    <row r="5245" spans="1:4">
      <c r="A5245" t="s">
        <v>326</v>
      </c>
      <c r="B5245" s="10">
        <v>42633.614583333336</v>
      </c>
      <c r="C5245">
        <v>46429.883978999998</v>
      </c>
      <c r="D5245">
        <v>900</v>
      </c>
    </row>
    <row r="5246" spans="1:4">
      <c r="A5246" t="s">
        <v>326</v>
      </c>
      <c r="B5246" s="10">
        <v>42633.625</v>
      </c>
      <c r="C5246">
        <v>46430.108978999997</v>
      </c>
      <c r="D5246">
        <v>900</v>
      </c>
    </row>
    <row r="5247" spans="1:4">
      <c r="A5247" t="s">
        <v>326</v>
      </c>
      <c r="B5247" s="10">
        <v>42633.635416666664</v>
      </c>
      <c r="C5247">
        <v>46430.613978000001</v>
      </c>
      <c r="D5247">
        <v>2019.9960000000001</v>
      </c>
    </row>
    <row r="5248" spans="1:4">
      <c r="A5248" t="s">
        <v>326</v>
      </c>
      <c r="B5248" s="10">
        <v>42633.645833333336</v>
      </c>
      <c r="C5248">
        <v>46430.868974999998</v>
      </c>
      <c r="D5248">
        <v>1019.9880000000001</v>
      </c>
    </row>
    <row r="5249" spans="1:4">
      <c r="A5249" t="s">
        <v>326</v>
      </c>
      <c r="B5249" s="10">
        <v>42633.65625</v>
      </c>
      <c r="C5249">
        <v>46431.123972000001</v>
      </c>
      <c r="D5249">
        <v>1019.9880000000001</v>
      </c>
    </row>
    <row r="5250" spans="1:4">
      <c r="A5250" t="s">
        <v>326</v>
      </c>
      <c r="B5250" s="10">
        <v>42633.666666666664</v>
      </c>
      <c r="C5250">
        <v>46431.383973000004</v>
      </c>
      <c r="D5250">
        <v>1040.0039999999999</v>
      </c>
    </row>
    <row r="5251" spans="1:4">
      <c r="A5251" t="s">
        <v>326</v>
      </c>
      <c r="B5251" s="10">
        <v>42633.677083333336</v>
      </c>
      <c r="C5251">
        <v>46431.648969000002</v>
      </c>
      <c r="D5251">
        <v>1059.9839999999999</v>
      </c>
    </row>
    <row r="5252" spans="1:4">
      <c r="A5252" t="s">
        <v>326</v>
      </c>
      <c r="B5252" s="10">
        <v>42633.6875</v>
      </c>
      <c r="C5252">
        <v>46431.908969999997</v>
      </c>
      <c r="D5252">
        <v>1040.0039999999999</v>
      </c>
    </row>
    <row r="5253" spans="1:4">
      <c r="A5253" t="s">
        <v>326</v>
      </c>
      <c r="B5253" s="10">
        <v>42633.697916666664</v>
      </c>
      <c r="C5253">
        <v>46432.163967</v>
      </c>
      <c r="D5253">
        <v>1019.9880000000001</v>
      </c>
    </row>
    <row r="5254" spans="1:4">
      <c r="A5254" t="s">
        <v>326</v>
      </c>
      <c r="B5254" s="10">
        <v>42633.708333333336</v>
      </c>
      <c r="C5254">
        <v>46432.398966000001</v>
      </c>
      <c r="D5254">
        <v>939.99599999999998</v>
      </c>
    </row>
    <row r="5255" spans="1:4">
      <c r="A5255" t="s">
        <v>326</v>
      </c>
      <c r="B5255" s="10">
        <v>42633.71875</v>
      </c>
      <c r="C5255">
        <v>46432.618962</v>
      </c>
      <c r="D5255">
        <v>879.98400000000004</v>
      </c>
    </row>
    <row r="5256" spans="1:4">
      <c r="A5256" t="s">
        <v>326</v>
      </c>
      <c r="B5256" s="10">
        <v>42633.729166666664</v>
      </c>
      <c r="C5256">
        <v>46432.828958999999</v>
      </c>
      <c r="D5256">
        <v>839.98800000000006</v>
      </c>
    </row>
    <row r="5257" spans="1:4">
      <c r="A5257" t="s">
        <v>326</v>
      </c>
      <c r="B5257" s="10">
        <v>42633.739583333336</v>
      </c>
      <c r="C5257">
        <v>46433.028957000002</v>
      </c>
      <c r="D5257">
        <v>799.99199999999996</v>
      </c>
    </row>
    <row r="5258" spans="1:4">
      <c r="A5258" t="s">
        <v>326</v>
      </c>
      <c r="B5258" s="10">
        <v>42633.75</v>
      </c>
      <c r="C5258">
        <v>46433.228954999999</v>
      </c>
      <c r="D5258">
        <v>799.99199999999996</v>
      </c>
    </row>
    <row r="5259" spans="1:4">
      <c r="A5259" t="s">
        <v>326</v>
      </c>
      <c r="B5259" s="10">
        <v>42633.760416666664</v>
      </c>
      <c r="C5259">
        <v>46433.418954000001</v>
      </c>
      <c r="D5259">
        <v>759.99599999999998</v>
      </c>
    </row>
    <row r="5260" spans="1:4">
      <c r="A5260" t="s">
        <v>326</v>
      </c>
      <c r="B5260" s="10">
        <v>42633.770833333336</v>
      </c>
      <c r="C5260">
        <v>46433.608953000003</v>
      </c>
      <c r="D5260">
        <v>759.99599999999998</v>
      </c>
    </row>
    <row r="5261" spans="1:4">
      <c r="A5261" t="s">
        <v>326</v>
      </c>
      <c r="B5261" s="10">
        <v>42633.78125</v>
      </c>
      <c r="C5261">
        <v>46433.798951999997</v>
      </c>
      <c r="D5261">
        <v>759.99599999999998</v>
      </c>
    </row>
    <row r="5262" spans="1:4">
      <c r="A5262" t="s">
        <v>326</v>
      </c>
      <c r="B5262" s="10">
        <v>42633.791666666664</v>
      </c>
      <c r="C5262">
        <v>46433.983955999996</v>
      </c>
      <c r="D5262">
        <v>740.01599999999996</v>
      </c>
    </row>
    <row r="5263" spans="1:4">
      <c r="A5263" t="s">
        <v>326</v>
      </c>
      <c r="B5263" s="10">
        <v>42633.802083333336</v>
      </c>
      <c r="C5263">
        <v>46434.168960000003</v>
      </c>
      <c r="D5263">
        <v>740.01599999999996</v>
      </c>
    </row>
    <row r="5264" spans="1:4">
      <c r="A5264" t="s">
        <v>326</v>
      </c>
      <c r="B5264" s="10">
        <v>42633.8125</v>
      </c>
      <c r="C5264">
        <v>46434.353964000002</v>
      </c>
      <c r="D5264">
        <v>740.01599999999996</v>
      </c>
    </row>
    <row r="5265" spans="1:4">
      <c r="A5265" t="s">
        <v>326</v>
      </c>
      <c r="B5265" s="10">
        <v>42633.822916666664</v>
      </c>
      <c r="C5265">
        <v>46434.538968000001</v>
      </c>
      <c r="D5265">
        <v>740.01599999999996</v>
      </c>
    </row>
    <row r="5266" spans="1:4">
      <c r="A5266" t="s">
        <v>326</v>
      </c>
      <c r="B5266" s="10">
        <v>42633.833333333336</v>
      </c>
      <c r="C5266">
        <v>46434.718968000001</v>
      </c>
      <c r="D5266">
        <v>720</v>
      </c>
    </row>
    <row r="5267" spans="1:4">
      <c r="A5267" t="s">
        <v>326</v>
      </c>
      <c r="B5267" s="10">
        <v>42633.84375</v>
      </c>
      <c r="C5267">
        <v>46434.903972</v>
      </c>
      <c r="D5267">
        <v>740.01599999999996</v>
      </c>
    </row>
    <row r="5268" spans="1:4">
      <c r="A5268" t="s">
        <v>326</v>
      </c>
      <c r="B5268" s="10">
        <v>42633.854166666664</v>
      </c>
      <c r="C5268">
        <v>46435.083972</v>
      </c>
      <c r="D5268">
        <v>720</v>
      </c>
    </row>
    <row r="5269" spans="1:4">
      <c r="A5269" t="s">
        <v>326</v>
      </c>
      <c r="B5269" s="10">
        <v>42633.864583333336</v>
      </c>
      <c r="C5269">
        <v>46435.268975999999</v>
      </c>
      <c r="D5269">
        <v>740.01599999999996</v>
      </c>
    </row>
    <row r="5270" spans="1:4">
      <c r="A5270" t="s">
        <v>326</v>
      </c>
      <c r="B5270" s="10">
        <v>42633.875</v>
      </c>
      <c r="C5270">
        <v>46435.468974000003</v>
      </c>
      <c r="D5270">
        <v>799.99199999999996</v>
      </c>
    </row>
    <row r="5271" spans="1:4">
      <c r="A5271" t="s">
        <v>326</v>
      </c>
      <c r="B5271" s="10">
        <v>42633.885416666664</v>
      </c>
      <c r="C5271">
        <v>46435.643969999997</v>
      </c>
      <c r="D5271">
        <v>699.98400000000004</v>
      </c>
    </row>
    <row r="5272" spans="1:4">
      <c r="A5272" t="s">
        <v>326</v>
      </c>
      <c r="B5272" s="10">
        <v>42633.895833333336</v>
      </c>
      <c r="C5272">
        <v>46435.823969999998</v>
      </c>
      <c r="D5272">
        <v>720</v>
      </c>
    </row>
    <row r="5273" spans="1:4">
      <c r="A5273" t="s">
        <v>326</v>
      </c>
      <c r="B5273" s="10">
        <v>42633.90625</v>
      </c>
      <c r="C5273">
        <v>46435.998965999999</v>
      </c>
      <c r="D5273">
        <v>699.98400000000004</v>
      </c>
    </row>
    <row r="5274" spans="1:4">
      <c r="A5274" t="s">
        <v>326</v>
      </c>
      <c r="B5274" s="10">
        <v>42633.916666666664</v>
      </c>
      <c r="C5274">
        <v>46436.173962000001</v>
      </c>
      <c r="D5274">
        <v>699.98400000000004</v>
      </c>
    </row>
    <row r="5275" spans="1:4">
      <c r="A5275" t="s">
        <v>326</v>
      </c>
      <c r="B5275" s="10">
        <v>42633.927083333336</v>
      </c>
      <c r="C5275">
        <v>46436.353962000001</v>
      </c>
      <c r="D5275">
        <v>720</v>
      </c>
    </row>
    <row r="5276" spans="1:4">
      <c r="A5276" t="s">
        <v>326</v>
      </c>
      <c r="B5276" s="10">
        <v>42633.9375</v>
      </c>
      <c r="C5276">
        <v>46436.528958000003</v>
      </c>
      <c r="D5276">
        <v>699.98400000000004</v>
      </c>
    </row>
    <row r="5277" spans="1:4">
      <c r="A5277" t="s">
        <v>326</v>
      </c>
      <c r="B5277" s="10">
        <v>42633.947916666664</v>
      </c>
      <c r="C5277">
        <v>46436.708958000003</v>
      </c>
      <c r="D5277">
        <v>720</v>
      </c>
    </row>
    <row r="5278" spans="1:4">
      <c r="A5278" t="s">
        <v>326</v>
      </c>
      <c r="B5278" s="10">
        <v>42633.958333333336</v>
      </c>
      <c r="C5278">
        <v>46436.883953999997</v>
      </c>
      <c r="D5278">
        <v>699.98400000000004</v>
      </c>
    </row>
    <row r="5279" spans="1:4">
      <c r="A5279" t="s">
        <v>326</v>
      </c>
      <c r="B5279" s="10">
        <v>42633.96875</v>
      </c>
      <c r="C5279">
        <v>46437.063953999997</v>
      </c>
      <c r="D5279">
        <v>720</v>
      </c>
    </row>
    <row r="5280" spans="1:4">
      <c r="A5280" t="s">
        <v>326</v>
      </c>
      <c r="B5280" s="10">
        <v>42633.979166666664</v>
      </c>
      <c r="C5280">
        <v>46437.238949999999</v>
      </c>
      <c r="D5280">
        <v>699.98400000000004</v>
      </c>
    </row>
    <row r="5281" spans="1:5">
      <c r="A5281" t="s">
        <v>326</v>
      </c>
      <c r="B5281" s="10">
        <v>42633.989583333336</v>
      </c>
      <c r="C5281">
        <v>46437.418949999999</v>
      </c>
      <c r="D5281">
        <v>720</v>
      </c>
      <c r="E5281">
        <f>MIN(D5186:D5281)</f>
        <v>699.98400000000004</v>
      </c>
    </row>
    <row r="5282" spans="1:5">
      <c r="A5282" t="s">
        <v>326</v>
      </c>
      <c r="B5282" s="10">
        <v>42634</v>
      </c>
      <c r="C5282">
        <v>46437.59375</v>
      </c>
      <c r="D5282">
        <v>699.98400000000004</v>
      </c>
    </row>
    <row r="5283" spans="1:5">
      <c r="A5283" t="s">
        <v>326</v>
      </c>
      <c r="B5283" s="10">
        <v>42634.010416666664</v>
      </c>
      <c r="C5283">
        <v>46437.77375</v>
      </c>
      <c r="D5283">
        <v>720</v>
      </c>
    </row>
    <row r="5284" spans="1:5">
      <c r="A5284" t="s">
        <v>326</v>
      </c>
      <c r="B5284" s="10">
        <v>42634.020833333336</v>
      </c>
      <c r="C5284">
        <v>46437.948746000002</v>
      </c>
      <c r="D5284">
        <v>699.98400000000004</v>
      </c>
    </row>
    <row r="5285" spans="1:5">
      <c r="A5285" t="s">
        <v>326</v>
      </c>
      <c r="B5285" s="10">
        <v>42634.03125</v>
      </c>
      <c r="C5285">
        <v>46438.128746000002</v>
      </c>
      <c r="D5285">
        <v>720</v>
      </c>
    </row>
    <row r="5286" spans="1:5">
      <c r="A5286" t="s">
        <v>326</v>
      </c>
      <c r="B5286" s="10">
        <v>42634.041666666664</v>
      </c>
      <c r="C5286">
        <v>46438.543745000003</v>
      </c>
      <c r="D5286">
        <v>1659.9960000000001</v>
      </c>
    </row>
    <row r="5287" spans="1:5">
      <c r="A5287" t="s">
        <v>326</v>
      </c>
      <c r="B5287" s="10">
        <v>42634.052083333336</v>
      </c>
      <c r="C5287">
        <v>46438.718740999997</v>
      </c>
      <c r="D5287">
        <v>699.98400000000004</v>
      </c>
    </row>
    <row r="5288" spans="1:5">
      <c r="A5288" t="s">
        <v>326</v>
      </c>
      <c r="B5288" s="10">
        <v>42634.0625</v>
      </c>
      <c r="C5288">
        <v>46438.898740999997</v>
      </c>
      <c r="D5288">
        <v>720</v>
      </c>
    </row>
    <row r="5289" spans="1:5">
      <c r="A5289" t="s">
        <v>326</v>
      </c>
      <c r="B5289" s="10">
        <v>42634.072916666664</v>
      </c>
      <c r="C5289">
        <v>46439.078740999998</v>
      </c>
      <c r="D5289">
        <v>720</v>
      </c>
    </row>
    <row r="5290" spans="1:5">
      <c r="A5290" t="s">
        <v>326</v>
      </c>
      <c r="B5290" s="10">
        <v>42634.083333333336</v>
      </c>
      <c r="C5290">
        <v>46439.258740999998</v>
      </c>
      <c r="D5290">
        <v>720</v>
      </c>
    </row>
    <row r="5291" spans="1:5">
      <c r="A5291" t="s">
        <v>326</v>
      </c>
      <c r="B5291" s="10">
        <v>42634.09375</v>
      </c>
      <c r="C5291">
        <v>46439.438740999998</v>
      </c>
      <c r="D5291">
        <v>720</v>
      </c>
    </row>
    <row r="5292" spans="1:5">
      <c r="A5292" t="s">
        <v>326</v>
      </c>
      <c r="B5292" s="10">
        <v>42634.104166666664</v>
      </c>
      <c r="C5292">
        <v>46439.618740999998</v>
      </c>
      <c r="D5292">
        <v>720</v>
      </c>
    </row>
    <row r="5293" spans="1:5">
      <c r="A5293" t="s">
        <v>326</v>
      </c>
      <c r="B5293" s="10">
        <v>42634.114583333336</v>
      </c>
      <c r="C5293">
        <v>46439.798740999999</v>
      </c>
      <c r="D5293">
        <v>720</v>
      </c>
    </row>
    <row r="5294" spans="1:5">
      <c r="A5294" t="s">
        <v>326</v>
      </c>
      <c r="B5294" s="10">
        <v>42634.125</v>
      </c>
      <c r="C5294">
        <v>46439.978740999999</v>
      </c>
      <c r="D5294">
        <v>720</v>
      </c>
    </row>
    <row r="5295" spans="1:5">
      <c r="A5295" t="s">
        <v>326</v>
      </c>
      <c r="B5295" s="10">
        <v>42634.135416666664</v>
      </c>
      <c r="C5295">
        <v>46440.153737000001</v>
      </c>
      <c r="D5295">
        <v>699.98400000000004</v>
      </c>
    </row>
    <row r="5296" spans="1:5">
      <c r="A5296" t="s">
        <v>326</v>
      </c>
      <c r="B5296" s="10">
        <v>42634.145833333336</v>
      </c>
      <c r="C5296">
        <v>46440.333737000001</v>
      </c>
      <c r="D5296">
        <v>720</v>
      </c>
    </row>
    <row r="5297" spans="1:4">
      <c r="A5297" t="s">
        <v>326</v>
      </c>
      <c r="B5297" s="10">
        <v>42634.15625</v>
      </c>
      <c r="C5297">
        <v>46440.513737000001</v>
      </c>
      <c r="D5297">
        <v>720</v>
      </c>
    </row>
    <row r="5298" spans="1:4">
      <c r="A5298" t="s">
        <v>326</v>
      </c>
      <c r="B5298" s="10">
        <v>42634.166666666664</v>
      </c>
      <c r="C5298">
        <v>46440.693737000001</v>
      </c>
      <c r="D5298">
        <v>720</v>
      </c>
    </row>
    <row r="5299" spans="1:4">
      <c r="A5299" t="s">
        <v>326</v>
      </c>
      <c r="B5299" s="10">
        <v>42634.177083333336</v>
      </c>
      <c r="C5299">
        <v>46440.873737000002</v>
      </c>
      <c r="D5299">
        <v>720</v>
      </c>
    </row>
    <row r="5300" spans="1:4">
      <c r="A5300" t="s">
        <v>326</v>
      </c>
      <c r="B5300" s="10">
        <v>42634.1875</v>
      </c>
      <c r="C5300">
        <v>46441.053737000002</v>
      </c>
      <c r="D5300">
        <v>720</v>
      </c>
    </row>
    <row r="5301" spans="1:4">
      <c r="A5301" t="s">
        <v>326</v>
      </c>
      <c r="B5301" s="10">
        <v>42634.197916666664</v>
      </c>
      <c r="C5301">
        <v>46441.228733000004</v>
      </c>
      <c r="D5301">
        <v>699.98400000000004</v>
      </c>
    </row>
    <row r="5302" spans="1:4">
      <c r="A5302" t="s">
        <v>326</v>
      </c>
      <c r="B5302" s="10">
        <v>42634.208333333336</v>
      </c>
      <c r="C5302">
        <v>46441.408732999997</v>
      </c>
      <c r="D5302">
        <v>720</v>
      </c>
    </row>
    <row r="5303" spans="1:4">
      <c r="A5303" t="s">
        <v>326</v>
      </c>
      <c r="B5303" s="10">
        <v>42634.21875</v>
      </c>
      <c r="C5303">
        <v>46441.588732999997</v>
      </c>
      <c r="D5303">
        <v>720</v>
      </c>
    </row>
    <row r="5304" spans="1:4">
      <c r="A5304" t="s">
        <v>326</v>
      </c>
      <c r="B5304" s="10">
        <v>42634.229166666664</v>
      </c>
      <c r="C5304">
        <v>46441.768732999997</v>
      </c>
      <c r="D5304">
        <v>720</v>
      </c>
    </row>
    <row r="5305" spans="1:4">
      <c r="A5305" t="s">
        <v>326</v>
      </c>
      <c r="B5305" s="10">
        <v>42634.239583333336</v>
      </c>
      <c r="C5305">
        <v>46441.943728999999</v>
      </c>
      <c r="D5305">
        <v>699.98400000000004</v>
      </c>
    </row>
    <row r="5306" spans="1:4">
      <c r="A5306" t="s">
        <v>326</v>
      </c>
      <c r="B5306" s="10">
        <v>42634.25</v>
      </c>
      <c r="C5306">
        <v>46442.123728999999</v>
      </c>
      <c r="D5306">
        <v>720</v>
      </c>
    </row>
    <row r="5307" spans="1:4">
      <c r="A5307" t="s">
        <v>326</v>
      </c>
      <c r="B5307" s="10">
        <v>42634.260416666664</v>
      </c>
      <c r="C5307">
        <v>46442.298725000001</v>
      </c>
      <c r="D5307">
        <v>699.98400000000004</v>
      </c>
    </row>
    <row r="5308" spans="1:4">
      <c r="A5308" t="s">
        <v>326</v>
      </c>
      <c r="B5308" s="10">
        <v>42634.270833333336</v>
      </c>
      <c r="C5308">
        <v>46442.478725000001</v>
      </c>
      <c r="D5308">
        <v>720</v>
      </c>
    </row>
    <row r="5309" spans="1:4">
      <c r="A5309" t="s">
        <v>326</v>
      </c>
      <c r="B5309" s="10">
        <v>42634.28125</v>
      </c>
      <c r="C5309">
        <v>46442.653721000002</v>
      </c>
      <c r="D5309">
        <v>699.98400000000004</v>
      </c>
    </row>
    <row r="5310" spans="1:4">
      <c r="A5310" t="s">
        <v>326</v>
      </c>
      <c r="B5310" s="10">
        <v>42634.291666666664</v>
      </c>
      <c r="C5310">
        <v>46442.833721000003</v>
      </c>
      <c r="D5310">
        <v>720</v>
      </c>
    </row>
    <row r="5311" spans="1:4">
      <c r="A5311" t="s">
        <v>326</v>
      </c>
      <c r="B5311" s="10">
        <v>42634.302083333336</v>
      </c>
      <c r="C5311">
        <v>46443.018725000002</v>
      </c>
      <c r="D5311">
        <v>740.01599999999996</v>
      </c>
    </row>
    <row r="5312" spans="1:4">
      <c r="A5312" t="s">
        <v>326</v>
      </c>
      <c r="B5312" s="10">
        <v>42634.3125</v>
      </c>
      <c r="C5312">
        <v>46443.198725000002</v>
      </c>
      <c r="D5312">
        <v>720</v>
      </c>
    </row>
    <row r="5313" spans="1:4">
      <c r="A5313" t="s">
        <v>326</v>
      </c>
      <c r="B5313" s="10">
        <v>42634.322916666664</v>
      </c>
      <c r="C5313">
        <v>46443.378725000002</v>
      </c>
      <c r="D5313">
        <v>720</v>
      </c>
    </row>
    <row r="5314" spans="1:4">
      <c r="A5314" t="s">
        <v>326</v>
      </c>
      <c r="B5314" s="10">
        <v>42634.333333333336</v>
      </c>
      <c r="C5314">
        <v>46443.558725000003</v>
      </c>
      <c r="D5314">
        <v>720</v>
      </c>
    </row>
    <row r="5315" spans="1:4">
      <c r="A5315" t="s">
        <v>326</v>
      </c>
      <c r="B5315" s="10">
        <v>42634.34375</v>
      </c>
      <c r="C5315">
        <v>46443.743729000002</v>
      </c>
      <c r="D5315">
        <v>740.01599999999996</v>
      </c>
    </row>
    <row r="5316" spans="1:4">
      <c r="A5316" t="s">
        <v>326</v>
      </c>
      <c r="B5316" s="10">
        <v>42634.354166666664</v>
      </c>
      <c r="C5316">
        <v>46444.178725999998</v>
      </c>
      <c r="D5316">
        <v>1739.9880000000001</v>
      </c>
    </row>
    <row r="5317" spans="1:4">
      <c r="A5317" t="s">
        <v>326</v>
      </c>
      <c r="B5317" s="10">
        <v>42634.364583333336</v>
      </c>
      <c r="C5317">
        <v>46444.353722</v>
      </c>
      <c r="D5317">
        <v>699.98400000000004</v>
      </c>
    </row>
    <row r="5318" spans="1:4">
      <c r="A5318" t="s">
        <v>326</v>
      </c>
      <c r="B5318" s="10">
        <v>42634.375</v>
      </c>
      <c r="C5318">
        <v>46444.528718000001</v>
      </c>
      <c r="D5318">
        <v>699.98400000000004</v>
      </c>
    </row>
    <row r="5319" spans="1:4">
      <c r="A5319" t="s">
        <v>326</v>
      </c>
      <c r="B5319" s="10">
        <v>42634.385416666664</v>
      </c>
      <c r="C5319">
        <v>46444.708718000002</v>
      </c>
      <c r="D5319">
        <v>720</v>
      </c>
    </row>
    <row r="5320" spans="1:4">
      <c r="A5320" t="s">
        <v>326</v>
      </c>
      <c r="B5320" s="10">
        <v>42634.395833333336</v>
      </c>
      <c r="C5320">
        <v>46444.908715999998</v>
      </c>
      <c r="D5320">
        <v>799.99199999999996</v>
      </c>
    </row>
    <row r="5321" spans="1:4">
      <c r="A5321" t="s">
        <v>326</v>
      </c>
      <c r="B5321" s="10">
        <v>42634.40625</v>
      </c>
      <c r="C5321">
        <v>46445.138720000003</v>
      </c>
      <c r="D5321">
        <v>920.01599999999996</v>
      </c>
    </row>
    <row r="5322" spans="1:4">
      <c r="A5322" t="s">
        <v>326</v>
      </c>
      <c r="B5322" s="10">
        <v>42634.416666666664</v>
      </c>
      <c r="C5322">
        <v>46445.668721000002</v>
      </c>
      <c r="D5322">
        <v>2120.0039999999999</v>
      </c>
    </row>
    <row r="5323" spans="1:4">
      <c r="A5323" t="s">
        <v>326</v>
      </c>
      <c r="B5323" s="10">
        <v>42634.427083333336</v>
      </c>
      <c r="C5323">
        <v>46445.998723999997</v>
      </c>
      <c r="D5323">
        <v>1320.0119999999999</v>
      </c>
    </row>
    <row r="5324" spans="1:4">
      <c r="A5324" t="s">
        <v>326</v>
      </c>
      <c r="B5324" s="10">
        <v>42634.4375</v>
      </c>
      <c r="C5324">
        <v>46446.333722000003</v>
      </c>
      <c r="D5324">
        <v>1339.992</v>
      </c>
    </row>
    <row r="5325" spans="1:4">
      <c r="A5325" t="s">
        <v>326</v>
      </c>
      <c r="B5325" s="10">
        <v>42634.447916666664</v>
      </c>
      <c r="C5325">
        <v>46446.628724000002</v>
      </c>
      <c r="D5325">
        <v>1180.008</v>
      </c>
    </row>
    <row r="5326" spans="1:4">
      <c r="A5326" t="s">
        <v>326</v>
      </c>
      <c r="B5326" s="10">
        <v>42634.458333333336</v>
      </c>
      <c r="C5326">
        <v>46446.888724999997</v>
      </c>
      <c r="D5326">
        <v>1040.0039999999999</v>
      </c>
    </row>
    <row r="5327" spans="1:4">
      <c r="A5327" t="s">
        <v>326</v>
      </c>
      <c r="B5327" s="10">
        <v>42634.46875</v>
      </c>
      <c r="C5327">
        <v>46447.408727000002</v>
      </c>
      <c r="D5327">
        <v>2080.0079999999998</v>
      </c>
    </row>
    <row r="5328" spans="1:4">
      <c r="A5328" t="s">
        <v>326</v>
      </c>
      <c r="B5328" s="10">
        <v>42634.479166666664</v>
      </c>
      <c r="C5328">
        <v>46447.638730999999</v>
      </c>
      <c r="D5328">
        <v>920.01599999999996</v>
      </c>
    </row>
    <row r="5329" spans="1:4">
      <c r="A5329" t="s">
        <v>326</v>
      </c>
      <c r="B5329" s="10">
        <v>42634.489583333336</v>
      </c>
      <c r="C5329">
        <v>46447.858726999999</v>
      </c>
      <c r="D5329">
        <v>879.98400000000004</v>
      </c>
    </row>
    <row r="5330" spans="1:4">
      <c r="A5330" t="s">
        <v>326</v>
      </c>
      <c r="B5330" s="10">
        <v>42634.5</v>
      </c>
      <c r="C5330">
        <v>46448.083726999997</v>
      </c>
      <c r="D5330">
        <v>900</v>
      </c>
    </row>
    <row r="5331" spans="1:4">
      <c r="A5331" t="s">
        <v>326</v>
      </c>
      <c r="B5331" s="10">
        <v>42634.510416666664</v>
      </c>
      <c r="C5331">
        <v>46448.318725999998</v>
      </c>
      <c r="D5331">
        <v>939.99599999999998</v>
      </c>
    </row>
    <row r="5332" spans="1:4">
      <c r="A5332" t="s">
        <v>326</v>
      </c>
      <c r="B5332" s="10">
        <v>42634.520833333336</v>
      </c>
      <c r="C5332">
        <v>46448.553724999998</v>
      </c>
      <c r="D5332">
        <v>939.99599999999998</v>
      </c>
    </row>
    <row r="5333" spans="1:4">
      <c r="A5333" t="s">
        <v>326</v>
      </c>
      <c r="B5333" s="10">
        <v>42634.53125</v>
      </c>
      <c r="C5333">
        <v>46448.798723</v>
      </c>
      <c r="D5333">
        <v>979.99199999999996</v>
      </c>
    </row>
    <row r="5334" spans="1:4">
      <c r="A5334" t="s">
        <v>326</v>
      </c>
      <c r="B5334" s="10">
        <v>42634.541666666664</v>
      </c>
      <c r="C5334">
        <v>46449.038725999999</v>
      </c>
      <c r="D5334">
        <v>960.01199999999994</v>
      </c>
    </row>
    <row r="5335" spans="1:4">
      <c r="A5335" t="s">
        <v>326</v>
      </c>
      <c r="B5335" s="10">
        <v>42634.552083333336</v>
      </c>
      <c r="C5335">
        <v>46449.543725000003</v>
      </c>
      <c r="D5335">
        <v>2019.9960000000001</v>
      </c>
    </row>
    <row r="5336" spans="1:4">
      <c r="A5336" t="s">
        <v>326</v>
      </c>
      <c r="B5336" s="10">
        <v>42634.5625</v>
      </c>
      <c r="C5336">
        <v>46449.783728000002</v>
      </c>
      <c r="D5336">
        <v>960.01199999999994</v>
      </c>
    </row>
    <row r="5337" spans="1:4">
      <c r="A5337" t="s">
        <v>326</v>
      </c>
      <c r="B5337" s="10">
        <v>42634.572916666664</v>
      </c>
      <c r="C5337">
        <v>46450.028725999997</v>
      </c>
      <c r="D5337">
        <v>979.99199999999996</v>
      </c>
    </row>
    <row r="5338" spans="1:4">
      <c r="A5338" t="s">
        <v>326</v>
      </c>
      <c r="B5338" s="10">
        <v>42634.583333333336</v>
      </c>
      <c r="C5338">
        <v>46450.268729000003</v>
      </c>
      <c r="D5338">
        <v>960.01199999999994</v>
      </c>
    </row>
    <row r="5339" spans="1:4">
      <c r="A5339" t="s">
        <v>326</v>
      </c>
      <c r="B5339" s="10">
        <v>42634.59375</v>
      </c>
      <c r="C5339">
        <v>46450.508732000002</v>
      </c>
      <c r="D5339">
        <v>960.01199999999994</v>
      </c>
    </row>
    <row r="5340" spans="1:4">
      <c r="A5340" t="s">
        <v>326</v>
      </c>
      <c r="B5340" s="10">
        <v>42634.604166666664</v>
      </c>
      <c r="C5340">
        <v>46450.743731000002</v>
      </c>
      <c r="D5340">
        <v>939.99599999999998</v>
      </c>
    </row>
    <row r="5341" spans="1:4">
      <c r="A5341" t="s">
        <v>326</v>
      </c>
      <c r="B5341" s="10">
        <v>42634.614583333336</v>
      </c>
      <c r="C5341">
        <v>46450.973735</v>
      </c>
      <c r="D5341">
        <v>920.01599999999996</v>
      </c>
    </row>
    <row r="5342" spans="1:4">
      <c r="A5342" t="s">
        <v>326</v>
      </c>
      <c r="B5342" s="10">
        <v>42634.625</v>
      </c>
      <c r="C5342">
        <v>46451.203738999997</v>
      </c>
      <c r="D5342">
        <v>920.01599999999996</v>
      </c>
    </row>
    <row r="5343" spans="1:4">
      <c r="A5343" t="s">
        <v>326</v>
      </c>
      <c r="B5343" s="10">
        <v>42634.635416666664</v>
      </c>
      <c r="C5343">
        <v>46451.693735000001</v>
      </c>
      <c r="D5343">
        <v>1959.9839999999999</v>
      </c>
    </row>
    <row r="5344" spans="1:4">
      <c r="A5344" t="s">
        <v>326</v>
      </c>
      <c r="B5344" s="10">
        <v>42634.645833333336</v>
      </c>
      <c r="C5344">
        <v>46451.903731999999</v>
      </c>
      <c r="D5344">
        <v>839.98800000000006</v>
      </c>
    </row>
    <row r="5345" spans="1:4">
      <c r="A5345" t="s">
        <v>326</v>
      </c>
      <c r="B5345" s="10">
        <v>42634.65625</v>
      </c>
      <c r="C5345">
        <v>46452.118733000003</v>
      </c>
      <c r="D5345">
        <v>860.00400000000002</v>
      </c>
    </row>
    <row r="5346" spans="1:4">
      <c r="A5346" t="s">
        <v>326</v>
      </c>
      <c r="B5346" s="10">
        <v>42634.666666666664</v>
      </c>
      <c r="C5346">
        <v>46452.343733000002</v>
      </c>
      <c r="D5346">
        <v>900</v>
      </c>
    </row>
    <row r="5347" spans="1:4">
      <c r="A5347" t="s">
        <v>326</v>
      </c>
      <c r="B5347" s="10">
        <v>42634.677083333336</v>
      </c>
      <c r="C5347">
        <v>46452.593735000002</v>
      </c>
      <c r="D5347">
        <v>1000.008</v>
      </c>
    </row>
    <row r="5348" spans="1:4">
      <c r="A5348" t="s">
        <v>326</v>
      </c>
      <c r="B5348" s="10">
        <v>42634.6875</v>
      </c>
      <c r="C5348">
        <v>46452.838732999997</v>
      </c>
      <c r="D5348">
        <v>979.99199999999996</v>
      </c>
    </row>
    <row r="5349" spans="1:4">
      <c r="A5349" t="s">
        <v>326</v>
      </c>
      <c r="B5349" s="10">
        <v>42634.697916666664</v>
      </c>
      <c r="C5349">
        <v>46453.093730000001</v>
      </c>
      <c r="D5349">
        <v>1019.9880000000001</v>
      </c>
    </row>
    <row r="5350" spans="1:4">
      <c r="A5350" t="s">
        <v>326</v>
      </c>
      <c r="B5350" s="10">
        <v>42634.708333333336</v>
      </c>
      <c r="C5350">
        <v>46453.363729999997</v>
      </c>
      <c r="D5350">
        <v>1080</v>
      </c>
    </row>
    <row r="5351" spans="1:4">
      <c r="A5351" t="s">
        <v>326</v>
      </c>
      <c r="B5351" s="10">
        <v>42634.71875</v>
      </c>
      <c r="C5351">
        <v>46453.628726000003</v>
      </c>
      <c r="D5351">
        <v>1059.9839999999999</v>
      </c>
    </row>
    <row r="5352" spans="1:4">
      <c r="A5352" t="s">
        <v>326</v>
      </c>
      <c r="B5352" s="10">
        <v>42634.729166666664</v>
      </c>
      <c r="C5352">
        <v>46453.883722999999</v>
      </c>
      <c r="D5352">
        <v>1019.9880000000001</v>
      </c>
    </row>
    <row r="5353" spans="1:4">
      <c r="A5353" t="s">
        <v>326</v>
      </c>
      <c r="B5353" s="10">
        <v>42634.739583333336</v>
      </c>
      <c r="C5353">
        <v>46454.133725</v>
      </c>
      <c r="D5353">
        <v>1000.008</v>
      </c>
    </row>
    <row r="5354" spans="1:4">
      <c r="A5354" t="s">
        <v>326</v>
      </c>
      <c r="B5354" s="10">
        <v>42634.75</v>
      </c>
      <c r="C5354">
        <v>46454.363728999997</v>
      </c>
      <c r="D5354">
        <v>920.01599999999996</v>
      </c>
    </row>
    <row r="5355" spans="1:4">
      <c r="A5355" t="s">
        <v>326</v>
      </c>
      <c r="B5355" s="10">
        <v>42634.760416666664</v>
      </c>
      <c r="C5355">
        <v>46454.583724999997</v>
      </c>
      <c r="D5355">
        <v>879.98400000000004</v>
      </c>
    </row>
    <row r="5356" spans="1:4">
      <c r="A5356" t="s">
        <v>326</v>
      </c>
      <c r="B5356" s="10">
        <v>42634.770833333336</v>
      </c>
      <c r="C5356">
        <v>46454.903728999998</v>
      </c>
      <c r="D5356">
        <v>1280.0160000000001</v>
      </c>
    </row>
    <row r="5357" spans="1:4">
      <c r="A5357" t="s">
        <v>326</v>
      </c>
      <c r="B5357" s="10">
        <v>42634.78125</v>
      </c>
      <c r="C5357">
        <v>46455.213725000001</v>
      </c>
      <c r="D5357">
        <v>1239.9839999999999</v>
      </c>
    </row>
    <row r="5358" spans="1:4">
      <c r="A5358" t="s">
        <v>326</v>
      </c>
      <c r="B5358" s="10">
        <v>42634.791666666664</v>
      </c>
      <c r="C5358">
        <v>46455.393725000002</v>
      </c>
      <c r="D5358">
        <v>720</v>
      </c>
    </row>
    <row r="5359" spans="1:4">
      <c r="A5359" t="s">
        <v>326</v>
      </c>
      <c r="B5359" s="10">
        <v>42634.802083333336</v>
      </c>
      <c r="C5359">
        <v>46455.573725000002</v>
      </c>
      <c r="D5359">
        <v>720</v>
      </c>
    </row>
    <row r="5360" spans="1:4">
      <c r="A5360" t="s">
        <v>326</v>
      </c>
      <c r="B5360" s="10">
        <v>42634.8125</v>
      </c>
      <c r="C5360">
        <v>46455.753725000002</v>
      </c>
      <c r="D5360">
        <v>720</v>
      </c>
    </row>
    <row r="5361" spans="1:4">
      <c r="A5361" t="s">
        <v>326</v>
      </c>
      <c r="B5361" s="10">
        <v>42634.822916666664</v>
      </c>
      <c r="C5361">
        <v>46455.933725000003</v>
      </c>
      <c r="D5361">
        <v>720</v>
      </c>
    </row>
    <row r="5362" spans="1:4">
      <c r="A5362" t="s">
        <v>326</v>
      </c>
      <c r="B5362" s="10">
        <v>42634.833333333336</v>
      </c>
      <c r="C5362">
        <v>46456.113725000003</v>
      </c>
      <c r="D5362">
        <v>720</v>
      </c>
    </row>
    <row r="5363" spans="1:4">
      <c r="A5363" t="s">
        <v>326</v>
      </c>
      <c r="B5363" s="10">
        <v>42634.84375</v>
      </c>
      <c r="C5363">
        <v>46456.293725000003</v>
      </c>
      <c r="D5363">
        <v>720</v>
      </c>
    </row>
    <row r="5364" spans="1:4">
      <c r="A5364" t="s">
        <v>326</v>
      </c>
      <c r="B5364" s="10">
        <v>42634.854166666664</v>
      </c>
      <c r="C5364">
        <v>46456.473725000003</v>
      </c>
      <c r="D5364">
        <v>720</v>
      </c>
    </row>
    <row r="5365" spans="1:4">
      <c r="A5365" t="s">
        <v>326</v>
      </c>
      <c r="B5365" s="10">
        <v>42634.864583333336</v>
      </c>
      <c r="C5365">
        <v>46456.653724999996</v>
      </c>
      <c r="D5365">
        <v>720</v>
      </c>
    </row>
    <row r="5366" spans="1:4">
      <c r="A5366" t="s">
        <v>326</v>
      </c>
      <c r="B5366" s="10">
        <v>42634.875</v>
      </c>
      <c r="C5366">
        <v>46456.843723999998</v>
      </c>
      <c r="D5366">
        <v>759.99599999999998</v>
      </c>
    </row>
    <row r="5367" spans="1:4">
      <c r="A5367" t="s">
        <v>326</v>
      </c>
      <c r="B5367" s="10">
        <v>42634.885416666664</v>
      </c>
      <c r="C5367">
        <v>46457.01872</v>
      </c>
      <c r="D5367">
        <v>699.98400000000004</v>
      </c>
    </row>
    <row r="5368" spans="1:4">
      <c r="A5368" t="s">
        <v>326</v>
      </c>
      <c r="B5368" s="10">
        <v>42634.895833333336</v>
      </c>
      <c r="C5368">
        <v>46457.19872</v>
      </c>
      <c r="D5368">
        <v>720</v>
      </c>
    </row>
    <row r="5369" spans="1:4">
      <c r="A5369" t="s">
        <v>326</v>
      </c>
      <c r="B5369" s="10">
        <v>42634.90625</v>
      </c>
      <c r="C5369">
        <v>46457.373716000002</v>
      </c>
      <c r="D5369">
        <v>699.98400000000004</v>
      </c>
    </row>
    <row r="5370" spans="1:4">
      <c r="A5370" t="s">
        <v>326</v>
      </c>
      <c r="B5370" s="10">
        <v>42634.916666666664</v>
      </c>
      <c r="C5370">
        <v>46457.553716000002</v>
      </c>
      <c r="D5370">
        <v>720</v>
      </c>
    </row>
    <row r="5371" spans="1:4">
      <c r="A5371" t="s">
        <v>326</v>
      </c>
      <c r="B5371" s="10">
        <v>42634.927083333336</v>
      </c>
      <c r="C5371">
        <v>46457.728711999996</v>
      </c>
      <c r="D5371">
        <v>699.98400000000004</v>
      </c>
    </row>
    <row r="5372" spans="1:4">
      <c r="A5372" t="s">
        <v>326</v>
      </c>
      <c r="B5372" s="10">
        <v>42634.9375</v>
      </c>
      <c r="C5372">
        <v>46457.908711999997</v>
      </c>
      <c r="D5372">
        <v>720</v>
      </c>
    </row>
    <row r="5373" spans="1:4">
      <c r="A5373" t="s">
        <v>326</v>
      </c>
      <c r="B5373" s="10">
        <v>42634.947916666664</v>
      </c>
      <c r="C5373">
        <v>46458.083707999998</v>
      </c>
      <c r="D5373">
        <v>699.98400000000004</v>
      </c>
    </row>
    <row r="5374" spans="1:4">
      <c r="A5374" t="s">
        <v>326</v>
      </c>
      <c r="B5374" s="10">
        <v>42634.958333333336</v>
      </c>
      <c r="C5374">
        <v>46458.263707999999</v>
      </c>
      <c r="D5374">
        <v>720</v>
      </c>
    </row>
    <row r="5375" spans="1:4">
      <c r="A5375" t="s">
        <v>326</v>
      </c>
      <c r="B5375" s="10">
        <v>42634.96875</v>
      </c>
      <c r="C5375">
        <v>46458.438704</v>
      </c>
      <c r="D5375">
        <v>699.98400000000004</v>
      </c>
    </row>
    <row r="5376" spans="1:4">
      <c r="A5376" t="s">
        <v>326</v>
      </c>
      <c r="B5376" s="10">
        <v>42634.979166666664</v>
      </c>
      <c r="C5376">
        <v>46458.618704</v>
      </c>
      <c r="D5376">
        <v>720</v>
      </c>
    </row>
    <row r="5377" spans="1:5">
      <c r="A5377" t="s">
        <v>326</v>
      </c>
      <c r="B5377" s="10">
        <v>42634.989583333336</v>
      </c>
      <c r="C5377">
        <v>46458.798704000001</v>
      </c>
      <c r="D5377">
        <v>720</v>
      </c>
      <c r="E5377">
        <f>MIN(D5282:D5377)</f>
        <v>699.98400000000004</v>
      </c>
    </row>
    <row r="5378" spans="1:5">
      <c r="A5378" t="s">
        <v>326</v>
      </c>
      <c r="B5378" s="10">
        <v>42635</v>
      </c>
      <c r="C5378">
        <v>46458.980470000002</v>
      </c>
      <c r="D5378">
        <v>720</v>
      </c>
    </row>
    <row r="5379" spans="1:5">
      <c r="A5379" t="s">
        <v>326</v>
      </c>
      <c r="B5379" s="10">
        <v>42635.010416666664</v>
      </c>
      <c r="C5379">
        <v>46459.155465999997</v>
      </c>
      <c r="D5379">
        <v>699.98400000000004</v>
      </c>
    </row>
    <row r="5380" spans="1:5">
      <c r="A5380" t="s">
        <v>326</v>
      </c>
      <c r="B5380" s="10">
        <v>42635.020833333336</v>
      </c>
      <c r="C5380">
        <v>46459.335465999997</v>
      </c>
      <c r="D5380">
        <v>720</v>
      </c>
    </row>
    <row r="5381" spans="1:5">
      <c r="A5381" t="s">
        <v>326</v>
      </c>
      <c r="B5381" s="10">
        <v>42635.03125</v>
      </c>
      <c r="C5381">
        <v>46459.515465999997</v>
      </c>
      <c r="D5381">
        <v>720</v>
      </c>
    </row>
    <row r="5382" spans="1:5">
      <c r="A5382" t="s">
        <v>326</v>
      </c>
      <c r="B5382" s="10">
        <v>42635.041666666664</v>
      </c>
      <c r="C5382">
        <v>46459.695465999997</v>
      </c>
      <c r="D5382">
        <v>720</v>
      </c>
    </row>
    <row r="5383" spans="1:5">
      <c r="A5383" t="s">
        <v>326</v>
      </c>
      <c r="B5383" s="10">
        <v>42635.052083333336</v>
      </c>
      <c r="C5383">
        <v>46459.875465999998</v>
      </c>
      <c r="D5383">
        <v>720</v>
      </c>
    </row>
    <row r="5384" spans="1:5">
      <c r="A5384" t="s">
        <v>326</v>
      </c>
      <c r="B5384" s="10">
        <v>42635.0625</v>
      </c>
      <c r="C5384">
        <v>46460.055465999998</v>
      </c>
      <c r="D5384">
        <v>720</v>
      </c>
    </row>
    <row r="5385" spans="1:5">
      <c r="A5385" t="s">
        <v>326</v>
      </c>
      <c r="B5385" s="10">
        <v>42635.072916666664</v>
      </c>
      <c r="C5385">
        <v>46460.235465999998</v>
      </c>
      <c r="D5385">
        <v>720</v>
      </c>
    </row>
    <row r="5386" spans="1:5">
      <c r="A5386" t="s">
        <v>326</v>
      </c>
      <c r="B5386" s="10">
        <v>42635.083333333336</v>
      </c>
      <c r="C5386">
        <v>46460.415465999999</v>
      </c>
      <c r="D5386">
        <v>720</v>
      </c>
    </row>
    <row r="5387" spans="1:5">
      <c r="A5387" t="s">
        <v>326</v>
      </c>
      <c r="B5387" s="10">
        <v>42635.09375</v>
      </c>
      <c r="C5387">
        <v>46460.595465999999</v>
      </c>
      <c r="D5387">
        <v>720</v>
      </c>
    </row>
    <row r="5388" spans="1:5">
      <c r="A5388" t="s">
        <v>326</v>
      </c>
      <c r="B5388" s="10">
        <v>42635.104166666664</v>
      </c>
      <c r="C5388">
        <v>46460.775465999999</v>
      </c>
      <c r="D5388">
        <v>720</v>
      </c>
    </row>
    <row r="5389" spans="1:5">
      <c r="A5389" t="s">
        <v>326</v>
      </c>
      <c r="B5389" s="10">
        <v>42635.114583333336</v>
      </c>
      <c r="C5389">
        <v>46460.955465999999</v>
      </c>
      <c r="D5389">
        <v>720</v>
      </c>
    </row>
    <row r="5390" spans="1:5">
      <c r="A5390" t="s">
        <v>326</v>
      </c>
      <c r="B5390" s="10">
        <v>42635.125</v>
      </c>
      <c r="C5390">
        <v>46461.135466</v>
      </c>
      <c r="D5390">
        <v>720</v>
      </c>
    </row>
    <row r="5391" spans="1:5">
      <c r="A5391" t="s">
        <v>326</v>
      </c>
      <c r="B5391" s="10">
        <v>42635.135416666664</v>
      </c>
      <c r="C5391">
        <v>46461.315466</v>
      </c>
      <c r="D5391">
        <v>720</v>
      </c>
    </row>
    <row r="5392" spans="1:5">
      <c r="A5392" t="s">
        <v>326</v>
      </c>
      <c r="B5392" s="10">
        <v>42635.145833333336</v>
      </c>
      <c r="C5392">
        <v>46461.495466</v>
      </c>
      <c r="D5392">
        <v>720</v>
      </c>
    </row>
    <row r="5393" spans="1:4">
      <c r="A5393" t="s">
        <v>326</v>
      </c>
      <c r="B5393" s="10">
        <v>42635.15625</v>
      </c>
      <c r="C5393">
        <v>46461.670462000002</v>
      </c>
      <c r="D5393">
        <v>699.98400000000004</v>
      </c>
    </row>
    <row r="5394" spans="1:4">
      <c r="A5394" t="s">
        <v>326</v>
      </c>
      <c r="B5394" s="10">
        <v>42635.166666666664</v>
      </c>
      <c r="C5394">
        <v>46461.850462000002</v>
      </c>
      <c r="D5394">
        <v>720</v>
      </c>
    </row>
    <row r="5395" spans="1:4">
      <c r="A5395" t="s">
        <v>326</v>
      </c>
      <c r="B5395" s="10">
        <v>42635.177083333336</v>
      </c>
      <c r="C5395">
        <v>46462.025457999996</v>
      </c>
      <c r="D5395">
        <v>699.98400000000004</v>
      </c>
    </row>
    <row r="5396" spans="1:4">
      <c r="A5396" t="s">
        <v>326</v>
      </c>
      <c r="B5396" s="10">
        <v>42635.1875</v>
      </c>
      <c r="C5396">
        <v>46462.200453999998</v>
      </c>
      <c r="D5396">
        <v>699.98400000000004</v>
      </c>
    </row>
    <row r="5397" spans="1:4">
      <c r="A5397" t="s">
        <v>326</v>
      </c>
      <c r="B5397" s="10">
        <v>42635.197916666664</v>
      </c>
      <c r="C5397">
        <v>46462.37545</v>
      </c>
      <c r="D5397">
        <v>699.98400000000004</v>
      </c>
    </row>
    <row r="5398" spans="1:4">
      <c r="A5398" t="s">
        <v>326</v>
      </c>
      <c r="B5398" s="10">
        <v>42635.208333333336</v>
      </c>
      <c r="C5398">
        <v>46462.550446000001</v>
      </c>
      <c r="D5398">
        <v>699.98400000000004</v>
      </c>
    </row>
    <row r="5399" spans="1:4">
      <c r="A5399" t="s">
        <v>326</v>
      </c>
      <c r="B5399" s="10">
        <v>42635.21875</v>
      </c>
      <c r="C5399">
        <v>46462.730446000001</v>
      </c>
      <c r="D5399">
        <v>720</v>
      </c>
    </row>
    <row r="5400" spans="1:4">
      <c r="A5400" t="s">
        <v>326</v>
      </c>
      <c r="B5400" s="10">
        <v>42635.229166666664</v>
      </c>
      <c r="C5400">
        <v>46462.905442000003</v>
      </c>
      <c r="D5400">
        <v>699.98400000000004</v>
      </c>
    </row>
    <row r="5401" spans="1:4">
      <c r="A5401" t="s">
        <v>326</v>
      </c>
      <c r="B5401" s="10">
        <v>42635.239583333336</v>
      </c>
      <c r="C5401">
        <v>46463.080437999997</v>
      </c>
      <c r="D5401">
        <v>699.98400000000004</v>
      </c>
    </row>
    <row r="5402" spans="1:4">
      <c r="A5402" t="s">
        <v>326</v>
      </c>
      <c r="B5402" s="10">
        <v>42635.25</v>
      </c>
      <c r="C5402">
        <v>46463.255433999999</v>
      </c>
      <c r="D5402">
        <v>699.98400000000004</v>
      </c>
    </row>
    <row r="5403" spans="1:4">
      <c r="A5403" t="s">
        <v>326</v>
      </c>
      <c r="B5403" s="10">
        <v>42635.260416666664</v>
      </c>
      <c r="C5403">
        <v>46463.425434999997</v>
      </c>
      <c r="D5403">
        <v>680.00400000000002</v>
      </c>
    </row>
    <row r="5404" spans="1:4">
      <c r="A5404" t="s">
        <v>326</v>
      </c>
      <c r="B5404" s="10">
        <v>42635.270833333336</v>
      </c>
      <c r="C5404">
        <v>46463.600430999999</v>
      </c>
      <c r="D5404">
        <v>699.98400000000004</v>
      </c>
    </row>
    <row r="5405" spans="1:4">
      <c r="A5405" t="s">
        <v>326</v>
      </c>
      <c r="B5405" s="10">
        <v>42635.28125</v>
      </c>
      <c r="C5405">
        <v>46463.775427</v>
      </c>
      <c r="D5405">
        <v>699.98400000000004</v>
      </c>
    </row>
    <row r="5406" spans="1:4">
      <c r="A5406" t="s">
        <v>326</v>
      </c>
      <c r="B5406" s="10">
        <v>42635.291666666664</v>
      </c>
      <c r="C5406">
        <v>46463.950423000002</v>
      </c>
      <c r="D5406">
        <v>699.98400000000004</v>
      </c>
    </row>
    <row r="5407" spans="1:4">
      <c r="A5407" t="s">
        <v>326</v>
      </c>
      <c r="B5407" s="10">
        <v>42635.302083333336</v>
      </c>
      <c r="C5407">
        <v>46464.125419000004</v>
      </c>
      <c r="D5407">
        <v>699.98400000000004</v>
      </c>
    </row>
    <row r="5408" spans="1:4">
      <c r="A5408" t="s">
        <v>326</v>
      </c>
      <c r="B5408" s="10">
        <v>42635.3125</v>
      </c>
      <c r="C5408">
        <v>46464.305418999997</v>
      </c>
      <c r="D5408">
        <v>720</v>
      </c>
    </row>
    <row r="5409" spans="1:4">
      <c r="A5409" t="s">
        <v>326</v>
      </c>
      <c r="B5409" s="10">
        <v>42635.322916666664</v>
      </c>
      <c r="C5409">
        <v>46464.485418999997</v>
      </c>
      <c r="D5409">
        <v>720</v>
      </c>
    </row>
    <row r="5410" spans="1:4">
      <c r="A5410" t="s">
        <v>326</v>
      </c>
      <c r="B5410" s="10">
        <v>42635.333333333336</v>
      </c>
      <c r="C5410">
        <v>46464.670423000003</v>
      </c>
      <c r="D5410">
        <v>740.01599999999996</v>
      </c>
    </row>
    <row r="5411" spans="1:4">
      <c r="A5411" t="s">
        <v>326</v>
      </c>
      <c r="B5411" s="10">
        <v>42635.34375</v>
      </c>
      <c r="C5411">
        <v>46464.845418999997</v>
      </c>
      <c r="D5411">
        <v>699.98400000000004</v>
      </c>
    </row>
    <row r="5412" spans="1:4">
      <c r="A5412" t="s">
        <v>326</v>
      </c>
      <c r="B5412" s="10">
        <v>42635.354166666664</v>
      </c>
      <c r="C5412">
        <v>46465.250419000004</v>
      </c>
      <c r="D5412">
        <v>1620</v>
      </c>
    </row>
    <row r="5413" spans="1:4">
      <c r="A5413" t="s">
        <v>326</v>
      </c>
      <c r="B5413" s="10">
        <v>42635.364583333336</v>
      </c>
      <c r="C5413">
        <v>46465.430418999997</v>
      </c>
      <c r="D5413">
        <v>720</v>
      </c>
    </row>
    <row r="5414" spans="1:4">
      <c r="A5414" t="s">
        <v>326</v>
      </c>
      <c r="B5414" s="10">
        <v>42635.375</v>
      </c>
      <c r="C5414">
        <v>46465.610418999997</v>
      </c>
      <c r="D5414">
        <v>720</v>
      </c>
    </row>
    <row r="5415" spans="1:4">
      <c r="A5415" t="s">
        <v>326</v>
      </c>
      <c r="B5415" s="10">
        <v>42635.385416666664</v>
      </c>
      <c r="C5415">
        <v>46465.785414999998</v>
      </c>
      <c r="D5415">
        <v>699.98400000000004</v>
      </c>
    </row>
    <row r="5416" spans="1:4">
      <c r="A5416" t="s">
        <v>326</v>
      </c>
      <c r="B5416" s="10">
        <v>42635.395833333336</v>
      </c>
      <c r="C5416">
        <v>46465.960411</v>
      </c>
      <c r="D5416">
        <v>699.98400000000004</v>
      </c>
    </row>
    <row r="5417" spans="1:4">
      <c r="A5417" t="s">
        <v>326</v>
      </c>
      <c r="B5417" s="10">
        <v>42635.40625</v>
      </c>
      <c r="C5417">
        <v>46466.135407000002</v>
      </c>
      <c r="D5417">
        <v>699.98400000000004</v>
      </c>
    </row>
    <row r="5418" spans="1:4">
      <c r="A5418" t="s">
        <v>326</v>
      </c>
      <c r="B5418" s="10">
        <v>42635.416666666664</v>
      </c>
      <c r="C5418">
        <v>46466.355403000001</v>
      </c>
      <c r="D5418">
        <v>879.98400000000004</v>
      </c>
    </row>
    <row r="5419" spans="1:4">
      <c r="A5419" t="s">
        <v>326</v>
      </c>
      <c r="B5419" s="10">
        <v>42635.427083333336</v>
      </c>
      <c r="C5419">
        <v>46466.810406999997</v>
      </c>
      <c r="D5419">
        <v>1820.0160000000001</v>
      </c>
    </row>
    <row r="5420" spans="1:4">
      <c r="A5420" t="s">
        <v>326</v>
      </c>
      <c r="B5420" s="10">
        <v>42635.4375</v>
      </c>
      <c r="C5420">
        <v>46467.030402999997</v>
      </c>
      <c r="D5420">
        <v>879.98400000000004</v>
      </c>
    </row>
    <row r="5421" spans="1:4">
      <c r="A5421" t="s">
        <v>326</v>
      </c>
      <c r="B5421" s="10">
        <v>42635.447916666664</v>
      </c>
      <c r="C5421">
        <v>46467.255403000003</v>
      </c>
      <c r="D5421">
        <v>900</v>
      </c>
    </row>
    <row r="5422" spans="1:4">
      <c r="A5422" t="s">
        <v>326</v>
      </c>
      <c r="B5422" s="10">
        <v>42635.458333333336</v>
      </c>
      <c r="C5422">
        <v>46467.470404</v>
      </c>
      <c r="D5422">
        <v>860.00400000000002</v>
      </c>
    </row>
    <row r="5423" spans="1:4">
      <c r="A5423" t="s">
        <v>326</v>
      </c>
      <c r="B5423" s="10">
        <v>42635.46875</v>
      </c>
      <c r="C5423">
        <v>46467.690399999999</v>
      </c>
      <c r="D5423">
        <v>879.98400000000004</v>
      </c>
    </row>
    <row r="5424" spans="1:4">
      <c r="A5424" t="s">
        <v>326</v>
      </c>
      <c r="B5424" s="10">
        <v>42635.479166666664</v>
      </c>
      <c r="C5424">
        <v>46467.905401000004</v>
      </c>
      <c r="D5424">
        <v>860.00400000000002</v>
      </c>
    </row>
    <row r="5425" spans="1:4">
      <c r="A5425" t="s">
        <v>326</v>
      </c>
      <c r="B5425" s="10">
        <v>42635.489583333336</v>
      </c>
      <c r="C5425">
        <v>46468.115398000002</v>
      </c>
      <c r="D5425">
        <v>839.98800000000006</v>
      </c>
    </row>
    <row r="5426" spans="1:4">
      <c r="A5426" t="s">
        <v>326</v>
      </c>
      <c r="B5426" s="10">
        <v>42635.5</v>
      </c>
      <c r="C5426">
        <v>46468.330398999999</v>
      </c>
      <c r="D5426">
        <v>860.00400000000002</v>
      </c>
    </row>
    <row r="5427" spans="1:4">
      <c r="A5427" t="s">
        <v>326</v>
      </c>
      <c r="B5427" s="10">
        <v>42635.510416666664</v>
      </c>
      <c r="C5427">
        <v>46468.810396000001</v>
      </c>
      <c r="D5427">
        <v>1919.9880000000001</v>
      </c>
    </row>
    <row r="5428" spans="1:4">
      <c r="A5428" t="s">
        <v>326</v>
      </c>
      <c r="B5428" s="10">
        <v>42635.520833333336</v>
      </c>
      <c r="C5428">
        <v>46469.015398000003</v>
      </c>
      <c r="D5428">
        <v>820.00800000000004</v>
      </c>
    </row>
    <row r="5429" spans="1:4">
      <c r="A5429" t="s">
        <v>326</v>
      </c>
      <c r="B5429" s="10">
        <v>42635.53125</v>
      </c>
      <c r="C5429">
        <v>46469.225395000001</v>
      </c>
      <c r="D5429">
        <v>839.98800000000006</v>
      </c>
    </row>
    <row r="5430" spans="1:4">
      <c r="A5430" t="s">
        <v>326</v>
      </c>
      <c r="B5430" s="10">
        <v>42635.541666666664</v>
      </c>
      <c r="C5430">
        <v>46469.435391999999</v>
      </c>
      <c r="D5430">
        <v>839.98800000000006</v>
      </c>
    </row>
    <row r="5431" spans="1:4">
      <c r="A5431" t="s">
        <v>326</v>
      </c>
      <c r="B5431" s="10">
        <v>42635.552083333336</v>
      </c>
      <c r="C5431">
        <v>46469.640394000002</v>
      </c>
      <c r="D5431">
        <v>820.00800000000004</v>
      </c>
    </row>
    <row r="5432" spans="1:4">
      <c r="A5432" t="s">
        <v>326</v>
      </c>
      <c r="B5432" s="10">
        <v>42635.5625</v>
      </c>
      <c r="C5432">
        <v>46469.855394999999</v>
      </c>
      <c r="D5432">
        <v>860.00400000000002</v>
      </c>
    </row>
    <row r="5433" spans="1:4">
      <c r="A5433" t="s">
        <v>326</v>
      </c>
      <c r="B5433" s="10">
        <v>42635.572916666664</v>
      </c>
      <c r="C5433">
        <v>46470.060397000001</v>
      </c>
      <c r="D5433">
        <v>820.00800000000004</v>
      </c>
    </row>
    <row r="5434" spans="1:4">
      <c r="A5434" t="s">
        <v>326</v>
      </c>
      <c r="B5434" s="10">
        <v>42635.583333333336</v>
      </c>
      <c r="C5434">
        <v>46470.265399000004</v>
      </c>
      <c r="D5434">
        <v>820.00800000000004</v>
      </c>
    </row>
    <row r="5435" spans="1:4">
      <c r="A5435" t="s">
        <v>326</v>
      </c>
      <c r="B5435" s="10">
        <v>42635.59375</v>
      </c>
      <c r="C5435">
        <v>46470.735396999997</v>
      </c>
      <c r="D5435">
        <v>1879.992</v>
      </c>
    </row>
    <row r="5436" spans="1:4">
      <c r="A5436" t="s">
        <v>326</v>
      </c>
      <c r="B5436" s="10">
        <v>42635.604166666664</v>
      </c>
      <c r="C5436">
        <v>46470.940398999999</v>
      </c>
      <c r="D5436">
        <v>820.00800000000004</v>
      </c>
    </row>
    <row r="5437" spans="1:4">
      <c r="A5437" t="s">
        <v>326</v>
      </c>
      <c r="B5437" s="10">
        <v>42635.614583333336</v>
      </c>
      <c r="C5437">
        <v>46471.140397000003</v>
      </c>
      <c r="D5437">
        <v>799.99199999999996</v>
      </c>
    </row>
    <row r="5438" spans="1:4">
      <c r="A5438" t="s">
        <v>326</v>
      </c>
      <c r="B5438" s="10">
        <v>42635.625</v>
      </c>
      <c r="C5438">
        <v>46471.345398999998</v>
      </c>
      <c r="D5438">
        <v>820.00800000000004</v>
      </c>
    </row>
    <row r="5439" spans="1:4">
      <c r="A5439" t="s">
        <v>326</v>
      </c>
      <c r="B5439" s="10">
        <v>42635.635416666664</v>
      </c>
      <c r="C5439">
        <v>46471.555396000003</v>
      </c>
      <c r="D5439">
        <v>839.98800000000006</v>
      </c>
    </row>
    <row r="5440" spans="1:4">
      <c r="A5440" t="s">
        <v>326</v>
      </c>
      <c r="B5440" s="10">
        <v>42635.645833333336</v>
      </c>
      <c r="C5440">
        <v>46471.765393000001</v>
      </c>
      <c r="D5440">
        <v>839.98800000000006</v>
      </c>
    </row>
    <row r="5441" spans="1:4">
      <c r="A5441" t="s">
        <v>326</v>
      </c>
      <c r="B5441" s="10">
        <v>42635.65625</v>
      </c>
      <c r="C5441">
        <v>46471.970394999997</v>
      </c>
      <c r="D5441">
        <v>820.00800000000004</v>
      </c>
    </row>
    <row r="5442" spans="1:4">
      <c r="A5442" t="s">
        <v>326</v>
      </c>
      <c r="B5442" s="10">
        <v>42635.666666666664</v>
      </c>
      <c r="C5442">
        <v>46472.175396999999</v>
      </c>
      <c r="D5442">
        <v>820.00800000000004</v>
      </c>
    </row>
    <row r="5443" spans="1:4">
      <c r="A5443" t="s">
        <v>326</v>
      </c>
      <c r="B5443" s="10">
        <v>42635.677083333336</v>
      </c>
      <c r="C5443">
        <v>46472.515399000004</v>
      </c>
      <c r="D5443">
        <v>1360.008</v>
      </c>
    </row>
    <row r="5444" spans="1:4">
      <c r="A5444" t="s">
        <v>326</v>
      </c>
      <c r="B5444" s="10">
        <v>42635.6875</v>
      </c>
      <c r="C5444">
        <v>46472.860395999996</v>
      </c>
      <c r="D5444">
        <v>1379.9880000000001</v>
      </c>
    </row>
    <row r="5445" spans="1:4">
      <c r="A5445" t="s">
        <v>326</v>
      </c>
      <c r="B5445" s="10">
        <v>42635.697916666664</v>
      </c>
      <c r="C5445">
        <v>46473.075397000001</v>
      </c>
      <c r="D5445">
        <v>860.00400000000002</v>
      </c>
    </row>
    <row r="5446" spans="1:4">
      <c r="A5446" t="s">
        <v>326</v>
      </c>
      <c r="B5446" s="10">
        <v>42635.708333333336</v>
      </c>
      <c r="C5446">
        <v>46473.290397999997</v>
      </c>
      <c r="D5446">
        <v>860.00400000000002</v>
      </c>
    </row>
    <row r="5447" spans="1:4">
      <c r="A5447" t="s">
        <v>326</v>
      </c>
      <c r="B5447" s="10">
        <v>42635.71875</v>
      </c>
      <c r="C5447">
        <v>46473.505399000001</v>
      </c>
      <c r="D5447">
        <v>860.00400000000002</v>
      </c>
    </row>
    <row r="5448" spans="1:4">
      <c r="A5448" t="s">
        <v>326</v>
      </c>
      <c r="B5448" s="10">
        <v>42635.729166666664</v>
      </c>
      <c r="C5448">
        <v>46473.720399999998</v>
      </c>
      <c r="D5448">
        <v>860.00400000000002</v>
      </c>
    </row>
    <row r="5449" spans="1:4">
      <c r="A5449" t="s">
        <v>326</v>
      </c>
      <c r="B5449" s="10">
        <v>42635.739583333336</v>
      </c>
      <c r="C5449">
        <v>46473.925402000001</v>
      </c>
      <c r="D5449">
        <v>820.00800000000004</v>
      </c>
    </row>
    <row r="5450" spans="1:4">
      <c r="A5450" t="s">
        <v>326</v>
      </c>
      <c r="B5450" s="10">
        <v>42635.75</v>
      </c>
      <c r="C5450">
        <v>46474.130404000003</v>
      </c>
      <c r="D5450">
        <v>820.00800000000004</v>
      </c>
    </row>
    <row r="5451" spans="1:4">
      <c r="A5451" t="s">
        <v>326</v>
      </c>
      <c r="B5451" s="10">
        <v>42635.760416666664</v>
      </c>
      <c r="C5451">
        <v>46474.330402</v>
      </c>
      <c r="D5451">
        <v>799.99199999999996</v>
      </c>
    </row>
    <row r="5452" spans="1:4">
      <c r="A5452" t="s">
        <v>326</v>
      </c>
      <c r="B5452" s="10">
        <v>42635.770833333336</v>
      </c>
      <c r="C5452">
        <v>46474.515405999999</v>
      </c>
      <c r="D5452">
        <v>740.01599999999996</v>
      </c>
    </row>
    <row r="5453" spans="1:4">
      <c r="A5453" t="s">
        <v>326</v>
      </c>
      <c r="B5453" s="10">
        <v>42635.78125</v>
      </c>
      <c r="C5453">
        <v>46474.700409999998</v>
      </c>
      <c r="D5453">
        <v>740.01599999999996</v>
      </c>
    </row>
    <row r="5454" spans="1:4">
      <c r="A5454" t="s">
        <v>326</v>
      </c>
      <c r="B5454" s="10">
        <v>42635.791666666664</v>
      </c>
      <c r="C5454">
        <v>46474.880409999998</v>
      </c>
      <c r="D5454">
        <v>720</v>
      </c>
    </row>
    <row r="5455" spans="1:4">
      <c r="A5455" t="s">
        <v>326</v>
      </c>
      <c r="B5455" s="10">
        <v>42635.802083333336</v>
      </c>
      <c r="C5455">
        <v>46475.065413999997</v>
      </c>
      <c r="D5455">
        <v>740.01599999999996</v>
      </c>
    </row>
    <row r="5456" spans="1:4">
      <c r="A5456" t="s">
        <v>326</v>
      </c>
      <c r="B5456" s="10">
        <v>42635.8125</v>
      </c>
      <c r="C5456">
        <v>46475.245413999997</v>
      </c>
      <c r="D5456">
        <v>720</v>
      </c>
    </row>
    <row r="5457" spans="1:4">
      <c r="A5457" t="s">
        <v>326</v>
      </c>
      <c r="B5457" s="10">
        <v>42635.822916666664</v>
      </c>
      <c r="C5457">
        <v>46475.425413999998</v>
      </c>
      <c r="D5457">
        <v>720</v>
      </c>
    </row>
    <row r="5458" spans="1:4">
      <c r="A5458" t="s">
        <v>326</v>
      </c>
      <c r="B5458" s="10">
        <v>42635.833333333336</v>
      </c>
      <c r="C5458">
        <v>46475.605413999998</v>
      </c>
      <c r="D5458">
        <v>720</v>
      </c>
    </row>
    <row r="5459" spans="1:4">
      <c r="A5459" t="s">
        <v>326</v>
      </c>
      <c r="B5459" s="10">
        <v>42635.84375</v>
      </c>
      <c r="C5459">
        <v>46475.785413999998</v>
      </c>
      <c r="D5459">
        <v>720</v>
      </c>
    </row>
    <row r="5460" spans="1:4">
      <c r="A5460" t="s">
        <v>326</v>
      </c>
      <c r="B5460" s="10">
        <v>42635.854166666664</v>
      </c>
      <c r="C5460">
        <v>46475.96041</v>
      </c>
      <c r="D5460">
        <v>699.98400000000004</v>
      </c>
    </row>
    <row r="5461" spans="1:4">
      <c r="A5461" t="s">
        <v>326</v>
      </c>
      <c r="B5461" s="10">
        <v>42635.864583333336</v>
      </c>
      <c r="C5461">
        <v>46476.14041</v>
      </c>
      <c r="D5461">
        <v>720</v>
      </c>
    </row>
    <row r="5462" spans="1:4">
      <c r="A5462" t="s">
        <v>326</v>
      </c>
      <c r="B5462" s="10">
        <v>42635.875</v>
      </c>
      <c r="C5462">
        <v>46476.335413000001</v>
      </c>
      <c r="D5462">
        <v>780.01199999999994</v>
      </c>
    </row>
    <row r="5463" spans="1:4">
      <c r="A5463" t="s">
        <v>326</v>
      </c>
      <c r="B5463" s="10">
        <v>42635.885416666664</v>
      </c>
      <c r="C5463">
        <v>46476.510409000002</v>
      </c>
      <c r="D5463">
        <v>699.98400000000004</v>
      </c>
    </row>
    <row r="5464" spans="1:4">
      <c r="A5464" t="s">
        <v>326</v>
      </c>
      <c r="B5464" s="10">
        <v>42635.895833333336</v>
      </c>
      <c r="C5464">
        <v>46476.680410000001</v>
      </c>
      <c r="D5464">
        <v>680.00400000000002</v>
      </c>
    </row>
    <row r="5465" spans="1:4">
      <c r="A5465" t="s">
        <v>326</v>
      </c>
      <c r="B5465" s="10">
        <v>42635.90625</v>
      </c>
      <c r="C5465">
        <v>46476.855406000002</v>
      </c>
      <c r="D5465">
        <v>699.98400000000004</v>
      </c>
    </row>
    <row r="5466" spans="1:4">
      <c r="A5466" t="s">
        <v>326</v>
      </c>
      <c r="B5466" s="10">
        <v>42635.916666666664</v>
      </c>
      <c r="C5466">
        <v>46477.030401999997</v>
      </c>
      <c r="D5466">
        <v>699.98400000000004</v>
      </c>
    </row>
    <row r="5467" spans="1:4">
      <c r="A5467" t="s">
        <v>326</v>
      </c>
      <c r="B5467" s="10">
        <v>42635.927083333336</v>
      </c>
      <c r="C5467">
        <v>46477.205397999998</v>
      </c>
      <c r="D5467">
        <v>699.98400000000004</v>
      </c>
    </row>
    <row r="5468" spans="1:4">
      <c r="A5468" t="s">
        <v>326</v>
      </c>
      <c r="B5468" s="10">
        <v>42635.9375</v>
      </c>
      <c r="C5468">
        <v>46477.380394</v>
      </c>
      <c r="D5468">
        <v>699.98400000000004</v>
      </c>
    </row>
    <row r="5469" spans="1:4">
      <c r="A5469" t="s">
        <v>326</v>
      </c>
      <c r="B5469" s="10">
        <v>42635.947916666664</v>
      </c>
      <c r="C5469">
        <v>46477.555390000001</v>
      </c>
      <c r="D5469">
        <v>699.98400000000004</v>
      </c>
    </row>
    <row r="5470" spans="1:4">
      <c r="A5470" t="s">
        <v>326</v>
      </c>
      <c r="B5470" s="10">
        <v>42635.958333333336</v>
      </c>
      <c r="C5470">
        <v>46477.730386000003</v>
      </c>
      <c r="D5470">
        <v>699.98400000000004</v>
      </c>
    </row>
    <row r="5471" spans="1:4">
      <c r="A5471" t="s">
        <v>326</v>
      </c>
      <c r="B5471" s="10">
        <v>42635.96875</v>
      </c>
      <c r="C5471">
        <v>46477.905381999997</v>
      </c>
      <c r="D5471">
        <v>699.98400000000004</v>
      </c>
    </row>
    <row r="5472" spans="1:4">
      <c r="A5472" t="s">
        <v>326</v>
      </c>
      <c r="B5472" s="10">
        <v>42635.979166666664</v>
      </c>
      <c r="C5472">
        <v>46478.085381999997</v>
      </c>
      <c r="D5472">
        <v>720</v>
      </c>
    </row>
    <row r="5473" spans="1:5">
      <c r="A5473" t="s">
        <v>326</v>
      </c>
      <c r="B5473" s="10">
        <v>42635.989583333336</v>
      </c>
      <c r="C5473">
        <v>46478.260377999999</v>
      </c>
      <c r="D5473">
        <v>699.98400000000004</v>
      </c>
      <c r="E5473">
        <f>MIN(D5378:D5473)</f>
        <v>680.00400000000002</v>
      </c>
    </row>
    <row r="5474" spans="1:5">
      <c r="A5474" t="s">
        <v>326</v>
      </c>
      <c r="B5474" s="10">
        <v>42636</v>
      </c>
      <c r="C5474">
        <v>46478.433590000001</v>
      </c>
      <c r="D5474">
        <v>699.98400000000004</v>
      </c>
    </row>
    <row r="5475" spans="1:5">
      <c r="A5475" t="s">
        <v>326</v>
      </c>
      <c r="B5475" s="10">
        <v>42636.010416666664</v>
      </c>
      <c r="C5475">
        <v>46478.613590000001</v>
      </c>
      <c r="D5475">
        <v>720</v>
      </c>
    </row>
    <row r="5476" spans="1:5">
      <c r="A5476" t="s">
        <v>326</v>
      </c>
      <c r="B5476" s="10">
        <v>42636.020833333336</v>
      </c>
      <c r="C5476">
        <v>46478.793590000001</v>
      </c>
      <c r="D5476">
        <v>720</v>
      </c>
    </row>
    <row r="5477" spans="1:5">
      <c r="A5477" t="s">
        <v>326</v>
      </c>
      <c r="B5477" s="10">
        <v>42636.03125</v>
      </c>
      <c r="C5477">
        <v>46478.968586000003</v>
      </c>
      <c r="D5477">
        <v>699.98400000000004</v>
      </c>
    </row>
    <row r="5478" spans="1:5">
      <c r="A5478" t="s">
        <v>326</v>
      </c>
      <c r="B5478" s="10">
        <v>42636.041666666664</v>
      </c>
      <c r="C5478">
        <v>46479.148586000003</v>
      </c>
      <c r="D5478">
        <v>720</v>
      </c>
    </row>
    <row r="5479" spans="1:5">
      <c r="A5479" t="s">
        <v>326</v>
      </c>
      <c r="B5479" s="10">
        <v>42636.052083333336</v>
      </c>
      <c r="C5479">
        <v>46479.328586000003</v>
      </c>
      <c r="D5479">
        <v>720</v>
      </c>
    </row>
    <row r="5480" spans="1:5">
      <c r="A5480" t="s">
        <v>326</v>
      </c>
      <c r="B5480" s="10">
        <v>42636.0625</v>
      </c>
      <c r="C5480">
        <v>46479.503581999998</v>
      </c>
      <c r="D5480">
        <v>699.98400000000004</v>
      </c>
    </row>
    <row r="5481" spans="1:5">
      <c r="A5481" t="s">
        <v>326</v>
      </c>
      <c r="B5481" s="10">
        <v>42636.072916666664</v>
      </c>
      <c r="C5481">
        <v>46479.683581999998</v>
      </c>
      <c r="D5481">
        <v>720</v>
      </c>
    </row>
    <row r="5482" spans="1:5">
      <c r="A5482" t="s">
        <v>326</v>
      </c>
      <c r="B5482" s="10">
        <v>42636.083333333336</v>
      </c>
      <c r="C5482">
        <v>46479.863581999998</v>
      </c>
      <c r="D5482">
        <v>720</v>
      </c>
    </row>
    <row r="5483" spans="1:5">
      <c r="A5483" t="s">
        <v>326</v>
      </c>
      <c r="B5483" s="10">
        <v>42636.09375</v>
      </c>
      <c r="C5483">
        <v>46480.043581999998</v>
      </c>
      <c r="D5483">
        <v>720</v>
      </c>
    </row>
    <row r="5484" spans="1:5">
      <c r="A5484" t="s">
        <v>326</v>
      </c>
      <c r="B5484" s="10">
        <v>42636.104166666664</v>
      </c>
      <c r="C5484">
        <v>46480.218578</v>
      </c>
      <c r="D5484">
        <v>699.98400000000004</v>
      </c>
    </row>
    <row r="5485" spans="1:5">
      <c r="A5485" t="s">
        <v>326</v>
      </c>
      <c r="B5485" s="10">
        <v>42636.114583333336</v>
      </c>
      <c r="C5485">
        <v>46480.398578</v>
      </c>
      <c r="D5485">
        <v>720</v>
      </c>
    </row>
    <row r="5486" spans="1:5">
      <c r="A5486" t="s">
        <v>326</v>
      </c>
      <c r="B5486" s="10">
        <v>42636.125</v>
      </c>
      <c r="C5486">
        <v>46480.578578000001</v>
      </c>
      <c r="D5486">
        <v>720</v>
      </c>
    </row>
    <row r="5487" spans="1:5">
      <c r="A5487" t="s">
        <v>326</v>
      </c>
      <c r="B5487" s="10">
        <v>42636.135416666664</v>
      </c>
      <c r="C5487">
        <v>46480.753574000002</v>
      </c>
      <c r="D5487">
        <v>699.98400000000004</v>
      </c>
    </row>
    <row r="5488" spans="1:5">
      <c r="A5488" t="s">
        <v>326</v>
      </c>
      <c r="B5488" s="10">
        <v>42636.145833333336</v>
      </c>
      <c r="C5488">
        <v>46480.933574000002</v>
      </c>
      <c r="D5488">
        <v>720</v>
      </c>
    </row>
    <row r="5489" spans="1:4">
      <c r="A5489" t="s">
        <v>326</v>
      </c>
      <c r="B5489" s="10">
        <v>42636.15625</v>
      </c>
      <c r="C5489">
        <v>46481.108569999997</v>
      </c>
      <c r="D5489">
        <v>699.98400000000004</v>
      </c>
    </row>
    <row r="5490" spans="1:4">
      <c r="A5490" t="s">
        <v>326</v>
      </c>
      <c r="B5490" s="10">
        <v>42636.166666666664</v>
      </c>
      <c r="C5490">
        <v>46481.288569999997</v>
      </c>
      <c r="D5490">
        <v>720</v>
      </c>
    </row>
    <row r="5491" spans="1:4">
      <c r="A5491" t="s">
        <v>326</v>
      </c>
      <c r="B5491" s="10">
        <v>42636.177083333336</v>
      </c>
      <c r="C5491">
        <v>46481.463565999999</v>
      </c>
      <c r="D5491">
        <v>699.98400000000004</v>
      </c>
    </row>
    <row r="5492" spans="1:4">
      <c r="A5492" t="s">
        <v>326</v>
      </c>
      <c r="B5492" s="10">
        <v>42636.1875</v>
      </c>
      <c r="C5492">
        <v>46481.643565999999</v>
      </c>
      <c r="D5492">
        <v>720</v>
      </c>
    </row>
    <row r="5493" spans="1:4">
      <c r="A5493" t="s">
        <v>326</v>
      </c>
      <c r="B5493" s="10">
        <v>42636.197916666664</v>
      </c>
      <c r="C5493">
        <v>46481.818562</v>
      </c>
      <c r="D5493">
        <v>699.98400000000004</v>
      </c>
    </row>
    <row r="5494" spans="1:4">
      <c r="A5494" t="s">
        <v>326</v>
      </c>
      <c r="B5494" s="10">
        <v>42636.208333333336</v>
      </c>
      <c r="C5494">
        <v>46481.993558000002</v>
      </c>
      <c r="D5494">
        <v>699.98400000000004</v>
      </c>
    </row>
    <row r="5495" spans="1:4">
      <c r="A5495" t="s">
        <v>326</v>
      </c>
      <c r="B5495" s="10">
        <v>42636.21875</v>
      </c>
      <c r="C5495">
        <v>46482.173558000002</v>
      </c>
      <c r="D5495">
        <v>720</v>
      </c>
    </row>
    <row r="5496" spans="1:4">
      <c r="A5496" t="s">
        <v>326</v>
      </c>
      <c r="B5496" s="10">
        <v>42636.229166666664</v>
      </c>
      <c r="C5496">
        <v>46482.348553999997</v>
      </c>
      <c r="D5496">
        <v>699.98400000000004</v>
      </c>
    </row>
    <row r="5497" spans="1:4">
      <c r="A5497" t="s">
        <v>326</v>
      </c>
      <c r="B5497" s="10">
        <v>42636.239583333336</v>
      </c>
      <c r="C5497">
        <v>46482.523549999998</v>
      </c>
      <c r="D5497">
        <v>699.98400000000004</v>
      </c>
    </row>
    <row r="5498" spans="1:4">
      <c r="A5498" t="s">
        <v>326</v>
      </c>
      <c r="B5498" s="10">
        <v>42636.25</v>
      </c>
      <c r="C5498">
        <v>46482.698546</v>
      </c>
      <c r="D5498">
        <v>699.98400000000004</v>
      </c>
    </row>
    <row r="5499" spans="1:4">
      <c r="A5499" t="s">
        <v>326</v>
      </c>
      <c r="B5499" s="10">
        <v>42636.260416666664</v>
      </c>
      <c r="C5499">
        <v>46482.873542000001</v>
      </c>
      <c r="D5499">
        <v>699.98400000000004</v>
      </c>
    </row>
    <row r="5500" spans="1:4">
      <c r="A5500" t="s">
        <v>326</v>
      </c>
      <c r="B5500" s="10">
        <v>42636.270833333336</v>
      </c>
      <c r="C5500">
        <v>46483.043543</v>
      </c>
      <c r="D5500">
        <v>680.00400000000002</v>
      </c>
    </row>
    <row r="5501" spans="1:4">
      <c r="A5501" t="s">
        <v>326</v>
      </c>
      <c r="B5501" s="10">
        <v>42636.28125</v>
      </c>
      <c r="C5501">
        <v>46483.218539000001</v>
      </c>
      <c r="D5501">
        <v>699.98400000000004</v>
      </c>
    </row>
    <row r="5502" spans="1:4">
      <c r="A5502" t="s">
        <v>326</v>
      </c>
      <c r="B5502" s="10">
        <v>42636.291666666664</v>
      </c>
      <c r="C5502">
        <v>46483.633538000002</v>
      </c>
      <c r="D5502">
        <v>1659.9960000000001</v>
      </c>
    </row>
    <row r="5503" spans="1:4">
      <c r="A5503" t="s">
        <v>326</v>
      </c>
      <c r="B5503" s="10">
        <v>42636.302083333336</v>
      </c>
      <c r="C5503">
        <v>46483.828541000003</v>
      </c>
      <c r="D5503">
        <v>780.01199999999994</v>
      </c>
    </row>
    <row r="5504" spans="1:4">
      <c r="A5504" t="s">
        <v>326</v>
      </c>
      <c r="B5504" s="10">
        <v>42636.3125</v>
      </c>
      <c r="C5504">
        <v>46483.998542000001</v>
      </c>
      <c r="D5504">
        <v>680.00400000000002</v>
      </c>
    </row>
    <row r="5505" spans="1:4">
      <c r="A5505" t="s">
        <v>326</v>
      </c>
      <c r="B5505" s="10">
        <v>42636.322916666664</v>
      </c>
      <c r="C5505">
        <v>46484.173538000003</v>
      </c>
      <c r="D5505">
        <v>699.98400000000004</v>
      </c>
    </row>
    <row r="5506" spans="1:4">
      <c r="A5506" t="s">
        <v>326</v>
      </c>
      <c r="B5506" s="10">
        <v>42636.333333333336</v>
      </c>
      <c r="C5506">
        <v>46484.363536999997</v>
      </c>
      <c r="D5506">
        <v>759.99599999999998</v>
      </c>
    </row>
    <row r="5507" spans="1:4">
      <c r="A5507" t="s">
        <v>326</v>
      </c>
      <c r="B5507" s="10">
        <v>42636.34375</v>
      </c>
      <c r="C5507">
        <v>46484.543536999998</v>
      </c>
      <c r="D5507">
        <v>720</v>
      </c>
    </row>
    <row r="5508" spans="1:4">
      <c r="A5508" t="s">
        <v>326</v>
      </c>
      <c r="B5508" s="10">
        <v>42636.354166666664</v>
      </c>
      <c r="C5508">
        <v>46484.723536999998</v>
      </c>
      <c r="D5508">
        <v>720</v>
      </c>
    </row>
    <row r="5509" spans="1:4">
      <c r="A5509" t="s">
        <v>326</v>
      </c>
      <c r="B5509" s="10">
        <v>42636.364583333336</v>
      </c>
      <c r="C5509">
        <v>46484.898533</v>
      </c>
      <c r="D5509">
        <v>699.98400000000004</v>
      </c>
    </row>
    <row r="5510" spans="1:4">
      <c r="A5510" t="s">
        <v>326</v>
      </c>
      <c r="B5510" s="10">
        <v>42636.375</v>
      </c>
      <c r="C5510">
        <v>46485.078533</v>
      </c>
      <c r="D5510">
        <v>720</v>
      </c>
    </row>
    <row r="5511" spans="1:4">
      <c r="A5511" t="s">
        <v>326</v>
      </c>
      <c r="B5511" s="10">
        <v>42636.385416666664</v>
      </c>
      <c r="C5511">
        <v>46485.263536999999</v>
      </c>
      <c r="D5511">
        <v>740.01599999999996</v>
      </c>
    </row>
    <row r="5512" spans="1:4">
      <c r="A5512" t="s">
        <v>326</v>
      </c>
      <c r="B5512" s="10">
        <v>42636.395833333336</v>
      </c>
      <c r="C5512">
        <v>46485.45854</v>
      </c>
      <c r="D5512">
        <v>780.01199999999994</v>
      </c>
    </row>
    <row r="5513" spans="1:4">
      <c r="A5513" t="s">
        <v>326</v>
      </c>
      <c r="B5513" s="10">
        <v>42636.40625</v>
      </c>
      <c r="C5513">
        <v>46485.943541000001</v>
      </c>
      <c r="D5513">
        <v>1940.0039999999999</v>
      </c>
    </row>
    <row r="5514" spans="1:4">
      <c r="A5514" t="s">
        <v>326</v>
      </c>
      <c r="B5514" s="10">
        <v>42636.416666666664</v>
      </c>
      <c r="C5514">
        <v>46486.173544999998</v>
      </c>
      <c r="D5514">
        <v>920.01599999999996</v>
      </c>
    </row>
    <row r="5515" spans="1:4">
      <c r="A5515" t="s">
        <v>326</v>
      </c>
      <c r="B5515" s="10">
        <v>42636.427083333336</v>
      </c>
      <c r="C5515">
        <v>46486.403549000002</v>
      </c>
      <c r="D5515">
        <v>920.01599999999996</v>
      </c>
    </row>
    <row r="5516" spans="1:4">
      <c r="A5516" t="s">
        <v>326</v>
      </c>
      <c r="B5516" s="10">
        <v>42636.4375</v>
      </c>
      <c r="C5516">
        <v>46486.623545000002</v>
      </c>
      <c r="D5516">
        <v>879.98400000000004</v>
      </c>
    </row>
    <row r="5517" spans="1:4">
      <c r="A5517" t="s">
        <v>326</v>
      </c>
      <c r="B5517" s="10">
        <v>42636.447916666664</v>
      </c>
      <c r="C5517">
        <v>46486.838545999999</v>
      </c>
      <c r="D5517">
        <v>860.00400000000002</v>
      </c>
    </row>
    <row r="5518" spans="1:4">
      <c r="A5518" t="s">
        <v>326</v>
      </c>
      <c r="B5518" s="10">
        <v>42636.458333333336</v>
      </c>
      <c r="C5518">
        <v>46487.043548000001</v>
      </c>
      <c r="D5518">
        <v>820.00800000000004</v>
      </c>
    </row>
    <row r="5519" spans="1:4">
      <c r="A5519" t="s">
        <v>326</v>
      </c>
      <c r="B5519" s="10">
        <v>42636.46875</v>
      </c>
      <c r="C5519">
        <v>46487.263544000001</v>
      </c>
      <c r="D5519">
        <v>879.98400000000004</v>
      </c>
    </row>
    <row r="5520" spans="1:4">
      <c r="A5520" t="s">
        <v>326</v>
      </c>
      <c r="B5520" s="10">
        <v>42636.479166666664</v>
      </c>
      <c r="C5520">
        <v>46487.613545</v>
      </c>
      <c r="D5520">
        <v>1400.0039999999999</v>
      </c>
    </row>
    <row r="5521" spans="1:4">
      <c r="A5521" t="s">
        <v>326</v>
      </c>
      <c r="B5521" s="10">
        <v>42636.489583333336</v>
      </c>
      <c r="C5521">
        <v>46487.933549000001</v>
      </c>
      <c r="D5521">
        <v>1280.0160000000001</v>
      </c>
    </row>
    <row r="5522" spans="1:4">
      <c r="A5522" t="s">
        <v>326</v>
      </c>
      <c r="B5522" s="10">
        <v>42636.5</v>
      </c>
      <c r="C5522">
        <v>46488.143545999999</v>
      </c>
      <c r="D5522">
        <v>839.98800000000006</v>
      </c>
    </row>
    <row r="5523" spans="1:4">
      <c r="A5523" t="s">
        <v>326</v>
      </c>
      <c r="B5523" s="10">
        <v>42636.510416666664</v>
      </c>
      <c r="C5523">
        <v>46488.373549999997</v>
      </c>
      <c r="D5523">
        <v>920.01599999999996</v>
      </c>
    </row>
    <row r="5524" spans="1:4">
      <c r="A5524" t="s">
        <v>326</v>
      </c>
      <c r="B5524" s="10">
        <v>42636.520833333336</v>
      </c>
      <c r="C5524">
        <v>46488.613553000003</v>
      </c>
      <c r="D5524">
        <v>960.01199999999994</v>
      </c>
    </row>
    <row r="5525" spans="1:4">
      <c r="A5525" t="s">
        <v>326</v>
      </c>
      <c r="B5525" s="10">
        <v>42636.53125</v>
      </c>
      <c r="C5525">
        <v>46488.853556000002</v>
      </c>
      <c r="D5525">
        <v>960.01199999999994</v>
      </c>
    </row>
    <row r="5526" spans="1:4">
      <c r="A5526" t="s">
        <v>326</v>
      </c>
      <c r="B5526" s="10">
        <v>42636.541666666664</v>
      </c>
      <c r="C5526">
        <v>46489.093559000001</v>
      </c>
      <c r="D5526">
        <v>960.01199999999994</v>
      </c>
    </row>
    <row r="5527" spans="1:4">
      <c r="A5527" t="s">
        <v>326</v>
      </c>
      <c r="B5527" s="10">
        <v>42636.552083333336</v>
      </c>
      <c r="C5527">
        <v>46489.318558999999</v>
      </c>
      <c r="D5527">
        <v>900</v>
      </c>
    </row>
    <row r="5528" spans="1:4">
      <c r="A5528" t="s">
        <v>326</v>
      </c>
      <c r="B5528" s="10">
        <v>42636.5625</v>
      </c>
      <c r="C5528">
        <v>46489.528555999997</v>
      </c>
      <c r="D5528">
        <v>839.98800000000006</v>
      </c>
    </row>
    <row r="5529" spans="1:4">
      <c r="A5529" t="s">
        <v>326</v>
      </c>
      <c r="B5529" s="10">
        <v>42636.572916666664</v>
      </c>
      <c r="C5529">
        <v>46489.738553000003</v>
      </c>
      <c r="D5529">
        <v>839.98800000000006</v>
      </c>
    </row>
    <row r="5530" spans="1:4">
      <c r="A5530" t="s">
        <v>326</v>
      </c>
      <c r="B5530" s="10">
        <v>42636.583333333336</v>
      </c>
      <c r="C5530">
        <v>46489.943554999998</v>
      </c>
      <c r="D5530">
        <v>820.00800000000004</v>
      </c>
    </row>
    <row r="5531" spans="1:4">
      <c r="A5531" t="s">
        <v>326</v>
      </c>
      <c r="B5531" s="10">
        <v>42636.59375</v>
      </c>
      <c r="C5531">
        <v>46490.398559000001</v>
      </c>
      <c r="D5531">
        <v>1820.0160000000001</v>
      </c>
    </row>
    <row r="5532" spans="1:4">
      <c r="A5532" t="s">
        <v>326</v>
      </c>
      <c r="B5532" s="10">
        <v>42636.604166666664</v>
      </c>
      <c r="C5532">
        <v>46490.593562000002</v>
      </c>
      <c r="D5532">
        <v>780.01199999999994</v>
      </c>
    </row>
    <row r="5533" spans="1:4">
      <c r="A5533" t="s">
        <v>326</v>
      </c>
      <c r="B5533" s="10">
        <v>42636.614583333336</v>
      </c>
      <c r="C5533">
        <v>46490.793559999998</v>
      </c>
      <c r="D5533">
        <v>799.99199999999996</v>
      </c>
    </row>
    <row r="5534" spans="1:4">
      <c r="A5534" t="s">
        <v>326</v>
      </c>
      <c r="B5534" s="10">
        <v>42636.625</v>
      </c>
      <c r="C5534">
        <v>46491.028558999998</v>
      </c>
      <c r="D5534">
        <v>939.99599999999998</v>
      </c>
    </row>
    <row r="5535" spans="1:4">
      <c r="A5535" t="s">
        <v>326</v>
      </c>
      <c r="B5535" s="10">
        <v>42636.635416666664</v>
      </c>
      <c r="C5535">
        <v>46491.273557</v>
      </c>
      <c r="D5535">
        <v>979.99199999999996</v>
      </c>
    </row>
    <row r="5536" spans="1:4">
      <c r="A5536" t="s">
        <v>326</v>
      </c>
      <c r="B5536" s="10">
        <v>42636.645833333336</v>
      </c>
      <c r="C5536">
        <v>46491.518555000002</v>
      </c>
      <c r="D5536">
        <v>979.99199999999996</v>
      </c>
    </row>
    <row r="5537" spans="1:4">
      <c r="A5537" t="s">
        <v>326</v>
      </c>
      <c r="B5537" s="10">
        <v>42636.65625</v>
      </c>
      <c r="C5537">
        <v>46491.888553999997</v>
      </c>
      <c r="D5537">
        <v>1479.9960000000001</v>
      </c>
    </row>
    <row r="5538" spans="1:4">
      <c r="A5538" t="s">
        <v>326</v>
      </c>
      <c r="B5538" s="10">
        <v>42636.666666666664</v>
      </c>
      <c r="C5538">
        <v>46492.313552</v>
      </c>
      <c r="D5538">
        <v>1699.992</v>
      </c>
    </row>
    <row r="5539" spans="1:4">
      <c r="A5539" t="s">
        <v>326</v>
      </c>
      <c r="B5539" s="10">
        <v>42636.677083333336</v>
      </c>
      <c r="C5539">
        <v>46492.793549000002</v>
      </c>
      <c r="D5539">
        <v>1919.9880000000001</v>
      </c>
    </row>
    <row r="5540" spans="1:4">
      <c r="A5540" t="s">
        <v>326</v>
      </c>
      <c r="B5540" s="10">
        <v>42636.6875</v>
      </c>
      <c r="C5540">
        <v>46493.043551000002</v>
      </c>
      <c r="D5540">
        <v>1000.008</v>
      </c>
    </row>
    <row r="5541" spans="1:4">
      <c r="A5541" t="s">
        <v>326</v>
      </c>
      <c r="B5541" s="10">
        <v>42636.697916666664</v>
      </c>
      <c r="C5541">
        <v>46493.268551000001</v>
      </c>
      <c r="D5541">
        <v>900</v>
      </c>
    </row>
    <row r="5542" spans="1:4">
      <c r="A5542" t="s">
        <v>326</v>
      </c>
      <c r="B5542" s="10">
        <v>42636.708333333336</v>
      </c>
      <c r="C5542">
        <v>46493.478547999999</v>
      </c>
      <c r="D5542">
        <v>839.98800000000006</v>
      </c>
    </row>
    <row r="5543" spans="1:4">
      <c r="A5543" t="s">
        <v>326</v>
      </c>
      <c r="B5543" s="10">
        <v>42636.71875</v>
      </c>
      <c r="C5543">
        <v>46493.683550000002</v>
      </c>
      <c r="D5543">
        <v>820.00800000000004</v>
      </c>
    </row>
    <row r="5544" spans="1:4">
      <c r="A5544" t="s">
        <v>326</v>
      </c>
      <c r="B5544" s="10">
        <v>42636.729166666664</v>
      </c>
      <c r="C5544">
        <v>46493.878553000002</v>
      </c>
      <c r="D5544">
        <v>780.01199999999994</v>
      </c>
    </row>
    <row r="5545" spans="1:4">
      <c r="A5545" t="s">
        <v>326</v>
      </c>
      <c r="B5545" s="10">
        <v>42636.739583333336</v>
      </c>
      <c r="C5545">
        <v>46494.073556000003</v>
      </c>
      <c r="D5545">
        <v>780.01199999999994</v>
      </c>
    </row>
    <row r="5546" spans="1:4">
      <c r="A5546" t="s">
        <v>326</v>
      </c>
      <c r="B5546" s="10">
        <v>42636.75</v>
      </c>
      <c r="C5546">
        <v>46494.263554999998</v>
      </c>
      <c r="D5546">
        <v>759.99599999999998</v>
      </c>
    </row>
    <row r="5547" spans="1:4">
      <c r="A5547" t="s">
        <v>326</v>
      </c>
      <c r="B5547" s="10">
        <v>42636.760416666664</v>
      </c>
      <c r="C5547">
        <v>46494.453554</v>
      </c>
      <c r="D5547">
        <v>759.99599999999998</v>
      </c>
    </row>
    <row r="5548" spans="1:4">
      <c r="A5548" t="s">
        <v>326</v>
      </c>
      <c r="B5548" s="10">
        <v>42636.770833333336</v>
      </c>
      <c r="C5548">
        <v>46494.643553000002</v>
      </c>
      <c r="D5548">
        <v>759.99599999999998</v>
      </c>
    </row>
    <row r="5549" spans="1:4">
      <c r="A5549" t="s">
        <v>326</v>
      </c>
      <c r="B5549" s="10">
        <v>42636.78125</v>
      </c>
      <c r="C5549">
        <v>46494.833551999996</v>
      </c>
      <c r="D5549">
        <v>759.99599999999998</v>
      </c>
    </row>
    <row r="5550" spans="1:4">
      <c r="A5550" t="s">
        <v>326</v>
      </c>
      <c r="B5550" s="10">
        <v>42636.791666666664</v>
      </c>
      <c r="C5550">
        <v>46495.018556000003</v>
      </c>
      <c r="D5550">
        <v>740.01599999999996</v>
      </c>
    </row>
    <row r="5551" spans="1:4">
      <c r="A5551" t="s">
        <v>326</v>
      </c>
      <c r="B5551" s="10">
        <v>42636.802083333336</v>
      </c>
      <c r="C5551">
        <v>46495.203560000002</v>
      </c>
      <c r="D5551">
        <v>740.01599999999996</v>
      </c>
    </row>
    <row r="5552" spans="1:4">
      <c r="A5552" t="s">
        <v>326</v>
      </c>
      <c r="B5552" s="10">
        <v>42636.8125</v>
      </c>
      <c r="C5552">
        <v>46495.388564000001</v>
      </c>
      <c r="D5552">
        <v>740.01599999999996</v>
      </c>
    </row>
    <row r="5553" spans="1:4">
      <c r="A5553" t="s">
        <v>326</v>
      </c>
      <c r="B5553" s="10">
        <v>42636.822916666664</v>
      </c>
      <c r="C5553">
        <v>46495.573568</v>
      </c>
      <c r="D5553">
        <v>740.01599999999996</v>
      </c>
    </row>
    <row r="5554" spans="1:4">
      <c r="A5554" t="s">
        <v>326</v>
      </c>
      <c r="B5554" s="10">
        <v>42636.833333333336</v>
      </c>
      <c r="C5554">
        <v>46495.758571999999</v>
      </c>
      <c r="D5554">
        <v>740.01599999999996</v>
      </c>
    </row>
    <row r="5555" spans="1:4">
      <c r="A5555" t="s">
        <v>326</v>
      </c>
      <c r="B5555" s="10">
        <v>42636.84375</v>
      </c>
      <c r="C5555">
        <v>46495.943575999998</v>
      </c>
      <c r="D5555">
        <v>740.01599999999996</v>
      </c>
    </row>
    <row r="5556" spans="1:4">
      <c r="A5556" t="s">
        <v>326</v>
      </c>
      <c r="B5556" s="10">
        <v>42636.854166666664</v>
      </c>
      <c r="C5556">
        <v>46496.128579999997</v>
      </c>
      <c r="D5556">
        <v>740.01599999999996</v>
      </c>
    </row>
    <row r="5557" spans="1:4">
      <c r="A5557" t="s">
        <v>326</v>
      </c>
      <c r="B5557" s="10">
        <v>42636.864583333336</v>
      </c>
      <c r="C5557">
        <v>46496.313584000003</v>
      </c>
      <c r="D5557">
        <v>740.01599999999996</v>
      </c>
    </row>
    <row r="5558" spans="1:4">
      <c r="A5558" t="s">
        <v>326</v>
      </c>
      <c r="B5558" s="10">
        <v>42636.875</v>
      </c>
      <c r="C5558">
        <v>46496.518585999998</v>
      </c>
      <c r="D5558">
        <v>820.00800000000004</v>
      </c>
    </row>
    <row r="5559" spans="1:4">
      <c r="A5559" t="s">
        <v>326</v>
      </c>
      <c r="B5559" s="10">
        <v>42636.885416666664</v>
      </c>
      <c r="C5559">
        <v>46496.698585999999</v>
      </c>
      <c r="D5559">
        <v>720</v>
      </c>
    </row>
    <row r="5560" spans="1:4">
      <c r="A5560" t="s">
        <v>326</v>
      </c>
      <c r="B5560" s="10">
        <v>42636.895833333336</v>
      </c>
      <c r="C5560">
        <v>46496.883589999998</v>
      </c>
      <c r="D5560">
        <v>740.01599999999996</v>
      </c>
    </row>
    <row r="5561" spans="1:4">
      <c r="A5561" t="s">
        <v>326</v>
      </c>
      <c r="B5561" s="10">
        <v>42636.90625</v>
      </c>
      <c r="C5561">
        <v>46497.063589999998</v>
      </c>
      <c r="D5561">
        <v>720</v>
      </c>
    </row>
    <row r="5562" spans="1:4">
      <c r="A5562" t="s">
        <v>326</v>
      </c>
      <c r="B5562" s="10">
        <v>42636.916666666664</v>
      </c>
      <c r="C5562">
        <v>46497.253589</v>
      </c>
      <c r="D5562">
        <v>759.99599999999998</v>
      </c>
    </row>
    <row r="5563" spans="1:4">
      <c r="A5563" t="s">
        <v>326</v>
      </c>
      <c r="B5563" s="10">
        <v>42636.927083333336</v>
      </c>
      <c r="C5563">
        <v>46497.453587000004</v>
      </c>
      <c r="D5563">
        <v>799.99199999999996</v>
      </c>
    </row>
    <row r="5564" spans="1:4">
      <c r="A5564" t="s">
        <v>326</v>
      </c>
      <c r="B5564" s="10">
        <v>42636.9375</v>
      </c>
      <c r="C5564">
        <v>46497.648589999997</v>
      </c>
      <c r="D5564">
        <v>780.01199999999994</v>
      </c>
    </row>
    <row r="5565" spans="1:4">
      <c r="A5565" t="s">
        <v>326</v>
      </c>
      <c r="B5565" s="10">
        <v>42636.947916666664</v>
      </c>
      <c r="C5565">
        <v>46497.848588000001</v>
      </c>
      <c r="D5565">
        <v>799.99199999999996</v>
      </c>
    </row>
    <row r="5566" spans="1:4">
      <c r="A5566" t="s">
        <v>326</v>
      </c>
      <c r="B5566" s="10">
        <v>42636.958333333336</v>
      </c>
      <c r="C5566">
        <v>46498.048585999997</v>
      </c>
      <c r="D5566">
        <v>799.99199999999996</v>
      </c>
    </row>
    <row r="5567" spans="1:4">
      <c r="A5567" t="s">
        <v>326</v>
      </c>
      <c r="B5567" s="10">
        <v>42636.96875</v>
      </c>
      <c r="C5567">
        <v>46498.248584000001</v>
      </c>
      <c r="D5567">
        <v>799.99199999999996</v>
      </c>
    </row>
    <row r="5568" spans="1:4">
      <c r="A5568" t="s">
        <v>326</v>
      </c>
      <c r="B5568" s="10">
        <v>42636.979166666664</v>
      </c>
      <c r="C5568">
        <v>46498.448581999997</v>
      </c>
      <c r="D5568">
        <v>799.99199999999996</v>
      </c>
    </row>
    <row r="5569" spans="1:5">
      <c r="A5569" t="s">
        <v>326</v>
      </c>
      <c r="B5569" s="10">
        <v>42636.989583333336</v>
      </c>
      <c r="C5569">
        <v>46498.648580000001</v>
      </c>
      <c r="D5569">
        <v>799.99199999999996</v>
      </c>
      <c r="E5569">
        <f>MIN(D5474:D5569)</f>
        <v>680.00400000000002</v>
      </c>
    </row>
    <row r="5570" spans="1:5">
      <c r="A5570" t="s">
        <v>326</v>
      </c>
      <c r="B5570" s="10">
        <v>42637</v>
      </c>
      <c r="C5570">
        <v>46498.851560000003</v>
      </c>
      <c r="D5570">
        <v>799.99199999999996</v>
      </c>
    </row>
    <row r="5571" spans="1:5">
      <c r="A5571" t="s">
        <v>326</v>
      </c>
      <c r="B5571" s="10">
        <v>42637.010416666664</v>
      </c>
      <c r="C5571">
        <v>46499.041558999998</v>
      </c>
      <c r="D5571">
        <v>759.99599999999998</v>
      </c>
    </row>
    <row r="5572" spans="1:5">
      <c r="A5572" t="s">
        <v>326</v>
      </c>
      <c r="B5572" s="10">
        <v>42637.020833333336</v>
      </c>
      <c r="C5572">
        <v>46499.226562999997</v>
      </c>
      <c r="D5572">
        <v>740.01599999999996</v>
      </c>
    </row>
    <row r="5573" spans="1:5">
      <c r="A5573" t="s">
        <v>326</v>
      </c>
      <c r="B5573" s="10">
        <v>42637.03125</v>
      </c>
      <c r="C5573">
        <v>46499.411567000003</v>
      </c>
      <c r="D5573">
        <v>740.01599999999996</v>
      </c>
    </row>
    <row r="5574" spans="1:5">
      <c r="A5574" t="s">
        <v>326</v>
      </c>
      <c r="B5574" s="10">
        <v>42637.041666666664</v>
      </c>
      <c r="C5574">
        <v>46499.591567000003</v>
      </c>
      <c r="D5574">
        <v>720</v>
      </c>
    </row>
    <row r="5575" spans="1:5">
      <c r="A5575" t="s">
        <v>326</v>
      </c>
      <c r="B5575" s="10">
        <v>42637.052083333336</v>
      </c>
      <c r="C5575">
        <v>46499.776571000002</v>
      </c>
      <c r="D5575">
        <v>740.01599999999996</v>
      </c>
    </row>
    <row r="5576" spans="1:5">
      <c r="A5576" t="s">
        <v>326</v>
      </c>
      <c r="B5576" s="10">
        <v>42637.0625</v>
      </c>
      <c r="C5576">
        <v>46499.961575000001</v>
      </c>
      <c r="D5576">
        <v>740.01599999999996</v>
      </c>
    </row>
    <row r="5577" spans="1:5">
      <c r="A5577" t="s">
        <v>326</v>
      </c>
      <c r="B5577" s="10">
        <v>42637.072916666664</v>
      </c>
      <c r="C5577">
        <v>46500.146579</v>
      </c>
      <c r="D5577">
        <v>740.01599999999996</v>
      </c>
    </row>
    <row r="5578" spans="1:5">
      <c r="A5578" t="s">
        <v>326</v>
      </c>
      <c r="B5578" s="10">
        <v>42637.083333333336</v>
      </c>
      <c r="C5578">
        <v>46500.326579</v>
      </c>
      <c r="D5578">
        <v>720</v>
      </c>
    </row>
    <row r="5579" spans="1:5">
      <c r="A5579" t="s">
        <v>326</v>
      </c>
      <c r="B5579" s="10">
        <v>42637.09375</v>
      </c>
      <c r="C5579">
        <v>46500.511583</v>
      </c>
      <c r="D5579">
        <v>740.01599999999996</v>
      </c>
    </row>
    <row r="5580" spans="1:5">
      <c r="A5580" t="s">
        <v>326</v>
      </c>
      <c r="B5580" s="10">
        <v>42637.104166666664</v>
      </c>
      <c r="C5580">
        <v>46500.696586999999</v>
      </c>
      <c r="D5580">
        <v>740.01599999999996</v>
      </c>
    </row>
    <row r="5581" spans="1:5">
      <c r="A5581" t="s">
        <v>326</v>
      </c>
      <c r="B5581" s="10">
        <v>42637.114583333336</v>
      </c>
      <c r="C5581">
        <v>46500.881590999998</v>
      </c>
      <c r="D5581">
        <v>740.01599999999996</v>
      </c>
    </row>
    <row r="5582" spans="1:5">
      <c r="A5582" t="s">
        <v>326</v>
      </c>
      <c r="B5582" s="10">
        <v>42637.125</v>
      </c>
      <c r="C5582">
        <v>46501.066594999997</v>
      </c>
      <c r="D5582">
        <v>740.01599999999996</v>
      </c>
    </row>
    <row r="5583" spans="1:5">
      <c r="A5583" t="s">
        <v>326</v>
      </c>
      <c r="B5583" s="10">
        <v>42637.135416666664</v>
      </c>
      <c r="C5583">
        <v>46501.251599000003</v>
      </c>
      <c r="D5583">
        <v>740.01599999999996</v>
      </c>
    </row>
    <row r="5584" spans="1:5">
      <c r="A5584" t="s">
        <v>326</v>
      </c>
      <c r="B5584" s="10">
        <v>42637.145833333336</v>
      </c>
      <c r="C5584">
        <v>46501.436603000002</v>
      </c>
      <c r="D5584">
        <v>740.01599999999996</v>
      </c>
    </row>
    <row r="5585" spans="1:4">
      <c r="A5585" t="s">
        <v>326</v>
      </c>
      <c r="B5585" s="10">
        <v>42637.15625</v>
      </c>
      <c r="C5585">
        <v>46501.621607000001</v>
      </c>
      <c r="D5585">
        <v>740.01599999999996</v>
      </c>
    </row>
    <row r="5586" spans="1:4">
      <c r="A5586" t="s">
        <v>326</v>
      </c>
      <c r="B5586" s="10">
        <v>42637.166666666664</v>
      </c>
      <c r="C5586">
        <v>46501.801607000001</v>
      </c>
      <c r="D5586">
        <v>720</v>
      </c>
    </row>
    <row r="5587" spans="1:4">
      <c r="A5587" t="s">
        <v>326</v>
      </c>
      <c r="B5587" s="10">
        <v>42637.177083333336</v>
      </c>
      <c r="C5587">
        <v>46501.986611</v>
      </c>
      <c r="D5587">
        <v>740.01599999999996</v>
      </c>
    </row>
    <row r="5588" spans="1:4">
      <c r="A5588" t="s">
        <v>326</v>
      </c>
      <c r="B5588" s="10">
        <v>42637.1875</v>
      </c>
      <c r="C5588">
        <v>46502.171614999999</v>
      </c>
      <c r="D5588">
        <v>740.01599999999996</v>
      </c>
    </row>
    <row r="5589" spans="1:4">
      <c r="A5589" t="s">
        <v>326</v>
      </c>
      <c r="B5589" s="10">
        <v>42637.197916666664</v>
      </c>
      <c r="C5589">
        <v>46502.356618999998</v>
      </c>
      <c r="D5589">
        <v>740.01599999999996</v>
      </c>
    </row>
    <row r="5590" spans="1:4">
      <c r="A5590" t="s">
        <v>326</v>
      </c>
      <c r="B5590" s="10">
        <v>42637.208333333336</v>
      </c>
      <c r="C5590">
        <v>46502.541622999997</v>
      </c>
      <c r="D5590">
        <v>740.01599999999996</v>
      </c>
    </row>
    <row r="5591" spans="1:4">
      <c r="A5591" t="s">
        <v>326</v>
      </c>
      <c r="B5591" s="10">
        <v>42637.21875</v>
      </c>
      <c r="C5591">
        <v>46502.721622999998</v>
      </c>
      <c r="D5591">
        <v>720</v>
      </c>
    </row>
    <row r="5592" spans="1:4">
      <c r="A5592" t="s">
        <v>326</v>
      </c>
      <c r="B5592" s="10">
        <v>42637.229166666664</v>
      </c>
      <c r="C5592">
        <v>46502.906626999997</v>
      </c>
      <c r="D5592">
        <v>740.01599999999996</v>
      </c>
    </row>
    <row r="5593" spans="1:4">
      <c r="A5593" t="s">
        <v>326</v>
      </c>
      <c r="B5593" s="10">
        <v>42637.239583333336</v>
      </c>
      <c r="C5593">
        <v>46503.091631000003</v>
      </c>
      <c r="D5593">
        <v>740.01599999999996</v>
      </c>
    </row>
    <row r="5594" spans="1:4">
      <c r="A5594" t="s">
        <v>326</v>
      </c>
      <c r="B5594" s="10">
        <v>42637.25</v>
      </c>
      <c r="C5594">
        <v>46503.276635000002</v>
      </c>
      <c r="D5594">
        <v>740.01599999999996</v>
      </c>
    </row>
    <row r="5595" spans="1:4">
      <c r="A5595" t="s">
        <v>326</v>
      </c>
      <c r="B5595" s="10">
        <v>42637.260416666664</v>
      </c>
      <c r="C5595">
        <v>46503.461639000001</v>
      </c>
      <c r="D5595">
        <v>740.01599999999996</v>
      </c>
    </row>
    <row r="5596" spans="1:4">
      <c r="A5596" t="s">
        <v>326</v>
      </c>
      <c r="B5596" s="10">
        <v>42637.270833333336</v>
      </c>
      <c r="C5596">
        <v>46503.641639000001</v>
      </c>
      <c r="D5596">
        <v>720</v>
      </c>
    </row>
    <row r="5597" spans="1:4">
      <c r="A5597" t="s">
        <v>326</v>
      </c>
      <c r="B5597" s="10">
        <v>42637.28125</v>
      </c>
      <c r="C5597">
        <v>46503.826643</v>
      </c>
      <c r="D5597">
        <v>740.01599999999996</v>
      </c>
    </row>
    <row r="5598" spans="1:4">
      <c r="A5598" t="s">
        <v>326</v>
      </c>
      <c r="B5598" s="10">
        <v>42637.291666666664</v>
      </c>
      <c r="C5598">
        <v>46504.006643000001</v>
      </c>
      <c r="D5598">
        <v>720</v>
      </c>
    </row>
    <row r="5599" spans="1:4">
      <c r="A5599" t="s">
        <v>326</v>
      </c>
      <c r="B5599" s="10">
        <v>42637.302083333336</v>
      </c>
      <c r="C5599">
        <v>46504.191647</v>
      </c>
      <c r="D5599">
        <v>740.01599999999996</v>
      </c>
    </row>
    <row r="5600" spans="1:4">
      <c r="A5600" t="s">
        <v>326</v>
      </c>
      <c r="B5600" s="10">
        <v>42637.3125</v>
      </c>
      <c r="C5600">
        <v>46504.371647</v>
      </c>
      <c r="D5600">
        <v>720</v>
      </c>
    </row>
    <row r="5601" spans="1:4">
      <c r="A5601" t="s">
        <v>326</v>
      </c>
      <c r="B5601" s="10">
        <v>42637.322916666664</v>
      </c>
      <c r="C5601">
        <v>46504.551647</v>
      </c>
      <c r="D5601">
        <v>720</v>
      </c>
    </row>
    <row r="5602" spans="1:4">
      <c r="A5602" t="s">
        <v>326</v>
      </c>
      <c r="B5602" s="10">
        <v>42637.333333333336</v>
      </c>
      <c r="C5602">
        <v>46504.736650999999</v>
      </c>
      <c r="D5602">
        <v>740.01599999999996</v>
      </c>
    </row>
    <row r="5603" spans="1:4">
      <c r="A5603" t="s">
        <v>326</v>
      </c>
      <c r="B5603" s="10">
        <v>42637.34375</v>
      </c>
      <c r="C5603">
        <v>46504.916651</v>
      </c>
      <c r="D5603">
        <v>720</v>
      </c>
    </row>
    <row r="5604" spans="1:4">
      <c r="A5604" t="s">
        <v>326</v>
      </c>
      <c r="B5604" s="10">
        <v>42637.354166666664</v>
      </c>
      <c r="C5604">
        <v>46505.096651</v>
      </c>
      <c r="D5604">
        <v>720</v>
      </c>
    </row>
    <row r="5605" spans="1:4">
      <c r="A5605" t="s">
        <v>326</v>
      </c>
      <c r="B5605" s="10">
        <v>42637.364583333336</v>
      </c>
      <c r="C5605">
        <v>46505.281654999999</v>
      </c>
      <c r="D5605">
        <v>740.01599999999996</v>
      </c>
    </row>
    <row r="5606" spans="1:4">
      <c r="A5606" t="s">
        <v>326</v>
      </c>
      <c r="B5606" s="10">
        <v>42637.375</v>
      </c>
      <c r="C5606">
        <v>46505.461654999999</v>
      </c>
      <c r="D5606">
        <v>720</v>
      </c>
    </row>
    <row r="5607" spans="1:4">
      <c r="A5607" t="s">
        <v>326</v>
      </c>
      <c r="B5607" s="10">
        <v>42637.385416666664</v>
      </c>
      <c r="C5607">
        <v>46505.641654999999</v>
      </c>
      <c r="D5607">
        <v>720</v>
      </c>
    </row>
    <row r="5608" spans="1:4">
      <c r="A5608" t="s">
        <v>326</v>
      </c>
      <c r="B5608" s="10">
        <v>42637.395833333336</v>
      </c>
      <c r="C5608">
        <v>46505.826658999998</v>
      </c>
      <c r="D5608">
        <v>740.01599999999996</v>
      </c>
    </row>
    <row r="5609" spans="1:4">
      <c r="A5609" t="s">
        <v>326</v>
      </c>
      <c r="B5609" s="10">
        <v>42637.40625</v>
      </c>
      <c r="C5609">
        <v>46506.006658999999</v>
      </c>
      <c r="D5609">
        <v>720</v>
      </c>
    </row>
    <row r="5610" spans="1:4">
      <c r="A5610" t="s">
        <v>326</v>
      </c>
      <c r="B5610" s="10">
        <v>42637.416666666664</v>
      </c>
      <c r="C5610">
        <v>46506.186658999999</v>
      </c>
      <c r="D5610">
        <v>720</v>
      </c>
    </row>
    <row r="5611" spans="1:4">
      <c r="A5611" t="s">
        <v>326</v>
      </c>
      <c r="B5611" s="10">
        <v>42637.427083333336</v>
      </c>
      <c r="C5611">
        <v>46506.371662999998</v>
      </c>
      <c r="D5611">
        <v>740.01599999999996</v>
      </c>
    </row>
    <row r="5612" spans="1:4">
      <c r="A5612" t="s">
        <v>326</v>
      </c>
      <c r="B5612" s="10">
        <v>42637.4375</v>
      </c>
      <c r="C5612">
        <v>46506.551662999998</v>
      </c>
      <c r="D5612">
        <v>720</v>
      </c>
    </row>
    <row r="5613" spans="1:4">
      <c r="A5613" t="s">
        <v>326</v>
      </c>
      <c r="B5613" s="10">
        <v>42637.447916666664</v>
      </c>
      <c r="C5613">
        <v>46506.736666999997</v>
      </c>
      <c r="D5613">
        <v>740.01599999999996</v>
      </c>
    </row>
    <row r="5614" spans="1:4">
      <c r="A5614" t="s">
        <v>326</v>
      </c>
      <c r="B5614" s="10">
        <v>42637.458333333336</v>
      </c>
      <c r="C5614">
        <v>46506.921670999996</v>
      </c>
      <c r="D5614">
        <v>740.01599999999996</v>
      </c>
    </row>
    <row r="5615" spans="1:4">
      <c r="A5615" t="s">
        <v>326</v>
      </c>
      <c r="B5615" s="10">
        <v>42637.46875</v>
      </c>
      <c r="C5615">
        <v>46507.101670999997</v>
      </c>
      <c r="D5615">
        <v>720</v>
      </c>
    </row>
    <row r="5616" spans="1:4">
      <c r="A5616" t="s">
        <v>326</v>
      </c>
      <c r="B5616" s="10">
        <v>42637.479166666664</v>
      </c>
      <c r="C5616">
        <v>46507.286675000003</v>
      </c>
      <c r="D5616">
        <v>740.01599999999996</v>
      </c>
    </row>
    <row r="5617" spans="1:4">
      <c r="A5617" t="s">
        <v>326</v>
      </c>
      <c r="B5617" s="10">
        <v>42637.489583333336</v>
      </c>
      <c r="C5617">
        <v>46507.466675000003</v>
      </c>
      <c r="D5617">
        <v>720</v>
      </c>
    </row>
    <row r="5618" spans="1:4">
      <c r="A5618" t="s">
        <v>326</v>
      </c>
      <c r="B5618" s="10">
        <v>42637.5</v>
      </c>
      <c r="C5618">
        <v>46507.651679000002</v>
      </c>
      <c r="D5618">
        <v>740.01599999999996</v>
      </c>
    </row>
    <row r="5619" spans="1:4">
      <c r="A5619" t="s">
        <v>326</v>
      </c>
      <c r="B5619" s="10">
        <v>42637.510416666664</v>
      </c>
      <c r="C5619">
        <v>46507.831679000003</v>
      </c>
      <c r="D5619">
        <v>720</v>
      </c>
    </row>
    <row r="5620" spans="1:4">
      <c r="A5620" t="s">
        <v>326</v>
      </c>
      <c r="B5620" s="10">
        <v>42637.520833333336</v>
      </c>
      <c r="C5620">
        <v>46508.251682000002</v>
      </c>
      <c r="D5620">
        <v>1680.0119999999999</v>
      </c>
    </row>
    <row r="5621" spans="1:4">
      <c r="A5621" t="s">
        <v>326</v>
      </c>
      <c r="B5621" s="10">
        <v>42637.53125</v>
      </c>
      <c r="C5621">
        <v>46508.436686000001</v>
      </c>
      <c r="D5621">
        <v>740.01599999999996</v>
      </c>
    </row>
    <row r="5622" spans="1:4">
      <c r="A5622" t="s">
        <v>326</v>
      </c>
      <c r="B5622" s="10">
        <v>42637.541666666664</v>
      </c>
      <c r="C5622">
        <v>46508.616686000001</v>
      </c>
      <c r="D5622">
        <v>720</v>
      </c>
    </row>
    <row r="5623" spans="1:4">
      <c r="A5623" t="s">
        <v>326</v>
      </c>
      <c r="B5623" s="10">
        <v>42637.552083333336</v>
      </c>
      <c r="C5623">
        <v>46508.80169</v>
      </c>
      <c r="D5623">
        <v>740.01599999999996</v>
      </c>
    </row>
    <row r="5624" spans="1:4">
      <c r="A5624" t="s">
        <v>326</v>
      </c>
      <c r="B5624" s="10">
        <v>42637.5625</v>
      </c>
      <c r="C5624">
        <v>46508.986693999999</v>
      </c>
      <c r="D5624">
        <v>740.01599999999996</v>
      </c>
    </row>
    <row r="5625" spans="1:4">
      <c r="A5625" t="s">
        <v>326</v>
      </c>
      <c r="B5625" s="10">
        <v>42637.572916666664</v>
      </c>
      <c r="C5625">
        <v>46509.166694</v>
      </c>
      <c r="D5625">
        <v>720</v>
      </c>
    </row>
    <row r="5626" spans="1:4">
      <c r="A5626" t="s">
        <v>326</v>
      </c>
      <c r="B5626" s="10">
        <v>42637.583333333336</v>
      </c>
      <c r="C5626">
        <v>46509.351697999999</v>
      </c>
      <c r="D5626">
        <v>740.01599999999996</v>
      </c>
    </row>
    <row r="5627" spans="1:4">
      <c r="A5627" t="s">
        <v>326</v>
      </c>
      <c r="B5627" s="10">
        <v>42637.59375</v>
      </c>
      <c r="C5627">
        <v>46509.531697999999</v>
      </c>
      <c r="D5627">
        <v>720</v>
      </c>
    </row>
    <row r="5628" spans="1:4">
      <c r="A5628" t="s">
        <v>326</v>
      </c>
      <c r="B5628" s="10">
        <v>42637.604166666664</v>
      </c>
      <c r="C5628">
        <v>46509.716701999998</v>
      </c>
      <c r="D5628">
        <v>740.01599999999996</v>
      </c>
    </row>
    <row r="5629" spans="1:4">
      <c r="A5629" t="s">
        <v>326</v>
      </c>
      <c r="B5629" s="10">
        <v>42637.614583333336</v>
      </c>
      <c r="C5629">
        <v>46509.896701999998</v>
      </c>
      <c r="D5629">
        <v>720</v>
      </c>
    </row>
    <row r="5630" spans="1:4">
      <c r="A5630" t="s">
        <v>326</v>
      </c>
      <c r="B5630" s="10">
        <v>42637.625</v>
      </c>
      <c r="C5630">
        <v>46510.081705999997</v>
      </c>
      <c r="D5630">
        <v>740.01599999999996</v>
      </c>
    </row>
    <row r="5631" spans="1:4">
      <c r="A5631" t="s">
        <v>326</v>
      </c>
      <c r="B5631" s="10">
        <v>42637.635416666664</v>
      </c>
      <c r="C5631">
        <v>46510.266710000004</v>
      </c>
      <c r="D5631">
        <v>740.01599999999996</v>
      </c>
    </row>
    <row r="5632" spans="1:4">
      <c r="A5632" t="s">
        <v>326</v>
      </c>
      <c r="B5632" s="10">
        <v>42637.645833333336</v>
      </c>
      <c r="C5632">
        <v>46510.451714000003</v>
      </c>
      <c r="D5632">
        <v>740.01599999999996</v>
      </c>
    </row>
    <row r="5633" spans="1:4">
      <c r="A5633" t="s">
        <v>326</v>
      </c>
      <c r="B5633" s="10">
        <v>42637.65625</v>
      </c>
      <c r="C5633">
        <v>46510.631714000003</v>
      </c>
      <c r="D5633">
        <v>720</v>
      </c>
    </row>
    <row r="5634" spans="1:4">
      <c r="A5634" t="s">
        <v>326</v>
      </c>
      <c r="B5634" s="10">
        <v>42637.666666666664</v>
      </c>
      <c r="C5634">
        <v>46510.816718000002</v>
      </c>
      <c r="D5634">
        <v>740.01599999999996</v>
      </c>
    </row>
    <row r="5635" spans="1:4">
      <c r="A5635" t="s">
        <v>326</v>
      </c>
      <c r="B5635" s="10">
        <v>42637.677083333336</v>
      </c>
      <c r="C5635">
        <v>46511.001722000001</v>
      </c>
      <c r="D5635">
        <v>740.01599999999996</v>
      </c>
    </row>
    <row r="5636" spans="1:4">
      <c r="A5636" t="s">
        <v>326</v>
      </c>
      <c r="B5636" s="10">
        <v>42637.6875</v>
      </c>
      <c r="C5636">
        <v>46511.186726</v>
      </c>
      <c r="D5636">
        <v>740.01599999999996</v>
      </c>
    </row>
    <row r="5637" spans="1:4">
      <c r="A5637" t="s">
        <v>326</v>
      </c>
      <c r="B5637" s="10">
        <v>42637.697916666664</v>
      </c>
      <c r="C5637">
        <v>46511.366726</v>
      </c>
      <c r="D5637">
        <v>720</v>
      </c>
    </row>
    <row r="5638" spans="1:4">
      <c r="A5638" t="s">
        <v>326</v>
      </c>
      <c r="B5638" s="10">
        <v>42637.708333333336</v>
      </c>
      <c r="C5638">
        <v>46511.551729999999</v>
      </c>
      <c r="D5638">
        <v>740.01599999999996</v>
      </c>
    </row>
    <row r="5639" spans="1:4">
      <c r="A5639" t="s">
        <v>326</v>
      </c>
      <c r="B5639" s="10">
        <v>42637.71875</v>
      </c>
      <c r="C5639">
        <v>46511.736733999998</v>
      </c>
      <c r="D5639">
        <v>740.01599999999996</v>
      </c>
    </row>
    <row r="5640" spans="1:4">
      <c r="A5640" t="s">
        <v>326</v>
      </c>
      <c r="B5640" s="10">
        <v>42637.729166666664</v>
      </c>
      <c r="C5640">
        <v>46511.921737999997</v>
      </c>
      <c r="D5640">
        <v>740.01599999999996</v>
      </c>
    </row>
    <row r="5641" spans="1:4">
      <c r="A5641" t="s">
        <v>326</v>
      </c>
      <c r="B5641" s="10">
        <v>42637.739583333336</v>
      </c>
      <c r="C5641">
        <v>46512.106742000004</v>
      </c>
      <c r="D5641">
        <v>740.01599999999996</v>
      </c>
    </row>
    <row r="5642" spans="1:4">
      <c r="A5642" t="s">
        <v>326</v>
      </c>
      <c r="B5642" s="10">
        <v>42637.75</v>
      </c>
      <c r="C5642">
        <v>46512.291746000003</v>
      </c>
      <c r="D5642">
        <v>740.01599999999996</v>
      </c>
    </row>
    <row r="5643" spans="1:4">
      <c r="A5643" t="s">
        <v>326</v>
      </c>
      <c r="B5643" s="10">
        <v>42637.760416666664</v>
      </c>
      <c r="C5643">
        <v>46512.476750000002</v>
      </c>
      <c r="D5643">
        <v>740.01599999999996</v>
      </c>
    </row>
    <row r="5644" spans="1:4">
      <c r="A5644" t="s">
        <v>326</v>
      </c>
      <c r="B5644" s="10">
        <v>42637.770833333336</v>
      </c>
      <c r="C5644">
        <v>46512.656750000002</v>
      </c>
      <c r="D5644">
        <v>720</v>
      </c>
    </row>
    <row r="5645" spans="1:4">
      <c r="A5645" t="s">
        <v>326</v>
      </c>
      <c r="B5645" s="10">
        <v>42637.78125</v>
      </c>
      <c r="C5645">
        <v>46512.841754000001</v>
      </c>
      <c r="D5645">
        <v>740.01599999999996</v>
      </c>
    </row>
    <row r="5646" spans="1:4">
      <c r="A5646" t="s">
        <v>326</v>
      </c>
      <c r="B5646" s="10">
        <v>42637.791666666664</v>
      </c>
      <c r="C5646">
        <v>46513.026758</v>
      </c>
      <c r="D5646">
        <v>740.01599999999996</v>
      </c>
    </row>
    <row r="5647" spans="1:4">
      <c r="A5647" t="s">
        <v>326</v>
      </c>
      <c r="B5647" s="10">
        <v>42637.802083333336</v>
      </c>
      <c r="C5647">
        <v>46513.211761999999</v>
      </c>
      <c r="D5647">
        <v>740.01599999999996</v>
      </c>
    </row>
    <row r="5648" spans="1:4">
      <c r="A5648" t="s">
        <v>326</v>
      </c>
      <c r="B5648" s="10">
        <v>42637.8125</v>
      </c>
      <c r="C5648">
        <v>46513.396765999998</v>
      </c>
      <c r="D5648">
        <v>740.01599999999996</v>
      </c>
    </row>
    <row r="5649" spans="1:4">
      <c r="A5649" t="s">
        <v>326</v>
      </c>
      <c r="B5649" s="10">
        <v>42637.822916666664</v>
      </c>
      <c r="C5649">
        <v>46513.586765</v>
      </c>
      <c r="D5649">
        <v>759.99599999999998</v>
      </c>
    </row>
    <row r="5650" spans="1:4">
      <c r="A5650" t="s">
        <v>326</v>
      </c>
      <c r="B5650" s="10">
        <v>42637.833333333336</v>
      </c>
      <c r="C5650">
        <v>46513.771768999999</v>
      </c>
      <c r="D5650">
        <v>740.01599999999996</v>
      </c>
    </row>
    <row r="5651" spans="1:4">
      <c r="A5651" t="s">
        <v>326</v>
      </c>
      <c r="B5651" s="10">
        <v>42637.84375</v>
      </c>
      <c r="C5651">
        <v>46513.956772999998</v>
      </c>
      <c r="D5651">
        <v>740.01599999999996</v>
      </c>
    </row>
    <row r="5652" spans="1:4">
      <c r="A5652" t="s">
        <v>326</v>
      </c>
      <c r="B5652" s="10">
        <v>42637.854166666664</v>
      </c>
      <c r="C5652">
        <v>46514.141776999997</v>
      </c>
      <c r="D5652">
        <v>740.01599999999996</v>
      </c>
    </row>
    <row r="5653" spans="1:4">
      <c r="A5653" t="s">
        <v>326</v>
      </c>
      <c r="B5653" s="10">
        <v>42637.864583333336</v>
      </c>
      <c r="C5653">
        <v>46514.326781000003</v>
      </c>
      <c r="D5653">
        <v>740.01599999999996</v>
      </c>
    </row>
    <row r="5654" spans="1:4">
      <c r="A5654" t="s">
        <v>326</v>
      </c>
      <c r="B5654" s="10">
        <v>42637.875</v>
      </c>
      <c r="C5654">
        <v>46514.536778000002</v>
      </c>
      <c r="D5654">
        <v>839.98800000000006</v>
      </c>
    </row>
    <row r="5655" spans="1:4">
      <c r="A5655" t="s">
        <v>326</v>
      </c>
      <c r="B5655" s="10">
        <v>42637.885416666664</v>
      </c>
      <c r="C5655">
        <v>46514.721782000001</v>
      </c>
      <c r="D5655">
        <v>740.01599999999996</v>
      </c>
    </row>
    <row r="5656" spans="1:4">
      <c r="A5656" t="s">
        <v>326</v>
      </c>
      <c r="B5656" s="10">
        <v>42637.895833333336</v>
      </c>
      <c r="C5656">
        <v>46514.906786</v>
      </c>
      <c r="D5656">
        <v>740.01599999999996</v>
      </c>
    </row>
    <row r="5657" spans="1:4">
      <c r="A5657" t="s">
        <v>326</v>
      </c>
      <c r="B5657" s="10">
        <v>42637.90625</v>
      </c>
      <c r="C5657">
        <v>46515.091789999999</v>
      </c>
      <c r="D5657">
        <v>740.01599999999996</v>
      </c>
    </row>
    <row r="5658" spans="1:4">
      <c r="A5658" t="s">
        <v>326</v>
      </c>
      <c r="B5658" s="10">
        <v>42637.916666666664</v>
      </c>
      <c r="C5658">
        <v>46515.291788000002</v>
      </c>
      <c r="D5658">
        <v>799.99199999999996</v>
      </c>
    </row>
    <row r="5659" spans="1:4">
      <c r="A5659" t="s">
        <v>326</v>
      </c>
      <c r="B5659" s="10">
        <v>42637.927083333336</v>
      </c>
      <c r="C5659">
        <v>46515.491785999999</v>
      </c>
      <c r="D5659">
        <v>799.99199999999996</v>
      </c>
    </row>
    <row r="5660" spans="1:4">
      <c r="A5660" t="s">
        <v>326</v>
      </c>
      <c r="B5660" s="10">
        <v>42637.9375</v>
      </c>
      <c r="C5660">
        <v>46515.696788000001</v>
      </c>
      <c r="D5660">
        <v>820.00800000000004</v>
      </c>
    </row>
    <row r="5661" spans="1:4">
      <c r="A5661" t="s">
        <v>326</v>
      </c>
      <c r="B5661" s="10">
        <v>42637.947916666664</v>
      </c>
      <c r="C5661">
        <v>46515.901790000004</v>
      </c>
      <c r="D5661">
        <v>820.00800000000004</v>
      </c>
    </row>
    <row r="5662" spans="1:4">
      <c r="A5662" t="s">
        <v>326</v>
      </c>
      <c r="B5662" s="10">
        <v>42637.958333333336</v>
      </c>
      <c r="C5662">
        <v>46516.101788</v>
      </c>
      <c r="D5662">
        <v>799.99199999999996</v>
      </c>
    </row>
    <row r="5663" spans="1:4">
      <c r="A5663" t="s">
        <v>326</v>
      </c>
      <c r="B5663" s="10">
        <v>42637.96875</v>
      </c>
      <c r="C5663">
        <v>46516.306790000002</v>
      </c>
      <c r="D5663">
        <v>820.00800000000004</v>
      </c>
    </row>
    <row r="5664" spans="1:4">
      <c r="A5664" t="s">
        <v>326</v>
      </c>
      <c r="B5664" s="10">
        <v>42637.979166666664</v>
      </c>
      <c r="C5664">
        <v>46516.511791999998</v>
      </c>
      <c r="D5664">
        <v>820.00800000000004</v>
      </c>
    </row>
    <row r="5665" spans="1:5">
      <c r="A5665" t="s">
        <v>326</v>
      </c>
      <c r="B5665" s="10">
        <v>42637.989583333336</v>
      </c>
      <c r="C5665">
        <v>46516.716794</v>
      </c>
      <c r="D5665">
        <v>820.00800000000004</v>
      </c>
      <c r="E5665">
        <f>MIN(D5570:D5665)</f>
        <v>720</v>
      </c>
    </row>
    <row r="5666" spans="1:5">
      <c r="A5666" t="s">
        <v>326</v>
      </c>
      <c r="B5666" s="10">
        <v>42638</v>
      </c>
      <c r="C5666">
        <v>46516.914060000003</v>
      </c>
      <c r="D5666">
        <v>799.99199999999996</v>
      </c>
    </row>
    <row r="5667" spans="1:5">
      <c r="A5667" t="s">
        <v>326</v>
      </c>
      <c r="B5667" s="10">
        <v>42638.010416666664</v>
      </c>
      <c r="C5667">
        <v>46517.104058999998</v>
      </c>
      <c r="D5667">
        <v>759.99599999999998</v>
      </c>
    </row>
    <row r="5668" spans="1:5">
      <c r="A5668" t="s">
        <v>326</v>
      </c>
      <c r="B5668" s="10">
        <v>42638.020833333336</v>
      </c>
      <c r="C5668">
        <v>46517.289062999997</v>
      </c>
      <c r="D5668">
        <v>740.01599999999996</v>
      </c>
    </row>
    <row r="5669" spans="1:5">
      <c r="A5669" t="s">
        <v>326</v>
      </c>
      <c r="B5669" s="10">
        <v>42638.03125</v>
      </c>
      <c r="C5669">
        <v>46517.479061999999</v>
      </c>
      <c r="D5669">
        <v>759.99599999999998</v>
      </c>
    </row>
    <row r="5670" spans="1:5">
      <c r="A5670" t="s">
        <v>326</v>
      </c>
      <c r="B5670" s="10">
        <v>42638.041666666664</v>
      </c>
      <c r="C5670">
        <v>46517.669061000001</v>
      </c>
      <c r="D5670">
        <v>759.99599999999998</v>
      </c>
    </row>
    <row r="5671" spans="1:5">
      <c r="A5671" t="s">
        <v>326</v>
      </c>
      <c r="B5671" s="10">
        <v>42638.052083333336</v>
      </c>
      <c r="C5671">
        <v>46517.859060000003</v>
      </c>
      <c r="D5671">
        <v>759.99599999999998</v>
      </c>
    </row>
    <row r="5672" spans="1:5">
      <c r="A5672" t="s">
        <v>326</v>
      </c>
      <c r="B5672" s="10">
        <v>42638.0625</v>
      </c>
      <c r="C5672">
        <v>46518.049058999997</v>
      </c>
      <c r="D5672">
        <v>759.99599999999998</v>
      </c>
    </row>
    <row r="5673" spans="1:5">
      <c r="A5673" t="s">
        <v>326</v>
      </c>
      <c r="B5673" s="10">
        <v>42638.072916666664</v>
      </c>
      <c r="C5673">
        <v>46518.239057999999</v>
      </c>
      <c r="D5673">
        <v>759.99599999999998</v>
      </c>
    </row>
    <row r="5674" spans="1:5">
      <c r="A5674" t="s">
        <v>326</v>
      </c>
      <c r="B5674" s="10">
        <v>42638.083333333336</v>
      </c>
      <c r="C5674">
        <v>46518.424061999998</v>
      </c>
      <c r="D5674">
        <v>740.01599999999996</v>
      </c>
    </row>
    <row r="5675" spans="1:5">
      <c r="A5675" t="s">
        <v>326</v>
      </c>
      <c r="B5675" s="10">
        <v>42638.09375</v>
      </c>
      <c r="C5675">
        <v>46518.614061</v>
      </c>
      <c r="D5675">
        <v>759.99599999999998</v>
      </c>
    </row>
    <row r="5676" spans="1:5">
      <c r="A5676" t="s">
        <v>326</v>
      </c>
      <c r="B5676" s="10">
        <v>42638.104166666664</v>
      </c>
      <c r="C5676">
        <v>46518.804060000002</v>
      </c>
      <c r="D5676">
        <v>759.99599999999998</v>
      </c>
    </row>
    <row r="5677" spans="1:5">
      <c r="A5677" t="s">
        <v>326</v>
      </c>
      <c r="B5677" s="10">
        <v>42638.114583333336</v>
      </c>
      <c r="C5677">
        <v>46518.994058999997</v>
      </c>
      <c r="D5677">
        <v>759.99599999999998</v>
      </c>
    </row>
    <row r="5678" spans="1:5">
      <c r="A5678" t="s">
        <v>326</v>
      </c>
      <c r="B5678" s="10">
        <v>42638.125</v>
      </c>
      <c r="C5678">
        <v>46519.184057999999</v>
      </c>
      <c r="D5678">
        <v>759.99599999999998</v>
      </c>
    </row>
    <row r="5679" spans="1:5">
      <c r="A5679" t="s">
        <v>326</v>
      </c>
      <c r="B5679" s="10">
        <v>42638.135416666664</v>
      </c>
      <c r="C5679">
        <v>46519.374057000001</v>
      </c>
      <c r="D5679">
        <v>759.99599999999998</v>
      </c>
    </row>
    <row r="5680" spans="1:5">
      <c r="A5680" t="s">
        <v>326</v>
      </c>
      <c r="B5680" s="10">
        <v>42638.145833333336</v>
      </c>
      <c r="C5680">
        <v>46519.559061</v>
      </c>
      <c r="D5680">
        <v>740.01599999999996</v>
      </c>
    </row>
    <row r="5681" spans="1:4">
      <c r="A5681" t="s">
        <v>326</v>
      </c>
      <c r="B5681" s="10">
        <v>42638.15625</v>
      </c>
      <c r="C5681">
        <v>46519.749060000002</v>
      </c>
      <c r="D5681">
        <v>759.99599999999998</v>
      </c>
    </row>
    <row r="5682" spans="1:4">
      <c r="A5682" t="s">
        <v>326</v>
      </c>
      <c r="B5682" s="10">
        <v>42638.166666666664</v>
      </c>
      <c r="C5682">
        <v>46519.939058999997</v>
      </c>
      <c r="D5682">
        <v>759.99599999999998</v>
      </c>
    </row>
    <row r="5683" spans="1:4">
      <c r="A5683" t="s">
        <v>326</v>
      </c>
      <c r="B5683" s="10">
        <v>42638.177083333336</v>
      </c>
      <c r="C5683">
        <v>46520.129057999999</v>
      </c>
      <c r="D5683">
        <v>759.99599999999998</v>
      </c>
    </row>
    <row r="5684" spans="1:4">
      <c r="A5684" t="s">
        <v>326</v>
      </c>
      <c r="B5684" s="10">
        <v>42638.1875</v>
      </c>
      <c r="C5684">
        <v>46520.319057000001</v>
      </c>
      <c r="D5684">
        <v>759.99599999999998</v>
      </c>
    </row>
    <row r="5685" spans="1:4">
      <c r="A5685" t="s">
        <v>326</v>
      </c>
      <c r="B5685" s="10">
        <v>42638.197916666664</v>
      </c>
      <c r="C5685">
        <v>46520.509056000003</v>
      </c>
      <c r="D5685">
        <v>759.99599999999998</v>
      </c>
    </row>
    <row r="5686" spans="1:4">
      <c r="A5686" t="s">
        <v>326</v>
      </c>
      <c r="B5686" s="10">
        <v>42638.208333333336</v>
      </c>
      <c r="C5686">
        <v>46520.699054999997</v>
      </c>
      <c r="D5686">
        <v>759.99599999999998</v>
      </c>
    </row>
    <row r="5687" spans="1:4">
      <c r="A5687" t="s">
        <v>326</v>
      </c>
      <c r="B5687" s="10">
        <v>42638.21875</v>
      </c>
      <c r="C5687">
        <v>46520.889053999999</v>
      </c>
      <c r="D5687">
        <v>759.99599999999998</v>
      </c>
    </row>
    <row r="5688" spans="1:4">
      <c r="A5688" t="s">
        <v>326</v>
      </c>
      <c r="B5688" s="10">
        <v>42638.229166666664</v>
      </c>
      <c r="C5688">
        <v>46521.079053000001</v>
      </c>
      <c r="D5688">
        <v>759.99599999999998</v>
      </c>
    </row>
    <row r="5689" spans="1:4">
      <c r="A5689" t="s">
        <v>326</v>
      </c>
      <c r="B5689" s="10">
        <v>42638.239583333336</v>
      </c>
      <c r="C5689">
        <v>46521.269052000003</v>
      </c>
      <c r="D5689">
        <v>759.99599999999998</v>
      </c>
    </row>
    <row r="5690" spans="1:4">
      <c r="A5690" t="s">
        <v>326</v>
      </c>
      <c r="B5690" s="10">
        <v>42638.25</v>
      </c>
      <c r="C5690">
        <v>46521.459050999998</v>
      </c>
      <c r="D5690">
        <v>759.99599999999998</v>
      </c>
    </row>
    <row r="5691" spans="1:4">
      <c r="A5691" t="s">
        <v>326</v>
      </c>
      <c r="B5691" s="10">
        <v>42638.260416666664</v>
      </c>
      <c r="C5691">
        <v>46521.64905</v>
      </c>
      <c r="D5691">
        <v>759.99599999999998</v>
      </c>
    </row>
    <row r="5692" spans="1:4">
      <c r="A5692" t="s">
        <v>326</v>
      </c>
      <c r="B5692" s="10">
        <v>42638.270833333336</v>
      </c>
      <c r="C5692">
        <v>46521.834053999999</v>
      </c>
      <c r="D5692">
        <v>740.01599999999996</v>
      </c>
    </row>
    <row r="5693" spans="1:4">
      <c r="A5693" t="s">
        <v>326</v>
      </c>
      <c r="B5693" s="10">
        <v>42638.28125</v>
      </c>
      <c r="C5693">
        <v>46522.024053000001</v>
      </c>
      <c r="D5693">
        <v>759.99599999999998</v>
      </c>
    </row>
    <row r="5694" spans="1:4">
      <c r="A5694" t="s">
        <v>326</v>
      </c>
      <c r="B5694" s="10">
        <v>42638.291666666664</v>
      </c>
      <c r="C5694">
        <v>46522.214052000003</v>
      </c>
      <c r="D5694">
        <v>759.99599999999998</v>
      </c>
    </row>
    <row r="5695" spans="1:4">
      <c r="A5695" t="s">
        <v>326</v>
      </c>
      <c r="B5695" s="10">
        <v>42638.302083333336</v>
      </c>
      <c r="C5695">
        <v>46522.404050999998</v>
      </c>
      <c r="D5695">
        <v>759.99599999999998</v>
      </c>
    </row>
    <row r="5696" spans="1:4">
      <c r="A5696" t="s">
        <v>326</v>
      </c>
      <c r="B5696" s="10">
        <v>42638.3125</v>
      </c>
      <c r="C5696">
        <v>46522.589054999997</v>
      </c>
      <c r="D5696">
        <v>740.01599999999996</v>
      </c>
    </row>
    <row r="5697" spans="1:4">
      <c r="A5697" t="s">
        <v>326</v>
      </c>
      <c r="B5697" s="10">
        <v>42638.322916666664</v>
      </c>
      <c r="C5697">
        <v>46522.779053999999</v>
      </c>
      <c r="D5697">
        <v>759.99599999999998</v>
      </c>
    </row>
    <row r="5698" spans="1:4">
      <c r="A5698" t="s">
        <v>326</v>
      </c>
      <c r="B5698" s="10">
        <v>42638.333333333336</v>
      </c>
      <c r="C5698">
        <v>46522.964057999998</v>
      </c>
      <c r="D5698">
        <v>740.01599999999996</v>
      </c>
    </row>
    <row r="5699" spans="1:4">
      <c r="A5699" t="s">
        <v>326</v>
      </c>
      <c r="B5699" s="10">
        <v>42638.34375</v>
      </c>
      <c r="C5699">
        <v>46523.154057</v>
      </c>
      <c r="D5699">
        <v>759.99599999999998</v>
      </c>
    </row>
    <row r="5700" spans="1:4">
      <c r="A5700" t="s">
        <v>326</v>
      </c>
      <c r="B5700" s="10">
        <v>42638.354166666664</v>
      </c>
      <c r="C5700">
        <v>46523.339060999999</v>
      </c>
      <c r="D5700">
        <v>740.01599999999996</v>
      </c>
    </row>
    <row r="5701" spans="1:4">
      <c r="A5701" t="s">
        <v>326</v>
      </c>
      <c r="B5701" s="10">
        <v>42638.364583333336</v>
      </c>
      <c r="C5701">
        <v>46523.524064999998</v>
      </c>
      <c r="D5701">
        <v>740.01599999999996</v>
      </c>
    </row>
    <row r="5702" spans="1:4">
      <c r="A5702" t="s">
        <v>326</v>
      </c>
      <c r="B5702" s="10">
        <v>42638.375</v>
      </c>
      <c r="C5702">
        <v>46523.714064</v>
      </c>
      <c r="D5702">
        <v>759.99599999999998</v>
      </c>
    </row>
    <row r="5703" spans="1:4">
      <c r="A5703" t="s">
        <v>326</v>
      </c>
      <c r="B5703" s="10">
        <v>42638.385416666664</v>
      </c>
      <c r="C5703">
        <v>46523.899067999999</v>
      </c>
      <c r="D5703">
        <v>740.01599999999996</v>
      </c>
    </row>
    <row r="5704" spans="1:4">
      <c r="A5704" t="s">
        <v>326</v>
      </c>
      <c r="B5704" s="10">
        <v>42638.395833333336</v>
      </c>
      <c r="C5704">
        <v>46524.084071999998</v>
      </c>
      <c r="D5704">
        <v>740.01599999999996</v>
      </c>
    </row>
    <row r="5705" spans="1:4">
      <c r="A5705" t="s">
        <v>326</v>
      </c>
      <c r="B5705" s="10">
        <v>42638.40625</v>
      </c>
      <c r="C5705">
        <v>46524.269075999997</v>
      </c>
      <c r="D5705">
        <v>740.01599999999996</v>
      </c>
    </row>
    <row r="5706" spans="1:4">
      <c r="A5706" t="s">
        <v>326</v>
      </c>
      <c r="B5706" s="10">
        <v>42638.416666666664</v>
      </c>
      <c r="C5706">
        <v>46524.459074999999</v>
      </c>
      <c r="D5706">
        <v>759.99599999999998</v>
      </c>
    </row>
    <row r="5707" spans="1:4">
      <c r="A5707" t="s">
        <v>326</v>
      </c>
      <c r="B5707" s="10">
        <v>42638.427083333336</v>
      </c>
      <c r="C5707">
        <v>46524.644078999998</v>
      </c>
      <c r="D5707">
        <v>740.01599999999996</v>
      </c>
    </row>
    <row r="5708" spans="1:4">
      <c r="A5708" t="s">
        <v>326</v>
      </c>
      <c r="B5708" s="10">
        <v>42638.4375</v>
      </c>
      <c r="C5708">
        <v>46524.829082999997</v>
      </c>
      <c r="D5708">
        <v>740.01599999999996</v>
      </c>
    </row>
    <row r="5709" spans="1:4">
      <c r="A5709" t="s">
        <v>326</v>
      </c>
      <c r="B5709" s="10">
        <v>42638.447916666664</v>
      </c>
      <c r="C5709">
        <v>46525.014087000003</v>
      </c>
      <c r="D5709">
        <v>740.01599999999996</v>
      </c>
    </row>
    <row r="5710" spans="1:4">
      <c r="A5710" t="s">
        <v>326</v>
      </c>
      <c r="B5710" s="10">
        <v>42638.458333333336</v>
      </c>
      <c r="C5710">
        <v>46525.204085999998</v>
      </c>
      <c r="D5710">
        <v>759.99599999999998</v>
      </c>
    </row>
    <row r="5711" spans="1:4">
      <c r="A5711" t="s">
        <v>326</v>
      </c>
      <c r="B5711" s="10">
        <v>42638.46875</v>
      </c>
      <c r="C5711">
        <v>46525.389089999997</v>
      </c>
      <c r="D5711">
        <v>740.01599999999996</v>
      </c>
    </row>
    <row r="5712" spans="1:4">
      <c r="A5712" t="s">
        <v>326</v>
      </c>
      <c r="B5712" s="10">
        <v>42638.479166666664</v>
      </c>
      <c r="C5712">
        <v>46525.579088999999</v>
      </c>
      <c r="D5712">
        <v>759.99599999999998</v>
      </c>
    </row>
    <row r="5713" spans="1:4">
      <c r="A5713" t="s">
        <v>326</v>
      </c>
      <c r="B5713" s="10">
        <v>42638.489583333336</v>
      </c>
      <c r="C5713">
        <v>46525.769088000001</v>
      </c>
      <c r="D5713">
        <v>759.99599999999998</v>
      </c>
    </row>
    <row r="5714" spans="1:4">
      <c r="A5714" t="s">
        <v>326</v>
      </c>
      <c r="B5714" s="10">
        <v>42638.5</v>
      </c>
      <c r="C5714">
        <v>46525.954092</v>
      </c>
      <c r="D5714">
        <v>740.01599999999996</v>
      </c>
    </row>
    <row r="5715" spans="1:4">
      <c r="A5715" t="s">
        <v>326</v>
      </c>
      <c r="B5715" s="10">
        <v>42638.510416666664</v>
      </c>
      <c r="C5715">
        <v>46526.144091000002</v>
      </c>
      <c r="D5715">
        <v>759.99599999999998</v>
      </c>
    </row>
    <row r="5716" spans="1:4">
      <c r="A5716" t="s">
        <v>326</v>
      </c>
      <c r="B5716" s="10">
        <v>42638.520833333336</v>
      </c>
      <c r="C5716">
        <v>46526.334089999997</v>
      </c>
      <c r="D5716">
        <v>759.99599999999998</v>
      </c>
    </row>
    <row r="5717" spans="1:4">
      <c r="A5717" t="s">
        <v>326</v>
      </c>
      <c r="B5717" s="10">
        <v>42638.53125</v>
      </c>
      <c r="C5717">
        <v>46526.759087999999</v>
      </c>
      <c r="D5717">
        <v>1699.992</v>
      </c>
    </row>
    <row r="5718" spans="1:4">
      <c r="A5718" t="s">
        <v>326</v>
      </c>
      <c r="B5718" s="10">
        <v>42638.541666666664</v>
      </c>
      <c r="C5718">
        <v>46526.949087000001</v>
      </c>
      <c r="D5718">
        <v>759.99599999999998</v>
      </c>
    </row>
    <row r="5719" spans="1:4">
      <c r="A5719" t="s">
        <v>326</v>
      </c>
      <c r="B5719" s="10">
        <v>42638.552083333336</v>
      </c>
      <c r="C5719">
        <v>46527.139086000003</v>
      </c>
      <c r="D5719">
        <v>759.99599999999998</v>
      </c>
    </row>
    <row r="5720" spans="1:4">
      <c r="A5720" t="s">
        <v>326</v>
      </c>
      <c r="B5720" s="10">
        <v>42638.5625</v>
      </c>
      <c r="C5720">
        <v>46527.329084999998</v>
      </c>
      <c r="D5720">
        <v>759.99599999999998</v>
      </c>
    </row>
    <row r="5721" spans="1:4">
      <c r="A5721" t="s">
        <v>326</v>
      </c>
      <c r="B5721" s="10">
        <v>42638.572916666664</v>
      </c>
      <c r="C5721">
        <v>46527.514088999997</v>
      </c>
      <c r="D5721">
        <v>740.01599999999996</v>
      </c>
    </row>
    <row r="5722" spans="1:4">
      <c r="A5722" t="s">
        <v>326</v>
      </c>
      <c r="B5722" s="10">
        <v>42638.583333333336</v>
      </c>
      <c r="C5722">
        <v>46527.704087999999</v>
      </c>
      <c r="D5722">
        <v>759.99599999999998</v>
      </c>
    </row>
    <row r="5723" spans="1:4">
      <c r="A5723" t="s">
        <v>326</v>
      </c>
      <c r="B5723" s="10">
        <v>42638.59375</v>
      </c>
      <c r="C5723">
        <v>46527.894087000001</v>
      </c>
      <c r="D5723">
        <v>759.99599999999998</v>
      </c>
    </row>
    <row r="5724" spans="1:4">
      <c r="A5724" t="s">
        <v>326</v>
      </c>
      <c r="B5724" s="10">
        <v>42638.604166666664</v>
      </c>
      <c r="C5724">
        <v>46528.084086000003</v>
      </c>
      <c r="D5724">
        <v>759.99599999999998</v>
      </c>
    </row>
    <row r="5725" spans="1:4">
      <c r="A5725" t="s">
        <v>326</v>
      </c>
      <c r="B5725" s="10">
        <v>42638.614583333336</v>
      </c>
      <c r="C5725">
        <v>46528.274084999997</v>
      </c>
      <c r="D5725">
        <v>759.99599999999998</v>
      </c>
    </row>
    <row r="5726" spans="1:4">
      <c r="A5726" t="s">
        <v>326</v>
      </c>
      <c r="B5726" s="10">
        <v>42638.625</v>
      </c>
      <c r="C5726">
        <v>46528.464083999999</v>
      </c>
      <c r="D5726">
        <v>759.99599999999998</v>
      </c>
    </row>
    <row r="5727" spans="1:4">
      <c r="A5727" t="s">
        <v>326</v>
      </c>
      <c r="B5727" s="10">
        <v>42638.635416666664</v>
      </c>
      <c r="C5727">
        <v>46528.654083000001</v>
      </c>
      <c r="D5727">
        <v>759.99599999999998</v>
      </c>
    </row>
    <row r="5728" spans="1:4">
      <c r="A5728" t="s">
        <v>326</v>
      </c>
      <c r="B5728" s="10">
        <v>42638.645833333336</v>
      </c>
      <c r="C5728">
        <v>46528.844082000003</v>
      </c>
      <c r="D5728">
        <v>759.99599999999998</v>
      </c>
    </row>
    <row r="5729" spans="1:4">
      <c r="A5729" t="s">
        <v>326</v>
      </c>
      <c r="B5729" s="10">
        <v>42638.65625</v>
      </c>
      <c r="C5729">
        <v>46529.029086000002</v>
      </c>
      <c r="D5729">
        <v>740.01599999999996</v>
      </c>
    </row>
    <row r="5730" spans="1:4">
      <c r="A5730" t="s">
        <v>326</v>
      </c>
      <c r="B5730" s="10">
        <v>42638.666666666664</v>
      </c>
      <c r="C5730">
        <v>46529.214090000001</v>
      </c>
      <c r="D5730">
        <v>740.01599999999996</v>
      </c>
    </row>
    <row r="5731" spans="1:4">
      <c r="A5731" t="s">
        <v>326</v>
      </c>
      <c r="B5731" s="10">
        <v>42638.677083333336</v>
      </c>
      <c r="C5731">
        <v>46529.399094</v>
      </c>
      <c r="D5731">
        <v>740.01599999999996</v>
      </c>
    </row>
    <row r="5732" spans="1:4">
      <c r="A5732" t="s">
        <v>326</v>
      </c>
      <c r="B5732" s="10">
        <v>42638.6875</v>
      </c>
      <c r="C5732">
        <v>46529.589093000002</v>
      </c>
      <c r="D5732">
        <v>759.99599999999998</v>
      </c>
    </row>
    <row r="5733" spans="1:4">
      <c r="A5733" t="s">
        <v>326</v>
      </c>
      <c r="B5733" s="10">
        <v>42638.697916666664</v>
      </c>
      <c r="C5733">
        <v>46529.774097000001</v>
      </c>
      <c r="D5733">
        <v>740.01599999999996</v>
      </c>
    </row>
    <row r="5734" spans="1:4">
      <c r="A5734" t="s">
        <v>326</v>
      </c>
      <c r="B5734" s="10">
        <v>42638.708333333336</v>
      </c>
      <c r="C5734">
        <v>46529.959101</v>
      </c>
      <c r="D5734">
        <v>740.01599999999996</v>
      </c>
    </row>
    <row r="5735" spans="1:4">
      <c r="A5735" t="s">
        <v>326</v>
      </c>
      <c r="B5735" s="10">
        <v>42638.71875</v>
      </c>
      <c r="C5735">
        <v>46530.144104999999</v>
      </c>
      <c r="D5735">
        <v>740.01599999999996</v>
      </c>
    </row>
    <row r="5736" spans="1:4">
      <c r="A5736" t="s">
        <v>326</v>
      </c>
      <c r="B5736" s="10">
        <v>42638.729166666664</v>
      </c>
      <c r="C5736">
        <v>46530.329108999998</v>
      </c>
      <c r="D5736">
        <v>740.01599999999996</v>
      </c>
    </row>
    <row r="5737" spans="1:4">
      <c r="A5737" t="s">
        <v>326</v>
      </c>
      <c r="B5737" s="10">
        <v>42638.739583333336</v>
      </c>
      <c r="C5737">
        <v>46530.514112999997</v>
      </c>
      <c r="D5737">
        <v>740.01599999999996</v>
      </c>
    </row>
    <row r="5738" spans="1:4">
      <c r="A5738" t="s">
        <v>326</v>
      </c>
      <c r="B5738" s="10">
        <v>42638.75</v>
      </c>
      <c r="C5738">
        <v>46530.699116999996</v>
      </c>
      <c r="D5738">
        <v>740.01599999999996</v>
      </c>
    </row>
    <row r="5739" spans="1:4">
      <c r="A5739" t="s">
        <v>326</v>
      </c>
      <c r="B5739" s="10">
        <v>42638.760416666664</v>
      </c>
      <c r="C5739">
        <v>46530.884121000003</v>
      </c>
      <c r="D5739">
        <v>740.01599999999996</v>
      </c>
    </row>
    <row r="5740" spans="1:4">
      <c r="A5740" t="s">
        <v>326</v>
      </c>
      <c r="B5740" s="10">
        <v>42638.770833333336</v>
      </c>
      <c r="C5740">
        <v>46531.069125000002</v>
      </c>
      <c r="D5740">
        <v>740.01599999999996</v>
      </c>
    </row>
    <row r="5741" spans="1:4">
      <c r="A5741" t="s">
        <v>326</v>
      </c>
      <c r="B5741" s="10">
        <v>42638.78125</v>
      </c>
      <c r="C5741">
        <v>46531.254129000001</v>
      </c>
      <c r="D5741">
        <v>740.01599999999996</v>
      </c>
    </row>
    <row r="5742" spans="1:4">
      <c r="A5742" t="s">
        <v>326</v>
      </c>
      <c r="B5742" s="10">
        <v>42638.791666666664</v>
      </c>
      <c r="C5742">
        <v>46531.439133</v>
      </c>
      <c r="D5742">
        <v>740.01599999999996</v>
      </c>
    </row>
    <row r="5743" spans="1:4">
      <c r="A5743" t="s">
        <v>326</v>
      </c>
      <c r="B5743" s="10">
        <v>42638.802083333336</v>
      </c>
      <c r="C5743">
        <v>46531.624136999999</v>
      </c>
      <c r="D5743">
        <v>740.01599999999996</v>
      </c>
    </row>
    <row r="5744" spans="1:4">
      <c r="A5744" t="s">
        <v>326</v>
      </c>
      <c r="B5744" s="10">
        <v>42638.8125</v>
      </c>
      <c r="C5744">
        <v>46531.814136000001</v>
      </c>
      <c r="D5744">
        <v>759.99599999999998</v>
      </c>
    </row>
    <row r="5745" spans="1:4">
      <c r="A5745" t="s">
        <v>326</v>
      </c>
      <c r="B5745" s="10">
        <v>42638.822916666664</v>
      </c>
      <c r="C5745">
        <v>46531.99914</v>
      </c>
      <c r="D5745">
        <v>740.01599999999996</v>
      </c>
    </row>
    <row r="5746" spans="1:4">
      <c r="A5746" t="s">
        <v>326</v>
      </c>
      <c r="B5746" s="10">
        <v>42638.833333333336</v>
      </c>
      <c r="C5746">
        <v>46532.184143999999</v>
      </c>
      <c r="D5746">
        <v>740.01599999999996</v>
      </c>
    </row>
    <row r="5747" spans="1:4">
      <c r="A5747" t="s">
        <v>326</v>
      </c>
      <c r="B5747" s="10">
        <v>42638.84375</v>
      </c>
      <c r="C5747">
        <v>46532.374143000001</v>
      </c>
      <c r="D5747">
        <v>759.99599999999998</v>
      </c>
    </row>
    <row r="5748" spans="1:4">
      <c r="A5748" t="s">
        <v>326</v>
      </c>
      <c r="B5748" s="10">
        <v>42638.854166666664</v>
      </c>
      <c r="C5748">
        <v>46532.559147</v>
      </c>
      <c r="D5748">
        <v>740.01599999999996</v>
      </c>
    </row>
    <row r="5749" spans="1:4">
      <c r="A5749" t="s">
        <v>326</v>
      </c>
      <c r="B5749" s="10">
        <v>42638.864583333336</v>
      </c>
      <c r="C5749">
        <v>46532.749146000002</v>
      </c>
      <c r="D5749">
        <v>759.99599999999998</v>
      </c>
    </row>
    <row r="5750" spans="1:4">
      <c r="A5750" t="s">
        <v>326</v>
      </c>
      <c r="B5750" s="10">
        <v>42638.875</v>
      </c>
      <c r="C5750">
        <v>46532.954147999997</v>
      </c>
      <c r="D5750">
        <v>820.00800000000004</v>
      </c>
    </row>
    <row r="5751" spans="1:4">
      <c r="A5751" t="s">
        <v>326</v>
      </c>
      <c r="B5751" s="10">
        <v>42638.885416666664</v>
      </c>
      <c r="C5751">
        <v>46533.139152000003</v>
      </c>
      <c r="D5751">
        <v>740.01599999999996</v>
      </c>
    </row>
    <row r="5752" spans="1:4">
      <c r="A5752" t="s">
        <v>326</v>
      </c>
      <c r="B5752" s="10">
        <v>42638.895833333336</v>
      </c>
      <c r="C5752">
        <v>46533.324156000002</v>
      </c>
      <c r="D5752">
        <v>740.01599999999996</v>
      </c>
    </row>
    <row r="5753" spans="1:4">
      <c r="A5753" t="s">
        <v>326</v>
      </c>
      <c r="B5753" s="10">
        <v>42638.90625</v>
      </c>
      <c r="C5753">
        <v>46533.514154999997</v>
      </c>
      <c r="D5753">
        <v>759.99599999999998</v>
      </c>
    </row>
    <row r="5754" spans="1:4">
      <c r="A5754" t="s">
        <v>326</v>
      </c>
      <c r="B5754" s="10">
        <v>42638.916666666664</v>
      </c>
      <c r="C5754">
        <v>46533.704153999999</v>
      </c>
      <c r="D5754">
        <v>759.99599999999998</v>
      </c>
    </row>
    <row r="5755" spans="1:4">
      <c r="A5755" t="s">
        <v>326</v>
      </c>
      <c r="B5755" s="10">
        <v>42638.927083333336</v>
      </c>
      <c r="C5755">
        <v>46533.909156000002</v>
      </c>
      <c r="D5755">
        <v>820.00800000000004</v>
      </c>
    </row>
    <row r="5756" spans="1:4">
      <c r="A5756" t="s">
        <v>326</v>
      </c>
      <c r="B5756" s="10">
        <v>42638.9375</v>
      </c>
      <c r="C5756">
        <v>46534.114157999997</v>
      </c>
      <c r="D5756">
        <v>820.00800000000004</v>
      </c>
    </row>
    <row r="5757" spans="1:4">
      <c r="A5757" t="s">
        <v>326</v>
      </c>
      <c r="B5757" s="10">
        <v>42638.947916666664</v>
      </c>
      <c r="C5757">
        <v>46534.319159999999</v>
      </c>
      <c r="D5757">
        <v>820.00800000000004</v>
      </c>
    </row>
    <row r="5758" spans="1:4">
      <c r="A5758" t="s">
        <v>326</v>
      </c>
      <c r="B5758" s="10">
        <v>42638.958333333336</v>
      </c>
      <c r="C5758">
        <v>46534.524162000002</v>
      </c>
      <c r="D5758">
        <v>820.00800000000004</v>
      </c>
    </row>
    <row r="5759" spans="1:4">
      <c r="A5759" t="s">
        <v>326</v>
      </c>
      <c r="B5759" s="10">
        <v>42638.96875</v>
      </c>
      <c r="C5759">
        <v>46534.729163999997</v>
      </c>
      <c r="D5759">
        <v>820.00800000000004</v>
      </c>
    </row>
    <row r="5760" spans="1:4">
      <c r="A5760" t="s">
        <v>326</v>
      </c>
      <c r="B5760" s="10">
        <v>42638.979166666664</v>
      </c>
      <c r="C5760">
        <v>46534.934165999999</v>
      </c>
      <c r="D5760">
        <v>820.00800000000004</v>
      </c>
    </row>
    <row r="5761" spans="1:5">
      <c r="A5761" t="s">
        <v>326</v>
      </c>
      <c r="B5761" s="10">
        <v>42638.989583333336</v>
      </c>
      <c r="C5761">
        <v>46535.139168000002</v>
      </c>
      <c r="D5761">
        <v>820.00800000000004</v>
      </c>
      <c r="E5761">
        <f>MIN(D5666:D5761)</f>
        <v>740.01599999999996</v>
      </c>
    </row>
    <row r="5762" spans="1:5">
      <c r="A5762" t="s">
        <v>326</v>
      </c>
      <c r="B5762" s="10">
        <v>42639</v>
      </c>
      <c r="C5762">
        <v>46535.339840000001</v>
      </c>
      <c r="D5762">
        <v>799.99199999999996</v>
      </c>
    </row>
    <row r="5763" spans="1:5">
      <c r="A5763" t="s">
        <v>326</v>
      </c>
      <c r="B5763" s="10">
        <v>42639.010416666664</v>
      </c>
      <c r="C5763">
        <v>46535.529839000003</v>
      </c>
      <c r="D5763">
        <v>759.99599999999998</v>
      </c>
    </row>
    <row r="5764" spans="1:5">
      <c r="A5764" t="s">
        <v>326</v>
      </c>
      <c r="B5764" s="10">
        <v>42639.020833333336</v>
      </c>
      <c r="C5764">
        <v>46535.719837999997</v>
      </c>
      <c r="D5764">
        <v>759.99599999999998</v>
      </c>
    </row>
    <row r="5765" spans="1:5">
      <c r="A5765" t="s">
        <v>326</v>
      </c>
      <c r="B5765" s="10">
        <v>42639.03125</v>
      </c>
      <c r="C5765">
        <v>46535.914840999998</v>
      </c>
      <c r="D5765">
        <v>780.01199999999994</v>
      </c>
    </row>
    <row r="5766" spans="1:5">
      <c r="A5766" t="s">
        <v>326</v>
      </c>
      <c r="B5766" s="10">
        <v>42639.041666666664</v>
      </c>
      <c r="C5766">
        <v>46536.10484</v>
      </c>
      <c r="D5766">
        <v>759.99599999999998</v>
      </c>
    </row>
    <row r="5767" spans="1:5">
      <c r="A5767" t="s">
        <v>326</v>
      </c>
      <c r="B5767" s="10">
        <v>42639.052083333336</v>
      </c>
      <c r="C5767">
        <v>46536.299843000001</v>
      </c>
      <c r="D5767">
        <v>780.01199999999994</v>
      </c>
    </row>
    <row r="5768" spans="1:5">
      <c r="A5768" t="s">
        <v>326</v>
      </c>
      <c r="B5768" s="10">
        <v>42639.0625</v>
      </c>
      <c r="C5768">
        <v>46536.489842000003</v>
      </c>
      <c r="D5768">
        <v>759.99599999999998</v>
      </c>
    </row>
    <row r="5769" spans="1:5">
      <c r="A5769" t="s">
        <v>326</v>
      </c>
      <c r="B5769" s="10">
        <v>42639.072916666664</v>
      </c>
      <c r="C5769">
        <v>46536.684845000003</v>
      </c>
      <c r="D5769">
        <v>780.01199999999994</v>
      </c>
    </row>
    <row r="5770" spans="1:5">
      <c r="A5770" t="s">
        <v>326</v>
      </c>
      <c r="B5770" s="10">
        <v>42639.083333333336</v>
      </c>
      <c r="C5770">
        <v>46536.874843999998</v>
      </c>
      <c r="D5770">
        <v>759.99599999999998</v>
      </c>
    </row>
    <row r="5771" spans="1:5">
      <c r="A5771" t="s">
        <v>326</v>
      </c>
      <c r="B5771" s="10">
        <v>42639.09375</v>
      </c>
      <c r="C5771">
        <v>46537.064843</v>
      </c>
      <c r="D5771">
        <v>759.99599999999998</v>
      </c>
    </row>
    <row r="5772" spans="1:5">
      <c r="A5772" t="s">
        <v>326</v>
      </c>
      <c r="B5772" s="10">
        <v>42639.104166666664</v>
      </c>
      <c r="C5772">
        <v>46537.259846000001</v>
      </c>
      <c r="D5772">
        <v>780.01199999999994</v>
      </c>
    </row>
    <row r="5773" spans="1:5">
      <c r="A5773" t="s">
        <v>326</v>
      </c>
      <c r="B5773" s="10">
        <v>42639.114583333336</v>
      </c>
      <c r="C5773">
        <v>46537.449845000003</v>
      </c>
      <c r="D5773">
        <v>759.99599999999998</v>
      </c>
    </row>
    <row r="5774" spans="1:5">
      <c r="A5774" t="s">
        <v>326</v>
      </c>
      <c r="B5774" s="10">
        <v>42639.125</v>
      </c>
      <c r="C5774">
        <v>46537.644848000004</v>
      </c>
      <c r="D5774">
        <v>780.01199999999994</v>
      </c>
    </row>
    <row r="5775" spans="1:5">
      <c r="A5775" t="s">
        <v>326</v>
      </c>
      <c r="B5775" s="10">
        <v>42639.135416666664</v>
      </c>
      <c r="C5775">
        <v>46537.834846999998</v>
      </c>
      <c r="D5775">
        <v>759.99599999999998</v>
      </c>
    </row>
    <row r="5776" spans="1:5">
      <c r="A5776" t="s">
        <v>326</v>
      </c>
      <c r="B5776" s="10">
        <v>42639.145833333336</v>
      </c>
      <c r="C5776">
        <v>46538.029849999999</v>
      </c>
      <c r="D5776">
        <v>780.01199999999994</v>
      </c>
    </row>
    <row r="5777" spans="1:4">
      <c r="A5777" t="s">
        <v>326</v>
      </c>
      <c r="B5777" s="10">
        <v>42639.15625</v>
      </c>
      <c r="C5777">
        <v>46538.224853</v>
      </c>
      <c r="D5777">
        <v>780.01199999999994</v>
      </c>
    </row>
    <row r="5778" spans="1:4">
      <c r="A5778" t="s">
        <v>326</v>
      </c>
      <c r="B5778" s="10">
        <v>42639.166666666664</v>
      </c>
      <c r="C5778">
        <v>46538.414852000002</v>
      </c>
      <c r="D5778">
        <v>759.99599999999998</v>
      </c>
    </row>
    <row r="5779" spans="1:4">
      <c r="A5779" t="s">
        <v>326</v>
      </c>
      <c r="B5779" s="10">
        <v>42639.177083333336</v>
      </c>
      <c r="C5779">
        <v>46538.609855000002</v>
      </c>
      <c r="D5779">
        <v>780.01199999999994</v>
      </c>
    </row>
    <row r="5780" spans="1:4">
      <c r="A5780" t="s">
        <v>326</v>
      </c>
      <c r="B5780" s="10">
        <v>42639.1875</v>
      </c>
      <c r="C5780">
        <v>46538.804858000003</v>
      </c>
      <c r="D5780">
        <v>780.01199999999994</v>
      </c>
    </row>
    <row r="5781" spans="1:4">
      <c r="A5781" t="s">
        <v>326</v>
      </c>
      <c r="B5781" s="10">
        <v>42639.197916666664</v>
      </c>
      <c r="C5781">
        <v>46538.994856999998</v>
      </c>
      <c r="D5781">
        <v>759.99599999999998</v>
      </c>
    </row>
    <row r="5782" spans="1:4">
      <c r="A5782" t="s">
        <v>326</v>
      </c>
      <c r="B5782" s="10">
        <v>42639.208333333336</v>
      </c>
      <c r="C5782">
        <v>46539.184856</v>
      </c>
      <c r="D5782">
        <v>759.99599999999998</v>
      </c>
    </row>
    <row r="5783" spans="1:4">
      <c r="A5783" t="s">
        <v>326</v>
      </c>
      <c r="B5783" s="10">
        <v>42639.21875</v>
      </c>
      <c r="C5783">
        <v>46539.379859000001</v>
      </c>
      <c r="D5783">
        <v>780.01199999999994</v>
      </c>
    </row>
    <row r="5784" spans="1:4">
      <c r="A5784" t="s">
        <v>326</v>
      </c>
      <c r="B5784" s="10">
        <v>42639.229166666664</v>
      </c>
      <c r="C5784">
        <v>46539.804857000003</v>
      </c>
      <c r="D5784">
        <v>1699.992</v>
      </c>
    </row>
    <row r="5785" spans="1:4">
      <c r="A5785" t="s">
        <v>326</v>
      </c>
      <c r="B5785" s="10">
        <v>42639.239583333336</v>
      </c>
      <c r="C5785">
        <v>46539.994855999998</v>
      </c>
      <c r="D5785">
        <v>759.99599999999998</v>
      </c>
    </row>
    <row r="5786" spans="1:4">
      <c r="A5786" t="s">
        <v>326</v>
      </c>
      <c r="B5786" s="10">
        <v>42639.25</v>
      </c>
      <c r="C5786">
        <v>46540.184855</v>
      </c>
      <c r="D5786">
        <v>759.99599999999998</v>
      </c>
    </row>
    <row r="5787" spans="1:4">
      <c r="A5787" t="s">
        <v>326</v>
      </c>
      <c r="B5787" s="10">
        <v>42639.260416666664</v>
      </c>
      <c r="C5787">
        <v>46540.369858999999</v>
      </c>
      <c r="D5787">
        <v>740.01599999999996</v>
      </c>
    </row>
    <row r="5788" spans="1:4">
      <c r="A5788" t="s">
        <v>326</v>
      </c>
      <c r="B5788" s="10">
        <v>42639.270833333336</v>
      </c>
      <c r="C5788">
        <v>46540.564861999999</v>
      </c>
      <c r="D5788">
        <v>780.01199999999994</v>
      </c>
    </row>
    <row r="5789" spans="1:4">
      <c r="A5789" t="s">
        <v>326</v>
      </c>
      <c r="B5789" s="10">
        <v>42639.28125</v>
      </c>
      <c r="C5789">
        <v>46540.759865</v>
      </c>
      <c r="D5789">
        <v>780.01199999999994</v>
      </c>
    </row>
    <row r="5790" spans="1:4">
      <c r="A5790" t="s">
        <v>326</v>
      </c>
      <c r="B5790" s="10">
        <v>42639.291666666664</v>
      </c>
      <c r="C5790">
        <v>46540.949864000002</v>
      </c>
      <c r="D5790">
        <v>759.99599999999998</v>
      </c>
    </row>
    <row r="5791" spans="1:4">
      <c r="A5791" t="s">
        <v>326</v>
      </c>
      <c r="B5791" s="10">
        <v>42639.302083333336</v>
      </c>
      <c r="C5791">
        <v>46541.144867000003</v>
      </c>
      <c r="D5791">
        <v>780.01199999999994</v>
      </c>
    </row>
    <row r="5792" spans="1:4">
      <c r="A5792" t="s">
        <v>326</v>
      </c>
      <c r="B5792" s="10">
        <v>42639.3125</v>
      </c>
      <c r="C5792">
        <v>46541.349868999998</v>
      </c>
      <c r="D5792">
        <v>820.00800000000004</v>
      </c>
    </row>
    <row r="5793" spans="1:4">
      <c r="A5793" t="s">
        <v>326</v>
      </c>
      <c r="B5793" s="10">
        <v>42639.322916666664</v>
      </c>
      <c r="C5793">
        <v>46541.534872999997</v>
      </c>
      <c r="D5793">
        <v>740.01599999999996</v>
      </c>
    </row>
    <row r="5794" spans="1:4">
      <c r="A5794" t="s">
        <v>326</v>
      </c>
      <c r="B5794" s="10">
        <v>42639.333333333336</v>
      </c>
      <c r="C5794">
        <v>46541.729875999998</v>
      </c>
      <c r="D5794">
        <v>780.01199999999994</v>
      </c>
    </row>
    <row r="5795" spans="1:4">
      <c r="A5795" t="s">
        <v>326</v>
      </c>
      <c r="B5795" s="10">
        <v>42639.34375</v>
      </c>
      <c r="C5795">
        <v>46541.919875</v>
      </c>
      <c r="D5795">
        <v>759.99599999999998</v>
      </c>
    </row>
    <row r="5796" spans="1:4">
      <c r="A5796" t="s">
        <v>326</v>
      </c>
      <c r="B5796" s="10">
        <v>42639.354166666664</v>
      </c>
      <c r="C5796">
        <v>46542.104878999999</v>
      </c>
      <c r="D5796">
        <v>740.01599999999996</v>
      </c>
    </row>
    <row r="5797" spans="1:4">
      <c r="A5797" t="s">
        <v>326</v>
      </c>
      <c r="B5797" s="10">
        <v>42639.364583333336</v>
      </c>
      <c r="C5797">
        <v>46542.294878000001</v>
      </c>
      <c r="D5797">
        <v>759.99599999999998</v>
      </c>
    </row>
    <row r="5798" spans="1:4">
      <c r="A5798" t="s">
        <v>326</v>
      </c>
      <c r="B5798" s="10">
        <v>42639.375</v>
      </c>
      <c r="C5798">
        <v>46542.744877999998</v>
      </c>
      <c r="D5798">
        <v>1800</v>
      </c>
    </row>
    <row r="5799" spans="1:4">
      <c r="A5799" t="s">
        <v>326</v>
      </c>
      <c r="B5799" s="10">
        <v>42639.385416666664</v>
      </c>
      <c r="C5799">
        <v>46542.939880999998</v>
      </c>
      <c r="D5799">
        <v>780.01199999999994</v>
      </c>
    </row>
    <row r="5800" spans="1:4">
      <c r="A5800" t="s">
        <v>326</v>
      </c>
      <c r="B5800" s="10">
        <v>42639.395833333336</v>
      </c>
      <c r="C5800">
        <v>46543.134883999999</v>
      </c>
      <c r="D5800">
        <v>780.01199999999994</v>
      </c>
    </row>
    <row r="5801" spans="1:4">
      <c r="A5801" t="s">
        <v>326</v>
      </c>
      <c r="B5801" s="10">
        <v>42639.40625</v>
      </c>
      <c r="C5801">
        <v>46543.379882000001</v>
      </c>
      <c r="D5801">
        <v>979.99199999999996</v>
      </c>
    </row>
    <row r="5802" spans="1:4">
      <c r="A5802" t="s">
        <v>326</v>
      </c>
      <c r="B5802" s="10">
        <v>42639.416666666664</v>
      </c>
      <c r="C5802">
        <v>46543.704880999998</v>
      </c>
      <c r="D5802">
        <v>1299.9960000000001</v>
      </c>
    </row>
    <row r="5803" spans="1:4">
      <c r="A5803" t="s">
        <v>326</v>
      </c>
      <c r="B5803" s="10">
        <v>42639.427083333336</v>
      </c>
      <c r="C5803">
        <v>46544.239877</v>
      </c>
      <c r="D5803">
        <v>2139.9839999999999</v>
      </c>
    </row>
    <row r="5804" spans="1:4">
      <c r="A5804" t="s">
        <v>326</v>
      </c>
      <c r="B5804" s="10">
        <v>42639.4375</v>
      </c>
      <c r="C5804">
        <v>46544.534878999999</v>
      </c>
      <c r="D5804">
        <v>1180.008</v>
      </c>
    </row>
    <row r="5805" spans="1:4">
      <c r="A5805" t="s">
        <v>326</v>
      </c>
      <c r="B5805" s="10">
        <v>42639.447916666664</v>
      </c>
      <c r="C5805">
        <v>46544.819882000003</v>
      </c>
      <c r="D5805">
        <v>1140.0119999999999</v>
      </c>
    </row>
    <row r="5806" spans="1:4">
      <c r="A5806" t="s">
        <v>326</v>
      </c>
      <c r="B5806" s="10">
        <v>42639.458333333336</v>
      </c>
      <c r="C5806">
        <v>46545.084878000001</v>
      </c>
      <c r="D5806">
        <v>1059.9839999999999</v>
      </c>
    </row>
    <row r="5807" spans="1:4">
      <c r="A5807" t="s">
        <v>326</v>
      </c>
      <c r="B5807" s="10">
        <v>42639.46875</v>
      </c>
      <c r="C5807">
        <v>46545.329876000003</v>
      </c>
      <c r="D5807">
        <v>979.99199999999996</v>
      </c>
    </row>
    <row r="5808" spans="1:4">
      <c r="A5808" t="s">
        <v>326</v>
      </c>
      <c r="B5808" s="10">
        <v>42639.479166666664</v>
      </c>
      <c r="C5808">
        <v>46545.559880000001</v>
      </c>
      <c r="D5808">
        <v>920.01599999999996</v>
      </c>
    </row>
    <row r="5809" spans="1:4">
      <c r="A5809" t="s">
        <v>326</v>
      </c>
      <c r="B5809" s="10">
        <v>42639.489583333336</v>
      </c>
      <c r="C5809">
        <v>46545.894877999999</v>
      </c>
      <c r="D5809">
        <v>1339.992</v>
      </c>
    </row>
    <row r="5810" spans="1:4">
      <c r="A5810" t="s">
        <v>326</v>
      </c>
      <c r="B5810" s="10">
        <v>42639.5</v>
      </c>
      <c r="C5810">
        <v>46546.219877000003</v>
      </c>
      <c r="D5810">
        <v>1299.9960000000001</v>
      </c>
    </row>
    <row r="5811" spans="1:4">
      <c r="A5811" t="s">
        <v>326</v>
      </c>
      <c r="B5811" s="10">
        <v>42639.510416666664</v>
      </c>
      <c r="C5811">
        <v>46546.424878999998</v>
      </c>
      <c r="D5811">
        <v>820.00800000000004</v>
      </c>
    </row>
    <row r="5812" spans="1:4">
      <c r="A5812" t="s">
        <v>326</v>
      </c>
      <c r="B5812" s="10">
        <v>42639.520833333336</v>
      </c>
      <c r="C5812">
        <v>46546.624877000002</v>
      </c>
      <c r="D5812">
        <v>799.99199999999996</v>
      </c>
    </row>
    <row r="5813" spans="1:4">
      <c r="A5813" t="s">
        <v>326</v>
      </c>
      <c r="B5813" s="10">
        <v>42639.53125</v>
      </c>
      <c r="C5813">
        <v>46546.824874999998</v>
      </c>
      <c r="D5813">
        <v>799.99199999999996</v>
      </c>
    </row>
    <row r="5814" spans="1:4">
      <c r="A5814" t="s">
        <v>326</v>
      </c>
      <c r="B5814" s="10">
        <v>42639.541666666664</v>
      </c>
      <c r="C5814">
        <v>46547.024873000002</v>
      </c>
      <c r="D5814">
        <v>799.99199999999996</v>
      </c>
    </row>
    <row r="5815" spans="1:4">
      <c r="A5815" t="s">
        <v>326</v>
      </c>
      <c r="B5815" s="10">
        <v>42639.552083333336</v>
      </c>
      <c r="C5815">
        <v>46547.224870999999</v>
      </c>
      <c r="D5815">
        <v>799.99199999999996</v>
      </c>
    </row>
    <row r="5816" spans="1:4">
      <c r="A5816" t="s">
        <v>326</v>
      </c>
      <c r="B5816" s="10">
        <v>42639.5625</v>
      </c>
      <c r="C5816">
        <v>46547.424869000002</v>
      </c>
      <c r="D5816">
        <v>799.99199999999996</v>
      </c>
    </row>
    <row r="5817" spans="1:4">
      <c r="A5817" t="s">
        <v>326</v>
      </c>
      <c r="B5817" s="10">
        <v>42639.572916666664</v>
      </c>
      <c r="C5817">
        <v>46547.624866999999</v>
      </c>
      <c r="D5817">
        <v>799.99199999999996</v>
      </c>
    </row>
    <row r="5818" spans="1:4">
      <c r="A5818" t="s">
        <v>326</v>
      </c>
      <c r="B5818" s="10">
        <v>42639.583333333336</v>
      </c>
      <c r="C5818">
        <v>46548.074867000003</v>
      </c>
      <c r="D5818">
        <v>1800</v>
      </c>
    </row>
    <row r="5819" spans="1:4">
      <c r="A5819" t="s">
        <v>326</v>
      </c>
      <c r="B5819" s="10">
        <v>42639.59375</v>
      </c>
      <c r="C5819">
        <v>46548.289868</v>
      </c>
      <c r="D5819">
        <v>860.00400000000002</v>
      </c>
    </row>
    <row r="5820" spans="1:4">
      <c r="A5820" t="s">
        <v>326</v>
      </c>
      <c r="B5820" s="10">
        <v>42639.604166666664</v>
      </c>
      <c r="C5820">
        <v>46548.504868999997</v>
      </c>
      <c r="D5820">
        <v>860.00400000000002</v>
      </c>
    </row>
    <row r="5821" spans="1:4">
      <c r="A5821" t="s">
        <v>326</v>
      </c>
      <c r="B5821" s="10">
        <v>42639.614583333336</v>
      </c>
      <c r="C5821">
        <v>46548.734873000001</v>
      </c>
      <c r="D5821">
        <v>920.01599999999996</v>
      </c>
    </row>
    <row r="5822" spans="1:4">
      <c r="A5822" t="s">
        <v>326</v>
      </c>
      <c r="B5822" s="10">
        <v>42639.625</v>
      </c>
      <c r="C5822">
        <v>46548.944869999999</v>
      </c>
      <c r="D5822">
        <v>839.98800000000006</v>
      </c>
    </row>
    <row r="5823" spans="1:4">
      <c r="A5823" t="s">
        <v>326</v>
      </c>
      <c r="B5823" s="10">
        <v>42639.635416666664</v>
      </c>
      <c r="C5823">
        <v>46549.159871000003</v>
      </c>
      <c r="D5823">
        <v>860.00400000000002</v>
      </c>
    </row>
    <row r="5824" spans="1:4">
      <c r="A5824" t="s">
        <v>326</v>
      </c>
      <c r="B5824" s="10">
        <v>42639.645833333336</v>
      </c>
      <c r="C5824">
        <v>46549.369868000002</v>
      </c>
      <c r="D5824">
        <v>839.98800000000006</v>
      </c>
    </row>
    <row r="5825" spans="1:4">
      <c r="A5825" t="s">
        <v>326</v>
      </c>
      <c r="B5825" s="10">
        <v>42639.65625</v>
      </c>
      <c r="C5825">
        <v>46549.579865</v>
      </c>
      <c r="D5825">
        <v>839.98800000000006</v>
      </c>
    </row>
    <row r="5826" spans="1:4">
      <c r="A5826" t="s">
        <v>326</v>
      </c>
      <c r="B5826" s="10">
        <v>42639.666666666664</v>
      </c>
      <c r="C5826">
        <v>46549.794865999997</v>
      </c>
      <c r="D5826">
        <v>860.00400000000002</v>
      </c>
    </row>
    <row r="5827" spans="1:4">
      <c r="A5827" t="s">
        <v>326</v>
      </c>
      <c r="B5827" s="10">
        <v>42639.677083333336</v>
      </c>
      <c r="C5827">
        <v>46550.279866999997</v>
      </c>
      <c r="D5827">
        <v>1940.0039999999999</v>
      </c>
    </row>
    <row r="5828" spans="1:4">
      <c r="A5828" t="s">
        <v>326</v>
      </c>
      <c r="B5828" s="10">
        <v>42639.6875</v>
      </c>
      <c r="C5828">
        <v>46550.484869</v>
      </c>
      <c r="D5828">
        <v>820.00800000000004</v>
      </c>
    </row>
    <row r="5829" spans="1:4">
      <c r="A5829" t="s">
        <v>326</v>
      </c>
      <c r="B5829" s="10">
        <v>42639.697916666664</v>
      </c>
      <c r="C5829">
        <v>46550.684867000004</v>
      </c>
      <c r="D5829">
        <v>799.99199999999996</v>
      </c>
    </row>
    <row r="5830" spans="1:4">
      <c r="A5830" t="s">
        <v>326</v>
      </c>
      <c r="B5830" s="10">
        <v>42639.708333333336</v>
      </c>
      <c r="C5830">
        <v>46550.884865</v>
      </c>
      <c r="D5830">
        <v>799.99199999999996</v>
      </c>
    </row>
    <row r="5831" spans="1:4">
      <c r="A5831" t="s">
        <v>326</v>
      </c>
      <c r="B5831" s="10">
        <v>42639.71875</v>
      </c>
      <c r="C5831">
        <v>46551.084862999996</v>
      </c>
      <c r="D5831">
        <v>799.99199999999996</v>
      </c>
    </row>
    <row r="5832" spans="1:4">
      <c r="A5832" t="s">
        <v>326</v>
      </c>
      <c r="B5832" s="10">
        <v>42639.729166666664</v>
      </c>
      <c r="C5832">
        <v>46551.284861</v>
      </c>
      <c r="D5832">
        <v>799.99199999999996</v>
      </c>
    </row>
    <row r="5833" spans="1:4">
      <c r="A5833" t="s">
        <v>326</v>
      </c>
      <c r="B5833" s="10">
        <v>42639.739583333336</v>
      </c>
      <c r="C5833">
        <v>46551.484858999997</v>
      </c>
      <c r="D5833">
        <v>799.99199999999996</v>
      </c>
    </row>
    <row r="5834" spans="1:4">
      <c r="A5834" t="s">
        <v>326</v>
      </c>
      <c r="B5834" s="10">
        <v>42639.75</v>
      </c>
      <c r="C5834">
        <v>46551.679861999997</v>
      </c>
      <c r="D5834">
        <v>780.01199999999994</v>
      </c>
    </row>
    <row r="5835" spans="1:4">
      <c r="A5835" t="s">
        <v>326</v>
      </c>
      <c r="B5835" s="10">
        <v>42639.760416666664</v>
      </c>
      <c r="C5835">
        <v>46551.879860000001</v>
      </c>
      <c r="D5835">
        <v>799.99199999999996</v>
      </c>
    </row>
    <row r="5836" spans="1:4">
      <c r="A5836" t="s">
        <v>326</v>
      </c>
      <c r="B5836" s="10">
        <v>42639.770833333336</v>
      </c>
      <c r="C5836">
        <v>46552.074863000002</v>
      </c>
      <c r="D5836">
        <v>780.01199999999994</v>
      </c>
    </row>
    <row r="5837" spans="1:4">
      <c r="A5837" t="s">
        <v>326</v>
      </c>
      <c r="B5837" s="10">
        <v>42639.78125</v>
      </c>
      <c r="C5837">
        <v>46552.269866000002</v>
      </c>
      <c r="D5837">
        <v>780.01199999999994</v>
      </c>
    </row>
    <row r="5838" spans="1:4">
      <c r="A5838" t="s">
        <v>326</v>
      </c>
      <c r="B5838" s="10">
        <v>42639.791666666664</v>
      </c>
      <c r="C5838">
        <v>46552.464869000003</v>
      </c>
      <c r="D5838">
        <v>780.01199999999994</v>
      </c>
    </row>
    <row r="5839" spans="1:4">
      <c r="A5839" t="s">
        <v>326</v>
      </c>
      <c r="B5839" s="10">
        <v>42639.802083333336</v>
      </c>
      <c r="C5839">
        <v>46552.659871999997</v>
      </c>
      <c r="D5839">
        <v>780.01199999999994</v>
      </c>
    </row>
    <row r="5840" spans="1:4">
      <c r="A5840" t="s">
        <v>326</v>
      </c>
      <c r="B5840" s="10">
        <v>42639.8125</v>
      </c>
      <c r="C5840">
        <v>46552.854874999997</v>
      </c>
      <c r="D5840">
        <v>780.01199999999994</v>
      </c>
    </row>
    <row r="5841" spans="1:4">
      <c r="A5841" t="s">
        <v>326</v>
      </c>
      <c r="B5841" s="10">
        <v>42639.822916666664</v>
      </c>
      <c r="C5841">
        <v>46553.049877999998</v>
      </c>
      <c r="D5841">
        <v>780.01199999999994</v>
      </c>
    </row>
    <row r="5842" spans="1:4">
      <c r="A5842" t="s">
        <v>326</v>
      </c>
      <c r="B5842" s="10">
        <v>42639.833333333336</v>
      </c>
      <c r="C5842">
        <v>46553.239877</v>
      </c>
      <c r="D5842">
        <v>759.99599999999998</v>
      </c>
    </row>
    <row r="5843" spans="1:4">
      <c r="A5843" t="s">
        <v>326</v>
      </c>
      <c r="B5843" s="10">
        <v>42639.84375</v>
      </c>
      <c r="C5843">
        <v>46553.434880000001</v>
      </c>
      <c r="D5843">
        <v>780.01199999999994</v>
      </c>
    </row>
    <row r="5844" spans="1:4">
      <c r="A5844" t="s">
        <v>326</v>
      </c>
      <c r="B5844" s="10">
        <v>42639.854166666664</v>
      </c>
      <c r="C5844">
        <v>46553.624879000003</v>
      </c>
      <c r="D5844">
        <v>759.99599999999998</v>
      </c>
    </row>
    <row r="5845" spans="1:4">
      <c r="A5845" t="s">
        <v>326</v>
      </c>
      <c r="B5845" s="10">
        <v>42639.864583333336</v>
      </c>
      <c r="C5845">
        <v>46553.819882000003</v>
      </c>
      <c r="D5845">
        <v>780.01199999999994</v>
      </c>
    </row>
    <row r="5846" spans="1:4">
      <c r="A5846" t="s">
        <v>326</v>
      </c>
      <c r="B5846" s="10">
        <v>42639.875</v>
      </c>
      <c r="C5846">
        <v>46554.029879000002</v>
      </c>
      <c r="D5846">
        <v>839.98800000000006</v>
      </c>
    </row>
    <row r="5847" spans="1:4">
      <c r="A5847" t="s">
        <v>326</v>
      </c>
      <c r="B5847" s="10">
        <v>42639.885416666664</v>
      </c>
      <c r="C5847">
        <v>46554.214883000001</v>
      </c>
      <c r="D5847">
        <v>740.01599999999996</v>
      </c>
    </row>
    <row r="5848" spans="1:4">
      <c r="A5848" t="s">
        <v>326</v>
      </c>
      <c r="B5848" s="10">
        <v>42639.895833333336</v>
      </c>
      <c r="C5848">
        <v>46554.404882000003</v>
      </c>
      <c r="D5848">
        <v>759.99599999999998</v>
      </c>
    </row>
    <row r="5849" spans="1:4">
      <c r="A5849" t="s">
        <v>326</v>
      </c>
      <c r="B5849" s="10">
        <v>42639.90625</v>
      </c>
      <c r="C5849">
        <v>46554.594880999997</v>
      </c>
      <c r="D5849">
        <v>759.99599999999998</v>
      </c>
    </row>
    <row r="5850" spans="1:4">
      <c r="A5850" t="s">
        <v>326</v>
      </c>
      <c r="B5850" s="10">
        <v>42639.916666666664</v>
      </c>
      <c r="C5850">
        <v>46554.779885000004</v>
      </c>
      <c r="D5850">
        <v>740.01599999999996</v>
      </c>
    </row>
    <row r="5851" spans="1:4">
      <c r="A5851" t="s">
        <v>326</v>
      </c>
      <c r="B5851" s="10">
        <v>42639.927083333336</v>
      </c>
      <c r="C5851">
        <v>46554.969883999998</v>
      </c>
      <c r="D5851">
        <v>759.99599999999998</v>
      </c>
    </row>
    <row r="5852" spans="1:4">
      <c r="A5852" t="s">
        <v>326</v>
      </c>
      <c r="B5852" s="10">
        <v>42639.9375</v>
      </c>
      <c r="C5852">
        <v>46555.159883</v>
      </c>
      <c r="D5852">
        <v>759.99599999999998</v>
      </c>
    </row>
    <row r="5853" spans="1:4">
      <c r="A5853" t="s">
        <v>326</v>
      </c>
      <c r="B5853" s="10">
        <v>42639.947916666664</v>
      </c>
      <c r="C5853">
        <v>46555.354886000001</v>
      </c>
      <c r="D5853">
        <v>780.01199999999994</v>
      </c>
    </row>
    <row r="5854" spans="1:4">
      <c r="A5854" t="s">
        <v>326</v>
      </c>
      <c r="B5854" s="10">
        <v>42639.958333333336</v>
      </c>
      <c r="C5854">
        <v>46555.544885000003</v>
      </c>
      <c r="D5854">
        <v>759.99599999999998</v>
      </c>
    </row>
    <row r="5855" spans="1:4">
      <c r="A5855" t="s">
        <v>326</v>
      </c>
      <c r="B5855" s="10">
        <v>42639.96875</v>
      </c>
      <c r="C5855">
        <v>46555.734883999998</v>
      </c>
      <c r="D5855">
        <v>759.99599999999998</v>
      </c>
    </row>
    <row r="5856" spans="1:4">
      <c r="A5856" t="s">
        <v>326</v>
      </c>
      <c r="B5856" s="10">
        <v>42639.979166666664</v>
      </c>
      <c r="C5856">
        <v>46555.929886999998</v>
      </c>
      <c r="D5856">
        <v>780.01199999999994</v>
      </c>
    </row>
    <row r="5857" spans="1:5">
      <c r="A5857" t="s">
        <v>326</v>
      </c>
      <c r="B5857" s="10">
        <v>42639.989583333336</v>
      </c>
      <c r="C5857">
        <v>46556.119886</v>
      </c>
      <c r="D5857">
        <v>759.99599999999998</v>
      </c>
      <c r="E5857">
        <f>MIN(D5762:D5857)</f>
        <v>740.01599999999996</v>
      </c>
    </row>
    <row r="5858" spans="1:5">
      <c r="A5858" t="s">
        <v>326</v>
      </c>
      <c r="B5858" s="10">
        <v>42640</v>
      </c>
      <c r="C5858">
        <v>46556.308590000001</v>
      </c>
      <c r="D5858">
        <v>759.99599999999998</v>
      </c>
    </row>
    <row r="5859" spans="1:5">
      <c r="A5859" t="s">
        <v>326</v>
      </c>
      <c r="B5859" s="10">
        <v>42640.010416666664</v>
      </c>
      <c r="C5859">
        <v>46556.503593000001</v>
      </c>
      <c r="D5859">
        <v>780.01199999999994</v>
      </c>
    </row>
    <row r="5860" spans="1:5">
      <c r="A5860" t="s">
        <v>326</v>
      </c>
      <c r="B5860" s="10">
        <v>42640.020833333336</v>
      </c>
      <c r="C5860">
        <v>46556.693592000003</v>
      </c>
      <c r="D5860">
        <v>759.99599999999998</v>
      </c>
    </row>
    <row r="5861" spans="1:5">
      <c r="A5861" t="s">
        <v>326</v>
      </c>
      <c r="B5861" s="10">
        <v>42640.03125</v>
      </c>
      <c r="C5861">
        <v>46556.888594999997</v>
      </c>
      <c r="D5861">
        <v>780.01199999999994</v>
      </c>
    </row>
    <row r="5862" spans="1:5">
      <c r="A5862" t="s">
        <v>326</v>
      </c>
      <c r="B5862" s="10">
        <v>42640.041666666664</v>
      </c>
      <c r="C5862">
        <v>46557.083597999997</v>
      </c>
      <c r="D5862">
        <v>780.01199999999994</v>
      </c>
    </row>
    <row r="5863" spans="1:5">
      <c r="A5863" t="s">
        <v>326</v>
      </c>
      <c r="B5863" s="10">
        <v>42640.052083333336</v>
      </c>
      <c r="C5863">
        <v>46557.278600999998</v>
      </c>
      <c r="D5863">
        <v>780.01199999999994</v>
      </c>
    </row>
    <row r="5864" spans="1:5">
      <c r="A5864" t="s">
        <v>326</v>
      </c>
      <c r="B5864" s="10">
        <v>42640.0625</v>
      </c>
      <c r="C5864">
        <v>46557.473603999999</v>
      </c>
      <c r="D5864">
        <v>780.01199999999994</v>
      </c>
    </row>
    <row r="5865" spans="1:5">
      <c r="A5865" t="s">
        <v>326</v>
      </c>
      <c r="B5865" s="10">
        <v>42640.072916666664</v>
      </c>
      <c r="C5865">
        <v>46557.663603000001</v>
      </c>
      <c r="D5865">
        <v>759.99599999999998</v>
      </c>
    </row>
    <row r="5866" spans="1:5">
      <c r="A5866" t="s">
        <v>326</v>
      </c>
      <c r="B5866" s="10">
        <v>42640.083333333336</v>
      </c>
      <c r="C5866">
        <v>46557.858606000002</v>
      </c>
      <c r="D5866">
        <v>780.01199999999994</v>
      </c>
    </row>
    <row r="5867" spans="1:5">
      <c r="A5867" t="s">
        <v>326</v>
      </c>
      <c r="B5867" s="10">
        <v>42640.09375</v>
      </c>
      <c r="C5867">
        <v>46558.053609000002</v>
      </c>
      <c r="D5867">
        <v>780.01199999999994</v>
      </c>
    </row>
    <row r="5868" spans="1:5">
      <c r="A5868" t="s">
        <v>326</v>
      </c>
      <c r="B5868" s="10">
        <v>42640.104166666664</v>
      </c>
      <c r="C5868">
        <v>46558.248612000003</v>
      </c>
      <c r="D5868">
        <v>780.01199999999994</v>
      </c>
    </row>
    <row r="5869" spans="1:5">
      <c r="A5869" t="s">
        <v>326</v>
      </c>
      <c r="B5869" s="10">
        <v>42640.114583333336</v>
      </c>
      <c r="C5869">
        <v>46558.443614999996</v>
      </c>
      <c r="D5869">
        <v>780.01199999999994</v>
      </c>
    </row>
    <row r="5870" spans="1:5">
      <c r="A5870" t="s">
        <v>326</v>
      </c>
      <c r="B5870" s="10">
        <v>42640.125</v>
      </c>
      <c r="C5870">
        <v>46558.638617999997</v>
      </c>
      <c r="D5870">
        <v>780.01199999999994</v>
      </c>
    </row>
    <row r="5871" spans="1:5">
      <c r="A5871" t="s">
        <v>326</v>
      </c>
      <c r="B5871" s="10">
        <v>42640.135416666664</v>
      </c>
      <c r="C5871">
        <v>46558.833620999998</v>
      </c>
      <c r="D5871">
        <v>780.01199999999994</v>
      </c>
    </row>
    <row r="5872" spans="1:5">
      <c r="A5872" t="s">
        <v>326</v>
      </c>
      <c r="B5872" s="10">
        <v>42640.145833333336</v>
      </c>
      <c r="C5872">
        <v>46559.028623999999</v>
      </c>
      <c r="D5872">
        <v>780.01199999999994</v>
      </c>
    </row>
    <row r="5873" spans="1:4">
      <c r="A5873" t="s">
        <v>326</v>
      </c>
      <c r="B5873" s="10">
        <v>42640.15625</v>
      </c>
      <c r="C5873">
        <v>46559.223626999999</v>
      </c>
      <c r="D5873">
        <v>780.01199999999994</v>
      </c>
    </row>
    <row r="5874" spans="1:4">
      <c r="A5874" t="s">
        <v>326</v>
      </c>
      <c r="B5874" s="10">
        <v>42640.166666666664</v>
      </c>
      <c r="C5874">
        <v>46559.41863</v>
      </c>
      <c r="D5874">
        <v>780.01199999999994</v>
      </c>
    </row>
    <row r="5875" spans="1:4">
      <c r="A5875" t="s">
        <v>326</v>
      </c>
      <c r="B5875" s="10">
        <v>42640.177083333336</v>
      </c>
      <c r="C5875">
        <v>46559.613633000001</v>
      </c>
      <c r="D5875">
        <v>780.01199999999994</v>
      </c>
    </row>
    <row r="5876" spans="1:4">
      <c r="A5876" t="s">
        <v>326</v>
      </c>
      <c r="B5876" s="10">
        <v>42640.1875</v>
      </c>
      <c r="C5876">
        <v>46559.808636000002</v>
      </c>
      <c r="D5876">
        <v>780.01199999999994</v>
      </c>
    </row>
    <row r="5877" spans="1:4">
      <c r="A5877" t="s">
        <v>326</v>
      </c>
      <c r="B5877" s="10">
        <v>42640.197916666664</v>
      </c>
      <c r="C5877">
        <v>46560.003639000002</v>
      </c>
      <c r="D5877">
        <v>780.01199999999994</v>
      </c>
    </row>
    <row r="5878" spans="1:4">
      <c r="A5878" t="s">
        <v>326</v>
      </c>
      <c r="B5878" s="10">
        <v>42640.208333333336</v>
      </c>
      <c r="C5878">
        <v>46560.198642000003</v>
      </c>
      <c r="D5878">
        <v>780.01199999999994</v>
      </c>
    </row>
    <row r="5879" spans="1:4">
      <c r="A5879" t="s">
        <v>326</v>
      </c>
      <c r="B5879" s="10">
        <v>42640.21875</v>
      </c>
      <c r="C5879">
        <v>46560.393644999996</v>
      </c>
      <c r="D5879">
        <v>780.01199999999994</v>
      </c>
    </row>
    <row r="5880" spans="1:4">
      <c r="A5880" t="s">
        <v>326</v>
      </c>
      <c r="B5880" s="10">
        <v>42640.229166666664</v>
      </c>
      <c r="C5880">
        <v>46560.588647999997</v>
      </c>
      <c r="D5880">
        <v>780.01199999999994</v>
      </c>
    </row>
    <row r="5881" spans="1:4">
      <c r="A5881" t="s">
        <v>326</v>
      </c>
      <c r="B5881" s="10">
        <v>42640.239583333336</v>
      </c>
      <c r="C5881">
        <v>46560.783650999998</v>
      </c>
      <c r="D5881">
        <v>780.01199999999994</v>
      </c>
    </row>
    <row r="5882" spans="1:4">
      <c r="A5882" t="s">
        <v>326</v>
      </c>
      <c r="B5882" s="10">
        <v>42640.25</v>
      </c>
      <c r="C5882">
        <v>46560.97365</v>
      </c>
      <c r="D5882">
        <v>759.99599999999998</v>
      </c>
    </row>
    <row r="5883" spans="1:4">
      <c r="A5883" t="s">
        <v>326</v>
      </c>
      <c r="B5883" s="10">
        <v>42640.260416666664</v>
      </c>
      <c r="C5883">
        <v>46561.168653000001</v>
      </c>
      <c r="D5883">
        <v>780.01199999999994</v>
      </c>
    </row>
    <row r="5884" spans="1:4">
      <c r="A5884" t="s">
        <v>326</v>
      </c>
      <c r="B5884" s="10">
        <v>42640.270833333336</v>
      </c>
      <c r="C5884">
        <v>46561.358652000003</v>
      </c>
      <c r="D5884">
        <v>759.99599999999998</v>
      </c>
    </row>
    <row r="5885" spans="1:4">
      <c r="A5885" t="s">
        <v>326</v>
      </c>
      <c r="B5885" s="10">
        <v>42640.28125</v>
      </c>
      <c r="C5885">
        <v>46561.558649999999</v>
      </c>
      <c r="D5885">
        <v>799.99199999999996</v>
      </c>
    </row>
    <row r="5886" spans="1:4">
      <c r="A5886" t="s">
        <v>326</v>
      </c>
      <c r="B5886" s="10">
        <v>42640.291666666664</v>
      </c>
      <c r="C5886">
        <v>46561.748649000001</v>
      </c>
      <c r="D5886">
        <v>759.99599999999998</v>
      </c>
    </row>
    <row r="5887" spans="1:4">
      <c r="A5887" t="s">
        <v>326</v>
      </c>
      <c r="B5887" s="10">
        <v>42640.302083333336</v>
      </c>
      <c r="C5887">
        <v>46562.063649000003</v>
      </c>
      <c r="D5887">
        <v>1260</v>
      </c>
    </row>
    <row r="5888" spans="1:4">
      <c r="A5888" t="s">
        <v>326</v>
      </c>
      <c r="B5888" s="10">
        <v>42640.3125</v>
      </c>
      <c r="C5888">
        <v>46562.373645</v>
      </c>
      <c r="D5888">
        <v>1239.9839999999999</v>
      </c>
    </row>
    <row r="5889" spans="1:4">
      <c r="A5889" t="s">
        <v>326</v>
      </c>
      <c r="B5889" s="10">
        <v>42640.322916666664</v>
      </c>
      <c r="C5889">
        <v>46562.568648</v>
      </c>
      <c r="D5889">
        <v>780.01199999999994</v>
      </c>
    </row>
    <row r="5890" spans="1:4">
      <c r="A5890" t="s">
        <v>326</v>
      </c>
      <c r="B5890" s="10">
        <v>42640.333333333336</v>
      </c>
      <c r="C5890">
        <v>46562.758647000002</v>
      </c>
      <c r="D5890">
        <v>759.99599999999998</v>
      </c>
    </row>
    <row r="5891" spans="1:4">
      <c r="A5891" t="s">
        <v>326</v>
      </c>
      <c r="B5891" s="10">
        <v>42640.34375</v>
      </c>
      <c r="C5891">
        <v>46562.953650000003</v>
      </c>
      <c r="D5891">
        <v>780.01199999999994</v>
      </c>
    </row>
    <row r="5892" spans="1:4">
      <c r="A5892" t="s">
        <v>326</v>
      </c>
      <c r="B5892" s="10">
        <v>42640.354166666664</v>
      </c>
      <c r="C5892">
        <v>46563.143648999998</v>
      </c>
      <c r="D5892">
        <v>759.99599999999998</v>
      </c>
    </row>
    <row r="5893" spans="1:4">
      <c r="A5893" t="s">
        <v>326</v>
      </c>
      <c r="B5893" s="10">
        <v>42640.364583333336</v>
      </c>
      <c r="C5893">
        <v>46563.338651999999</v>
      </c>
      <c r="D5893">
        <v>780.01199999999994</v>
      </c>
    </row>
    <row r="5894" spans="1:4">
      <c r="A5894" t="s">
        <v>326</v>
      </c>
      <c r="B5894" s="10">
        <v>42640.375</v>
      </c>
      <c r="C5894">
        <v>46563.528651000001</v>
      </c>
      <c r="D5894">
        <v>759.99599999999998</v>
      </c>
    </row>
    <row r="5895" spans="1:4">
      <c r="A5895" t="s">
        <v>326</v>
      </c>
      <c r="B5895" s="10">
        <v>42640.385416666664</v>
      </c>
      <c r="C5895">
        <v>46563.723654000001</v>
      </c>
      <c r="D5895">
        <v>780.01199999999994</v>
      </c>
    </row>
    <row r="5896" spans="1:4">
      <c r="A5896" t="s">
        <v>326</v>
      </c>
      <c r="B5896" s="10">
        <v>42640.395833333336</v>
      </c>
      <c r="C5896">
        <v>46564.193652000002</v>
      </c>
      <c r="D5896">
        <v>1879.992</v>
      </c>
    </row>
    <row r="5897" spans="1:4">
      <c r="A5897" t="s">
        <v>326</v>
      </c>
      <c r="B5897" s="10">
        <v>42640.40625</v>
      </c>
      <c r="C5897">
        <v>46564.388655000002</v>
      </c>
      <c r="D5897">
        <v>780.01199999999994</v>
      </c>
    </row>
    <row r="5898" spans="1:4">
      <c r="A5898" t="s">
        <v>326</v>
      </c>
      <c r="B5898" s="10">
        <v>42640.416666666664</v>
      </c>
      <c r="C5898">
        <v>46564.578653999997</v>
      </c>
      <c r="D5898">
        <v>759.99599999999998</v>
      </c>
    </row>
    <row r="5899" spans="1:4">
      <c r="A5899" t="s">
        <v>326</v>
      </c>
      <c r="B5899" s="10">
        <v>42640.427083333336</v>
      </c>
      <c r="C5899">
        <v>46564.778652000001</v>
      </c>
      <c r="D5899">
        <v>799.99199999999996</v>
      </c>
    </row>
    <row r="5900" spans="1:4">
      <c r="A5900" t="s">
        <v>326</v>
      </c>
      <c r="B5900" s="10">
        <v>42640.4375</v>
      </c>
      <c r="C5900">
        <v>46564.973655000002</v>
      </c>
      <c r="D5900">
        <v>780.01199999999994</v>
      </c>
    </row>
    <row r="5901" spans="1:4">
      <c r="A5901" t="s">
        <v>326</v>
      </c>
      <c r="B5901" s="10">
        <v>42640.447916666664</v>
      </c>
      <c r="C5901">
        <v>46565.173652999998</v>
      </c>
      <c r="D5901">
        <v>799.99199999999996</v>
      </c>
    </row>
    <row r="5902" spans="1:4">
      <c r="A5902" t="s">
        <v>326</v>
      </c>
      <c r="B5902" s="10">
        <v>42640.458333333336</v>
      </c>
      <c r="C5902">
        <v>46565.403657000003</v>
      </c>
      <c r="D5902">
        <v>920.01599999999996</v>
      </c>
    </row>
    <row r="5903" spans="1:4">
      <c r="A5903" t="s">
        <v>326</v>
      </c>
      <c r="B5903" s="10">
        <v>42640.46875</v>
      </c>
      <c r="C5903">
        <v>46565.763657000003</v>
      </c>
      <c r="D5903">
        <v>1440</v>
      </c>
    </row>
    <row r="5904" spans="1:4">
      <c r="A5904" t="s">
        <v>326</v>
      </c>
      <c r="B5904" s="10">
        <v>42640.479166666664</v>
      </c>
      <c r="C5904">
        <v>46566.173661000001</v>
      </c>
      <c r="D5904">
        <v>1640.0160000000001</v>
      </c>
    </row>
    <row r="5905" spans="1:4">
      <c r="A5905" t="s">
        <v>326</v>
      </c>
      <c r="B5905" s="10">
        <v>42640.489583333336</v>
      </c>
      <c r="C5905">
        <v>46566.453659999999</v>
      </c>
      <c r="D5905">
        <v>1119.9960000000001</v>
      </c>
    </row>
    <row r="5906" spans="1:4">
      <c r="A5906" t="s">
        <v>326</v>
      </c>
      <c r="B5906" s="10">
        <v>42640.5</v>
      </c>
      <c r="C5906">
        <v>46566.728664000002</v>
      </c>
      <c r="D5906">
        <v>1100.0160000000001</v>
      </c>
    </row>
    <row r="5907" spans="1:4">
      <c r="A5907" t="s">
        <v>326</v>
      </c>
      <c r="B5907" s="10">
        <v>42640.510416666664</v>
      </c>
      <c r="C5907">
        <v>46566.998663999999</v>
      </c>
      <c r="D5907">
        <v>1080</v>
      </c>
    </row>
    <row r="5908" spans="1:4">
      <c r="A5908" t="s">
        <v>326</v>
      </c>
      <c r="B5908" s="10">
        <v>42640.520833333336</v>
      </c>
      <c r="C5908">
        <v>46567.278662999997</v>
      </c>
      <c r="D5908">
        <v>1119.9960000000001</v>
      </c>
    </row>
    <row r="5909" spans="1:4">
      <c r="A5909" t="s">
        <v>326</v>
      </c>
      <c r="B5909" s="10">
        <v>42640.53125</v>
      </c>
      <c r="C5909">
        <v>46567.543659000003</v>
      </c>
      <c r="D5909">
        <v>1059.9839999999999</v>
      </c>
    </row>
    <row r="5910" spans="1:4">
      <c r="A5910" t="s">
        <v>326</v>
      </c>
      <c r="B5910" s="10">
        <v>42640.541666666664</v>
      </c>
      <c r="C5910">
        <v>46567.793661000003</v>
      </c>
      <c r="D5910">
        <v>1000.008</v>
      </c>
    </row>
    <row r="5911" spans="1:4">
      <c r="A5911" t="s">
        <v>326</v>
      </c>
      <c r="B5911" s="10">
        <v>42640.552083333336</v>
      </c>
      <c r="C5911">
        <v>46568.288660999999</v>
      </c>
      <c r="D5911">
        <v>1980</v>
      </c>
    </row>
    <row r="5912" spans="1:4">
      <c r="A5912" t="s">
        <v>326</v>
      </c>
      <c r="B5912" s="10">
        <v>42640.5625</v>
      </c>
      <c r="C5912">
        <v>46568.503662000003</v>
      </c>
      <c r="D5912">
        <v>860.00400000000002</v>
      </c>
    </row>
    <row r="5913" spans="1:4">
      <c r="A5913" t="s">
        <v>326</v>
      </c>
      <c r="B5913" s="10">
        <v>42640.572916666664</v>
      </c>
      <c r="C5913">
        <v>46568.723658000003</v>
      </c>
      <c r="D5913">
        <v>879.98400000000004</v>
      </c>
    </row>
    <row r="5914" spans="1:4">
      <c r="A5914" t="s">
        <v>326</v>
      </c>
      <c r="B5914" s="10">
        <v>42640.583333333336</v>
      </c>
      <c r="C5914">
        <v>46568.948658000001</v>
      </c>
      <c r="D5914">
        <v>900</v>
      </c>
    </row>
    <row r="5915" spans="1:4">
      <c r="A5915" t="s">
        <v>326</v>
      </c>
      <c r="B5915" s="10">
        <v>42640.59375</v>
      </c>
      <c r="C5915">
        <v>46569.168654000001</v>
      </c>
      <c r="D5915">
        <v>879.98400000000004</v>
      </c>
    </row>
    <row r="5916" spans="1:4">
      <c r="A5916" t="s">
        <v>326</v>
      </c>
      <c r="B5916" s="10">
        <v>42640.604166666664</v>
      </c>
      <c r="C5916">
        <v>46569.388650000001</v>
      </c>
      <c r="D5916">
        <v>879.98400000000004</v>
      </c>
    </row>
    <row r="5917" spans="1:4">
      <c r="A5917" t="s">
        <v>326</v>
      </c>
      <c r="B5917" s="10">
        <v>42640.614583333336</v>
      </c>
      <c r="C5917">
        <v>46569.608646000001</v>
      </c>
      <c r="D5917">
        <v>879.98400000000004</v>
      </c>
    </row>
    <row r="5918" spans="1:4">
      <c r="A5918" t="s">
        <v>326</v>
      </c>
      <c r="B5918" s="10">
        <v>42640.625</v>
      </c>
      <c r="C5918">
        <v>46569.828642</v>
      </c>
      <c r="D5918">
        <v>879.98400000000004</v>
      </c>
    </row>
    <row r="5919" spans="1:4">
      <c r="A5919" t="s">
        <v>326</v>
      </c>
      <c r="B5919" s="10">
        <v>42640.635416666664</v>
      </c>
      <c r="C5919">
        <v>46570.053641999999</v>
      </c>
      <c r="D5919">
        <v>900</v>
      </c>
    </row>
    <row r="5920" spans="1:4">
      <c r="A5920" t="s">
        <v>326</v>
      </c>
      <c r="B5920" s="10">
        <v>42640.645833333336</v>
      </c>
      <c r="C5920">
        <v>46570.278641999997</v>
      </c>
      <c r="D5920">
        <v>900</v>
      </c>
    </row>
    <row r="5921" spans="1:4">
      <c r="A5921" t="s">
        <v>326</v>
      </c>
      <c r="B5921" s="10">
        <v>42640.65625</v>
      </c>
      <c r="C5921">
        <v>46570.788645000001</v>
      </c>
      <c r="D5921">
        <v>2040.0119999999999</v>
      </c>
    </row>
    <row r="5922" spans="1:4">
      <c r="A5922" t="s">
        <v>326</v>
      </c>
      <c r="B5922" s="10">
        <v>42640.666666666664</v>
      </c>
      <c r="C5922">
        <v>46571.028648</v>
      </c>
      <c r="D5922">
        <v>960.01199999999994</v>
      </c>
    </row>
    <row r="5923" spans="1:4">
      <c r="A5923" t="s">
        <v>326</v>
      </c>
      <c r="B5923" s="10">
        <v>42640.677083333336</v>
      </c>
      <c r="C5923">
        <v>46571.283645000003</v>
      </c>
      <c r="D5923">
        <v>1019.9880000000001</v>
      </c>
    </row>
    <row r="5924" spans="1:4">
      <c r="A5924" t="s">
        <v>326</v>
      </c>
      <c r="B5924" s="10">
        <v>42640.6875</v>
      </c>
      <c r="C5924">
        <v>46571.533646999997</v>
      </c>
      <c r="D5924">
        <v>1000.008</v>
      </c>
    </row>
    <row r="5925" spans="1:4">
      <c r="A5925" t="s">
        <v>326</v>
      </c>
      <c r="B5925" s="10">
        <v>42640.697916666664</v>
      </c>
      <c r="C5925">
        <v>46571.788644</v>
      </c>
      <c r="D5925">
        <v>1019.9880000000001</v>
      </c>
    </row>
    <row r="5926" spans="1:4">
      <c r="A5926" t="s">
        <v>326</v>
      </c>
      <c r="B5926" s="10">
        <v>42640.708333333336</v>
      </c>
      <c r="C5926">
        <v>46572.033642000002</v>
      </c>
      <c r="D5926">
        <v>979.99199999999996</v>
      </c>
    </row>
    <row r="5927" spans="1:4">
      <c r="A5927" t="s">
        <v>326</v>
      </c>
      <c r="B5927" s="10">
        <v>42640.71875</v>
      </c>
      <c r="C5927">
        <v>46572.268641000002</v>
      </c>
      <c r="D5927">
        <v>939.99599999999998</v>
      </c>
    </row>
    <row r="5928" spans="1:4">
      <c r="A5928" t="s">
        <v>326</v>
      </c>
      <c r="B5928" s="10">
        <v>42640.729166666664</v>
      </c>
      <c r="C5928">
        <v>46572.493641000001</v>
      </c>
      <c r="D5928">
        <v>900</v>
      </c>
    </row>
    <row r="5929" spans="1:4">
      <c r="A5929" t="s">
        <v>326</v>
      </c>
      <c r="B5929" s="10">
        <v>42640.739583333336</v>
      </c>
      <c r="C5929">
        <v>46572.718640999999</v>
      </c>
      <c r="D5929">
        <v>900</v>
      </c>
    </row>
    <row r="5930" spans="1:4">
      <c r="A5930" t="s">
        <v>326</v>
      </c>
      <c r="B5930" s="10">
        <v>42640.75</v>
      </c>
      <c r="C5930">
        <v>46572.933642000004</v>
      </c>
      <c r="D5930">
        <v>860.00400000000002</v>
      </c>
    </row>
    <row r="5931" spans="1:4">
      <c r="A5931" t="s">
        <v>326</v>
      </c>
      <c r="B5931" s="10">
        <v>42640.760416666664</v>
      </c>
      <c r="C5931">
        <v>46573.148643</v>
      </c>
      <c r="D5931">
        <v>860.00400000000002</v>
      </c>
    </row>
    <row r="5932" spans="1:4">
      <c r="A5932" t="s">
        <v>326</v>
      </c>
      <c r="B5932" s="10">
        <v>42640.770833333336</v>
      </c>
      <c r="C5932">
        <v>46573.358639999999</v>
      </c>
      <c r="D5932">
        <v>839.98800000000006</v>
      </c>
    </row>
    <row r="5933" spans="1:4">
      <c r="A5933" t="s">
        <v>326</v>
      </c>
      <c r="B5933" s="10">
        <v>42640.78125</v>
      </c>
      <c r="C5933">
        <v>46573.563642000001</v>
      </c>
      <c r="D5933">
        <v>820.00800000000004</v>
      </c>
    </row>
    <row r="5934" spans="1:4">
      <c r="A5934" t="s">
        <v>326</v>
      </c>
      <c r="B5934" s="10">
        <v>42640.791666666664</v>
      </c>
      <c r="C5934">
        <v>46573.773638999999</v>
      </c>
      <c r="D5934">
        <v>839.98800000000006</v>
      </c>
    </row>
    <row r="5935" spans="1:4">
      <c r="A5935" t="s">
        <v>326</v>
      </c>
      <c r="B5935" s="10">
        <v>42640.802083333336</v>
      </c>
      <c r="C5935">
        <v>46573.973637000003</v>
      </c>
      <c r="D5935">
        <v>799.99199999999996</v>
      </c>
    </row>
    <row r="5936" spans="1:4">
      <c r="A5936" t="s">
        <v>326</v>
      </c>
      <c r="B5936" s="10">
        <v>42640.8125</v>
      </c>
      <c r="C5936">
        <v>46574.178638999998</v>
      </c>
      <c r="D5936">
        <v>820.00800000000004</v>
      </c>
    </row>
    <row r="5937" spans="1:4">
      <c r="A5937" t="s">
        <v>326</v>
      </c>
      <c r="B5937" s="10">
        <v>42640.822916666664</v>
      </c>
      <c r="C5937">
        <v>46574.383641</v>
      </c>
      <c r="D5937">
        <v>820.00800000000004</v>
      </c>
    </row>
    <row r="5938" spans="1:4">
      <c r="A5938" t="s">
        <v>326</v>
      </c>
      <c r="B5938" s="10">
        <v>42640.833333333336</v>
      </c>
      <c r="C5938">
        <v>46574.588643000003</v>
      </c>
      <c r="D5938">
        <v>820.00800000000004</v>
      </c>
    </row>
    <row r="5939" spans="1:4">
      <c r="A5939" t="s">
        <v>326</v>
      </c>
      <c r="B5939" s="10">
        <v>42640.84375</v>
      </c>
      <c r="C5939">
        <v>46574.788640999999</v>
      </c>
      <c r="D5939">
        <v>799.99199999999996</v>
      </c>
    </row>
    <row r="5940" spans="1:4">
      <c r="A5940" t="s">
        <v>326</v>
      </c>
      <c r="B5940" s="10">
        <v>42640.854166666664</v>
      </c>
      <c r="C5940">
        <v>46574.988639000003</v>
      </c>
      <c r="D5940">
        <v>799.99199999999996</v>
      </c>
    </row>
    <row r="5941" spans="1:4">
      <c r="A5941" t="s">
        <v>326</v>
      </c>
      <c r="B5941" s="10">
        <v>42640.864583333336</v>
      </c>
      <c r="C5941">
        <v>46575.193640999998</v>
      </c>
      <c r="D5941">
        <v>820.00800000000004</v>
      </c>
    </row>
    <row r="5942" spans="1:4">
      <c r="A5942" t="s">
        <v>326</v>
      </c>
      <c r="B5942" s="10">
        <v>42640.875</v>
      </c>
      <c r="C5942">
        <v>46575.413636999998</v>
      </c>
      <c r="D5942">
        <v>879.98400000000004</v>
      </c>
    </row>
    <row r="5943" spans="1:4">
      <c r="A5943" t="s">
        <v>326</v>
      </c>
      <c r="B5943" s="10">
        <v>42640.885416666664</v>
      </c>
      <c r="C5943">
        <v>46575.613635000002</v>
      </c>
      <c r="D5943">
        <v>799.99199999999996</v>
      </c>
    </row>
    <row r="5944" spans="1:4">
      <c r="A5944" t="s">
        <v>326</v>
      </c>
      <c r="B5944" s="10">
        <v>42640.895833333336</v>
      </c>
      <c r="C5944">
        <v>46575.813632999998</v>
      </c>
      <c r="D5944">
        <v>799.99199999999996</v>
      </c>
    </row>
    <row r="5945" spans="1:4">
      <c r="A5945" t="s">
        <v>326</v>
      </c>
      <c r="B5945" s="10">
        <v>42640.90625</v>
      </c>
      <c r="C5945">
        <v>46576.008635999999</v>
      </c>
      <c r="D5945">
        <v>780.01199999999994</v>
      </c>
    </row>
    <row r="5946" spans="1:4">
      <c r="A5946" t="s">
        <v>326</v>
      </c>
      <c r="B5946" s="10">
        <v>42640.916666666664</v>
      </c>
      <c r="C5946">
        <v>46576.238640000003</v>
      </c>
      <c r="D5946">
        <v>920.01599999999996</v>
      </c>
    </row>
    <row r="5947" spans="1:4">
      <c r="A5947" t="s">
        <v>326</v>
      </c>
      <c r="B5947" s="10">
        <v>42640.927083333336</v>
      </c>
      <c r="C5947">
        <v>46576.648644000001</v>
      </c>
      <c r="D5947">
        <v>1640.0160000000001</v>
      </c>
    </row>
    <row r="5948" spans="1:4">
      <c r="A5948" t="s">
        <v>326</v>
      </c>
      <c r="B5948" s="10">
        <v>42640.9375</v>
      </c>
      <c r="C5948">
        <v>46576.848641999997</v>
      </c>
      <c r="D5948">
        <v>799.99199999999996</v>
      </c>
    </row>
    <row r="5949" spans="1:4">
      <c r="A5949" t="s">
        <v>326</v>
      </c>
      <c r="B5949" s="10">
        <v>42640.947916666664</v>
      </c>
      <c r="C5949">
        <v>46577.043644999998</v>
      </c>
      <c r="D5949">
        <v>780.01199999999994</v>
      </c>
    </row>
    <row r="5950" spans="1:4">
      <c r="A5950" t="s">
        <v>326</v>
      </c>
      <c r="B5950" s="10">
        <v>42640.958333333336</v>
      </c>
      <c r="C5950">
        <v>46577.248647</v>
      </c>
      <c r="D5950">
        <v>820.00800000000004</v>
      </c>
    </row>
    <row r="5951" spans="1:4">
      <c r="A5951" t="s">
        <v>326</v>
      </c>
      <c r="B5951" s="10">
        <v>42640.96875</v>
      </c>
      <c r="C5951">
        <v>46577.443650000001</v>
      </c>
      <c r="D5951">
        <v>780.01199999999994</v>
      </c>
    </row>
    <row r="5952" spans="1:4">
      <c r="A5952" t="s">
        <v>326</v>
      </c>
      <c r="B5952" s="10">
        <v>42640.979166666664</v>
      </c>
      <c r="C5952">
        <v>46577.643647999997</v>
      </c>
      <c r="D5952">
        <v>799.99199999999996</v>
      </c>
    </row>
    <row r="5953" spans="1:5">
      <c r="A5953" t="s">
        <v>326</v>
      </c>
      <c r="B5953" s="10">
        <v>42640.989583333336</v>
      </c>
      <c r="C5953">
        <v>46577.843646000001</v>
      </c>
      <c r="D5953">
        <v>799.99199999999996</v>
      </c>
      <c r="E5953">
        <f>MIN(D5858:D5953)</f>
        <v>759.99599999999998</v>
      </c>
    </row>
    <row r="5954" spans="1:5">
      <c r="A5954" t="s">
        <v>326</v>
      </c>
      <c r="B5954" s="10">
        <v>42641</v>
      </c>
      <c r="C5954">
        <v>46578.042970000002</v>
      </c>
      <c r="D5954">
        <v>799.99199999999996</v>
      </c>
    </row>
    <row r="5955" spans="1:5">
      <c r="A5955" t="s">
        <v>326</v>
      </c>
      <c r="B5955" s="10">
        <v>42641.010416666664</v>
      </c>
      <c r="C5955">
        <v>46578.242967999999</v>
      </c>
      <c r="D5955">
        <v>799.99199999999996</v>
      </c>
    </row>
    <row r="5956" spans="1:5">
      <c r="A5956" t="s">
        <v>326</v>
      </c>
      <c r="B5956" s="10">
        <v>42641.020833333336</v>
      </c>
      <c r="C5956">
        <v>46578.442966000002</v>
      </c>
      <c r="D5956">
        <v>799.99199999999996</v>
      </c>
    </row>
    <row r="5957" spans="1:5">
      <c r="A5957" t="s">
        <v>326</v>
      </c>
      <c r="B5957" s="10">
        <v>42641.03125</v>
      </c>
      <c r="C5957">
        <v>46578.642963999999</v>
      </c>
      <c r="D5957">
        <v>799.99199999999996</v>
      </c>
    </row>
    <row r="5958" spans="1:5">
      <c r="A5958" t="s">
        <v>326</v>
      </c>
      <c r="B5958" s="10">
        <v>42641.041666666664</v>
      </c>
      <c r="C5958">
        <v>46578.842962000002</v>
      </c>
      <c r="D5958">
        <v>799.99199999999996</v>
      </c>
    </row>
    <row r="5959" spans="1:5">
      <c r="A5959" t="s">
        <v>326</v>
      </c>
      <c r="B5959" s="10">
        <v>42641.052083333336</v>
      </c>
      <c r="C5959">
        <v>46579.042959999999</v>
      </c>
      <c r="D5959">
        <v>799.99199999999996</v>
      </c>
    </row>
    <row r="5960" spans="1:5">
      <c r="A5960" t="s">
        <v>326</v>
      </c>
      <c r="B5960" s="10">
        <v>42641.0625</v>
      </c>
      <c r="C5960">
        <v>46579.242958000003</v>
      </c>
      <c r="D5960">
        <v>799.99199999999996</v>
      </c>
    </row>
    <row r="5961" spans="1:5">
      <c r="A5961" t="s">
        <v>326</v>
      </c>
      <c r="B5961" s="10">
        <v>42641.072916666664</v>
      </c>
      <c r="C5961">
        <v>46579.442955999999</v>
      </c>
      <c r="D5961">
        <v>799.99199999999996</v>
      </c>
    </row>
    <row r="5962" spans="1:5">
      <c r="A5962" t="s">
        <v>326</v>
      </c>
      <c r="B5962" s="10">
        <v>42641.083333333336</v>
      </c>
      <c r="C5962">
        <v>46579.642954000003</v>
      </c>
      <c r="D5962">
        <v>799.99199999999996</v>
      </c>
    </row>
    <row r="5963" spans="1:5">
      <c r="A5963" t="s">
        <v>326</v>
      </c>
      <c r="B5963" s="10">
        <v>42641.09375</v>
      </c>
      <c r="C5963">
        <v>46579.842951999999</v>
      </c>
      <c r="D5963">
        <v>799.99199999999996</v>
      </c>
    </row>
    <row r="5964" spans="1:5">
      <c r="A5964" t="s">
        <v>326</v>
      </c>
      <c r="B5964" s="10">
        <v>42641.104166666664</v>
      </c>
      <c r="C5964">
        <v>46580.042950000003</v>
      </c>
      <c r="D5964">
        <v>799.99199999999996</v>
      </c>
    </row>
    <row r="5965" spans="1:5">
      <c r="A5965" t="s">
        <v>326</v>
      </c>
      <c r="B5965" s="10">
        <v>42641.114583333336</v>
      </c>
      <c r="C5965">
        <v>46580.242947999999</v>
      </c>
      <c r="D5965">
        <v>799.99199999999996</v>
      </c>
    </row>
    <row r="5966" spans="1:5">
      <c r="A5966" t="s">
        <v>326</v>
      </c>
      <c r="B5966" s="10">
        <v>42641.125</v>
      </c>
      <c r="C5966">
        <v>46580.442946000003</v>
      </c>
      <c r="D5966">
        <v>799.99199999999996</v>
      </c>
    </row>
    <row r="5967" spans="1:5">
      <c r="A5967" t="s">
        <v>326</v>
      </c>
      <c r="B5967" s="10">
        <v>42641.135416666664</v>
      </c>
      <c r="C5967">
        <v>46580.642943999999</v>
      </c>
      <c r="D5967">
        <v>799.99199999999996</v>
      </c>
    </row>
    <row r="5968" spans="1:5">
      <c r="A5968" t="s">
        <v>326</v>
      </c>
      <c r="B5968" s="10">
        <v>42641.145833333336</v>
      </c>
      <c r="C5968">
        <v>46580.842942000003</v>
      </c>
      <c r="D5968">
        <v>799.99199999999996</v>
      </c>
    </row>
    <row r="5969" spans="1:4">
      <c r="A5969" t="s">
        <v>326</v>
      </c>
      <c r="B5969" s="10">
        <v>42641.15625</v>
      </c>
      <c r="C5969">
        <v>46581.042939999999</v>
      </c>
      <c r="D5969">
        <v>799.99199999999996</v>
      </c>
    </row>
    <row r="5970" spans="1:4">
      <c r="A5970" t="s">
        <v>326</v>
      </c>
      <c r="B5970" s="10">
        <v>42641.166666666664</v>
      </c>
      <c r="C5970">
        <v>46581.242938000003</v>
      </c>
      <c r="D5970">
        <v>799.99199999999996</v>
      </c>
    </row>
    <row r="5971" spans="1:4">
      <c r="A5971" t="s">
        <v>326</v>
      </c>
      <c r="B5971" s="10">
        <v>42641.177083333336</v>
      </c>
      <c r="C5971">
        <v>46581.442935999999</v>
      </c>
      <c r="D5971">
        <v>799.99199999999996</v>
      </c>
    </row>
    <row r="5972" spans="1:4">
      <c r="A5972" t="s">
        <v>326</v>
      </c>
      <c r="B5972" s="10">
        <v>42641.1875</v>
      </c>
      <c r="C5972">
        <v>46581.642934000003</v>
      </c>
      <c r="D5972">
        <v>799.99199999999996</v>
      </c>
    </row>
    <row r="5973" spans="1:4">
      <c r="A5973" t="s">
        <v>326</v>
      </c>
      <c r="B5973" s="10">
        <v>42641.197916666664</v>
      </c>
      <c r="C5973">
        <v>46581.842932</v>
      </c>
      <c r="D5973">
        <v>799.99199999999996</v>
      </c>
    </row>
    <row r="5974" spans="1:4">
      <c r="A5974" t="s">
        <v>326</v>
      </c>
      <c r="B5974" s="10">
        <v>42641.208333333336</v>
      </c>
      <c r="C5974">
        <v>46582.042930000003</v>
      </c>
      <c r="D5974">
        <v>799.99199999999996</v>
      </c>
    </row>
    <row r="5975" spans="1:4">
      <c r="A5975" t="s">
        <v>326</v>
      </c>
      <c r="B5975" s="10">
        <v>42641.21875</v>
      </c>
      <c r="C5975">
        <v>46582.237932999997</v>
      </c>
      <c r="D5975">
        <v>780.01199999999994</v>
      </c>
    </row>
    <row r="5976" spans="1:4">
      <c r="A5976" t="s">
        <v>326</v>
      </c>
      <c r="B5976" s="10">
        <v>42641.229166666664</v>
      </c>
      <c r="C5976">
        <v>46582.437931</v>
      </c>
      <c r="D5976">
        <v>799.99199999999996</v>
      </c>
    </row>
    <row r="5977" spans="1:4">
      <c r="A5977" t="s">
        <v>326</v>
      </c>
      <c r="B5977" s="10">
        <v>42641.239583333336</v>
      </c>
      <c r="C5977">
        <v>46582.637928999997</v>
      </c>
      <c r="D5977">
        <v>799.99199999999996</v>
      </c>
    </row>
    <row r="5978" spans="1:4">
      <c r="A5978" t="s">
        <v>326</v>
      </c>
      <c r="B5978" s="10">
        <v>42641.25</v>
      </c>
      <c r="C5978">
        <v>46582.837927</v>
      </c>
      <c r="D5978">
        <v>799.99199999999996</v>
      </c>
    </row>
    <row r="5979" spans="1:4">
      <c r="A5979" t="s">
        <v>326</v>
      </c>
      <c r="B5979" s="10">
        <v>42641.260416666664</v>
      </c>
      <c r="C5979">
        <v>46583.037924999997</v>
      </c>
      <c r="D5979">
        <v>799.99199999999996</v>
      </c>
    </row>
    <row r="5980" spans="1:4">
      <c r="A5980" t="s">
        <v>326</v>
      </c>
      <c r="B5980" s="10">
        <v>42641.270833333336</v>
      </c>
      <c r="C5980">
        <v>46583.232927999998</v>
      </c>
      <c r="D5980">
        <v>780.01199999999994</v>
      </c>
    </row>
    <row r="5981" spans="1:4">
      <c r="A5981" t="s">
        <v>326</v>
      </c>
      <c r="B5981" s="10">
        <v>42641.28125</v>
      </c>
      <c r="C5981">
        <v>46583.432926000001</v>
      </c>
      <c r="D5981">
        <v>799.99199999999996</v>
      </c>
    </row>
    <row r="5982" spans="1:4">
      <c r="A5982" t="s">
        <v>326</v>
      </c>
      <c r="B5982" s="10">
        <v>42641.291666666664</v>
      </c>
      <c r="C5982">
        <v>46583.632923999998</v>
      </c>
      <c r="D5982">
        <v>799.99199999999996</v>
      </c>
    </row>
    <row r="5983" spans="1:4">
      <c r="A5983" t="s">
        <v>326</v>
      </c>
      <c r="B5983" s="10">
        <v>42641.302083333336</v>
      </c>
      <c r="C5983">
        <v>46583.832922000001</v>
      </c>
      <c r="D5983">
        <v>799.99199999999996</v>
      </c>
    </row>
    <row r="5984" spans="1:4">
      <c r="A5984" t="s">
        <v>326</v>
      </c>
      <c r="B5984" s="10">
        <v>42641.3125</v>
      </c>
      <c r="C5984">
        <v>46584.032919999998</v>
      </c>
      <c r="D5984">
        <v>799.99199999999996</v>
      </c>
    </row>
    <row r="5985" spans="1:4">
      <c r="A5985" t="s">
        <v>326</v>
      </c>
      <c r="B5985" s="10">
        <v>42641.322916666664</v>
      </c>
      <c r="C5985">
        <v>46584.232918000002</v>
      </c>
      <c r="D5985">
        <v>799.99199999999996</v>
      </c>
    </row>
    <row r="5986" spans="1:4">
      <c r="A5986" t="s">
        <v>326</v>
      </c>
      <c r="B5986" s="10">
        <v>42641.333333333336</v>
      </c>
      <c r="C5986">
        <v>46584.677914</v>
      </c>
      <c r="D5986">
        <v>1779.9839999999999</v>
      </c>
    </row>
    <row r="5987" spans="1:4">
      <c r="A5987" t="s">
        <v>326</v>
      </c>
      <c r="B5987" s="10">
        <v>42641.34375</v>
      </c>
      <c r="C5987">
        <v>46584.887910999998</v>
      </c>
      <c r="D5987">
        <v>839.98800000000006</v>
      </c>
    </row>
    <row r="5988" spans="1:4">
      <c r="A5988" t="s">
        <v>326</v>
      </c>
      <c r="B5988" s="10">
        <v>42641.354166666664</v>
      </c>
      <c r="C5988">
        <v>46585.087909000002</v>
      </c>
      <c r="D5988">
        <v>799.99199999999996</v>
      </c>
    </row>
    <row r="5989" spans="1:4">
      <c r="A5989" t="s">
        <v>326</v>
      </c>
      <c r="B5989" s="10">
        <v>42641.364583333336</v>
      </c>
      <c r="C5989">
        <v>46585.282912000002</v>
      </c>
      <c r="D5989">
        <v>780.01199999999994</v>
      </c>
    </row>
    <row r="5990" spans="1:4">
      <c r="A5990" t="s">
        <v>326</v>
      </c>
      <c r="B5990" s="10">
        <v>42641.375</v>
      </c>
      <c r="C5990">
        <v>46585.487913999998</v>
      </c>
      <c r="D5990">
        <v>820.00800000000004</v>
      </c>
    </row>
    <row r="5991" spans="1:4">
      <c r="A5991" t="s">
        <v>326</v>
      </c>
      <c r="B5991" s="10">
        <v>42641.385416666664</v>
      </c>
      <c r="C5991">
        <v>46585.682916999998</v>
      </c>
      <c r="D5991">
        <v>780.01199999999994</v>
      </c>
    </row>
    <row r="5992" spans="1:4">
      <c r="A5992" t="s">
        <v>326</v>
      </c>
      <c r="B5992" s="10">
        <v>42641.395833333336</v>
      </c>
      <c r="C5992">
        <v>46586.152914999999</v>
      </c>
      <c r="D5992">
        <v>1879.992</v>
      </c>
    </row>
    <row r="5993" spans="1:4">
      <c r="A5993" t="s">
        <v>326</v>
      </c>
      <c r="B5993" s="10">
        <v>42641.40625</v>
      </c>
      <c r="C5993">
        <v>46586.402916999999</v>
      </c>
      <c r="D5993">
        <v>1000.008</v>
      </c>
    </row>
    <row r="5994" spans="1:4">
      <c r="A5994" t="s">
        <v>326</v>
      </c>
      <c r="B5994" s="10">
        <v>42641.416666666664</v>
      </c>
      <c r="C5994">
        <v>46586.672917000004</v>
      </c>
      <c r="D5994">
        <v>1080</v>
      </c>
    </row>
    <row r="5995" spans="1:4">
      <c r="A5995" t="s">
        <v>326</v>
      </c>
      <c r="B5995" s="10">
        <v>42641.427083333336</v>
      </c>
      <c r="C5995">
        <v>46586.952916000002</v>
      </c>
      <c r="D5995">
        <v>1119.9960000000001</v>
      </c>
    </row>
    <row r="5996" spans="1:4">
      <c r="A5996" t="s">
        <v>326</v>
      </c>
      <c r="B5996" s="10">
        <v>42641.4375</v>
      </c>
      <c r="C5996">
        <v>46587.277914999999</v>
      </c>
      <c r="D5996">
        <v>1299.9960000000001</v>
      </c>
    </row>
    <row r="5997" spans="1:4">
      <c r="A5997" t="s">
        <v>326</v>
      </c>
      <c r="B5997" s="10">
        <v>42641.447916666664</v>
      </c>
      <c r="C5997">
        <v>46587.592915000001</v>
      </c>
      <c r="D5997">
        <v>1260</v>
      </c>
    </row>
    <row r="5998" spans="1:4">
      <c r="A5998" t="s">
        <v>326</v>
      </c>
      <c r="B5998" s="10">
        <v>42641.458333333336</v>
      </c>
      <c r="C5998">
        <v>46588.127911000003</v>
      </c>
      <c r="D5998">
        <v>2139.9839999999999</v>
      </c>
    </row>
    <row r="5999" spans="1:4">
      <c r="A5999" t="s">
        <v>326</v>
      </c>
      <c r="B5999" s="10">
        <v>42641.46875</v>
      </c>
      <c r="C5999">
        <v>46588.377912999997</v>
      </c>
      <c r="D5999">
        <v>1000.008</v>
      </c>
    </row>
    <row r="6000" spans="1:4">
      <c r="A6000" t="s">
        <v>326</v>
      </c>
      <c r="B6000" s="10">
        <v>42641.479166666664</v>
      </c>
      <c r="C6000">
        <v>46588.642909000002</v>
      </c>
      <c r="D6000">
        <v>1059.9839999999999</v>
      </c>
    </row>
    <row r="6001" spans="1:4">
      <c r="A6001" t="s">
        <v>326</v>
      </c>
      <c r="B6001" s="10">
        <v>42641.489583333336</v>
      </c>
      <c r="C6001">
        <v>46588.922908</v>
      </c>
      <c r="D6001">
        <v>1119.9960000000001</v>
      </c>
    </row>
    <row r="6002" spans="1:4">
      <c r="A6002" t="s">
        <v>326</v>
      </c>
      <c r="B6002" s="10">
        <v>42641.5</v>
      </c>
      <c r="C6002">
        <v>46589.197912000003</v>
      </c>
      <c r="D6002">
        <v>1100.0160000000001</v>
      </c>
    </row>
    <row r="6003" spans="1:4">
      <c r="A6003" t="s">
        <v>326</v>
      </c>
      <c r="B6003" s="10">
        <v>42641.510416666664</v>
      </c>
      <c r="C6003">
        <v>46589.472915999999</v>
      </c>
      <c r="D6003">
        <v>1100.0160000000001</v>
      </c>
    </row>
    <row r="6004" spans="1:4">
      <c r="A6004" t="s">
        <v>326</v>
      </c>
      <c r="B6004" s="10">
        <v>42641.520833333336</v>
      </c>
      <c r="C6004">
        <v>46589.752914999997</v>
      </c>
      <c r="D6004">
        <v>1119.9960000000001</v>
      </c>
    </row>
    <row r="6005" spans="1:4">
      <c r="A6005" t="s">
        <v>326</v>
      </c>
      <c r="B6005" s="10">
        <v>42641.53125</v>
      </c>
      <c r="C6005">
        <v>46590.027919</v>
      </c>
      <c r="D6005">
        <v>1100.0160000000001</v>
      </c>
    </row>
    <row r="6006" spans="1:4">
      <c r="A6006" t="s">
        <v>326</v>
      </c>
      <c r="B6006" s="10">
        <v>42641.541666666664</v>
      </c>
      <c r="C6006">
        <v>46590.552916000001</v>
      </c>
      <c r="D6006">
        <v>2099.9879999999998</v>
      </c>
    </row>
    <row r="6007" spans="1:4">
      <c r="A6007" t="s">
        <v>326</v>
      </c>
      <c r="B6007" s="10">
        <v>42641.552083333336</v>
      </c>
      <c r="C6007">
        <v>46590.812917000003</v>
      </c>
      <c r="D6007">
        <v>1040.0039999999999</v>
      </c>
    </row>
    <row r="6008" spans="1:4">
      <c r="A6008" t="s">
        <v>326</v>
      </c>
      <c r="B6008" s="10">
        <v>42641.5625</v>
      </c>
      <c r="C6008">
        <v>46591.077913000001</v>
      </c>
      <c r="D6008">
        <v>1059.9839999999999</v>
      </c>
    </row>
    <row r="6009" spans="1:4">
      <c r="A6009" t="s">
        <v>326</v>
      </c>
      <c r="B6009" s="10">
        <v>42641.572916666664</v>
      </c>
      <c r="C6009">
        <v>46591.337914000003</v>
      </c>
      <c r="D6009">
        <v>1040.0039999999999</v>
      </c>
    </row>
    <row r="6010" spans="1:4">
      <c r="A6010" t="s">
        <v>326</v>
      </c>
      <c r="B6010" s="10">
        <v>42641.583333333336</v>
      </c>
      <c r="C6010">
        <v>46591.607914</v>
      </c>
      <c r="D6010">
        <v>1080</v>
      </c>
    </row>
    <row r="6011" spans="1:4">
      <c r="A6011" t="s">
        <v>326</v>
      </c>
      <c r="B6011" s="10">
        <v>42641.59375</v>
      </c>
      <c r="C6011">
        <v>46591.862910999997</v>
      </c>
      <c r="D6011">
        <v>1019.9880000000001</v>
      </c>
    </row>
    <row r="6012" spans="1:4">
      <c r="A6012" t="s">
        <v>326</v>
      </c>
      <c r="B6012" s="10">
        <v>42641.604166666664</v>
      </c>
      <c r="C6012">
        <v>46592.117908</v>
      </c>
      <c r="D6012">
        <v>1019.9880000000001</v>
      </c>
    </row>
    <row r="6013" spans="1:4">
      <c r="A6013" t="s">
        <v>326</v>
      </c>
      <c r="B6013" s="10">
        <v>42641.614583333336</v>
      </c>
      <c r="C6013">
        <v>46592.367910000001</v>
      </c>
      <c r="D6013">
        <v>1000.008</v>
      </c>
    </row>
    <row r="6014" spans="1:4">
      <c r="A6014" t="s">
        <v>326</v>
      </c>
      <c r="B6014" s="10">
        <v>42641.625</v>
      </c>
      <c r="C6014">
        <v>46592.602909000001</v>
      </c>
      <c r="D6014">
        <v>939.99599999999998</v>
      </c>
    </row>
    <row r="6015" spans="1:4">
      <c r="A6015" t="s">
        <v>326</v>
      </c>
      <c r="B6015" s="10">
        <v>42641.635416666664</v>
      </c>
      <c r="C6015">
        <v>46593.077911</v>
      </c>
      <c r="D6015">
        <v>1900.008</v>
      </c>
    </row>
    <row r="6016" spans="1:4">
      <c r="A6016" t="s">
        <v>326</v>
      </c>
      <c r="B6016" s="10">
        <v>42641.645833333336</v>
      </c>
      <c r="C6016">
        <v>46593.287907999998</v>
      </c>
      <c r="D6016">
        <v>839.98800000000006</v>
      </c>
    </row>
    <row r="6017" spans="1:4">
      <c r="A6017" t="s">
        <v>326</v>
      </c>
      <c r="B6017" s="10">
        <v>42641.65625</v>
      </c>
      <c r="C6017">
        <v>46593.507903999998</v>
      </c>
      <c r="D6017">
        <v>879.98400000000004</v>
      </c>
    </row>
    <row r="6018" spans="1:4">
      <c r="A6018" t="s">
        <v>326</v>
      </c>
      <c r="B6018" s="10">
        <v>42641.666666666664</v>
      </c>
      <c r="C6018">
        <v>46593.722905000002</v>
      </c>
      <c r="D6018">
        <v>860.00400000000002</v>
      </c>
    </row>
    <row r="6019" spans="1:4">
      <c r="A6019" t="s">
        <v>326</v>
      </c>
      <c r="B6019" s="10">
        <v>42641.677083333336</v>
      </c>
      <c r="C6019">
        <v>46593.932902</v>
      </c>
      <c r="D6019">
        <v>839.98800000000006</v>
      </c>
    </row>
    <row r="6020" spans="1:4">
      <c r="A6020" t="s">
        <v>326</v>
      </c>
      <c r="B6020" s="10">
        <v>42641.6875</v>
      </c>
      <c r="C6020">
        <v>46594.142898999999</v>
      </c>
      <c r="D6020">
        <v>839.98800000000006</v>
      </c>
    </row>
    <row r="6021" spans="1:4">
      <c r="A6021" t="s">
        <v>326</v>
      </c>
      <c r="B6021" s="10">
        <v>42641.697916666664</v>
      </c>
      <c r="C6021">
        <v>46594.352895999997</v>
      </c>
      <c r="D6021">
        <v>839.98800000000006</v>
      </c>
    </row>
    <row r="6022" spans="1:4">
      <c r="A6022" t="s">
        <v>326</v>
      </c>
      <c r="B6022" s="10">
        <v>42641.708333333336</v>
      </c>
      <c r="C6022">
        <v>46594.562893000002</v>
      </c>
      <c r="D6022">
        <v>839.98800000000006</v>
      </c>
    </row>
    <row r="6023" spans="1:4">
      <c r="A6023" t="s">
        <v>326</v>
      </c>
      <c r="B6023" s="10">
        <v>42641.71875</v>
      </c>
      <c r="C6023">
        <v>46594.767894999997</v>
      </c>
      <c r="D6023">
        <v>820.00800000000004</v>
      </c>
    </row>
    <row r="6024" spans="1:4">
      <c r="A6024" t="s">
        <v>326</v>
      </c>
      <c r="B6024" s="10">
        <v>42641.729166666664</v>
      </c>
      <c r="C6024">
        <v>46594.977892000003</v>
      </c>
      <c r="D6024">
        <v>839.98800000000006</v>
      </c>
    </row>
    <row r="6025" spans="1:4">
      <c r="A6025" t="s">
        <v>326</v>
      </c>
      <c r="B6025" s="10">
        <v>42641.739583333336</v>
      </c>
      <c r="C6025">
        <v>46595.187889000001</v>
      </c>
      <c r="D6025">
        <v>839.98800000000006</v>
      </c>
    </row>
    <row r="6026" spans="1:4">
      <c r="A6026" t="s">
        <v>326</v>
      </c>
      <c r="B6026" s="10">
        <v>42641.75</v>
      </c>
      <c r="C6026">
        <v>46595.392891000003</v>
      </c>
      <c r="D6026">
        <v>820.00800000000004</v>
      </c>
    </row>
    <row r="6027" spans="1:4">
      <c r="A6027" t="s">
        <v>326</v>
      </c>
      <c r="B6027" s="10">
        <v>42641.760416666664</v>
      </c>
      <c r="C6027">
        <v>46595.597892999998</v>
      </c>
      <c r="D6027">
        <v>820.00800000000004</v>
      </c>
    </row>
    <row r="6028" spans="1:4">
      <c r="A6028" t="s">
        <v>326</v>
      </c>
      <c r="B6028" s="10">
        <v>42641.770833333336</v>
      </c>
      <c r="C6028">
        <v>46595.802895000001</v>
      </c>
      <c r="D6028">
        <v>820.00800000000004</v>
      </c>
    </row>
    <row r="6029" spans="1:4">
      <c r="A6029" t="s">
        <v>326</v>
      </c>
      <c r="B6029" s="10">
        <v>42641.78125</v>
      </c>
      <c r="C6029">
        <v>46596.007897000003</v>
      </c>
      <c r="D6029">
        <v>820.00800000000004</v>
      </c>
    </row>
    <row r="6030" spans="1:4">
      <c r="A6030" t="s">
        <v>326</v>
      </c>
      <c r="B6030" s="10">
        <v>42641.791666666664</v>
      </c>
      <c r="C6030">
        <v>46596.447897999999</v>
      </c>
      <c r="D6030">
        <v>1760.0039999999999</v>
      </c>
    </row>
    <row r="6031" spans="1:4">
      <c r="A6031" t="s">
        <v>326</v>
      </c>
      <c r="B6031" s="10">
        <v>42641.802083333336</v>
      </c>
      <c r="C6031">
        <v>46596.657894999997</v>
      </c>
      <c r="D6031">
        <v>839.98800000000006</v>
      </c>
    </row>
    <row r="6032" spans="1:4">
      <c r="A6032" t="s">
        <v>326</v>
      </c>
      <c r="B6032" s="10">
        <v>42641.8125</v>
      </c>
      <c r="C6032">
        <v>46596.862896999999</v>
      </c>
      <c r="D6032">
        <v>820.00800000000004</v>
      </c>
    </row>
    <row r="6033" spans="1:4">
      <c r="A6033" t="s">
        <v>326</v>
      </c>
      <c r="B6033" s="10">
        <v>42641.822916666664</v>
      </c>
      <c r="C6033">
        <v>46597.067899000001</v>
      </c>
      <c r="D6033">
        <v>820.00800000000004</v>
      </c>
    </row>
    <row r="6034" spans="1:4">
      <c r="A6034" t="s">
        <v>326</v>
      </c>
      <c r="B6034" s="10">
        <v>42641.833333333336</v>
      </c>
      <c r="C6034">
        <v>46597.272900999997</v>
      </c>
      <c r="D6034">
        <v>820.00800000000004</v>
      </c>
    </row>
    <row r="6035" spans="1:4">
      <c r="A6035" t="s">
        <v>326</v>
      </c>
      <c r="B6035" s="10">
        <v>42641.84375</v>
      </c>
      <c r="C6035">
        <v>46597.477902999999</v>
      </c>
      <c r="D6035">
        <v>820.00800000000004</v>
      </c>
    </row>
    <row r="6036" spans="1:4">
      <c r="A6036" t="s">
        <v>326</v>
      </c>
      <c r="B6036" s="10">
        <v>42641.854166666664</v>
      </c>
      <c r="C6036">
        <v>46597.682905000001</v>
      </c>
      <c r="D6036">
        <v>820.00800000000004</v>
      </c>
    </row>
    <row r="6037" spans="1:4">
      <c r="A6037" t="s">
        <v>326</v>
      </c>
      <c r="B6037" s="10">
        <v>42641.864583333336</v>
      </c>
      <c r="C6037">
        <v>46597.887906999997</v>
      </c>
      <c r="D6037">
        <v>820.00800000000004</v>
      </c>
    </row>
    <row r="6038" spans="1:4">
      <c r="A6038" t="s">
        <v>326</v>
      </c>
      <c r="B6038" s="10">
        <v>42641.875</v>
      </c>
      <c r="C6038">
        <v>46598.107902999996</v>
      </c>
      <c r="D6038">
        <v>879.98400000000004</v>
      </c>
    </row>
    <row r="6039" spans="1:4">
      <c r="A6039" t="s">
        <v>326</v>
      </c>
      <c r="B6039" s="10">
        <v>42641.885416666664</v>
      </c>
      <c r="C6039">
        <v>46598.312904999999</v>
      </c>
      <c r="D6039">
        <v>820.00800000000004</v>
      </c>
    </row>
    <row r="6040" spans="1:4">
      <c r="A6040" t="s">
        <v>326</v>
      </c>
      <c r="B6040" s="10">
        <v>42641.895833333336</v>
      </c>
      <c r="C6040">
        <v>46598.512903000003</v>
      </c>
      <c r="D6040">
        <v>799.99199999999996</v>
      </c>
    </row>
    <row r="6041" spans="1:4">
      <c r="A6041" t="s">
        <v>326</v>
      </c>
      <c r="B6041" s="10">
        <v>42641.90625</v>
      </c>
      <c r="C6041">
        <v>46598.717904999998</v>
      </c>
      <c r="D6041">
        <v>820.00800000000004</v>
      </c>
    </row>
    <row r="6042" spans="1:4">
      <c r="A6042" t="s">
        <v>326</v>
      </c>
      <c r="B6042" s="10">
        <v>42641.916666666664</v>
      </c>
      <c r="C6042">
        <v>46598.917903000001</v>
      </c>
      <c r="D6042">
        <v>799.99199999999996</v>
      </c>
    </row>
    <row r="6043" spans="1:4">
      <c r="A6043" t="s">
        <v>326</v>
      </c>
      <c r="B6043" s="10">
        <v>42641.927083333336</v>
      </c>
      <c r="C6043">
        <v>46599.122904999997</v>
      </c>
      <c r="D6043">
        <v>820.00800000000004</v>
      </c>
    </row>
    <row r="6044" spans="1:4">
      <c r="A6044" t="s">
        <v>326</v>
      </c>
      <c r="B6044" s="10">
        <v>42641.9375</v>
      </c>
      <c r="C6044">
        <v>46599.322903</v>
      </c>
      <c r="D6044">
        <v>799.99199999999996</v>
      </c>
    </row>
    <row r="6045" spans="1:4">
      <c r="A6045" t="s">
        <v>326</v>
      </c>
      <c r="B6045" s="10">
        <v>42641.947916666664</v>
      </c>
      <c r="C6045">
        <v>46599.527905000003</v>
      </c>
      <c r="D6045">
        <v>820.00800000000004</v>
      </c>
    </row>
    <row r="6046" spans="1:4">
      <c r="A6046" t="s">
        <v>326</v>
      </c>
      <c r="B6046" s="10">
        <v>42641.958333333336</v>
      </c>
      <c r="C6046">
        <v>46599.732906999998</v>
      </c>
      <c r="D6046">
        <v>820.00800000000004</v>
      </c>
    </row>
    <row r="6047" spans="1:4">
      <c r="A6047" t="s">
        <v>326</v>
      </c>
      <c r="B6047" s="10">
        <v>42641.96875</v>
      </c>
      <c r="C6047">
        <v>46599.937909</v>
      </c>
      <c r="D6047">
        <v>820.00800000000004</v>
      </c>
    </row>
    <row r="6048" spans="1:4">
      <c r="A6048" t="s">
        <v>326</v>
      </c>
      <c r="B6048" s="10">
        <v>42641.979166666664</v>
      </c>
      <c r="C6048">
        <v>46600.142911000003</v>
      </c>
      <c r="D6048">
        <v>820.00800000000004</v>
      </c>
    </row>
    <row r="6049" spans="1:5">
      <c r="A6049" t="s">
        <v>326</v>
      </c>
      <c r="B6049" s="10">
        <v>42641.989583333336</v>
      </c>
      <c r="C6049">
        <v>46600.347912999998</v>
      </c>
      <c r="D6049">
        <v>820.00800000000004</v>
      </c>
      <c r="E6049">
        <f>MIN(D5954:D6049)</f>
        <v>780.01199999999994</v>
      </c>
    </row>
    <row r="6050" spans="1:5">
      <c r="A6050" t="s">
        <v>326</v>
      </c>
      <c r="B6050" s="10">
        <v>42642</v>
      </c>
      <c r="C6050">
        <v>46600.554689999997</v>
      </c>
      <c r="D6050">
        <v>820.00800000000004</v>
      </c>
    </row>
    <row r="6051" spans="1:5">
      <c r="A6051" t="s">
        <v>326</v>
      </c>
      <c r="B6051" s="10">
        <v>42642.010416666664</v>
      </c>
      <c r="C6051">
        <v>46600.759692</v>
      </c>
      <c r="D6051">
        <v>820.00800000000004</v>
      </c>
    </row>
    <row r="6052" spans="1:5">
      <c r="A6052" t="s">
        <v>326</v>
      </c>
      <c r="B6052" s="10">
        <v>42642.020833333336</v>
      </c>
      <c r="C6052">
        <v>46600.964694000002</v>
      </c>
      <c r="D6052">
        <v>820.00800000000004</v>
      </c>
    </row>
    <row r="6053" spans="1:5">
      <c r="A6053" t="s">
        <v>326</v>
      </c>
      <c r="B6053" s="10">
        <v>42642.03125</v>
      </c>
      <c r="C6053">
        <v>46601.169695999997</v>
      </c>
      <c r="D6053">
        <v>820.00800000000004</v>
      </c>
    </row>
    <row r="6054" spans="1:5">
      <c r="A6054" t="s">
        <v>326</v>
      </c>
      <c r="B6054" s="10">
        <v>42642.041666666664</v>
      </c>
      <c r="C6054">
        <v>46601.374698</v>
      </c>
      <c r="D6054">
        <v>820.00800000000004</v>
      </c>
    </row>
    <row r="6055" spans="1:5">
      <c r="A6055" t="s">
        <v>326</v>
      </c>
      <c r="B6055" s="10">
        <v>42642.052083333336</v>
      </c>
      <c r="C6055">
        <v>46601.579700000002</v>
      </c>
      <c r="D6055">
        <v>820.00800000000004</v>
      </c>
    </row>
    <row r="6056" spans="1:5">
      <c r="A6056" t="s">
        <v>326</v>
      </c>
      <c r="B6056" s="10">
        <v>42642.0625</v>
      </c>
      <c r="C6056">
        <v>46601.784701999997</v>
      </c>
      <c r="D6056">
        <v>820.00800000000004</v>
      </c>
    </row>
    <row r="6057" spans="1:5">
      <c r="A6057" t="s">
        <v>326</v>
      </c>
      <c r="B6057" s="10">
        <v>42642.072916666664</v>
      </c>
      <c r="C6057">
        <v>46601.984700000001</v>
      </c>
      <c r="D6057">
        <v>799.99199999999996</v>
      </c>
    </row>
    <row r="6058" spans="1:5">
      <c r="A6058" t="s">
        <v>326</v>
      </c>
      <c r="B6058" s="10">
        <v>42642.083333333336</v>
      </c>
      <c r="C6058">
        <v>46602.189702000003</v>
      </c>
      <c r="D6058">
        <v>820.00800000000004</v>
      </c>
    </row>
    <row r="6059" spans="1:5">
      <c r="A6059" t="s">
        <v>326</v>
      </c>
      <c r="B6059" s="10">
        <v>42642.09375</v>
      </c>
      <c r="C6059">
        <v>46602.394703999998</v>
      </c>
      <c r="D6059">
        <v>820.00800000000004</v>
      </c>
    </row>
    <row r="6060" spans="1:5">
      <c r="A6060" t="s">
        <v>326</v>
      </c>
      <c r="B6060" s="10">
        <v>42642.104166666664</v>
      </c>
      <c r="C6060">
        <v>46602.599706000001</v>
      </c>
      <c r="D6060">
        <v>820.00800000000004</v>
      </c>
    </row>
    <row r="6061" spans="1:5">
      <c r="A6061" t="s">
        <v>326</v>
      </c>
      <c r="B6061" s="10">
        <v>42642.114583333336</v>
      </c>
      <c r="C6061">
        <v>46602.804708000003</v>
      </c>
      <c r="D6061">
        <v>820.00800000000004</v>
      </c>
    </row>
    <row r="6062" spans="1:5">
      <c r="A6062" t="s">
        <v>326</v>
      </c>
      <c r="B6062" s="10">
        <v>42642.125</v>
      </c>
      <c r="C6062">
        <v>46603.009709999998</v>
      </c>
      <c r="D6062">
        <v>820.00800000000004</v>
      </c>
    </row>
    <row r="6063" spans="1:5">
      <c r="A6063" t="s">
        <v>326</v>
      </c>
      <c r="B6063" s="10">
        <v>42642.135416666664</v>
      </c>
      <c r="C6063">
        <v>46603.209708000002</v>
      </c>
      <c r="D6063">
        <v>799.99199999999996</v>
      </c>
    </row>
    <row r="6064" spans="1:5">
      <c r="A6064" t="s">
        <v>326</v>
      </c>
      <c r="B6064" s="10">
        <v>42642.145833333336</v>
      </c>
      <c r="C6064">
        <v>46603.414709999997</v>
      </c>
      <c r="D6064">
        <v>820.00800000000004</v>
      </c>
    </row>
    <row r="6065" spans="1:4">
      <c r="A6065" t="s">
        <v>326</v>
      </c>
      <c r="B6065" s="10">
        <v>42642.15625</v>
      </c>
      <c r="C6065">
        <v>46603.619712</v>
      </c>
      <c r="D6065">
        <v>820.00800000000004</v>
      </c>
    </row>
    <row r="6066" spans="1:4">
      <c r="A6066" t="s">
        <v>326</v>
      </c>
      <c r="B6066" s="10">
        <v>42642.166666666664</v>
      </c>
      <c r="C6066">
        <v>46603.824714000002</v>
      </c>
      <c r="D6066">
        <v>820.00800000000004</v>
      </c>
    </row>
    <row r="6067" spans="1:4">
      <c r="A6067" t="s">
        <v>326</v>
      </c>
      <c r="B6067" s="10">
        <v>42642.177083333336</v>
      </c>
      <c r="C6067">
        <v>46604.029715999997</v>
      </c>
      <c r="D6067">
        <v>820.00800000000004</v>
      </c>
    </row>
    <row r="6068" spans="1:4">
      <c r="A6068" t="s">
        <v>326</v>
      </c>
      <c r="B6068" s="10">
        <v>42642.1875</v>
      </c>
      <c r="C6068">
        <v>46604.229714000001</v>
      </c>
      <c r="D6068">
        <v>799.99199999999996</v>
      </c>
    </row>
    <row r="6069" spans="1:4">
      <c r="A6069" t="s">
        <v>326</v>
      </c>
      <c r="B6069" s="10">
        <v>42642.197916666664</v>
      </c>
      <c r="C6069">
        <v>46604.434716000003</v>
      </c>
      <c r="D6069">
        <v>820.00800000000004</v>
      </c>
    </row>
    <row r="6070" spans="1:4">
      <c r="A6070" t="s">
        <v>326</v>
      </c>
      <c r="B6070" s="10">
        <v>42642.208333333336</v>
      </c>
      <c r="C6070">
        <v>46604.634714</v>
      </c>
      <c r="D6070">
        <v>799.99199999999996</v>
      </c>
    </row>
    <row r="6071" spans="1:4">
      <c r="A6071" t="s">
        <v>326</v>
      </c>
      <c r="B6071" s="10">
        <v>42642.21875</v>
      </c>
      <c r="C6071">
        <v>46604.839716000002</v>
      </c>
      <c r="D6071">
        <v>820.00800000000004</v>
      </c>
    </row>
    <row r="6072" spans="1:4">
      <c r="A6072" t="s">
        <v>326</v>
      </c>
      <c r="B6072" s="10">
        <v>42642.229166666664</v>
      </c>
      <c r="C6072">
        <v>46605.039713999999</v>
      </c>
      <c r="D6072">
        <v>799.99199999999996</v>
      </c>
    </row>
    <row r="6073" spans="1:4">
      <c r="A6073" t="s">
        <v>326</v>
      </c>
      <c r="B6073" s="10">
        <v>42642.239583333336</v>
      </c>
      <c r="C6073">
        <v>46605.244716000001</v>
      </c>
      <c r="D6073">
        <v>820.00800000000004</v>
      </c>
    </row>
    <row r="6074" spans="1:4">
      <c r="A6074" t="s">
        <v>326</v>
      </c>
      <c r="B6074" s="10">
        <v>42642.25</v>
      </c>
      <c r="C6074">
        <v>46605.444713999997</v>
      </c>
      <c r="D6074">
        <v>799.99199999999996</v>
      </c>
    </row>
    <row r="6075" spans="1:4">
      <c r="A6075" t="s">
        <v>326</v>
      </c>
      <c r="B6075" s="10">
        <v>42642.260416666664</v>
      </c>
      <c r="C6075">
        <v>46605.644712000001</v>
      </c>
      <c r="D6075">
        <v>799.99199999999996</v>
      </c>
    </row>
    <row r="6076" spans="1:4">
      <c r="A6076" t="s">
        <v>326</v>
      </c>
      <c r="B6076" s="10">
        <v>42642.270833333336</v>
      </c>
      <c r="C6076">
        <v>46605.844709999998</v>
      </c>
      <c r="D6076">
        <v>799.99199999999996</v>
      </c>
    </row>
    <row r="6077" spans="1:4">
      <c r="A6077" t="s">
        <v>326</v>
      </c>
      <c r="B6077" s="10">
        <v>42642.28125</v>
      </c>
      <c r="C6077">
        <v>46606.044708000001</v>
      </c>
      <c r="D6077">
        <v>799.99199999999996</v>
      </c>
    </row>
    <row r="6078" spans="1:4">
      <c r="A6078" t="s">
        <v>326</v>
      </c>
      <c r="B6078" s="10">
        <v>42642.291666666664</v>
      </c>
      <c r="C6078">
        <v>46606.244705999998</v>
      </c>
      <c r="D6078">
        <v>799.99199999999996</v>
      </c>
    </row>
    <row r="6079" spans="1:4">
      <c r="A6079" t="s">
        <v>326</v>
      </c>
      <c r="B6079" s="10">
        <v>42642.302083333336</v>
      </c>
      <c r="C6079">
        <v>46606.449708</v>
      </c>
      <c r="D6079">
        <v>820.00800000000004</v>
      </c>
    </row>
    <row r="6080" spans="1:4">
      <c r="A6080" t="s">
        <v>326</v>
      </c>
      <c r="B6080" s="10">
        <v>42642.3125</v>
      </c>
      <c r="C6080">
        <v>46606.654710000003</v>
      </c>
      <c r="D6080">
        <v>820.00800000000004</v>
      </c>
    </row>
    <row r="6081" spans="1:4">
      <c r="A6081" t="s">
        <v>326</v>
      </c>
      <c r="B6081" s="10">
        <v>42642.322916666664</v>
      </c>
      <c r="C6081">
        <v>46606.864707000001</v>
      </c>
      <c r="D6081">
        <v>839.98800000000006</v>
      </c>
    </row>
    <row r="6082" spans="1:4">
      <c r="A6082" t="s">
        <v>326</v>
      </c>
      <c r="B6082" s="10">
        <v>42642.333333333336</v>
      </c>
      <c r="C6082">
        <v>46607.064704999997</v>
      </c>
      <c r="D6082">
        <v>799.99199999999996</v>
      </c>
    </row>
    <row r="6083" spans="1:4">
      <c r="A6083" t="s">
        <v>326</v>
      </c>
      <c r="B6083" s="10">
        <v>42642.34375</v>
      </c>
      <c r="C6083">
        <v>46607.519709</v>
      </c>
      <c r="D6083">
        <v>1820.0160000000001</v>
      </c>
    </row>
    <row r="6084" spans="1:4">
      <c r="A6084" t="s">
        <v>326</v>
      </c>
      <c r="B6084" s="10">
        <v>42642.354166666664</v>
      </c>
      <c r="C6084">
        <v>46607.724711000003</v>
      </c>
      <c r="D6084">
        <v>820.00800000000004</v>
      </c>
    </row>
    <row r="6085" spans="1:4">
      <c r="A6085" t="s">
        <v>326</v>
      </c>
      <c r="B6085" s="10">
        <v>42642.364583333336</v>
      </c>
      <c r="C6085">
        <v>46607.924708999999</v>
      </c>
      <c r="D6085">
        <v>799.99199999999996</v>
      </c>
    </row>
    <row r="6086" spans="1:4">
      <c r="A6086" t="s">
        <v>326</v>
      </c>
      <c r="B6086" s="10">
        <v>42642.375</v>
      </c>
      <c r="C6086">
        <v>46608.129711000001</v>
      </c>
      <c r="D6086">
        <v>820.00800000000004</v>
      </c>
    </row>
    <row r="6087" spans="1:4">
      <c r="A6087" t="s">
        <v>326</v>
      </c>
      <c r="B6087" s="10">
        <v>42642.385416666664</v>
      </c>
      <c r="C6087">
        <v>46608.329708999998</v>
      </c>
      <c r="D6087">
        <v>799.99199999999996</v>
      </c>
    </row>
    <row r="6088" spans="1:4">
      <c r="A6088" t="s">
        <v>326</v>
      </c>
      <c r="B6088" s="10">
        <v>42642.395833333336</v>
      </c>
      <c r="C6088">
        <v>46608.709707000002</v>
      </c>
      <c r="D6088">
        <v>1519.992</v>
      </c>
    </row>
    <row r="6089" spans="1:4">
      <c r="A6089" t="s">
        <v>326</v>
      </c>
      <c r="B6089" s="10">
        <v>42642.40625</v>
      </c>
      <c r="C6089">
        <v>46608.984710999997</v>
      </c>
      <c r="D6089">
        <v>1100.0160000000001</v>
      </c>
    </row>
    <row r="6090" spans="1:4">
      <c r="A6090" t="s">
        <v>326</v>
      </c>
      <c r="B6090" s="10">
        <v>42642.416666666664</v>
      </c>
      <c r="C6090">
        <v>46609.199712000001</v>
      </c>
      <c r="D6090">
        <v>860.00400000000002</v>
      </c>
    </row>
    <row r="6091" spans="1:4">
      <c r="A6091" t="s">
        <v>326</v>
      </c>
      <c r="B6091" s="10">
        <v>42642.427083333336</v>
      </c>
      <c r="C6091">
        <v>46609.424712</v>
      </c>
      <c r="D6091">
        <v>900</v>
      </c>
    </row>
    <row r="6092" spans="1:4">
      <c r="A6092" t="s">
        <v>326</v>
      </c>
      <c r="B6092" s="10">
        <v>42642.4375</v>
      </c>
      <c r="C6092">
        <v>46609.684713000002</v>
      </c>
      <c r="D6092">
        <v>1040.0039999999999</v>
      </c>
    </row>
    <row r="6093" spans="1:4">
      <c r="A6093" t="s">
        <v>326</v>
      </c>
      <c r="B6093" s="10">
        <v>42642.447916666664</v>
      </c>
      <c r="C6093">
        <v>46609.949709</v>
      </c>
      <c r="D6093">
        <v>1059.9839999999999</v>
      </c>
    </row>
    <row r="6094" spans="1:4">
      <c r="A6094" t="s">
        <v>326</v>
      </c>
      <c r="B6094" s="10">
        <v>42642.458333333336</v>
      </c>
      <c r="C6094">
        <v>46610.214704999999</v>
      </c>
      <c r="D6094">
        <v>1059.9839999999999</v>
      </c>
    </row>
    <row r="6095" spans="1:4">
      <c r="A6095" t="s">
        <v>326</v>
      </c>
      <c r="B6095" s="10">
        <v>42642.46875</v>
      </c>
      <c r="C6095">
        <v>46610.484705000003</v>
      </c>
      <c r="D6095">
        <v>1080</v>
      </c>
    </row>
    <row r="6096" spans="1:4">
      <c r="A6096" t="s">
        <v>326</v>
      </c>
      <c r="B6096" s="10">
        <v>42642.479166666664</v>
      </c>
      <c r="C6096">
        <v>46611.024705000003</v>
      </c>
      <c r="D6096">
        <v>2160</v>
      </c>
    </row>
    <row r="6097" spans="1:4">
      <c r="A6097" t="s">
        <v>326</v>
      </c>
      <c r="B6097" s="10">
        <v>42642.489583333336</v>
      </c>
      <c r="C6097">
        <v>46611.284705999999</v>
      </c>
      <c r="D6097">
        <v>1040.0039999999999</v>
      </c>
    </row>
    <row r="6098" spans="1:4">
      <c r="A6098" t="s">
        <v>326</v>
      </c>
      <c r="B6098" s="10">
        <v>42642.5</v>
      </c>
      <c r="C6098">
        <v>46611.544707000001</v>
      </c>
      <c r="D6098">
        <v>1040.0039999999999</v>
      </c>
    </row>
    <row r="6099" spans="1:4">
      <c r="A6099" t="s">
        <v>326</v>
      </c>
      <c r="B6099" s="10">
        <v>42642.510416666664</v>
      </c>
      <c r="C6099">
        <v>46611.814706999998</v>
      </c>
      <c r="D6099">
        <v>1080</v>
      </c>
    </row>
    <row r="6100" spans="1:4">
      <c r="A6100" t="s">
        <v>326</v>
      </c>
      <c r="B6100" s="10">
        <v>42642.520833333336</v>
      </c>
      <c r="C6100">
        <v>46612.074708</v>
      </c>
      <c r="D6100">
        <v>1040.0039999999999</v>
      </c>
    </row>
    <row r="6101" spans="1:4">
      <c r="A6101" t="s">
        <v>326</v>
      </c>
      <c r="B6101" s="10">
        <v>42642.53125</v>
      </c>
      <c r="C6101">
        <v>46612.324710000001</v>
      </c>
      <c r="D6101">
        <v>1000.008</v>
      </c>
    </row>
    <row r="6102" spans="1:4">
      <c r="A6102" t="s">
        <v>326</v>
      </c>
      <c r="B6102" s="10">
        <v>42642.541666666664</v>
      </c>
      <c r="C6102">
        <v>46612.569708000003</v>
      </c>
      <c r="D6102">
        <v>979.99199999999996</v>
      </c>
    </row>
    <row r="6103" spans="1:4">
      <c r="A6103" t="s">
        <v>326</v>
      </c>
      <c r="B6103" s="10">
        <v>42642.552083333336</v>
      </c>
      <c r="C6103">
        <v>46612.824704999999</v>
      </c>
      <c r="D6103">
        <v>1019.9880000000001</v>
      </c>
    </row>
    <row r="6104" spans="1:4">
      <c r="A6104" t="s">
        <v>326</v>
      </c>
      <c r="B6104" s="10">
        <v>42642.5625</v>
      </c>
      <c r="C6104">
        <v>46613.339702999998</v>
      </c>
      <c r="D6104">
        <v>2059.9920000000002</v>
      </c>
    </row>
    <row r="6105" spans="1:4">
      <c r="A6105" t="s">
        <v>326</v>
      </c>
      <c r="B6105" s="10">
        <v>42642.572916666664</v>
      </c>
      <c r="C6105">
        <v>46613.579705999997</v>
      </c>
      <c r="D6105">
        <v>960.01199999999994</v>
      </c>
    </row>
    <row r="6106" spans="1:4">
      <c r="A6106" t="s">
        <v>326</v>
      </c>
      <c r="B6106" s="10">
        <v>42642.583333333336</v>
      </c>
      <c r="C6106">
        <v>46613.829707999997</v>
      </c>
      <c r="D6106">
        <v>1000.008</v>
      </c>
    </row>
    <row r="6107" spans="1:4">
      <c r="A6107" t="s">
        <v>326</v>
      </c>
      <c r="B6107" s="10">
        <v>42642.59375</v>
      </c>
      <c r="C6107">
        <v>46614.104712</v>
      </c>
      <c r="D6107">
        <v>1100.0160000000001</v>
      </c>
    </row>
    <row r="6108" spans="1:4">
      <c r="A6108" t="s">
        <v>326</v>
      </c>
      <c r="B6108" s="10">
        <v>42642.604166666664</v>
      </c>
      <c r="C6108">
        <v>46614.414707999997</v>
      </c>
      <c r="D6108">
        <v>1239.9839999999999</v>
      </c>
    </row>
    <row r="6109" spans="1:4">
      <c r="A6109" t="s">
        <v>326</v>
      </c>
      <c r="B6109" s="10">
        <v>42642.614583333336</v>
      </c>
      <c r="C6109">
        <v>46614.749706000002</v>
      </c>
      <c r="D6109">
        <v>1339.992</v>
      </c>
    </row>
    <row r="6110" spans="1:4">
      <c r="A6110" t="s">
        <v>326</v>
      </c>
      <c r="B6110" s="10">
        <v>42642.625</v>
      </c>
      <c r="C6110">
        <v>46615.089708</v>
      </c>
      <c r="D6110">
        <v>1360.008</v>
      </c>
    </row>
    <row r="6111" spans="1:4">
      <c r="A6111" t="s">
        <v>326</v>
      </c>
      <c r="B6111" s="10">
        <v>42642.635416666664</v>
      </c>
      <c r="C6111">
        <v>46615.404708000002</v>
      </c>
      <c r="D6111">
        <v>1260</v>
      </c>
    </row>
    <row r="6112" spans="1:4">
      <c r="A6112" t="s">
        <v>326</v>
      </c>
      <c r="B6112" s="10">
        <v>42642.645833333336</v>
      </c>
      <c r="C6112">
        <v>46615.694706000002</v>
      </c>
      <c r="D6112">
        <v>1159.992</v>
      </c>
    </row>
    <row r="6113" spans="1:4">
      <c r="A6113" t="s">
        <v>326</v>
      </c>
      <c r="B6113" s="10">
        <v>42642.65625</v>
      </c>
      <c r="C6113">
        <v>46616.229701999997</v>
      </c>
      <c r="D6113">
        <v>2139.9839999999999</v>
      </c>
    </row>
    <row r="6114" spans="1:4">
      <c r="A6114" t="s">
        <v>326</v>
      </c>
      <c r="B6114" s="10">
        <v>42642.666666666664</v>
      </c>
      <c r="C6114">
        <v>46616.524704000003</v>
      </c>
      <c r="D6114">
        <v>1180.008</v>
      </c>
    </row>
    <row r="6115" spans="1:4">
      <c r="A6115" t="s">
        <v>326</v>
      </c>
      <c r="B6115" s="10">
        <v>42642.677083333336</v>
      </c>
      <c r="C6115">
        <v>46616.794704</v>
      </c>
      <c r="D6115">
        <v>1080</v>
      </c>
    </row>
    <row r="6116" spans="1:4">
      <c r="A6116" t="s">
        <v>326</v>
      </c>
      <c r="B6116" s="10">
        <v>42642.6875</v>
      </c>
      <c r="C6116">
        <v>46617.044706000001</v>
      </c>
      <c r="D6116">
        <v>1000.008</v>
      </c>
    </row>
    <row r="6117" spans="1:4">
      <c r="A6117" t="s">
        <v>326</v>
      </c>
      <c r="B6117" s="10">
        <v>42642.697916666664</v>
      </c>
      <c r="C6117">
        <v>46617.289704000003</v>
      </c>
      <c r="D6117">
        <v>979.99199999999996</v>
      </c>
    </row>
    <row r="6118" spans="1:4">
      <c r="A6118" t="s">
        <v>326</v>
      </c>
      <c r="B6118" s="10">
        <v>42642.708333333336</v>
      </c>
      <c r="C6118">
        <v>46617.529707000002</v>
      </c>
      <c r="D6118">
        <v>960.01199999999994</v>
      </c>
    </row>
    <row r="6119" spans="1:4">
      <c r="A6119" t="s">
        <v>326</v>
      </c>
      <c r="B6119" s="10">
        <v>42642.71875</v>
      </c>
      <c r="C6119">
        <v>46617.764706000002</v>
      </c>
      <c r="D6119">
        <v>939.99599999999998</v>
      </c>
    </row>
    <row r="6120" spans="1:4">
      <c r="A6120" t="s">
        <v>326</v>
      </c>
      <c r="B6120" s="10">
        <v>42642.729166666664</v>
      </c>
      <c r="C6120">
        <v>46617.999705000002</v>
      </c>
      <c r="D6120">
        <v>939.99599999999998</v>
      </c>
    </row>
    <row r="6121" spans="1:4">
      <c r="A6121" t="s">
        <v>326</v>
      </c>
      <c r="B6121" s="10">
        <v>42642.739583333336</v>
      </c>
      <c r="C6121">
        <v>46618.234704000002</v>
      </c>
      <c r="D6121">
        <v>939.99599999999998</v>
      </c>
    </row>
    <row r="6122" spans="1:4">
      <c r="A6122" t="s">
        <v>326</v>
      </c>
      <c r="B6122" s="10">
        <v>42642.75</v>
      </c>
      <c r="C6122">
        <v>46618.474707000001</v>
      </c>
      <c r="D6122">
        <v>960.01199999999994</v>
      </c>
    </row>
    <row r="6123" spans="1:4">
      <c r="A6123" t="s">
        <v>326</v>
      </c>
      <c r="B6123" s="10">
        <v>42642.760416666664</v>
      </c>
      <c r="C6123">
        <v>46618.704710999998</v>
      </c>
      <c r="D6123">
        <v>920.01599999999996</v>
      </c>
    </row>
    <row r="6124" spans="1:4">
      <c r="A6124" t="s">
        <v>326</v>
      </c>
      <c r="B6124" s="10">
        <v>42642.770833333336</v>
      </c>
      <c r="C6124">
        <v>46618.939709999999</v>
      </c>
      <c r="D6124">
        <v>939.99599999999998</v>
      </c>
    </row>
    <row r="6125" spans="1:4">
      <c r="A6125" t="s">
        <v>326</v>
      </c>
      <c r="B6125" s="10">
        <v>42642.78125</v>
      </c>
      <c r="C6125">
        <v>46619.159705999999</v>
      </c>
      <c r="D6125">
        <v>879.98400000000004</v>
      </c>
    </row>
    <row r="6126" spans="1:4">
      <c r="A6126" t="s">
        <v>326</v>
      </c>
      <c r="B6126" s="10">
        <v>42642.791666666664</v>
      </c>
      <c r="C6126">
        <v>46619.379701999998</v>
      </c>
      <c r="D6126">
        <v>879.98400000000004</v>
      </c>
    </row>
    <row r="6127" spans="1:4">
      <c r="A6127" t="s">
        <v>326</v>
      </c>
      <c r="B6127" s="10">
        <v>42642.802083333336</v>
      </c>
      <c r="C6127">
        <v>46619.594703000002</v>
      </c>
      <c r="D6127">
        <v>860.00400000000002</v>
      </c>
    </row>
    <row r="6128" spans="1:4">
      <c r="A6128" t="s">
        <v>326</v>
      </c>
      <c r="B6128" s="10">
        <v>42642.8125</v>
      </c>
      <c r="C6128">
        <v>46619.809703999999</v>
      </c>
      <c r="D6128">
        <v>860.00400000000002</v>
      </c>
    </row>
    <row r="6129" spans="1:4">
      <c r="A6129" t="s">
        <v>326</v>
      </c>
      <c r="B6129" s="10">
        <v>42642.822916666664</v>
      </c>
      <c r="C6129">
        <v>46620.019700999997</v>
      </c>
      <c r="D6129">
        <v>839.98800000000006</v>
      </c>
    </row>
    <row r="6130" spans="1:4">
      <c r="A6130" t="s">
        <v>326</v>
      </c>
      <c r="B6130" s="10">
        <v>42642.833333333336</v>
      </c>
      <c r="C6130">
        <v>46620.229698000003</v>
      </c>
      <c r="D6130">
        <v>839.98800000000006</v>
      </c>
    </row>
    <row r="6131" spans="1:4">
      <c r="A6131" t="s">
        <v>326</v>
      </c>
      <c r="B6131" s="10">
        <v>42642.84375</v>
      </c>
      <c r="C6131">
        <v>46620.439695000001</v>
      </c>
      <c r="D6131">
        <v>839.98800000000006</v>
      </c>
    </row>
    <row r="6132" spans="1:4">
      <c r="A6132" t="s">
        <v>326</v>
      </c>
      <c r="B6132" s="10">
        <v>42642.854166666664</v>
      </c>
      <c r="C6132">
        <v>46620.649691999999</v>
      </c>
      <c r="D6132">
        <v>839.98800000000006</v>
      </c>
    </row>
    <row r="6133" spans="1:4">
      <c r="A6133" t="s">
        <v>326</v>
      </c>
      <c r="B6133" s="10">
        <v>42642.864583333336</v>
      </c>
      <c r="C6133">
        <v>46620.859688999997</v>
      </c>
      <c r="D6133">
        <v>839.98800000000006</v>
      </c>
    </row>
    <row r="6134" spans="1:4">
      <c r="A6134" t="s">
        <v>326</v>
      </c>
      <c r="B6134" s="10">
        <v>42642.875</v>
      </c>
      <c r="C6134">
        <v>46621.089693000002</v>
      </c>
      <c r="D6134">
        <v>920.01599999999996</v>
      </c>
    </row>
    <row r="6135" spans="1:4">
      <c r="A6135" t="s">
        <v>326</v>
      </c>
      <c r="B6135" s="10">
        <v>42642.885416666664</v>
      </c>
      <c r="C6135">
        <v>46621.289690999998</v>
      </c>
      <c r="D6135">
        <v>799.99199999999996</v>
      </c>
    </row>
    <row r="6136" spans="1:4">
      <c r="A6136" t="s">
        <v>326</v>
      </c>
      <c r="B6136" s="10">
        <v>42642.895833333336</v>
      </c>
      <c r="C6136">
        <v>46621.489689000002</v>
      </c>
      <c r="D6136">
        <v>799.99199999999996</v>
      </c>
    </row>
    <row r="6137" spans="1:4">
      <c r="A6137" t="s">
        <v>326</v>
      </c>
      <c r="B6137" s="10">
        <v>42642.90625</v>
      </c>
      <c r="C6137">
        <v>46621.694690999997</v>
      </c>
      <c r="D6137">
        <v>820.00800000000004</v>
      </c>
    </row>
    <row r="6138" spans="1:4">
      <c r="A6138" t="s">
        <v>326</v>
      </c>
      <c r="B6138" s="10">
        <v>42642.916666666664</v>
      </c>
      <c r="C6138">
        <v>46621.899692999999</v>
      </c>
      <c r="D6138">
        <v>820.00800000000004</v>
      </c>
    </row>
    <row r="6139" spans="1:4">
      <c r="A6139" t="s">
        <v>326</v>
      </c>
      <c r="B6139" s="10">
        <v>42642.927083333336</v>
      </c>
      <c r="C6139">
        <v>46622.099691000003</v>
      </c>
      <c r="D6139">
        <v>799.99199999999996</v>
      </c>
    </row>
    <row r="6140" spans="1:4">
      <c r="A6140" t="s">
        <v>326</v>
      </c>
      <c r="B6140" s="10">
        <v>42642.9375</v>
      </c>
      <c r="C6140">
        <v>46622.304692999998</v>
      </c>
      <c r="D6140">
        <v>820.00800000000004</v>
      </c>
    </row>
    <row r="6141" spans="1:4">
      <c r="A6141" t="s">
        <v>326</v>
      </c>
      <c r="B6141" s="10">
        <v>42642.947916666664</v>
      </c>
      <c r="C6141">
        <v>46622.504691000002</v>
      </c>
      <c r="D6141">
        <v>799.99199999999996</v>
      </c>
    </row>
    <row r="6142" spans="1:4">
      <c r="A6142" t="s">
        <v>326</v>
      </c>
      <c r="B6142" s="10">
        <v>42642.958333333336</v>
      </c>
      <c r="C6142">
        <v>46622.709692999997</v>
      </c>
      <c r="D6142">
        <v>820.00800000000004</v>
      </c>
    </row>
    <row r="6143" spans="1:4">
      <c r="A6143" t="s">
        <v>326</v>
      </c>
      <c r="B6143" s="10">
        <v>42642.96875</v>
      </c>
      <c r="C6143">
        <v>46622.914694999999</v>
      </c>
      <c r="D6143">
        <v>820.00800000000004</v>
      </c>
    </row>
    <row r="6144" spans="1:4">
      <c r="A6144" t="s">
        <v>326</v>
      </c>
      <c r="B6144" s="10">
        <v>42642.979166666664</v>
      </c>
      <c r="C6144">
        <v>46623.119697000002</v>
      </c>
      <c r="D6144">
        <v>820.00800000000004</v>
      </c>
    </row>
    <row r="6145" spans="1:5">
      <c r="A6145" t="s">
        <v>326</v>
      </c>
      <c r="B6145" s="10">
        <v>42642.989583333336</v>
      </c>
      <c r="C6145">
        <v>46623.324698999997</v>
      </c>
      <c r="D6145">
        <v>820.00800000000004</v>
      </c>
      <c r="E6145">
        <f>MIN(D6050:D6145)</f>
        <v>799.99199999999996</v>
      </c>
    </row>
    <row r="6146" spans="1:5">
      <c r="A6146" t="s">
        <v>326</v>
      </c>
      <c r="B6146" s="10">
        <v>42643</v>
      </c>
      <c r="C6146">
        <v>46623.53125</v>
      </c>
      <c r="D6146">
        <v>820.00800000000004</v>
      </c>
    </row>
    <row r="6147" spans="1:5">
      <c r="A6147" t="s">
        <v>326</v>
      </c>
      <c r="B6147" s="10">
        <v>42643.010416666664</v>
      </c>
      <c r="C6147">
        <v>46623.736252000002</v>
      </c>
      <c r="D6147">
        <v>820.00800000000004</v>
      </c>
    </row>
    <row r="6148" spans="1:5">
      <c r="A6148" t="s">
        <v>326</v>
      </c>
      <c r="B6148" s="10">
        <v>42643.020833333336</v>
      </c>
      <c r="C6148">
        <v>46623.941253999998</v>
      </c>
      <c r="D6148">
        <v>820.00800000000004</v>
      </c>
    </row>
    <row r="6149" spans="1:5">
      <c r="A6149" t="s">
        <v>326</v>
      </c>
      <c r="B6149" s="10">
        <v>42643.03125</v>
      </c>
      <c r="C6149">
        <v>46624.146256</v>
      </c>
      <c r="D6149">
        <v>820.00800000000004</v>
      </c>
    </row>
    <row r="6150" spans="1:5">
      <c r="A6150" t="s">
        <v>326</v>
      </c>
      <c r="B6150" s="10">
        <v>42643.041666666664</v>
      </c>
      <c r="C6150">
        <v>46624.351258000002</v>
      </c>
      <c r="D6150">
        <v>820.00800000000004</v>
      </c>
    </row>
    <row r="6151" spans="1:5">
      <c r="A6151" t="s">
        <v>326</v>
      </c>
      <c r="B6151" s="10">
        <v>42643.052083333336</v>
      </c>
      <c r="C6151">
        <v>46624.556259999998</v>
      </c>
      <c r="D6151">
        <v>820.00800000000004</v>
      </c>
    </row>
    <row r="6152" spans="1:5">
      <c r="A6152" t="s">
        <v>326</v>
      </c>
      <c r="B6152" s="10">
        <v>42643.0625</v>
      </c>
      <c r="C6152">
        <v>46624.761262</v>
      </c>
      <c r="D6152">
        <v>820.00800000000004</v>
      </c>
    </row>
    <row r="6153" spans="1:5">
      <c r="A6153" t="s">
        <v>326</v>
      </c>
      <c r="B6153" s="10">
        <v>42643.072916666664</v>
      </c>
      <c r="C6153">
        <v>46624.966264000002</v>
      </c>
      <c r="D6153">
        <v>820.00800000000004</v>
      </c>
    </row>
    <row r="6154" spans="1:5">
      <c r="A6154" t="s">
        <v>326</v>
      </c>
      <c r="B6154" s="10">
        <v>42643.083333333336</v>
      </c>
      <c r="C6154">
        <v>46625.176261000001</v>
      </c>
      <c r="D6154">
        <v>839.98800000000006</v>
      </c>
    </row>
    <row r="6155" spans="1:5">
      <c r="A6155" t="s">
        <v>326</v>
      </c>
      <c r="B6155" s="10">
        <v>42643.09375</v>
      </c>
      <c r="C6155">
        <v>46625.381263000003</v>
      </c>
      <c r="D6155">
        <v>820.00800000000004</v>
      </c>
    </row>
    <row r="6156" spans="1:5">
      <c r="A6156" t="s">
        <v>326</v>
      </c>
      <c r="B6156" s="10">
        <v>42643.104166666664</v>
      </c>
      <c r="C6156">
        <v>46625.821263999998</v>
      </c>
      <c r="D6156">
        <v>1760.0039999999999</v>
      </c>
    </row>
    <row r="6157" spans="1:5">
      <c r="A6157" t="s">
        <v>326</v>
      </c>
      <c r="B6157" s="10">
        <v>42643.114583333336</v>
      </c>
      <c r="C6157">
        <v>46626.026266000001</v>
      </c>
      <c r="D6157">
        <v>820.00800000000004</v>
      </c>
    </row>
    <row r="6158" spans="1:5">
      <c r="A6158" t="s">
        <v>326</v>
      </c>
      <c r="B6158" s="10">
        <v>42643.125</v>
      </c>
      <c r="C6158">
        <v>46626.231268000003</v>
      </c>
      <c r="D6158">
        <v>820.00800000000004</v>
      </c>
    </row>
    <row r="6159" spans="1:5">
      <c r="A6159" t="s">
        <v>326</v>
      </c>
      <c r="B6159" s="10">
        <v>42643.135416666664</v>
      </c>
      <c r="C6159">
        <v>46626.441265000001</v>
      </c>
      <c r="D6159">
        <v>839.98800000000006</v>
      </c>
    </row>
    <row r="6160" spans="1:5">
      <c r="A6160" t="s">
        <v>326</v>
      </c>
      <c r="B6160" s="10">
        <v>42643.145833333336</v>
      </c>
      <c r="C6160">
        <v>46626.646266999996</v>
      </c>
      <c r="D6160">
        <v>820.00800000000004</v>
      </c>
    </row>
    <row r="6161" spans="1:4">
      <c r="A6161" t="s">
        <v>326</v>
      </c>
      <c r="B6161" s="10">
        <v>42643.15625</v>
      </c>
      <c r="C6161">
        <v>46626.851268999999</v>
      </c>
      <c r="D6161">
        <v>820.00800000000004</v>
      </c>
    </row>
    <row r="6162" spans="1:4">
      <c r="A6162" t="s">
        <v>326</v>
      </c>
      <c r="B6162" s="10">
        <v>42643.166666666664</v>
      </c>
      <c r="C6162">
        <v>46627.056271000001</v>
      </c>
      <c r="D6162">
        <v>820.00800000000004</v>
      </c>
    </row>
    <row r="6163" spans="1:4">
      <c r="A6163" t="s">
        <v>326</v>
      </c>
      <c r="B6163" s="10">
        <v>42643.177083333336</v>
      </c>
      <c r="C6163">
        <v>46627.261272999996</v>
      </c>
      <c r="D6163">
        <v>820.00800000000004</v>
      </c>
    </row>
    <row r="6164" spans="1:4">
      <c r="A6164" t="s">
        <v>326</v>
      </c>
      <c r="B6164" s="10">
        <v>42643.1875</v>
      </c>
      <c r="C6164">
        <v>46627.466274999999</v>
      </c>
      <c r="D6164">
        <v>820.00800000000004</v>
      </c>
    </row>
    <row r="6165" spans="1:4">
      <c r="A6165" t="s">
        <v>326</v>
      </c>
      <c r="B6165" s="10">
        <v>42643.197916666664</v>
      </c>
      <c r="C6165">
        <v>46627.671277000001</v>
      </c>
      <c r="D6165">
        <v>820.00800000000004</v>
      </c>
    </row>
    <row r="6166" spans="1:4">
      <c r="A6166" t="s">
        <v>326</v>
      </c>
      <c r="B6166" s="10">
        <v>42643.208333333336</v>
      </c>
      <c r="C6166">
        <v>46627.876278999996</v>
      </c>
      <c r="D6166">
        <v>820.00800000000004</v>
      </c>
    </row>
    <row r="6167" spans="1:4">
      <c r="A6167" t="s">
        <v>326</v>
      </c>
      <c r="B6167" s="10">
        <v>42643.21875</v>
      </c>
      <c r="C6167">
        <v>46628.081280999999</v>
      </c>
      <c r="D6167">
        <v>820.00800000000004</v>
      </c>
    </row>
    <row r="6168" spans="1:4">
      <c r="A6168" t="s">
        <v>326</v>
      </c>
      <c r="B6168" s="10">
        <v>42643.229166666664</v>
      </c>
      <c r="C6168">
        <v>46628.286283000001</v>
      </c>
      <c r="D6168">
        <v>820.00800000000004</v>
      </c>
    </row>
    <row r="6169" spans="1:4">
      <c r="A6169" t="s">
        <v>326</v>
      </c>
      <c r="B6169" s="10">
        <v>42643.239583333336</v>
      </c>
      <c r="C6169">
        <v>46628.486280999998</v>
      </c>
      <c r="D6169">
        <v>799.99199999999996</v>
      </c>
    </row>
    <row r="6170" spans="1:4">
      <c r="A6170" t="s">
        <v>326</v>
      </c>
      <c r="B6170" s="10">
        <v>42643.25</v>
      </c>
      <c r="C6170">
        <v>46628.691283</v>
      </c>
      <c r="D6170">
        <v>820.00800000000004</v>
      </c>
    </row>
    <row r="6171" spans="1:4">
      <c r="A6171" t="s">
        <v>326</v>
      </c>
      <c r="B6171" s="10">
        <v>42643.260416666664</v>
      </c>
      <c r="C6171">
        <v>46628.891280999997</v>
      </c>
      <c r="D6171">
        <v>799.99199999999996</v>
      </c>
    </row>
    <row r="6172" spans="1:4">
      <c r="A6172" t="s">
        <v>326</v>
      </c>
      <c r="B6172" s="10">
        <v>42643.270833333336</v>
      </c>
      <c r="C6172">
        <v>46629.096282999999</v>
      </c>
      <c r="D6172">
        <v>820.00800000000004</v>
      </c>
    </row>
    <row r="6173" spans="1:4">
      <c r="A6173" t="s">
        <v>326</v>
      </c>
      <c r="B6173" s="10">
        <v>42643.28125</v>
      </c>
      <c r="C6173">
        <v>46629.296281000003</v>
      </c>
      <c r="D6173">
        <v>799.99199999999996</v>
      </c>
    </row>
    <row r="6174" spans="1:4">
      <c r="A6174" t="s">
        <v>326</v>
      </c>
      <c r="B6174" s="10">
        <v>42643.291666666664</v>
      </c>
      <c r="C6174">
        <v>46629.506278000001</v>
      </c>
      <c r="D6174">
        <v>839.98800000000006</v>
      </c>
    </row>
    <row r="6175" spans="1:4">
      <c r="A6175" t="s">
        <v>326</v>
      </c>
      <c r="B6175" s="10">
        <v>42643.302083333336</v>
      </c>
      <c r="C6175">
        <v>46629.716274999999</v>
      </c>
      <c r="D6175">
        <v>839.98800000000006</v>
      </c>
    </row>
    <row r="6176" spans="1:4">
      <c r="A6176" t="s">
        <v>326</v>
      </c>
      <c r="B6176" s="10">
        <v>42643.3125</v>
      </c>
      <c r="C6176">
        <v>46629.916273000003</v>
      </c>
      <c r="D6176">
        <v>799.99199999999996</v>
      </c>
    </row>
    <row r="6177" spans="1:4">
      <c r="A6177" t="s">
        <v>326</v>
      </c>
      <c r="B6177" s="10">
        <v>42643.322916666664</v>
      </c>
      <c r="C6177">
        <v>46630.136269000002</v>
      </c>
      <c r="D6177">
        <v>879.98400000000004</v>
      </c>
    </row>
    <row r="6178" spans="1:4">
      <c r="A6178" t="s">
        <v>326</v>
      </c>
      <c r="B6178" s="10">
        <v>42643.333333333336</v>
      </c>
      <c r="C6178">
        <v>46630.336266999999</v>
      </c>
      <c r="D6178">
        <v>799.99199999999996</v>
      </c>
    </row>
    <row r="6179" spans="1:4">
      <c r="A6179" t="s">
        <v>326</v>
      </c>
      <c r="B6179" s="10">
        <v>42643.34375</v>
      </c>
      <c r="C6179">
        <v>46630.541269000001</v>
      </c>
      <c r="D6179">
        <v>820.00800000000004</v>
      </c>
    </row>
    <row r="6180" spans="1:4">
      <c r="A6180" t="s">
        <v>326</v>
      </c>
      <c r="B6180" s="10">
        <v>42643.354166666664</v>
      </c>
      <c r="C6180">
        <v>46630.741266999998</v>
      </c>
      <c r="D6180">
        <v>799.99199999999996</v>
      </c>
    </row>
    <row r="6181" spans="1:4">
      <c r="A6181" t="s">
        <v>326</v>
      </c>
      <c r="B6181" s="10">
        <v>42643.364583333336</v>
      </c>
      <c r="C6181">
        <v>46630.946269</v>
      </c>
      <c r="D6181">
        <v>820.00800000000004</v>
      </c>
    </row>
    <row r="6182" spans="1:4">
      <c r="A6182" t="s">
        <v>326</v>
      </c>
      <c r="B6182" s="10">
        <v>42643.375</v>
      </c>
      <c r="C6182">
        <v>46631.416267000001</v>
      </c>
      <c r="D6182">
        <v>1879.992</v>
      </c>
    </row>
    <row r="6183" spans="1:4">
      <c r="A6183" t="s">
        <v>326</v>
      </c>
      <c r="B6183" s="10">
        <v>42643.385416666664</v>
      </c>
      <c r="C6183">
        <v>46631.636263</v>
      </c>
      <c r="D6183">
        <v>879.98400000000004</v>
      </c>
    </row>
    <row r="6184" spans="1:4">
      <c r="A6184" t="s">
        <v>326</v>
      </c>
      <c r="B6184" s="10">
        <v>42643.395833333336</v>
      </c>
      <c r="C6184">
        <v>46631.876265999999</v>
      </c>
      <c r="D6184">
        <v>960.01199999999994</v>
      </c>
    </row>
    <row r="6185" spans="1:4">
      <c r="A6185" t="s">
        <v>326</v>
      </c>
      <c r="B6185" s="10">
        <v>42643.40625</v>
      </c>
      <c r="C6185">
        <v>46632.141261999997</v>
      </c>
      <c r="D6185">
        <v>1059.9839999999999</v>
      </c>
    </row>
    <row r="6186" spans="1:4">
      <c r="A6186" t="s">
        <v>326</v>
      </c>
      <c r="B6186" s="10">
        <v>42643.416666666664</v>
      </c>
      <c r="C6186">
        <v>46632.416266</v>
      </c>
      <c r="D6186">
        <v>1100.0160000000001</v>
      </c>
    </row>
    <row r="6187" spans="1:4">
      <c r="A6187" t="s">
        <v>326</v>
      </c>
      <c r="B6187" s="10">
        <v>42643.427083333336</v>
      </c>
      <c r="C6187">
        <v>46632.691270000003</v>
      </c>
      <c r="D6187">
        <v>1100.0160000000001</v>
      </c>
    </row>
    <row r="6188" spans="1:4">
      <c r="A6188" t="s">
        <v>326</v>
      </c>
      <c r="B6188" s="10">
        <v>42643.4375</v>
      </c>
      <c r="C6188">
        <v>46633.196269</v>
      </c>
      <c r="D6188">
        <v>2019.9960000000001</v>
      </c>
    </row>
    <row r="6189" spans="1:4">
      <c r="A6189" t="s">
        <v>326</v>
      </c>
      <c r="B6189" s="10">
        <v>42643.447916666664</v>
      </c>
      <c r="C6189">
        <v>46633.456270000002</v>
      </c>
      <c r="D6189">
        <v>1040.0039999999999</v>
      </c>
    </row>
    <row r="6190" spans="1:4">
      <c r="A6190" t="s">
        <v>326</v>
      </c>
      <c r="B6190" s="10">
        <v>42643.458333333336</v>
      </c>
      <c r="C6190">
        <v>46633.721266</v>
      </c>
      <c r="D6190">
        <v>1059.9839999999999</v>
      </c>
    </row>
    <row r="6191" spans="1:4">
      <c r="A6191" t="s">
        <v>326</v>
      </c>
      <c r="B6191" s="10">
        <v>42643.46875</v>
      </c>
      <c r="C6191">
        <v>46633.986261999999</v>
      </c>
      <c r="D6191">
        <v>1059.9839999999999</v>
      </c>
    </row>
    <row r="6192" spans="1:4">
      <c r="A6192" t="s">
        <v>326</v>
      </c>
      <c r="B6192" s="10">
        <v>42643.479166666664</v>
      </c>
      <c r="C6192">
        <v>46634.251257999997</v>
      </c>
      <c r="D6192">
        <v>1059.9839999999999</v>
      </c>
    </row>
    <row r="6193" spans="1:4">
      <c r="A6193" t="s">
        <v>326</v>
      </c>
      <c r="B6193" s="10">
        <v>42643.489583333336</v>
      </c>
      <c r="C6193">
        <v>46634.501259999997</v>
      </c>
      <c r="D6193">
        <v>1000.008</v>
      </c>
    </row>
    <row r="6194" spans="1:4">
      <c r="A6194" t="s">
        <v>326</v>
      </c>
      <c r="B6194" s="10">
        <v>42643.5</v>
      </c>
      <c r="C6194">
        <v>46634.746257999999</v>
      </c>
      <c r="D6194">
        <v>979.99199999999996</v>
      </c>
    </row>
    <row r="6195" spans="1:4">
      <c r="A6195" t="s">
        <v>326</v>
      </c>
      <c r="B6195" s="10">
        <v>42643.510416666664</v>
      </c>
      <c r="C6195">
        <v>46635.221259999998</v>
      </c>
      <c r="D6195">
        <v>1900.008</v>
      </c>
    </row>
    <row r="6196" spans="1:4">
      <c r="A6196" t="s">
        <v>326</v>
      </c>
      <c r="B6196" s="10">
        <v>42643.520833333336</v>
      </c>
      <c r="C6196">
        <v>46635.446259999997</v>
      </c>
      <c r="D6196">
        <v>900</v>
      </c>
    </row>
    <row r="6197" spans="1:4">
      <c r="A6197" t="s">
        <v>326</v>
      </c>
      <c r="B6197" s="10">
        <v>42643.53125</v>
      </c>
      <c r="C6197">
        <v>46635.671260000003</v>
      </c>
      <c r="D6197">
        <v>900</v>
      </c>
    </row>
    <row r="6198" spans="1:4">
      <c r="A6198" t="s">
        <v>326</v>
      </c>
      <c r="B6198" s="10">
        <v>42643.541666666664</v>
      </c>
      <c r="C6198">
        <v>46635.896260000001</v>
      </c>
      <c r="D6198">
        <v>900</v>
      </c>
    </row>
    <row r="6199" spans="1:4">
      <c r="A6199" t="s">
        <v>326</v>
      </c>
      <c r="B6199" s="10">
        <v>42643.552083333336</v>
      </c>
      <c r="C6199">
        <v>46636.12126</v>
      </c>
      <c r="D6199">
        <v>900</v>
      </c>
    </row>
    <row r="6200" spans="1:4">
      <c r="A6200" t="s">
        <v>326</v>
      </c>
      <c r="B6200" s="10">
        <v>42643.5625</v>
      </c>
      <c r="C6200">
        <v>46636.351263999997</v>
      </c>
      <c r="D6200">
        <v>920.01599999999996</v>
      </c>
    </row>
    <row r="6201" spans="1:4">
      <c r="A6201" t="s">
        <v>326</v>
      </c>
      <c r="B6201" s="10">
        <v>42643.572916666664</v>
      </c>
      <c r="C6201">
        <v>46636.571259999997</v>
      </c>
      <c r="D6201">
        <v>879.98400000000004</v>
      </c>
    </row>
    <row r="6202" spans="1:4">
      <c r="A6202" t="s">
        <v>326</v>
      </c>
      <c r="B6202" s="10">
        <v>42643.583333333336</v>
      </c>
      <c r="C6202">
        <v>46636.801264000002</v>
      </c>
      <c r="D6202">
        <v>920.01599999999996</v>
      </c>
    </row>
    <row r="6203" spans="1:4">
      <c r="A6203" t="s">
        <v>326</v>
      </c>
      <c r="B6203" s="10">
        <v>42643.59375</v>
      </c>
      <c r="C6203">
        <v>46637.031267999999</v>
      </c>
      <c r="D6203">
        <v>920.01599999999996</v>
      </c>
    </row>
    <row r="6204" spans="1:4">
      <c r="A6204" t="s">
        <v>326</v>
      </c>
      <c r="B6204" s="10">
        <v>42643.604166666664</v>
      </c>
      <c r="C6204">
        <v>46637.301268000003</v>
      </c>
      <c r="D6204">
        <v>1080</v>
      </c>
    </row>
    <row r="6205" spans="1:4">
      <c r="A6205" t="s">
        <v>326</v>
      </c>
      <c r="B6205" s="10">
        <v>42643.614583333336</v>
      </c>
      <c r="C6205">
        <v>46637.751268</v>
      </c>
      <c r="D6205">
        <v>1800</v>
      </c>
    </row>
    <row r="6206" spans="1:4">
      <c r="A6206" t="s">
        <v>326</v>
      </c>
      <c r="B6206" s="10">
        <v>42643.625</v>
      </c>
      <c r="C6206">
        <v>46637.981271999997</v>
      </c>
      <c r="D6206">
        <v>920.01599999999996</v>
      </c>
    </row>
    <row r="6207" spans="1:4">
      <c r="A6207" t="s">
        <v>326</v>
      </c>
      <c r="B6207" s="10">
        <v>42643.635416666664</v>
      </c>
      <c r="C6207">
        <v>46638.231273999998</v>
      </c>
      <c r="D6207">
        <v>1000.008</v>
      </c>
    </row>
    <row r="6208" spans="1:4">
      <c r="A6208" t="s">
        <v>326</v>
      </c>
      <c r="B6208" s="10">
        <v>42643.645833333336</v>
      </c>
      <c r="C6208">
        <v>46638.506278000001</v>
      </c>
      <c r="D6208">
        <v>1100.0160000000001</v>
      </c>
    </row>
    <row r="6209" spans="1:4">
      <c r="A6209" t="s">
        <v>326</v>
      </c>
      <c r="B6209" s="10">
        <v>42643.65625</v>
      </c>
      <c r="C6209">
        <v>46638.786276999999</v>
      </c>
      <c r="D6209">
        <v>1119.9960000000001</v>
      </c>
    </row>
    <row r="6210" spans="1:4">
      <c r="A6210" t="s">
        <v>326</v>
      </c>
      <c r="B6210" s="10">
        <v>42643.666666666664</v>
      </c>
      <c r="C6210">
        <v>46639.121274999998</v>
      </c>
      <c r="D6210">
        <v>1339.992</v>
      </c>
    </row>
    <row r="6211" spans="1:4">
      <c r="A6211" t="s">
        <v>326</v>
      </c>
      <c r="B6211" s="10">
        <v>42643.677083333336</v>
      </c>
      <c r="C6211">
        <v>46639.516276000002</v>
      </c>
      <c r="D6211">
        <v>1580.0039999999999</v>
      </c>
    </row>
    <row r="6212" spans="1:4">
      <c r="A6212" t="s">
        <v>326</v>
      </c>
      <c r="B6212" s="10">
        <v>42643.6875</v>
      </c>
      <c r="C6212">
        <v>46639.846278999998</v>
      </c>
      <c r="D6212">
        <v>1320.0119999999999</v>
      </c>
    </row>
    <row r="6213" spans="1:4">
      <c r="A6213" t="s">
        <v>326</v>
      </c>
      <c r="B6213" s="10">
        <v>42643.697916666664</v>
      </c>
      <c r="C6213">
        <v>46640.141280999997</v>
      </c>
      <c r="D6213">
        <v>1180.008</v>
      </c>
    </row>
    <row r="6214" spans="1:4">
      <c r="A6214" t="s">
        <v>326</v>
      </c>
      <c r="B6214" s="10">
        <v>42643.708333333336</v>
      </c>
      <c r="C6214">
        <v>46640.431278999997</v>
      </c>
      <c r="D6214">
        <v>1159.992</v>
      </c>
    </row>
    <row r="6215" spans="1:4">
      <c r="A6215" t="s">
        <v>326</v>
      </c>
      <c r="B6215" s="10">
        <v>42643.71875</v>
      </c>
      <c r="C6215">
        <v>46640.701279000001</v>
      </c>
      <c r="D6215">
        <v>1080</v>
      </c>
    </row>
    <row r="6216" spans="1:4">
      <c r="A6216" t="s">
        <v>326</v>
      </c>
      <c r="B6216" s="10">
        <v>42643.729166666664</v>
      </c>
      <c r="C6216">
        <v>46640.946277000003</v>
      </c>
      <c r="D6216">
        <v>979.99199999999996</v>
      </c>
    </row>
    <row r="6217" spans="1:4">
      <c r="A6217" t="s">
        <v>326</v>
      </c>
      <c r="B6217" s="10">
        <v>42643.739583333336</v>
      </c>
      <c r="C6217">
        <v>46641.181276000003</v>
      </c>
      <c r="D6217">
        <v>939.99599999999998</v>
      </c>
    </row>
    <row r="6218" spans="1:4">
      <c r="A6218" t="s">
        <v>326</v>
      </c>
      <c r="B6218" s="10">
        <v>42643.75</v>
      </c>
      <c r="C6218">
        <v>46641.406276000002</v>
      </c>
      <c r="D6218">
        <v>900</v>
      </c>
    </row>
    <row r="6219" spans="1:4">
      <c r="A6219" t="s">
        <v>326</v>
      </c>
      <c r="B6219" s="10">
        <v>42643.760416666664</v>
      </c>
      <c r="C6219">
        <v>46641.851272</v>
      </c>
      <c r="D6219">
        <v>1779.9839999999999</v>
      </c>
    </row>
    <row r="6220" spans="1:4">
      <c r="A6220" t="s">
        <v>326</v>
      </c>
      <c r="B6220" s="10">
        <v>42643.770833333336</v>
      </c>
      <c r="C6220">
        <v>46642.056274000002</v>
      </c>
      <c r="D6220">
        <v>820.00800000000004</v>
      </c>
    </row>
    <row r="6221" spans="1:4">
      <c r="A6221" t="s">
        <v>326</v>
      </c>
      <c r="B6221" s="10">
        <v>42643.78125</v>
      </c>
      <c r="C6221">
        <v>46642.256271999999</v>
      </c>
      <c r="D6221">
        <v>799.99199999999996</v>
      </c>
    </row>
    <row r="6222" spans="1:4">
      <c r="A6222" t="s">
        <v>326</v>
      </c>
      <c r="B6222" s="10">
        <v>42643.791666666664</v>
      </c>
      <c r="C6222">
        <v>46642.461274000001</v>
      </c>
      <c r="D6222">
        <v>820.00800000000004</v>
      </c>
    </row>
    <row r="6223" spans="1:4">
      <c r="A6223" t="s">
        <v>326</v>
      </c>
      <c r="B6223" s="10">
        <v>42643.802083333336</v>
      </c>
      <c r="C6223">
        <v>46642.666276000004</v>
      </c>
      <c r="D6223">
        <v>820.00800000000004</v>
      </c>
    </row>
    <row r="6224" spans="1:4">
      <c r="A6224" t="s">
        <v>326</v>
      </c>
      <c r="B6224" s="10">
        <v>42643.8125</v>
      </c>
      <c r="C6224">
        <v>46642.871277999999</v>
      </c>
      <c r="D6224">
        <v>820.00800000000004</v>
      </c>
    </row>
    <row r="6225" spans="1:4">
      <c r="A6225" t="s">
        <v>326</v>
      </c>
      <c r="B6225" s="10">
        <v>42643.822916666664</v>
      </c>
      <c r="C6225">
        <v>46643.071276000002</v>
      </c>
      <c r="D6225">
        <v>799.99199999999996</v>
      </c>
    </row>
    <row r="6226" spans="1:4">
      <c r="A6226" t="s">
        <v>326</v>
      </c>
      <c r="B6226" s="10">
        <v>42643.833333333336</v>
      </c>
      <c r="C6226">
        <v>46643.276277999998</v>
      </c>
      <c r="D6226">
        <v>820.00800000000004</v>
      </c>
    </row>
    <row r="6227" spans="1:4">
      <c r="A6227" t="s">
        <v>326</v>
      </c>
      <c r="B6227" s="10">
        <v>42643.84375</v>
      </c>
      <c r="C6227">
        <v>46643.476276000001</v>
      </c>
      <c r="D6227">
        <v>799.99199999999996</v>
      </c>
    </row>
    <row r="6228" spans="1:4">
      <c r="A6228" t="s">
        <v>326</v>
      </c>
      <c r="B6228" s="10">
        <v>42643.854166666664</v>
      </c>
      <c r="C6228">
        <v>46643.681277999996</v>
      </c>
      <c r="D6228">
        <v>820.00800000000004</v>
      </c>
    </row>
    <row r="6229" spans="1:4">
      <c r="A6229" t="s">
        <v>326</v>
      </c>
      <c r="B6229" s="10">
        <v>42643.864583333336</v>
      </c>
      <c r="C6229">
        <v>46643.886279999999</v>
      </c>
      <c r="D6229">
        <v>820.00800000000004</v>
      </c>
    </row>
    <row r="6230" spans="1:4">
      <c r="A6230" t="s">
        <v>326</v>
      </c>
      <c r="B6230" s="10">
        <v>42643.875</v>
      </c>
      <c r="C6230">
        <v>46644.101281000003</v>
      </c>
      <c r="D6230">
        <v>860.00400000000002</v>
      </c>
    </row>
    <row r="6231" spans="1:4">
      <c r="A6231" t="s">
        <v>326</v>
      </c>
      <c r="B6231" s="10">
        <v>42643.885416666664</v>
      </c>
      <c r="C6231">
        <v>46644.301278999999</v>
      </c>
      <c r="D6231">
        <v>799.99199999999996</v>
      </c>
    </row>
    <row r="6232" spans="1:4">
      <c r="A6232" t="s">
        <v>326</v>
      </c>
      <c r="B6232" s="10">
        <v>42643.895833333336</v>
      </c>
      <c r="C6232">
        <v>46644.506281000002</v>
      </c>
      <c r="D6232">
        <v>820.00800000000004</v>
      </c>
    </row>
    <row r="6233" spans="1:4">
      <c r="A6233" t="s">
        <v>326</v>
      </c>
      <c r="B6233" s="10">
        <v>42643.90625</v>
      </c>
      <c r="C6233">
        <v>46644.711282999997</v>
      </c>
      <c r="D6233">
        <v>820.00800000000004</v>
      </c>
    </row>
    <row r="6234" spans="1:4">
      <c r="A6234" t="s">
        <v>326</v>
      </c>
      <c r="B6234" s="10">
        <v>42643.916666666664</v>
      </c>
      <c r="C6234">
        <v>46644.911281000001</v>
      </c>
      <c r="D6234">
        <v>799.99199999999996</v>
      </c>
    </row>
    <row r="6235" spans="1:4">
      <c r="A6235" t="s">
        <v>326</v>
      </c>
      <c r="B6235" s="10">
        <v>42643.927083333336</v>
      </c>
      <c r="C6235">
        <v>46645.116283000003</v>
      </c>
      <c r="D6235">
        <v>820.00800000000004</v>
      </c>
    </row>
    <row r="6236" spans="1:4">
      <c r="A6236" t="s">
        <v>326</v>
      </c>
      <c r="B6236" s="10">
        <v>42643.9375</v>
      </c>
      <c r="C6236">
        <v>46645.321284999998</v>
      </c>
      <c r="D6236">
        <v>820.00800000000004</v>
      </c>
    </row>
    <row r="6237" spans="1:4">
      <c r="A6237" t="s">
        <v>326</v>
      </c>
      <c r="B6237" s="10">
        <v>42643.947916666664</v>
      </c>
      <c r="C6237">
        <v>46645.526287000001</v>
      </c>
      <c r="D6237">
        <v>820.00800000000004</v>
      </c>
    </row>
    <row r="6238" spans="1:4">
      <c r="A6238" t="s">
        <v>326</v>
      </c>
      <c r="B6238" s="10">
        <v>42643.958333333336</v>
      </c>
      <c r="C6238">
        <v>46645.726284999997</v>
      </c>
      <c r="D6238">
        <v>799.99199999999996</v>
      </c>
    </row>
    <row r="6239" spans="1:4">
      <c r="A6239" t="s">
        <v>326</v>
      </c>
      <c r="B6239" s="10">
        <v>42643.96875</v>
      </c>
      <c r="C6239">
        <v>46645.931286999999</v>
      </c>
      <c r="D6239">
        <v>820.00800000000004</v>
      </c>
    </row>
    <row r="6240" spans="1:4">
      <c r="A6240" t="s">
        <v>326</v>
      </c>
      <c r="B6240" s="10">
        <v>42643.979166666664</v>
      </c>
      <c r="C6240">
        <v>46646.136289000002</v>
      </c>
      <c r="D6240">
        <v>820.00800000000004</v>
      </c>
    </row>
    <row r="6241" spans="1:5">
      <c r="A6241" t="s">
        <v>326</v>
      </c>
      <c r="B6241" s="10">
        <v>42643.989583333336</v>
      </c>
      <c r="C6241">
        <v>46646.341290999997</v>
      </c>
      <c r="D6241">
        <v>820.00800000000004</v>
      </c>
      <c r="E6241">
        <f>MIN(D6146:D6241)</f>
        <v>799.99199999999996</v>
      </c>
    </row>
    <row r="6242" spans="1:5">
      <c r="A6242" t="s">
        <v>326</v>
      </c>
      <c r="B6242" s="10">
        <v>42644</v>
      </c>
      <c r="C6242">
        <v>46646.542970000002</v>
      </c>
      <c r="D6242">
        <v>820.00800000000004</v>
      </c>
    </row>
    <row r="6243" spans="1:5">
      <c r="A6243" t="s">
        <v>326</v>
      </c>
      <c r="B6243" s="10">
        <v>42644.010416666664</v>
      </c>
      <c r="C6243">
        <v>46646.747971999997</v>
      </c>
      <c r="D6243">
        <v>820.00800000000004</v>
      </c>
    </row>
    <row r="6244" spans="1:5">
      <c r="A6244" t="s">
        <v>326</v>
      </c>
      <c r="B6244" s="10">
        <v>42644.020833333336</v>
      </c>
      <c r="C6244">
        <v>46646.952974</v>
      </c>
      <c r="D6244">
        <v>820.00800000000004</v>
      </c>
    </row>
    <row r="6245" spans="1:5">
      <c r="A6245" t="s">
        <v>326</v>
      </c>
      <c r="B6245" s="10">
        <v>42644.03125</v>
      </c>
      <c r="C6245">
        <v>46647.162970999998</v>
      </c>
      <c r="D6245">
        <v>839.98800000000006</v>
      </c>
    </row>
    <row r="6246" spans="1:5">
      <c r="A6246" t="s">
        <v>326</v>
      </c>
      <c r="B6246" s="10">
        <v>42644.041666666664</v>
      </c>
      <c r="C6246">
        <v>46647.367973</v>
      </c>
      <c r="D6246">
        <v>820.00800000000004</v>
      </c>
    </row>
    <row r="6247" spans="1:5">
      <c r="A6247" t="s">
        <v>326</v>
      </c>
      <c r="B6247" s="10">
        <v>42644.052083333336</v>
      </c>
      <c r="C6247">
        <v>46647.572975000003</v>
      </c>
      <c r="D6247">
        <v>820.00800000000004</v>
      </c>
    </row>
    <row r="6248" spans="1:5">
      <c r="A6248" t="s">
        <v>326</v>
      </c>
      <c r="B6248" s="10">
        <v>42644.0625</v>
      </c>
      <c r="C6248">
        <v>46647.782972000001</v>
      </c>
      <c r="D6248">
        <v>839.98800000000006</v>
      </c>
    </row>
    <row r="6249" spans="1:5">
      <c r="A6249" t="s">
        <v>326</v>
      </c>
      <c r="B6249" s="10">
        <v>42644.072916666664</v>
      </c>
      <c r="C6249">
        <v>46647.992968999999</v>
      </c>
      <c r="D6249">
        <v>839.98800000000006</v>
      </c>
    </row>
    <row r="6250" spans="1:5">
      <c r="A6250" t="s">
        <v>326</v>
      </c>
      <c r="B6250" s="10">
        <v>42644.083333333336</v>
      </c>
      <c r="C6250">
        <v>46648.197971000001</v>
      </c>
      <c r="D6250">
        <v>820.00800000000004</v>
      </c>
    </row>
    <row r="6251" spans="1:5">
      <c r="A6251" t="s">
        <v>326</v>
      </c>
      <c r="B6251" s="10">
        <v>42644.09375</v>
      </c>
      <c r="C6251">
        <v>46648.407968</v>
      </c>
      <c r="D6251">
        <v>839.98800000000006</v>
      </c>
    </row>
    <row r="6252" spans="1:5">
      <c r="A6252" t="s">
        <v>326</v>
      </c>
      <c r="B6252" s="10">
        <v>42644.104166666664</v>
      </c>
      <c r="C6252">
        <v>46648.612970000002</v>
      </c>
      <c r="D6252">
        <v>820.00800000000004</v>
      </c>
    </row>
    <row r="6253" spans="1:5">
      <c r="A6253" t="s">
        <v>326</v>
      </c>
      <c r="B6253" s="10">
        <v>42644.114583333336</v>
      </c>
      <c r="C6253">
        <v>46648.822967</v>
      </c>
      <c r="D6253">
        <v>839.98800000000006</v>
      </c>
    </row>
    <row r="6254" spans="1:5">
      <c r="A6254" t="s">
        <v>326</v>
      </c>
      <c r="B6254" s="10">
        <v>42644.125</v>
      </c>
      <c r="C6254">
        <v>46649.027969000002</v>
      </c>
      <c r="D6254">
        <v>820.00800000000004</v>
      </c>
    </row>
    <row r="6255" spans="1:5">
      <c r="A6255" t="s">
        <v>326</v>
      </c>
      <c r="B6255" s="10">
        <v>42644.135416666664</v>
      </c>
      <c r="C6255">
        <v>46649.237966000001</v>
      </c>
      <c r="D6255">
        <v>839.98800000000006</v>
      </c>
    </row>
    <row r="6256" spans="1:5">
      <c r="A6256" t="s">
        <v>326</v>
      </c>
      <c r="B6256" s="10">
        <v>42644.145833333336</v>
      </c>
      <c r="C6256">
        <v>46649.442968000003</v>
      </c>
      <c r="D6256">
        <v>820.00800000000004</v>
      </c>
    </row>
    <row r="6257" spans="1:4">
      <c r="A6257" t="s">
        <v>326</v>
      </c>
      <c r="B6257" s="10">
        <v>42644.15625</v>
      </c>
      <c r="C6257">
        <v>46649.647969999998</v>
      </c>
      <c r="D6257">
        <v>820.00800000000004</v>
      </c>
    </row>
    <row r="6258" spans="1:4">
      <c r="A6258" t="s">
        <v>326</v>
      </c>
      <c r="B6258" s="10">
        <v>42644.166666666664</v>
      </c>
      <c r="C6258">
        <v>46649.857967000004</v>
      </c>
      <c r="D6258">
        <v>839.98800000000006</v>
      </c>
    </row>
    <row r="6259" spans="1:4">
      <c r="A6259" t="s">
        <v>326</v>
      </c>
      <c r="B6259" s="10">
        <v>42644.177083333336</v>
      </c>
      <c r="C6259">
        <v>46650.062968999999</v>
      </c>
      <c r="D6259">
        <v>820.00800000000004</v>
      </c>
    </row>
    <row r="6260" spans="1:4">
      <c r="A6260" t="s">
        <v>326</v>
      </c>
      <c r="B6260" s="10">
        <v>42644.1875</v>
      </c>
      <c r="C6260">
        <v>46650.267971000001</v>
      </c>
      <c r="D6260">
        <v>820.00800000000004</v>
      </c>
    </row>
    <row r="6261" spans="1:4">
      <c r="A6261" t="s">
        <v>326</v>
      </c>
      <c r="B6261" s="10">
        <v>42644.197916666664</v>
      </c>
      <c r="C6261">
        <v>46650.477967999999</v>
      </c>
      <c r="D6261">
        <v>839.98800000000006</v>
      </c>
    </row>
    <row r="6262" spans="1:4">
      <c r="A6262" t="s">
        <v>326</v>
      </c>
      <c r="B6262" s="10">
        <v>42644.208333333336</v>
      </c>
      <c r="C6262">
        <v>46650.682970000002</v>
      </c>
      <c r="D6262">
        <v>820.00800000000004</v>
      </c>
    </row>
    <row r="6263" spans="1:4">
      <c r="A6263" t="s">
        <v>326</v>
      </c>
      <c r="B6263" s="10">
        <v>42644.21875</v>
      </c>
      <c r="C6263">
        <v>46650.887971999997</v>
      </c>
      <c r="D6263">
        <v>820.00800000000004</v>
      </c>
    </row>
    <row r="6264" spans="1:4">
      <c r="A6264" t="s">
        <v>326</v>
      </c>
      <c r="B6264" s="10">
        <v>42644.229166666664</v>
      </c>
      <c r="C6264">
        <v>46651.092973999999</v>
      </c>
      <c r="D6264">
        <v>820.00800000000004</v>
      </c>
    </row>
    <row r="6265" spans="1:4">
      <c r="A6265" t="s">
        <v>326</v>
      </c>
      <c r="B6265" s="10">
        <v>42644.239583333336</v>
      </c>
      <c r="C6265">
        <v>46651.297976000002</v>
      </c>
      <c r="D6265">
        <v>820.00800000000004</v>
      </c>
    </row>
    <row r="6266" spans="1:4">
      <c r="A6266" t="s">
        <v>326</v>
      </c>
      <c r="B6266" s="10">
        <v>42644.25</v>
      </c>
      <c r="C6266">
        <v>46651.502977999997</v>
      </c>
      <c r="D6266">
        <v>820.00800000000004</v>
      </c>
    </row>
    <row r="6267" spans="1:4">
      <c r="A6267" t="s">
        <v>326</v>
      </c>
      <c r="B6267" s="10">
        <v>42644.260416666664</v>
      </c>
      <c r="C6267">
        <v>46651.707979999999</v>
      </c>
      <c r="D6267">
        <v>820.00800000000004</v>
      </c>
    </row>
    <row r="6268" spans="1:4">
      <c r="A6268" t="s">
        <v>326</v>
      </c>
      <c r="B6268" s="10">
        <v>42644.270833333336</v>
      </c>
      <c r="C6268">
        <v>46651.907978000003</v>
      </c>
      <c r="D6268">
        <v>799.99199999999996</v>
      </c>
    </row>
    <row r="6269" spans="1:4">
      <c r="A6269" t="s">
        <v>326</v>
      </c>
      <c r="B6269" s="10">
        <v>42644.28125</v>
      </c>
      <c r="C6269">
        <v>46652.112979999998</v>
      </c>
      <c r="D6269">
        <v>820.00800000000004</v>
      </c>
    </row>
    <row r="6270" spans="1:4">
      <c r="A6270" t="s">
        <v>326</v>
      </c>
      <c r="B6270" s="10">
        <v>42644.291666666664</v>
      </c>
      <c r="C6270">
        <v>46652.317982</v>
      </c>
      <c r="D6270">
        <v>820.00800000000004</v>
      </c>
    </row>
    <row r="6271" spans="1:4">
      <c r="A6271" t="s">
        <v>326</v>
      </c>
      <c r="B6271" s="10">
        <v>42644.302083333336</v>
      </c>
      <c r="C6271">
        <v>46652.517979999997</v>
      </c>
      <c r="D6271">
        <v>799.99199999999996</v>
      </c>
    </row>
    <row r="6272" spans="1:4">
      <c r="A6272" t="s">
        <v>326</v>
      </c>
      <c r="B6272" s="10">
        <v>42644.3125</v>
      </c>
      <c r="C6272">
        <v>46652.722981999999</v>
      </c>
      <c r="D6272">
        <v>820.00800000000004</v>
      </c>
    </row>
    <row r="6273" spans="1:4">
      <c r="A6273" t="s">
        <v>326</v>
      </c>
      <c r="B6273" s="10">
        <v>42644.322916666664</v>
      </c>
      <c r="C6273">
        <v>46652.937983000003</v>
      </c>
      <c r="D6273">
        <v>860.00400000000002</v>
      </c>
    </row>
    <row r="6274" spans="1:4">
      <c r="A6274" t="s">
        <v>326</v>
      </c>
      <c r="B6274" s="10">
        <v>42644.333333333336</v>
      </c>
      <c r="C6274">
        <v>46653.157979000003</v>
      </c>
      <c r="D6274">
        <v>879.98400000000004</v>
      </c>
    </row>
    <row r="6275" spans="1:4">
      <c r="A6275" t="s">
        <v>326</v>
      </c>
      <c r="B6275" s="10">
        <v>42644.34375</v>
      </c>
      <c r="C6275">
        <v>46653.37298</v>
      </c>
      <c r="D6275">
        <v>860.00400000000002</v>
      </c>
    </row>
    <row r="6276" spans="1:4">
      <c r="A6276" t="s">
        <v>326</v>
      </c>
      <c r="B6276" s="10">
        <v>42644.354166666664</v>
      </c>
      <c r="C6276">
        <v>46653.592976</v>
      </c>
      <c r="D6276">
        <v>879.98400000000004</v>
      </c>
    </row>
    <row r="6277" spans="1:4">
      <c r="A6277" t="s">
        <v>326</v>
      </c>
      <c r="B6277" s="10">
        <v>42644.364583333336</v>
      </c>
      <c r="C6277">
        <v>46653.807976999997</v>
      </c>
      <c r="D6277">
        <v>860.00400000000002</v>
      </c>
    </row>
    <row r="6278" spans="1:4">
      <c r="A6278" t="s">
        <v>326</v>
      </c>
      <c r="B6278" s="10">
        <v>42644.375</v>
      </c>
      <c r="C6278">
        <v>46654.027972999997</v>
      </c>
      <c r="D6278">
        <v>879.98400000000004</v>
      </c>
    </row>
    <row r="6279" spans="1:4">
      <c r="A6279" t="s">
        <v>326</v>
      </c>
      <c r="B6279" s="10">
        <v>42644.385416666664</v>
      </c>
      <c r="C6279">
        <v>46654.242974000001</v>
      </c>
      <c r="D6279">
        <v>860.00400000000002</v>
      </c>
    </row>
    <row r="6280" spans="1:4">
      <c r="A6280" t="s">
        <v>326</v>
      </c>
      <c r="B6280" s="10">
        <v>42644.395833333336</v>
      </c>
      <c r="C6280">
        <v>46654.46297</v>
      </c>
      <c r="D6280">
        <v>879.98400000000004</v>
      </c>
    </row>
    <row r="6281" spans="1:4">
      <c r="A6281" t="s">
        <v>326</v>
      </c>
      <c r="B6281" s="10">
        <v>42644.40625</v>
      </c>
      <c r="C6281">
        <v>46654.677970999997</v>
      </c>
      <c r="D6281">
        <v>860.00400000000002</v>
      </c>
    </row>
    <row r="6282" spans="1:4">
      <c r="A6282" t="s">
        <v>326</v>
      </c>
      <c r="B6282" s="10">
        <v>42644.416666666664</v>
      </c>
      <c r="C6282">
        <v>46654.877969000001</v>
      </c>
      <c r="D6282">
        <v>799.99199999999996</v>
      </c>
    </row>
    <row r="6283" spans="1:4">
      <c r="A6283" t="s">
        <v>326</v>
      </c>
      <c r="B6283" s="10">
        <v>42644.427083333336</v>
      </c>
      <c r="C6283">
        <v>46655.077966999997</v>
      </c>
      <c r="D6283">
        <v>799.99199999999996</v>
      </c>
    </row>
    <row r="6284" spans="1:4">
      <c r="A6284" t="s">
        <v>326</v>
      </c>
      <c r="B6284" s="10">
        <v>42644.4375</v>
      </c>
      <c r="C6284">
        <v>46655.277965000001</v>
      </c>
      <c r="D6284">
        <v>799.99199999999996</v>
      </c>
    </row>
    <row r="6285" spans="1:4">
      <c r="A6285" t="s">
        <v>326</v>
      </c>
      <c r="B6285" s="10">
        <v>42644.447916666664</v>
      </c>
      <c r="C6285">
        <v>46655.477962999998</v>
      </c>
      <c r="D6285">
        <v>799.99199999999996</v>
      </c>
    </row>
    <row r="6286" spans="1:4">
      <c r="A6286" t="s">
        <v>326</v>
      </c>
      <c r="B6286" s="10">
        <v>42644.458333333336</v>
      </c>
      <c r="C6286">
        <v>46655.677961000001</v>
      </c>
      <c r="D6286">
        <v>799.99199999999996</v>
      </c>
    </row>
    <row r="6287" spans="1:4">
      <c r="A6287" t="s">
        <v>326</v>
      </c>
      <c r="B6287" s="10">
        <v>42644.46875</v>
      </c>
      <c r="C6287">
        <v>46655.877958999998</v>
      </c>
      <c r="D6287">
        <v>799.99199999999996</v>
      </c>
    </row>
    <row r="6288" spans="1:4">
      <c r="A6288" t="s">
        <v>326</v>
      </c>
      <c r="B6288" s="10">
        <v>42644.479166666664</v>
      </c>
      <c r="C6288">
        <v>46656.077957000001</v>
      </c>
      <c r="D6288">
        <v>799.99199999999996</v>
      </c>
    </row>
    <row r="6289" spans="1:4">
      <c r="A6289" t="s">
        <v>326</v>
      </c>
      <c r="B6289" s="10">
        <v>42644.489583333336</v>
      </c>
      <c r="C6289">
        <v>46656.282958999996</v>
      </c>
      <c r="D6289">
        <v>820.00800000000004</v>
      </c>
    </row>
    <row r="6290" spans="1:4">
      <c r="A6290" t="s">
        <v>326</v>
      </c>
      <c r="B6290" s="10">
        <v>42644.5</v>
      </c>
      <c r="C6290">
        <v>46656.482957</v>
      </c>
      <c r="D6290">
        <v>799.99199999999996</v>
      </c>
    </row>
    <row r="6291" spans="1:4">
      <c r="A6291" t="s">
        <v>326</v>
      </c>
      <c r="B6291" s="10">
        <v>42644.510416666664</v>
      </c>
      <c r="C6291">
        <v>46656.682954999997</v>
      </c>
      <c r="D6291">
        <v>799.99199999999996</v>
      </c>
    </row>
    <row r="6292" spans="1:4">
      <c r="A6292" t="s">
        <v>326</v>
      </c>
      <c r="B6292" s="10">
        <v>42644.520833333336</v>
      </c>
      <c r="C6292">
        <v>46656.882953</v>
      </c>
      <c r="D6292">
        <v>799.99199999999996</v>
      </c>
    </row>
    <row r="6293" spans="1:4">
      <c r="A6293" t="s">
        <v>326</v>
      </c>
      <c r="B6293" s="10">
        <v>42644.53125</v>
      </c>
      <c r="C6293">
        <v>46657.087955000003</v>
      </c>
      <c r="D6293">
        <v>820.00800000000004</v>
      </c>
    </row>
    <row r="6294" spans="1:4">
      <c r="A6294" t="s">
        <v>326</v>
      </c>
      <c r="B6294" s="10">
        <v>42644.541666666664</v>
      </c>
      <c r="C6294">
        <v>46657.287952999999</v>
      </c>
      <c r="D6294">
        <v>799.99199999999996</v>
      </c>
    </row>
    <row r="6295" spans="1:4">
      <c r="A6295" t="s">
        <v>326</v>
      </c>
      <c r="B6295" s="10">
        <v>42644.552083333336</v>
      </c>
      <c r="C6295">
        <v>46657.492955000002</v>
      </c>
      <c r="D6295">
        <v>820.00800000000004</v>
      </c>
    </row>
    <row r="6296" spans="1:4">
      <c r="A6296" t="s">
        <v>326</v>
      </c>
      <c r="B6296" s="10">
        <v>42644.5625</v>
      </c>
      <c r="C6296">
        <v>46657.702952</v>
      </c>
      <c r="D6296">
        <v>839.98800000000006</v>
      </c>
    </row>
    <row r="6297" spans="1:4">
      <c r="A6297" t="s">
        <v>326</v>
      </c>
      <c r="B6297" s="10">
        <v>42644.572916666664</v>
      </c>
      <c r="C6297">
        <v>46657.902950000003</v>
      </c>
      <c r="D6297">
        <v>799.99199999999996</v>
      </c>
    </row>
    <row r="6298" spans="1:4">
      <c r="A6298" t="s">
        <v>326</v>
      </c>
      <c r="B6298" s="10">
        <v>42644.583333333336</v>
      </c>
      <c r="C6298">
        <v>46658.107951999998</v>
      </c>
      <c r="D6298">
        <v>820.00800000000004</v>
      </c>
    </row>
    <row r="6299" spans="1:4">
      <c r="A6299" t="s">
        <v>326</v>
      </c>
      <c r="B6299" s="10">
        <v>42644.59375</v>
      </c>
      <c r="C6299">
        <v>46658.307950000002</v>
      </c>
      <c r="D6299">
        <v>799.99199999999996</v>
      </c>
    </row>
    <row r="6300" spans="1:4">
      <c r="A6300" t="s">
        <v>326</v>
      </c>
      <c r="B6300" s="10">
        <v>42644.604166666664</v>
      </c>
      <c r="C6300">
        <v>46658.512951999997</v>
      </c>
      <c r="D6300">
        <v>820.00800000000004</v>
      </c>
    </row>
    <row r="6301" spans="1:4">
      <c r="A6301" t="s">
        <v>326</v>
      </c>
      <c r="B6301" s="10">
        <v>42644.614583333336</v>
      </c>
      <c r="C6301">
        <v>46658.712950000001</v>
      </c>
      <c r="D6301">
        <v>799.99199999999996</v>
      </c>
    </row>
    <row r="6302" spans="1:4">
      <c r="A6302" t="s">
        <v>326</v>
      </c>
      <c r="B6302" s="10">
        <v>42644.625</v>
      </c>
      <c r="C6302">
        <v>46658.917952000003</v>
      </c>
      <c r="D6302">
        <v>820.00800000000004</v>
      </c>
    </row>
    <row r="6303" spans="1:4">
      <c r="A6303" t="s">
        <v>326</v>
      </c>
      <c r="B6303" s="10">
        <v>42644.635416666664</v>
      </c>
      <c r="C6303">
        <v>46659.347953999997</v>
      </c>
      <c r="D6303">
        <v>1720.008</v>
      </c>
    </row>
    <row r="6304" spans="1:4">
      <c r="A6304" t="s">
        <v>326</v>
      </c>
      <c r="B6304" s="10">
        <v>42644.645833333336</v>
      </c>
      <c r="C6304">
        <v>46659.552956</v>
      </c>
      <c r="D6304">
        <v>820.00800000000004</v>
      </c>
    </row>
    <row r="6305" spans="1:4">
      <c r="A6305" t="s">
        <v>326</v>
      </c>
      <c r="B6305" s="10">
        <v>42644.65625</v>
      </c>
      <c r="C6305">
        <v>46659.757958000002</v>
      </c>
      <c r="D6305">
        <v>820.00800000000004</v>
      </c>
    </row>
    <row r="6306" spans="1:4">
      <c r="A6306" t="s">
        <v>326</v>
      </c>
      <c r="B6306" s="10">
        <v>42644.666666666664</v>
      </c>
      <c r="C6306">
        <v>46659.962959999997</v>
      </c>
      <c r="D6306">
        <v>820.00800000000004</v>
      </c>
    </row>
    <row r="6307" spans="1:4">
      <c r="A6307" t="s">
        <v>326</v>
      </c>
      <c r="B6307" s="10">
        <v>42644.677083333336</v>
      </c>
      <c r="C6307">
        <v>46660.167962</v>
      </c>
      <c r="D6307">
        <v>820.00800000000004</v>
      </c>
    </row>
    <row r="6308" spans="1:4">
      <c r="A6308" t="s">
        <v>326</v>
      </c>
      <c r="B6308" s="10">
        <v>42644.6875</v>
      </c>
      <c r="C6308">
        <v>46660.372964000002</v>
      </c>
      <c r="D6308">
        <v>820.00800000000004</v>
      </c>
    </row>
    <row r="6309" spans="1:4">
      <c r="A6309" t="s">
        <v>326</v>
      </c>
      <c r="B6309" s="10">
        <v>42644.697916666664</v>
      </c>
      <c r="C6309">
        <v>46660.577965999997</v>
      </c>
      <c r="D6309">
        <v>820.00800000000004</v>
      </c>
    </row>
    <row r="6310" spans="1:4">
      <c r="A6310" t="s">
        <v>326</v>
      </c>
      <c r="B6310" s="10">
        <v>42644.708333333336</v>
      </c>
      <c r="C6310">
        <v>46660.782968</v>
      </c>
      <c r="D6310">
        <v>820.00800000000004</v>
      </c>
    </row>
    <row r="6311" spans="1:4">
      <c r="A6311" t="s">
        <v>326</v>
      </c>
      <c r="B6311" s="10">
        <v>42644.71875</v>
      </c>
      <c r="C6311">
        <v>46660.987970000002</v>
      </c>
      <c r="D6311">
        <v>820.00800000000004</v>
      </c>
    </row>
    <row r="6312" spans="1:4">
      <c r="A6312" t="s">
        <v>326</v>
      </c>
      <c r="B6312" s="10">
        <v>42644.729166666664</v>
      </c>
      <c r="C6312">
        <v>46661.187967999998</v>
      </c>
      <c r="D6312">
        <v>799.99199999999996</v>
      </c>
    </row>
    <row r="6313" spans="1:4">
      <c r="A6313" t="s">
        <v>326</v>
      </c>
      <c r="B6313" s="10">
        <v>42644.739583333336</v>
      </c>
      <c r="C6313">
        <v>46661.392970000001</v>
      </c>
      <c r="D6313">
        <v>820.00800000000004</v>
      </c>
    </row>
    <row r="6314" spans="1:4">
      <c r="A6314" t="s">
        <v>326</v>
      </c>
      <c r="B6314" s="10">
        <v>42644.75</v>
      </c>
      <c r="C6314">
        <v>46661.592967999997</v>
      </c>
      <c r="D6314">
        <v>799.99199999999996</v>
      </c>
    </row>
    <row r="6315" spans="1:4">
      <c r="A6315" t="s">
        <v>326</v>
      </c>
      <c r="B6315" s="10">
        <v>42644.760416666664</v>
      </c>
      <c r="C6315">
        <v>46661.79797</v>
      </c>
      <c r="D6315">
        <v>820.00800000000004</v>
      </c>
    </row>
    <row r="6316" spans="1:4">
      <c r="A6316" t="s">
        <v>326</v>
      </c>
      <c r="B6316" s="10">
        <v>42644.770833333336</v>
      </c>
      <c r="C6316">
        <v>46662.002972000002</v>
      </c>
      <c r="D6316">
        <v>820.00800000000004</v>
      </c>
    </row>
    <row r="6317" spans="1:4">
      <c r="A6317" t="s">
        <v>326</v>
      </c>
      <c r="B6317" s="10">
        <v>42644.78125</v>
      </c>
      <c r="C6317">
        <v>46662.202969999998</v>
      </c>
      <c r="D6317">
        <v>799.99199999999996</v>
      </c>
    </row>
    <row r="6318" spans="1:4">
      <c r="A6318" t="s">
        <v>326</v>
      </c>
      <c r="B6318" s="10">
        <v>42644.791666666664</v>
      </c>
      <c r="C6318">
        <v>46662.407972000001</v>
      </c>
      <c r="D6318">
        <v>820.00800000000004</v>
      </c>
    </row>
    <row r="6319" spans="1:4">
      <c r="A6319" t="s">
        <v>326</v>
      </c>
      <c r="B6319" s="10">
        <v>42644.802083333336</v>
      </c>
      <c r="C6319">
        <v>46662.612974000003</v>
      </c>
      <c r="D6319">
        <v>820.00800000000004</v>
      </c>
    </row>
    <row r="6320" spans="1:4">
      <c r="A6320" t="s">
        <v>326</v>
      </c>
      <c r="B6320" s="10">
        <v>42644.8125</v>
      </c>
      <c r="C6320">
        <v>46662.812972</v>
      </c>
      <c r="D6320">
        <v>799.99199999999996</v>
      </c>
    </row>
    <row r="6321" spans="1:4">
      <c r="A6321" t="s">
        <v>326</v>
      </c>
      <c r="B6321" s="10">
        <v>42644.822916666664</v>
      </c>
      <c r="C6321">
        <v>46663.017974000002</v>
      </c>
      <c r="D6321">
        <v>820.00800000000004</v>
      </c>
    </row>
    <row r="6322" spans="1:4">
      <c r="A6322" t="s">
        <v>326</v>
      </c>
      <c r="B6322" s="10">
        <v>42644.833333333336</v>
      </c>
      <c r="C6322">
        <v>46663.222975999997</v>
      </c>
      <c r="D6322">
        <v>820.00800000000004</v>
      </c>
    </row>
    <row r="6323" spans="1:4">
      <c r="A6323" t="s">
        <v>326</v>
      </c>
      <c r="B6323" s="10">
        <v>42644.84375</v>
      </c>
      <c r="C6323">
        <v>46663.427978</v>
      </c>
      <c r="D6323">
        <v>820.00800000000004</v>
      </c>
    </row>
    <row r="6324" spans="1:4">
      <c r="A6324" t="s">
        <v>326</v>
      </c>
      <c r="B6324" s="10">
        <v>42644.854166666664</v>
      </c>
      <c r="C6324">
        <v>46663.632980000002</v>
      </c>
      <c r="D6324">
        <v>820.00800000000004</v>
      </c>
    </row>
    <row r="6325" spans="1:4">
      <c r="A6325" t="s">
        <v>326</v>
      </c>
      <c r="B6325" s="10">
        <v>42644.864583333336</v>
      </c>
      <c r="C6325">
        <v>46663.837981999997</v>
      </c>
      <c r="D6325">
        <v>820.00800000000004</v>
      </c>
    </row>
    <row r="6326" spans="1:4">
      <c r="A6326" t="s">
        <v>326</v>
      </c>
      <c r="B6326" s="10">
        <v>42644.875</v>
      </c>
      <c r="C6326">
        <v>46664.062982000003</v>
      </c>
      <c r="D6326">
        <v>900</v>
      </c>
    </row>
    <row r="6327" spans="1:4">
      <c r="A6327" t="s">
        <v>326</v>
      </c>
      <c r="B6327" s="10">
        <v>42644.885416666664</v>
      </c>
      <c r="C6327">
        <v>46664.267983999998</v>
      </c>
      <c r="D6327">
        <v>820.00800000000004</v>
      </c>
    </row>
    <row r="6328" spans="1:4">
      <c r="A6328" t="s">
        <v>326</v>
      </c>
      <c r="B6328" s="10">
        <v>42644.895833333336</v>
      </c>
      <c r="C6328">
        <v>46664.472986000001</v>
      </c>
      <c r="D6328">
        <v>820.00800000000004</v>
      </c>
    </row>
    <row r="6329" spans="1:4">
      <c r="A6329" t="s">
        <v>326</v>
      </c>
      <c r="B6329" s="10">
        <v>42644.90625</v>
      </c>
      <c r="C6329">
        <v>46664.682982999999</v>
      </c>
      <c r="D6329">
        <v>839.98800000000006</v>
      </c>
    </row>
    <row r="6330" spans="1:4">
      <c r="A6330" t="s">
        <v>326</v>
      </c>
      <c r="B6330" s="10">
        <v>42644.916666666664</v>
      </c>
      <c r="C6330">
        <v>46664.887985000001</v>
      </c>
      <c r="D6330">
        <v>820.00800000000004</v>
      </c>
    </row>
    <row r="6331" spans="1:4">
      <c r="A6331" t="s">
        <v>326</v>
      </c>
      <c r="B6331" s="10">
        <v>42644.927083333336</v>
      </c>
      <c r="C6331">
        <v>46665.097981999999</v>
      </c>
      <c r="D6331">
        <v>839.98800000000006</v>
      </c>
    </row>
    <row r="6332" spans="1:4">
      <c r="A6332" t="s">
        <v>326</v>
      </c>
      <c r="B6332" s="10">
        <v>42644.9375</v>
      </c>
      <c r="C6332">
        <v>46665.302984000002</v>
      </c>
      <c r="D6332">
        <v>820.00800000000004</v>
      </c>
    </row>
    <row r="6333" spans="1:4">
      <c r="A6333" t="s">
        <v>326</v>
      </c>
      <c r="B6333" s="10">
        <v>42644.947916666664</v>
      </c>
      <c r="C6333">
        <v>46665.512981</v>
      </c>
      <c r="D6333">
        <v>839.98800000000006</v>
      </c>
    </row>
    <row r="6334" spans="1:4">
      <c r="A6334" t="s">
        <v>326</v>
      </c>
      <c r="B6334" s="10">
        <v>42644.958333333336</v>
      </c>
      <c r="C6334">
        <v>46665.722977999998</v>
      </c>
      <c r="D6334">
        <v>839.98800000000006</v>
      </c>
    </row>
    <row r="6335" spans="1:4">
      <c r="A6335" t="s">
        <v>326</v>
      </c>
      <c r="B6335" s="10">
        <v>42644.96875</v>
      </c>
      <c r="C6335">
        <v>46665.92798</v>
      </c>
      <c r="D6335">
        <v>820.00800000000004</v>
      </c>
    </row>
    <row r="6336" spans="1:4">
      <c r="A6336" t="s">
        <v>326</v>
      </c>
      <c r="B6336" s="10">
        <v>42644.979166666664</v>
      </c>
      <c r="C6336">
        <v>46666.137976999999</v>
      </c>
      <c r="D6336">
        <v>839.98800000000006</v>
      </c>
    </row>
    <row r="6337" spans="1:5">
      <c r="A6337" t="s">
        <v>326</v>
      </c>
      <c r="B6337" s="10">
        <v>42644.989583333336</v>
      </c>
      <c r="C6337">
        <v>46666.347973999997</v>
      </c>
      <c r="D6337">
        <v>839.98800000000006</v>
      </c>
      <c r="E6337">
        <f>MIN(D6242:D6337)</f>
        <v>799.99199999999996</v>
      </c>
    </row>
    <row r="6338" spans="1:5">
      <c r="A6338" t="s">
        <v>326</v>
      </c>
      <c r="B6338" s="10">
        <v>42645</v>
      </c>
      <c r="C6338">
        <v>46666.558590000001</v>
      </c>
      <c r="D6338">
        <v>839.98800000000006</v>
      </c>
    </row>
    <row r="6339" spans="1:5">
      <c r="A6339" t="s">
        <v>326</v>
      </c>
      <c r="B6339" s="10">
        <v>42645.010416666664</v>
      </c>
      <c r="C6339">
        <v>46666.773590999997</v>
      </c>
      <c r="D6339">
        <v>860.00400000000002</v>
      </c>
    </row>
    <row r="6340" spans="1:5">
      <c r="A6340" t="s">
        <v>326</v>
      </c>
      <c r="B6340" s="10">
        <v>42645.020833333336</v>
      </c>
      <c r="C6340">
        <v>46666.983588000003</v>
      </c>
      <c r="D6340">
        <v>839.98800000000006</v>
      </c>
    </row>
    <row r="6341" spans="1:5">
      <c r="A6341" t="s">
        <v>326</v>
      </c>
      <c r="B6341" s="10">
        <v>42645.03125</v>
      </c>
      <c r="C6341">
        <v>46667.198589</v>
      </c>
      <c r="D6341">
        <v>860.00400000000002</v>
      </c>
    </row>
    <row r="6342" spans="1:5">
      <c r="A6342" t="s">
        <v>326</v>
      </c>
      <c r="B6342" s="10">
        <v>42645.041666666664</v>
      </c>
      <c r="C6342">
        <v>46667.408585999998</v>
      </c>
      <c r="D6342">
        <v>839.98800000000006</v>
      </c>
    </row>
    <row r="6343" spans="1:5">
      <c r="A6343" t="s">
        <v>326</v>
      </c>
      <c r="B6343" s="10">
        <v>42645.052083333336</v>
      </c>
      <c r="C6343">
        <v>46667.623587000002</v>
      </c>
      <c r="D6343">
        <v>860.00400000000002</v>
      </c>
    </row>
    <row r="6344" spans="1:5">
      <c r="A6344" t="s">
        <v>326</v>
      </c>
      <c r="B6344" s="10">
        <v>42645.0625</v>
      </c>
      <c r="C6344">
        <v>46667.838587999999</v>
      </c>
      <c r="D6344">
        <v>860.00400000000002</v>
      </c>
    </row>
    <row r="6345" spans="1:5">
      <c r="A6345" t="s">
        <v>326</v>
      </c>
      <c r="B6345" s="10">
        <v>42645.072916666664</v>
      </c>
      <c r="C6345">
        <v>46668.053589000003</v>
      </c>
      <c r="D6345">
        <v>860.00400000000002</v>
      </c>
    </row>
    <row r="6346" spans="1:5">
      <c r="A6346" t="s">
        <v>326</v>
      </c>
      <c r="B6346" s="10">
        <v>42645.083333333336</v>
      </c>
      <c r="C6346">
        <v>46668.26859</v>
      </c>
      <c r="D6346">
        <v>860.00400000000002</v>
      </c>
    </row>
    <row r="6347" spans="1:5">
      <c r="A6347" t="s">
        <v>326</v>
      </c>
      <c r="B6347" s="10">
        <v>42645.09375</v>
      </c>
      <c r="C6347">
        <v>46668.483590999997</v>
      </c>
      <c r="D6347">
        <v>860.00400000000002</v>
      </c>
    </row>
    <row r="6348" spans="1:5">
      <c r="A6348" t="s">
        <v>326</v>
      </c>
      <c r="B6348" s="10">
        <v>42645.104166666664</v>
      </c>
      <c r="C6348">
        <v>46668.698592000001</v>
      </c>
      <c r="D6348">
        <v>860.00400000000002</v>
      </c>
    </row>
    <row r="6349" spans="1:5">
      <c r="A6349" t="s">
        <v>326</v>
      </c>
      <c r="B6349" s="10">
        <v>42645.114583333336</v>
      </c>
      <c r="C6349">
        <v>46668.913592999997</v>
      </c>
      <c r="D6349">
        <v>860.00400000000002</v>
      </c>
    </row>
    <row r="6350" spans="1:5">
      <c r="A6350" t="s">
        <v>326</v>
      </c>
      <c r="B6350" s="10">
        <v>42645.125</v>
      </c>
      <c r="C6350">
        <v>46669.133588999997</v>
      </c>
      <c r="D6350">
        <v>879.98400000000004</v>
      </c>
    </row>
    <row r="6351" spans="1:5">
      <c r="A6351" t="s">
        <v>326</v>
      </c>
      <c r="B6351" s="10">
        <v>42645.135416666664</v>
      </c>
      <c r="C6351">
        <v>46669.348590000001</v>
      </c>
      <c r="D6351">
        <v>860.00400000000002</v>
      </c>
    </row>
    <row r="6352" spans="1:5">
      <c r="A6352" t="s">
        <v>326</v>
      </c>
      <c r="B6352" s="10">
        <v>42645.145833333336</v>
      </c>
      <c r="C6352">
        <v>46669.563590999998</v>
      </c>
      <c r="D6352">
        <v>860.00400000000002</v>
      </c>
    </row>
    <row r="6353" spans="1:4">
      <c r="A6353" t="s">
        <v>326</v>
      </c>
      <c r="B6353" s="10">
        <v>42645.15625</v>
      </c>
      <c r="C6353">
        <v>46669.778592000002</v>
      </c>
      <c r="D6353">
        <v>860.00400000000002</v>
      </c>
    </row>
    <row r="6354" spans="1:4">
      <c r="A6354" t="s">
        <v>326</v>
      </c>
      <c r="B6354" s="10">
        <v>42645.166666666664</v>
      </c>
      <c r="C6354">
        <v>46669.993592999999</v>
      </c>
      <c r="D6354">
        <v>860.00400000000002</v>
      </c>
    </row>
    <row r="6355" spans="1:4">
      <c r="A6355" t="s">
        <v>326</v>
      </c>
      <c r="B6355" s="10">
        <v>42645.177083333336</v>
      </c>
      <c r="C6355">
        <v>46670.208594000003</v>
      </c>
      <c r="D6355">
        <v>860.00400000000002</v>
      </c>
    </row>
    <row r="6356" spans="1:4">
      <c r="A6356" t="s">
        <v>326</v>
      </c>
      <c r="B6356" s="10">
        <v>42645.1875</v>
      </c>
      <c r="C6356">
        <v>46670.423595</v>
      </c>
      <c r="D6356">
        <v>860.00400000000002</v>
      </c>
    </row>
    <row r="6357" spans="1:4">
      <c r="A6357" t="s">
        <v>326</v>
      </c>
      <c r="B6357" s="10">
        <v>42645.197916666664</v>
      </c>
      <c r="C6357">
        <v>46670.638595999997</v>
      </c>
      <c r="D6357">
        <v>860.00400000000002</v>
      </c>
    </row>
    <row r="6358" spans="1:4">
      <c r="A6358" t="s">
        <v>326</v>
      </c>
      <c r="B6358" s="10">
        <v>42645.208333333336</v>
      </c>
      <c r="C6358">
        <v>46670.858591999997</v>
      </c>
      <c r="D6358">
        <v>879.98400000000004</v>
      </c>
    </row>
    <row r="6359" spans="1:4">
      <c r="A6359" t="s">
        <v>326</v>
      </c>
      <c r="B6359" s="10">
        <v>42645.21875</v>
      </c>
      <c r="C6359">
        <v>46671.073593000001</v>
      </c>
      <c r="D6359">
        <v>860.00400000000002</v>
      </c>
    </row>
    <row r="6360" spans="1:4">
      <c r="A6360" t="s">
        <v>326</v>
      </c>
      <c r="B6360" s="10">
        <v>42645.229166666664</v>
      </c>
      <c r="C6360">
        <v>46671.288593999998</v>
      </c>
      <c r="D6360">
        <v>860.00400000000002</v>
      </c>
    </row>
    <row r="6361" spans="1:4">
      <c r="A6361" t="s">
        <v>326</v>
      </c>
      <c r="B6361" s="10">
        <v>42645.239583333336</v>
      </c>
      <c r="C6361">
        <v>46671.503595000002</v>
      </c>
      <c r="D6361">
        <v>860.00400000000002</v>
      </c>
    </row>
    <row r="6362" spans="1:4">
      <c r="A6362" t="s">
        <v>326</v>
      </c>
      <c r="B6362" s="10">
        <v>42645.25</v>
      </c>
      <c r="C6362">
        <v>46671.713592</v>
      </c>
      <c r="D6362">
        <v>839.98800000000006</v>
      </c>
    </row>
    <row r="6363" spans="1:4">
      <c r="A6363" t="s">
        <v>326</v>
      </c>
      <c r="B6363" s="10">
        <v>42645.260416666664</v>
      </c>
      <c r="C6363">
        <v>46671.923588999998</v>
      </c>
      <c r="D6363">
        <v>839.98800000000006</v>
      </c>
    </row>
    <row r="6364" spans="1:4">
      <c r="A6364" t="s">
        <v>326</v>
      </c>
      <c r="B6364" s="10">
        <v>42645.270833333336</v>
      </c>
      <c r="C6364">
        <v>46672.138590000002</v>
      </c>
      <c r="D6364">
        <v>860.00400000000002</v>
      </c>
    </row>
    <row r="6365" spans="1:4">
      <c r="A6365" t="s">
        <v>326</v>
      </c>
      <c r="B6365" s="10">
        <v>42645.28125</v>
      </c>
      <c r="C6365">
        <v>46672.348587</v>
      </c>
      <c r="D6365">
        <v>839.98800000000006</v>
      </c>
    </row>
    <row r="6366" spans="1:4">
      <c r="A6366" t="s">
        <v>326</v>
      </c>
      <c r="B6366" s="10">
        <v>42645.291666666664</v>
      </c>
      <c r="C6366">
        <v>46672.558583999999</v>
      </c>
      <c r="D6366">
        <v>839.98800000000006</v>
      </c>
    </row>
    <row r="6367" spans="1:4">
      <c r="A6367" t="s">
        <v>326</v>
      </c>
      <c r="B6367" s="10">
        <v>42645.302083333336</v>
      </c>
      <c r="C6367">
        <v>46672.768580999997</v>
      </c>
      <c r="D6367">
        <v>839.98800000000006</v>
      </c>
    </row>
    <row r="6368" spans="1:4">
      <c r="A6368" t="s">
        <v>326</v>
      </c>
      <c r="B6368" s="10">
        <v>42645.3125</v>
      </c>
      <c r="C6368">
        <v>46672.978578000002</v>
      </c>
      <c r="D6368">
        <v>839.98800000000006</v>
      </c>
    </row>
    <row r="6369" spans="1:4">
      <c r="A6369" t="s">
        <v>326</v>
      </c>
      <c r="B6369" s="10">
        <v>42645.322916666664</v>
      </c>
      <c r="C6369">
        <v>46673.203578000001</v>
      </c>
      <c r="D6369">
        <v>900</v>
      </c>
    </row>
    <row r="6370" spans="1:4">
      <c r="A6370" t="s">
        <v>326</v>
      </c>
      <c r="B6370" s="10">
        <v>42645.333333333336</v>
      </c>
      <c r="C6370">
        <v>46673.428577999999</v>
      </c>
      <c r="D6370">
        <v>900</v>
      </c>
    </row>
    <row r="6371" spans="1:4">
      <c r="A6371" t="s">
        <v>326</v>
      </c>
      <c r="B6371" s="10">
        <v>42645.34375</v>
      </c>
      <c r="C6371">
        <v>46673.653577999998</v>
      </c>
      <c r="D6371">
        <v>900</v>
      </c>
    </row>
    <row r="6372" spans="1:4">
      <c r="A6372" t="s">
        <v>326</v>
      </c>
      <c r="B6372" s="10">
        <v>42645.354166666664</v>
      </c>
      <c r="C6372">
        <v>46673.878578000003</v>
      </c>
      <c r="D6372">
        <v>900</v>
      </c>
    </row>
    <row r="6373" spans="1:4">
      <c r="A6373" t="s">
        <v>326</v>
      </c>
      <c r="B6373" s="10">
        <v>42645.364583333336</v>
      </c>
      <c r="C6373">
        <v>46674.098574000003</v>
      </c>
      <c r="D6373">
        <v>879.98400000000004</v>
      </c>
    </row>
    <row r="6374" spans="1:4">
      <c r="A6374" t="s">
        <v>326</v>
      </c>
      <c r="B6374" s="10">
        <v>42645.375</v>
      </c>
      <c r="C6374">
        <v>46674.323574000002</v>
      </c>
      <c r="D6374">
        <v>900</v>
      </c>
    </row>
    <row r="6375" spans="1:4">
      <c r="A6375" t="s">
        <v>326</v>
      </c>
      <c r="B6375" s="10">
        <v>42645.385416666664</v>
      </c>
      <c r="C6375">
        <v>46674.548574</v>
      </c>
      <c r="D6375">
        <v>900</v>
      </c>
    </row>
    <row r="6376" spans="1:4">
      <c r="A6376" t="s">
        <v>326</v>
      </c>
      <c r="B6376" s="10">
        <v>42645.395833333336</v>
      </c>
      <c r="C6376">
        <v>46674.773573999999</v>
      </c>
      <c r="D6376">
        <v>900</v>
      </c>
    </row>
    <row r="6377" spans="1:4">
      <c r="A6377" t="s">
        <v>326</v>
      </c>
      <c r="B6377" s="10">
        <v>42645.40625</v>
      </c>
      <c r="C6377">
        <v>46674.993569999999</v>
      </c>
      <c r="D6377">
        <v>879.98400000000004</v>
      </c>
    </row>
    <row r="6378" spans="1:4">
      <c r="A6378" t="s">
        <v>326</v>
      </c>
      <c r="B6378" s="10">
        <v>42645.416666666664</v>
      </c>
      <c r="C6378">
        <v>46675.198572000001</v>
      </c>
      <c r="D6378">
        <v>820.00800000000004</v>
      </c>
    </row>
    <row r="6379" spans="1:4">
      <c r="A6379" t="s">
        <v>326</v>
      </c>
      <c r="B6379" s="10">
        <v>42645.427083333336</v>
      </c>
      <c r="C6379">
        <v>46675.408568999999</v>
      </c>
      <c r="D6379">
        <v>839.98800000000006</v>
      </c>
    </row>
    <row r="6380" spans="1:4">
      <c r="A6380" t="s">
        <v>326</v>
      </c>
      <c r="B6380" s="10">
        <v>42645.4375</v>
      </c>
      <c r="C6380">
        <v>46675.618565999997</v>
      </c>
      <c r="D6380">
        <v>839.98800000000006</v>
      </c>
    </row>
    <row r="6381" spans="1:4">
      <c r="A6381" t="s">
        <v>326</v>
      </c>
      <c r="B6381" s="10">
        <v>42645.447916666664</v>
      </c>
      <c r="C6381">
        <v>46675.828563000003</v>
      </c>
      <c r="D6381">
        <v>839.98800000000006</v>
      </c>
    </row>
    <row r="6382" spans="1:4">
      <c r="A6382" t="s">
        <v>326</v>
      </c>
      <c r="B6382" s="10">
        <v>42645.458333333336</v>
      </c>
      <c r="C6382">
        <v>46676.043564</v>
      </c>
      <c r="D6382">
        <v>860.00400000000002</v>
      </c>
    </row>
    <row r="6383" spans="1:4">
      <c r="A6383" t="s">
        <v>326</v>
      </c>
      <c r="B6383" s="10">
        <v>42645.46875</v>
      </c>
      <c r="C6383">
        <v>46676.253560999998</v>
      </c>
      <c r="D6383">
        <v>839.98800000000006</v>
      </c>
    </row>
    <row r="6384" spans="1:4">
      <c r="A6384" t="s">
        <v>326</v>
      </c>
      <c r="B6384" s="10">
        <v>42645.479166666664</v>
      </c>
      <c r="C6384">
        <v>46676.468562000002</v>
      </c>
      <c r="D6384">
        <v>860.00400000000002</v>
      </c>
    </row>
    <row r="6385" spans="1:4">
      <c r="A6385" t="s">
        <v>326</v>
      </c>
      <c r="B6385" s="10">
        <v>42645.489583333336</v>
      </c>
      <c r="C6385">
        <v>46676.678559</v>
      </c>
      <c r="D6385">
        <v>839.98800000000006</v>
      </c>
    </row>
    <row r="6386" spans="1:4">
      <c r="A6386" t="s">
        <v>326</v>
      </c>
      <c r="B6386" s="10">
        <v>42645.5</v>
      </c>
      <c r="C6386">
        <v>46676.888555999998</v>
      </c>
      <c r="D6386">
        <v>839.98800000000006</v>
      </c>
    </row>
    <row r="6387" spans="1:4">
      <c r="A6387" t="s">
        <v>326</v>
      </c>
      <c r="B6387" s="10">
        <v>42645.510416666664</v>
      </c>
      <c r="C6387">
        <v>46677.103557000002</v>
      </c>
      <c r="D6387">
        <v>860.00400000000002</v>
      </c>
    </row>
    <row r="6388" spans="1:4">
      <c r="A6388" t="s">
        <v>326</v>
      </c>
      <c r="B6388" s="10">
        <v>42645.520833333336</v>
      </c>
      <c r="C6388">
        <v>46677.313554</v>
      </c>
      <c r="D6388">
        <v>839.98800000000006</v>
      </c>
    </row>
    <row r="6389" spans="1:4">
      <c r="A6389" t="s">
        <v>326</v>
      </c>
      <c r="B6389" s="10">
        <v>42645.53125</v>
      </c>
      <c r="C6389">
        <v>46677.528554999997</v>
      </c>
      <c r="D6389">
        <v>860.00400000000002</v>
      </c>
    </row>
    <row r="6390" spans="1:4">
      <c r="A6390" t="s">
        <v>326</v>
      </c>
      <c r="B6390" s="10">
        <v>42645.541666666664</v>
      </c>
      <c r="C6390">
        <v>46677.743556000001</v>
      </c>
      <c r="D6390">
        <v>860.00400000000002</v>
      </c>
    </row>
    <row r="6391" spans="1:4">
      <c r="A6391" t="s">
        <v>326</v>
      </c>
      <c r="B6391" s="10">
        <v>42645.552083333336</v>
      </c>
      <c r="C6391">
        <v>46678.013555999998</v>
      </c>
      <c r="D6391">
        <v>1080</v>
      </c>
    </row>
    <row r="6392" spans="1:4">
      <c r="A6392" t="s">
        <v>326</v>
      </c>
      <c r="B6392" s="10">
        <v>42645.5625</v>
      </c>
      <c r="C6392">
        <v>46678.428554999999</v>
      </c>
      <c r="D6392">
        <v>1659.9960000000001</v>
      </c>
    </row>
    <row r="6393" spans="1:4">
      <c r="A6393" t="s">
        <v>326</v>
      </c>
      <c r="B6393" s="10">
        <v>42645.572916666664</v>
      </c>
      <c r="C6393">
        <v>46678.643556000003</v>
      </c>
      <c r="D6393">
        <v>860.00400000000002</v>
      </c>
    </row>
    <row r="6394" spans="1:4">
      <c r="A6394" t="s">
        <v>326</v>
      </c>
      <c r="B6394" s="10">
        <v>42645.583333333336</v>
      </c>
      <c r="C6394">
        <v>46678.858557</v>
      </c>
      <c r="D6394">
        <v>860.00400000000002</v>
      </c>
    </row>
    <row r="6395" spans="1:4">
      <c r="A6395" t="s">
        <v>326</v>
      </c>
      <c r="B6395" s="10">
        <v>42645.59375</v>
      </c>
      <c r="C6395">
        <v>46679.073557999996</v>
      </c>
      <c r="D6395">
        <v>860.00400000000002</v>
      </c>
    </row>
    <row r="6396" spans="1:4">
      <c r="A6396" t="s">
        <v>326</v>
      </c>
      <c r="B6396" s="10">
        <v>42645.604166666664</v>
      </c>
      <c r="C6396">
        <v>46679.288559000001</v>
      </c>
      <c r="D6396">
        <v>860.00400000000002</v>
      </c>
    </row>
    <row r="6397" spans="1:4">
      <c r="A6397" t="s">
        <v>326</v>
      </c>
      <c r="B6397" s="10">
        <v>42645.614583333336</v>
      </c>
      <c r="C6397">
        <v>46679.503559999997</v>
      </c>
      <c r="D6397">
        <v>860.00400000000002</v>
      </c>
    </row>
    <row r="6398" spans="1:4">
      <c r="A6398" t="s">
        <v>326</v>
      </c>
      <c r="B6398" s="10">
        <v>42645.625</v>
      </c>
      <c r="C6398">
        <v>46679.718561000002</v>
      </c>
      <c r="D6398">
        <v>860.00400000000002</v>
      </c>
    </row>
    <row r="6399" spans="1:4">
      <c r="A6399" t="s">
        <v>326</v>
      </c>
      <c r="B6399" s="10">
        <v>42645.635416666664</v>
      </c>
      <c r="C6399">
        <v>46679.933561999998</v>
      </c>
      <c r="D6399">
        <v>860.00400000000002</v>
      </c>
    </row>
    <row r="6400" spans="1:4">
      <c r="A6400" t="s">
        <v>326</v>
      </c>
      <c r="B6400" s="10">
        <v>42645.645833333336</v>
      </c>
      <c r="C6400">
        <v>46680.148563000002</v>
      </c>
      <c r="D6400">
        <v>860.00400000000002</v>
      </c>
    </row>
    <row r="6401" spans="1:4">
      <c r="A6401" t="s">
        <v>326</v>
      </c>
      <c r="B6401" s="10">
        <v>42645.65625</v>
      </c>
      <c r="C6401">
        <v>46680.358560000001</v>
      </c>
      <c r="D6401">
        <v>839.98800000000006</v>
      </c>
    </row>
    <row r="6402" spans="1:4">
      <c r="A6402" t="s">
        <v>326</v>
      </c>
      <c r="B6402" s="10">
        <v>42645.666666666664</v>
      </c>
      <c r="C6402">
        <v>46680.573560999997</v>
      </c>
      <c r="D6402">
        <v>860.00400000000002</v>
      </c>
    </row>
    <row r="6403" spans="1:4">
      <c r="A6403" t="s">
        <v>326</v>
      </c>
      <c r="B6403" s="10">
        <v>42645.677083333336</v>
      </c>
      <c r="C6403">
        <v>46680.788562000002</v>
      </c>
      <c r="D6403">
        <v>860.00400000000002</v>
      </c>
    </row>
    <row r="6404" spans="1:4">
      <c r="A6404" t="s">
        <v>326</v>
      </c>
      <c r="B6404" s="10">
        <v>42645.6875</v>
      </c>
      <c r="C6404">
        <v>46681.003562999998</v>
      </c>
      <c r="D6404">
        <v>860.00400000000002</v>
      </c>
    </row>
    <row r="6405" spans="1:4">
      <c r="A6405" t="s">
        <v>326</v>
      </c>
      <c r="B6405" s="10">
        <v>42645.697916666664</v>
      </c>
      <c r="C6405">
        <v>46681.218564000003</v>
      </c>
      <c r="D6405">
        <v>860.00400000000002</v>
      </c>
    </row>
    <row r="6406" spans="1:4">
      <c r="A6406" t="s">
        <v>326</v>
      </c>
      <c r="B6406" s="10">
        <v>42645.708333333336</v>
      </c>
      <c r="C6406">
        <v>46681.428561000001</v>
      </c>
      <c r="D6406">
        <v>839.98800000000006</v>
      </c>
    </row>
    <row r="6407" spans="1:4">
      <c r="A6407" t="s">
        <v>326</v>
      </c>
      <c r="B6407" s="10">
        <v>42645.71875</v>
      </c>
      <c r="C6407">
        <v>46681.643561999997</v>
      </c>
      <c r="D6407">
        <v>860.00400000000002</v>
      </c>
    </row>
    <row r="6408" spans="1:4">
      <c r="A6408" t="s">
        <v>326</v>
      </c>
      <c r="B6408" s="10">
        <v>42645.729166666664</v>
      </c>
      <c r="C6408">
        <v>46681.853559000003</v>
      </c>
      <c r="D6408">
        <v>839.98800000000006</v>
      </c>
    </row>
    <row r="6409" spans="1:4">
      <c r="A6409" t="s">
        <v>326</v>
      </c>
      <c r="B6409" s="10">
        <v>42645.739583333336</v>
      </c>
      <c r="C6409">
        <v>46682.063556000001</v>
      </c>
      <c r="D6409">
        <v>839.98800000000006</v>
      </c>
    </row>
    <row r="6410" spans="1:4">
      <c r="A6410" t="s">
        <v>326</v>
      </c>
      <c r="B6410" s="10">
        <v>42645.75</v>
      </c>
      <c r="C6410">
        <v>46682.273552999999</v>
      </c>
      <c r="D6410">
        <v>839.98800000000006</v>
      </c>
    </row>
    <row r="6411" spans="1:4">
      <c r="A6411" t="s">
        <v>326</v>
      </c>
      <c r="B6411" s="10">
        <v>42645.760416666664</v>
      </c>
      <c r="C6411">
        <v>46682.483549999997</v>
      </c>
      <c r="D6411">
        <v>839.98800000000006</v>
      </c>
    </row>
    <row r="6412" spans="1:4">
      <c r="A6412" t="s">
        <v>326</v>
      </c>
      <c r="B6412" s="10">
        <v>42645.770833333336</v>
      </c>
      <c r="C6412">
        <v>46682.693547000003</v>
      </c>
      <c r="D6412">
        <v>839.98800000000006</v>
      </c>
    </row>
    <row r="6413" spans="1:4">
      <c r="A6413" t="s">
        <v>326</v>
      </c>
      <c r="B6413" s="10">
        <v>42645.78125</v>
      </c>
      <c r="C6413">
        <v>46682.903544000001</v>
      </c>
      <c r="D6413">
        <v>839.98800000000006</v>
      </c>
    </row>
    <row r="6414" spans="1:4">
      <c r="A6414" t="s">
        <v>326</v>
      </c>
      <c r="B6414" s="10">
        <v>42645.791666666664</v>
      </c>
      <c r="C6414">
        <v>46683.118544999998</v>
      </c>
      <c r="D6414">
        <v>860.00400000000002</v>
      </c>
    </row>
    <row r="6415" spans="1:4">
      <c r="A6415" t="s">
        <v>326</v>
      </c>
      <c r="B6415" s="10">
        <v>42645.802083333336</v>
      </c>
      <c r="C6415">
        <v>46683.328542000003</v>
      </c>
      <c r="D6415">
        <v>839.98800000000006</v>
      </c>
    </row>
    <row r="6416" spans="1:4">
      <c r="A6416" t="s">
        <v>326</v>
      </c>
      <c r="B6416" s="10">
        <v>42645.8125</v>
      </c>
      <c r="C6416">
        <v>46683.538539000001</v>
      </c>
      <c r="D6416">
        <v>839.98800000000006</v>
      </c>
    </row>
    <row r="6417" spans="1:4">
      <c r="A6417" t="s">
        <v>326</v>
      </c>
      <c r="B6417" s="10">
        <v>42645.822916666664</v>
      </c>
      <c r="C6417">
        <v>46683.748535999999</v>
      </c>
      <c r="D6417">
        <v>839.98800000000006</v>
      </c>
    </row>
    <row r="6418" spans="1:4">
      <c r="A6418" t="s">
        <v>326</v>
      </c>
      <c r="B6418" s="10">
        <v>42645.833333333336</v>
      </c>
      <c r="C6418">
        <v>46683.963537000003</v>
      </c>
      <c r="D6418">
        <v>860.00400000000002</v>
      </c>
    </row>
    <row r="6419" spans="1:4">
      <c r="A6419" t="s">
        <v>326</v>
      </c>
      <c r="B6419" s="10">
        <v>42645.84375</v>
      </c>
      <c r="C6419">
        <v>46684.173534000001</v>
      </c>
      <c r="D6419">
        <v>839.98800000000006</v>
      </c>
    </row>
    <row r="6420" spans="1:4">
      <c r="A6420" t="s">
        <v>326</v>
      </c>
      <c r="B6420" s="10">
        <v>42645.854166666664</v>
      </c>
      <c r="C6420">
        <v>46684.383530999999</v>
      </c>
      <c r="D6420">
        <v>839.98800000000006</v>
      </c>
    </row>
    <row r="6421" spans="1:4">
      <c r="A6421" t="s">
        <v>326</v>
      </c>
      <c r="B6421" s="10">
        <v>42645.864583333336</v>
      </c>
      <c r="C6421">
        <v>46684.593527999998</v>
      </c>
      <c r="D6421">
        <v>839.98800000000006</v>
      </c>
    </row>
    <row r="6422" spans="1:4">
      <c r="A6422" t="s">
        <v>326</v>
      </c>
      <c r="B6422" s="10">
        <v>42645.875</v>
      </c>
      <c r="C6422">
        <v>46684.823532000002</v>
      </c>
      <c r="D6422">
        <v>920.01599999999996</v>
      </c>
    </row>
    <row r="6423" spans="1:4">
      <c r="A6423" t="s">
        <v>326</v>
      </c>
      <c r="B6423" s="10">
        <v>42645.885416666664</v>
      </c>
      <c r="C6423">
        <v>46685.033529</v>
      </c>
      <c r="D6423">
        <v>839.98800000000006</v>
      </c>
    </row>
    <row r="6424" spans="1:4">
      <c r="A6424" t="s">
        <v>326</v>
      </c>
      <c r="B6424" s="10">
        <v>42645.895833333336</v>
      </c>
      <c r="C6424">
        <v>46685.248529999997</v>
      </c>
      <c r="D6424">
        <v>860.00400000000002</v>
      </c>
    </row>
    <row r="6425" spans="1:4">
      <c r="A6425" t="s">
        <v>326</v>
      </c>
      <c r="B6425" s="10">
        <v>42645.90625</v>
      </c>
      <c r="C6425">
        <v>46685.463531000001</v>
      </c>
      <c r="D6425">
        <v>860.00400000000002</v>
      </c>
    </row>
    <row r="6426" spans="1:4">
      <c r="A6426" t="s">
        <v>326</v>
      </c>
      <c r="B6426" s="10">
        <v>42645.916666666664</v>
      </c>
      <c r="C6426">
        <v>46685.673527999999</v>
      </c>
      <c r="D6426">
        <v>839.98800000000006</v>
      </c>
    </row>
    <row r="6427" spans="1:4">
      <c r="A6427" t="s">
        <v>326</v>
      </c>
      <c r="B6427" s="10">
        <v>42645.927083333336</v>
      </c>
      <c r="C6427">
        <v>46685.888529000003</v>
      </c>
      <c r="D6427">
        <v>860.00400000000002</v>
      </c>
    </row>
    <row r="6428" spans="1:4">
      <c r="A6428" t="s">
        <v>326</v>
      </c>
      <c r="B6428" s="10">
        <v>42645.9375</v>
      </c>
      <c r="C6428">
        <v>46686.098526000002</v>
      </c>
      <c r="D6428">
        <v>839.98800000000006</v>
      </c>
    </row>
    <row r="6429" spans="1:4">
      <c r="A6429" t="s">
        <v>326</v>
      </c>
      <c r="B6429" s="10">
        <v>42645.947916666664</v>
      </c>
      <c r="C6429">
        <v>46686.313526999998</v>
      </c>
      <c r="D6429">
        <v>860.00400000000002</v>
      </c>
    </row>
    <row r="6430" spans="1:4">
      <c r="A6430" t="s">
        <v>326</v>
      </c>
      <c r="B6430" s="10">
        <v>42645.958333333336</v>
      </c>
      <c r="C6430">
        <v>46686.528528000003</v>
      </c>
      <c r="D6430">
        <v>860.00400000000002</v>
      </c>
    </row>
    <row r="6431" spans="1:4">
      <c r="A6431" t="s">
        <v>326</v>
      </c>
      <c r="B6431" s="10">
        <v>42645.96875</v>
      </c>
      <c r="C6431">
        <v>46686.743528999999</v>
      </c>
      <c r="D6431">
        <v>860.00400000000002</v>
      </c>
    </row>
    <row r="6432" spans="1:4">
      <c r="A6432" t="s">
        <v>326</v>
      </c>
      <c r="B6432" s="10">
        <v>42645.979166666664</v>
      </c>
      <c r="C6432">
        <v>46686.958530000004</v>
      </c>
      <c r="D6432">
        <v>860.00400000000002</v>
      </c>
    </row>
    <row r="6433" spans="1:5">
      <c r="A6433" t="s">
        <v>326</v>
      </c>
      <c r="B6433" s="10">
        <v>42645.989583333336</v>
      </c>
      <c r="C6433">
        <v>46687.173531</v>
      </c>
      <c r="D6433">
        <v>860.00400000000002</v>
      </c>
      <c r="E6433">
        <f>MIN(D6338:D6433)</f>
        <v>820.00800000000004</v>
      </c>
    </row>
    <row r="6434" spans="1:5">
      <c r="A6434" t="s">
        <v>326</v>
      </c>
      <c r="B6434" s="10">
        <v>42646</v>
      </c>
      <c r="C6434">
        <v>46687.390630000002</v>
      </c>
      <c r="D6434">
        <v>860.00400000000002</v>
      </c>
    </row>
    <row r="6435" spans="1:5">
      <c r="A6435" t="s">
        <v>326</v>
      </c>
      <c r="B6435" s="10">
        <v>42646.010416666664</v>
      </c>
      <c r="C6435">
        <v>46687.605630999999</v>
      </c>
      <c r="D6435">
        <v>860.00400000000002</v>
      </c>
    </row>
    <row r="6436" spans="1:5">
      <c r="A6436" t="s">
        <v>326</v>
      </c>
      <c r="B6436" s="10">
        <v>42646.020833333336</v>
      </c>
      <c r="C6436">
        <v>46687.820632000003</v>
      </c>
      <c r="D6436">
        <v>860.00400000000002</v>
      </c>
    </row>
    <row r="6437" spans="1:5">
      <c r="A6437" t="s">
        <v>326</v>
      </c>
      <c r="B6437" s="10">
        <v>42646.03125</v>
      </c>
      <c r="C6437">
        <v>46688.035633</v>
      </c>
      <c r="D6437">
        <v>860.00400000000002</v>
      </c>
    </row>
    <row r="6438" spans="1:5">
      <c r="A6438" t="s">
        <v>326</v>
      </c>
      <c r="B6438" s="10">
        <v>42646.041666666664</v>
      </c>
      <c r="C6438">
        <v>46688.250634000004</v>
      </c>
      <c r="D6438">
        <v>860.00400000000002</v>
      </c>
    </row>
    <row r="6439" spans="1:5">
      <c r="A6439" t="s">
        <v>326</v>
      </c>
      <c r="B6439" s="10">
        <v>42646.052083333336</v>
      </c>
      <c r="C6439">
        <v>46688.470630000003</v>
      </c>
      <c r="D6439">
        <v>879.98400000000004</v>
      </c>
    </row>
    <row r="6440" spans="1:5">
      <c r="A6440" t="s">
        <v>326</v>
      </c>
      <c r="B6440" s="10">
        <v>42646.0625</v>
      </c>
      <c r="C6440">
        <v>46688.685631</v>
      </c>
      <c r="D6440">
        <v>860.00400000000002</v>
      </c>
    </row>
    <row r="6441" spans="1:5">
      <c r="A6441" t="s">
        <v>326</v>
      </c>
      <c r="B6441" s="10">
        <v>42646.072916666664</v>
      </c>
      <c r="C6441">
        <v>46688.900631999997</v>
      </c>
      <c r="D6441">
        <v>860.00400000000002</v>
      </c>
    </row>
    <row r="6442" spans="1:5">
      <c r="A6442" t="s">
        <v>326</v>
      </c>
      <c r="B6442" s="10">
        <v>42646.083333333336</v>
      </c>
      <c r="C6442">
        <v>46689.120627999997</v>
      </c>
      <c r="D6442">
        <v>879.98400000000004</v>
      </c>
    </row>
    <row r="6443" spans="1:5">
      <c r="A6443" t="s">
        <v>326</v>
      </c>
      <c r="B6443" s="10">
        <v>42646.09375</v>
      </c>
      <c r="C6443">
        <v>46689.335629000001</v>
      </c>
      <c r="D6443">
        <v>860.00400000000002</v>
      </c>
    </row>
    <row r="6444" spans="1:5">
      <c r="A6444" t="s">
        <v>326</v>
      </c>
      <c r="B6444" s="10">
        <v>42646.104166666664</v>
      </c>
      <c r="C6444">
        <v>46689.555625000001</v>
      </c>
      <c r="D6444">
        <v>879.98400000000004</v>
      </c>
    </row>
    <row r="6445" spans="1:5">
      <c r="A6445" t="s">
        <v>326</v>
      </c>
      <c r="B6445" s="10">
        <v>42646.114583333336</v>
      </c>
      <c r="C6445">
        <v>46689.770625999998</v>
      </c>
      <c r="D6445">
        <v>860.00400000000002</v>
      </c>
    </row>
    <row r="6446" spans="1:5">
      <c r="A6446" t="s">
        <v>326</v>
      </c>
      <c r="B6446" s="10">
        <v>42646.125</v>
      </c>
      <c r="C6446">
        <v>46689.990621999998</v>
      </c>
      <c r="D6446">
        <v>879.98400000000004</v>
      </c>
    </row>
    <row r="6447" spans="1:5">
      <c r="A6447" t="s">
        <v>326</v>
      </c>
      <c r="B6447" s="10">
        <v>42646.135416666664</v>
      </c>
      <c r="C6447">
        <v>46690.210617999997</v>
      </c>
      <c r="D6447">
        <v>879.98400000000004</v>
      </c>
    </row>
    <row r="6448" spans="1:5">
      <c r="A6448" t="s">
        <v>326</v>
      </c>
      <c r="B6448" s="10">
        <v>42646.145833333336</v>
      </c>
      <c r="C6448">
        <v>46690.425619000001</v>
      </c>
      <c r="D6448">
        <v>860.00400000000002</v>
      </c>
    </row>
    <row r="6449" spans="1:4">
      <c r="A6449" t="s">
        <v>326</v>
      </c>
      <c r="B6449" s="10">
        <v>42646.15625</v>
      </c>
      <c r="C6449">
        <v>46690.645615000001</v>
      </c>
      <c r="D6449">
        <v>879.98400000000004</v>
      </c>
    </row>
    <row r="6450" spans="1:4">
      <c r="A6450" t="s">
        <v>326</v>
      </c>
      <c r="B6450" s="10">
        <v>42646.166666666664</v>
      </c>
      <c r="C6450">
        <v>46690.865611000001</v>
      </c>
      <c r="D6450">
        <v>879.98400000000004</v>
      </c>
    </row>
    <row r="6451" spans="1:4">
      <c r="A6451" t="s">
        <v>326</v>
      </c>
      <c r="B6451" s="10">
        <v>42646.177083333336</v>
      </c>
      <c r="C6451">
        <v>46691.085607000001</v>
      </c>
      <c r="D6451">
        <v>879.98400000000004</v>
      </c>
    </row>
    <row r="6452" spans="1:4">
      <c r="A6452" t="s">
        <v>326</v>
      </c>
      <c r="B6452" s="10">
        <v>42646.1875</v>
      </c>
      <c r="C6452">
        <v>46691.300607999998</v>
      </c>
      <c r="D6452">
        <v>860.00400000000002</v>
      </c>
    </row>
    <row r="6453" spans="1:4">
      <c r="A6453" t="s">
        <v>326</v>
      </c>
      <c r="B6453" s="10">
        <v>42646.197916666664</v>
      </c>
      <c r="C6453">
        <v>46691.520603999998</v>
      </c>
      <c r="D6453">
        <v>879.98400000000004</v>
      </c>
    </row>
    <row r="6454" spans="1:4">
      <c r="A6454" t="s">
        <v>326</v>
      </c>
      <c r="B6454" s="10">
        <v>42646.208333333336</v>
      </c>
      <c r="C6454">
        <v>46691.735605000002</v>
      </c>
      <c r="D6454">
        <v>860.00400000000002</v>
      </c>
    </row>
    <row r="6455" spans="1:4">
      <c r="A6455" t="s">
        <v>326</v>
      </c>
      <c r="B6455" s="10">
        <v>42646.21875</v>
      </c>
      <c r="C6455">
        <v>46691.950605999999</v>
      </c>
      <c r="D6455">
        <v>860.00400000000002</v>
      </c>
    </row>
    <row r="6456" spans="1:4">
      <c r="A6456" t="s">
        <v>326</v>
      </c>
      <c r="B6456" s="10">
        <v>42646.229166666664</v>
      </c>
      <c r="C6456">
        <v>46692.165607000003</v>
      </c>
      <c r="D6456">
        <v>860.00400000000002</v>
      </c>
    </row>
    <row r="6457" spans="1:4">
      <c r="A6457" t="s">
        <v>326</v>
      </c>
      <c r="B6457" s="10">
        <v>42646.239583333336</v>
      </c>
      <c r="C6457">
        <v>46692.380607999999</v>
      </c>
      <c r="D6457">
        <v>860.00400000000002</v>
      </c>
    </row>
    <row r="6458" spans="1:4">
      <c r="A6458" t="s">
        <v>326</v>
      </c>
      <c r="B6458" s="10">
        <v>42646.25</v>
      </c>
      <c r="C6458">
        <v>46692.595609000004</v>
      </c>
      <c r="D6458">
        <v>860.00400000000002</v>
      </c>
    </row>
    <row r="6459" spans="1:4">
      <c r="A6459" t="s">
        <v>326</v>
      </c>
      <c r="B6459" s="10">
        <v>42646.260416666664</v>
      </c>
      <c r="C6459">
        <v>46692.805606000002</v>
      </c>
      <c r="D6459">
        <v>839.98800000000006</v>
      </c>
    </row>
    <row r="6460" spans="1:4">
      <c r="A6460" t="s">
        <v>326</v>
      </c>
      <c r="B6460" s="10">
        <v>42646.270833333336</v>
      </c>
      <c r="C6460">
        <v>46693.025602000002</v>
      </c>
      <c r="D6460">
        <v>879.98400000000004</v>
      </c>
    </row>
    <row r="6461" spans="1:4">
      <c r="A6461" t="s">
        <v>326</v>
      </c>
      <c r="B6461" s="10">
        <v>42646.28125</v>
      </c>
      <c r="C6461">
        <v>46693.240602999998</v>
      </c>
      <c r="D6461">
        <v>860.00400000000002</v>
      </c>
    </row>
    <row r="6462" spans="1:4">
      <c r="A6462" t="s">
        <v>326</v>
      </c>
      <c r="B6462" s="10">
        <v>42646.291666666664</v>
      </c>
      <c r="C6462">
        <v>46693.450599999996</v>
      </c>
      <c r="D6462">
        <v>839.98800000000006</v>
      </c>
    </row>
    <row r="6463" spans="1:4">
      <c r="A6463" t="s">
        <v>326</v>
      </c>
      <c r="B6463" s="10">
        <v>42646.302083333336</v>
      </c>
      <c r="C6463">
        <v>46693.905604</v>
      </c>
      <c r="D6463">
        <v>1820.0160000000001</v>
      </c>
    </row>
    <row r="6464" spans="1:4">
      <c r="A6464" t="s">
        <v>326</v>
      </c>
      <c r="B6464" s="10">
        <v>42646.3125</v>
      </c>
      <c r="C6464">
        <v>46694.130603999998</v>
      </c>
      <c r="D6464">
        <v>900</v>
      </c>
    </row>
    <row r="6465" spans="1:4">
      <c r="A6465" t="s">
        <v>326</v>
      </c>
      <c r="B6465" s="10">
        <v>42646.322916666664</v>
      </c>
      <c r="C6465">
        <v>46694.370606999997</v>
      </c>
      <c r="D6465">
        <v>960.01199999999994</v>
      </c>
    </row>
    <row r="6466" spans="1:4">
      <c r="A6466" t="s">
        <v>326</v>
      </c>
      <c r="B6466" s="10">
        <v>42646.333333333336</v>
      </c>
      <c r="C6466">
        <v>46694.605605999997</v>
      </c>
      <c r="D6466">
        <v>939.99599999999998</v>
      </c>
    </row>
    <row r="6467" spans="1:4">
      <c r="A6467" t="s">
        <v>326</v>
      </c>
      <c r="B6467" s="10">
        <v>42646.34375</v>
      </c>
      <c r="C6467">
        <v>46694.840604999998</v>
      </c>
      <c r="D6467">
        <v>939.99599999999998</v>
      </c>
    </row>
    <row r="6468" spans="1:4">
      <c r="A6468" t="s">
        <v>326</v>
      </c>
      <c r="B6468" s="10">
        <v>42646.354166666664</v>
      </c>
      <c r="C6468">
        <v>46695.075603999998</v>
      </c>
      <c r="D6468">
        <v>939.99599999999998</v>
      </c>
    </row>
    <row r="6469" spans="1:4">
      <c r="A6469" t="s">
        <v>326</v>
      </c>
      <c r="B6469" s="10">
        <v>42646.364583333336</v>
      </c>
      <c r="C6469">
        <v>46695.305608000002</v>
      </c>
      <c r="D6469">
        <v>920.01599999999996</v>
      </c>
    </row>
    <row r="6470" spans="1:4">
      <c r="A6470" t="s">
        <v>326</v>
      </c>
      <c r="B6470" s="10">
        <v>42646.375</v>
      </c>
      <c r="C6470">
        <v>46695.545611000001</v>
      </c>
      <c r="D6470">
        <v>960.01199999999994</v>
      </c>
    </row>
    <row r="6471" spans="1:4">
      <c r="A6471" t="s">
        <v>326</v>
      </c>
      <c r="B6471" s="10">
        <v>42646.385416666664</v>
      </c>
      <c r="C6471">
        <v>46695.785614</v>
      </c>
      <c r="D6471">
        <v>960.01199999999994</v>
      </c>
    </row>
    <row r="6472" spans="1:4">
      <c r="A6472" t="s">
        <v>326</v>
      </c>
      <c r="B6472" s="10">
        <v>42646.395833333336</v>
      </c>
      <c r="C6472">
        <v>46696.345611999997</v>
      </c>
      <c r="D6472">
        <v>2239.9920000000002</v>
      </c>
    </row>
    <row r="6473" spans="1:4">
      <c r="A6473" t="s">
        <v>326</v>
      </c>
      <c r="B6473" s="10">
        <v>42646.40625</v>
      </c>
      <c r="C6473">
        <v>46696.660612</v>
      </c>
      <c r="D6473">
        <v>1260</v>
      </c>
    </row>
    <row r="6474" spans="1:4">
      <c r="A6474" t="s">
        <v>326</v>
      </c>
      <c r="B6474" s="10">
        <v>42646.416666666664</v>
      </c>
      <c r="C6474">
        <v>46697.005609</v>
      </c>
      <c r="D6474">
        <v>1379.9880000000001</v>
      </c>
    </row>
    <row r="6475" spans="1:4">
      <c r="A6475" t="s">
        <v>326</v>
      </c>
      <c r="B6475" s="10">
        <v>42646.427083333336</v>
      </c>
      <c r="C6475">
        <v>46697.320609000002</v>
      </c>
      <c r="D6475">
        <v>1260</v>
      </c>
    </row>
    <row r="6476" spans="1:4">
      <c r="A6476" t="s">
        <v>326</v>
      </c>
      <c r="B6476" s="10">
        <v>42646.4375</v>
      </c>
      <c r="C6476">
        <v>46697.625610000003</v>
      </c>
      <c r="D6476">
        <v>1220.0039999999999</v>
      </c>
    </row>
    <row r="6477" spans="1:4">
      <c r="A6477" t="s">
        <v>326</v>
      </c>
      <c r="B6477" s="10">
        <v>42646.447916666664</v>
      </c>
      <c r="C6477">
        <v>46697.920612000002</v>
      </c>
      <c r="D6477">
        <v>1180.008</v>
      </c>
    </row>
    <row r="6478" spans="1:4">
      <c r="A6478" t="s">
        <v>326</v>
      </c>
      <c r="B6478" s="10">
        <v>42646.458333333336</v>
      </c>
      <c r="C6478">
        <v>46698.475615000003</v>
      </c>
      <c r="D6478">
        <v>2220.0120000000002</v>
      </c>
    </row>
    <row r="6479" spans="1:4">
      <c r="A6479" t="s">
        <v>326</v>
      </c>
      <c r="B6479" s="10">
        <v>42646.46875</v>
      </c>
      <c r="C6479">
        <v>46698.760618</v>
      </c>
      <c r="D6479">
        <v>1140.0119999999999</v>
      </c>
    </row>
    <row r="6480" spans="1:4">
      <c r="A6480" t="s">
        <v>326</v>
      </c>
      <c r="B6480" s="10">
        <v>42646.479166666664</v>
      </c>
      <c r="C6480">
        <v>46699.055619999999</v>
      </c>
      <c r="D6480">
        <v>1180.008</v>
      </c>
    </row>
    <row r="6481" spans="1:4">
      <c r="A6481" t="s">
        <v>326</v>
      </c>
      <c r="B6481" s="10">
        <v>42646.489583333336</v>
      </c>
      <c r="C6481">
        <v>46699.340622999996</v>
      </c>
      <c r="D6481">
        <v>1140.0119999999999</v>
      </c>
    </row>
    <row r="6482" spans="1:4">
      <c r="A6482" t="s">
        <v>326</v>
      </c>
      <c r="B6482" s="10">
        <v>42646.5</v>
      </c>
      <c r="C6482">
        <v>46699.605619000002</v>
      </c>
      <c r="D6482">
        <v>1059.9839999999999</v>
      </c>
    </row>
    <row r="6483" spans="1:4">
      <c r="A6483" t="s">
        <v>326</v>
      </c>
      <c r="B6483" s="10">
        <v>42646.510416666664</v>
      </c>
      <c r="C6483">
        <v>46699.875618999999</v>
      </c>
      <c r="D6483">
        <v>1080</v>
      </c>
    </row>
    <row r="6484" spans="1:4">
      <c r="A6484" t="s">
        <v>326</v>
      </c>
      <c r="B6484" s="10">
        <v>42646.520833333336</v>
      </c>
      <c r="C6484">
        <v>46700.145619000003</v>
      </c>
      <c r="D6484">
        <v>1080</v>
      </c>
    </row>
    <row r="6485" spans="1:4">
      <c r="A6485" t="s">
        <v>326</v>
      </c>
      <c r="B6485" s="10">
        <v>42646.53125</v>
      </c>
      <c r="C6485">
        <v>46700.410615000001</v>
      </c>
      <c r="D6485">
        <v>1059.9839999999999</v>
      </c>
    </row>
    <row r="6486" spans="1:4">
      <c r="A6486" t="s">
        <v>326</v>
      </c>
      <c r="B6486" s="10">
        <v>42646.541666666664</v>
      </c>
      <c r="C6486">
        <v>46700.925612999999</v>
      </c>
      <c r="D6486">
        <v>2059.9920000000002</v>
      </c>
    </row>
    <row r="6487" spans="1:4">
      <c r="A6487" t="s">
        <v>326</v>
      </c>
      <c r="B6487" s="10">
        <v>42646.552083333336</v>
      </c>
      <c r="C6487">
        <v>46701.180610000003</v>
      </c>
      <c r="D6487">
        <v>1019.9880000000001</v>
      </c>
    </row>
    <row r="6488" spans="1:4">
      <c r="A6488" t="s">
        <v>326</v>
      </c>
      <c r="B6488" s="10">
        <v>42646.5625</v>
      </c>
      <c r="C6488">
        <v>46701.440610999998</v>
      </c>
      <c r="D6488">
        <v>1040.0039999999999</v>
      </c>
    </row>
    <row r="6489" spans="1:4">
      <c r="A6489" t="s">
        <v>326</v>
      </c>
      <c r="B6489" s="10">
        <v>42646.572916666664</v>
      </c>
      <c r="C6489">
        <v>46701.705607000004</v>
      </c>
      <c r="D6489">
        <v>1059.9839999999999</v>
      </c>
    </row>
    <row r="6490" spans="1:4">
      <c r="A6490" t="s">
        <v>326</v>
      </c>
      <c r="B6490" s="10">
        <v>42646.583333333336</v>
      </c>
      <c r="C6490">
        <v>46701.960604</v>
      </c>
      <c r="D6490">
        <v>1019.9880000000001</v>
      </c>
    </row>
    <row r="6491" spans="1:4">
      <c r="A6491" t="s">
        <v>326</v>
      </c>
      <c r="B6491" s="10">
        <v>42646.59375</v>
      </c>
      <c r="C6491">
        <v>46702.215601000004</v>
      </c>
      <c r="D6491">
        <v>1019.9880000000001</v>
      </c>
    </row>
    <row r="6492" spans="1:4">
      <c r="A6492" t="s">
        <v>326</v>
      </c>
      <c r="B6492" s="10">
        <v>42646.604166666664</v>
      </c>
      <c r="C6492">
        <v>46702.465602999997</v>
      </c>
      <c r="D6492">
        <v>1000.008</v>
      </c>
    </row>
    <row r="6493" spans="1:4">
      <c r="A6493" t="s">
        <v>326</v>
      </c>
      <c r="B6493" s="10">
        <v>42646.614583333336</v>
      </c>
      <c r="C6493">
        <v>46702.720600000001</v>
      </c>
      <c r="D6493">
        <v>1019.9880000000001</v>
      </c>
    </row>
    <row r="6494" spans="1:4">
      <c r="A6494" t="s">
        <v>326</v>
      </c>
      <c r="B6494" s="10">
        <v>42646.625</v>
      </c>
      <c r="C6494">
        <v>46703.215600000003</v>
      </c>
      <c r="D6494">
        <v>1980</v>
      </c>
    </row>
    <row r="6495" spans="1:4">
      <c r="A6495" t="s">
        <v>326</v>
      </c>
      <c r="B6495" s="10">
        <v>42646.635416666664</v>
      </c>
      <c r="C6495">
        <v>46703.445604</v>
      </c>
      <c r="D6495">
        <v>920.01599999999996</v>
      </c>
    </row>
    <row r="6496" spans="1:4">
      <c r="A6496" t="s">
        <v>326</v>
      </c>
      <c r="B6496" s="10">
        <v>42646.645833333336</v>
      </c>
      <c r="C6496">
        <v>46703.680603000001</v>
      </c>
      <c r="D6496">
        <v>939.99599999999998</v>
      </c>
    </row>
    <row r="6497" spans="1:4">
      <c r="A6497" t="s">
        <v>326</v>
      </c>
      <c r="B6497" s="10">
        <v>42646.65625</v>
      </c>
      <c r="C6497">
        <v>46703.925601000003</v>
      </c>
      <c r="D6497">
        <v>979.99199999999996</v>
      </c>
    </row>
    <row r="6498" spans="1:4">
      <c r="A6498" t="s">
        <v>326</v>
      </c>
      <c r="B6498" s="10">
        <v>42646.666666666664</v>
      </c>
      <c r="C6498">
        <v>46704.225597999997</v>
      </c>
      <c r="D6498">
        <v>1199.9880000000001</v>
      </c>
    </row>
    <row r="6499" spans="1:4">
      <c r="A6499" t="s">
        <v>326</v>
      </c>
      <c r="B6499" s="10">
        <v>42646.677083333336</v>
      </c>
      <c r="C6499">
        <v>46704.530598999998</v>
      </c>
      <c r="D6499">
        <v>1220.0039999999999</v>
      </c>
    </row>
    <row r="6500" spans="1:4">
      <c r="A6500" t="s">
        <v>326</v>
      </c>
      <c r="B6500" s="10">
        <v>42646.6875</v>
      </c>
      <c r="C6500">
        <v>46704.830596</v>
      </c>
      <c r="D6500">
        <v>1199.9880000000001</v>
      </c>
    </row>
    <row r="6501" spans="1:4">
      <c r="A6501" t="s">
        <v>326</v>
      </c>
      <c r="B6501" s="10">
        <v>42646.697916666664</v>
      </c>
      <c r="C6501">
        <v>46705.205599000001</v>
      </c>
      <c r="D6501">
        <v>1500.0119999999999</v>
      </c>
    </row>
    <row r="6502" spans="1:4">
      <c r="A6502" t="s">
        <v>326</v>
      </c>
      <c r="B6502" s="10">
        <v>42646.708333333336</v>
      </c>
      <c r="C6502">
        <v>46705.535602000004</v>
      </c>
      <c r="D6502">
        <v>1320.0119999999999</v>
      </c>
    </row>
    <row r="6503" spans="1:4">
      <c r="A6503" t="s">
        <v>326</v>
      </c>
      <c r="B6503" s="10">
        <v>42646.71875</v>
      </c>
      <c r="C6503">
        <v>46706.065603000003</v>
      </c>
      <c r="D6503">
        <v>2120.0039999999999</v>
      </c>
    </row>
    <row r="6504" spans="1:4">
      <c r="A6504" t="s">
        <v>326</v>
      </c>
      <c r="B6504" s="10">
        <v>42646.729166666664</v>
      </c>
      <c r="C6504">
        <v>46706.335603</v>
      </c>
      <c r="D6504">
        <v>1080</v>
      </c>
    </row>
    <row r="6505" spans="1:4">
      <c r="A6505" t="s">
        <v>326</v>
      </c>
      <c r="B6505" s="10">
        <v>42646.739583333336</v>
      </c>
      <c r="C6505">
        <v>46706.590600000003</v>
      </c>
      <c r="D6505">
        <v>1019.9880000000001</v>
      </c>
    </row>
    <row r="6506" spans="1:4">
      <c r="A6506" t="s">
        <v>326</v>
      </c>
      <c r="B6506" s="10">
        <v>42646.75</v>
      </c>
      <c r="C6506">
        <v>46706.840601999997</v>
      </c>
      <c r="D6506">
        <v>1000.008</v>
      </c>
    </row>
    <row r="6507" spans="1:4">
      <c r="A6507" t="s">
        <v>326</v>
      </c>
      <c r="B6507" s="10">
        <v>42646.760416666664</v>
      </c>
      <c r="C6507">
        <v>46707.080605000003</v>
      </c>
      <c r="D6507">
        <v>960.01199999999994</v>
      </c>
    </row>
    <row r="6508" spans="1:4">
      <c r="A6508" t="s">
        <v>326</v>
      </c>
      <c r="B6508" s="10">
        <v>42646.770833333336</v>
      </c>
      <c r="C6508">
        <v>46707.320608000002</v>
      </c>
      <c r="D6508">
        <v>960.01199999999994</v>
      </c>
    </row>
    <row r="6509" spans="1:4">
      <c r="A6509" t="s">
        <v>326</v>
      </c>
      <c r="B6509" s="10">
        <v>42646.78125</v>
      </c>
      <c r="C6509">
        <v>46707.550611999999</v>
      </c>
      <c r="D6509">
        <v>920.01599999999996</v>
      </c>
    </row>
    <row r="6510" spans="1:4">
      <c r="A6510" t="s">
        <v>326</v>
      </c>
      <c r="B6510" s="10">
        <v>42646.791666666664</v>
      </c>
      <c r="C6510">
        <v>46707.780615999996</v>
      </c>
      <c r="D6510">
        <v>920.01599999999996</v>
      </c>
    </row>
    <row r="6511" spans="1:4">
      <c r="A6511" t="s">
        <v>326</v>
      </c>
      <c r="B6511" s="10">
        <v>42646.802083333336</v>
      </c>
      <c r="C6511">
        <v>46708.010620000001</v>
      </c>
      <c r="D6511">
        <v>920.01599999999996</v>
      </c>
    </row>
    <row r="6512" spans="1:4">
      <c r="A6512" t="s">
        <v>326</v>
      </c>
      <c r="B6512" s="10">
        <v>42646.8125</v>
      </c>
      <c r="C6512">
        <v>46708.240623999998</v>
      </c>
      <c r="D6512">
        <v>920.01599999999996</v>
      </c>
    </row>
    <row r="6513" spans="1:4">
      <c r="A6513" t="s">
        <v>326</v>
      </c>
      <c r="B6513" s="10">
        <v>42646.822916666664</v>
      </c>
      <c r="C6513">
        <v>46708.465623999997</v>
      </c>
      <c r="D6513">
        <v>900</v>
      </c>
    </row>
    <row r="6514" spans="1:4">
      <c r="A6514" t="s">
        <v>326</v>
      </c>
      <c r="B6514" s="10">
        <v>42646.833333333336</v>
      </c>
      <c r="C6514">
        <v>46708.690624000003</v>
      </c>
      <c r="D6514">
        <v>900</v>
      </c>
    </row>
    <row r="6515" spans="1:4">
      <c r="A6515" t="s">
        <v>326</v>
      </c>
      <c r="B6515" s="10">
        <v>42646.84375</v>
      </c>
      <c r="C6515">
        <v>46708.915624000001</v>
      </c>
      <c r="D6515">
        <v>900</v>
      </c>
    </row>
    <row r="6516" spans="1:4">
      <c r="A6516" t="s">
        <v>326</v>
      </c>
      <c r="B6516" s="10">
        <v>42646.854166666664</v>
      </c>
      <c r="C6516">
        <v>46709.140624</v>
      </c>
      <c r="D6516">
        <v>900</v>
      </c>
    </row>
    <row r="6517" spans="1:4">
      <c r="A6517" t="s">
        <v>326</v>
      </c>
      <c r="B6517" s="10">
        <v>42646.864583333336</v>
      </c>
      <c r="C6517">
        <v>46709.365623999998</v>
      </c>
      <c r="D6517">
        <v>900</v>
      </c>
    </row>
    <row r="6518" spans="1:4">
      <c r="A6518" t="s">
        <v>326</v>
      </c>
      <c r="B6518" s="10">
        <v>42646.875</v>
      </c>
      <c r="C6518">
        <v>46709.600622999998</v>
      </c>
      <c r="D6518">
        <v>939.99599999999998</v>
      </c>
    </row>
    <row r="6519" spans="1:4">
      <c r="A6519" t="s">
        <v>326</v>
      </c>
      <c r="B6519" s="10">
        <v>42646.885416666664</v>
      </c>
      <c r="C6519">
        <v>46709.820618999998</v>
      </c>
      <c r="D6519">
        <v>879.98400000000004</v>
      </c>
    </row>
    <row r="6520" spans="1:4">
      <c r="A6520" t="s">
        <v>326</v>
      </c>
      <c r="B6520" s="10">
        <v>42646.895833333336</v>
      </c>
      <c r="C6520">
        <v>46710.040614999998</v>
      </c>
      <c r="D6520">
        <v>879.98400000000004</v>
      </c>
    </row>
    <row r="6521" spans="1:4">
      <c r="A6521" t="s">
        <v>326</v>
      </c>
      <c r="B6521" s="10">
        <v>42646.90625</v>
      </c>
      <c r="C6521">
        <v>46710.260610999998</v>
      </c>
      <c r="D6521">
        <v>879.98400000000004</v>
      </c>
    </row>
    <row r="6522" spans="1:4">
      <c r="A6522" t="s">
        <v>326</v>
      </c>
      <c r="B6522" s="10">
        <v>42646.916666666664</v>
      </c>
      <c r="C6522">
        <v>46710.480606999998</v>
      </c>
      <c r="D6522">
        <v>879.98400000000004</v>
      </c>
    </row>
    <row r="6523" spans="1:4">
      <c r="A6523" t="s">
        <v>326</v>
      </c>
      <c r="B6523" s="10">
        <v>42646.927083333336</v>
      </c>
      <c r="C6523">
        <v>46710.700602999997</v>
      </c>
      <c r="D6523">
        <v>879.98400000000004</v>
      </c>
    </row>
    <row r="6524" spans="1:4">
      <c r="A6524" t="s">
        <v>326</v>
      </c>
      <c r="B6524" s="10">
        <v>42646.9375</v>
      </c>
      <c r="C6524">
        <v>46710.920598999997</v>
      </c>
      <c r="D6524">
        <v>879.98400000000004</v>
      </c>
    </row>
    <row r="6525" spans="1:4">
      <c r="A6525" t="s">
        <v>326</v>
      </c>
      <c r="B6525" s="10">
        <v>42646.947916666664</v>
      </c>
      <c r="C6525">
        <v>46711.140594999997</v>
      </c>
      <c r="D6525">
        <v>879.98400000000004</v>
      </c>
    </row>
    <row r="6526" spans="1:4">
      <c r="A6526" t="s">
        <v>326</v>
      </c>
      <c r="B6526" s="10">
        <v>42646.958333333336</v>
      </c>
      <c r="C6526">
        <v>46711.360590999997</v>
      </c>
      <c r="D6526">
        <v>879.98400000000004</v>
      </c>
    </row>
    <row r="6527" spans="1:4">
      <c r="A6527" t="s">
        <v>326</v>
      </c>
      <c r="B6527" s="10">
        <v>42646.96875</v>
      </c>
      <c r="C6527">
        <v>46711.585591000003</v>
      </c>
      <c r="D6527">
        <v>900</v>
      </c>
    </row>
    <row r="6528" spans="1:4">
      <c r="A6528" t="s">
        <v>326</v>
      </c>
      <c r="B6528" s="10">
        <v>42646.979166666664</v>
      </c>
      <c r="C6528">
        <v>46711.805587000003</v>
      </c>
      <c r="D6528">
        <v>879.98400000000004</v>
      </c>
    </row>
    <row r="6529" spans="1:5">
      <c r="A6529" t="s">
        <v>326</v>
      </c>
      <c r="B6529" s="10">
        <v>42646.989583333336</v>
      </c>
      <c r="C6529">
        <v>46712.030587000001</v>
      </c>
      <c r="D6529">
        <v>900</v>
      </c>
      <c r="E6529">
        <f>MIN(D6434:D6529)</f>
        <v>839.98800000000006</v>
      </c>
    </row>
    <row r="6530" spans="1:5">
      <c r="A6530" t="s">
        <v>326</v>
      </c>
      <c r="B6530" s="10">
        <v>42647</v>
      </c>
      <c r="C6530">
        <v>46712.253909999999</v>
      </c>
      <c r="D6530">
        <v>900</v>
      </c>
    </row>
    <row r="6531" spans="1:5">
      <c r="A6531" t="s">
        <v>326</v>
      </c>
      <c r="B6531" s="10">
        <v>42647.010416666664</v>
      </c>
      <c r="C6531">
        <v>46712.478909999998</v>
      </c>
      <c r="D6531">
        <v>900</v>
      </c>
    </row>
    <row r="6532" spans="1:5">
      <c r="A6532" t="s">
        <v>326</v>
      </c>
      <c r="B6532" s="10">
        <v>42647.020833333336</v>
      </c>
      <c r="C6532">
        <v>46712.698905999998</v>
      </c>
      <c r="D6532">
        <v>879.98400000000004</v>
      </c>
    </row>
    <row r="6533" spans="1:5">
      <c r="A6533" t="s">
        <v>326</v>
      </c>
      <c r="B6533" s="10">
        <v>42647.03125</v>
      </c>
      <c r="C6533">
        <v>46712.928910000002</v>
      </c>
      <c r="D6533">
        <v>920.01599999999996</v>
      </c>
    </row>
    <row r="6534" spans="1:5">
      <c r="A6534" t="s">
        <v>326</v>
      </c>
      <c r="B6534" s="10">
        <v>42647.041666666664</v>
      </c>
      <c r="C6534">
        <v>46713.153910000001</v>
      </c>
      <c r="D6534">
        <v>900</v>
      </c>
    </row>
    <row r="6535" spans="1:5">
      <c r="A6535" t="s">
        <v>326</v>
      </c>
      <c r="B6535" s="10">
        <v>42647.052083333336</v>
      </c>
      <c r="C6535">
        <v>46713.378909999999</v>
      </c>
      <c r="D6535">
        <v>900</v>
      </c>
    </row>
    <row r="6536" spans="1:5">
      <c r="A6536" t="s">
        <v>326</v>
      </c>
      <c r="B6536" s="10">
        <v>42647.0625</v>
      </c>
      <c r="C6536">
        <v>46713.608913999997</v>
      </c>
      <c r="D6536">
        <v>920.01599999999996</v>
      </c>
    </row>
    <row r="6537" spans="1:5">
      <c r="A6537" t="s">
        <v>326</v>
      </c>
      <c r="B6537" s="10">
        <v>42647.072916666664</v>
      </c>
      <c r="C6537">
        <v>46713.833914000003</v>
      </c>
      <c r="D6537">
        <v>900</v>
      </c>
    </row>
    <row r="6538" spans="1:5">
      <c r="A6538" t="s">
        <v>326</v>
      </c>
      <c r="B6538" s="10">
        <v>42647.083333333336</v>
      </c>
      <c r="C6538">
        <v>46714.063918</v>
      </c>
      <c r="D6538">
        <v>920.01599999999996</v>
      </c>
    </row>
    <row r="6539" spans="1:5">
      <c r="A6539" t="s">
        <v>326</v>
      </c>
      <c r="B6539" s="10">
        <v>42647.09375</v>
      </c>
      <c r="C6539">
        <v>46714.293921999997</v>
      </c>
      <c r="D6539">
        <v>920.01599999999996</v>
      </c>
    </row>
    <row r="6540" spans="1:5">
      <c r="A6540" t="s">
        <v>326</v>
      </c>
      <c r="B6540" s="10">
        <v>42647.104166666664</v>
      </c>
      <c r="C6540">
        <v>46714.518922000003</v>
      </c>
      <c r="D6540">
        <v>900</v>
      </c>
    </row>
    <row r="6541" spans="1:5">
      <c r="A6541" t="s">
        <v>326</v>
      </c>
      <c r="B6541" s="10">
        <v>42647.114583333336</v>
      </c>
      <c r="C6541">
        <v>46714.748926</v>
      </c>
      <c r="D6541">
        <v>920.01599999999996</v>
      </c>
    </row>
    <row r="6542" spans="1:5">
      <c r="A6542" t="s">
        <v>326</v>
      </c>
      <c r="B6542" s="10">
        <v>42647.125</v>
      </c>
      <c r="C6542">
        <v>46714.983925</v>
      </c>
      <c r="D6542">
        <v>939.99599999999998</v>
      </c>
    </row>
    <row r="6543" spans="1:5">
      <c r="A6543" t="s">
        <v>326</v>
      </c>
      <c r="B6543" s="10">
        <v>42647.135416666664</v>
      </c>
      <c r="C6543">
        <v>46715.213928999998</v>
      </c>
      <c r="D6543">
        <v>920.01599999999996</v>
      </c>
    </row>
    <row r="6544" spans="1:5">
      <c r="A6544" t="s">
        <v>326</v>
      </c>
      <c r="B6544" s="10">
        <v>42647.145833333336</v>
      </c>
      <c r="C6544">
        <v>46715.443933000002</v>
      </c>
      <c r="D6544">
        <v>920.01599999999996</v>
      </c>
    </row>
    <row r="6545" spans="1:4">
      <c r="A6545" t="s">
        <v>326</v>
      </c>
      <c r="B6545" s="10">
        <v>42647.15625</v>
      </c>
      <c r="C6545">
        <v>46715.673937</v>
      </c>
      <c r="D6545">
        <v>920.01599999999996</v>
      </c>
    </row>
    <row r="6546" spans="1:4">
      <c r="A6546" t="s">
        <v>326</v>
      </c>
      <c r="B6546" s="10">
        <v>42647.166666666664</v>
      </c>
      <c r="C6546">
        <v>46715.908936</v>
      </c>
      <c r="D6546">
        <v>939.99599999999998</v>
      </c>
    </row>
    <row r="6547" spans="1:4">
      <c r="A6547" t="s">
        <v>326</v>
      </c>
      <c r="B6547" s="10">
        <v>42647.177083333336</v>
      </c>
      <c r="C6547">
        <v>46716.138939999997</v>
      </c>
      <c r="D6547">
        <v>920.01599999999996</v>
      </c>
    </row>
    <row r="6548" spans="1:4">
      <c r="A6548" t="s">
        <v>326</v>
      </c>
      <c r="B6548" s="10">
        <v>42647.1875</v>
      </c>
      <c r="C6548">
        <v>46716.368944000002</v>
      </c>
      <c r="D6548">
        <v>920.01599999999996</v>
      </c>
    </row>
    <row r="6549" spans="1:4">
      <c r="A6549" t="s">
        <v>326</v>
      </c>
      <c r="B6549" s="10">
        <v>42647.197916666664</v>
      </c>
      <c r="C6549">
        <v>46716.593944</v>
      </c>
      <c r="D6549">
        <v>900</v>
      </c>
    </row>
    <row r="6550" spans="1:4">
      <c r="A6550" t="s">
        <v>326</v>
      </c>
      <c r="B6550" s="10">
        <v>42647.208333333336</v>
      </c>
      <c r="C6550">
        <v>46716.823947999997</v>
      </c>
      <c r="D6550">
        <v>920.01599999999996</v>
      </c>
    </row>
    <row r="6551" spans="1:4">
      <c r="A6551" t="s">
        <v>326</v>
      </c>
      <c r="B6551" s="10">
        <v>42647.21875</v>
      </c>
      <c r="C6551">
        <v>46717.048948000003</v>
      </c>
      <c r="D6551">
        <v>900</v>
      </c>
    </row>
    <row r="6552" spans="1:4">
      <c r="A6552" t="s">
        <v>326</v>
      </c>
      <c r="B6552" s="10">
        <v>42647.229166666664</v>
      </c>
      <c r="C6552">
        <v>46717.278952000001</v>
      </c>
      <c r="D6552">
        <v>920.01599999999996</v>
      </c>
    </row>
    <row r="6553" spans="1:4">
      <c r="A6553" t="s">
        <v>326</v>
      </c>
      <c r="B6553" s="10">
        <v>42647.239583333336</v>
      </c>
      <c r="C6553">
        <v>46717.503951999999</v>
      </c>
      <c r="D6553">
        <v>900</v>
      </c>
    </row>
    <row r="6554" spans="1:4">
      <c r="A6554" t="s">
        <v>326</v>
      </c>
      <c r="B6554" s="10">
        <v>42647.25</v>
      </c>
      <c r="C6554">
        <v>46717.728951999998</v>
      </c>
      <c r="D6554">
        <v>900</v>
      </c>
    </row>
    <row r="6555" spans="1:4">
      <c r="A6555" t="s">
        <v>326</v>
      </c>
      <c r="B6555" s="10">
        <v>42647.260416666664</v>
      </c>
      <c r="C6555">
        <v>46717.948947999997</v>
      </c>
      <c r="D6555">
        <v>879.98400000000004</v>
      </c>
    </row>
    <row r="6556" spans="1:4">
      <c r="A6556" t="s">
        <v>326</v>
      </c>
      <c r="B6556" s="10">
        <v>42647.270833333336</v>
      </c>
      <c r="C6556">
        <v>46718.183946999998</v>
      </c>
      <c r="D6556">
        <v>939.99599999999998</v>
      </c>
    </row>
    <row r="6557" spans="1:4">
      <c r="A6557" t="s">
        <v>326</v>
      </c>
      <c r="B6557" s="10">
        <v>42647.28125</v>
      </c>
      <c r="C6557">
        <v>46718.418945999998</v>
      </c>
      <c r="D6557">
        <v>939.99599999999998</v>
      </c>
    </row>
    <row r="6558" spans="1:4">
      <c r="A6558" t="s">
        <v>326</v>
      </c>
      <c r="B6558" s="10">
        <v>42647.291666666664</v>
      </c>
      <c r="C6558">
        <v>46718.648950000003</v>
      </c>
      <c r="D6558">
        <v>920.01599999999996</v>
      </c>
    </row>
    <row r="6559" spans="1:4">
      <c r="A6559" t="s">
        <v>326</v>
      </c>
      <c r="B6559" s="10">
        <v>42647.302083333336</v>
      </c>
      <c r="C6559">
        <v>46718.873950000001</v>
      </c>
      <c r="D6559">
        <v>900</v>
      </c>
    </row>
    <row r="6560" spans="1:4">
      <c r="A6560" t="s">
        <v>326</v>
      </c>
      <c r="B6560" s="10">
        <v>42647.3125</v>
      </c>
      <c r="C6560">
        <v>46719.108949000001</v>
      </c>
      <c r="D6560">
        <v>939.99599999999998</v>
      </c>
    </row>
    <row r="6561" spans="1:4">
      <c r="A6561" t="s">
        <v>326</v>
      </c>
      <c r="B6561" s="10">
        <v>42647.322916666664</v>
      </c>
      <c r="C6561">
        <v>46719.348952</v>
      </c>
      <c r="D6561">
        <v>960.01199999999994</v>
      </c>
    </row>
    <row r="6562" spans="1:4">
      <c r="A6562" t="s">
        <v>326</v>
      </c>
      <c r="B6562" s="10">
        <v>42647.333333333336</v>
      </c>
      <c r="C6562">
        <v>46719.593950000002</v>
      </c>
      <c r="D6562">
        <v>979.99199999999996</v>
      </c>
    </row>
    <row r="6563" spans="1:4">
      <c r="A6563" t="s">
        <v>326</v>
      </c>
      <c r="B6563" s="10">
        <v>42647.34375</v>
      </c>
      <c r="C6563">
        <v>46720.108948000001</v>
      </c>
      <c r="D6563">
        <v>2059.9920000000002</v>
      </c>
    </row>
    <row r="6564" spans="1:4">
      <c r="A6564" t="s">
        <v>326</v>
      </c>
      <c r="B6564" s="10">
        <v>42647.354166666664</v>
      </c>
      <c r="C6564">
        <v>46720.353946000003</v>
      </c>
      <c r="D6564">
        <v>979.99199999999996</v>
      </c>
    </row>
    <row r="6565" spans="1:4">
      <c r="A6565" t="s">
        <v>326</v>
      </c>
      <c r="B6565" s="10">
        <v>42647.364583333336</v>
      </c>
      <c r="C6565">
        <v>46720.603948000004</v>
      </c>
      <c r="D6565">
        <v>1000.008</v>
      </c>
    </row>
    <row r="6566" spans="1:4">
      <c r="A6566" t="s">
        <v>326</v>
      </c>
      <c r="B6566" s="10">
        <v>42647.375</v>
      </c>
      <c r="C6566">
        <v>46720.853949999997</v>
      </c>
      <c r="D6566">
        <v>1000.008</v>
      </c>
    </row>
    <row r="6567" spans="1:4">
      <c r="A6567" t="s">
        <v>326</v>
      </c>
      <c r="B6567" s="10">
        <v>42647.385416666664</v>
      </c>
      <c r="C6567">
        <v>46721.108947000001</v>
      </c>
      <c r="D6567">
        <v>1019.9880000000001</v>
      </c>
    </row>
    <row r="6568" spans="1:4">
      <c r="A6568" t="s">
        <v>326</v>
      </c>
      <c r="B6568" s="10">
        <v>42647.395833333336</v>
      </c>
      <c r="C6568">
        <v>46721.368948000003</v>
      </c>
      <c r="D6568">
        <v>1040.0039999999999</v>
      </c>
    </row>
    <row r="6569" spans="1:4">
      <c r="A6569" t="s">
        <v>326</v>
      </c>
      <c r="B6569" s="10">
        <v>42647.40625</v>
      </c>
      <c r="C6569">
        <v>46721.838946000003</v>
      </c>
      <c r="D6569">
        <v>1879.992</v>
      </c>
    </row>
    <row r="6570" spans="1:4">
      <c r="A6570" t="s">
        <v>326</v>
      </c>
      <c r="B6570" s="10">
        <v>42647.416666666664</v>
      </c>
      <c r="C6570">
        <v>46722.188947000002</v>
      </c>
      <c r="D6570">
        <v>1400.0039999999999</v>
      </c>
    </row>
    <row r="6571" spans="1:4">
      <c r="A6571" t="s">
        <v>326</v>
      </c>
      <c r="B6571" s="10">
        <v>42647.427083333336</v>
      </c>
      <c r="C6571">
        <v>46722.498942999999</v>
      </c>
      <c r="D6571">
        <v>1239.9839999999999</v>
      </c>
    </row>
    <row r="6572" spans="1:4">
      <c r="A6572" t="s">
        <v>326</v>
      </c>
      <c r="B6572" s="10">
        <v>42647.4375</v>
      </c>
      <c r="C6572">
        <v>46722.798940000001</v>
      </c>
      <c r="D6572">
        <v>1199.9880000000001</v>
      </c>
    </row>
    <row r="6573" spans="1:4">
      <c r="A6573" t="s">
        <v>326</v>
      </c>
      <c r="B6573" s="10">
        <v>42647.447916666664</v>
      </c>
      <c r="C6573">
        <v>46723.083942999998</v>
      </c>
      <c r="D6573">
        <v>1140.0119999999999</v>
      </c>
    </row>
    <row r="6574" spans="1:4">
      <c r="A6574" t="s">
        <v>326</v>
      </c>
      <c r="B6574" s="10">
        <v>42647.458333333336</v>
      </c>
      <c r="C6574">
        <v>46723.353943000002</v>
      </c>
      <c r="D6574">
        <v>1080</v>
      </c>
    </row>
    <row r="6575" spans="1:4">
      <c r="A6575" t="s">
        <v>326</v>
      </c>
      <c r="B6575" s="10">
        <v>42647.46875</v>
      </c>
      <c r="C6575">
        <v>46723.618939</v>
      </c>
      <c r="D6575">
        <v>1059.9839999999999</v>
      </c>
    </row>
    <row r="6576" spans="1:4">
      <c r="A6576" t="s">
        <v>326</v>
      </c>
      <c r="B6576" s="10">
        <v>42647.479166666664</v>
      </c>
      <c r="C6576">
        <v>46723.938943000001</v>
      </c>
      <c r="D6576">
        <v>1280.0160000000001</v>
      </c>
    </row>
    <row r="6577" spans="1:4">
      <c r="A6577" t="s">
        <v>326</v>
      </c>
      <c r="B6577" s="10">
        <v>42647.489583333336</v>
      </c>
      <c r="C6577">
        <v>46724.398942</v>
      </c>
      <c r="D6577">
        <v>1839.9960000000001</v>
      </c>
    </row>
    <row r="6578" spans="1:4">
      <c r="A6578" t="s">
        <v>326</v>
      </c>
      <c r="B6578" s="10">
        <v>42647.5</v>
      </c>
      <c r="C6578">
        <v>46724.643940000002</v>
      </c>
      <c r="D6578">
        <v>979.99199999999996</v>
      </c>
    </row>
    <row r="6579" spans="1:4">
      <c r="A6579" t="s">
        <v>326</v>
      </c>
      <c r="B6579" s="10">
        <v>42647.510416666664</v>
      </c>
      <c r="C6579">
        <v>46724.903940999997</v>
      </c>
      <c r="D6579">
        <v>1040.0039999999999</v>
      </c>
    </row>
    <row r="6580" spans="1:4">
      <c r="A6580" t="s">
        <v>326</v>
      </c>
      <c r="B6580" s="10">
        <v>42647.520833333336</v>
      </c>
      <c r="C6580">
        <v>46725.153942999998</v>
      </c>
      <c r="D6580">
        <v>1000.008</v>
      </c>
    </row>
    <row r="6581" spans="1:4">
      <c r="A6581" t="s">
        <v>326</v>
      </c>
      <c r="B6581" s="10">
        <v>42647.53125</v>
      </c>
      <c r="C6581">
        <v>46725.413944</v>
      </c>
      <c r="D6581">
        <v>1040.0039999999999</v>
      </c>
    </row>
    <row r="6582" spans="1:4">
      <c r="A6582" t="s">
        <v>326</v>
      </c>
      <c r="B6582" s="10">
        <v>42647.541666666664</v>
      </c>
      <c r="C6582">
        <v>46725.678939999998</v>
      </c>
      <c r="D6582">
        <v>1059.9839999999999</v>
      </c>
    </row>
    <row r="6583" spans="1:4">
      <c r="A6583" t="s">
        <v>326</v>
      </c>
      <c r="B6583" s="10">
        <v>42647.552083333336</v>
      </c>
      <c r="C6583">
        <v>46725.938941</v>
      </c>
      <c r="D6583">
        <v>1040.0039999999999</v>
      </c>
    </row>
    <row r="6584" spans="1:4">
      <c r="A6584" t="s">
        <v>326</v>
      </c>
      <c r="B6584" s="10">
        <v>42647.5625</v>
      </c>
      <c r="C6584">
        <v>46726.493944000002</v>
      </c>
      <c r="D6584">
        <v>2220.0120000000002</v>
      </c>
    </row>
    <row r="6585" spans="1:4">
      <c r="A6585" t="s">
        <v>326</v>
      </c>
      <c r="B6585" s="10">
        <v>42647.572916666664</v>
      </c>
      <c r="C6585">
        <v>46726.778946999999</v>
      </c>
      <c r="D6585">
        <v>1140.0119999999999</v>
      </c>
    </row>
    <row r="6586" spans="1:4">
      <c r="A6586" t="s">
        <v>326</v>
      </c>
      <c r="B6586" s="10">
        <v>42647.583333333336</v>
      </c>
      <c r="C6586">
        <v>46727.063950000003</v>
      </c>
      <c r="D6586">
        <v>1140.0119999999999</v>
      </c>
    </row>
    <row r="6587" spans="1:4">
      <c r="A6587" t="s">
        <v>326</v>
      </c>
      <c r="B6587" s="10">
        <v>42647.59375</v>
      </c>
      <c r="C6587">
        <v>46727.343949000002</v>
      </c>
      <c r="D6587">
        <v>1119.9960000000001</v>
      </c>
    </row>
    <row r="6588" spans="1:4">
      <c r="A6588" t="s">
        <v>326</v>
      </c>
      <c r="B6588" s="10">
        <v>42647.604166666664</v>
      </c>
      <c r="C6588">
        <v>46727.618952999997</v>
      </c>
      <c r="D6588">
        <v>1100.0160000000001</v>
      </c>
    </row>
    <row r="6589" spans="1:4">
      <c r="A6589" t="s">
        <v>326</v>
      </c>
      <c r="B6589" s="10">
        <v>42647.614583333336</v>
      </c>
      <c r="C6589">
        <v>46727.893957</v>
      </c>
      <c r="D6589">
        <v>1100.0160000000001</v>
      </c>
    </row>
    <row r="6590" spans="1:4">
      <c r="A6590" t="s">
        <v>326</v>
      </c>
      <c r="B6590" s="10">
        <v>42647.625</v>
      </c>
      <c r="C6590">
        <v>46728.168961000003</v>
      </c>
      <c r="D6590">
        <v>1100.0160000000001</v>
      </c>
    </row>
    <row r="6591" spans="1:4">
      <c r="A6591" t="s">
        <v>326</v>
      </c>
      <c r="B6591" s="10">
        <v>42647.635416666664</v>
      </c>
      <c r="C6591">
        <v>46728.628960000002</v>
      </c>
      <c r="D6591">
        <v>1839.9960000000001</v>
      </c>
    </row>
    <row r="6592" spans="1:4">
      <c r="A6592" t="s">
        <v>326</v>
      </c>
      <c r="B6592" s="10">
        <v>42647.645833333336</v>
      </c>
      <c r="C6592">
        <v>46728.973957000002</v>
      </c>
      <c r="D6592">
        <v>1379.9880000000001</v>
      </c>
    </row>
    <row r="6593" spans="1:4">
      <c r="A6593" t="s">
        <v>326</v>
      </c>
      <c r="B6593" s="10">
        <v>42647.65625</v>
      </c>
      <c r="C6593">
        <v>46729.238953</v>
      </c>
      <c r="D6593">
        <v>1059.9839999999999</v>
      </c>
    </row>
    <row r="6594" spans="1:4">
      <c r="A6594" t="s">
        <v>326</v>
      </c>
      <c r="B6594" s="10">
        <v>42647.666666666664</v>
      </c>
      <c r="C6594">
        <v>46729.503948999998</v>
      </c>
      <c r="D6594">
        <v>1059.9839999999999</v>
      </c>
    </row>
    <row r="6595" spans="1:4">
      <c r="A6595" t="s">
        <v>326</v>
      </c>
      <c r="B6595" s="10">
        <v>42647.677083333336</v>
      </c>
      <c r="C6595">
        <v>46729.768945000003</v>
      </c>
      <c r="D6595">
        <v>1059.9839999999999</v>
      </c>
    </row>
    <row r="6596" spans="1:4">
      <c r="A6596" t="s">
        <v>326</v>
      </c>
      <c r="B6596" s="10">
        <v>42647.6875</v>
      </c>
      <c r="C6596">
        <v>46730.038945</v>
      </c>
      <c r="D6596">
        <v>1080</v>
      </c>
    </row>
    <row r="6597" spans="1:4">
      <c r="A6597" t="s">
        <v>326</v>
      </c>
      <c r="B6597" s="10">
        <v>42647.697916666664</v>
      </c>
      <c r="C6597">
        <v>46730.298946000003</v>
      </c>
      <c r="D6597">
        <v>1040.0039999999999</v>
      </c>
    </row>
    <row r="6598" spans="1:4">
      <c r="A6598" t="s">
        <v>326</v>
      </c>
      <c r="B6598" s="10">
        <v>42647.708333333336</v>
      </c>
      <c r="C6598">
        <v>46730.558946999998</v>
      </c>
      <c r="D6598">
        <v>1040.0039999999999</v>
      </c>
    </row>
    <row r="6599" spans="1:4">
      <c r="A6599" t="s">
        <v>326</v>
      </c>
      <c r="B6599" s="10">
        <v>42647.71875</v>
      </c>
      <c r="C6599">
        <v>46730.818948</v>
      </c>
      <c r="D6599">
        <v>1040.0039999999999</v>
      </c>
    </row>
    <row r="6600" spans="1:4">
      <c r="A6600" t="s">
        <v>326</v>
      </c>
      <c r="B6600" s="10">
        <v>42647.729166666664</v>
      </c>
      <c r="C6600">
        <v>46731.068950000001</v>
      </c>
      <c r="D6600">
        <v>1000.008</v>
      </c>
    </row>
    <row r="6601" spans="1:4">
      <c r="A6601" t="s">
        <v>326</v>
      </c>
      <c r="B6601" s="10">
        <v>42647.739583333336</v>
      </c>
      <c r="C6601">
        <v>46731.318952000001</v>
      </c>
      <c r="D6601">
        <v>1000.008</v>
      </c>
    </row>
    <row r="6602" spans="1:4">
      <c r="A6602" t="s">
        <v>326</v>
      </c>
      <c r="B6602" s="10">
        <v>42647.75</v>
      </c>
      <c r="C6602">
        <v>46731.803953000002</v>
      </c>
      <c r="D6602">
        <v>1940.0039999999999</v>
      </c>
    </row>
    <row r="6603" spans="1:4">
      <c r="A6603" t="s">
        <v>326</v>
      </c>
      <c r="B6603" s="10">
        <v>42647.760416666664</v>
      </c>
      <c r="C6603">
        <v>46732.038952000003</v>
      </c>
      <c r="D6603">
        <v>939.99599999999998</v>
      </c>
    </row>
    <row r="6604" spans="1:4">
      <c r="A6604" t="s">
        <v>326</v>
      </c>
      <c r="B6604" s="10">
        <v>42647.770833333336</v>
      </c>
      <c r="C6604">
        <v>46732.278955000002</v>
      </c>
      <c r="D6604">
        <v>960.01199999999994</v>
      </c>
    </row>
    <row r="6605" spans="1:4">
      <c r="A6605" t="s">
        <v>326</v>
      </c>
      <c r="B6605" s="10">
        <v>42647.78125</v>
      </c>
      <c r="C6605">
        <v>46732.513954000002</v>
      </c>
      <c r="D6605">
        <v>939.99599999999998</v>
      </c>
    </row>
    <row r="6606" spans="1:4">
      <c r="A6606" t="s">
        <v>326</v>
      </c>
      <c r="B6606" s="10">
        <v>42647.791666666664</v>
      </c>
      <c r="C6606">
        <v>46732.753957000001</v>
      </c>
      <c r="D6606">
        <v>960.01199999999994</v>
      </c>
    </row>
    <row r="6607" spans="1:4">
      <c r="A6607" t="s">
        <v>326</v>
      </c>
      <c r="B6607" s="10">
        <v>42647.802083333336</v>
      </c>
      <c r="C6607">
        <v>46732.988956000001</v>
      </c>
      <c r="D6607">
        <v>939.99599999999998</v>
      </c>
    </row>
    <row r="6608" spans="1:4">
      <c r="A6608" t="s">
        <v>326</v>
      </c>
      <c r="B6608" s="10">
        <v>42647.8125</v>
      </c>
      <c r="C6608">
        <v>46733.223955000001</v>
      </c>
      <c r="D6608">
        <v>939.99599999999998</v>
      </c>
    </row>
    <row r="6609" spans="1:4">
      <c r="A6609" t="s">
        <v>326</v>
      </c>
      <c r="B6609" s="10">
        <v>42647.822916666664</v>
      </c>
      <c r="C6609">
        <v>46733.463958</v>
      </c>
      <c r="D6609">
        <v>960.01199999999994</v>
      </c>
    </row>
    <row r="6610" spans="1:4">
      <c r="A6610" t="s">
        <v>326</v>
      </c>
      <c r="B6610" s="10">
        <v>42647.833333333336</v>
      </c>
      <c r="C6610">
        <v>46733.703960999999</v>
      </c>
      <c r="D6610">
        <v>960.01199999999994</v>
      </c>
    </row>
    <row r="6611" spans="1:4">
      <c r="A6611" t="s">
        <v>326</v>
      </c>
      <c r="B6611" s="10">
        <v>42647.84375</v>
      </c>
      <c r="C6611">
        <v>46733.943963999998</v>
      </c>
      <c r="D6611">
        <v>960.01199999999994</v>
      </c>
    </row>
    <row r="6612" spans="1:4">
      <c r="A6612" t="s">
        <v>326</v>
      </c>
      <c r="B6612" s="10">
        <v>42647.854166666664</v>
      </c>
      <c r="C6612">
        <v>46734.178962999998</v>
      </c>
      <c r="D6612">
        <v>939.99599999999998</v>
      </c>
    </row>
    <row r="6613" spans="1:4">
      <c r="A6613" t="s">
        <v>326</v>
      </c>
      <c r="B6613" s="10">
        <v>42647.864583333336</v>
      </c>
      <c r="C6613">
        <v>46734.423961</v>
      </c>
      <c r="D6613">
        <v>979.99199999999996</v>
      </c>
    </row>
    <row r="6614" spans="1:4">
      <c r="A6614" t="s">
        <v>326</v>
      </c>
      <c r="B6614" s="10">
        <v>42647.875</v>
      </c>
      <c r="C6614">
        <v>46734.673963000001</v>
      </c>
      <c r="D6614">
        <v>1000.008</v>
      </c>
    </row>
    <row r="6615" spans="1:4">
      <c r="A6615" t="s">
        <v>326</v>
      </c>
      <c r="B6615" s="10">
        <v>42647.885416666664</v>
      </c>
      <c r="C6615">
        <v>46734.908962000001</v>
      </c>
      <c r="D6615">
        <v>939.99599999999998</v>
      </c>
    </row>
    <row r="6616" spans="1:4">
      <c r="A6616" t="s">
        <v>326</v>
      </c>
      <c r="B6616" s="10">
        <v>42647.895833333336</v>
      </c>
      <c r="C6616">
        <v>46735.148965</v>
      </c>
      <c r="D6616">
        <v>960.01199999999994</v>
      </c>
    </row>
    <row r="6617" spans="1:4">
      <c r="A6617" t="s">
        <v>326</v>
      </c>
      <c r="B6617" s="10">
        <v>42647.90625</v>
      </c>
      <c r="C6617">
        <v>46735.383964000001</v>
      </c>
      <c r="D6617">
        <v>939.99599999999998</v>
      </c>
    </row>
    <row r="6618" spans="1:4">
      <c r="A6618" t="s">
        <v>326</v>
      </c>
      <c r="B6618" s="10">
        <v>42647.916666666664</v>
      </c>
      <c r="C6618">
        <v>46735.618963000001</v>
      </c>
      <c r="D6618">
        <v>939.99599999999998</v>
      </c>
    </row>
    <row r="6619" spans="1:4">
      <c r="A6619" t="s">
        <v>326</v>
      </c>
      <c r="B6619" s="10">
        <v>42647.927083333336</v>
      </c>
      <c r="C6619">
        <v>46735.858966</v>
      </c>
      <c r="D6619">
        <v>960.01199999999994</v>
      </c>
    </row>
    <row r="6620" spans="1:4">
      <c r="A6620" t="s">
        <v>326</v>
      </c>
      <c r="B6620" s="10">
        <v>42647.9375</v>
      </c>
      <c r="C6620">
        <v>46736.098968999999</v>
      </c>
      <c r="D6620">
        <v>960.01199999999994</v>
      </c>
    </row>
    <row r="6621" spans="1:4">
      <c r="A6621" t="s">
        <v>326</v>
      </c>
      <c r="B6621" s="10">
        <v>42647.947916666664</v>
      </c>
      <c r="C6621">
        <v>46736.333967999999</v>
      </c>
      <c r="D6621">
        <v>939.99599999999998</v>
      </c>
    </row>
    <row r="6622" spans="1:4">
      <c r="A6622" t="s">
        <v>326</v>
      </c>
      <c r="B6622" s="10">
        <v>42647.958333333336</v>
      </c>
      <c r="C6622">
        <v>46736.573970999998</v>
      </c>
      <c r="D6622">
        <v>960.01199999999994</v>
      </c>
    </row>
    <row r="6623" spans="1:4">
      <c r="A6623" t="s">
        <v>326</v>
      </c>
      <c r="B6623" s="10">
        <v>42647.96875</v>
      </c>
      <c r="C6623">
        <v>46736.813973999997</v>
      </c>
      <c r="D6623">
        <v>960.01199999999994</v>
      </c>
    </row>
    <row r="6624" spans="1:4">
      <c r="A6624" t="s">
        <v>326</v>
      </c>
      <c r="B6624" s="10">
        <v>42647.979166666664</v>
      </c>
      <c r="C6624">
        <v>46737.053977000003</v>
      </c>
      <c r="D6624">
        <v>960.01199999999994</v>
      </c>
    </row>
    <row r="6625" spans="1:5">
      <c r="A6625" t="s">
        <v>326</v>
      </c>
      <c r="B6625" s="10">
        <v>42647.989583333336</v>
      </c>
      <c r="C6625">
        <v>46737.293980000002</v>
      </c>
      <c r="D6625">
        <v>960.01199999999994</v>
      </c>
      <c r="E6625">
        <f>MIN(D6530:D6625)</f>
        <v>879.98400000000004</v>
      </c>
    </row>
    <row r="6626" spans="1:5">
      <c r="A6626" t="s">
        <v>326</v>
      </c>
      <c r="B6626" s="10">
        <v>42648</v>
      </c>
      <c r="C6626">
        <v>46737.535159999999</v>
      </c>
      <c r="D6626">
        <v>960.01199999999994</v>
      </c>
    </row>
    <row r="6627" spans="1:5">
      <c r="A6627" t="s">
        <v>326</v>
      </c>
      <c r="B6627" s="10">
        <v>42648.010416666664</v>
      </c>
      <c r="C6627">
        <v>46737.775162999998</v>
      </c>
      <c r="D6627">
        <v>960.01199999999994</v>
      </c>
    </row>
    <row r="6628" spans="1:5">
      <c r="A6628" t="s">
        <v>326</v>
      </c>
      <c r="B6628" s="10">
        <v>42648.020833333336</v>
      </c>
      <c r="C6628">
        <v>46738.015165999997</v>
      </c>
      <c r="D6628">
        <v>960.01199999999994</v>
      </c>
    </row>
    <row r="6629" spans="1:5">
      <c r="A6629" t="s">
        <v>326</v>
      </c>
      <c r="B6629" s="10">
        <v>42648.03125</v>
      </c>
      <c r="C6629">
        <v>46738.255168999996</v>
      </c>
      <c r="D6629">
        <v>960.01199999999994</v>
      </c>
    </row>
    <row r="6630" spans="1:5">
      <c r="A6630" t="s">
        <v>326</v>
      </c>
      <c r="B6630" s="10">
        <v>42648.041666666664</v>
      </c>
      <c r="C6630">
        <v>46738.495172000003</v>
      </c>
      <c r="D6630">
        <v>960.01199999999994</v>
      </c>
    </row>
    <row r="6631" spans="1:5">
      <c r="A6631" t="s">
        <v>326</v>
      </c>
      <c r="B6631" s="10">
        <v>42648.052083333336</v>
      </c>
      <c r="C6631">
        <v>46738.735175000002</v>
      </c>
      <c r="D6631">
        <v>960.01199999999994</v>
      </c>
    </row>
    <row r="6632" spans="1:5">
      <c r="A6632" t="s">
        <v>326</v>
      </c>
      <c r="B6632" s="10">
        <v>42648.0625</v>
      </c>
      <c r="C6632">
        <v>46738.975178000001</v>
      </c>
      <c r="D6632">
        <v>960.01199999999994</v>
      </c>
    </row>
    <row r="6633" spans="1:5">
      <c r="A6633" t="s">
        <v>326</v>
      </c>
      <c r="B6633" s="10">
        <v>42648.072916666664</v>
      </c>
      <c r="C6633">
        <v>46739.215181</v>
      </c>
      <c r="D6633">
        <v>960.01199999999994</v>
      </c>
    </row>
    <row r="6634" spans="1:5">
      <c r="A6634" t="s">
        <v>326</v>
      </c>
      <c r="B6634" s="10">
        <v>42648.083333333336</v>
      </c>
      <c r="C6634">
        <v>46739.455183999999</v>
      </c>
      <c r="D6634">
        <v>960.01199999999994</v>
      </c>
    </row>
    <row r="6635" spans="1:5">
      <c r="A6635" t="s">
        <v>326</v>
      </c>
      <c r="B6635" s="10">
        <v>42648.09375</v>
      </c>
      <c r="C6635">
        <v>46739.695186999998</v>
      </c>
      <c r="D6635">
        <v>960.01199999999994</v>
      </c>
    </row>
    <row r="6636" spans="1:5">
      <c r="A6636" t="s">
        <v>326</v>
      </c>
      <c r="B6636" s="10">
        <v>42648.104166666664</v>
      </c>
      <c r="C6636">
        <v>46739.935189999997</v>
      </c>
      <c r="D6636">
        <v>960.01199999999994</v>
      </c>
    </row>
    <row r="6637" spans="1:5">
      <c r="A6637" t="s">
        <v>326</v>
      </c>
      <c r="B6637" s="10">
        <v>42648.114583333336</v>
      </c>
      <c r="C6637">
        <v>46740.170188999997</v>
      </c>
      <c r="D6637">
        <v>939.99599999999998</v>
      </c>
    </row>
    <row r="6638" spans="1:5">
      <c r="A6638" t="s">
        <v>326</v>
      </c>
      <c r="B6638" s="10">
        <v>42648.125</v>
      </c>
      <c r="C6638">
        <v>46740.410192000003</v>
      </c>
      <c r="D6638">
        <v>960.01199999999994</v>
      </c>
    </row>
    <row r="6639" spans="1:5">
      <c r="A6639" t="s">
        <v>326</v>
      </c>
      <c r="B6639" s="10">
        <v>42648.135416666664</v>
      </c>
      <c r="C6639">
        <v>46740.650195000002</v>
      </c>
      <c r="D6639">
        <v>960.01199999999994</v>
      </c>
    </row>
    <row r="6640" spans="1:5">
      <c r="A6640" t="s">
        <v>326</v>
      </c>
      <c r="B6640" s="10">
        <v>42648.145833333336</v>
      </c>
      <c r="C6640">
        <v>46740.890198000001</v>
      </c>
      <c r="D6640">
        <v>960.01199999999994</v>
      </c>
    </row>
    <row r="6641" spans="1:4">
      <c r="A6641" t="s">
        <v>326</v>
      </c>
      <c r="B6641" s="10">
        <v>42648.15625</v>
      </c>
      <c r="C6641">
        <v>46741.130201</v>
      </c>
      <c r="D6641">
        <v>960.01199999999994</v>
      </c>
    </row>
    <row r="6642" spans="1:4">
      <c r="A6642" t="s">
        <v>326</v>
      </c>
      <c r="B6642" s="10">
        <v>42648.166666666664</v>
      </c>
      <c r="C6642">
        <v>46741.3652</v>
      </c>
      <c r="D6642">
        <v>939.99599999999998</v>
      </c>
    </row>
    <row r="6643" spans="1:4">
      <c r="A6643" t="s">
        <v>326</v>
      </c>
      <c r="B6643" s="10">
        <v>42648.177083333336</v>
      </c>
      <c r="C6643">
        <v>46741.605202999999</v>
      </c>
      <c r="D6643">
        <v>960.01199999999994</v>
      </c>
    </row>
    <row r="6644" spans="1:4">
      <c r="A6644" t="s">
        <v>326</v>
      </c>
      <c r="B6644" s="10">
        <v>42648.1875</v>
      </c>
      <c r="C6644">
        <v>46741.845205999998</v>
      </c>
      <c r="D6644">
        <v>960.01199999999994</v>
      </c>
    </row>
    <row r="6645" spans="1:4">
      <c r="A6645" t="s">
        <v>326</v>
      </c>
      <c r="B6645" s="10">
        <v>42648.197916666664</v>
      </c>
      <c r="C6645">
        <v>46742.080204999998</v>
      </c>
      <c r="D6645">
        <v>939.99599999999998</v>
      </c>
    </row>
    <row r="6646" spans="1:4">
      <c r="A6646" t="s">
        <v>326</v>
      </c>
      <c r="B6646" s="10">
        <v>42648.208333333336</v>
      </c>
      <c r="C6646">
        <v>46742.320207999997</v>
      </c>
      <c r="D6646">
        <v>960.01199999999994</v>
      </c>
    </row>
    <row r="6647" spans="1:4">
      <c r="A6647" t="s">
        <v>326</v>
      </c>
      <c r="B6647" s="10">
        <v>42648.21875</v>
      </c>
      <c r="C6647">
        <v>46742.555206999998</v>
      </c>
      <c r="D6647">
        <v>939.99599999999998</v>
      </c>
    </row>
    <row r="6648" spans="1:4">
      <c r="A6648" t="s">
        <v>326</v>
      </c>
      <c r="B6648" s="10">
        <v>42648.229166666664</v>
      </c>
      <c r="C6648">
        <v>46742.790205999998</v>
      </c>
      <c r="D6648">
        <v>939.99599999999998</v>
      </c>
    </row>
    <row r="6649" spans="1:4">
      <c r="A6649" t="s">
        <v>326</v>
      </c>
      <c r="B6649" s="10">
        <v>42648.239583333336</v>
      </c>
      <c r="C6649">
        <v>46743.030208999997</v>
      </c>
      <c r="D6649">
        <v>960.01199999999994</v>
      </c>
    </row>
    <row r="6650" spans="1:4">
      <c r="A6650" t="s">
        <v>326</v>
      </c>
      <c r="B6650" s="10">
        <v>42648.25</v>
      </c>
      <c r="C6650">
        <v>46743.265207999997</v>
      </c>
      <c r="D6650">
        <v>939.99599999999998</v>
      </c>
    </row>
    <row r="6651" spans="1:4">
      <c r="A6651" t="s">
        <v>326</v>
      </c>
      <c r="B6651" s="10">
        <v>42648.260416666664</v>
      </c>
      <c r="C6651">
        <v>46743.500206999997</v>
      </c>
      <c r="D6651">
        <v>939.99599999999998</v>
      </c>
    </row>
    <row r="6652" spans="1:4">
      <c r="A6652" t="s">
        <v>326</v>
      </c>
      <c r="B6652" s="10">
        <v>42648.270833333336</v>
      </c>
      <c r="C6652">
        <v>46743.745204999999</v>
      </c>
      <c r="D6652">
        <v>979.99199999999996</v>
      </c>
    </row>
    <row r="6653" spans="1:4">
      <c r="A6653" t="s">
        <v>326</v>
      </c>
      <c r="B6653" s="10">
        <v>42648.28125</v>
      </c>
      <c r="C6653">
        <v>46743.980204</v>
      </c>
      <c r="D6653">
        <v>939.99599999999998</v>
      </c>
    </row>
    <row r="6654" spans="1:4">
      <c r="A6654" t="s">
        <v>326</v>
      </c>
      <c r="B6654" s="10">
        <v>42648.291666666664</v>
      </c>
      <c r="C6654">
        <v>46744.210207999997</v>
      </c>
      <c r="D6654">
        <v>920.01599999999996</v>
      </c>
    </row>
    <row r="6655" spans="1:4">
      <c r="A6655" t="s">
        <v>326</v>
      </c>
      <c r="B6655" s="10">
        <v>42648.302083333336</v>
      </c>
      <c r="C6655">
        <v>46744.450211000003</v>
      </c>
      <c r="D6655">
        <v>960.01199999999994</v>
      </c>
    </row>
    <row r="6656" spans="1:4">
      <c r="A6656" t="s">
        <v>326</v>
      </c>
      <c r="B6656" s="10">
        <v>42648.3125</v>
      </c>
      <c r="C6656">
        <v>46744.690214000002</v>
      </c>
      <c r="D6656">
        <v>960.01199999999994</v>
      </c>
    </row>
    <row r="6657" spans="1:4">
      <c r="A6657" t="s">
        <v>326</v>
      </c>
      <c r="B6657" s="10">
        <v>42648.322916666664</v>
      </c>
      <c r="C6657">
        <v>46744.95521</v>
      </c>
      <c r="D6657">
        <v>1059.9839999999999</v>
      </c>
    </row>
    <row r="6658" spans="1:4">
      <c r="A6658" t="s">
        <v>326</v>
      </c>
      <c r="B6658" s="10">
        <v>42648.333333333336</v>
      </c>
      <c r="C6658">
        <v>46745.210206999996</v>
      </c>
      <c r="D6658">
        <v>1019.9880000000001</v>
      </c>
    </row>
    <row r="6659" spans="1:4">
      <c r="A6659" t="s">
        <v>326</v>
      </c>
      <c r="B6659" s="10">
        <v>42648.34375</v>
      </c>
      <c r="C6659">
        <v>46745.720209999999</v>
      </c>
      <c r="D6659">
        <v>2040.0119999999999</v>
      </c>
    </row>
    <row r="6660" spans="1:4">
      <c r="A6660" t="s">
        <v>326</v>
      </c>
      <c r="B6660" s="10">
        <v>42648.354166666664</v>
      </c>
      <c r="C6660">
        <v>46745.975207000003</v>
      </c>
      <c r="D6660">
        <v>1019.9880000000001</v>
      </c>
    </row>
    <row r="6661" spans="1:4">
      <c r="A6661" t="s">
        <v>326</v>
      </c>
      <c r="B6661" s="10">
        <v>42648.364583333336</v>
      </c>
      <c r="C6661">
        <v>46746.235207999998</v>
      </c>
      <c r="D6661">
        <v>1040.0039999999999</v>
      </c>
    </row>
    <row r="6662" spans="1:4">
      <c r="A6662" t="s">
        <v>326</v>
      </c>
      <c r="B6662" s="10">
        <v>42648.375</v>
      </c>
      <c r="C6662">
        <v>46746.500204000004</v>
      </c>
      <c r="D6662">
        <v>1059.9839999999999</v>
      </c>
    </row>
    <row r="6663" spans="1:4">
      <c r="A6663" t="s">
        <v>326</v>
      </c>
      <c r="B6663" s="10">
        <v>42648.385416666664</v>
      </c>
      <c r="C6663">
        <v>46746.770204</v>
      </c>
      <c r="D6663">
        <v>1080</v>
      </c>
    </row>
    <row r="6664" spans="1:4">
      <c r="A6664" t="s">
        <v>326</v>
      </c>
      <c r="B6664" s="10">
        <v>42648.395833333336</v>
      </c>
      <c r="C6664">
        <v>46747.060202000001</v>
      </c>
      <c r="D6664">
        <v>1159.992</v>
      </c>
    </row>
    <row r="6665" spans="1:4">
      <c r="A6665" t="s">
        <v>326</v>
      </c>
      <c r="B6665" s="10">
        <v>42648.40625</v>
      </c>
      <c r="C6665">
        <v>46747.360199000002</v>
      </c>
      <c r="D6665">
        <v>1199.9880000000001</v>
      </c>
    </row>
    <row r="6666" spans="1:4">
      <c r="A6666" t="s">
        <v>326</v>
      </c>
      <c r="B6666" s="10">
        <v>42648.416666666664</v>
      </c>
      <c r="C6666">
        <v>46747.925200999998</v>
      </c>
      <c r="D6666">
        <v>2260.0079999999998</v>
      </c>
    </row>
    <row r="6667" spans="1:4">
      <c r="A6667" t="s">
        <v>326</v>
      </c>
      <c r="B6667" s="10">
        <v>42648.427083333336</v>
      </c>
      <c r="C6667">
        <v>46748.215198999998</v>
      </c>
      <c r="D6667">
        <v>1159.992</v>
      </c>
    </row>
    <row r="6668" spans="1:4">
      <c r="A6668" t="s">
        <v>326</v>
      </c>
      <c r="B6668" s="10">
        <v>42648.4375</v>
      </c>
      <c r="C6668">
        <v>46748.505196999999</v>
      </c>
      <c r="D6668">
        <v>1159.992</v>
      </c>
    </row>
    <row r="6669" spans="1:4">
      <c r="A6669" t="s">
        <v>326</v>
      </c>
      <c r="B6669" s="10">
        <v>42648.447916666664</v>
      </c>
      <c r="C6669">
        <v>46748.800198999998</v>
      </c>
      <c r="D6669">
        <v>1180.008</v>
      </c>
    </row>
    <row r="6670" spans="1:4">
      <c r="A6670" t="s">
        <v>326</v>
      </c>
      <c r="B6670" s="10">
        <v>42648.458333333336</v>
      </c>
      <c r="C6670">
        <v>46749.090196999998</v>
      </c>
      <c r="D6670">
        <v>1159.992</v>
      </c>
    </row>
    <row r="6671" spans="1:4">
      <c r="A6671" t="s">
        <v>326</v>
      </c>
      <c r="B6671" s="10">
        <v>42648.46875</v>
      </c>
      <c r="C6671">
        <v>46749.625193</v>
      </c>
      <c r="D6671">
        <v>2139.9839999999999</v>
      </c>
    </row>
    <row r="6672" spans="1:4">
      <c r="A6672" t="s">
        <v>326</v>
      </c>
      <c r="B6672" s="10">
        <v>42648.479166666664</v>
      </c>
      <c r="C6672">
        <v>46749.895192999997</v>
      </c>
      <c r="D6672">
        <v>1080</v>
      </c>
    </row>
    <row r="6673" spans="1:4">
      <c r="A6673" t="s">
        <v>326</v>
      </c>
      <c r="B6673" s="10">
        <v>42648.489583333336</v>
      </c>
      <c r="C6673">
        <v>46750.205189</v>
      </c>
      <c r="D6673">
        <v>1239.9839999999999</v>
      </c>
    </row>
    <row r="6674" spans="1:4">
      <c r="A6674" t="s">
        <v>326</v>
      </c>
      <c r="B6674" s="10">
        <v>42648.5</v>
      </c>
      <c r="C6674">
        <v>46750.585186999997</v>
      </c>
      <c r="D6674">
        <v>1519.992</v>
      </c>
    </row>
    <row r="6675" spans="1:4">
      <c r="A6675" t="s">
        <v>326</v>
      </c>
      <c r="B6675" s="10">
        <v>42648.510416666664</v>
      </c>
      <c r="C6675">
        <v>46750.935188000003</v>
      </c>
      <c r="D6675">
        <v>1400.0039999999999</v>
      </c>
    </row>
    <row r="6676" spans="1:4">
      <c r="A6676" t="s">
        <v>326</v>
      </c>
      <c r="B6676" s="10">
        <v>42648.520833333336</v>
      </c>
      <c r="C6676">
        <v>46751.245183999999</v>
      </c>
      <c r="D6676">
        <v>1239.9839999999999</v>
      </c>
    </row>
    <row r="6677" spans="1:4">
      <c r="A6677" t="s">
        <v>326</v>
      </c>
      <c r="B6677" s="10">
        <v>42648.53125</v>
      </c>
      <c r="C6677">
        <v>46751.560184000002</v>
      </c>
      <c r="D6677">
        <v>1260</v>
      </c>
    </row>
    <row r="6678" spans="1:4">
      <c r="A6678" t="s">
        <v>326</v>
      </c>
      <c r="B6678" s="10">
        <v>42648.541666666664</v>
      </c>
      <c r="C6678">
        <v>46752.130181</v>
      </c>
      <c r="D6678">
        <v>2279.9879999999998</v>
      </c>
    </row>
    <row r="6679" spans="1:4">
      <c r="A6679" t="s">
        <v>326</v>
      </c>
      <c r="B6679" s="10">
        <v>42648.552083333336</v>
      </c>
      <c r="C6679">
        <v>46752.430178000002</v>
      </c>
      <c r="D6679">
        <v>1199.9880000000001</v>
      </c>
    </row>
    <row r="6680" spans="1:4">
      <c r="A6680" t="s">
        <v>326</v>
      </c>
      <c r="B6680" s="10">
        <v>42648.5625</v>
      </c>
      <c r="C6680">
        <v>46752.715181</v>
      </c>
      <c r="D6680">
        <v>1140.0119999999999</v>
      </c>
    </row>
    <row r="6681" spans="1:4">
      <c r="A6681" t="s">
        <v>326</v>
      </c>
      <c r="B6681" s="10">
        <v>42648.572916666664</v>
      </c>
      <c r="C6681">
        <v>46752.990185000002</v>
      </c>
      <c r="D6681">
        <v>1100.0160000000001</v>
      </c>
    </row>
    <row r="6682" spans="1:4">
      <c r="A6682" t="s">
        <v>326</v>
      </c>
      <c r="B6682" s="10">
        <v>42648.583333333336</v>
      </c>
      <c r="C6682">
        <v>46753.260184999999</v>
      </c>
      <c r="D6682">
        <v>1080</v>
      </c>
    </row>
    <row r="6683" spans="1:4">
      <c r="A6683" t="s">
        <v>326</v>
      </c>
      <c r="B6683" s="10">
        <v>42648.59375</v>
      </c>
      <c r="C6683">
        <v>46753.530185000003</v>
      </c>
      <c r="D6683">
        <v>1080</v>
      </c>
    </row>
    <row r="6684" spans="1:4">
      <c r="A6684" t="s">
        <v>326</v>
      </c>
      <c r="B6684" s="10">
        <v>42648.604166666664</v>
      </c>
      <c r="C6684">
        <v>46753.790185999998</v>
      </c>
      <c r="D6684">
        <v>1040.0039999999999</v>
      </c>
    </row>
    <row r="6685" spans="1:4">
      <c r="A6685" t="s">
        <v>326</v>
      </c>
      <c r="B6685" s="10">
        <v>42648.614583333336</v>
      </c>
      <c r="C6685">
        <v>46754.320186999998</v>
      </c>
      <c r="D6685">
        <v>2120.0039999999999</v>
      </c>
    </row>
    <row r="6686" spans="1:4">
      <c r="A6686" t="s">
        <v>326</v>
      </c>
      <c r="B6686" s="10">
        <v>42648.625</v>
      </c>
      <c r="C6686">
        <v>46754.600186000003</v>
      </c>
      <c r="D6686">
        <v>1119.9960000000001</v>
      </c>
    </row>
    <row r="6687" spans="1:4">
      <c r="A6687" t="s">
        <v>326</v>
      </c>
      <c r="B6687" s="10">
        <v>42648.635416666664</v>
      </c>
      <c r="C6687">
        <v>46754.885189000001</v>
      </c>
      <c r="D6687">
        <v>1140.0119999999999</v>
      </c>
    </row>
    <row r="6688" spans="1:4">
      <c r="A6688" t="s">
        <v>326</v>
      </c>
      <c r="B6688" s="10">
        <v>42648.645833333336</v>
      </c>
      <c r="C6688">
        <v>46755.200189000003</v>
      </c>
      <c r="D6688">
        <v>1260</v>
      </c>
    </row>
    <row r="6689" spans="1:4">
      <c r="A6689" t="s">
        <v>326</v>
      </c>
      <c r="B6689" s="10">
        <v>42648.65625</v>
      </c>
      <c r="C6689">
        <v>46755.515188999998</v>
      </c>
      <c r="D6689">
        <v>1260</v>
      </c>
    </row>
    <row r="6690" spans="1:4">
      <c r="A6690" t="s">
        <v>326</v>
      </c>
      <c r="B6690" s="10">
        <v>42648.666666666664</v>
      </c>
      <c r="C6690">
        <v>46755.815186</v>
      </c>
      <c r="D6690">
        <v>1199.9880000000001</v>
      </c>
    </row>
    <row r="6691" spans="1:4">
      <c r="A6691" t="s">
        <v>326</v>
      </c>
      <c r="B6691" s="10">
        <v>42648.677083333336</v>
      </c>
      <c r="C6691">
        <v>46756.105184</v>
      </c>
      <c r="D6691">
        <v>1159.992</v>
      </c>
    </row>
    <row r="6692" spans="1:4">
      <c r="A6692" t="s">
        <v>326</v>
      </c>
      <c r="B6692" s="10">
        <v>42648.6875</v>
      </c>
      <c r="C6692">
        <v>46756.385182999999</v>
      </c>
      <c r="D6692">
        <v>1119.9960000000001</v>
      </c>
    </row>
    <row r="6693" spans="1:4">
      <c r="A6693" t="s">
        <v>326</v>
      </c>
      <c r="B6693" s="10">
        <v>42648.697916666664</v>
      </c>
      <c r="C6693">
        <v>46756.655183000003</v>
      </c>
      <c r="D6693">
        <v>1080</v>
      </c>
    </row>
    <row r="6694" spans="1:4">
      <c r="A6694" t="s">
        <v>326</v>
      </c>
      <c r="B6694" s="10">
        <v>42648.708333333336</v>
      </c>
      <c r="C6694">
        <v>46756.920179000001</v>
      </c>
      <c r="D6694">
        <v>1059.9839999999999</v>
      </c>
    </row>
    <row r="6695" spans="1:4">
      <c r="A6695" t="s">
        <v>326</v>
      </c>
      <c r="B6695" s="10">
        <v>42648.71875</v>
      </c>
      <c r="C6695">
        <v>46757.435176999999</v>
      </c>
      <c r="D6695">
        <v>2059.9920000000002</v>
      </c>
    </row>
    <row r="6696" spans="1:4">
      <c r="A6696" t="s">
        <v>326</v>
      </c>
      <c r="B6696" s="10">
        <v>42648.729166666664</v>
      </c>
      <c r="C6696">
        <v>46757.690174000003</v>
      </c>
      <c r="D6696">
        <v>1019.9880000000001</v>
      </c>
    </row>
    <row r="6697" spans="1:4">
      <c r="A6697" t="s">
        <v>326</v>
      </c>
      <c r="B6697" s="10">
        <v>42648.739583333336</v>
      </c>
      <c r="C6697">
        <v>46757.945170999999</v>
      </c>
      <c r="D6697">
        <v>1019.9880000000001</v>
      </c>
    </row>
    <row r="6698" spans="1:4">
      <c r="A6698" t="s">
        <v>326</v>
      </c>
      <c r="B6698" s="10">
        <v>42648.75</v>
      </c>
      <c r="C6698">
        <v>46758.195173</v>
      </c>
      <c r="D6698">
        <v>1000.008</v>
      </c>
    </row>
    <row r="6699" spans="1:4">
      <c r="A6699" t="s">
        <v>326</v>
      </c>
      <c r="B6699" s="10">
        <v>42648.760416666664</v>
      </c>
      <c r="C6699">
        <v>46758.455174000002</v>
      </c>
      <c r="D6699">
        <v>1040.0039999999999</v>
      </c>
    </row>
    <row r="6700" spans="1:4">
      <c r="A6700" t="s">
        <v>326</v>
      </c>
      <c r="B6700" s="10">
        <v>42648.770833333336</v>
      </c>
      <c r="C6700">
        <v>46758.710170999999</v>
      </c>
      <c r="D6700">
        <v>1019.9880000000001</v>
      </c>
    </row>
    <row r="6701" spans="1:4">
      <c r="A6701" t="s">
        <v>326</v>
      </c>
      <c r="B6701" s="10">
        <v>42648.78125</v>
      </c>
      <c r="C6701">
        <v>46758.965168000002</v>
      </c>
      <c r="D6701">
        <v>1019.9880000000001</v>
      </c>
    </row>
    <row r="6702" spans="1:4">
      <c r="A6702" t="s">
        <v>326</v>
      </c>
      <c r="B6702" s="10">
        <v>42648.791666666664</v>
      </c>
      <c r="C6702">
        <v>46759.220164999999</v>
      </c>
      <c r="D6702">
        <v>1019.9880000000001</v>
      </c>
    </row>
    <row r="6703" spans="1:4">
      <c r="A6703" t="s">
        <v>326</v>
      </c>
      <c r="B6703" s="10">
        <v>42648.802083333336</v>
      </c>
      <c r="C6703">
        <v>46759.470166999999</v>
      </c>
      <c r="D6703">
        <v>1000.008</v>
      </c>
    </row>
    <row r="6704" spans="1:4">
      <c r="A6704" t="s">
        <v>326</v>
      </c>
      <c r="B6704" s="10">
        <v>42648.8125</v>
      </c>
      <c r="C6704">
        <v>46759.715165000001</v>
      </c>
      <c r="D6704">
        <v>979.99199999999996</v>
      </c>
    </row>
    <row r="6705" spans="1:4">
      <c r="A6705" t="s">
        <v>326</v>
      </c>
      <c r="B6705" s="10">
        <v>42648.822916666664</v>
      </c>
      <c r="C6705">
        <v>46759.965167000002</v>
      </c>
      <c r="D6705">
        <v>1000.008</v>
      </c>
    </row>
    <row r="6706" spans="1:4">
      <c r="A6706" t="s">
        <v>326</v>
      </c>
      <c r="B6706" s="10">
        <v>42648.833333333336</v>
      </c>
      <c r="C6706">
        <v>46760.215169000003</v>
      </c>
      <c r="D6706">
        <v>1000.008</v>
      </c>
    </row>
    <row r="6707" spans="1:4">
      <c r="A6707" t="s">
        <v>326</v>
      </c>
      <c r="B6707" s="10">
        <v>42648.84375</v>
      </c>
      <c r="C6707">
        <v>46760.460166999997</v>
      </c>
      <c r="D6707">
        <v>979.99199999999996</v>
      </c>
    </row>
    <row r="6708" spans="1:4">
      <c r="A6708" t="s">
        <v>326</v>
      </c>
      <c r="B6708" s="10">
        <v>42648.854166666664</v>
      </c>
      <c r="C6708">
        <v>46760.700169999996</v>
      </c>
      <c r="D6708">
        <v>960.01199999999994</v>
      </c>
    </row>
    <row r="6709" spans="1:4">
      <c r="A6709" t="s">
        <v>326</v>
      </c>
      <c r="B6709" s="10">
        <v>42648.864583333336</v>
      </c>
      <c r="C6709">
        <v>46760.945167999998</v>
      </c>
      <c r="D6709">
        <v>979.99199999999996</v>
      </c>
    </row>
    <row r="6710" spans="1:4">
      <c r="A6710" t="s">
        <v>326</v>
      </c>
      <c r="B6710" s="10">
        <v>42648.875</v>
      </c>
      <c r="C6710">
        <v>46761.200165000002</v>
      </c>
      <c r="D6710">
        <v>1019.9880000000001</v>
      </c>
    </row>
    <row r="6711" spans="1:4">
      <c r="A6711" t="s">
        <v>326</v>
      </c>
      <c r="B6711" s="10">
        <v>42648.885416666664</v>
      </c>
      <c r="C6711">
        <v>46761.435164000002</v>
      </c>
      <c r="D6711">
        <v>939.99599999999998</v>
      </c>
    </row>
    <row r="6712" spans="1:4">
      <c r="A6712" t="s">
        <v>326</v>
      </c>
      <c r="B6712" s="10">
        <v>42648.895833333336</v>
      </c>
      <c r="C6712">
        <v>46761.675167000001</v>
      </c>
      <c r="D6712">
        <v>960.01199999999994</v>
      </c>
    </row>
    <row r="6713" spans="1:4">
      <c r="A6713" t="s">
        <v>326</v>
      </c>
      <c r="B6713" s="10">
        <v>42648.90625</v>
      </c>
      <c r="C6713">
        <v>46761.91517</v>
      </c>
      <c r="D6713">
        <v>960.01199999999994</v>
      </c>
    </row>
    <row r="6714" spans="1:4">
      <c r="A6714" t="s">
        <v>326</v>
      </c>
      <c r="B6714" s="10">
        <v>42648.916666666664</v>
      </c>
      <c r="C6714">
        <v>46762.150169</v>
      </c>
      <c r="D6714">
        <v>939.99599999999998</v>
      </c>
    </row>
    <row r="6715" spans="1:4">
      <c r="A6715" t="s">
        <v>326</v>
      </c>
      <c r="B6715" s="10">
        <v>42648.927083333336</v>
      </c>
      <c r="C6715">
        <v>46762.390171999999</v>
      </c>
      <c r="D6715">
        <v>960.01199999999994</v>
      </c>
    </row>
    <row r="6716" spans="1:4">
      <c r="A6716" t="s">
        <v>326</v>
      </c>
      <c r="B6716" s="10">
        <v>42648.9375</v>
      </c>
      <c r="C6716">
        <v>46762.630174999998</v>
      </c>
      <c r="D6716">
        <v>960.01199999999994</v>
      </c>
    </row>
    <row r="6717" spans="1:4">
      <c r="A6717" t="s">
        <v>326</v>
      </c>
      <c r="B6717" s="10">
        <v>42648.947916666664</v>
      </c>
      <c r="C6717">
        <v>46762.870177999997</v>
      </c>
      <c r="D6717">
        <v>960.01199999999994</v>
      </c>
    </row>
    <row r="6718" spans="1:4">
      <c r="A6718" t="s">
        <v>326</v>
      </c>
      <c r="B6718" s="10">
        <v>42648.958333333336</v>
      </c>
      <c r="C6718">
        <v>46763.110180999996</v>
      </c>
      <c r="D6718">
        <v>960.01199999999994</v>
      </c>
    </row>
    <row r="6719" spans="1:4">
      <c r="A6719" t="s">
        <v>326</v>
      </c>
      <c r="B6719" s="10">
        <v>42648.96875</v>
      </c>
      <c r="C6719">
        <v>46763.350184000003</v>
      </c>
      <c r="D6719">
        <v>960.01199999999994</v>
      </c>
    </row>
    <row r="6720" spans="1:4">
      <c r="A6720" t="s">
        <v>326</v>
      </c>
      <c r="B6720" s="10">
        <v>42648.979166666664</v>
      </c>
      <c r="C6720">
        <v>46763.590187000002</v>
      </c>
      <c r="D6720">
        <v>960.01199999999994</v>
      </c>
    </row>
    <row r="6721" spans="1:5">
      <c r="A6721" t="s">
        <v>326</v>
      </c>
      <c r="B6721" s="10">
        <v>42648.989583333336</v>
      </c>
      <c r="C6721">
        <v>46763.835185000004</v>
      </c>
      <c r="D6721">
        <v>979.99199999999996</v>
      </c>
      <c r="E6721">
        <f>MIN(D6626:D6721)</f>
        <v>920.01599999999996</v>
      </c>
    </row>
    <row r="6722" spans="1:5">
      <c r="A6722" t="s">
        <v>326</v>
      </c>
      <c r="B6722" s="10">
        <v>42649</v>
      </c>
      <c r="C6722">
        <v>46764.074220000002</v>
      </c>
      <c r="D6722">
        <v>960.01199999999994</v>
      </c>
    </row>
    <row r="6723" spans="1:5">
      <c r="A6723" t="s">
        <v>326</v>
      </c>
      <c r="B6723" s="10">
        <v>42649.010416666664</v>
      </c>
      <c r="C6723">
        <v>46764.314223000001</v>
      </c>
      <c r="D6723">
        <v>960.01199999999994</v>
      </c>
    </row>
    <row r="6724" spans="1:5">
      <c r="A6724" t="s">
        <v>326</v>
      </c>
      <c r="B6724" s="10">
        <v>42649.020833333336</v>
      </c>
      <c r="C6724">
        <v>46764.559221000003</v>
      </c>
      <c r="D6724">
        <v>979.99199999999996</v>
      </c>
    </row>
    <row r="6725" spans="1:5">
      <c r="A6725" t="s">
        <v>326</v>
      </c>
      <c r="B6725" s="10">
        <v>42649.03125</v>
      </c>
      <c r="C6725">
        <v>46764.799224000002</v>
      </c>
      <c r="D6725">
        <v>960.01199999999994</v>
      </c>
    </row>
    <row r="6726" spans="1:5">
      <c r="A6726" t="s">
        <v>326</v>
      </c>
      <c r="B6726" s="10">
        <v>42649.041666666664</v>
      </c>
      <c r="C6726">
        <v>46765.039227000001</v>
      </c>
      <c r="D6726">
        <v>960.01199999999994</v>
      </c>
    </row>
    <row r="6727" spans="1:5">
      <c r="A6727" t="s">
        <v>326</v>
      </c>
      <c r="B6727" s="10">
        <v>42649.052083333336</v>
      </c>
      <c r="C6727">
        <v>46765.27923</v>
      </c>
      <c r="D6727">
        <v>960.01199999999994</v>
      </c>
    </row>
    <row r="6728" spans="1:5">
      <c r="A6728" t="s">
        <v>326</v>
      </c>
      <c r="B6728" s="10">
        <v>42649.0625</v>
      </c>
      <c r="C6728">
        <v>46765.524228000002</v>
      </c>
      <c r="D6728">
        <v>979.99199999999996</v>
      </c>
    </row>
    <row r="6729" spans="1:5">
      <c r="A6729" t="s">
        <v>326</v>
      </c>
      <c r="B6729" s="10">
        <v>42649.072916666664</v>
      </c>
      <c r="C6729">
        <v>46765.764231000001</v>
      </c>
      <c r="D6729">
        <v>960.01199999999994</v>
      </c>
    </row>
    <row r="6730" spans="1:5">
      <c r="A6730" t="s">
        <v>326</v>
      </c>
      <c r="B6730" s="10">
        <v>42649.083333333336</v>
      </c>
      <c r="C6730">
        <v>46766.004234</v>
      </c>
      <c r="D6730">
        <v>960.01199999999994</v>
      </c>
    </row>
    <row r="6731" spans="1:5">
      <c r="A6731" t="s">
        <v>326</v>
      </c>
      <c r="B6731" s="10">
        <v>42649.09375</v>
      </c>
      <c r="C6731">
        <v>46766.249232000002</v>
      </c>
      <c r="D6731">
        <v>979.99199999999996</v>
      </c>
    </row>
    <row r="6732" spans="1:5">
      <c r="A6732" t="s">
        <v>326</v>
      </c>
      <c r="B6732" s="10">
        <v>42649.104166666664</v>
      </c>
      <c r="C6732">
        <v>46766.489235000001</v>
      </c>
      <c r="D6732">
        <v>960.01199999999994</v>
      </c>
    </row>
    <row r="6733" spans="1:5">
      <c r="A6733" t="s">
        <v>326</v>
      </c>
      <c r="B6733" s="10">
        <v>42649.114583333336</v>
      </c>
      <c r="C6733">
        <v>46766.729238</v>
      </c>
      <c r="D6733">
        <v>960.01199999999994</v>
      </c>
    </row>
    <row r="6734" spans="1:5">
      <c r="A6734" t="s">
        <v>326</v>
      </c>
      <c r="B6734" s="10">
        <v>42649.125</v>
      </c>
      <c r="C6734">
        <v>46766.969240999999</v>
      </c>
      <c r="D6734">
        <v>960.01199999999994</v>
      </c>
    </row>
    <row r="6735" spans="1:5">
      <c r="A6735" t="s">
        <v>326</v>
      </c>
      <c r="B6735" s="10">
        <v>42649.135416666664</v>
      </c>
      <c r="C6735">
        <v>46767.209243999998</v>
      </c>
      <c r="D6735">
        <v>960.01199999999994</v>
      </c>
    </row>
    <row r="6736" spans="1:5">
      <c r="A6736" t="s">
        <v>326</v>
      </c>
      <c r="B6736" s="10">
        <v>42649.145833333336</v>
      </c>
      <c r="C6736">
        <v>46767.454242</v>
      </c>
      <c r="D6736">
        <v>979.99199999999996</v>
      </c>
    </row>
    <row r="6737" spans="1:4">
      <c r="A6737" t="s">
        <v>326</v>
      </c>
      <c r="B6737" s="10">
        <v>42649.15625</v>
      </c>
      <c r="C6737">
        <v>46767.694244999999</v>
      </c>
      <c r="D6737">
        <v>960.01199999999994</v>
      </c>
    </row>
    <row r="6738" spans="1:4">
      <c r="A6738" t="s">
        <v>326</v>
      </c>
      <c r="B6738" s="10">
        <v>42649.166666666664</v>
      </c>
      <c r="C6738">
        <v>46767.934247999998</v>
      </c>
      <c r="D6738">
        <v>960.01199999999994</v>
      </c>
    </row>
    <row r="6739" spans="1:4">
      <c r="A6739" t="s">
        <v>326</v>
      </c>
      <c r="B6739" s="10">
        <v>42649.177083333336</v>
      </c>
      <c r="C6739">
        <v>46768.174250999997</v>
      </c>
      <c r="D6739">
        <v>960.01199999999994</v>
      </c>
    </row>
    <row r="6740" spans="1:4">
      <c r="A6740" t="s">
        <v>326</v>
      </c>
      <c r="B6740" s="10">
        <v>42649.1875</v>
      </c>
      <c r="C6740">
        <v>46768.414254000003</v>
      </c>
      <c r="D6740">
        <v>960.01199999999994</v>
      </c>
    </row>
    <row r="6741" spans="1:4">
      <c r="A6741" t="s">
        <v>326</v>
      </c>
      <c r="B6741" s="10">
        <v>42649.197916666664</v>
      </c>
      <c r="C6741">
        <v>46768.654257000002</v>
      </c>
      <c r="D6741">
        <v>960.01199999999994</v>
      </c>
    </row>
    <row r="6742" spans="1:4">
      <c r="A6742" t="s">
        <v>326</v>
      </c>
      <c r="B6742" s="10">
        <v>42649.208333333336</v>
      </c>
      <c r="C6742">
        <v>46768.894260000001</v>
      </c>
      <c r="D6742">
        <v>960.01199999999994</v>
      </c>
    </row>
    <row r="6743" spans="1:4">
      <c r="A6743" t="s">
        <v>326</v>
      </c>
      <c r="B6743" s="10">
        <v>42649.21875</v>
      </c>
      <c r="C6743">
        <v>46769.134263</v>
      </c>
      <c r="D6743">
        <v>960.01199999999994</v>
      </c>
    </row>
    <row r="6744" spans="1:4">
      <c r="A6744" t="s">
        <v>326</v>
      </c>
      <c r="B6744" s="10">
        <v>42649.229166666664</v>
      </c>
      <c r="C6744">
        <v>46769.374265999999</v>
      </c>
      <c r="D6744">
        <v>960.01199999999994</v>
      </c>
    </row>
    <row r="6745" spans="1:4">
      <c r="A6745" t="s">
        <v>326</v>
      </c>
      <c r="B6745" s="10">
        <v>42649.239583333336</v>
      </c>
      <c r="C6745">
        <v>46769.609264999999</v>
      </c>
      <c r="D6745">
        <v>939.99599999999998</v>
      </c>
    </row>
    <row r="6746" spans="1:4">
      <c r="A6746" t="s">
        <v>326</v>
      </c>
      <c r="B6746" s="10">
        <v>42649.25</v>
      </c>
      <c r="C6746">
        <v>46769.849267999998</v>
      </c>
      <c r="D6746">
        <v>960.01199999999994</v>
      </c>
    </row>
    <row r="6747" spans="1:4">
      <c r="A6747" t="s">
        <v>326</v>
      </c>
      <c r="B6747" s="10">
        <v>42649.260416666664</v>
      </c>
      <c r="C6747">
        <v>46770.084266999998</v>
      </c>
      <c r="D6747">
        <v>939.99599999999998</v>
      </c>
    </row>
    <row r="6748" spans="1:4">
      <c r="A6748" t="s">
        <v>326</v>
      </c>
      <c r="B6748" s="10">
        <v>42649.270833333336</v>
      </c>
      <c r="C6748">
        <v>46770.324269999997</v>
      </c>
      <c r="D6748">
        <v>960.01199999999994</v>
      </c>
    </row>
    <row r="6749" spans="1:4">
      <c r="A6749" t="s">
        <v>326</v>
      </c>
      <c r="B6749" s="10">
        <v>42649.28125</v>
      </c>
      <c r="C6749">
        <v>46770.554274000002</v>
      </c>
      <c r="D6749">
        <v>920.01599999999996</v>
      </c>
    </row>
    <row r="6750" spans="1:4">
      <c r="A6750" t="s">
        <v>326</v>
      </c>
      <c r="B6750" s="10">
        <v>42649.291666666664</v>
      </c>
      <c r="C6750">
        <v>46770.789273000002</v>
      </c>
      <c r="D6750">
        <v>939.99599999999998</v>
      </c>
    </row>
    <row r="6751" spans="1:4">
      <c r="A6751" t="s">
        <v>326</v>
      </c>
      <c r="B6751" s="10">
        <v>42649.302083333336</v>
      </c>
      <c r="C6751">
        <v>46771.019276999999</v>
      </c>
      <c r="D6751">
        <v>920.01599999999996</v>
      </c>
    </row>
    <row r="6752" spans="1:4">
      <c r="A6752" t="s">
        <v>326</v>
      </c>
      <c r="B6752" s="10">
        <v>42649.3125</v>
      </c>
      <c r="C6752">
        <v>46771.254276</v>
      </c>
      <c r="D6752">
        <v>939.99599999999998</v>
      </c>
    </row>
    <row r="6753" spans="1:4">
      <c r="A6753" t="s">
        <v>326</v>
      </c>
      <c r="B6753" s="10">
        <v>42649.322916666664</v>
      </c>
      <c r="C6753">
        <v>46771.749276000002</v>
      </c>
      <c r="D6753">
        <v>1980</v>
      </c>
    </row>
    <row r="6754" spans="1:4">
      <c r="A6754" t="s">
        <v>326</v>
      </c>
      <c r="B6754" s="10">
        <v>42649.333333333336</v>
      </c>
      <c r="C6754">
        <v>46771.999278000003</v>
      </c>
      <c r="D6754">
        <v>1000.008</v>
      </c>
    </row>
    <row r="6755" spans="1:4">
      <c r="A6755" t="s">
        <v>326</v>
      </c>
      <c r="B6755" s="10">
        <v>42649.34375</v>
      </c>
      <c r="C6755">
        <v>46772.259278999998</v>
      </c>
      <c r="D6755">
        <v>1040.0039999999999</v>
      </c>
    </row>
    <row r="6756" spans="1:4">
      <c r="A6756" t="s">
        <v>326</v>
      </c>
      <c r="B6756" s="10">
        <v>42649.354166666664</v>
      </c>
      <c r="C6756">
        <v>46772.514276000002</v>
      </c>
      <c r="D6756">
        <v>1019.9880000000001</v>
      </c>
    </row>
    <row r="6757" spans="1:4">
      <c r="A6757" t="s">
        <v>326</v>
      </c>
      <c r="B6757" s="10">
        <v>42649.364583333336</v>
      </c>
      <c r="C6757">
        <v>46772.764278000002</v>
      </c>
      <c r="D6757">
        <v>1000.008</v>
      </c>
    </row>
    <row r="6758" spans="1:4">
      <c r="A6758" t="s">
        <v>326</v>
      </c>
      <c r="B6758" s="10">
        <v>42649.375</v>
      </c>
      <c r="C6758">
        <v>46773.024278999997</v>
      </c>
      <c r="D6758">
        <v>1040.0039999999999</v>
      </c>
    </row>
    <row r="6759" spans="1:4">
      <c r="A6759" t="s">
        <v>326</v>
      </c>
      <c r="B6759" s="10">
        <v>42649.385416666664</v>
      </c>
      <c r="C6759">
        <v>46773.379274999999</v>
      </c>
      <c r="D6759">
        <v>1419.9839999999999</v>
      </c>
    </row>
    <row r="6760" spans="1:4">
      <c r="A6760" t="s">
        <v>326</v>
      </c>
      <c r="B6760" s="10">
        <v>42649.395833333336</v>
      </c>
      <c r="C6760">
        <v>46774.029273</v>
      </c>
      <c r="D6760">
        <v>2599.9920000000002</v>
      </c>
    </row>
    <row r="6761" spans="1:4">
      <c r="A6761" t="s">
        <v>326</v>
      </c>
      <c r="B6761" s="10">
        <v>42649.40625</v>
      </c>
      <c r="C6761">
        <v>46774.404276000001</v>
      </c>
      <c r="D6761">
        <v>1500.0119999999999</v>
      </c>
    </row>
    <row r="6762" spans="1:4">
      <c r="A6762" t="s">
        <v>326</v>
      </c>
      <c r="B6762" s="10">
        <v>42649.416666666664</v>
      </c>
      <c r="C6762">
        <v>46774.774275000003</v>
      </c>
      <c r="D6762">
        <v>1479.9960000000001</v>
      </c>
    </row>
    <row r="6763" spans="1:4">
      <c r="A6763" t="s">
        <v>326</v>
      </c>
      <c r="B6763" s="10">
        <v>42649.427083333336</v>
      </c>
      <c r="C6763">
        <v>46775.144273999998</v>
      </c>
      <c r="D6763">
        <v>1479.9960000000001</v>
      </c>
    </row>
    <row r="6764" spans="1:4">
      <c r="A6764" t="s">
        <v>326</v>
      </c>
      <c r="B6764" s="10">
        <v>42649.4375</v>
      </c>
      <c r="C6764">
        <v>46775.544269999999</v>
      </c>
      <c r="D6764">
        <v>1599.9839999999999</v>
      </c>
    </row>
    <row r="6765" spans="1:4">
      <c r="A6765" t="s">
        <v>326</v>
      </c>
      <c r="B6765" s="10">
        <v>42649.447916666664</v>
      </c>
      <c r="C6765">
        <v>46776.199271999998</v>
      </c>
      <c r="D6765">
        <v>2620.0079999999998</v>
      </c>
    </row>
    <row r="6766" spans="1:4">
      <c r="A6766" t="s">
        <v>326</v>
      </c>
      <c r="B6766" s="10">
        <v>42649.458333333336</v>
      </c>
      <c r="C6766">
        <v>46776.589268999996</v>
      </c>
      <c r="D6766">
        <v>1559.9880000000001</v>
      </c>
    </row>
    <row r="6767" spans="1:4">
      <c r="A6767" t="s">
        <v>326</v>
      </c>
      <c r="B6767" s="10">
        <v>42649.46875</v>
      </c>
      <c r="C6767">
        <v>46776.939270000003</v>
      </c>
      <c r="D6767">
        <v>1400.0039999999999</v>
      </c>
    </row>
    <row r="6768" spans="1:4">
      <c r="A6768" t="s">
        <v>326</v>
      </c>
      <c r="B6768" s="10">
        <v>42649.479166666664</v>
      </c>
      <c r="C6768">
        <v>46777.259273999996</v>
      </c>
      <c r="D6768">
        <v>1280.0160000000001</v>
      </c>
    </row>
    <row r="6769" spans="1:4">
      <c r="A6769" t="s">
        <v>326</v>
      </c>
      <c r="B6769" s="10">
        <v>42649.489583333336</v>
      </c>
      <c r="C6769">
        <v>46777.574273999999</v>
      </c>
      <c r="D6769">
        <v>1260</v>
      </c>
    </row>
    <row r="6770" spans="1:4">
      <c r="A6770" t="s">
        <v>326</v>
      </c>
      <c r="B6770" s="10">
        <v>42649.5</v>
      </c>
      <c r="C6770">
        <v>46777.879274999999</v>
      </c>
      <c r="D6770">
        <v>1220.0039999999999</v>
      </c>
    </row>
    <row r="6771" spans="1:4">
      <c r="A6771" t="s">
        <v>326</v>
      </c>
      <c r="B6771" s="10">
        <v>42649.510416666664</v>
      </c>
      <c r="C6771">
        <v>46778.429274000002</v>
      </c>
      <c r="D6771">
        <v>2199.9960000000001</v>
      </c>
    </row>
    <row r="6772" spans="1:4">
      <c r="A6772" t="s">
        <v>326</v>
      </c>
      <c r="B6772" s="10">
        <v>42649.520833333336</v>
      </c>
      <c r="C6772">
        <v>46778.69427</v>
      </c>
      <c r="D6772">
        <v>1059.9839999999999</v>
      </c>
    </row>
    <row r="6773" spans="1:4">
      <c r="A6773" t="s">
        <v>326</v>
      </c>
      <c r="B6773" s="10">
        <v>42649.53125</v>
      </c>
      <c r="C6773">
        <v>46778.964269999997</v>
      </c>
      <c r="D6773">
        <v>1080</v>
      </c>
    </row>
    <row r="6774" spans="1:4">
      <c r="A6774" t="s">
        <v>326</v>
      </c>
      <c r="B6774" s="10">
        <v>42649.541666666664</v>
      </c>
      <c r="C6774">
        <v>46779.239274</v>
      </c>
      <c r="D6774">
        <v>1100.0160000000001</v>
      </c>
    </row>
    <row r="6775" spans="1:4">
      <c r="A6775" t="s">
        <v>326</v>
      </c>
      <c r="B6775" s="10">
        <v>42649.552083333336</v>
      </c>
      <c r="C6775">
        <v>46779.514278000002</v>
      </c>
      <c r="D6775">
        <v>1100.0160000000001</v>
      </c>
    </row>
    <row r="6776" spans="1:4">
      <c r="A6776" t="s">
        <v>326</v>
      </c>
      <c r="B6776" s="10">
        <v>42649.5625</v>
      </c>
      <c r="C6776">
        <v>46779.784277999999</v>
      </c>
      <c r="D6776">
        <v>1080</v>
      </c>
    </row>
    <row r="6777" spans="1:4">
      <c r="A6777" t="s">
        <v>326</v>
      </c>
      <c r="B6777" s="10">
        <v>42649.572916666664</v>
      </c>
      <c r="C6777">
        <v>46780.164276000003</v>
      </c>
      <c r="D6777">
        <v>1519.992</v>
      </c>
    </row>
    <row r="6778" spans="1:4">
      <c r="A6778" t="s">
        <v>326</v>
      </c>
      <c r="B6778" s="10">
        <v>42649.583333333336</v>
      </c>
      <c r="C6778">
        <v>46780.874277000003</v>
      </c>
      <c r="D6778">
        <v>2840.0039999999999</v>
      </c>
    </row>
    <row r="6779" spans="1:4">
      <c r="A6779" t="s">
        <v>326</v>
      </c>
      <c r="B6779" s="10">
        <v>42649.59375</v>
      </c>
      <c r="C6779">
        <v>46781.319273000001</v>
      </c>
      <c r="D6779">
        <v>1779.9839999999999</v>
      </c>
    </row>
    <row r="6780" spans="1:4">
      <c r="A6780" t="s">
        <v>326</v>
      </c>
      <c r="B6780" s="10">
        <v>42649.604166666664</v>
      </c>
      <c r="C6780">
        <v>46781.709269999999</v>
      </c>
      <c r="D6780">
        <v>1559.9880000000001</v>
      </c>
    </row>
    <row r="6781" spans="1:4">
      <c r="A6781" t="s">
        <v>326</v>
      </c>
      <c r="B6781" s="10">
        <v>42649.614583333336</v>
      </c>
      <c r="C6781">
        <v>46782.064266000001</v>
      </c>
      <c r="D6781">
        <v>1419.9839999999999</v>
      </c>
    </row>
    <row r="6782" spans="1:4">
      <c r="A6782" t="s">
        <v>326</v>
      </c>
      <c r="B6782" s="10">
        <v>42649.625</v>
      </c>
      <c r="C6782">
        <v>46782.409263000001</v>
      </c>
      <c r="D6782">
        <v>1379.9880000000001</v>
      </c>
    </row>
    <row r="6783" spans="1:4">
      <c r="A6783" t="s">
        <v>326</v>
      </c>
      <c r="B6783" s="10">
        <v>42649.635416666664</v>
      </c>
      <c r="C6783">
        <v>46782.739265999997</v>
      </c>
      <c r="D6783">
        <v>1320.0119999999999</v>
      </c>
    </row>
    <row r="6784" spans="1:4">
      <c r="A6784" t="s">
        <v>326</v>
      </c>
      <c r="B6784" s="10">
        <v>42649.645833333336</v>
      </c>
      <c r="C6784">
        <v>46783.294268999998</v>
      </c>
      <c r="D6784">
        <v>2220.0120000000002</v>
      </c>
    </row>
    <row r="6785" spans="1:4">
      <c r="A6785" t="s">
        <v>326</v>
      </c>
      <c r="B6785" s="10">
        <v>42649.65625</v>
      </c>
      <c r="C6785">
        <v>46783.619268000002</v>
      </c>
      <c r="D6785">
        <v>1299.9960000000001</v>
      </c>
    </row>
    <row r="6786" spans="1:4">
      <c r="A6786" t="s">
        <v>326</v>
      </c>
      <c r="B6786" s="10">
        <v>42649.666666666664</v>
      </c>
      <c r="C6786">
        <v>46783.909266000002</v>
      </c>
      <c r="D6786">
        <v>1159.992</v>
      </c>
    </row>
    <row r="6787" spans="1:4">
      <c r="A6787" t="s">
        <v>326</v>
      </c>
      <c r="B6787" s="10">
        <v>42649.677083333336</v>
      </c>
      <c r="C6787">
        <v>46784.194269</v>
      </c>
      <c r="D6787">
        <v>1140.0119999999999</v>
      </c>
    </row>
    <row r="6788" spans="1:4">
      <c r="A6788" t="s">
        <v>326</v>
      </c>
      <c r="B6788" s="10">
        <v>42649.6875</v>
      </c>
      <c r="C6788">
        <v>46784.484267</v>
      </c>
      <c r="D6788">
        <v>1159.992</v>
      </c>
    </row>
    <row r="6789" spans="1:4">
      <c r="A6789" t="s">
        <v>326</v>
      </c>
      <c r="B6789" s="10">
        <v>42649.697916666664</v>
      </c>
      <c r="C6789">
        <v>46784.769269999997</v>
      </c>
      <c r="D6789">
        <v>1140.0119999999999</v>
      </c>
    </row>
    <row r="6790" spans="1:4">
      <c r="A6790" t="s">
        <v>326</v>
      </c>
      <c r="B6790" s="10">
        <v>42649.708333333336</v>
      </c>
      <c r="C6790">
        <v>46785.049269000003</v>
      </c>
      <c r="D6790">
        <v>1119.9960000000001</v>
      </c>
    </row>
    <row r="6791" spans="1:4">
      <c r="A6791" t="s">
        <v>326</v>
      </c>
      <c r="B6791" s="10">
        <v>42649.71875</v>
      </c>
      <c r="C6791">
        <v>46785.324272999998</v>
      </c>
      <c r="D6791">
        <v>1100.0160000000001</v>
      </c>
    </row>
    <row r="6792" spans="1:4">
      <c r="A6792" t="s">
        <v>326</v>
      </c>
      <c r="B6792" s="10">
        <v>42649.729166666664</v>
      </c>
      <c r="C6792">
        <v>46785.589268999996</v>
      </c>
      <c r="D6792">
        <v>1059.9839999999999</v>
      </c>
    </row>
    <row r="6793" spans="1:4">
      <c r="A6793" t="s">
        <v>326</v>
      </c>
      <c r="B6793" s="10">
        <v>42649.739583333336</v>
      </c>
      <c r="C6793">
        <v>46785.849269999999</v>
      </c>
      <c r="D6793">
        <v>1040.0039999999999</v>
      </c>
    </row>
    <row r="6794" spans="1:4">
      <c r="A6794" t="s">
        <v>326</v>
      </c>
      <c r="B6794" s="10">
        <v>42649.75</v>
      </c>
      <c r="C6794">
        <v>46786.104267000002</v>
      </c>
      <c r="D6794">
        <v>1019.9880000000001</v>
      </c>
    </row>
    <row r="6795" spans="1:4">
      <c r="A6795" t="s">
        <v>326</v>
      </c>
      <c r="B6795" s="10">
        <v>42649.760416666664</v>
      </c>
      <c r="C6795">
        <v>46786.349264999997</v>
      </c>
      <c r="D6795">
        <v>979.99199999999996</v>
      </c>
    </row>
    <row r="6796" spans="1:4">
      <c r="A6796" t="s">
        <v>326</v>
      </c>
      <c r="B6796" s="10">
        <v>42649.770833333336</v>
      </c>
      <c r="C6796">
        <v>46786.594262999999</v>
      </c>
      <c r="D6796">
        <v>979.99199999999996</v>
      </c>
    </row>
    <row r="6797" spans="1:4">
      <c r="A6797" t="s">
        <v>326</v>
      </c>
      <c r="B6797" s="10">
        <v>42649.78125</v>
      </c>
      <c r="C6797">
        <v>46786.839261000001</v>
      </c>
      <c r="D6797">
        <v>979.99199999999996</v>
      </c>
    </row>
    <row r="6798" spans="1:4">
      <c r="A6798" t="s">
        <v>326</v>
      </c>
      <c r="B6798" s="10">
        <v>42649.791666666664</v>
      </c>
      <c r="C6798">
        <v>46787.079264</v>
      </c>
      <c r="D6798">
        <v>960.01199999999994</v>
      </c>
    </row>
    <row r="6799" spans="1:4">
      <c r="A6799" t="s">
        <v>326</v>
      </c>
      <c r="B6799" s="10">
        <v>42649.802083333336</v>
      </c>
      <c r="C6799">
        <v>46787.319266999999</v>
      </c>
      <c r="D6799">
        <v>960.01199999999994</v>
      </c>
    </row>
    <row r="6800" spans="1:4">
      <c r="A6800" t="s">
        <v>326</v>
      </c>
      <c r="B6800" s="10">
        <v>42649.8125</v>
      </c>
      <c r="C6800">
        <v>46787.559269999998</v>
      </c>
      <c r="D6800">
        <v>960.01199999999994</v>
      </c>
    </row>
    <row r="6801" spans="1:4">
      <c r="A6801" t="s">
        <v>326</v>
      </c>
      <c r="B6801" s="10">
        <v>42649.822916666664</v>
      </c>
      <c r="C6801">
        <v>46787.794268999998</v>
      </c>
      <c r="D6801">
        <v>939.99599999999998</v>
      </c>
    </row>
    <row r="6802" spans="1:4">
      <c r="A6802" t="s">
        <v>326</v>
      </c>
      <c r="B6802" s="10">
        <v>42649.833333333336</v>
      </c>
      <c r="C6802">
        <v>46788.029267999998</v>
      </c>
      <c r="D6802">
        <v>939.99599999999998</v>
      </c>
    </row>
    <row r="6803" spans="1:4">
      <c r="A6803" t="s">
        <v>326</v>
      </c>
      <c r="B6803" s="10">
        <v>42649.84375</v>
      </c>
      <c r="C6803">
        <v>46788.269270999997</v>
      </c>
      <c r="D6803">
        <v>960.01199999999994</v>
      </c>
    </row>
    <row r="6804" spans="1:4">
      <c r="A6804" t="s">
        <v>326</v>
      </c>
      <c r="B6804" s="10">
        <v>42649.854166666664</v>
      </c>
      <c r="C6804">
        <v>46788.509273999996</v>
      </c>
      <c r="D6804">
        <v>960.01199999999994</v>
      </c>
    </row>
    <row r="6805" spans="1:4">
      <c r="A6805" t="s">
        <v>326</v>
      </c>
      <c r="B6805" s="10">
        <v>42649.864583333336</v>
      </c>
      <c r="C6805">
        <v>46788.744272999997</v>
      </c>
      <c r="D6805">
        <v>939.99599999999998</v>
      </c>
    </row>
    <row r="6806" spans="1:4">
      <c r="A6806" t="s">
        <v>326</v>
      </c>
      <c r="B6806" s="10">
        <v>42649.875</v>
      </c>
      <c r="C6806">
        <v>46789.004273999999</v>
      </c>
      <c r="D6806">
        <v>1040.0039999999999</v>
      </c>
    </row>
    <row r="6807" spans="1:4">
      <c r="A6807" t="s">
        <v>326</v>
      </c>
      <c r="B6807" s="10">
        <v>42649.885416666664</v>
      </c>
      <c r="C6807">
        <v>46789.459278000002</v>
      </c>
      <c r="D6807">
        <v>1820.0160000000001</v>
      </c>
    </row>
    <row r="6808" spans="1:4">
      <c r="A6808" t="s">
        <v>326</v>
      </c>
      <c r="B6808" s="10">
        <v>42649.895833333336</v>
      </c>
      <c r="C6808">
        <v>46789.689281999999</v>
      </c>
      <c r="D6808">
        <v>920.01599999999996</v>
      </c>
    </row>
    <row r="6809" spans="1:4">
      <c r="A6809" t="s">
        <v>326</v>
      </c>
      <c r="B6809" s="10">
        <v>42649.90625</v>
      </c>
      <c r="C6809">
        <v>46789.924281</v>
      </c>
      <c r="D6809">
        <v>939.99599999999998</v>
      </c>
    </row>
    <row r="6810" spans="1:4">
      <c r="A6810" t="s">
        <v>326</v>
      </c>
      <c r="B6810" s="10">
        <v>42649.916666666664</v>
      </c>
      <c r="C6810">
        <v>46790.15928</v>
      </c>
      <c r="D6810">
        <v>939.99599999999998</v>
      </c>
    </row>
    <row r="6811" spans="1:4">
      <c r="A6811" t="s">
        <v>326</v>
      </c>
      <c r="B6811" s="10">
        <v>42649.927083333336</v>
      </c>
      <c r="C6811">
        <v>46790.394279</v>
      </c>
      <c r="D6811">
        <v>939.99599999999998</v>
      </c>
    </row>
    <row r="6812" spans="1:4">
      <c r="A6812" t="s">
        <v>326</v>
      </c>
      <c r="B6812" s="10">
        <v>42649.9375</v>
      </c>
      <c r="C6812">
        <v>46790.629278</v>
      </c>
      <c r="D6812">
        <v>939.99599999999998</v>
      </c>
    </row>
    <row r="6813" spans="1:4">
      <c r="A6813" t="s">
        <v>326</v>
      </c>
      <c r="B6813" s="10">
        <v>42649.947916666664</v>
      </c>
      <c r="C6813">
        <v>46790.864277000001</v>
      </c>
      <c r="D6813">
        <v>939.99599999999998</v>
      </c>
    </row>
    <row r="6814" spans="1:4">
      <c r="A6814" t="s">
        <v>326</v>
      </c>
      <c r="B6814" s="10">
        <v>42649.958333333336</v>
      </c>
      <c r="C6814">
        <v>46791.094280999998</v>
      </c>
      <c r="D6814">
        <v>920.01599999999996</v>
      </c>
    </row>
    <row r="6815" spans="1:4">
      <c r="A6815" t="s">
        <v>326</v>
      </c>
      <c r="B6815" s="10">
        <v>42649.96875</v>
      </c>
      <c r="C6815">
        <v>46791.329279999998</v>
      </c>
      <c r="D6815">
        <v>939.99599999999998</v>
      </c>
    </row>
    <row r="6816" spans="1:4">
      <c r="A6816" t="s">
        <v>326</v>
      </c>
      <c r="B6816" s="10">
        <v>42649.979166666664</v>
      </c>
      <c r="C6816">
        <v>46791.569282999997</v>
      </c>
      <c r="D6816">
        <v>960.01199999999994</v>
      </c>
    </row>
    <row r="6817" spans="1:5">
      <c r="A6817" t="s">
        <v>326</v>
      </c>
      <c r="B6817" s="10">
        <v>42649.989583333336</v>
      </c>
      <c r="C6817">
        <v>46791.804281999997</v>
      </c>
      <c r="D6817">
        <v>939.99599999999998</v>
      </c>
      <c r="E6817">
        <f>MIN(D6722:D6817)</f>
        <v>920.01599999999996</v>
      </c>
    </row>
    <row r="6818" spans="1:5">
      <c r="A6818" t="s">
        <v>326</v>
      </c>
      <c r="B6818" s="10">
        <v>42650</v>
      </c>
      <c r="C6818">
        <v>46792.039060000003</v>
      </c>
      <c r="D6818">
        <v>939.99599999999998</v>
      </c>
    </row>
    <row r="6819" spans="1:5">
      <c r="A6819" t="s">
        <v>326</v>
      </c>
      <c r="B6819" s="10">
        <v>42650.010416666664</v>
      </c>
      <c r="C6819">
        <v>46792.274059000003</v>
      </c>
      <c r="D6819">
        <v>939.99599999999998</v>
      </c>
    </row>
    <row r="6820" spans="1:5">
      <c r="A6820" t="s">
        <v>326</v>
      </c>
      <c r="B6820" s="10">
        <v>42650.020833333336</v>
      </c>
      <c r="C6820">
        <v>46792.514062000002</v>
      </c>
      <c r="D6820">
        <v>960.01199999999994</v>
      </c>
    </row>
    <row r="6821" spans="1:5">
      <c r="A6821" t="s">
        <v>326</v>
      </c>
      <c r="B6821" s="10">
        <v>42650.03125</v>
      </c>
      <c r="C6821">
        <v>46792.749061000002</v>
      </c>
      <c r="D6821">
        <v>939.99599999999998</v>
      </c>
    </row>
    <row r="6822" spans="1:5">
      <c r="A6822" t="s">
        <v>326</v>
      </c>
      <c r="B6822" s="10">
        <v>42650.041666666664</v>
      </c>
      <c r="C6822">
        <v>46792.989064000001</v>
      </c>
      <c r="D6822">
        <v>960.01199999999994</v>
      </c>
    </row>
    <row r="6823" spans="1:5">
      <c r="A6823" t="s">
        <v>326</v>
      </c>
      <c r="B6823" s="10">
        <v>42650.052083333336</v>
      </c>
      <c r="C6823">
        <v>46793.224063000001</v>
      </c>
      <c r="D6823">
        <v>939.99599999999998</v>
      </c>
    </row>
    <row r="6824" spans="1:5">
      <c r="A6824" t="s">
        <v>326</v>
      </c>
      <c r="B6824" s="10">
        <v>42650.0625</v>
      </c>
      <c r="C6824">
        <v>46793.469061000003</v>
      </c>
      <c r="D6824">
        <v>979.99199999999996</v>
      </c>
    </row>
    <row r="6825" spans="1:5">
      <c r="A6825" t="s">
        <v>326</v>
      </c>
      <c r="B6825" s="10">
        <v>42650.072916666664</v>
      </c>
      <c r="C6825">
        <v>46793.719062999997</v>
      </c>
      <c r="D6825">
        <v>1000.008</v>
      </c>
    </row>
    <row r="6826" spans="1:5">
      <c r="A6826" t="s">
        <v>326</v>
      </c>
      <c r="B6826" s="10">
        <v>42650.083333333336</v>
      </c>
      <c r="C6826">
        <v>46793.979063999999</v>
      </c>
      <c r="D6826">
        <v>1040.0039999999999</v>
      </c>
    </row>
    <row r="6827" spans="1:5">
      <c r="A6827" t="s">
        <v>326</v>
      </c>
      <c r="B6827" s="10">
        <v>42650.09375</v>
      </c>
      <c r="C6827">
        <v>46794.234061000003</v>
      </c>
      <c r="D6827">
        <v>1019.9880000000001</v>
      </c>
    </row>
    <row r="6828" spans="1:5">
      <c r="A6828" t="s">
        <v>326</v>
      </c>
      <c r="B6828" s="10">
        <v>42650.104166666664</v>
      </c>
      <c r="C6828">
        <v>46794.489057999999</v>
      </c>
      <c r="D6828">
        <v>1019.9880000000001</v>
      </c>
    </row>
    <row r="6829" spans="1:5">
      <c r="A6829" t="s">
        <v>326</v>
      </c>
      <c r="B6829" s="10">
        <v>42650.114583333336</v>
      </c>
      <c r="C6829">
        <v>46794.744055000003</v>
      </c>
      <c r="D6829">
        <v>1019.9880000000001</v>
      </c>
    </row>
    <row r="6830" spans="1:5">
      <c r="A6830" t="s">
        <v>326</v>
      </c>
      <c r="B6830" s="10">
        <v>42650.125</v>
      </c>
      <c r="C6830">
        <v>46794.999051999999</v>
      </c>
      <c r="D6830">
        <v>1019.9880000000001</v>
      </c>
    </row>
    <row r="6831" spans="1:5">
      <c r="A6831" t="s">
        <v>326</v>
      </c>
      <c r="B6831" s="10">
        <v>42650.135416666664</v>
      </c>
      <c r="C6831">
        <v>46795.259053000002</v>
      </c>
      <c r="D6831">
        <v>1040.0039999999999</v>
      </c>
    </row>
    <row r="6832" spans="1:5">
      <c r="A6832" t="s">
        <v>326</v>
      </c>
      <c r="B6832" s="10">
        <v>42650.145833333336</v>
      </c>
      <c r="C6832">
        <v>46795.509055000002</v>
      </c>
      <c r="D6832">
        <v>1000.008</v>
      </c>
    </row>
    <row r="6833" spans="1:4">
      <c r="A6833" t="s">
        <v>326</v>
      </c>
      <c r="B6833" s="10">
        <v>42650.15625</v>
      </c>
      <c r="C6833">
        <v>46795.749058000001</v>
      </c>
      <c r="D6833">
        <v>960.01199999999994</v>
      </c>
    </row>
    <row r="6834" spans="1:4">
      <c r="A6834" t="s">
        <v>326</v>
      </c>
      <c r="B6834" s="10">
        <v>42650.166666666664</v>
      </c>
      <c r="C6834">
        <v>46795.989061</v>
      </c>
      <c r="D6834">
        <v>960.01199999999994</v>
      </c>
    </row>
    <row r="6835" spans="1:4">
      <c r="A6835" t="s">
        <v>326</v>
      </c>
      <c r="B6835" s="10">
        <v>42650.177083333336</v>
      </c>
      <c r="C6835">
        <v>46796.229063999999</v>
      </c>
      <c r="D6835">
        <v>960.01199999999994</v>
      </c>
    </row>
    <row r="6836" spans="1:4">
      <c r="A6836" t="s">
        <v>326</v>
      </c>
      <c r="B6836" s="10">
        <v>42650.1875</v>
      </c>
      <c r="C6836">
        <v>46796.469066999998</v>
      </c>
      <c r="D6836">
        <v>960.01199999999994</v>
      </c>
    </row>
    <row r="6837" spans="1:4">
      <c r="A6837" t="s">
        <v>326</v>
      </c>
      <c r="B6837" s="10">
        <v>42650.197916666664</v>
      </c>
      <c r="C6837">
        <v>46796.709069999997</v>
      </c>
      <c r="D6837">
        <v>960.01199999999994</v>
      </c>
    </row>
    <row r="6838" spans="1:4">
      <c r="A6838" t="s">
        <v>326</v>
      </c>
      <c r="B6838" s="10">
        <v>42650.208333333336</v>
      </c>
      <c r="C6838">
        <v>46796.944068999997</v>
      </c>
      <c r="D6838">
        <v>939.99599999999998</v>
      </c>
    </row>
    <row r="6839" spans="1:4">
      <c r="A6839" t="s">
        <v>326</v>
      </c>
      <c r="B6839" s="10">
        <v>42650.21875</v>
      </c>
      <c r="C6839">
        <v>46797.184071999996</v>
      </c>
      <c r="D6839">
        <v>960.01199999999994</v>
      </c>
    </row>
    <row r="6840" spans="1:4">
      <c r="A6840" t="s">
        <v>326</v>
      </c>
      <c r="B6840" s="10">
        <v>42650.229166666664</v>
      </c>
      <c r="C6840">
        <v>46797.419070999997</v>
      </c>
      <c r="D6840">
        <v>939.99599999999998</v>
      </c>
    </row>
    <row r="6841" spans="1:4">
      <c r="A6841" t="s">
        <v>326</v>
      </c>
      <c r="B6841" s="10">
        <v>42650.239583333336</v>
      </c>
      <c r="C6841">
        <v>46797.659074000003</v>
      </c>
      <c r="D6841">
        <v>960.01199999999994</v>
      </c>
    </row>
    <row r="6842" spans="1:4">
      <c r="A6842" t="s">
        <v>326</v>
      </c>
      <c r="B6842" s="10">
        <v>42650.25</v>
      </c>
      <c r="C6842">
        <v>46797.894073000003</v>
      </c>
      <c r="D6842">
        <v>939.99599999999998</v>
      </c>
    </row>
    <row r="6843" spans="1:4">
      <c r="A6843" t="s">
        <v>326</v>
      </c>
      <c r="B6843" s="10">
        <v>42650.260416666664</v>
      </c>
      <c r="C6843">
        <v>46798.124077</v>
      </c>
      <c r="D6843">
        <v>920.01599999999996</v>
      </c>
    </row>
    <row r="6844" spans="1:4">
      <c r="A6844" t="s">
        <v>326</v>
      </c>
      <c r="B6844" s="10">
        <v>42650.270833333336</v>
      </c>
      <c r="C6844">
        <v>46798.369075000002</v>
      </c>
      <c r="D6844">
        <v>979.99199999999996</v>
      </c>
    </row>
    <row r="6845" spans="1:4">
      <c r="A6845" t="s">
        <v>326</v>
      </c>
      <c r="B6845" s="10">
        <v>42650.28125</v>
      </c>
      <c r="C6845">
        <v>46798.609078000001</v>
      </c>
      <c r="D6845">
        <v>960.01199999999994</v>
      </c>
    </row>
    <row r="6846" spans="1:4">
      <c r="A6846" t="s">
        <v>326</v>
      </c>
      <c r="B6846" s="10">
        <v>42650.291666666664</v>
      </c>
      <c r="C6846">
        <v>46798.849081</v>
      </c>
      <c r="D6846">
        <v>960.01199999999994</v>
      </c>
    </row>
    <row r="6847" spans="1:4">
      <c r="A6847" t="s">
        <v>326</v>
      </c>
      <c r="B6847" s="10">
        <v>42650.302083333336</v>
      </c>
      <c r="C6847">
        <v>46799.099083000001</v>
      </c>
      <c r="D6847">
        <v>1000.008</v>
      </c>
    </row>
    <row r="6848" spans="1:4">
      <c r="A6848" t="s">
        <v>326</v>
      </c>
      <c r="B6848" s="10">
        <v>42650.3125</v>
      </c>
      <c r="C6848">
        <v>46799.334082000001</v>
      </c>
      <c r="D6848">
        <v>939.99599999999998</v>
      </c>
    </row>
    <row r="6849" spans="1:4">
      <c r="A6849" t="s">
        <v>326</v>
      </c>
      <c r="B6849" s="10">
        <v>42650.322916666664</v>
      </c>
      <c r="C6849">
        <v>46799.569081000001</v>
      </c>
      <c r="D6849">
        <v>939.99599999999998</v>
      </c>
    </row>
    <row r="6850" spans="1:4">
      <c r="A6850" t="s">
        <v>326</v>
      </c>
      <c r="B6850" s="10">
        <v>42650.333333333336</v>
      </c>
      <c r="C6850">
        <v>46799.809084</v>
      </c>
      <c r="D6850">
        <v>960.01199999999994</v>
      </c>
    </row>
    <row r="6851" spans="1:4">
      <c r="A6851" t="s">
        <v>326</v>
      </c>
      <c r="B6851" s="10">
        <v>42650.34375</v>
      </c>
      <c r="C6851">
        <v>46800.044083000001</v>
      </c>
      <c r="D6851">
        <v>939.99599999999998</v>
      </c>
    </row>
    <row r="6852" spans="1:4">
      <c r="A6852" t="s">
        <v>326</v>
      </c>
      <c r="B6852" s="10">
        <v>42650.354166666664</v>
      </c>
      <c r="C6852">
        <v>46800.279082000001</v>
      </c>
      <c r="D6852">
        <v>939.99599999999998</v>
      </c>
    </row>
    <row r="6853" spans="1:4">
      <c r="A6853" t="s">
        <v>326</v>
      </c>
      <c r="B6853" s="10">
        <v>42650.364583333336</v>
      </c>
      <c r="C6853">
        <v>46800.764083000002</v>
      </c>
      <c r="D6853">
        <v>1940.0039999999999</v>
      </c>
    </row>
    <row r="6854" spans="1:4">
      <c r="A6854" t="s">
        <v>326</v>
      </c>
      <c r="B6854" s="10">
        <v>42650.375</v>
      </c>
      <c r="C6854">
        <v>46801.044082</v>
      </c>
      <c r="D6854">
        <v>1119.9960000000001</v>
      </c>
    </row>
    <row r="6855" spans="1:4">
      <c r="A6855" t="s">
        <v>326</v>
      </c>
      <c r="B6855" s="10">
        <v>42650.385416666664</v>
      </c>
      <c r="C6855">
        <v>46801.429084000003</v>
      </c>
      <c r="D6855">
        <v>1540.008</v>
      </c>
    </row>
    <row r="6856" spans="1:4">
      <c r="A6856" t="s">
        <v>326</v>
      </c>
      <c r="B6856" s="10">
        <v>42650.395833333336</v>
      </c>
      <c r="C6856">
        <v>46801.784079999998</v>
      </c>
      <c r="D6856">
        <v>1419.9839999999999</v>
      </c>
    </row>
    <row r="6857" spans="1:4">
      <c r="A6857" t="s">
        <v>326</v>
      </c>
      <c r="B6857" s="10">
        <v>42650.40625</v>
      </c>
      <c r="C6857">
        <v>46802.114083</v>
      </c>
      <c r="D6857">
        <v>1320.0119999999999</v>
      </c>
    </row>
    <row r="6858" spans="1:4">
      <c r="A6858" t="s">
        <v>326</v>
      </c>
      <c r="B6858" s="10">
        <v>42650.416666666664</v>
      </c>
      <c r="C6858">
        <v>46802.424078999997</v>
      </c>
      <c r="D6858">
        <v>1239.9839999999999</v>
      </c>
    </row>
    <row r="6859" spans="1:4">
      <c r="A6859" t="s">
        <v>326</v>
      </c>
      <c r="B6859" s="10">
        <v>42650.427083333336</v>
      </c>
      <c r="C6859">
        <v>46802.734075</v>
      </c>
      <c r="D6859">
        <v>1239.9839999999999</v>
      </c>
    </row>
    <row r="6860" spans="1:4">
      <c r="A6860" t="s">
        <v>326</v>
      </c>
      <c r="B6860" s="10">
        <v>42650.4375</v>
      </c>
      <c r="C6860">
        <v>46803.234079000002</v>
      </c>
      <c r="D6860">
        <v>2000.0160000000001</v>
      </c>
    </row>
    <row r="6861" spans="1:4">
      <c r="A6861" t="s">
        <v>326</v>
      </c>
      <c r="B6861" s="10">
        <v>42650.447916666664</v>
      </c>
      <c r="C6861">
        <v>46803.494079999997</v>
      </c>
      <c r="D6861">
        <v>1040.0039999999999</v>
      </c>
    </row>
    <row r="6862" spans="1:4">
      <c r="A6862" t="s">
        <v>326</v>
      </c>
      <c r="B6862" s="10">
        <v>42650.458333333336</v>
      </c>
      <c r="C6862">
        <v>46803.749077</v>
      </c>
      <c r="D6862">
        <v>1019.9880000000001</v>
      </c>
    </row>
    <row r="6863" spans="1:4">
      <c r="A6863" t="s">
        <v>326</v>
      </c>
      <c r="B6863" s="10">
        <v>42650.46875</v>
      </c>
      <c r="C6863">
        <v>46804.009078000003</v>
      </c>
      <c r="D6863">
        <v>1040.0039999999999</v>
      </c>
    </row>
    <row r="6864" spans="1:4">
      <c r="A6864" t="s">
        <v>326</v>
      </c>
      <c r="B6864" s="10">
        <v>42650.479166666664</v>
      </c>
      <c r="C6864">
        <v>46804.269078999998</v>
      </c>
      <c r="D6864">
        <v>1040.0039999999999</v>
      </c>
    </row>
    <row r="6865" spans="1:4">
      <c r="A6865" t="s">
        <v>326</v>
      </c>
      <c r="B6865" s="10">
        <v>42650.489583333336</v>
      </c>
      <c r="C6865">
        <v>46804.539079000002</v>
      </c>
      <c r="D6865">
        <v>1080</v>
      </c>
    </row>
    <row r="6866" spans="1:4">
      <c r="A6866" t="s">
        <v>326</v>
      </c>
      <c r="B6866" s="10">
        <v>42650.5</v>
      </c>
      <c r="C6866">
        <v>46805.089077999997</v>
      </c>
      <c r="D6866">
        <v>2199.9960000000001</v>
      </c>
    </row>
    <row r="6867" spans="1:4">
      <c r="A6867" t="s">
        <v>326</v>
      </c>
      <c r="B6867" s="10">
        <v>42650.510416666664</v>
      </c>
      <c r="C6867">
        <v>46805.369077000003</v>
      </c>
      <c r="D6867">
        <v>1119.9960000000001</v>
      </c>
    </row>
    <row r="6868" spans="1:4">
      <c r="A6868" t="s">
        <v>326</v>
      </c>
      <c r="B6868" s="10">
        <v>42650.520833333336</v>
      </c>
      <c r="C6868">
        <v>46805.659075000003</v>
      </c>
      <c r="D6868">
        <v>1159.992</v>
      </c>
    </row>
    <row r="6869" spans="1:4">
      <c r="A6869" t="s">
        <v>326</v>
      </c>
      <c r="B6869" s="10">
        <v>42650.53125</v>
      </c>
      <c r="C6869">
        <v>46805.944078</v>
      </c>
      <c r="D6869">
        <v>1140.0119999999999</v>
      </c>
    </row>
    <row r="6870" spans="1:4">
      <c r="A6870" t="s">
        <v>326</v>
      </c>
      <c r="B6870" s="10">
        <v>42650.541666666664</v>
      </c>
      <c r="C6870">
        <v>46806.229080999998</v>
      </c>
      <c r="D6870">
        <v>1140.0119999999999</v>
      </c>
    </row>
    <row r="6871" spans="1:4">
      <c r="A6871" t="s">
        <v>326</v>
      </c>
      <c r="B6871" s="10">
        <v>42650.552083333336</v>
      </c>
      <c r="C6871">
        <v>46806.524082999997</v>
      </c>
      <c r="D6871">
        <v>1180.008</v>
      </c>
    </row>
    <row r="6872" spans="1:4">
      <c r="A6872" t="s">
        <v>326</v>
      </c>
      <c r="B6872" s="10">
        <v>42650.5625</v>
      </c>
      <c r="C6872">
        <v>46806.819085000003</v>
      </c>
      <c r="D6872">
        <v>1180.008</v>
      </c>
    </row>
    <row r="6873" spans="1:4">
      <c r="A6873" t="s">
        <v>326</v>
      </c>
      <c r="B6873" s="10">
        <v>42650.572916666664</v>
      </c>
      <c r="C6873">
        <v>46807.129080999999</v>
      </c>
      <c r="D6873">
        <v>1239.9839999999999</v>
      </c>
    </row>
    <row r="6874" spans="1:4">
      <c r="A6874" t="s">
        <v>326</v>
      </c>
      <c r="B6874" s="10">
        <v>42650.583333333336</v>
      </c>
      <c r="C6874">
        <v>46807.439077000003</v>
      </c>
      <c r="D6874">
        <v>1239.9839999999999</v>
      </c>
    </row>
    <row r="6875" spans="1:4">
      <c r="A6875" t="s">
        <v>326</v>
      </c>
      <c r="B6875" s="10">
        <v>42650.59375</v>
      </c>
      <c r="C6875">
        <v>46808.009074000001</v>
      </c>
      <c r="D6875">
        <v>2279.9879999999998</v>
      </c>
    </row>
    <row r="6876" spans="1:4">
      <c r="A6876" t="s">
        <v>326</v>
      </c>
      <c r="B6876" s="10">
        <v>42650.604166666664</v>
      </c>
      <c r="C6876">
        <v>46808.309071000003</v>
      </c>
      <c r="D6876">
        <v>1199.9880000000001</v>
      </c>
    </row>
    <row r="6877" spans="1:4">
      <c r="A6877" t="s">
        <v>326</v>
      </c>
      <c r="B6877" s="10">
        <v>42650.614583333336</v>
      </c>
      <c r="C6877">
        <v>46808.619067</v>
      </c>
      <c r="D6877">
        <v>1239.9839999999999</v>
      </c>
    </row>
    <row r="6878" spans="1:4">
      <c r="A6878" t="s">
        <v>326</v>
      </c>
      <c r="B6878" s="10">
        <v>42650.625</v>
      </c>
      <c r="C6878">
        <v>46808.929063000003</v>
      </c>
      <c r="D6878">
        <v>1239.9839999999999</v>
      </c>
    </row>
    <row r="6879" spans="1:4">
      <c r="A6879" t="s">
        <v>326</v>
      </c>
      <c r="B6879" s="10">
        <v>42650.635416666664</v>
      </c>
      <c r="C6879">
        <v>46809.259065999999</v>
      </c>
      <c r="D6879">
        <v>1320.0119999999999</v>
      </c>
    </row>
    <row r="6880" spans="1:4">
      <c r="A6880" t="s">
        <v>326</v>
      </c>
      <c r="B6880" s="10">
        <v>42650.645833333336</v>
      </c>
      <c r="C6880">
        <v>46809.57907</v>
      </c>
      <c r="D6880">
        <v>1280.0160000000001</v>
      </c>
    </row>
    <row r="6881" spans="1:4">
      <c r="A6881" t="s">
        <v>326</v>
      </c>
      <c r="B6881" s="10">
        <v>42650.65625</v>
      </c>
      <c r="C6881">
        <v>46809.889066000003</v>
      </c>
      <c r="D6881">
        <v>1239.9839999999999</v>
      </c>
    </row>
    <row r="6882" spans="1:4">
      <c r="A6882" t="s">
        <v>326</v>
      </c>
      <c r="B6882" s="10">
        <v>42650.666666666664</v>
      </c>
      <c r="C6882">
        <v>46810.179064000004</v>
      </c>
      <c r="D6882">
        <v>1159.992</v>
      </c>
    </row>
    <row r="6883" spans="1:4">
      <c r="A6883" t="s">
        <v>326</v>
      </c>
      <c r="B6883" s="10">
        <v>42650.677083333336</v>
      </c>
      <c r="C6883">
        <v>46810.789065999998</v>
      </c>
      <c r="D6883">
        <v>2440.0079999999998</v>
      </c>
    </row>
    <row r="6884" spans="1:4">
      <c r="A6884" t="s">
        <v>326</v>
      </c>
      <c r="B6884" s="10">
        <v>42650.6875</v>
      </c>
      <c r="C6884">
        <v>46811.049067</v>
      </c>
      <c r="D6884">
        <v>1040.0039999999999</v>
      </c>
    </row>
    <row r="6885" spans="1:4">
      <c r="A6885" t="s">
        <v>326</v>
      </c>
      <c r="B6885" s="10">
        <v>42650.697916666664</v>
      </c>
      <c r="C6885">
        <v>46811.314062999998</v>
      </c>
      <c r="D6885">
        <v>1059.9839999999999</v>
      </c>
    </row>
    <row r="6886" spans="1:4">
      <c r="A6886" t="s">
        <v>326</v>
      </c>
      <c r="B6886" s="10">
        <v>42650.708333333336</v>
      </c>
      <c r="C6886">
        <v>46811.574064</v>
      </c>
      <c r="D6886">
        <v>1040.0039999999999</v>
      </c>
    </row>
    <row r="6887" spans="1:4">
      <c r="A6887" t="s">
        <v>326</v>
      </c>
      <c r="B6887" s="10">
        <v>42650.71875</v>
      </c>
      <c r="C6887">
        <v>46811.834065000003</v>
      </c>
      <c r="D6887">
        <v>1040.0039999999999</v>
      </c>
    </row>
    <row r="6888" spans="1:4">
      <c r="A6888" t="s">
        <v>326</v>
      </c>
      <c r="B6888" s="10">
        <v>42650.729166666664</v>
      </c>
      <c r="C6888">
        <v>46812.094065999998</v>
      </c>
      <c r="D6888">
        <v>1040.0039999999999</v>
      </c>
    </row>
    <row r="6889" spans="1:4">
      <c r="A6889" t="s">
        <v>326</v>
      </c>
      <c r="B6889" s="10">
        <v>42650.739583333336</v>
      </c>
      <c r="C6889">
        <v>46812.349063000001</v>
      </c>
      <c r="D6889">
        <v>1019.9880000000001</v>
      </c>
    </row>
    <row r="6890" spans="1:4">
      <c r="A6890" t="s">
        <v>326</v>
      </c>
      <c r="B6890" s="10">
        <v>42650.75</v>
      </c>
      <c r="C6890">
        <v>46812.599065000002</v>
      </c>
      <c r="D6890">
        <v>1000.008</v>
      </c>
    </row>
    <row r="6891" spans="1:4">
      <c r="A6891" t="s">
        <v>326</v>
      </c>
      <c r="B6891" s="10">
        <v>42650.760416666664</v>
      </c>
      <c r="C6891">
        <v>46812.849067000003</v>
      </c>
      <c r="D6891">
        <v>1000.008</v>
      </c>
    </row>
    <row r="6892" spans="1:4">
      <c r="A6892" t="s">
        <v>326</v>
      </c>
      <c r="B6892" s="10">
        <v>42650.770833333336</v>
      </c>
      <c r="C6892">
        <v>46813.099069000004</v>
      </c>
      <c r="D6892">
        <v>1000.008</v>
      </c>
    </row>
    <row r="6893" spans="1:4">
      <c r="A6893" t="s">
        <v>326</v>
      </c>
      <c r="B6893" s="10">
        <v>42650.78125</v>
      </c>
      <c r="C6893">
        <v>46813.344066999998</v>
      </c>
      <c r="D6893">
        <v>979.99199999999996</v>
      </c>
    </row>
    <row r="6894" spans="1:4">
      <c r="A6894" t="s">
        <v>326</v>
      </c>
      <c r="B6894" s="10">
        <v>42650.791666666664</v>
      </c>
      <c r="C6894">
        <v>46813.589065</v>
      </c>
      <c r="D6894">
        <v>979.99199999999996</v>
      </c>
    </row>
    <row r="6895" spans="1:4">
      <c r="A6895" t="s">
        <v>326</v>
      </c>
      <c r="B6895" s="10">
        <v>42650.802083333336</v>
      </c>
      <c r="C6895">
        <v>46813.829067999999</v>
      </c>
      <c r="D6895">
        <v>960.01199999999994</v>
      </c>
    </row>
    <row r="6896" spans="1:4">
      <c r="A6896" t="s">
        <v>326</v>
      </c>
      <c r="B6896" s="10">
        <v>42650.8125</v>
      </c>
      <c r="C6896">
        <v>46814.074066000001</v>
      </c>
      <c r="D6896">
        <v>979.99199999999996</v>
      </c>
    </row>
    <row r="6897" spans="1:4">
      <c r="A6897" t="s">
        <v>326</v>
      </c>
      <c r="B6897" s="10">
        <v>42650.822916666664</v>
      </c>
      <c r="C6897">
        <v>46814.329062999997</v>
      </c>
      <c r="D6897">
        <v>1019.9880000000001</v>
      </c>
    </row>
    <row r="6898" spans="1:4">
      <c r="A6898" t="s">
        <v>326</v>
      </c>
      <c r="B6898" s="10">
        <v>42650.833333333336</v>
      </c>
      <c r="C6898">
        <v>46814.584060000001</v>
      </c>
      <c r="D6898">
        <v>1019.9880000000001</v>
      </c>
    </row>
    <row r="6899" spans="1:4">
      <c r="A6899" t="s">
        <v>326</v>
      </c>
      <c r="B6899" s="10">
        <v>42650.84375</v>
      </c>
      <c r="C6899">
        <v>46814.839056999997</v>
      </c>
      <c r="D6899">
        <v>1019.9880000000001</v>
      </c>
    </row>
    <row r="6900" spans="1:4">
      <c r="A6900" t="s">
        <v>326</v>
      </c>
      <c r="B6900" s="10">
        <v>42650.854166666664</v>
      </c>
      <c r="C6900">
        <v>46815.099058</v>
      </c>
      <c r="D6900">
        <v>1040.0039999999999</v>
      </c>
    </row>
    <row r="6901" spans="1:4">
      <c r="A6901" t="s">
        <v>326</v>
      </c>
      <c r="B6901" s="10">
        <v>42650.864583333336</v>
      </c>
      <c r="C6901">
        <v>46815.354055000003</v>
      </c>
      <c r="D6901">
        <v>1019.9880000000001</v>
      </c>
    </row>
    <row r="6902" spans="1:4">
      <c r="A6902" t="s">
        <v>326</v>
      </c>
      <c r="B6902" s="10">
        <v>42650.875</v>
      </c>
      <c r="C6902">
        <v>46815.629058999999</v>
      </c>
      <c r="D6902">
        <v>1100.0160000000001</v>
      </c>
    </row>
    <row r="6903" spans="1:4">
      <c r="A6903" t="s">
        <v>326</v>
      </c>
      <c r="B6903" s="10">
        <v>42650.885416666664</v>
      </c>
      <c r="C6903">
        <v>46815.884056000003</v>
      </c>
      <c r="D6903">
        <v>1019.9880000000001</v>
      </c>
    </row>
    <row r="6904" spans="1:4">
      <c r="A6904" t="s">
        <v>326</v>
      </c>
      <c r="B6904" s="10">
        <v>42650.895833333336</v>
      </c>
      <c r="C6904">
        <v>46816.134058000003</v>
      </c>
      <c r="D6904">
        <v>1000.008</v>
      </c>
    </row>
    <row r="6905" spans="1:4">
      <c r="A6905" t="s">
        <v>326</v>
      </c>
      <c r="B6905" s="10">
        <v>42650.90625</v>
      </c>
      <c r="C6905">
        <v>46816.374061000002</v>
      </c>
      <c r="D6905">
        <v>960.01199999999994</v>
      </c>
    </row>
    <row r="6906" spans="1:4">
      <c r="A6906" t="s">
        <v>326</v>
      </c>
      <c r="B6906" s="10">
        <v>42650.916666666664</v>
      </c>
      <c r="C6906">
        <v>46816.609060000003</v>
      </c>
      <c r="D6906">
        <v>939.99599999999998</v>
      </c>
    </row>
    <row r="6907" spans="1:4">
      <c r="A6907" t="s">
        <v>326</v>
      </c>
      <c r="B6907" s="10">
        <v>42650.927083333336</v>
      </c>
      <c r="C6907">
        <v>46816.849063000001</v>
      </c>
      <c r="D6907">
        <v>960.01199999999994</v>
      </c>
    </row>
    <row r="6908" spans="1:4">
      <c r="A6908" t="s">
        <v>326</v>
      </c>
      <c r="B6908" s="10">
        <v>42650.9375</v>
      </c>
      <c r="C6908">
        <v>46817.089066</v>
      </c>
      <c r="D6908">
        <v>960.01199999999994</v>
      </c>
    </row>
    <row r="6909" spans="1:4">
      <c r="A6909" t="s">
        <v>326</v>
      </c>
      <c r="B6909" s="10">
        <v>42650.947916666664</v>
      </c>
      <c r="C6909">
        <v>46817.329068999999</v>
      </c>
      <c r="D6909">
        <v>960.01199999999994</v>
      </c>
    </row>
    <row r="6910" spans="1:4">
      <c r="A6910" t="s">
        <v>326</v>
      </c>
      <c r="B6910" s="10">
        <v>42650.958333333336</v>
      </c>
      <c r="C6910">
        <v>46817.569071999998</v>
      </c>
      <c r="D6910">
        <v>960.01199999999994</v>
      </c>
    </row>
    <row r="6911" spans="1:4">
      <c r="A6911" t="s">
        <v>326</v>
      </c>
      <c r="B6911" s="10">
        <v>42650.96875</v>
      </c>
      <c r="C6911">
        <v>46817.81407</v>
      </c>
      <c r="D6911">
        <v>979.99199999999996</v>
      </c>
    </row>
    <row r="6912" spans="1:4">
      <c r="A6912" t="s">
        <v>326</v>
      </c>
      <c r="B6912" s="10">
        <v>42650.979166666664</v>
      </c>
      <c r="C6912">
        <v>46818.054072999999</v>
      </c>
      <c r="D6912">
        <v>960.01199999999994</v>
      </c>
    </row>
    <row r="6913" spans="1:5">
      <c r="A6913" t="s">
        <v>326</v>
      </c>
      <c r="B6913" s="10">
        <v>42650.989583333336</v>
      </c>
      <c r="C6913">
        <v>46818.294075999998</v>
      </c>
      <c r="D6913">
        <v>960.01199999999994</v>
      </c>
      <c r="E6913">
        <f>MIN(D6818:D6913)</f>
        <v>920.01599999999996</v>
      </c>
    </row>
    <row r="6914" spans="1:5">
      <c r="A6914" t="s">
        <v>326</v>
      </c>
      <c r="B6914" s="10">
        <v>42651</v>
      </c>
      <c r="C6914">
        <v>46818.539060000003</v>
      </c>
      <c r="D6914">
        <v>979.99199999999996</v>
      </c>
    </row>
    <row r="6915" spans="1:5">
      <c r="A6915" t="s">
        <v>326</v>
      </c>
      <c r="B6915" s="10">
        <v>42651.010416666664</v>
      </c>
      <c r="C6915">
        <v>46818.779063000002</v>
      </c>
      <c r="D6915">
        <v>960.01199999999994</v>
      </c>
    </row>
    <row r="6916" spans="1:5">
      <c r="A6916" t="s">
        <v>326</v>
      </c>
      <c r="B6916" s="10">
        <v>42651.020833333336</v>
      </c>
      <c r="C6916">
        <v>46819.024060999996</v>
      </c>
      <c r="D6916">
        <v>979.99199999999996</v>
      </c>
    </row>
    <row r="6917" spans="1:5">
      <c r="A6917" t="s">
        <v>326</v>
      </c>
      <c r="B6917" s="10">
        <v>42651.03125</v>
      </c>
      <c r="C6917">
        <v>46819.264064000003</v>
      </c>
      <c r="D6917">
        <v>960.01199999999994</v>
      </c>
    </row>
    <row r="6918" spans="1:5">
      <c r="A6918" t="s">
        <v>326</v>
      </c>
      <c r="B6918" s="10">
        <v>42651.041666666664</v>
      </c>
      <c r="C6918">
        <v>46819.509061999997</v>
      </c>
      <c r="D6918">
        <v>979.99199999999996</v>
      </c>
    </row>
    <row r="6919" spans="1:5">
      <c r="A6919" t="s">
        <v>326</v>
      </c>
      <c r="B6919" s="10">
        <v>42651.052083333336</v>
      </c>
      <c r="C6919">
        <v>46819.754059999999</v>
      </c>
      <c r="D6919">
        <v>979.99199999999996</v>
      </c>
    </row>
    <row r="6920" spans="1:5">
      <c r="A6920" t="s">
        <v>326</v>
      </c>
      <c r="B6920" s="10">
        <v>42651.0625</v>
      </c>
      <c r="C6920">
        <v>46819.994062999998</v>
      </c>
      <c r="D6920">
        <v>960.01199999999994</v>
      </c>
    </row>
    <row r="6921" spans="1:5">
      <c r="A6921" t="s">
        <v>326</v>
      </c>
      <c r="B6921" s="10">
        <v>42651.072916666664</v>
      </c>
      <c r="C6921">
        <v>46820.239061</v>
      </c>
      <c r="D6921">
        <v>979.99199999999996</v>
      </c>
    </row>
    <row r="6922" spans="1:5">
      <c r="A6922" t="s">
        <v>326</v>
      </c>
      <c r="B6922" s="10">
        <v>42651.083333333336</v>
      </c>
      <c r="C6922">
        <v>46820.479063999999</v>
      </c>
      <c r="D6922">
        <v>960.01199999999994</v>
      </c>
    </row>
    <row r="6923" spans="1:5">
      <c r="A6923" t="s">
        <v>326</v>
      </c>
      <c r="B6923" s="10">
        <v>42651.09375</v>
      </c>
      <c r="C6923">
        <v>46820.724062000001</v>
      </c>
      <c r="D6923">
        <v>979.99199999999996</v>
      </c>
    </row>
    <row r="6924" spans="1:5">
      <c r="A6924" t="s">
        <v>326</v>
      </c>
      <c r="B6924" s="10">
        <v>42651.104166666664</v>
      </c>
      <c r="C6924">
        <v>46820.964065</v>
      </c>
      <c r="D6924">
        <v>960.01199999999994</v>
      </c>
    </row>
    <row r="6925" spans="1:5">
      <c r="A6925" t="s">
        <v>326</v>
      </c>
      <c r="B6925" s="10">
        <v>42651.114583333336</v>
      </c>
      <c r="C6925">
        <v>46821.209063000002</v>
      </c>
      <c r="D6925">
        <v>979.99199999999996</v>
      </c>
    </row>
    <row r="6926" spans="1:5">
      <c r="A6926" t="s">
        <v>326</v>
      </c>
      <c r="B6926" s="10">
        <v>42651.125</v>
      </c>
      <c r="C6926">
        <v>46821.449066000001</v>
      </c>
      <c r="D6926">
        <v>960.01199999999994</v>
      </c>
    </row>
    <row r="6927" spans="1:5">
      <c r="A6927" t="s">
        <v>326</v>
      </c>
      <c r="B6927" s="10">
        <v>42651.135416666664</v>
      </c>
      <c r="C6927">
        <v>46821.694064000003</v>
      </c>
      <c r="D6927">
        <v>979.99199999999996</v>
      </c>
    </row>
    <row r="6928" spans="1:5">
      <c r="A6928" t="s">
        <v>326</v>
      </c>
      <c r="B6928" s="10">
        <v>42651.145833333336</v>
      </c>
      <c r="C6928">
        <v>46821.934067000002</v>
      </c>
      <c r="D6928">
        <v>960.01199999999994</v>
      </c>
    </row>
    <row r="6929" spans="1:4">
      <c r="A6929" t="s">
        <v>326</v>
      </c>
      <c r="B6929" s="10">
        <v>42651.15625</v>
      </c>
      <c r="C6929">
        <v>46822.179064999997</v>
      </c>
      <c r="D6929">
        <v>979.99199999999996</v>
      </c>
    </row>
    <row r="6930" spans="1:4">
      <c r="A6930" t="s">
        <v>326</v>
      </c>
      <c r="B6930" s="10">
        <v>42651.166666666664</v>
      </c>
      <c r="C6930">
        <v>46822.419068000003</v>
      </c>
      <c r="D6930">
        <v>960.01199999999994</v>
      </c>
    </row>
    <row r="6931" spans="1:4">
      <c r="A6931" t="s">
        <v>326</v>
      </c>
      <c r="B6931" s="10">
        <v>42651.177083333336</v>
      </c>
      <c r="C6931">
        <v>46822.664065999998</v>
      </c>
      <c r="D6931">
        <v>979.99199999999996</v>
      </c>
    </row>
    <row r="6932" spans="1:4">
      <c r="A6932" t="s">
        <v>326</v>
      </c>
      <c r="B6932" s="10">
        <v>42651.1875</v>
      </c>
      <c r="C6932">
        <v>46822.904068999997</v>
      </c>
      <c r="D6932">
        <v>960.01199999999994</v>
      </c>
    </row>
    <row r="6933" spans="1:4">
      <c r="A6933" t="s">
        <v>326</v>
      </c>
      <c r="B6933" s="10">
        <v>42651.197916666664</v>
      </c>
      <c r="C6933">
        <v>46823.149066999998</v>
      </c>
      <c r="D6933">
        <v>979.99199999999996</v>
      </c>
    </row>
    <row r="6934" spans="1:4">
      <c r="A6934" t="s">
        <v>326</v>
      </c>
      <c r="B6934" s="10">
        <v>42651.208333333336</v>
      </c>
      <c r="C6934">
        <v>46823.389069999997</v>
      </c>
      <c r="D6934">
        <v>960.01199999999994</v>
      </c>
    </row>
    <row r="6935" spans="1:4">
      <c r="A6935" t="s">
        <v>326</v>
      </c>
      <c r="B6935" s="10">
        <v>42651.21875</v>
      </c>
      <c r="C6935">
        <v>46823.634067999999</v>
      </c>
      <c r="D6935">
        <v>979.99199999999996</v>
      </c>
    </row>
    <row r="6936" spans="1:4">
      <c r="A6936" t="s">
        <v>326</v>
      </c>
      <c r="B6936" s="10">
        <v>42651.229166666664</v>
      </c>
      <c r="C6936">
        <v>46823.874070999998</v>
      </c>
      <c r="D6936">
        <v>960.01199999999994</v>
      </c>
    </row>
    <row r="6937" spans="1:4">
      <c r="A6937" t="s">
        <v>326</v>
      </c>
      <c r="B6937" s="10">
        <v>42651.239583333336</v>
      </c>
      <c r="C6937">
        <v>46824.119069</v>
      </c>
      <c r="D6937">
        <v>979.99199999999996</v>
      </c>
    </row>
    <row r="6938" spans="1:4">
      <c r="A6938" t="s">
        <v>326</v>
      </c>
      <c r="B6938" s="10">
        <v>42651.25</v>
      </c>
      <c r="C6938">
        <v>46824.359071999999</v>
      </c>
      <c r="D6938">
        <v>960.01199999999994</v>
      </c>
    </row>
    <row r="6939" spans="1:4">
      <c r="A6939" t="s">
        <v>326</v>
      </c>
      <c r="B6939" s="10">
        <v>42651.260416666664</v>
      </c>
      <c r="C6939">
        <v>46824.599074999998</v>
      </c>
      <c r="D6939">
        <v>960.01199999999994</v>
      </c>
    </row>
    <row r="6940" spans="1:4">
      <c r="A6940" t="s">
        <v>326</v>
      </c>
      <c r="B6940" s="10">
        <v>42651.270833333336</v>
      </c>
      <c r="C6940">
        <v>46824.839077999997</v>
      </c>
      <c r="D6940">
        <v>960.01199999999994</v>
      </c>
    </row>
    <row r="6941" spans="1:4">
      <c r="A6941" t="s">
        <v>326</v>
      </c>
      <c r="B6941" s="10">
        <v>42651.28125</v>
      </c>
      <c r="C6941">
        <v>46825.084075999999</v>
      </c>
      <c r="D6941">
        <v>979.99199999999996</v>
      </c>
    </row>
    <row r="6942" spans="1:4">
      <c r="A6942" t="s">
        <v>326</v>
      </c>
      <c r="B6942" s="10">
        <v>42651.291666666664</v>
      </c>
      <c r="C6942">
        <v>46825.324078999998</v>
      </c>
      <c r="D6942">
        <v>960.01199999999994</v>
      </c>
    </row>
    <row r="6943" spans="1:4">
      <c r="A6943" t="s">
        <v>326</v>
      </c>
      <c r="B6943" s="10">
        <v>42651.302083333336</v>
      </c>
      <c r="C6943">
        <v>46825.559077999998</v>
      </c>
      <c r="D6943">
        <v>939.99599999999998</v>
      </c>
    </row>
    <row r="6944" spans="1:4">
      <c r="A6944" t="s">
        <v>326</v>
      </c>
      <c r="B6944" s="10">
        <v>42651.3125</v>
      </c>
      <c r="C6944">
        <v>46825.799080999997</v>
      </c>
      <c r="D6944">
        <v>960.01199999999994</v>
      </c>
    </row>
    <row r="6945" spans="1:4">
      <c r="A6945" t="s">
        <v>326</v>
      </c>
      <c r="B6945" s="10">
        <v>42651.322916666664</v>
      </c>
      <c r="C6945">
        <v>46826.039084000004</v>
      </c>
      <c r="D6945">
        <v>960.01199999999994</v>
      </c>
    </row>
    <row r="6946" spans="1:4">
      <c r="A6946" t="s">
        <v>326</v>
      </c>
      <c r="B6946" s="10">
        <v>42651.333333333336</v>
      </c>
      <c r="C6946">
        <v>46826.274082999997</v>
      </c>
      <c r="D6946">
        <v>939.99599999999998</v>
      </c>
    </row>
    <row r="6947" spans="1:4">
      <c r="A6947" t="s">
        <v>326</v>
      </c>
      <c r="B6947" s="10">
        <v>42651.34375</v>
      </c>
      <c r="C6947">
        <v>46826.509081999997</v>
      </c>
      <c r="D6947">
        <v>939.99599999999998</v>
      </c>
    </row>
    <row r="6948" spans="1:4">
      <c r="A6948" t="s">
        <v>326</v>
      </c>
      <c r="B6948" s="10">
        <v>42651.354166666664</v>
      </c>
      <c r="C6948">
        <v>46826.744080999997</v>
      </c>
      <c r="D6948">
        <v>939.99599999999998</v>
      </c>
    </row>
    <row r="6949" spans="1:4">
      <c r="A6949" t="s">
        <v>326</v>
      </c>
      <c r="B6949" s="10">
        <v>42651.364583333336</v>
      </c>
      <c r="C6949">
        <v>46826.984084000003</v>
      </c>
      <c r="D6949">
        <v>960.01199999999994</v>
      </c>
    </row>
    <row r="6950" spans="1:4">
      <c r="A6950" t="s">
        <v>326</v>
      </c>
      <c r="B6950" s="10">
        <v>42651.375</v>
      </c>
      <c r="C6950">
        <v>46827.219083000004</v>
      </c>
      <c r="D6950">
        <v>939.99599999999998</v>
      </c>
    </row>
    <row r="6951" spans="1:4">
      <c r="A6951" t="s">
        <v>326</v>
      </c>
      <c r="B6951" s="10">
        <v>42651.385416666664</v>
      </c>
      <c r="C6951">
        <v>46827.454081999997</v>
      </c>
      <c r="D6951">
        <v>939.99599999999998</v>
      </c>
    </row>
    <row r="6952" spans="1:4">
      <c r="A6952" t="s">
        <v>326</v>
      </c>
      <c r="B6952" s="10">
        <v>42651.395833333336</v>
      </c>
      <c r="C6952">
        <v>46827.689080999997</v>
      </c>
      <c r="D6952">
        <v>939.99599999999998</v>
      </c>
    </row>
    <row r="6953" spans="1:4">
      <c r="A6953" t="s">
        <v>326</v>
      </c>
      <c r="B6953" s="10">
        <v>42651.40625</v>
      </c>
      <c r="C6953">
        <v>46827.924079999997</v>
      </c>
      <c r="D6953">
        <v>939.99599999999998</v>
      </c>
    </row>
    <row r="6954" spans="1:4">
      <c r="A6954" t="s">
        <v>326</v>
      </c>
      <c r="B6954" s="10">
        <v>42651.416666666664</v>
      </c>
      <c r="C6954">
        <v>46828.159078999997</v>
      </c>
      <c r="D6954">
        <v>939.99599999999998</v>
      </c>
    </row>
    <row r="6955" spans="1:4">
      <c r="A6955" t="s">
        <v>326</v>
      </c>
      <c r="B6955" s="10">
        <v>42651.427083333336</v>
      </c>
      <c r="C6955">
        <v>46828.394077999998</v>
      </c>
      <c r="D6955">
        <v>939.99599999999998</v>
      </c>
    </row>
    <row r="6956" spans="1:4">
      <c r="A6956" t="s">
        <v>326</v>
      </c>
      <c r="B6956" s="10">
        <v>42651.4375</v>
      </c>
      <c r="C6956">
        <v>46828.634080999997</v>
      </c>
      <c r="D6956">
        <v>960.01199999999994</v>
      </c>
    </row>
    <row r="6957" spans="1:4">
      <c r="A6957" t="s">
        <v>326</v>
      </c>
      <c r="B6957" s="10">
        <v>42651.447916666664</v>
      </c>
      <c r="C6957">
        <v>46828.869079999997</v>
      </c>
      <c r="D6957">
        <v>939.99599999999998</v>
      </c>
    </row>
    <row r="6958" spans="1:4">
      <c r="A6958" t="s">
        <v>326</v>
      </c>
      <c r="B6958" s="10">
        <v>42651.458333333336</v>
      </c>
      <c r="C6958">
        <v>46829.104078999997</v>
      </c>
      <c r="D6958">
        <v>939.99599999999998</v>
      </c>
    </row>
    <row r="6959" spans="1:4">
      <c r="A6959" t="s">
        <v>326</v>
      </c>
      <c r="B6959" s="10">
        <v>42651.46875</v>
      </c>
      <c r="C6959">
        <v>46829.344082000003</v>
      </c>
      <c r="D6959">
        <v>960.01199999999994</v>
      </c>
    </row>
    <row r="6960" spans="1:4">
      <c r="A6960" t="s">
        <v>326</v>
      </c>
      <c r="B6960" s="10">
        <v>42651.479166666664</v>
      </c>
      <c r="C6960">
        <v>46829.579081000003</v>
      </c>
      <c r="D6960">
        <v>939.99599999999998</v>
      </c>
    </row>
    <row r="6961" spans="1:4">
      <c r="A6961" t="s">
        <v>326</v>
      </c>
      <c r="B6961" s="10">
        <v>42651.489583333336</v>
      </c>
      <c r="C6961">
        <v>46829.814079999996</v>
      </c>
      <c r="D6961">
        <v>939.99599999999998</v>
      </c>
    </row>
    <row r="6962" spans="1:4">
      <c r="A6962" t="s">
        <v>326</v>
      </c>
      <c r="B6962" s="10">
        <v>42651.5</v>
      </c>
      <c r="C6962">
        <v>46830.054083000003</v>
      </c>
      <c r="D6962">
        <v>960.01199999999994</v>
      </c>
    </row>
    <row r="6963" spans="1:4">
      <c r="A6963" t="s">
        <v>326</v>
      </c>
      <c r="B6963" s="10">
        <v>42651.510416666664</v>
      </c>
      <c r="C6963">
        <v>46830.289082000003</v>
      </c>
      <c r="D6963">
        <v>939.99599999999998</v>
      </c>
    </row>
    <row r="6964" spans="1:4">
      <c r="A6964" t="s">
        <v>326</v>
      </c>
      <c r="B6964" s="10">
        <v>42651.520833333336</v>
      </c>
      <c r="C6964">
        <v>46830.529085000002</v>
      </c>
      <c r="D6964">
        <v>960.01199999999994</v>
      </c>
    </row>
    <row r="6965" spans="1:4">
      <c r="A6965" t="s">
        <v>326</v>
      </c>
      <c r="B6965" s="10">
        <v>42651.53125</v>
      </c>
      <c r="C6965">
        <v>46830.764084000002</v>
      </c>
      <c r="D6965">
        <v>939.99599999999998</v>
      </c>
    </row>
    <row r="6966" spans="1:4">
      <c r="A6966" t="s">
        <v>326</v>
      </c>
      <c r="B6966" s="10">
        <v>42651.541666666664</v>
      </c>
      <c r="C6966">
        <v>46831.004087000001</v>
      </c>
      <c r="D6966">
        <v>960.01199999999994</v>
      </c>
    </row>
    <row r="6967" spans="1:4">
      <c r="A6967" t="s">
        <v>326</v>
      </c>
      <c r="B6967" s="10">
        <v>42651.552083333336</v>
      </c>
      <c r="C6967">
        <v>46831.239086000001</v>
      </c>
      <c r="D6967">
        <v>939.99599999999998</v>
      </c>
    </row>
    <row r="6968" spans="1:4">
      <c r="A6968" t="s">
        <v>326</v>
      </c>
      <c r="B6968" s="10">
        <v>42651.5625</v>
      </c>
      <c r="C6968">
        <v>46831.479089</v>
      </c>
      <c r="D6968">
        <v>960.01199999999994</v>
      </c>
    </row>
    <row r="6969" spans="1:4">
      <c r="A6969" t="s">
        <v>326</v>
      </c>
      <c r="B6969" s="10">
        <v>42651.572916666664</v>
      </c>
      <c r="C6969">
        <v>46831.719091999999</v>
      </c>
      <c r="D6969">
        <v>960.01199999999994</v>
      </c>
    </row>
    <row r="6970" spans="1:4">
      <c r="A6970" t="s">
        <v>326</v>
      </c>
      <c r="B6970" s="10">
        <v>42651.583333333336</v>
      </c>
      <c r="C6970">
        <v>46832.459089999997</v>
      </c>
      <c r="D6970">
        <v>2959.9920000000002</v>
      </c>
    </row>
    <row r="6971" spans="1:4">
      <c r="A6971" t="s">
        <v>326</v>
      </c>
      <c r="B6971" s="10">
        <v>42651.59375</v>
      </c>
      <c r="C6971">
        <v>46832.694088999997</v>
      </c>
      <c r="D6971">
        <v>939.99599999999998</v>
      </c>
    </row>
    <row r="6972" spans="1:4">
      <c r="A6972" t="s">
        <v>326</v>
      </c>
      <c r="B6972" s="10">
        <v>42651.604166666664</v>
      </c>
      <c r="C6972">
        <v>46832.939086999999</v>
      </c>
      <c r="D6972">
        <v>979.99199999999996</v>
      </c>
    </row>
    <row r="6973" spans="1:4">
      <c r="A6973" t="s">
        <v>326</v>
      </c>
      <c r="B6973" s="10">
        <v>42651.614583333336</v>
      </c>
      <c r="C6973">
        <v>46833.174085999999</v>
      </c>
      <c r="D6973">
        <v>939.99599999999998</v>
      </c>
    </row>
    <row r="6974" spans="1:4">
      <c r="A6974" t="s">
        <v>326</v>
      </c>
      <c r="B6974" s="10">
        <v>42651.625</v>
      </c>
      <c r="C6974">
        <v>46833.414088999998</v>
      </c>
      <c r="D6974">
        <v>960.01199999999994</v>
      </c>
    </row>
    <row r="6975" spans="1:4">
      <c r="A6975" t="s">
        <v>326</v>
      </c>
      <c r="B6975" s="10">
        <v>42651.635416666664</v>
      </c>
      <c r="C6975">
        <v>46833.654091999997</v>
      </c>
      <c r="D6975">
        <v>960.01199999999994</v>
      </c>
    </row>
    <row r="6976" spans="1:4">
      <c r="A6976" t="s">
        <v>326</v>
      </c>
      <c r="B6976" s="10">
        <v>42651.645833333336</v>
      </c>
      <c r="C6976">
        <v>46833.894095000003</v>
      </c>
      <c r="D6976">
        <v>960.01199999999994</v>
      </c>
    </row>
    <row r="6977" spans="1:4">
      <c r="A6977" t="s">
        <v>326</v>
      </c>
      <c r="B6977" s="10">
        <v>42651.65625</v>
      </c>
      <c r="C6977">
        <v>46834.134098000002</v>
      </c>
      <c r="D6977">
        <v>960.01199999999994</v>
      </c>
    </row>
    <row r="6978" spans="1:4">
      <c r="A6978" t="s">
        <v>326</v>
      </c>
      <c r="B6978" s="10">
        <v>42651.666666666664</v>
      </c>
      <c r="C6978">
        <v>46834.374101000001</v>
      </c>
      <c r="D6978">
        <v>960.01199999999994</v>
      </c>
    </row>
    <row r="6979" spans="1:4">
      <c r="A6979" t="s">
        <v>326</v>
      </c>
      <c r="B6979" s="10">
        <v>42651.677083333336</v>
      </c>
      <c r="C6979">
        <v>46834.614104</v>
      </c>
      <c r="D6979">
        <v>960.01199999999994</v>
      </c>
    </row>
    <row r="6980" spans="1:4">
      <c r="A6980" t="s">
        <v>326</v>
      </c>
      <c r="B6980" s="10">
        <v>42651.6875</v>
      </c>
      <c r="C6980">
        <v>46834.849103</v>
      </c>
      <c r="D6980">
        <v>939.99599999999998</v>
      </c>
    </row>
    <row r="6981" spans="1:4">
      <c r="A6981" t="s">
        <v>326</v>
      </c>
      <c r="B6981" s="10">
        <v>42651.697916666664</v>
      </c>
      <c r="C6981">
        <v>46835.089105999999</v>
      </c>
      <c r="D6981">
        <v>960.01199999999994</v>
      </c>
    </row>
    <row r="6982" spans="1:4">
      <c r="A6982" t="s">
        <v>326</v>
      </c>
      <c r="B6982" s="10">
        <v>42651.708333333336</v>
      </c>
      <c r="C6982">
        <v>46835.329108999998</v>
      </c>
      <c r="D6982">
        <v>960.01199999999994</v>
      </c>
    </row>
    <row r="6983" spans="1:4">
      <c r="A6983" t="s">
        <v>326</v>
      </c>
      <c r="B6983" s="10">
        <v>42651.71875</v>
      </c>
      <c r="C6983">
        <v>46835.569111999997</v>
      </c>
      <c r="D6983">
        <v>960.01199999999994</v>
      </c>
    </row>
    <row r="6984" spans="1:4">
      <c r="A6984" t="s">
        <v>326</v>
      </c>
      <c r="B6984" s="10">
        <v>42651.729166666664</v>
      </c>
      <c r="C6984">
        <v>46835.804110999998</v>
      </c>
      <c r="D6984">
        <v>939.99599999999998</v>
      </c>
    </row>
    <row r="6985" spans="1:4">
      <c r="A6985" t="s">
        <v>326</v>
      </c>
      <c r="B6985" s="10">
        <v>42651.739583333336</v>
      </c>
      <c r="C6985">
        <v>46836.044113999997</v>
      </c>
      <c r="D6985">
        <v>960.01199999999994</v>
      </c>
    </row>
    <row r="6986" spans="1:4">
      <c r="A6986" t="s">
        <v>326</v>
      </c>
      <c r="B6986" s="10">
        <v>42651.75</v>
      </c>
      <c r="C6986">
        <v>46836.284117000003</v>
      </c>
      <c r="D6986">
        <v>960.01199999999994</v>
      </c>
    </row>
    <row r="6987" spans="1:4">
      <c r="A6987" t="s">
        <v>326</v>
      </c>
      <c r="B6987" s="10">
        <v>42651.760416666664</v>
      </c>
      <c r="C6987">
        <v>46836.524120000002</v>
      </c>
      <c r="D6987">
        <v>960.01199999999994</v>
      </c>
    </row>
    <row r="6988" spans="1:4">
      <c r="A6988" t="s">
        <v>326</v>
      </c>
      <c r="B6988" s="10">
        <v>42651.770833333336</v>
      </c>
      <c r="C6988">
        <v>46836.764123000001</v>
      </c>
      <c r="D6988">
        <v>960.01199999999994</v>
      </c>
    </row>
    <row r="6989" spans="1:4">
      <c r="A6989" t="s">
        <v>326</v>
      </c>
      <c r="B6989" s="10">
        <v>42651.78125</v>
      </c>
      <c r="C6989">
        <v>46837.004126</v>
      </c>
      <c r="D6989">
        <v>960.01199999999994</v>
      </c>
    </row>
    <row r="6990" spans="1:4">
      <c r="A6990" t="s">
        <v>326</v>
      </c>
      <c r="B6990" s="10">
        <v>42651.791666666664</v>
      </c>
      <c r="C6990">
        <v>46837.244128999999</v>
      </c>
      <c r="D6990">
        <v>960.01199999999994</v>
      </c>
    </row>
    <row r="6991" spans="1:4">
      <c r="A6991" t="s">
        <v>326</v>
      </c>
      <c r="B6991" s="10">
        <v>42651.802083333336</v>
      </c>
      <c r="C6991">
        <v>46837.484131999998</v>
      </c>
      <c r="D6991">
        <v>960.01199999999994</v>
      </c>
    </row>
    <row r="6992" spans="1:4">
      <c r="A6992" t="s">
        <v>326</v>
      </c>
      <c r="B6992" s="10">
        <v>42651.8125</v>
      </c>
      <c r="C6992">
        <v>46837.734133999998</v>
      </c>
      <c r="D6992">
        <v>1000.008</v>
      </c>
    </row>
    <row r="6993" spans="1:4">
      <c r="A6993" t="s">
        <v>326</v>
      </c>
      <c r="B6993" s="10">
        <v>42651.822916666664</v>
      </c>
      <c r="C6993">
        <v>46837.994135000001</v>
      </c>
      <c r="D6993">
        <v>1040.0039999999999</v>
      </c>
    </row>
    <row r="6994" spans="1:4">
      <c r="A6994" t="s">
        <v>326</v>
      </c>
      <c r="B6994" s="10">
        <v>42651.833333333336</v>
      </c>
      <c r="C6994">
        <v>46838.249131999997</v>
      </c>
      <c r="D6994">
        <v>1019.9880000000001</v>
      </c>
    </row>
    <row r="6995" spans="1:4">
      <c r="A6995" t="s">
        <v>326</v>
      </c>
      <c r="B6995" s="10">
        <v>42651.84375</v>
      </c>
      <c r="C6995">
        <v>46838.509133</v>
      </c>
      <c r="D6995">
        <v>1040.0039999999999</v>
      </c>
    </row>
    <row r="6996" spans="1:4">
      <c r="A6996" t="s">
        <v>326</v>
      </c>
      <c r="B6996" s="10">
        <v>42651.854166666664</v>
      </c>
      <c r="C6996">
        <v>46838.769134000002</v>
      </c>
      <c r="D6996">
        <v>1040.0039999999999</v>
      </c>
    </row>
    <row r="6997" spans="1:4">
      <c r="A6997" t="s">
        <v>326</v>
      </c>
      <c r="B6997" s="10">
        <v>42651.864583333336</v>
      </c>
      <c r="C6997">
        <v>46839.029134999997</v>
      </c>
      <c r="D6997">
        <v>1040.0039999999999</v>
      </c>
    </row>
    <row r="6998" spans="1:4">
      <c r="A6998" t="s">
        <v>326</v>
      </c>
      <c r="B6998" s="10">
        <v>42651.875</v>
      </c>
      <c r="C6998">
        <v>46839.294131000002</v>
      </c>
      <c r="D6998">
        <v>1059.9839999999999</v>
      </c>
    </row>
    <row r="6999" spans="1:4">
      <c r="A6999" t="s">
        <v>326</v>
      </c>
      <c r="B6999" s="10">
        <v>42651.885416666664</v>
      </c>
      <c r="C6999">
        <v>46839.549127999999</v>
      </c>
      <c r="D6999">
        <v>1019.9880000000001</v>
      </c>
    </row>
    <row r="7000" spans="1:4">
      <c r="A7000" t="s">
        <v>326</v>
      </c>
      <c r="B7000" s="10">
        <v>42651.895833333336</v>
      </c>
      <c r="C7000">
        <v>46839.809129000001</v>
      </c>
      <c r="D7000">
        <v>1040.0039999999999</v>
      </c>
    </row>
    <row r="7001" spans="1:4">
      <c r="A7001" t="s">
        <v>326</v>
      </c>
      <c r="B7001" s="10">
        <v>42651.90625</v>
      </c>
      <c r="C7001">
        <v>46840.049132</v>
      </c>
      <c r="D7001">
        <v>960.01199999999994</v>
      </c>
    </row>
    <row r="7002" spans="1:4">
      <c r="A7002" t="s">
        <v>326</v>
      </c>
      <c r="B7002" s="10">
        <v>42651.916666666664</v>
      </c>
      <c r="C7002">
        <v>46840.294130000002</v>
      </c>
      <c r="D7002">
        <v>979.99199999999996</v>
      </c>
    </row>
    <row r="7003" spans="1:4">
      <c r="A7003" t="s">
        <v>326</v>
      </c>
      <c r="B7003" s="10">
        <v>42651.927083333336</v>
      </c>
      <c r="C7003">
        <v>46840.534133000001</v>
      </c>
      <c r="D7003">
        <v>960.01199999999994</v>
      </c>
    </row>
    <row r="7004" spans="1:4">
      <c r="A7004" t="s">
        <v>326</v>
      </c>
      <c r="B7004" s="10">
        <v>42651.9375</v>
      </c>
      <c r="C7004">
        <v>46840.779131000003</v>
      </c>
      <c r="D7004">
        <v>979.99199999999996</v>
      </c>
    </row>
    <row r="7005" spans="1:4">
      <c r="A7005" t="s">
        <v>326</v>
      </c>
      <c r="B7005" s="10">
        <v>42651.947916666664</v>
      </c>
      <c r="C7005">
        <v>46841.024128999998</v>
      </c>
      <c r="D7005">
        <v>979.99199999999996</v>
      </c>
    </row>
    <row r="7006" spans="1:4">
      <c r="A7006" t="s">
        <v>326</v>
      </c>
      <c r="B7006" s="10">
        <v>42651.958333333336</v>
      </c>
      <c r="C7006">
        <v>46841.264131999997</v>
      </c>
      <c r="D7006">
        <v>960.01199999999994</v>
      </c>
    </row>
    <row r="7007" spans="1:4">
      <c r="A7007" t="s">
        <v>326</v>
      </c>
      <c r="B7007" s="10">
        <v>42651.96875</v>
      </c>
      <c r="C7007">
        <v>46841.509129999999</v>
      </c>
      <c r="D7007">
        <v>979.99199999999996</v>
      </c>
    </row>
    <row r="7008" spans="1:4">
      <c r="A7008" t="s">
        <v>326</v>
      </c>
      <c r="B7008" s="10">
        <v>42651.979166666664</v>
      </c>
      <c r="C7008">
        <v>46841.754128</v>
      </c>
      <c r="D7008">
        <v>979.99199999999996</v>
      </c>
    </row>
    <row r="7009" spans="1:5">
      <c r="A7009" t="s">
        <v>326</v>
      </c>
      <c r="B7009" s="10">
        <v>42651.989583333336</v>
      </c>
      <c r="C7009">
        <v>46841.999126000002</v>
      </c>
      <c r="D7009">
        <v>979.99199999999996</v>
      </c>
      <c r="E7009">
        <f>MIN(D6914:D7009)</f>
        <v>939.99599999999998</v>
      </c>
    </row>
    <row r="7010" spans="1:5">
      <c r="A7010" t="s">
        <v>326</v>
      </c>
      <c r="B7010" s="10">
        <v>42652</v>
      </c>
      <c r="C7010">
        <v>46842.238279999998</v>
      </c>
      <c r="D7010">
        <v>960.01199999999994</v>
      </c>
    </row>
    <row r="7011" spans="1:5">
      <c r="A7011" t="s">
        <v>326</v>
      </c>
      <c r="B7011" s="10">
        <v>42652.010416666664</v>
      </c>
      <c r="C7011">
        <v>46842.483278</v>
      </c>
      <c r="D7011">
        <v>979.99199999999996</v>
      </c>
    </row>
    <row r="7012" spans="1:5">
      <c r="A7012" t="s">
        <v>326</v>
      </c>
      <c r="B7012" s="10">
        <v>42652.020833333336</v>
      </c>
      <c r="C7012">
        <v>46842.728276000002</v>
      </c>
      <c r="D7012">
        <v>979.99199999999996</v>
      </c>
    </row>
    <row r="7013" spans="1:5">
      <c r="A7013" t="s">
        <v>326</v>
      </c>
      <c r="B7013" s="10">
        <v>42652.03125</v>
      </c>
      <c r="C7013">
        <v>46842.973274000004</v>
      </c>
      <c r="D7013">
        <v>979.99199999999996</v>
      </c>
    </row>
    <row r="7014" spans="1:5">
      <c r="A7014" t="s">
        <v>326</v>
      </c>
      <c r="B7014" s="10">
        <v>42652.041666666664</v>
      </c>
      <c r="C7014">
        <v>46843.218271999998</v>
      </c>
      <c r="D7014">
        <v>979.99199999999996</v>
      </c>
    </row>
    <row r="7015" spans="1:5">
      <c r="A7015" t="s">
        <v>326</v>
      </c>
      <c r="B7015" s="10">
        <v>42652.052083333336</v>
      </c>
      <c r="C7015">
        <v>46843.46327</v>
      </c>
      <c r="D7015">
        <v>979.99199999999996</v>
      </c>
    </row>
    <row r="7016" spans="1:5">
      <c r="A7016" t="s">
        <v>326</v>
      </c>
      <c r="B7016" s="10">
        <v>42652.0625</v>
      </c>
      <c r="C7016">
        <v>46843.708268000002</v>
      </c>
      <c r="D7016">
        <v>979.99199999999996</v>
      </c>
    </row>
    <row r="7017" spans="1:5">
      <c r="A7017" t="s">
        <v>326</v>
      </c>
      <c r="B7017" s="10">
        <v>42652.072916666664</v>
      </c>
      <c r="C7017">
        <v>46843.948271000001</v>
      </c>
      <c r="D7017">
        <v>960.01199999999994</v>
      </c>
    </row>
    <row r="7018" spans="1:5">
      <c r="A7018" t="s">
        <v>326</v>
      </c>
      <c r="B7018" s="10">
        <v>42652.083333333336</v>
      </c>
      <c r="C7018">
        <v>46844.193269000003</v>
      </c>
      <c r="D7018">
        <v>979.99199999999996</v>
      </c>
    </row>
    <row r="7019" spans="1:5">
      <c r="A7019" t="s">
        <v>326</v>
      </c>
      <c r="B7019" s="10">
        <v>42652.09375</v>
      </c>
      <c r="C7019">
        <v>46844.438266999998</v>
      </c>
      <c r="D7019">
        <v>979.99199999999996</v>
      </c>
    </row>
    <row r="7020" spans="1:5">
      <c r="A7020" t="s">
        <v>326</v>
      </c>
      <c r="B7020" s="10">
        <v>42652.104166666664</v>
      </c>
      <c r="C7020">
        <v>46844.683265</v>
      </c>
      <c r="D7020">
        <v>979.99199999999996</v>
      </c>
    </row>
    <row r="7021" spans="1:5">
      <c r="A7021" t="s">
        <v>326</v>
      </c>
      <c r="B7021" s="10">
        <v>42652.114583333336</v>
      </c>
      <c r="C7021">
        <v>46844.928263000002</v>
      </c>
      <c r="D7021">
        <v>979.99199999999996</v>
      </c>
    </row>
    <row r="7022" spans="1:5">
      <c r="A7022" t="s">
        <v>326</v>
      </c>
      <c r="B7022" s="10">
        <v>42652.125</v>
      </c>
      <c r="C7022">
        <v>46845.173261000004</v>
      </c>
      <c r="D7022">
        <v>979.99199999999996</v>
      </c>
    </row>
    <row r="7023" spans="1:5">
      <c r="A7023" t="s">
        <v>326</v>
      </c>
      <c r="B7023" s="10">
        <v>42652.135416666664</v>
      </c>
      <c r="C7023">
        <v>46845.418258999998</v>
      </c>
      <c r="D7023">
        <v>979.99199999999996</v>
      </c>
    </row>
    <row r="7024" spans="1:5">
      <c r="A7024" t="s">
        <v>326</v>
      </c>
      <c r="B7024" s="10">
        <v>42652.145833333336</v>
      </c>
      <c r="C7024">
        <v>46845.663257</v>
      </c>
      <c r="D7024">
        <v>979.99199999999996</v>
      </c>
    </row>
    <row r="7025" spans="1:4">
      <c r="A7025" t="s">
        <v>326</v>
      </c>
      <c r="B7025" s="10">
        <v>42652.15625</v>
      </c>
      <c r="C7025">
        <v>46845.908255000002</v>
      </c>
      <c r="D7025">
        <v>979.99199999999996</v>
      </c>
    </row>
    <row r="7026" spans="1:4">
      <c r="A7026" t="s">
        <v>326</v>
      </c>
      <c r="B7026" s="10">
        <v>42652.166666666664</v>
      </c>
      <c r="C7026">
        <v>46846.153252999997</v>
      </c>
      <c r="D7026">
        <v>979.99199999999996</v>
      </c>
    </row>
    <row r="7027" spans="1:4">
      <c r="A7027" t="s">
        <v>326</v>
      </c>
      <c r="B7027" s="10">
        <v>42652.177083333336</v>
      </c>
      <c r="C7027">
        <v>46846.398250999999</v>
      </c>
      <c r="D7027">
        <v>979.99199999999996</v>
      </c>
    </row>
    <row r="7028" spans="1:4">
      <c r="A7028" t="s">
        <v>326</v>
      </c>
      <c r="B7028" s="10">
        <v>42652.1875</v>
      </c>
      <c r="C7028">
        <v>46846.643249000001</v>
      </c>
      <c r="D7028">
        <v>979.99199999999996</v>
      </c>
    </row>
    <row r="7029" spans="1:4">
      <c r="A7029" t="s">
        <v>326</v>
      </c>
      <c r="B7029" s="10">
        <v>42652.197916666664</v>
      </c>
      <c r="C7029">
        <v>46846.888247000003</v>
      </c>
      <c r="D7029">
        <v>979.99199999999996</v>
      </c>
    </row>
    <row r="7030" spans="1:4">
      <c r="A7030" t="s">
        <v>326</v>
      </c>
      <c r="B7030" s="10">
        <v>42652.208333333336</v>
      </c>
      <c r="C7030">
        <v>46847.133244999997</v>
      </c>
      <c r="D7030">
        <v>979.99199999999996</v>
      </c>
    </row>
    <row r="7031" spans="1:4">
      <c r="A7031" t="s">
        <v>326</v>
      </c>
      <c r="B7031" s="10">
        <v>42652.21875</v>
      </c>
      <c r="C7031">
        <v>46847.378242999999</v>
      </c>
      <c r="D7031">
        <v>979.99199999999996</v>
      </c>
    </row>
    <row r="7032" spans="1:4">
      <c r="A7032" t="s">
        <v>326</v>
      </c>
      <c r="B7032" s="10">
        <v>42652.229166666664</v>
      </c>
      <c r="C7032">
        <v>46847.623241000001</v>
      </c>
      <c r="D7032">
        <v>979.99199999999996</v>
      </c>
    </row>
    <row r="7033" spans="1:4">
      <c r="A7033" t="s">
        <v>326</v>
      </c>
      <c r="B7033" s="10">
        <v>42652.239583333336</v>
      </c>
      <c r="C7033">
        <v>46847.868239000003</v>
      </c>
      <c r="D7033">
        <v>979.99199999999996</v>
      </c>
    </row>
    <row r="7034" spans="1:4">
      <c r="A7034" t="s">
        <v>326</v>
      </c>
      <c r="B7034" s="10">
        <v>42652.25</v>
      </c>
      <c r="C7034">
        <v>46848.108242000002</v>
      </c>
      <c r="D7034">
        <v>960.01199999999994</v>
      </c>
    </row>
    <row r="7035" spans="1:4">
      <c r="A7035" t="s">
        <v>326</v>
      </c>
      <c r="B7035" s="10">
        <v>42652.260416666664</v>
      </c>
      <c r="C7035">
        <v>46848.353239999997</v>
      </c>
      <c r="D7035">
        <v>979.99199999999996</v>
      </c>
    </row>
    <row r="7036" spans="1:4">
      <c r="A7036" t="s">
        <v>326</v>
      </c>
      <c r="B7036" s="10">
        <v>42652.270833333336</v>
      </c>
      <c r="C7036">
        <v>46848.598237999999</v>
      </c>
      <c r="D7036">
        <v>979.99199999999996</v>
      </c>
    </row>
    <row r="7037" spans="1:4">
      <c r="A7037" t="s">
        <v>326</v>
      </c>
      <c r="B7037" s="10">
        <v>42652.28125</v>
      </c>
      <c r="C7037">
        <v>46848.843236000001</v>
      </c>
      <c r="D7037">
        <v>979.99199999999996</v>
      </c>
    </row>
    <row r="7038" spans="1:4">
      <c r="A7038" t="s">
        <v>326</v>
      </c>
      <c r="B7038" s="10">
        <v>42652.291666666664</v>
      </c>
      <c r="C7038">
        <v>46849.088234000003</v>
      </c>
      <c r="D7038">
        <v>979.99199999999996</v>
      </c>
    </row>
    <row r="7039" spans="1:4">
      <c r="A7039" t="s">
        <v>326</v>
      </c>
      <c r="B7039" s="10">
        <v>42652.302083333336</v>
      </c>
      <c r="C7039">
        <v>46849.328237000002</v>
      </c>
      <c r="D7039">
        <v>960.01199999999994</v>
      </c>
    </row>
    <row r="7040" spans="1:4">
      <c r="A7040" t="s">
        <v>326</v>
      </c>
      <c r="B7040" s="10">
        <v>42652.3125</v>
      </c>
      <c r="C7040">
        <v>46849.568240000001</v>
      </c>
      <c r="D7040">
        <v>960.01199999999994</v>
      </c>
    </row>
    <row r="7041" spans="1:4">
      <c r="A7041" t="s">
        <v>326</v>
      </c>
      <c r="B7041" s="10">
        <v>42652.322916666664</v>
      </c>
      <c r="C7041">
        <v>46849.813238000002</v>
      </c>
      <c r="D7041">
        <v>979.99199999999996</v>
      </c>
    </row>
    <row r="7042" spans="1:4">
      <c r="A7042" t="s">
        <v>326</v>
      </c>
      <c r="B7042" s="10">
        <v>42652.333333333336</v>
      </c>
      <c r="C7042">
        <v>46850.053241000001</v>
      </c>
      <c r="D7042">
        <v>960.01199999999994</v>
      </c>
    </row>
    <row r="7043" spans="1:4">
      <c r="A7043" t="s">
        <v>326</v>
      </c>
      <c r="B7043" s="10">
        <v>42652.34375</v>
      </c>
      <c r="C7043">
        <v>46850.293244</v>
      </c>
      <c r="D7043">
        <v>960.01199999999994</v>
      </c>
    </row>
    <row r="7044" spans="1:4">
      <c r="A7044" t="s">
        <v>326</v>
      </c>
      <c r="B7044" s="10">
        <v>42652.354166666664</v>
      </c>
      <c r="C7044">
        <v>46850.533246999999</v>
      </c>
      <c r="D7044">
        <v>960.01199999999994</v>
      </c>
    </row>
    <row r="7045" spans="1:4">
      <c r="A7045" t="s">
        <v>326</v>
      </c>
      <c r="B7045" s="10">
        <v>42652.364583333336</v>
      </c>
      <c r="C7045">
        <v>46850.768246</v>
      </c>
      <c r="D7045">
        <v>939.99599999999998</v>
      </c>
    </row>
    <row r="7046" spans="1:4">
      <c r="A7046" t="s">
        <v>326</v>
      </c>
      <c r="B7046" s="10">
        <v>42652.375</v>
      </c>
      <c r="C7046">
        <v>46851.008248999999</v>
      </c>
      <c r="D7046">
        <v>960.01199999999994</v>
      </c>
    </row>
    <row r="7047" spans="1:4">
      <c r="A7047" t="s">
        <v>326</v>
      </c>
      <c r="B7047" s="10">
        <v>42652.385416666664</v>
      </c>
      <c r="C7047">
        <v>46851.243247999999</v>
      </c>
      <c r="D7047">
        <v>939.99599999999998</v>
      </c>
    </row>
    <row r="7048" spans="1:4">
      <c r="A7048" t="s">
        <v>326</v>
      </c>
      <c r="B7048" s="10">
        <v>42652.395833333336</v>
      </c>
      <c r="C7048">
        <v>46851.483250999998</v>
      </c>
      <c r="D7048">
        <v>960.01199999999994</v>
      </c>
    </row>
    <row r="7049" spans="1:4">
      <c r="A7049" t="s">
        <v>326</v>
      </c>
      <c r="B7049" s="10">
        <v>42652.40625</v>
      </c>
      <c r="C7049">
        <v>46851.718249999998</v>
      </c>
      <c r="D7049">
        <v>939.99599999999998</v>
      </c>
    </row>
    <row r="7050" spans="1:4">
      <c r="A7050" t="s">
        <v>326</v>
      </c>
      <c r="B7050" s="10">
        <v>42652.416666666664</v>
      </c>
      <c r="C7050">
        <v>46851.958252999997</v>
      </c>
      <c r="D7050">
        <v>960.01199999999994</v>
      </c>
    </row>
    <row r="7051" spans="1:4">
      <c r="A7051" t="s">
        <v>326</v>
      </c>
      <c r="B7051" s="10">
        <v>42652.427083333336</v>
      </c>
      <c r="C7051">
        <v>46852.193251999997</v>
      </c>
      <c r="D7051">
        <v>939.99599999999998</v>
      </c>
    </row>
    <row r="7052" spans="1:4">
      <c r="A7052" t="s">
        <v>326</v>
      </c>
      <c r="B7052" s="10">
        <v>42652.4375</v>
      </c>
      <c r="C7052">
        <v>46852.433255000004</v>
      </c>
      <c r="D7052">
        <v>960.01199999999994</v>
      </c>
    </row>
    <row r="7053" spans="1:4">
      <c r="A7053" t="s">
        <v>326</v>
      </c>
      <c r="B7053" s="10">
        <v>42652.447916666664</v>
      </c>
      <c r="C7053">
        <v>46852.668253999997</v>
      </c>
      <c r="D7053">
        <v>939.99599999999998</v>
      </c>
    </row>
    <row r="7054" spans="1:4">
      <c r="A7054" t="s">
        <v>326</v>
      </c>
      <c r="B7054" s="10">
        <v>42652.458333333336</v>
      </c>
      <c r="C7054">
        <v>46852.908257000003</v>
      </c>
      <c r="D7054">
        <v>960.01199999999994</v>
      </c>
    </row>
    <row r="7055" spans="1:4">
      <c r="A7055" t="s">
        <v>326</v>
      </c>
      <c r="B7055" s="10">
        <v>42652.46875</v>
      </c>
      <c r="C7055">
        <v>46853.143256000003</v>
      </c>
      <c r="D7055">
        <v>939.99599999999998</v>
      </c>
    </row>
    <row r="7056" spans="1:4">
      <c r="A7056" t="s">
        <v>326</v>
      </c>
      <c r="B7056" s="10">
        <v>42652.479166666664</v>
      </c>
      <c r="C7056">
        <v>46853.383259000002</v>
      </c>
      <c r="D7056">
        <v>960.01199999999994</v>
      </c>
    </row>
    <row r="7057" spans="1:4">
      <c r="A7057" t="s">
        <v>326</v>
      </c>
      <c r="B7057" s="10">
        <v>42652.489583333336</v>
      </c>
      <c r="C7057">
        <v>46853.623262000001</v>
      </c>
      <c r="D7057">
        <v>960.01199999999994</v>
      </c>
    </row>
    <row r="7058" spans="1:4">
      <c r="A7058" t="s">
        <v>326</v>
      </c>
      <c r="B7058" s="10">
        <v>42652.5</v>
      </c>
      <c r="C7058">
        <v>46853.863265</v>
      </c>
      <c r="D7058">
        <v>960.01199999999994</v>
      </c>
    </row>
    <row r="7059" spans="1:4">
      <c r="A7059" t="s">
        <v>326</v>
      </c>
      <c r="B7059" s="10">
        <v>42652.510416666664</v>
      </c>
      <c r="C7059">
        <v>46854.098264</v>
      </c>
      <c r="D7059">
        <v>939.99599999999998</v>
      </c>
    </row>
    <row r="7060" spans="1:4">
      <c r="A7060" t="s">
        <v>326</v>
      </c>
      <c r="B7060" s="10">
        <v>42652.520833333336</v>
      </c>
      <c r="C7060">
        <v>46854.338266999999</v>
      </c>
      <c r="D7060">
        <v>960.01199999999994</v>
      </c>
    </row>
    <row r="7061" spans="1:4">
      <c r="A7061" t="s">
        <v>326</v>
      </c>
      <c r="B7061" s="10">
        <v>42652.53125</v>
      </c>
      <c r="C7061">
        <v>46854.578269999998</v>
      </c>
      <c r="D7061">
        <v>960.01199999999994</v>
      </c>
    </row>
    <row r="7062" spans="1:4">
      <c r="A7062" t="s">
        <v>326</v>
      </c>
      <c r="B7062" s="10">
        <v>42652.541666666664</v>
      </c>
      <c r="C7062">
        <v>46854.823268</v>
      </c>
      <c r="D7062">
        <v>979.99199999999996</v>
      </c>
    </row>
    <row r="7063" spans="1:4">
      <c r="A7063" t="s">
        <v>326</v>
      </c>
      <c r="B7063" s="10">
        <v>42652.552083333336</v>
      </c>
      <c r="C7063">
        <v>46855.063270999999</v>
      </c>
      <c r="D7063">
        <v>960.01199999999994</v>
      </c>
    </row>
    <row r="7064" spans="1:4">
      <c r="A7064" t="s">
        <v>326</v>
      </c>
      <c r="B7064" s="10">
        <v>42652.5625</v>
      </c>
      <c r="C7064">
        <v>46855.303273999998</v>
      </c>
      <c r="D7064">
        <v>960.01199999999994</v>
      </c>
    </row>
    <row r="7065" spans="1:4">
      <c r="A7065" t="s">
        <v>326</v>
      </c>
      <c r="B7065" s="10">
        <v>42652.572916666664</v>
      </c>
      <c r="C7065">
        <v>46855.548272</v>
      </c>
      <c r="D7065">
        <v>979.99199999999996</v>
      </c>
    </row>
    <row r="7066" spans="1:4">
      <c r="A7066" t="s">
        <v>326</v>
      </c>
      <c r="B7066" s="10">
        <v>42652.583333333336</v>
      </c>
      <c r="C7066">
        <v>46855.788274999999</v>
      </c>
      <c r="D7066">
        <v>960.01199999999994</v>
      </c>
    </row>
    <row r="7067" spans="1:4">
      <c r="A7067" t="s">
        <v>326</v>
      </c>
      <c r="B7067" s="10">
        <v>42652.59375</v>
      </c>
      <c r="C7067">
        <v>46856.028277999998</v>
      </c>
      <c r="D7067">
        <v>960.01199999999994</v>
      </c>
    </row>
    <row r="7068" spans="1:4">
      <c r="A7068" t="s">
        <v>326</v>
      </c>
      <c r="B7068" s="10">
        <v>42652.604166666664</v>
      </c>
      <c r="C7068">
        <v>46856.273276</v>
      </c>
      <c r="D7068">
        <v>979.99199999999996</v>
      </c>
    </row>
    <row r="7069" spans="1:4">
      <c r="A7069" t="s">
        <v>326</v>
      </c>
      <c r="B7069" s="10">
        <v>42652.614583333336</v>
      </c>
      <c r="C7069">
        <v>46856.513278999999</v>
      </c>
      <c r="D7069">
        <v>960.01199999999994</v>
      </c>
    </row>
    <row r="7070" spans="1:4">
      <c r="A7070" t="s">
        <v>326</v>
      </c>
      <c r="B7070" s="10">
        <v>42652.625</v>
      </c>
      <c r="C7070">
        <v>46856.758277000001</v>
      </c>
      <c r="D7070">
        <v>979.99199999999996</v>
      </c>
    </row>
    <row r="7071" spans="1:4">
      <c r="A7071" t="s">
        <v>326</v>
      </c>
      <c r="B7071" s="10">
        <v>42652.635416666664</v>
      </c>
      <c r="C7071">
        <v>46856.99828</v>
      </c>
      <c r="D7071">
        <v>960.01199999999994</v>
      </c>
    </row>
    <row r="7072" spans="1:4">
      <c r="A7072" t="s">
        <v>326</v>
      </c>
      <c r="B7072" s="10">
        <v>42652.645833333336</v>
      </c>
      <c r="C7072">
        <v>46857.243278000002</v>
      </c>
      <c r="D7072">
        <v>979.99199999999996</v>
      </c>
    </row>
    <row r="7073" spans="1:4">
      <c r="A7073" t="s">
        <v>326</v>
      </c>
      <c r="B7073" s="10">
        <v>42652.65625</v>
      </c>
      <c r="C7073">
        <v>46857.483281000001</v>
      </c>
      <c r="D7073">
        <v>960.01199999999994</v>
      </c>
    </row>
    <row r="7074" spans="1:4">
      <c r="A7074" t="s">
        <v>326</v>
      </c>
      <c r="B7074" s="10">
        <v>42652.666666666664</v>
      </c>
      <c r="C7074">
        <v>46857.723284</v>
      </c>
      <c r="D7074">
        <v>960.01199999999994</v>
      </c>
    </row>
    <row r="7075" spans="1:4">
      <c r="A7075" t="s">
        <v>326</v>
      </c>
      <c r="B7075" s="10">
        <v>42652.677083333336</v>
      </c>
      <c r="C7075">
        <v>46857.963286999999</v>
      </c>
      <c r="D7075">
        <v>960.01199999999994</v>
      </c>
    </row>
    <row r="7076" spans="1:4">
      <c r="A7076" t="s">
        <v>326</v>
      </c>
      <c r="B7076" s="10">
        <v>42652.6875</v>
      </c>
      <c r="C7076">
        <v>46858.203289999998</v>
      </c>
      <c r="D7076">
        <v>960.01199999999994</v>
      </c>
    </row>
    <row r="7077" spans="1:4">
      <c r="A7077" t="s">
        <v>326</v>
      </c>
      <c r="B7077" s="10">
        <v>42652.697916666664</v>
      </c>
      <c r="C7077">
        <v>46858.443292999997</v>
      </c>
      <c r="D7077">
        <v>960.01199999999994</v>
      </c>
    </row>
    <row r="7078" spans="1:4">
      <c r="A7078" t="s">
        <v>326</v>
      </c>
      <c r="B7078" s="10">
        <v>42652.708333333336</v>
      </c>
      <c r="C7078">
        <v>46858.683296000003</v>
      </c>
      <c r="D7078">
        <v>960.01199999999994</v>
      </c>
    </row>
    <row r="7079" spans="1:4">
      <c r="A7079" t="s">
        <v>326</v>
      </c>
      <c r="B7079" s="10">
        <v>42652.71875</v>
      </c>
      <c r="C7079">
        <v>46858.923299000002</v>
      </c>
      <c r="D7079">
        <v>960.01199999999994</v>
      </c>
    </row>
    <row r="7080" spans="1:4">
      <c r="A7080" t="s">
        <v>326</v>
      </c>
      <c r="B7080" s="10">
        <v>42652.729166666664</v>
      </c>
      <c r="C7080">
        <v>46859.163302000001</v>
      </c>
      <c r="D7080">
        <v>960.01199999999994</v>
      </c>
    </row>
    <row r="7081" spans="1:4">
      <c r="A7081" t="s">
        <v>326</v>
      </c>
      <c r="B7081" s="10">
        <v>42652.739583333336</v>
      </c>
      <c r="C7081">
        <v>46859.403305</v>
      </c>
      <c r="D7081">
        <v>960.01199999999994</v>
      </c>
    </row>
    <row r="7082" spans="1:4">
      <c r="A7082" t="s">
        <v>326</v>
      </c>
      <c r="B7082" s="10">
        <v>42652.75</v>
      </c>
      <c r="C7082">
        <v>46859.643307999999</v>
      </c>
      <c r="D7082">
        <v>960.01199999999994</v>
      </c>
    </row>
    <row r="7083" spans="1:4">
      <c r="A7083" t="s">
        <v>326</v>
      </c>
      <c r="B7083" s="10">
        <v>42652.760416666664</v>
      </c>
      <c r="C7083">
        <v>46859.883310999998</v>
      </c>
      <c r="D7083">
        <v>960.01199999999994</v>
      </c>
    </row>
    <row r="7084" spans="1:4">
      <c r="A7084" t="s">
        <v>326</v>
      </c>
      <c r="B7084" s="10">
        <v>42652.770833333336</v>
      </c>
      <c r="C7084">
        <v>46860.363308</v>
      </c>
      <c r="D7084">
        <v>1919.9880000000001</v>
      </c>
    </row>
    <row r="7085" spans="1:4">
      <c r="A7085" t="s">
        <v>326</v>
      </c>
      <c r="B7085" s="10">
        <v>42652.78125</v>
      </c>
      <c r="C7085">
        <v>46860.863312000001</v>
      </c>
      <c r="D7085">
        <v>2000.0160000000001</v>
      </c>
    </row>
    <row r="7086" spans="1:4">
      <c r="A7086" t="s">
        <v>326</v>
      </c>
      <c r="B7086" s="10">
        <v>42652.791666666664</v>
      </c>
      <c r="C7086">
        <v>46861.103315</v>
      </c>
      <c r="D7086">
        <v>960.01199999999994</v>
      </c>
    </row>
    <row r="7087" spans="1:4">
      <c r="A7087" t="s">
        <v>326</v>
      </c>
      <c r="B7087" s="10">
        <v>42652.802083333336</v>
      </c>
      <c r="C7087">
        <v>46861.343317999999</v>
      </c>
      <c r="D7087">
        <v>960.01199999999994</v>
      </c>
    </row>
    <row r="7088" spans="1:4">
      <c r="A7088" t="s">
        <v>326</v>
      </c>
      <c r="B7088" s="10">
        <v>42652.8125</v>
      </c>
      <c r="C7088">
        <v>46861.59332</v>
      </c>
      <c r="D7088">
        <v>1000.008</v>
      </c>
    </row>
    <row r="7089" spans="1:4">
      <c r="A7089" t="s">
        <v>326</v>
      </c>
      <c r="B7089" s="10">
        <v>42652.822916666664</v>
      </c>
      <c r="C7089">
        <v>46861.853321000002</v>
      </c>
      <c r="D7089">
        <v>1040.0039999999999</v>
      </c>
    </row>
    <row r="7090" spans="1:4">
      <c r="A7090" t="s">
        <v>326</v>
      </c>
      <c r="B7090" s="10">
        <v>42652.833333333336</v>
      </c>
      <c r="C7090">
        <v>46862.113321999997</v>
      </c>
      <c r="D7090">
        <v>1040.0039999999999</v>
      </c>
    </row>
    <row r="7091" spans="1:4">
      <c r="A7091" t="s">
        <v>326</v>
      </c>
      <c r="B7091" s="10">
        <v>42652.84375</v>
      </c>
      <c r="C7091">
        <v>46862.368319000001</v>
      </c>
      <c r="D7091">
        <v>1019.9880000000001</v>
      </c>
    </row>
    <row r="7092" spans="1:4">
      <c r="A7092" t="s">
        <v>326</v>
      </c>
      <c r="B7092" s="10">
        <v>42652.854166666664</v>
      </c>
      <c r="C7092">
        <v>46862.628320000003</v>
      </c>
      <c r="D7092">
        <v>1040.0039999999999</v>
      </c>
    </row>
    <row r="7093" spans="1:4">
      <c r="A7093" t="s">
        <v>326</v>
      </c>
      <c r="B7093" s="10">
        <v>42652.864583333336</v>
      </c>
      <c r="C7093">
        <v>46862.888320999999</v>
      </c>
      <c r="D7093">
        <v>1040.0039999999999</v>
      </c>
    </row>
    <row r="7094" spans="1:4">
      <c r="A7094" t="s">
        <v>326</v>
      </c>
      <c r="B7094" s="10">
        <v>42652.875</v>
      </c>
      <c r="C7094">
        <v>46863.158321000003</v>
      </c>
      <c r="D7094">
        <v>1080</v>
      </c>
    </row>
    <row r="7095" spans="1:4">
      <c r="A7095" t="s">
        <v>326</v>
      </c>
      <c r="B7095" s="10">
        <v>42652.885416666664</v>
      </c>
      <c r="C7095">
        <v>46863.413317999999</v>
      </c>
      <c r="D7095">
        <v>1019.9880000000001</v>
      </c>
    </row>
    <row r="7096" spans="1:4">
      <c r="A7096" t="s">
        <v>326</v>
      </c>
      <c r="B7096" s="10">
        <v>42652.895833333336</v>
      </c>
      <c r="C7096">
        <v>46863.673319000001</v>
      </c>
      <c r="D7096">
        <v>1040.0039999999999</v>
      </c>
    </row>
    <row r="7097" spans="1:4">
      <c r="A7097" t="s">
        <v>326</v>
      </c>
      <c r="B7097" s="10">
        <v>42652.90625</v>
      </c>
      <c r="C7097">
        <v>46863.933319999996</v>
      </c>
      <c r="D7097">
        <v>1040.0039999999999</v>
      </c>
    </row>
    <row r="7098" spans="1:4">
      <c r="A7098" t="s">
        <v>326</v>
      </c>
      <c r="B7098" s="10">
        <v>42652.916666666664</v>
      </c>
      <c r="C7098">
        <v>46864.173323000003</v>
      </c>
      <c r="D7098">
        <v>960.01199999999994</v>
      </c>
    </row>
    <row r="7099" spans="1:4">
      <c r="A7099" t="s">
        <v>326</v>
      </c>
      <c r="B7099" s="10">
        <v>42652.927083333336</v>
      </c>
      <c r="C7099">
        <v>46864.418320999997</v>
      </c>
      <c r="D7099">
        <v>979.99199999999996</v>
      </c>
    </row>
    <row r="7100" spans="1:4">
      <c r="A7100" t="s">
        <v>326</v>
      </c>
      <c r="B7100" s="10">
        <v>42652.9375</v>
      </c>
      <c r="C7100">
        <v>46864.663318999999</v>
      </c>
      <c r="D7100">
        <v>979.99199999999996</v>
      </c>
    </row>
    <row r="7101" spans="1:4">
      <c r="A7101" t="s">
        <v>326</v>
      </c>
      <c r="B7101" s="10">
        <v>42652.947916666664</v>
      </c>
      <c r="C7101">
        <v>46864.908317000001</v>
      </c>
      <c r="D7101">
        <v>979.99199999999996</v>
      </c>
    </row>
    <row r="7102" spans="1:4">
      <c r="A7102" t="s">
        <v>326</v>
      </c>
      <c r="B7102" s="10">
        <v>42652.958333333336</v>
      </c>
      <c r="C7102">
        <v>46865.153315000003</v>
      </c>
      <c r="D7102">
        <v>979.99199999999996</v>
      </c>
    </row>
    <row r="7103" spans="1:4">
      <c r="A7103" t="s">
        <v>326</v>
      </c>
      <c r="B7103" s="10">
        <v>42652.96875</v>
      </c>
      <c r="C7103">
        <v>46865.398312999998</v>
      </c>
      <c r="D7103">
        <v>979.99199999999996</v>
      </c>
    </row>
    <row r="7104" spans="1:4">
      <c r="A7104" t="s">
        <v>326</v>
      </c>
      <c r="B7104" s="10">
        <v>42652.979166666664</v>
      </c>
      <c r="C7104">
        <v>46865.643311</v>
      </c>
      <c r="D7104">
        <v>979.99199999999996</v>
      </c>
    </row>
    <row r="7105" spans="1:5">
      <c r="A7105" t="s">
        <v>326</v>
      </c>
      <c r="B7105" s="10">
        <v>42652.989583333336</v>
      </c>
      <c r="C7105">
        <v>46865.893313</v>
      </c>
      <c r="D7105">
        <v>1000.008</v>
      </c>
      <c r="E7105">
        <f>MIN(D7010:D7105)</f>
        <v>939.99599999999998</v>
      </c>
    </row>
    <row r="7106" spans="1:5">
      <c r="A7106" t="s">
        <v>326</v>
      </c>
      <c r="B7106" s="10">
        <v>42653</v>
      </c>
      <c r="C7106">
        <v>46866.140630000002</v>
      </c>
      <c r="D7106">
        <v>979.99199999999996</v>
      </c>
    </row>
    <row r="7107" spans="1:5">
      <c r="A7107" t="s">
        <v>326</v>
      </c>
      <c r="B7107" s="10">
        <v>42653.010416666664</v>
      </c>
      <c r="C7107">
        <v>46866.385628000004</v>
      </c>
      <c r="D7107">
        <v>979.99199999999996</v>
      </c>
    </row>
    <row r="7108" spans="1:5">
      <c r="A7108" t="s">
        <v>326</v>
      </c>
      <c r="B7108" s="10">
        <v>42653.020833333336</v>
      </c>
      <c r="C7108">
        <v>46866.635629999997</v>
      </c>
      <c r="D7108">
        <v>1000.008</v>
      </c>
    </row>
    <row r="7109" spans="1:5">
      <c r="A7109" t="s">
        <v>326</v>
      </c>
      <c r="B7109" s="10">
        <v>42653.03125</v>
      </c>
      <c r="C7109">
        <v>46866.880627999999</v>
      </c>
      <c r="D7109">
        <v>979.99199999999996</v>
      </c>
    </row>
    <row r="7110" spans="1:5">
      <c r="A7110" t="s">
        <v>326</v>
      </c>
      <c r="B7110" s="10">
        <v>42653.041666666664</v>
      </c>
      <c r="C7110">
        <v>46867.125626000001</v>
      </c>
      <c r="D7110">
        <v>979.99199999999996</v>
      </c>
    </row>
    <row r="7111" spans="1:5">
      <c r="A7111" t="s">
        <v>326</v>
      </c>
      <c r="B7111" s="10">
        <v>42653.052083333336</v>
      </c>
      <c r="C7111">
        <v>46867.375628000002</v>
      </c>
      <c r="D7111">
        <v>1000.008</v>
      </c>
    </row>
    <row r="7112" spans="1:5">
      <c r="A7112" t="s">
        <v>326</v>
      </c>
      <c r="B7112" s="10">
        <v>42653.0625</v>
      </c>
      <c r="C7112">
        <v>46867.620626000004</v>
      </c>
      <c r="D7112">
        <v>979.99199999999996</v>
      </c>
    </row>
    <row r="7113" spans="1:5">
      <c r="A7113" t="s">
        <v>326</v>
      </c>
      <c r="B7113" s="10">
        <v>42653.072916666664</v>
      </c>
      <c r="C7113">
        <v>46867.865623999998</v>
      </c>
      <c r="D7113">
        <v>979.99199999999996</v>
      </c>
    </row>
    <row r="7114" spans="1:5">
      <c r="A7114" t="s">
        <v>326</v>
      </c>
      <c r="B7114" s="10">
        <v>42653.083333333336</v>
      </c>
      <c r="C7114">
        <v>46868.105626999997</v>
      </c>
      <c r="D7114">
        <v>960.01199999999994</v>
      </c>
    </row>
    <row r="7115" spans="1:5">
      <c r="A7115" t="s">
        <v>326</v>
      </c>
      <c r="B7115" s="10">
        <v>42653.09375</v>
      </c>
      <c r="C7115">
        <v>46868.350624999999</v>
      </c>
      <c r="D7115">
        <v>979.99199999999996</v>
      </c>
    </row>
    <row r="7116" spans="1:5">
      <c r="A7116" t="s">
        <v>326</v>
      </c>
      <c r="B7116" s="10">
        <v>42653.104166666664</v>
      </c>
      <c r="C7116">
        <v>46868.595623000001</v>
      </c>
      <c r="D7116">
        <v>979.99199999999996</v>
      </c>
    </row>
    <row r="7117" spans="1:5">
      <c r="A7117" t="s">
        <v>326</v>
      </c>
      <c r="B7117" s="10">
        <v>42653.114583333336</v>
      </c>
      <c r="C7117">
        <v>46868.840621000003</v>
      </c>
      <c r="D7117">
        <v>979.99199999999996</v>
      </c>
    </row>
    <row r="7118" spans="1:5">
      <c r="A7118" t="s">
        <v>326</v>
      </c>
      <c r="B7118" s="10">
        <v>42653.125</v>
      </c>
      <c r="C7118">
        <v>46869.085618999998</v>
      </c>
      <c r="D7118">
        <v>979.99199999999996</v>
      </c>
    </row>
    <row r="7119" spans="1:5">
      <c r="A7119" t="s">
        <v>326</v>
      </c>
      <c r="B7119" s="10">
        <v>42653.135416666664</v>
      </c>
      <c r="C7119">
        <v>46869.330617</v>
      </c>
      <c r="D7119">
        <v>979.99199999999996</v>
      </c>
    </row>
    <row r="7120" spans="1:5">
      <c r="A7120" t="s">
        <v>326</v>
      </c>
      <c r="B7120" s="10">
        <v>42653.145833333336</v>
      </c>
      <c r="C7120">
        <v>46869.570619999999</v>
      </c>
      <c r="D7120">
        <v>960.01199999999994</v>
      </c>
    </row>
    <row r="7121" spans="1:4">
      <c r="A7121" t="s">
        <v>326</v>
      </c>
      <c r="B7121" s="10">
        <v>42653.15625</v>
      </c>
      <c r="C7121">
        <v>46869.815618000001</v>
      </c>
      <c r="D7121">
        <v>979.99199999999996</v>
      </c>
    </row>
    <row r="7122" spans="1:4">
      <c r="A7122" t="s">
        <v>326</v>
      </c>
      <c r="B7122" s="10">
        <v>42653.166666666664</v>
      </c>
      <c r="C7122">
        <v>46870.060616000002</v>
      </c>
      <c r="D7122">
        <v>979.99199999999996</v>
      </c>
    </row>
    <row r="7123" spans="1:4">
      <c r="A7123" t="s">
        <v>326</v>
      </c>
      <c r="B7123" s="10">
        <v>42653.177083333336</v>
      </c>
      <c r="C7123">
        <v>46870.305613999997</v>
      </c>
      <c r="D7123">
        <v>979.99199999999996</v>
      </c>
    </row>
    <row r="7124" spans="1:4">
      <c r="A7124" t="s">
        <v>326</v>
      </c>
      <c r="B7124" s="10">
        <v>42653.1875</v>
      </c>
      <c r="C7124">
        <v>46870.550611999999</v>
      </c>
      <c r="D7124">
        <v>979.99199999999996</v>
      </c>
    </row>
    <row r="7125" spans="1:4">
      <c r="A7125" t="s">
        <v>326</v>
      </c>
      <c r="B7125" s="10">
        <v>42653.197916666664</v>
      </c>
      <c r="C7125">
        <v>46870.790614999998</v>
      </c>
      <c r="D7125">
        <v>960.01199999999994</v>
      </c>
    </row>
    <row r="7126" spans="1:4">
      <c r="A7126" t="s">
        <v>326</v>
      </c>
      <c r="B7126" s="10">
        <v>42653.208333333336</v>
      </c>
      <c r="C7126">
        <v>46871.035613</v>
      </c>
      <c r="D7126">
        <v>979.99199999999996</v>
      </c>
    </row>
    <row r="7127" spans="1:4">
      <c r="A7127" t="s">
        <v>326</v>
      </c>
      <c r="B7127" s="10">
        <v>42653.21875</v>
      </c>
      <c r="C7127">
        <v>46871.275615999999</v>
      </c>
      <c r="D7127">
        <v>960.01199999999994</v>
      </c>
    </row>
    <row r="7128" spans="1:4">
      <c r="A7128" t="s">
        <v>326</v>
      </c>
      <c r="B7128" s="10">
        <v>42653.229166666664</v>
      </c>
      <c r="C7128">
        <v>46871.520614000001</v>
      </c>
      <c r="D7128">
        <v>979.99199999999996</v>
      </c>
    </row>
    <row r="7129" spans="1:4">
      <c r="A7129" t="s">
        <v>326</v>
      </c>
      <c r="B7129" s="10">
        <v>42653.239583333336</v>
      </c>
      <c r="C7129">
        <v>46871.765612000003</v>
      </c>
      <c r="D7129">
        <v>979.99199999999996</v>
      </c>
    </row>
    <row r="7130" spans="1:4">
      <c r="A7130" t="s">
        <v>326</v>
      </c>
      <c r="B7130" s="10">
        <v>42653.25</v>
      </c>
      <c r="C7130">
        <v>46872.005615000002</v>
      </c>
      <c r="D7130">
        <v>960.01199999999994</v>
      </c>
    </row>
    <row r="7131" spans="1:4">
      <c r="A7131" t="s">
        <v>326</v>
      </c>
      <c r="B7131" s="10">
        <v>42653.260416666664</v>
      </c>
      <c r="C7131">
        <v>46872.245618000001</v>
      </c>
      <c r="D7131">
        <v>960.01199999999994</v>
      </c>
    </row>
    <row r="7132" spans="1:4">
      <c r="A7132" t="s">
        <v>326</v>
      </c>
      <c r="B7132" s="10">
        <v>42653.270833333336</v>
      </c>
      <c r="C7132">
        <v>46872.485621</v>
      </c>
      <c r="D7132">
        <v>960.01199999999994</v>
      </c>
    </row>
    <row r="7133" spans="1:4">
      <c r="A7133" t="s">
        <v>326</v>
      </c>
      <c r="B7133" s="10">
        <v>42653.28125</v>
      </c>
      <c r="C7133">
        <v>46872.735623</v>
      </c>
      <c r="D7133">
        <v>1000.008</v>
      </c>
    </row>
    <row r="7134" spans="1:4">
      <c r="A7134" t="s">
        <v>326</v>
      </c>
      <c r="B7134" s="10">
        <v>42653.291666666664</v>
      </c>
      <c r="C7134">
        <v>46872.970622000001</v>
      </c>
      <c r="D7134">
        <v>939.99599999999998</v>
      </c>
    </row>
    <row r="7135" spans="1:4">
      <c r="A7135" t="s">
        <v>326</v>
      </c>
      <c r="B7135" s="10">
        <v>42653.302083333336</v>
      </c>
      <c r="C7135">
        <v>46873.210625</v>
      </c>
      <c r="D7135">
        <v>960.01199999999994</v>
      </c>
    </row>
    <row r="7136" spans="1:4">
      <c r="A7136" t="s">
        <v>326</v>
      </c>
      <c r="B7136" s="10">
        <v>42653.3125</v>
      </c>
      <c r="C7136">
        <v>46873.450627999999</v>
      </c>
      <c r="D7136">
        <v>960.01199999999994</v>
      </c>
    </row>
    <row r="7137" spans="1:4">
      <c r="A7137" t="s">
        <v>326</v>
      </c>
      <c r="B7137" s="10">
        <v>42653.322916666664</v>
      </c>
      <c r="C7137">
        <v>46873.690630999998</v>
      </c>
      <c r="D7137">
        <v>960.01199999999994</v>
      </c>
    </row>
    <row r="7138" spans="1:4">
      <c r="A7138" t="s">
        <v>326</v>
      </c>
      <c r="B7138" s="10">
        <v>42653.333333333336</v>
      </c>
      <c r="C7138">
        <v>46873.935629</v>
      </c>
      <c r="D7138">
        <v>979.99199999999996</v>
      </c>
    </row>
    <row r="7139" spans="1:4">
      <c r="A7139" t="s">
        <v>326</v>
      </c>
      <c r="B7139" s="10">
        <v>42653.34375</v>
      </c>
      <c r="C7139">
        <v>46874.180627000002</v>
      </c>
      <c r="D7139">
        <v>979.99199999999996</v>
      </c>
    </row>
    <row r="7140" spans="1:4">
      <c r="A7140" t="s">
        <v>326</v>
      </c>
      <c r="B7140" s="10">
        <v>42653.354166666664</v>
      </c>
      <c r="C7140">
        <v>46874.920624999999</v>
      </c>
      <c r="D7140">
        <v>2959.9920000000002</v>
      </c>
    </row>
    <row r="7141" spans="1:4">
      <c r="A7141" t="s">
        <v>326</v>
      </c>
      <c r="B7141" s="10">
        <v>42653.364583333336</v>
      </c>
      <c r="C7141">
        <v>46875.165623000001</v>
      </c>
      <c r="D7141">
        <v>979.99199999999996</v>
      </c>
    </row>
    <row r="7142" spans="1:4">
      <c r="A7142" t="s">
        <v>326</v>
      </c>
      <c r="B7142" s="10">
        <v>42653.375</v>
      </c>
      <c r="C7142">
        <v>46875.425624000003</v>
      </c>
      <c r="D7142">
        <v>1040.0039999999999</v>
      </c>
    </row>
    <row r="7143" spans="1:4">
      <c r="A7143" t="s">
        <v>326</v>
      </c>
      <c r="B7143" s="10">
        <v>42653.385416666664</v>
      </c>
      <c r="C7143">
        <v>46875.665627000002</v>
      </c>
      <c r="D7143">
        <v>960.01199999999994</v>
      </c>
    </row>
    <row r="7144" spans="1:4">
      <c r="A7144" t="s">
        <v>326</v>
      </c>
      <c r="B7144" s="10">
        <v>42653.395833333336</v>
      </c>
      <c r="C7144">
        <v>46875.915629000003</v>
      </c>
      <c r="D7144">
        <v>1000.008</v>
      </c>
    </row>
    <row r="7145" spans="1:4">
      <c r="A7145" t="s">
        <v>326</v>
      </c>
      <c r="B7145" s="10">
        <v>42653.40625</v>
      </c>
      <c r="C7145">
        <v>46876.695632000003</v>
      </c>
      <c r="D7145">
        <v>3120.0120000000002</v>
      </c>
    </row>
    <row r="7146" spans="1:4">
      <c r="A7146" t="s">
        <v>326</v>
      </c>
      <c r="B7146" s="10">
        <v>42653.416666666664</v>
      </c>
      <c r="C7146">
        <v>46876.965631999999</v>
      </c>
      <c r="D7146">
        <v>1080</v>
      </c>
    </row>
    <row r="7147" spans="1:4">
      <c r="A7147" t="s">
        <v>326</v>
      </c>
      <c r="B7147" s="10">
        <v>42653.427083333336</v>
      </c>
      <c r="C7147">
        <v>46877.240636000002</v>
      </c>
      <c r="D7147">
        <v>1100.0160000000001</v>
      </c>
    </row>
    <row r="7148" spans="1:4">
      <c r="A7148" t="s">
        <v>326</v>
      </c>
      <c r="B7148" s="10">
        <v>42653.4375</v>
      </c>
      <c r="C7148">
        <v>46877.525639</v>
      </c>
      <c r="D7148">
        <v>1140.0119999999999</v>
      </c>
    </row>
    <row r="7149" spans="1:4">
      <c r="A7149" t="s">
        <v>326</v>
      </c>
      <c r="B7149" s="10">
        <v>42653.447916666664</v>
      </c>
      <c r="C7149">
        <v>46877.83064</v>
      </c>
      <c r="D7149">
        <v>1220.0039999999999</v>
      </c>
    </row>
    <row r="7150" spans="1:4">
      <c r="A7150" t="s">
        <v>326</v>
      </c>
      <c r="B7150" s="10">
        <v>42653.458333333336</v>
      </c>
      <c r="C7150">
        <v>46878.665642</v>
      </c>
      <c r="D7150">
        <v>3340.0079999999998</v>
      </c>
    </row>
    <row r="7151" spans="1:4">
      <c r="A7151" t="s">
        <v>326</v>
      </c>
      <c r="B7151" s="10">
        <v>42653.46875</v>
      </c>
      <c r="C7151">
        <v>46879.015642999999</v>
      </c>
      <c r="D7151">
        <v>1400.0039999999999</v>
      </c>
    </row>
    <row r="7152" spans="1:4">
      <c r="A7152" t="s">
        <v>326</v>
      </c>
      <c r="B7152" s="10">
        <v>42653.479166666664</v>
      </c>
      <c r="C7152">
        <v>46879.450640000003</v>
      </c>
      <c r="D7152">
        <v>1739.9880000000001</v>
      </c>
    </row>
    <row r="7153" spans="1:4">
      <c r="A7153" t="s">
        <v>326</v>
      </c>
      <c r="B7153" s="10">
        <v>42653.489583333336</v>
      </c>
      <c r="C7153">
        <v>46879.850636000003</v>
      </c>
      <c r="D7153">
        <v>1599.9839999999999</v>
      </c>
    </row>
    <row r="7154" spans="1:4">
      <c r="A7154" t="s">
        <v>326</v>
      </c>
      <c r="B7154" s="10">
        <v>42653.5</v>
      </c>
      <c r="C7154">
        <v>46880.490635000002</v>
      </c>
      <c r="D7154">
        <v>2559.9960000000001</v>
      </c>
    </row>
    <row r="7155" spans="1:4">
      <c r="A7155" t="s">
        <v>326</v>
      </c>
      <c r="B7155" s="10">
        <v>42653.510416666664</v>
      </c>
      <c r="C7155">
        <v>46881.125638999998</v>
      </c>
      <c r="D7155">
        <v>2540.0160000000001</v>
      </c>
    </row>
    <row r="7156" spans="1:4">
      <c r="A7156" t="s">
        <v>326</v>
      </c>
      <c r="B7156" s="10">
        <v>42653.520833333336</v>
      </c>
      <c r="C7156">
        <v>46881.490642999997</v>
      </c>
      <c r="D7156">
        <v>1460.0160000000001</v>
      </c>
    </row>
    <row r="7157" spans="1:4">
      <c r="A7157" t="s">
        <v>326</v>
      </c>
      <c r="B7157" s="10">
        <v>42653.53125</v>
      </c>
      <c r="C7157">
        <v>46881.810646999998</v>
      </c>
      <c r="D7157">
        <v>1280.0160000000001</v>
      </c>
    </row>
    <row r="7158" spans="1:4">
      <c r="A7158" t="s">
        <v>326</v>
      </c>
      <c r="B7158" s="10">
        <v>42653.541666666664</v>
      </c>
      <c r="C7158">
        <v>46882.115647999999</v>
      </c>
      <c r="D7158">
        <v>1220.0039999999999</v>
      </c>
    </row>
    <row r="7159" spans="1:4">
      <c r="A7159" t="s">
        <v>326</v>
      </c>
      <c r="B7159" s="10">
        <v>42653.552083333336</v>
      </c>
      <c r="C7159">
        <v>46882.420649</v>
      </c>
      <c r="D7159">
        <v>1220.0039999999999</v>
      </c>
    </row>
    <row r="7160" spans="1:4">
      <c r="A7160" t="s">
        <v>326</v>
      </c>
      <c r="B7160" s="10">
        <v>42653.5625</v>
      </c>
      <c r="C7160">
        <v>46882.710647</v>
      </c>
      <c r="D7160">
        <v>1159.992</v>
      </c>
    </row>
    <row r="7161" spans="1:4">
      <c r="A7161" t="s">
        <v>326</v>
      </c>
      <c r="B7161" s="10">
        <v>42653.572916666664</v>
      </c>
      <c r="C7161">
        <v>46883.535649999998</v>
      </c>
      <c r="D7161">
        <v>3300.0120000000002</v>
      </c>
    </row>
    <row r="7162" spans="1:4">
      <c r="A7162" t="s">
        <v>326</v>
      </c>
      <c r="B7162" s="10">
        <v>42653.583333333336</v>
      </c>
      <c r="C7162">
        <v>46883.815648999996</v>
      </c>
      <c r="D7162">
        <v>1119.9960000000001</v>
      </c>
    </row>
    <row r="7163" spans="1:4">
      <c r="A7163" t="s">
        <v>326</v>
      </c>
      <c r="B7163" s="10">
        <v>42653.59375</v>
      </c>
      <c r="C7163">
        <v>46884.100652000001</v>
      </c>
      <c r="D7163">
        <v>1140.0119999999999</v>
      </c>
    </row>
    <row r="7164" spans="1:4">
      <c r="A7164" t="s">
        <v>326</v>
      </c>
      <c r="B7164" s="10">
        <v>42653.604166666664</v>
      </c>
      <c r="C7164">
        <v>46884.385654999998</v>
      </c>
      <c r="D7164">
        <v>1140.0119999999999</v>
      </c>
    </row>
    <row r="7165" spans="1:4">
      <c r="A7165" t="s">
        <v>326</v>
      </c>
      <c r="B7165" s="10">
        <v>42653.614583333336</v>
      </c>
      <c r="C7165">
        <v>46884.675652999998</v>
      </c>
      <c r="D7165">
        <v>1159.992</v>
      </c>
    </row>
    <row r="7166" spans="1:4">
      <c r="A7166" t="s">
        <v>326</v>
      </c>
      <c r="B7166" s="10">
        <v>42653.625</v>
      </c>
      <c r="C7166">
        <v>46884.955651999997</v>
      </c>
      <c r="D7166">
        <v>1119.9960000000001</v>
      </c>
    </row>
    <row r="7167" spans="1:4">
      <c r="A7167" t="s">
        <v>326</v>
      </c>
      <c r="B7167" s="10">
        <v>42653.635416666664</v>
      </c>
      <c r="C7167">
        <v>46885.240655000001</v>
      </c>
      <c r="D7167">
        <v>1140.0119999999999</v>
      </c>
    </row>
    <row r="7168" spans="1:4">
      <c r="A7168" t="s">
        <v>326</v>
      </c>
      <c r="B7168" s="10">
        <v>42653.645833333336</v>
      </c>
      <c r="C7168">
        <v>46885.530653000002</v>
      </c>
      <c r="D7168">
        <v>1159.992</v>
      </c>
    </row>
    <row r="7169" spans="1:4">
      <c r="A7169" t="s">
        <v>326</v>
      </c>
      <c r="B7169" s="10">
        <v>42653.65625</v>
      </c>
      <c r="C7169">
        <v>46885.805656999997</v>
      </c>
      <c r="D7169">
        <v>1100.0160000000001</v>
      </c>
    </row>
    <row r="7170" spans="1:4">
      <c r="A7170" t="s">
        <v>326</v>
      </c>
      <c r="B7170" s="10">
        <v>42653.666666666664</v>
      </c>
      <c r="C7170">
        <v>46886.635654999998</v>
      </c>
      <c r="D7170">
        <v>3319.9920000000002</v>
      </c>
    </row>
    <row r="7171" spans="1:4">
      <c r="A7171" t="s">
        <v>326</v>
      </c>
      <c r="B7171" s="10">
        <v>42653.677083333336</v>
      </c>
      <c r="C7171">
        <v>46886.940655999999</v>
      </c>
      <c r="D7171">
        <v>1220.0039999999999</v>
      </c>
    </row>
    <row r="7172" spans="1:4">
      <c r="A7172" t="s">
        <v>326</v>
      </c>
      <c r="B7172" s="10">
        <v>42653.6875</v>
      </c>
      <c r="C7172">
        <v>46887.26066</v>
      </c>
      <c r="D7172">
        <v>1280.0160000000001</v>
      </c>
    </row>
    <row r="7173" spans="1:4">
      <c r="A7173" t="s">
        <v>326</v>
      </c>
      <c r="B7173" s="10">
        <v>42653.697916666664</v>
      </c>
      <c r="C7173">
        <v>46887.580664000001</v>
      </c>
      <c r="D7173">
        <v>1280.0160000000001</v>
      </c>
    </row>
    <row r="7174" spans="1:4">
      <c r="A7174" t="s">
        <v>326</v>
      </c>
      <c r="B7174" s="10">
        <v>42653.708333333336</v>
      </c>
      <c r="C7174">
        <v>46887.900668000002</v>
      </c>
      <c r="D7174">
        <v>1280.0160000000001</v>
      </c>
    </row>
    <row r="7175" spans="1:4">
      <c r="A7175" t="s">
        <v>326</v>
      </c>
      <c r="B7175" s="10">
        <v>42653.71875</v>
      </c>
      <c r="C7175">
        <v>46888.215667999997</v>
      </c>
      <c r="D7175">
        <v>1260</v>
      </c>
    </row>
    <row r="7176" spans="1:4">
      <c r="A7176" t="s">
        <v>326</v>
      </c>
      <c r="B7176" s="10">
        <v>42653.729166666664</v>
      </c>
      <c r="C7176">
        <v>46888.515664999999</v>
      </c>
      <c r="D7176">
        <v>1199.9880000000001</v>
      </c>
    </row>
    <row r="7177" spans="1:4">
      <c r="A7177" t="s">
        <v>326</v>
      </c>
      <c r="B7177" s="10">
        <v>42653.739583333336</v>
      </c>
      <c r="C7177">
        <v>46888.805662999999</v>
      </c>
      <c r="D7177">
        <v>1159.992</v>
      </c>
    </row>
    <row r="7178" spans="1:4">
      <c r="A7178" t="s">
        <v>326</v>
      </c>
      <c r="B7178" s="10">
        <v>42653.75</v>
      </c>
      <c r="C7178">
        <v>46889.080667000002</v>
      </c>
      <c r="D7178">
        <v>1100.0160000000001</v>
      </c>
    </row>
    <row r="7179" spans="1:4">
      <c r="A7179" t="s">
        <v>326</v>
      </c>
      <c r="B7179" s="10">
        <v>42653.760416666664</v>
      </c>
      <c r="C7179">
        <v>46889.345663</v>
      </c>
      <c r="D7179">
        <v>1059.9839999999999</v>
      </c>
    </row>
    <row r="7180" spans="1:4">
      <c r="A7180" t="s">
        <v>326</v>
      </c>
      <c r="B7180" s="10">
        <v>42653.770833333336</v>
      </c>
      <c r="C7180">
        <v>46889.610658999998</v>
      </c>
      <c r="D7180">
        <v>1059.9839999999999</v>
      </c>
    </row>
    <row r="7181" spans="1:4">
      <c r="A7181" t="s">
        <v>326</v>
      </c>
      <c r="B7181" s="10">
        <v>42653.78125</v>
      </c>
      <c r="C7181">
        <v>46889.87066</v>
      </c>
      <c r="D7181">
        <v>1040.0039999999999</v>
      </c>
    </row>
    <row r="7182" spans="1:4">
      <c r="A7182" t="s">
        <v>326</v>
      </c>
      <c r="B7182" s="10">
        <v>42653.791666666664</v>
      </c>
      <c r="C7182">
        <v>46890.125656999997</v>
      </c>
      <c r="D7182">
        <v>1019.9880000000001</v>
      </c>
    </row>
    <row r="7183" spans="1:4">
      <c r="A7183" t="s">
        <v>326</v>
      </c>
      <c r="B7183" s="10">
        <v>42653.802083333336</v>
      </c>
      <c r="C7183">
        <v>46890.380654000001</v>
      </c>
      <c r="D7183">
        <v>1019.9880000000001</v>
      </c>
    </row>
    <row r="7184" spans="1:4">
      <c r="A7184" t="s">
        <v>326</v>
      </c>
      <c r="B7184" s="10">
        <v>42653.8125</v>
      </c>
      <c r="C7184">
        <v>46890.630656000001</v>
      </c>
      <c r="D7184">
        <v>1000.008</v>
      </c>
    </row>
    <row r="7185" spans="1:4">
      <c r="A7185" t="s">
        <v>326</v>
      </c>
      <c r="B7185" s="10">
        <v>42653.822916666664</v>
      </c>
      <c r="C7185">
        <v>46890.880658000002</v>
      </c>
      <c r="D7185">
        <v>1000.008</v>
      </c>
    </row>
    <row r="7186" spans="1:4">
      <c r="A7186" t="s">
        <v>326</v>
      </c>
      <c r="B7186" s="10">
        <v>42653.833333333336</v>
      </c>
      <c r="C7186">
        <v>46891.130660000003</v>
      </c>
      <c r="D7186">
        <v>1000.008</v>
      </c>
    </row>
    <row r="7187" spans="1:4">
      <c r="A7187" t="s">
        <v>326</v>
      </c>
      <c r="B7187" s="10">
        <v>42653.84375</v>
      </c>
      <c r="C7187">
        <v>46891.380662000003</v>
      </c>
      <c r="D7187">
        <v>1000.008</v>
      </c>
    </row>
    <row r="7188" spans="1:4">
      <c r="A7188" t="s">
        <v>326</v>
      </c>
      <c r="B7188" s="10">
        <v>42653.854166666664</v>
      </c>
      <c r="C7188">
        <v>46891.630663999997</v>
      </c>
      <c r="D7188">
        <v>1000.008</v>
      </c>
    </row>
    <row r="7189" spans="1:4">
      <c r="A7189" t="s">
        <v>326</v>
      </c>
      <c r="B7189" s="10">
        <v>42653.864583333336</v>
      </c>
      <c r="C7189">
        <v>46891.875661999999</v>
      </c>
      <c r="D7189">
        <v>979.99199999999996</v>
      </c>
    </row>
    <row r="7190" spans="1:4">
      <c r="A7190" t="s">
        <v>326</v>
      </c>
      <c r="B7190" s="10">
        <v>42653.875</v>
      </c>
      <c r="C7190">
        <v>46892.365658000002</v>
      </c>
      <c r="D7190">
        <v>1959.9839999999999</v>
      </c>
    </row>
    <row r="7191" spans="1:4">
      <c r="A7191" t="s">
        <v>326</v>
      </c>
      <c r="B7191" s="10">
        <v>42653.885416666664</v>
      </c>
      <c r="C7191">
        <v>46892.605661000001</v>
      </c>
      <c r="D7191">
        <v>960.01199999999994</v>
      </c>
    </row>
    <row r="7192" spans="1:4">
      <c r="A7192" t="s">
        <v>326</v>
      </c>
      <c r="B7192" s="10">
        <v>42653.895833333336</v>
      </c>
      <c r="C7192">
        <v>46892.850659000003</v>
      </c>
      <c r="D7192">
        <v>979.99199999999996</v>
      </c>
    </row>
    <row r="7193" spans="1:4">
      <c r="A7193" t="s">
        <v>326</v>
      </c>
      <c r="B7193" s="10">
        <v>42653.90625</v>
      </c>
      <c r="C7193">
        <v>46893.090662000002</v>
      </c>
      <c r="D7193">
        <v>960.01199999999994</v>
      </c>
    </row>
    <row r="7194" spans="1:4">
      <c r="A7194" t="s">
        <v>326</v>
      </c>
      <c r="B7194" s="10">
        <v>42653.916666666664</v>
      </c>
      <c r="C7194">
        <v>46893.330665000001</v>
      </c>
      <c r="D7194">
        <v>960.01199999999994</v>
      </c>
    </row>
    <row r="7195" spans="1:4">
      <c r="A7195" t="s">
        <v>326</v>
      </c>
      <c r="B7195" s="10">
        <v>42653.927083333336</v>
      </c>
      <c r="C7195">
        <v>46893.570668</v>
      </c>
      <c r="D7195">
        <v>960.01199999999994</v>
      </c>
    </row>
    <row r="7196" spans="1:4">
      <c r="A7196" t="s">
        <v>326</v>
      </c>
      <c r="B7196" s="10">
        <v>42653.9375</v>
      </c>
      <c r="C7196">
        <v>46893.810670999999</v>
      </c>
      <c r="D7196">
        <v>960.01199999999994</v>
      </c>
    </row>
    <row r="7197" spans="1:4">
      <c r="A7197" t="s">
        <v>326</v>
      </c>
      <c r="B7197" s="10">
        <v>42653.947916666664</v>
      </c>
      <c r="C7197">
        <v>46894.055669000001</v>
      </c>
      <c r="D7197">
        <v>979.99199999999996</v>
      </c>
    </row>
    <row r="7198" spans="1:4">
      <c r="A7198" t="s">
        <v>326</v>
      </c>
      <c r="B7198" s="10">
        <v>42653.958333333336</v>
      </c>
      <c r="C7198">
        <v>46894.295672</v>
      </c>
      <c r="D7198">
        <v>960.01199999999994</v>
      </c>
    </row>
    <row r="7199" spans="1:4">
      <c r="A7199" t="s">
        <v>326</v>
      </c>
      <c r="B7199" s="10">
        <v>42653.96875</v>
      </c>
      <c r="C7199">
        <v>46894.540670000002</v>
      </c>
      <c r="D7199">
        <v>979.99199999999996</v>
      </c>
    </row>
    <row r="7200" spans="1:4">
      <c r="A7200" t="s">
        <v>326</v>
      </c>
      <c r="B7200" s="10">
        <v>42653.979166666664</v>
      </c>
      <c r="C7200">
        <v>46894.785667999997</v>
      </c>
      <c r="D7200">
        <v>979.99199999999996</v>
      </c>
    </row>
    <row r="7201" spans="1:5">
      <c r="A7201" t="s">
        <v>326</v>
      </c>
      <c r="B7201" s="10">
        <v>42653.989583333336</v>
      </c>
      <c r="C7201">
        <v>46895.030665999999</v>
      </c>
      <c r="D7201">
        <v>979.99199999999996</v>
      </c>
      <c r="E7201">
        <f>MIN(D7106:D7201)</f>
        <v>939.99599999999998</v>
      </c>
    </row>
    <row r="7202" spans="1:5">
      <c r="A7202" t="s">
        <v>326</v>
      </c>
      <c r="B7202" s="10">
        <v>42654</v>
      </c>
      <c r="C7202">
        <v>46895.273439999997</v>
      </c>
      <c r="D7202">
        <v>979.99199999999996</v>
      </c>
    </row>
    <row r="7203" spans="1:5">
      <c r="A7203" t="s">
        <v>326</v>
      </c>
      <c r="B7203" s="10">
        <v>42654.010416666664</v>
      </c>
      <c r="C7203">
        <v>46895.518437999999</v>
      </c>
      <c r="D7203">
        <v>979.99199999999996</v>
      </c>
    </row>
    <row r="7204" spans="1:5">
      <c r="A7204" t="s">
        <v>326</v>
      </c>
      <c r="B7204" s="10">
        <v>42654.020833333336</v>
      </c>
      <c r="C7204">
        <v>46895.763436000001</v>
      </c>
      <c r="D7204">
        <v>979.99199999999996</v>
      </c>
    </row>
    <row r="7205" spans="1:5">
      <c r="A7205" t="s">
        <v>326</v>
      </c>
      <c r="B7205" s="10">
        <v>42654.03125</v>
      </c>
      <c r="C7205">
        <v>46896.013438000002</v>
      </c>
      <c r="D7205">
        <v>1000.008</v>
      </c>
    </row>
    <row r="7206" spans="1:5">
      <c r="A7206" t="s">
        <v>326</v>
      </c>
      <c r="B7206" s="10">
        <v>42654.041666666664</v>
      </c>
      <c r="C7206">
        <v>46896.258435999996</v>
      </c>
      <c r="D7206">
        <v>979.99199999999996</v>
      </c>
    </row>
    <row r="7207" spans="1:5">
      <c r="A7207" t="s">
        <v>326</v>
      </c>
      <c r="B7207" s="10">
        <v>42654.052083333336</v>
      </c>
      <c r="C7207">
        <v>46896.508437999997</v>
      </c>
      <c r="D7207">
        <v>1000.008</v>
      </c>
    </row>
    <row r="7208" spans="1:5">
      <c r="A7208" t="s">
        <v>326</v>
      </c>
      <c r="B7208" s="10">
        <v>42654.0625</v>
      </c>
      <c r="C7208">
        <v>46896.758439999998</v>
      </c>
      <c r="D7208">
        <v>1000.008</v>
      </c>
    </row>
    <row r="7209" spans="1:5">
      <c r="A7209" t="s">
        <v>326</v>
      </c>
      <c r="B7209" s="10">
        <v>42654.072916666664</v>
      </c>
      <c r="C7209">
        <v>46897.003438</v>
      </c>
      <c r="D7209">
        <v>979.99199999999996</v>
      </c>
    </row>
    <row r="7210" spans="1:5">
      <c r="A7210" t="s">
        <v>326</v>
      </c>
      <c r="B7210" s="10">
        <v>42654.083333333336</v>
      </c>
      <c r="C7210">
        <v>46897.25344</v>
      </c>
      <c r="D7210">
        <v>1000.008</v>
      </c>
    </row>
    <row r="7211" spans="1:5">
      <c r="A7211" t="s">
        <v>326</v>
      </c>
      <c r="B7211" s="10">
        <v>42654.09375</v>
      </c>
      <c r="C7211">
        <v>46897.503442000001</v>
      </c>
      <c r="D7211">
        <v>1000.008</v>
      </c>
    </row>
    <row r="7212" spans="1:5">
      <c r="A7212" t="s">
        <v>326</v>
      </c>
      <c r="B7212" s="10">
        <v>42654.104166666664</v>
      </c>
      <c r="C7212">
        <v>46897.753444000002</v>
      </c>
      <c r="D7212">
        <v>1000.008</v>
      </c>
    </row>
    <row r="7213" spans="1:5">
      <c r="A7213" t="s">
        <v>326</v>
      </c>
      <c r="B7213" s="10">
        <v>42654.114583333336</v>
      </c>
      <c r="C7213">
        <v>46897.998441999996</v>
      </c>
      <c r="D7213">
        <v>979.99199999999996</v>
      </c>
    </row>
    <row r="7214" spans="1:5">
      <c r="A7214" t="s">
        <v>326</v>
      </c>
      <c r="B7214" s="10">
        <v>42654.125</v>
      </c>
      <c r="C7214">
        <v>46898.248443999997</v>
      </c>
      <c r="D7214">
        <v>1000.008</v>
      </c>
    </row>
    <row r="7215" spans="1:5">
      <c r="A7215" t="s">
        <v>326</v>
      </c>
      <c r="B7215" s="10">
        <v>42654.135416666664</v>
      </c>
      <c r="C7215">
        <v>46898.498445999998</v>
      </c>
      <c r="D7215">
        <v>1000.008</v>
      </c>
    </row>
    <row r="7216" spans="1:5">
      <c r="A7216" t="s">
        <v>326</v>
      </c>
      <c r="B7216" s="10">
        <v>42654.145833333336</v>
      </c>
      <c r="C7216">
        <v>46898.748447999998</v>
      </c>
      <c r="D7216">
        <v>1000.008</v>
      </c>
    </row>
    <row r="7217" spans="1:4">
      <c r="A7217" t="s">
        <v>326</v>
      </c>
      <c r="B7217" s="10">
        <v>42654.15625</v>
      </c>
      <c r="C7217">
        <v>46898.998449999999</v>
      </c>
      <c r="D7217">
        <v>1000.008</v>
      </c>
    </row>
    <row r="7218" spans="1:4">
      <c r="A7218" t="s">
        <v>326</v>
      </c>
      <c r="B7218" s="10">
        <v>42654.166666666664</v>
      </c>
      <c r="C7218">
        <v>46899.253447000003</v>
      </c>
      <c r="D7218">
        <v>1019.9880000000001</v>
      </c>
    </row>
    <row r="7219" spans="1:4">
      <c r="A7219" t="s">
        <v>326</v>
      </c>
      <c r="B7219" s="10">
        <v>42654.177083333336</v>
      </c>
      <c r="C7219">
        <v>46899.503449000003</v>
      </c>
      <c r="D7219">
        <v>1000.008</v>
      </c>
    </row>
    <row r="7220" spans="1:4">
      <c r="A7220" t="s">
        <v>326</v>
      </c>
      <c r="B7220" s="10">
        <v>42654.1875</v>
      </c>
      <c r="C7220">
        <v>46899.753450999997</v>
      </c>
      <c r="D7220">
        <v>1000.008</v>
      </c>
    </row>
    <row r="7221" spans="1:4">
      <c r="A7221" t="s">
        <v>326</v>
      </c>
      <c r="B7221" s="10">
        <v>42654.197916666664</v>
      </c>
      <c r="C7221">
        <v>46900.003452999998</v>
      </c>
      <c r="D7221">
        <v>1000.008</v>
      </c>
    </row>
    <row r="7222" spans="1:4">
      <c r="A7222" t="s">
        <v>326</v>
      </c>
      <c r="B7222" s="10">
        <v>42654.208333333336</v>
      </c>
      <c r="C7222">
        <v>46900.248450999999</v>
      </c>
      <c r="D7222">
        <v>979.99199999999996</v>
      </c>
    </row>
    <row r="7223" spans="1:4">
      <c r="A7223" t="s">
        <v>326</v>
      </c>
      <c r="B7223" s="10">
        <v>42654.21875</v>
      </c>
      <c r="C7223">
        <v>46900.498453</v>
      </c>
      <c r="D7223">
        <v>1000.008</v>
      </c>
    </row>
    <row r="7224" spans="1:4">
      <c r="A7224" t="s">
        <v>326</v>
      </c>
      <c r="B7224" s="10">
        <v>42654.229166666664</v>
      </c>
      <c r="C7224">
        <v>46900.743451000002</v>
      </c>
      <c r="D7224">
        <v>979.99199999999996</v>
      </c>
    </row>
    <row r="7225" spans="1:4">
      <c r="A7225" t="s">
        <v>326</v>
      </c>
      <c r="B7225" s="10">
        <v>42654.239583333336</v>
      </c>
      <c r="C7225">
        <v>46900.988448999997</v>
      </c>
      <c r="D7225">
        <v>979.99199999999996</v>
      </c>
    </row>
    <row r="7226" spans="1:4">
      <c r="A7226" t="s">
        <v>326</v>
      </c>
      <c r="B7226" s="10">
        <v>42654.25</v>
      </c>
      <c r="C7226">
        <v>46901.233446999999</v>
      </c>
      <c r="D7226">
        <v>979.99199999999996</v>
      </c>
    </row>
    <row r="7227" spans="1:4">
      <c r="A7227" t="s">
        <v>326</v>
      </c>
      <c r="B7227" s="10">
        <v>42654.260416666664</v>
      </c>
      <c r="C7227">
        <v>46901.473449999998</v>
      </c>
      <c r="D7227">
        <v>960.01199999999994</v>
      </c>
    </row>
    <row r="7228" spans="1:4">
      <c r="A7228" t="s">
        <v>326</v>
      </c>
      <c r="B7228" s="10">
        <v>42654.270833333336</v>
      </c>
      <c r="C7228">
        <v>46901.718448</v>
      </c>
      <c r="D7228">
        <v>979.99199999999996</v>
      </c>
    </row>
    <row r="7229" spans="1:4">
      <c r="A7229" t="s">
        <v>326</v>
      </c>
      <c r="B7229" s="10">
        <v>42654.28125</v>
      </c>
      <c r="C7229">
        <v>46901.958450999999</v>
      </c>
      <c r="D7229">
        <v>960.01199999999994</v>
      </c>
    </row>
    <row r="7230" spans="1:4">
      <c r="A7230" t="s">
        <v>326</v>
      </c>
      <c r="B7230" s="10">
        <v>42654.291666666664</v>
      </c>
      <c r="C7230">
        <v>46902.198453999998</v>
      </c>
      <c r="D7230">
        <v>960.01199999999994</v>
      </c>
    </row>
    <row r="7231" spans="1:4">
      <c r="A7231" t="s">
        <v>326</v>
      </c>
      <c r="B7231" s="10">
        <v>42654.302083333336</v>
      </c>
      <c r="C7231">
        <v>46902.443452</v>
      </c>
      <c r="D7231">
        <v>979.99199999999996</v>
      </c>
    </row>
    <row r="7232" spans="1:4">
      <c r="A7232" t="s">
        <v>326</v>
      </c>
      <c r="B7232" s="10">
        <v>42654.3125</v>
      </c>
      <c r="C7232">
        <v>46902.683454999999</v>
      </c>
      <c r="D7232">
        <v>960.01199999999994</v>
      </c>
    </row>
    <row r="7233" spans="1:4">
      <c r="A7233" t="s">
        <v>326</v>
      </c>
      <c r="B7233" s="10">
        <v>42654.322916666664</v>
      </c>
      <c r="C7233">
        <v>46902.923457999997</v>
      </c>
      <c r="D7233">
        <v>960.01199999999994</v>
      </c>
    </row>
    <row r="7234" spans="1:4">
      <c r="A7234" t="s">
        <v>326</v>
      </c>
      <c r="B7234" s="10">
        <v>42654.333333333336</v>
      </c>
      <c r="C7234">
        <v>46903.178455000001</v>
      </c>
      <c r="D7234">
        <v>1019.9880000000001</v>
      </c>
    </row>
    <row r="7235" spans="1:4">
      <c r="A7235" t="s">
        <v>326</v>
      </c>
      <c r="B7235" s="10">
        <v>42654.34375</v>
      </c>
      <c r="C7235">
        <v>46903.423453000003</v>
      </c>
      <c r="D7235">
        <v>979.99199999999996</v>
      </c>
    </row>
    <row r="7236" spans="1:4">
      <c r="A7236" t="s">
        <v>326</v>
      </c>
      <c r="B7236" s="10">
        <v>42654.354166666664</v>
      </c>
      <c r="C7236">
        <v>46903.953454000002</v>
      </c>
      <c r="D7236">
        <v>2120.0039999999999</v>
      </c>
    </row>
    <row r="7237" spans="1:4">
      <c r="A7237" t="s">
        <v>326</v>
      </c>
      <c r="B7237" s="10">
        <v>42654.364583333336</v>
      </c>
      <c r="C7237">
        <v>46904.243452000002</v>
      </c>
      <c r="D7237">
        <v>1159.992</v>
      </c>
    </row>
    <row r="7238" spans="1:4">
      <c r="A7238" t="s">
        <v>326</v>
      </c>
      <c r="B7238" s="10">
        <v>42654.375</v>
      </c>
      <c r="C7238">
        <v>46904.548453000003</v>
      </c>
      <c r="D7238">
        <v>1220.0039999999999</v>
      </c>
    </row>
    <row r="7239" spans="1:4">
      <c r="A7239" t="s">
        <v>326</v>
      </c>
      <c r="B7239" s="10">
        <v>42654.385416666664</v>
      </c>
      <c r="C7239">
        <v>46904.853453999996</v>
      </c>
      <c r="D7239">
        <v>1220.0039999999999</v>
      </c>
    </row>
    <row r="7240" spans="1:4">
      <c r="A7240" t="s">
        <v>326</v>
      </c>
      <c r="B7240" s="10">
        <v>42654.395833333336</v>
      </c>
      <c r="C7240">
        <v>46905.153450999998</v>
      </c>
      <c r="D7240">
        <v>1199.9880000000001</v>
      </c>
    </row>
    <row r="7241" spans="1:4">
      <c r="A7241" t="s">
        <v>326</v>
      </c>
      <c r="B7241" s="10">
        <v>42654.40625</v>
      </c>
      <c r="C7241">
        <v>46905.453448</v>
      </c>
      <c r="D7241">
        <v>1199.9880000000001</v>
      </c>
    </row>
    <row r="7242" spans="1:4">
      <c r="A7242" t="s">
        <v>326</v>
      </c>
      <c r="B7242" s="10">
        <v>42654.416666666664</v>
      </c>
      <c r="C7242">
        <v>46905.753445000002</v>
      </c>
      <c r="D7242">
        <v>1199.9880000000001</v>
      </c>
    </row>
    <row r="7243" spans="1:4">
      <c r="A7243" t="s">
        <v>326</v>
      </c>
      <c r="B7243" s="10">
        <v>42654.427083333336</v>
      </c>
      <c r="C7243">
        <v>46906.328446</v>
      </c>
      <c r="D7243">
        <v>2300.0039999999999</v>
      </c>
    </row>
    <row r="7244" spans="1:4">
      <c r="A7244" t="s">
        <v>326</v>
      </c>
      <c r="B7244" s="10">
        <v>42654.4375</v>
      </c>
      <c r="C7244">
        <v>46906.683442000001</v>
      </c>
      <c r="D7244">
        <v>1419.9839999999999</v>
      </c>
    </row>
    <row r="7245" spans="1:4">
      <c r="A7245" t="s">
        <v>326</v>
      </c>
      <c r="B7245" s="10">
        <v>42654.447916666664</v>
      </c>
      <c r="C7245">
        <v>46907.083438000001</v>
      </c>
      <c r="D7245">
        <v>1599.9839999999999</v>
      </c>
    </row>
    <row r="7246" spans="1:4">
      <c r="A7246" t="s">
        <v>326</v>
      </c>
      <c r="B7246" s="10">
        <v>42654.458333333336</v>
      </c>
      <c r="C7246">
        <v>46907.453436999996</v>
      </c>
      <c r="D7246">
        <v>1479.9960000000001</v>
      </c>
    </row>
    <row r="7247" spans="1:4">
      <c r="A7247" t="s">
        <v>326</v>
      </c>
      <c r="B7247" s="10">
        <v>42654.46875</v>
      </c>
      <c r="C7247">
        <v>46907.808432999998</v>
      </c>
      <c r="D7247">
        <v>1419.9839999999999</v>
      </c>
    </row>
    <row r="7248" spans="1:4">
      <c r="A7248" t="s">
        <v>326</v>
      </c>
      <c r="B7248" s="10">
        <v>42654.479166666664</v>
      </c>
      <c r="C7248">
        <v>46908.158433999997</v>
      </c>
      <c r="D7248">
        <v>1400.0039999999999</v>
      </c>
    </row>
    <row r="7249" spans="1:4">
      <c r="A7249" t="s">
        <v>326</v>
      </c>
      <c r="B7249" s="10">
        <v>42654.489583333336</v>
      </c>
      <c r="C7249">
        <v>46908.568438000002</v>
      </c>
      <c r="D7249">
        <v>1640.0160000000001</v>
      </c>
    </row>
    <row r="7250" spans="1:4">
      <c r="A7250" t="s">
        <v>326</v>
      </c>
      <c r="B7250" s="10">
        <v>42654.5</v>
      </c>
      <c r="C7250">
        <v>46909.053439000003</v>
      </c>
      <c r="D7250">
        <v>1940.0039999999999</v>
      </c>
    </row>
    <row r="7251" spans="1:4">
      <c r="A7251" t="s">
        <v>326</v>
      </c>
      <c r="B7251" s="10">
        <v>42654.510416666664</v>
      </c>
      <c r="C7251">
        <v>46909.348441000002</v>
      </c>
      <c r="D7251">
        <v>1180.008</v>
      </c>
    </row>
    <row r="7252" spans="1:4">
      <c r="A7252" t="s">
        <v>326</v>
      </c>
      <c r="B7252" s="10">
        <v>42654.520833333336</v>
      </c>
      <c r="C7252">
        <v>46909.633443999999</v>
      </c>
      <c r="D7252">
        <v>1140.0119999999999</v>
      </c>
    </row>
    <row r="7253" spans="1:4">
      <c r="A7253" t="s">
        <v>326</v>
      </c>
      <c r="B7253" s="10">
        <v>42654.53125</v>
      </c>
      <c r="C7253">
        <v>46909.928445999998</v>
      </c>
      <c r="D7253">
        <v>1180.008</v>
      </c>
    </row>
    <row r="7254" spans="1:4">
      <c r="A7254" t="s">
        <v>326</v>
      </c>
      <c r="B7254" s="10">
        <v>42654.541666666664</v>
      </c>
      <c r="C7254">
        <v>46910.213449000003</v>
      </c>
      <c r="D7254">
        <v>1140.0119999999999</v>
      </c>
    </row>
    <row r="7255" spans="1:4">
      <c r="A7255" t="s">
        <v>326</v>
      </c>
      <c r="B7255" s="10">
        <v>42654.552083333336</v>
      </c>
      <c r="C7255">
        <v>46910.763447999998</v>
      </c>
      <c r="D7255">
        <v>2199.9960000000001</v>
      </c>
    </row>
    <row r="7256" spans="1:4">
      <c r="A7256" t="s">
        <v>326</v>
      </c>
      <c r="B7256" s="10">
        <v>42654.5625</v>
      </c>
      <c r="C7256">
        <v>46911.063445</v>
      </c>
      <c r="D7256">
        <v>1199.9880000000001</v>
      </c>
    </row>
    <row r="7257" spans="1:4">
      <c r="A7257" t="s">
        <v>326</v>
      </c>
      <c r="B7257" s="10">
        <v>42654.572916666664</v>
      </c>
      <c r="C7257">
        <v>46911.383449000001</v>
      </c>
      <c r="D7257">
        <v>1280.0160000000001</v>
      </c>
    </row>
    <row r="7258" spans="1:4">
      <c r="A7258" t="s">
        <v>326</v>
      </c>
      <c r="B7258" s="10">
        <v>42654.583333333336</v>
      </c>
      <c r="C7258">
        <v>46911.698449000003</v>
      </c>
      <c r="D7258">
        <v>1260</v>
      </c>
    </row>
    <row r="7259" spans="1:4">
      <c r="A7259" t="s">
        <v>326</v>
      </c>
      <c r="B7259" s="10">
        <v>42654.59375</v>
      </c>
      <c r="C7259">
        <v>46912.013448999998</v>
      </c>
      <c r="D7259">
        <v>1260</v>
      </c>
    </row>
    <row r="7260" spans="1:4">
      <c r="A7260" t="s">
        <v>326</v>
      </c>
      <c r="B7260" s="10">
        <v>42654.604166666664</v>
      </c>
      <c r="C7260">
        <v>46912.323445000002</v>
      </c>
      <c r="D7260">
        <v>1239.9839999999999</v>
      </c>
    </row>
    <row r="7261" spans="1:4">
      <c r="A7261" t="s">
        <v>326</v>
      </c>
      <c r="B7261" s="10">
        <v>42654.614583333336</v>
      </c>
      <c r="C7261">
        <v>46912.633440999998</v>
      </c>
      <c r="D7261">
        <v>1239.9839999999999</v>
      </c>
    </row>
    <row r="7262" spans="1:4">
      <c r="A7262" t="s">
        <v>326</v>
      </c>
      <c r="B7262" s="10">
        <v>42654.625</v>
      </c>
      <c r="C7262">
        <v>46913.163441999997</v>
      </c>
      <c r="D7262">
        <v>2120.0039999999999</v>
      </c>
    </row>
    <row r="7263" spans="1:4">
      <c r="A7263" t="s">
        <v>326</v>
      </c>
      <c r="B7263" s="10">
        <v>42654.635416666664</v>
      </c>
      <c r="C7263">
        <v>46913.503444000002</v>
      </c>
      <c r="D7263">
        <v>1360.008</v>
      </c>
    </row>
    <row r="7264" spans="1:4">
      <c r="A7264" t="s">
        <v>326</v>
      </c>
      <c r="B7264" s="10">
        <v>42654.645833333336</v>
      </c>
      <c r="C7264">
        <v>46913.813439999998</v>
      </c>
      <c r="D7264">
        <v>1239.9839999999999</v>
      </c>
    </row>
    <row r="7265" spans="1:4">
      <c r="A7265" t="s">
        <v>326</v>
      </c>
      <c r="B7265" s="10">
        <v>42654.65625</v>
      </c>
      <c r="C7265">
        <v>46914.12844</v>
      </c>
      <c r="D7265">
        <v>1260</v>
      </c>
    </row>
    <row r="7266" spans="1:4">
      <c r="A7266" t="s">
        <v>326</v>
      </c>
      <c r="B7266" s="10">
        <v>42654.666666666664</v>
      </c>
      <c r="C7266">
        <v>46914.428437000002</v>
      </c>
      <c r="D7266">
        <v>1199.9880000000001</v>
      </c>
    </row>
    <row r="7267" spans="1:4">
      <c r="A7267" t="s">
        <v>326</v>
      </c>
      <c r="B7267" s="10">
        <v>42654.677083333336</v>
      </c>
      <c r="C7267">
        <v>46914.723439000001</v>
      </c>
      <c r="D7267">
        <v>1180.008</v>
      </c>
    </row>
    <row r="7268" spans="1:4">
      <c r="A7268" t="s">
        <v>326</v>
      </c>
      <c r="B7268" s="10">
        <v>42654.6875</v>
      </c>
      <c r="C7268">
        <v>46915.008441999998</v>
      </c>
      <c r="D7268">
        <v>1140.0119999999999</v>
      </c>
    </row>
    <row r="7269" spans="1:4">
      <c r="A7269" t="s">
        <v>326</v>
      </c>
      <c r="B7269" s="10">
        <v>42654.697916666664</v>
      </c>
      <c r="C7269">
        <v>46915.293445000003</v>
      </c>
      <c r="D7269">
        <v>1140.0119999999999</v>
      </c>
    </row>
    <row r="7270" spans="1:4">
      <c r="A7270" t="s">
        <v>326</v>
      </c>
      <c r="B7270" s="10">
        <v>42654.708333333336</v>
      </c>
      <c r="C7270">
        <v>46915.813447</v>
      </c>
      <c r="D7270">
        <v>2080.0079999999998</v>
      </c>
    </row>
    <row r="7271" spans="1:4">
      <c r="A7271" t="s">
        <v>326</v>
      </c>
      <c r="B7271" s="10">
        <v>42654.71875</v>
      </c>
      <c r="C7271">
        <v>46916.078442999999</v>
      </c>
      <c r="D7271">
        <v>1059.9839999999999</v>
      </c>
    </row>
    <row r="7272" spans="1:4">
      <c r="A7272" t="s">
        <v>326</v>
      </c>
      <c r="B7272" s="10">
        <v>42654.729166666664</v>
      </c>
      <c r="C7272">
        <v>46916.333440000002</v>
      </c>
      <c r="D7272">
        <v>1019.9880000000001</v>
      </c>
    </row>
    <row r="7273" spans="1:4">
      <c r="A7273" t="s">
        <v>326</v>
      </c>
      <c r="B7273" s="10">
        <v>42654.739583333336</v>
      </c>
      <c r="C7273">
        <v>46916.588436999999</v>
      </c>
      <c r="D7273">
        <v>1019.9880000000001</v>
      </c>
    </row>
    <row r="7274" spans="1:4">
      <c r="A7274" t="s">
        <v>326</v>
      </c>
      <c r="B7274" s="10">
        <v>42654.75</v>
      </c>
      <c r="C7274">
        <v>46916.848438000001</v>
      </c>
      <c r="D7274">
        <v>1040.0039999999999</v>
      </c>
    </row>
    <row r="7275" spans="1:4">
      <c r="A7275" t="s">
        <v>326</v>
      </c>
      <c r="B7275" s="10">
        <v>42654.760416666664</v>
      </c>
      <c r="C7275">
        <v>46917.103434999997</v>
      </c>
      <c r="D7275">
        <v>1019.9880000000001</v>
      </c>
    </row>
    <row r="7276" spans="1:4">
      <c r="A7276" t="s">
        <v>326</v>
      </c>
      <c r="B7276" s="10">
        <v>42654.770833333336</v>
      </c>
      <c r="C7276">
        <v>46917.358432000001</v>
      </c>
      <c r="D7276">
        <v>1019.9880000000001</v>
      </c>
    </row>
    <row r="7277" spans="1:4">
      <c r="A7277" t="s">
        <v>326</v>
      </c>
      <c r="B7277" s="10">
        <v>42654.78125</v>
      </c>
      <c r="C7277">
        <v>46917.618433000003</v>
      </c>
      <c r="D7277">
        <v>1040.0039999999999</v>
      </c>
    </row>
    <row r="7278" spans="1:4">
      <c r="A7278" t="s">
        <v>326</v>
      </c>
      <c r="B7278" s="10">
        <v>42654.791666666664</v>
      </c>
      <c r="C7278">
        <v>46917.87343</v>
      </c>
      <c r="D7278">
        <v>1019.9880000000001</v>
      </c>
    </row>
    <row r="7279" spans="1:4">
      <c r="A7279" t="s">
        <v>326</v>
      </c>
      <c r="B7279" s="10">
        <v>42654.802083333336</v>
      </c>
      <c r="C7279">
        <v>46918.128427000003</v>
      </c>
      <c r="D7279">
        <v>1019.9880000000001</v>
      </c>
    </row>
    <row r="7280" spans="1:4">
      <c r="A7280" t="s">
        <v>326</v>
      </c>
      <c r="B7280" s="10">
        <v>42654.8125</v>
      </c>
      <c r="C7280">
        <v>46918.388427999998</v>
      </c>
      <c r="D7280">
        <v>1040.0039999999999</v>
      </c>
    </row>
    <row r="7281" spans="1:4">
      <c r="A7281" t="s">
        <v>326</v>
      </c>
      <c r="B7281" s="10">
        <v>42654.822916666664</v>
      </c>
      <c r="C7281">
        <v>46918.643425000002</v>
      </c>
      <c r="D7281">
        <v>1019.9880000000001</v>
      </c>
    </row>
    <row r="7282" spans="1:4">
      <c r="A7282" t="s">
        <v>326</v>
      </c>
      <c r="B7282" s="10">
        <v>42654.833333333336</v>
      </c>
      <c r="C7282">
        <v>46918.903425999997</v>
      </c>
      <c r="D7282">
        <v>1040.0039999999999</v>
      </c>
    </row>
    <row r="7283" spans="1:4">
      <c r="A7283" t="s">
        <v>326</v>
      </c>
      <c r="B7283" s="10">
        <v>42654.84375</v>
      </c>
      <c r="C7283">
        <v>46919.163427</v>
      </c>
      <c r="D7283">
        <v>1040.0039999999999</v>
      </c>
    </row>
    <row r="7284" spans="1:4">
      <c r="A7284" t="s">
        <v>326</v>
      </c>
      <c r="B7284" s="10">
        <v>42654.854166666664</v>
      </c>
      <c r="C7284">
        <v>46919.418424000003</v>
      </c>
      <c r="D7284">
        <v>1019.9880000000001</v>
      </c>
    </row>
    <row r="7285" spans="1:4">
      <c r="A7285" t="s">
        <v>326</v>
      </c>
      <c r="B7285" s="10">
        <v>42654.864583333336</v>
      </c>
      <c r="C7285">
        <v>46919.678424999998</v>
      </c>
      <c r="D7285">
        <v>1040.0039999999999</v>
      </c>
    </row>
    <row r="7286" spans="1:4">
      <c r="A7286" t="s">
        <v>326</v>
      </c>
      <c r="B7286" s="10">
        <v>42654.875</v>
      </c>
      <c r="C7286">
        <v>46919.938426000001</v>
      </c>
      <c r="D7286">
        <v>1040.0039999999999</v>
      </c>
    </row>
    <row r="7287" spans="1:4">
      <c r="A7287" t="s">
        <v>326</v>
      </c>
      <c r="B7287" s="10">
        <v>42654.885416666664</v>
      </c>
      <c r="C7287">
        <v>46920.193422999997</v>
      </c>
      <c r="D7287">
        <v>1019.9880000000001</v>
      </c>
    </row>
    <row r="7288" spans="1:4">
      <c r="A7288" t="s">
        <v>326</v>
      </c>
      <c r="B7288" s="10">
        <v>42654.895833333336</v>
      </c>
      <c r="C7288">
        <v>46920.448420000001</v>
      </c>
      <c r="D7288">
        <v>1019.9880000000001</v>
      </c>
    </row>
    <row r="7289" spans="1:4">
      <c r="A7289" t="s">
        <v>326</v>
      </c>
      <c r="B7289" s="10">
        <v>42654.90625</v>
      </c>
      <c r="C7289">
        <v>46920.698422000001</v>
      </c>
      <c r="D7289">
        <v>1000.008</v>
      </c>
    </row>
    <row r="7290" spans="1:4">
      <c r="A7290" t="s">
        <v>326</v>
      </c>
      <c r="B7290" s="10">
        <v>42654.916666666664</v>
      </c>
      <c r="C7290">
        <v>46920.953418999998</v>
      </c>
      <c r="D7290">
        <v>1019.9880000000001</v>
      </c>
    </row>
    <row r="7291" spans="1:4">
      <c r="A7291" t="s">
        <v>326</v>
      </c>
      <c r="B7291" s="10">
        <v>42654.927083333336</v>
      </c>
      <c r="C7291">
        <v>46921.208416000001</v>
      </c>
      <c r="D7291">
        <v>1019.9880000000001</v>
      </c>
    </row>
    <row r="7292" spans="1:4">
      <c r="A7292" t="s">
        <v>326</v>
      </c>
      <c r="B7292" s="10">
        <v>42654.9375</v>
      </c>
      <c r="C7292">
        <v>46921.458418000002</v>
      </c>
      <c r="D7292">
        <v>1000.008</v>
      </c>
    </row>
    <row r="7293" spans="1:4">
      <c r="A7293" t="s">
        <v>326</v>
      </c>
      <c r="B7293" s="10">
        <v>42654.947916666664</v>
      </c>
      <c r="C7293">
        <v>46921.713414999998</v>
      </c>
      <c r="D7293">
        <v>1019.9880000000001</v>
      </c>
    </row>
    <row r="7294" spans="1:4">
      <c r="A7294" t="s">
        <v>326</v>
      </c>
      <c r="B7294" s="10">
        <v>42654.958333333336</v>
      </c>
      <c r="C7294">
        <v>46921.968412000002</v>
      </c>
      <c r="D7294">
        <v>1019.9880000000001</v>
      </c>
    </row>
    <row r="7295" spans="1:4">
      <c r="A7295" t="s">
        <v>326</v>
      </c>
      <c r="B7295" s="10">
        <v>42654.96875</v>
      </c>
      <c r="C7295">
        <v>46922.223408999998</v>
      </c>
      <c r="D7295">
        <v>1019.9880000000001</v>
      </c>
    </row>
    <row r="7296" spans="1:4">
      <c r="A7296" t="s">
        <v>326</v>
      </c>
      <c r="B7296" s="10">
        <v>42654.979166666664</v>
      </c>
      <c r="C7296">
        <v>46922.478406000002</v>
      </c>
      <c r="D7296">
        <v>1019.9880000000001</v>
      </c>
    </row>
    <row r="7297" spans="1:5">
      <c r="A7297" t="s">
        <v>326</v>
      </c>
      <c r="B7297" s="10">
        <v>42654.989583333336</v>
      </c>
      <c r="C7297">
        <v>46922.733402999998</v>
      </c>
      <c r="D7297">
        <v>1019.9880000000001</v>
      </c>
      <c r="E7297">
        <f>MIN(D7202:D7297)</f>
        <v>960.01199999999994</v>
      </c>
    </row>
    <row r="7298" spans="1:5">
      <c r="A7298" t="s">
        <v>326</v>
      </c>
      <c r="B7298" s="10">
        <v>42655</v>
      </c>
      <c r="C7298">
        <v>46922.988279999998</v>
      </c>
      <c r="D7298">
        <v>1019.9880000000001</v>
      </c>
    </row>
    <row r="7299" spans="1:5">
      <c r="A7299" t="s">
        <v>326</v>
      </c>
      <c r="B7299" s="10">
        <v>42655.010416666664</v>
      </c>
      <c r="C7299">
        <v>46923.238281999998</v>
      </c>
      <c r="D7299">
        <v>1000.008</v>
      </c>
    </row>
    <row r="7300" spans="1:5">
      <c r="A7300" t="s">
        <v>326</v>
      </c>
      <c r="B7300" s="10">
        <v>42655.020833333336</v>
      </c>
      <c r="C7300">
        <v>46923.498283000001</v>
      </c>
      <c r="D7300">
        <v>1040.0039999999999</v>
      </c>
    </row>
    <row r="7301" spans="1:5">
      <c r="A7301" t="s">
        <v>326</v>
      </c>
      <c r="B7301" s="10">
        <v>42655.03125</v>
      </c>
      <c r="C7301">
        <v>46923.748285000001</v>
      </c>
      <c r="D7301">
        <v>1000.008</v>
      </c>
    </row>
    <row r="7302" spans="1:5">
      <c r="A7302" t="s">
        <v>326</v>
      </c>
      <c r="B7302" s="10">
        <v>42655.041666666664</v>
      </c>
      <c r="C7302">
        <v>46924.003281999998</v>
      </c>
      <c r="D7302">
        <v>1019.9880000000001</v>
      </c>
    </row>
    <row r="7303" spans="1:5">
      <c r="A7303" t="s">
        <v>326</v>
      </c>
      <c r="B7303" s="10">
        <v>42655.052083333336</v>
      </c>
      <c r="C7303">
        <v>46924.258279000001</v>
      </c>
      <c r="D7303">
        <v>1019.9880000000001</v>
      </c>
    </row>
    <row r="7304" spans="1:5">
      <c r="A7304" t="s">
        <v>326</v>
      </c>
      <c r="B7304" s="10">
        <v>42655.0625</v>
      </c>
      <c r="C7304">
        <v>46924.513275999998</v>
      </c>
      <c r="D7304">
        <v>1019.9880000000001</v>
      </c>
    </row>
    <row r="7305" spans="1:5">
      <c r="A7305" t="s">
        <v>326</v>
      </c>
      <c r="B7305" s="10">
        <v>42655.072916666664</v>
      </c>
      <c r="C7305">
        <v>46924.768273000001</v>
      </c>
      <c r="D7305">
        <v>1019.9880000000001</v>
      </c>
    </row>
    <row r="7306" spans="1:5">
      <c r="A7306" t="s">
        <v>326</v>
      </c>
      <c r="B7306" s="10">
        <v>42655.083333333336</v>
      </c>
      <c r="C7306">
        <v>46925.018275000002</v>
      </c>
      <c r="D7306">
        <v>1000.008</v>
      </c>
    </row>
    <row r="7307" spans="1:5">
      <c r="A7307" t="s">
        <v>326</v>
      </c>
      <c r="B7307" s="10">
        <v>42655.09375</v>
      </c>
      <c r="C7307">
        <v>46925.273271999999</v>
      </c>
      <c r="D7307">
        <v>1019.9880000000001</v>
      </c>
    </row>
    <row r="7308" spans="1:5">
      <c r="A7308" t="s">
        <v>326</v>
      </c>
      <c r="B7308" s="10">
        <v>42655.104166666664</v>
      </c>
      <c r="C7308">
        <v>46925.528269000002</v>
      </c>
      <c r="D7308">
        <v>1019.9880000000001</v>
      </c>
    </row>
    <row r="7309" spans="1:5">
      <c r="A7309" t="s">
        <v>326</v>
      </c>
      <c r="B7309" s="10">
        <v>42655.114583333336</v>
      </c>
      <c r="C7309">
        <v>46925.783265999999</v>
      </c>
      <c r="D7309">
        <v>1019.9880000000001</v>
      </c>
    </row>
    <row r="7310" spans="1:5">
      <c r="A7310" t="s">
        <v>326</v>
      </c>
      <c r="B7310" s="10">
        <v>42655.125</v>
      </c>
      <c r="C7310">
        <v>46926.033267999999</v>
      </c>
      <c r="D7310">
        <v>1000.008</v>
      </c>
    </row>
    <row r="7311" spans="1:5">
      <c r="A7311" t="s">
        <v>326</v>
      </c>
      <c r="B7311" s="10">
        <v>42655.135416666664</v>
      </c>
      <c r="C7311">
        <v>46926.288265000003</v>
      </c>
      <c r="D7311">
        <v>1019.9880000000001</v>
      </c>
    </row>
    <row r="7312" spans="1:5">
      <c r="A7312" t="s">
        <v>326</v>
      </c>
      <c r="B7312" s="10">
        <v>42655.145833333336</v>
      </c>
      <c r="C7312">
        <v>46926.543261999999</v>
      </c>
      <c r="D7312">
        <v>1019.9880000000001</v>
      </c>
    </row>
    <row r="7313" spans="1:4">
      <c r="A7313" t="s">
        <v>326</v>
      </c>
      <c r="B7313" s="10">
        <v>42655.15625</v>
      </c>
      <c r="C7313">
        <v>46926.798259000003</v>
      </c>
      <c r="D7313">
        <v>1019.9880000000001</v>
      </c>
    </row>
    <row r="7314" spans="1:4">
      <c r="A7314" t="s">
        <v>326</v>
      </c>
      <c r="B7314" s="10">
        <v>42655.166666666664</v>
      </c>
      <c r="C7314">
        <v>46927.048261000004</v>
      </c>
      <c r="D7314">
        <v>1000.008</v>
      </c>
    </row>
    <row r="7315" spans="1:4">
      <c r="A7315" t="s">
        <v>326</v>
      </c>
      <c r="B7315" s="10">
        <v>42655.177083333336</v>
      </c>
      <c r="C7315">
        <v>46927.303258</v>
      </c>
      <c r="D7315">
        <v>1019.9880000000001</v>
      </c>
    </row>
    <row r="7316" spans="1:4">
      <c r="A7316" t="s">
        <v>326</v>
      </c>
      <c r="B7316" s="10">
        <v>42655.1875</v>
      </c>
      <c r="C7316">
        <v>46927.558255000004</v>
      </c>
      <c r="D7316">
        <v>1019.9880000000001</v>
      </c>
    </row>
    <row r="7317" spans="1:4">
      <c r="A7317" t="s">
        <v>326</v>
      </c>
      <c r="B7317" s="10">
        <v>42655.197916666664</v>
      </c>
      <c r="C7317">
        <v>46927.813252</v>
      </c>
      <c r="D7317">
        <v>1019.9880000000001</v>
      </c>
    </row>
    <row r="7318" spans="1:4">
      <c r="A7318" t="s">
        <v>326</v>
      </c>
      <c r="B7318" s="10">
        <v>42655.208333333336</v>
      </c>
      <c r="C7318">
        <v>46928.063254000001</v>
      </c>
      <c r="D7318">
        <v>1000.008</v>
      </c>
    </row>
    <row r="7319" spans="1:4">
      <c r="A7319" t="s">
        <v>326</v>
      </c>
      <c r="B7319" s="10">
        <v>42655.21875</v>
      </c>
      <c r="C7319">
        <v>46928.318250999997</v>
      </c>
      <c r="D7319">
        <v>1019.9880000000001</v>
      </c>
    </row>
    <row r="7320" spans="1:4">
      <c r="A7320" t="s">
        <v>326</v>
      </c>
      <c r="B7320" s="10">
        <v>42655.229166666664</v>
      </c>
      <c r="C7320">
        <v>46928.573248000001</v>
      </c>
      <c r="D7320">
        <v>1019.9880000000001</v>
      </c>
    </row>
    <row r="7321" spans="1:4">
      <c r="A7321" t="s">
        <v>326</v>
      </c>
      <c r="B7321" s="10">
        <v>42655.239583333336</v>
      </c>
      <c r="C7321">
        <v>46928.823250000001</v>
      </c>
      <c r="D7321">
        <v>1000.008</v>
      </c>
    </row>
    <row r="7322" spans="1:4">
      <c r="A7322" t="s">
        <v>326</v>
      </c>
      <c r="B7322" s="10">
        <v>42655.25</v>
      </c>
      <c r="C7322">
        <v>46929.073252000002</v>
      </c>
      <c r="D7322">
        <v>1000.008</v>
      </c>
    </row>
    <row r="7323" spans="1:4">
      <c r="A7323" t="s">
        <v>326</v>
      </c>
      <c r="B7323" s="10">
        <v>42655.260416666664</v>
      </c>
      <c r="C7323">
        <v>46929.323254000003</v>
      </c>
      <c r="D7323">
        <v>1000.008</v>
      </c>
    </row>
    <row r="7324" spans="1:4">
      <c r="A7324" t="s">
        <v>326</v>
      </c>
      <c r="B7324" s="10">
        <v>42655.270833333336</v>
      </c>
      <c r="C7324">
        <v>46929.573256000003</v>
      </c>
      <c r="D7324">
        <v>1000.008</v>
      </c>
    </row>
    <row r="7325" spans="1:4">
      <c r="A7325" t="s">
        <v>326</v>
      </c>
      <c r="B7325" s="10">
        <v>42655.28125</v>
      </c>
      <c r="C7325">
        <v>46929.823257999997</v>
      </c>
      <c r="D7325">
        <v>1000.008</v>
      </c>
    </row>
    <row r="7326" spans="1:4">
      <c r="A7326" t="s">
        <v>326</v>
      </c>
      <c r="B7326" s="10">
        <v>42655.291666666664</v>
      </c>
      <c r="C7326">
        <v>46930.068255999999</v>
      </c>
      <c r="D7326">
        <v>979.99199999999996</v>
      </c>
    </row>
    <row r="7327" spans="1:4">
      <c r="A7327" t="s">
        <v>326</v>
      </c>
      <c r="B7327" s="10">
        <v>42655.302083333336</v>
      </c>
      <c r="C7327">
        <v>46930.313254000001</v>
      </c>
      <c r="D7327">
        <v>979.99199999999996</v>
      </c>
    </row>
    <row r="7328" spans="1:4">
      <c r="A7328" t="s">
        <v>326</v>
      </c>
      <c r="B7328" s="10">
        <v>42655.3125</v>
      </c>
      <c r="C7328">
        <v>46930.568250999997</v>
      </c>
      <c r="D7328">
        <v>1019.9880000000001</v>
      </c>
    </row>
    <row r="7329" spans="1:4">
      <c r="A7329" t="s">
        <v>326</v>
      </c>
      <c r="B7329" s="10">
        <v>42655.322916666664</v>
      </c>
      <c r="C7329">
        <v>46930.833247000002</v>
      </c>
      <c r="D7329">
        <v>1059.9839999999999</v>
      </c>
    </row>
    <row r="7330" spans="1:4">
      <c r="A7330" t="s">
        <v>326</v>
      </c>
      <c r="B7330" s="10">
        <v>42655.333333333336</v>
      </c>
      <c r="C7330">
        <v>46931.083249000003</v>
      </c>
      <c r="D7330">
        <v>1000.008</v>
      </c>
    </row>
    <row r="7331" spans="1:4">
      <c r="A7331" t="s">
        <v>326</v>
      </c>
      <c r="B7331" s="10">
        <v>42655.34375</v>
      </c>
      <c r="C7331">
        <v>46931.598247000002</v>
      </c>
      <c r="D7331">
        <v>2059.9920000000002</v>
      </c>
    </row>
    <row r="7332" spans="1:4">
      <c r="A7332" t="s">
        <v>326</v>
      </c>
      <c r="B7332" s="10">
        <v>42655.354166666664</v>
      </c>
      <c r="C7332">
        <v>46931.853243999998</v>
      </c>
      <c r="D7332">
        <v>1019.9880000000001</v>
      </c>
    </row>
    <row r="7333" spans="1:4">
      <c r="A7333" t="s">
        <v>326</v>
      </c>
      <c r="B7333" s="10">
        <v>42655.364583333336</v>
      </c>
      <c r="C7333">
        <v>46932.103245999999</v>
      </c>
      <c r="D7333">
        <v>1000.008</v>
      </c>
    </row>
    <row r="7334" spans="1:4">
      <c r="A7334" t="s">
        <v>326</v>
      </c>
      <c r="B7334" s="10">
        <v>42655.375</v>
      </c>
      <c r="C7334">
        <v>46932.353247999999</v>
      </c>
      <c r="D7334">
        <v>1000.008</v>
      </c>
    </row>
    <row r="7335" spans="1:4">
      <c r="A7335" t="s">
        <v>326</v>
      </c>
      <c r="B7335" s="10">
        <v>42655.385416666664</v>
      </c>
      <c r="C7335">
        <v>46932.60325</v>
      </c>
      <c r="D7335">
        <v>1000.008</v>
      </c>
    </row>
    <row r="7336" spans="1:4">
      <c r="A7336" t="s">
        <v>326</v>
      </c>
      <c r="B7336" s="10">
        <v>42655.395833333336</v>
      </c>
      <c r="C7336">
        <v>46932.853252000001</v>
      </c>
      <c r="D7336">
        <v>1000.008</v>
      </c>
    </row>
    <row r="7337" spans="1:4">
      <c r="A7337" t="s">
        <v>326</v>
      </c>
      <c r="B7337" s="10">
        <v>42655.40625</v>
      </c>
      <c r="C7337">
        <v>46933.108248999997</v>
      </c>
      <c r="D7337">
        <v>1019.9880000000001</v>
      </c>
    </row>
    <row r="7338" spans="1:4">
      <c r="A7338" t="s">
        <v>326</v>
      </c>
      <c r="B7338" s="10">
        <v>42655.416666666664</v>
      </c>
      <c r="C7338">
        <v>46933.608252999999</v>
      </c>
      <c r="D7338">
        <v>2000.0160000000001</v>
      </c>
    </row>
    <row r="7339" spans="1:4">
      <c r="A7339" t="s">
        <v>326</v>
      </c>
      <c r="B7339" s="10">
        <v>42655.427083333336</v>
      </c>
      <c r="C7339">
        <v>46933.858254999999</v>
      </c>
      <c r="D7339">
        <v>1000.008</v>
      </c>
    </row>
    <row r="7340" spans="1:4">
      <c r="A7340" t="s">
        <v>326</v>
      </c>
      <c r="B7340" s="10">
        <v>42655.4375</v>
      </c>
      <c r="C7340">
        <v>46934.113252000003</v>
      </c>
      <c r="D7340">
        <v>1019.9880000000001</v>
      </c>
    </row>
    <row r="7341" spans="1:4">
      <c r="A7341" t="s">
        <v>326</v>
      </c>
      <c r="B7341" s="10">
        <v>42655.447916666664</v>
      </c>
      <c r="C7341">
        <v>46934.383252</v>
      </c>
      <c r="D7341">
        <v>1080</v>
      </c>
    </row>
    <row r="7342" spans="1:4">
      <c r="A7342" t="s">
        <v>326</v>
      </c>
      <c r="B7342" s="10">
        <v>42655.458333333336</v>
      </c>
      <c r="C7342">
        <v>46934.688253</v>
      </c>
      <c r="D7342">
        <v>1220.0039999999999</v>
      </c>
    </row>
    <row r="7343" spans="1:4">
      <c r="A7343" t="s">
        <v>326</v>
      </c>
      <c r="B7343" s="10">
        <v>42655.46875</v>
      </c>
      <c r="C7343">
        <v>46935.013251999997</v>
      </c>
      <c r="D7343">
        <v>1299.9960000000001</v>
      </c>
    </row>
    <row r="7344" spans="1:4">
      <c r="A7344" t="s">
        <v>326</v>
      </c>
      <c r="B7344" s="10">
        <v>42655.479166666664</v>
      </c>
      <c r="C7344">
        <v>46935.583249000003</v>
      </c>
      <c r="D7344">
        <v>2279.9879999999998</v>
      </c>
    </row>
    <row r="7345" spans="1:4">
      <c r="A7345" t="s">
        <v>326</v>
      </c>
      <c r="B7345" s="10">
        <v>42655.489583333336</v>
      </c>
      <c r="C7345">
        <v>46935.898248999998</v>
      </c>
      <c r="D7345">
        <v>1260</v>
      </c>
    </row>
    <row r="7346" spans="1:4">
      <c r="A7346" t="s">
        <v>326</v>
      </c>
      <c r="B7346" s="10">
        <v>42655.5</v>
      </c>
      <c r="C7346">
        <v>46936.208245000002</v>
      </c>
      <c r="D7346">
        <v>1239.9839999999999</v>
      </c>
    </row>
    <row r="7347" spans="1:4">
      <c r="A7347" t="s">
        <v>326</v>
      </c>
      <c r="B7347" s="10">
        <v>42655.510416666664</v>
      </c>
      <c r="C7347">
        <v>46936.518240999998</v>
      </c>
      <c r="D7347">
        <v>1239.9839999999999</v>
      </c>
    </row>
    <row r="7348" spans="1:4">
      <c r="A7348" t="s">
        <v>326</v>
      </c>
      <c r="B7348" s="10">
        <v>42655.520833333336</v>
      </c>
      <c r="C7348">
        <v>46936.823241999999</v>
      </c>
      <c r="D7348">
        <v>1220.0039999999999</v>
      </c>
    </row>
    <row r="7349" spans="1:4">
      <c r="A7349" t="s">
        <v>326</v>
      </c>
      <c r="B7349" s="10">
        <v>42655.53125</v>
      </c>
      <c r="C7349">
        <v>46937.128242999999</v>
      </c>
      <c r="D7349">
        <v>1220.0039999999999</v>
      </c>
    </row>
    <row r="7350" spans="1:4">
      <c r="A7350" t="s">
        <v>326</v>
      </c>
      <c r="B7350" s="10">
        <v>42655.541666666664</v>
      </c>
      <c r="C7350">
        <v>46937.428240000001</v>
      </c>
      <c r="D7350">
        <v>1199.9880000000001</v>
      </c>
    </row>
    <row r="7351" spans="1:4">
      <c r="A7351" t="s">
        <v>326</v>
      </c>
      <c r="B7351" s="10">
        <v>42655.552083333336</v>
      </c>
      <c r="C7351">
        <v>46937.993241999997</v>
      </c>
      <c r="D7351">
        <v>2260.0079999999998</v>
      </c>
    </row>
    <row r="7352" spans="1:4">
      <c r="A7352" t="s">
        <v>326</v>
      </c>
      <c r="B7352" s="10">
        <v>42655.5625</v>
      </c>
      <c r="C7352">
        <v>46938.288244000003</v>
      </c>
      <c r="D7352">
        <v>1180.008</v>
      </c>
    </row>
    <row r="7353" spans="1:4">
      <c r="A7353" t="s">
        <v>326</v>
      </c>
      <c r="B7353" s="10">
        <v>42655.572916666664</v>
      </c>
      <c r="C7353">
        <v>46938.598239999999</v>
      </c>
      <c r="D7353">
        <v>1239.9839999999999</v>
      </c>
    </row>
    <row r="7354" spans="1:4">
      <c r="A7354" t="s">
        <v>326</v>
      </c>
      <c r="B7354" s="10">
        <v>42655.583333333336</v>
      </c>
      <c r="C7354">
        <v>46938.908236000003</v>
      </c>
      <c r="D7354">
        <v>1239.9839999999999</v>
      </c>
    </row>
    <row r="7355" spans="1:4">
      <c r="A7355" t="s">
        <v>326</v>
      </c>
      <c r="B7355" s="10">
        <v>42655.59375</v>
      </c>
      <c r="C7355">
        <v>46939.213237000004</v>
      </c>
      <c r="D7355">
        <v>1220.0039999999999</v>
      </c>
    </row>
    <row r="7356" spans="1:4">
      <c r="A7356" t="s">
        <v>326</v>
      </c>
      <c r="B7356" s="10">
        <v>42655.604166666664</v>
      </c>
      <c r="C7356">
        <v>46939.518237999997</v>
      </c>
      <c r="D7356">
        <v>1220.0039999999999</v>
      </c>
    </row>
    <row r="7357" spans="1:4">
      <c r="A7357" t="s">
        <v>326</v>
      </c>
      <c r="B7357" s="10">
        <v>42655.614583333336</v>
      </c>
      <c r="C7357">
        <v>46939.828234000001</v>
      </c>
      <c r="D7357">
        <v>1239.9839999999999</v>
      </c>
    </row>
    <row r="7358" spans="1:4">
      <c r="A7358" t="s">
        <v>326</v>
      </c>
      <c r="B7358" s="10">
        <v>42655.625</v>
      </c>
      <c r="C7358">
        <v>46940.128231000002</v>
      </c>
      <c r="D7358">
        <v>1199.9880000000001</v>
      </c>
    </row>
    <row r="7359" spans="1:4">
      <c r="A7359" t="s">
        <v>326</v>
      </c>
      <c r="B7359" s="10">
        <v>42655.635416666664</v>
      </c>
      <c r="C7359">
        <v>46940.683233999996</v>
      </c>
      <c r="D7359">
        <v>2220.0120000000002</v>
      </c>
    </row>
    <row r="7360" spans="1:4">
      <c r="A7360" t="s">
        <v>326</v>
      </c>
      <c r="B7360" s="10">
        <v>42655.645833333336</v>
      </c>
      <c r="C7360">
        <v>46940.983230999998</v>
      </c>
      <c r="D7360">
        <v>1199.9880000000001</v>
      </c>
    </row>
    <row r="7361" spans="1:4">
      <c r="A7361" t="s">
        <v>326</v>
      </c>
      <c r="B7361" s="10">
        <v>42655.65625</v>
      </c>
      <c r="C7361">
        <v>46941.283228</v>
      </c>
      <c r="D7361">
        <v>1199.9880000000001</v>
      </c>
    </row>
    <row r="7362" spans="1:4">
      <c r="A7362" t="s">
        <v>326</v>
      </c>
      <c r="B7362" s="10">
        <v>42655.666666666664</v>
      </c>
      <c r="C7362">
        <v>46941.573226</v>
      </c>
      <c r="D7362">
        <v>1159.992</v>
      </c>
    </row>
    <row r="7363" spans="1:4">
      <c r="A7363" t="s">
        <v>326</v>
      </c>
      <c r="B7363" s="10">
        <v>42655.677083333336</v>
      </c>
      <c r="C7363">
        <v>46941.908223999999</v>
      </c>
      <c r="D7363">
        <v>1339.992</v>
      </c>
    </row>
    <row r="7364" spans="1:4">
      <c r="A7364" t="s">
        <v>326</v>
      </c>
      <c r="B7364" s="10">
        <v>42655.6875</v>
      </c>
      <c r="C7364">
        <v>46942.243221999997</v>
      </c>
      <c r="D7364">
        <v>1339.992</v>
      </c>
    </row>
    <row r="7365" spans="1:4">
      <c r="A7365" t="s">
        <v>326</v>
      </c>
      <c r="B7365" s="10">
        <v>42655.697916666664</v>
      </c>
      <c r="C7365">
        <v>46942.573225</v>
      </c>
      <c r="D7365">
        <v>1320.0119999999999</v>
      </c>
    </row>
    <row r="7366" spans="1:4">
      <c r="A7366" t="s">
        <v>326</v>
      </c>
      <c r="B7366" s="10">
        <v>42655.708333333336</v>
      </c>
      <c r="C7366">
        <v>46942.898223999997</v>
      </c>
      <c r="D7366">
        <v>1299.9960000000001</v>
      </c>
    </row>
    <row r="7367" spans="1:4">
      <c r="A7367" t="s">
        <v>326</v>
      </c>
      <c r="B7367" s="10">
        <v>42655.71875</v>
      </c>
      <c r="C7367">
        <v>46943.223223000001</v>
      </c>
      <c r="D7367">
        <v>1299.9960000000001</v>
      </c>
    </row>
    <row r="7368" spans="1:4">
      <c r="A7368" t="s">
        <v>326</v>
      </c>
      <c r="B7368" s="10">
        <v>42655.729166666664</v>
      </c>
      <c r="C7368">
        <v>46943.528224000002</v>
      </c>
      <c r="D7368">
        <v>1220.0039999999999</v>
      </c>
    </row>
    <row r="7369" spans="1:4">
      <c r="A7369" t="s">
        <v>326</v>
      </c>
      <c r="B7369" s="10">
        <v>42655.739583333336</v>
      </c>
      <c r="C7369">
        <v>46943.818222000002</v>
      </c>
      <c r="D7369">
        <v>1159.992</v>
      </c>
    </row>
    <row r="7370" spans="1:4">
      <c r="A7370" t="s">
        <v>326</v>
      </c>
      <c r="B7370" s="10">
        <v>42655.75</v>
      </c>
      <c r="C7370">
        <v>46944.103224999999</v>
      </c>
      <c r="D7370">
        <v>1140.0119999999999</v>
      </c>
    </row>
    <row r="7371" spans="1:4">
      <c r="A7371" t="s">
        <v>326</v>
      </c>
      <c r="B7371" s="10">
        <v>42655.760416666664</v>
      </c>
      <c r="C7371">
        <v>46944.378229000002</v>
      </c>
      <c r="D7371">
        <v>1100.0160000000001</v>
      </c>
    </row>
    <row r="7372" spans="1:4">
      <c r="A7372" t="s">
        <v>326</v>
      </c>
      <c r="B7372" s="10">
        <v>42655.770833333336</v>
      </c>
      <c r="C7372">
        <v>46944.648228999999</v>
      </c>
      <c r="D7372">
        <v>1080</v>
      </c>
    </row>
    <row r="7373" spans="1:4">
      <c r="A7373" t="s">
        <v>326</v>
      </c>
      <c r="B7373" s="10">
        <v>42655.78125</v>
      </c>
      <c r="C7373">
        <v>46944.918229000003</v>
      </c>
      <c r="D7373">
        <v>1080</v>
      </c>
    </row>
    <row r="7374" spans="1:4">
      <c r="A7374" t="s">
        <v>326</v>
      </c>
      <c r="B7374" s="10">
        <v>42655.791666666664</v>
      </c>
      <c r="C7374">
        <v>46945.188228999999</v>
      </c>
      <c r="D7374">
        <v>1080</v>
      </c>
    </row>
    <row r="7375" spans="1:4">
      <c r="A7375" t="s">
        <v>326</v>
      </c>
      <c r="B7375" s="10">
        <v>42655.802083333336</v>
      </c>
      <c r="C7375">
        <v>46945.453224999997</v>
      </c>
      <c r="D7375">
        <v>1059.9839999999999</v>
      </c>
    </row>
    <row r="7376" spans="1:4">
      <c r="A7376" t="s">
        <v>326</v>
      </c>
      <c r="B7376" s="10">
        <v>42655.8125</v>
      </c>
      <c r="C7376">
        <v>46945.718221000003</v>
      </c>
      <c r="D7376">
        <v>1059.9839999999999</v>
      </c>
    </row>
    <row r="7377" spans="1:4">
      <c r="A7377" t="s">
        <v>326</v>
      </c>
      <c r="B7377" s="10">
        <v>42655.822916666664</v>
      </c>
      <c r="C7377">
        <v>46945.978221999998</v>
      </c>
      <c r="D7377">
        <v>1040.0039999999999</v>
      </c>
    </row>
    <row r="7378" spans="1:4">
      <c r="A7378" t="s">
        <v>326</v>
      </c>
      <c r="B7378" s="10">
        <v>42655.833333333336</v>
      </c>
      <c r="C7378">
        <v>46946.253226000001</v>
      </c>
      <c r="D7378">
        <v>1100.0160000000001</v>
      </c>
    </row>
    <row r="7379" spans="1:4">
      <c r="A7379" t="s">
        <v>326</v>
      </c>
      <c r="B7379" s="10">
        <v>42655.84375</v>
      </c>
      <c r="C7379">
        <v>46946.743221999997</v>
      </c>
      <c r="D7379">
        <v>1959.9839999999999</v>
      </c>
    </row>
    <row r="7380" spans="1:4">
      <c r="A7380" t="s">
        <v>326</v>
      </c>
      <c r="B7380" s="10">
        <v>42655.854166666664</v>
      </c>
      <c r="C7380">
        <v>46946.998219000001</v>
      </c>
      <c r="D7380">
        <v>1019.9880000000001</v>
      </c>
    </row>
    <row r="7381" spans="1:4">
      <c r="A7381" t="s">
        <v>326</v>
      </c>
      <c r="B7381" s="10">
        <v>42655.864583333336</v>
      </c>
      <c r="C7381">
        <v>46947.253215999997</v>
      </c>
      <c r="D7381">
        <v>1019.9880000000001</v>
      </c>
    </row>
    <row r="7382" spans="1:4">
      <c r="A7382" t="s">
        <v>326</v>
      </c>
      <c r="B7382" s="10">
        <v>42655.875</v>
      </c>
      <c r="C7382">
        <v>46947.508213000001</v>
      </c>
      <c r="D7382">
        <v>1019.9880000000001</v>
      </c>
    </row>
    <row r="7383" spans="1:4">
      <c r="A7383" t="s">
        <v>326</v>
      </c>
      <c r="B7383" s="10">
        <v>42655.885416666664</v>
      </c>
      <c r="C7383">
        <v>46947.763209999997</v>
      </c>
      <c r="D7383">
        <v>1019.9880000000001</v>
      </c>
    </row>
    <row r="7384" spans="1:4">
      <c r="A7384" t="s">
        <v>326</v>
      </c>
      <c r="B7384" s="10">
        <v>42655.895833333336</v>
      </c>
      <c r="C7384">
        <v>46948.018207000001</v>
      </c>
      <c r="D7384">
        <v>1019.9880000000001</v>
      </c>
    </row>
    <row r="7385" spans="1:4">
      <c r="A7385" t="s">
        <v>326</v>
      </c>
      <c r="B7385" s="10">
        <v>42655.90625</v>
      </c>
      <c r="C7385">
        <v>46948.273203999997</v>
      </c>
      <c r="D7385">
        <v>1019.9880000000001</v>
      </c>
    </row>
    <row r="7386" spans="1:4">
      <c r="A7386" t="s">
        <v>326</v>
      </c>
      <c r="B7386" s="10">
        <v>42655.916666666664</v>
      </c>
      <c r="C7386">
        <v>46948.528201000001</v>
      </c>
      <c r="D7386">
        <v>1019.9880000000001</v>
      </c>
    </row>
    <row r="7387" spans="1:4">
      <c r="A7387" t="s">
        <v>326</v>
      </c>
      <c r="B7387" s="10">
        <v>42655.927083333336</v>
      </c>
      <c r="C7387">
        <v>46948.783197999997</v>
      </c>
      <c r="D7387">
        <v>1019.9880000000001</v>
      </c>
    </row>
    <row r="7388" spans="1:4">
      <c r="A7388" t="s">
        <v>326</v>
      </c>
      <c r="B7388" s="10">
        <v>42655.9375</v>
      </c>
      <c r="C7388">
        <v>46949.038195000001</v>
      </c>
      <c r="D7388">
        <v>1019.9880000000001</v>
      </c>
    </row>
    <row r="7389" spans="1:4">
      <c r="A7389" t="s">
        <v>326</v>
      </c>
      <c r="B7389" s="10">
        <v>42655.947916666664</v>
      </c>
      <c r="C7389">
        <v>46949.293191999997</v>
      </c>
      <c r="D7389">
        <v>1019.9880000000001</v>
      </c>
    </row>
    <row r="7390" spans="1:4">
      <c r="A7390" t="s">
        <v>326</v>
      </c>
      <c r="B7390" s="10">
        <v>42655.958333333336</v>
      </c>
      <c r="C7390">
        <v>46949.553193</v>
      </c>
      <c r="D7390">
        <v>1040.0039999999999</v>
      </c>
    </row>
    <row r="7391" spans="1:4">
      <c r="A7391" t="s">
        <v>326</v>
      </c>
      <c r="B7391" s="10">
        <v>42655.96875</v>
      </c>
      <c r="C7391">
        <v>46949.808190000003</v>
      </c>
      <c r="D7391">
        <v>1019.9880000000001</v>
      </c>
    </row>
    <row r="7392" spans="1:4">
      <c r="A7392" t="s">
        <v>326</v>
      </c>
      <c r="B7392" s="10">
        <v>42655.979166666664</v>
      </c>
      <c r="C7392">
        <v>46950.063187</v>
      </c>
      <c r="D7392">
        <v>1019.9880000000001</v>
      </c>
    </row>
    <row r="7393" spans="1:5">
      <c r="A7393" t="s">
        <v>326</v>
      </c>
      <c r="B7393" s="10">
        <v>42655.989583333336</v>
      </c>
      <c r="C7393">
        <v>46950.323188000002</v>
      </c>
      <c r="D7393">
        <v>1040.0039999999999</v>
      </c>
      <c r="E7393">
        <f>MIN(D7298:D7393)</f>
        <v>979.99199999999996</v>
      </c>
    </row>
    <row r="7394" spans="1:5">
      <c r="A7394" t="s">
        <v>326</v>
      </c>
      <c r="B7394" s="10">
        <v>42656</v>
      </c>
      <c r="C7394">
        <v>46950.578130000002</v>
      </c>
      <c r="D7394">
        <v>1019.9880000000001</v>
      </c>
    </row>
    <row r="7395" spans="1:5">
      <c r="A7395" t="s">
        <v>326</v>
      </c>
      <c r="B7395" s="10">
        <v>42656.010416666664</v>
      </c>
      <c r="C7395">
        <v>46950.838130999997</v>
      </c>
      <c r="D7395">
        <v>1040.0039999999999</v>
      </c>
    </row>
    <row r="7396" spans="1:5">
      <c r="A7396" t="s">
        <v>326</v>
      </c>
      <c r="B7396" s="10">
        <v>42656.020833333336</v>
      </c>
      <c r="C7396">
        <v>46951.098131999999</v>
      </c>
      <c r="D7396">
        <v>1040.0039999999999</v>
      </c>
    </row>
    <row r="7397" spans="1:5">
      <c r="A7397" t="s">
        <v>326</v>
      </c>
      <c r="B7397" s="10">
        <v>42656.03125</v>
      </c>
      <c r="C7397">
        <v>46951.353129000003</v>
      </c>
      <c r="D7397">
        <v>1019.9880000000001</v>
      </c>
    </row>
    <row r="7398" spans="1:5">
      <c r="A7398" t="s">
        <v>326</v>
      </c>
      <c r="B7398" s="10">
        <v>42656.041666666664</v>
      </c>
      <c r="C7398">
        <v>46951.613129999998</v>
      </c>
      <c r="D7398">
        <v>1040.0039999999999</v>
      </c>
    </row>
    <row r="7399" spans="1:5">
      <c r="A7399" t="s">
        <v>326</v>
      </c>
      <c r="B7399" s="10">
        <v>42656.052083333336</v>
      </c>
      <c r="C7399">
        <v>46951.868127000002</v>
      </c>
      <c r="D7399">
        <v>1019.9880000000001</v>
      </c>
    </row>
    <row r="7400" spans="1:5">
      <c r="A7400" t="s">
        <v>326</v>
      </c>
      <c r="B7400" s="10">
        <v>42656.0625</v>
      </c>
      <c r="C7400">
        <v>46952.128127999997</v>
      </c>
      <c r="D7400">
        <v>1040.0039999999999</v>
      </c>
    </row>
    <row r="7401" spans="1:5">
      <c r="A7401" t="s">
        <v>326</v>
      </c>
      <c r="B7401" s="10">
        <v>42656.072916666664</v>
      </c>
      <c r="C7401">
        <v>46952.383125</v>
      </c>
      <c r="D7401">
        <v>1019.9880000000001</v>
      </c>
    </row>
    <row r="7402" spans="1:5">
      <c r="A7402" t="s">
        <v>326</v>
      </c>
      <c r="B7402" s="10">
        <v>42656.083333333336</v>
      </c>
      <c r="C7402">
        <v>46952.643126000003</v>
      </c>
      <c r="D7402">
        <v>1040.0039999999999</v>
      </c>
    </row>
    <row r="7403" spans="1:5">
      <c r="A7403" t="s">
        <v>326</v>
      </c>
      <c r="B7403" s="10">
        <v>42656.09375</v>
      </c>
      <c r="C7403">
        <v>46952.903126999998</v>
      </c>
      <c r="D7403">
        <v>1040.0039999999999</v>
      </c>
    </row>
    <row r="7404" spans="1:5">
      <c r="A7404" t="s">
        <v>326</v>
      </c>
      <c r="B7404" s="10">
        <v>42656.104166666664</v>
      </c>
      <c r="C7404">
        <v>46953.158124000001</v>
      </c>
      <c r="D7404">
        <v>1019.9880000000001</v>
      </c>
    </row>
    <row r="7405" spans="1:5">
      <c r="A7405" t="s">
        <v>326</v>
      </c>
      <c r="B7405" s="10">
        <v>42656.114583333336</v>
      </c>
      <c r="C7405">
        <v>46953.418124999997</v>
      </c>
      <c r="D7405">
        <v>1040.0039999999999</v>
      </c>
    </row>
    <row r="7406" spans="1:5">
      <c r="A7406" t="s">
        <v>326</v>
      </c>
      <c r="B7406" s="10">
        <v>42656.125</v>
      </c>
      <c r="C7406">
        <v>46953.678125999999</v>
      </c>
      <c r="D7406">
        <v>1040.0039999999999</v>
      </c>
    </row>
    <row r="7407" spans="1:5">
      <c r="A7407" t="s">
        <v>326</v>
      </c>
      <c r="B7407" s="10">
        <v>42656.135416666664</v>
      </c>
      <c r="C7407">
        <v>46953.933123000003</v>
      </c>
      <c r="D7407">
        <v>1019.9880000000001</v>
      </c>
    </row>
    <row r="7408" spans="1:5">
      <c r="A7408" t="s">
        <v>326</v>
      </c>
      <c r="B7408" s="10">
        <v>42656.145833333336</v>
      </c>
      <c r="C7408">
        <v>46954.193123999998</v>
      </c>
      <c r="D7408">
        <v>1040.0039999999999</v>
      </c>
    </row>
    <row r="7409" spans="1:4">
      <c r="A7409" t="s">
        <v>326</v>
      </c>
      <c r="B7409" s="10">
        <v>42656.15625</v>
      </c>
      <c r="C7409">
        <v>46954.453125</v>
      </c>
      <c r="D7409">
        <v>1040.0039999999999</v>
      </c>
    </row>
    <row r="7410" spans="1:4">
      <c r="A7410" t="s">
        <v>326</v>
      </c>
      <c r="B7410" s="10">
        <v>42656.166666666664</v>
      </c>
      <c r="C7410">
        <v>46954.708121999996</v>
      </c>
      <c r="D7410">
        <v>1019.9880000000001</v>
      </c>
    </row>
    <row r="7411" spans="1:4">
      <c r="A7411" t="s">
        <v>326</v>
      </c>
      <c r="B7411" s="10">
        <v>42656.177083333336</v>
      </c>
      <c r="C7411">
        <v>46954.968122999999</v>
      </c>
      <c r="D7411">
        <v>1040.0039999999999</v>
      </c>
    </row>
    <row r="7412" spans="1:4">
      <c r="A7412" t="s">
        <v>326</v>
      </c>
      <c r="B7412" s="10">
        <v>42656.1875</v>
      </c>
      <c r="C7412">
        <v>46955.228124000001</v>
      </c>
      <c r="D7412">
        <v>1040.0039999999999</v>
      </c>
    </row>
    <row r="7413" spans="1:4">
      <c r="A7413" t="s">
        <v>326</v>
      </c>
      <c r="B7413" s="10">
        <v>42656.197916666664</v>
      </c>
      <c r="C7413">
        <v>46955.483120999997</v>
      </c>
      <c r="D7413">
        <v>1019.9880000000001</v>
      </c>
    </row>
    <row r="7414" spans="1:4">
      <c r="A7414" t="s">
        <v>326</v>
      </c>
      <c r="B7414" s="10">
        <v>42656.208333333336</v>
      </c>
      <c r="C7414">
        <v>46955.743122</v>
      </c>
      <c r="D7414">
        <v>1040.0039999999999</v>
      </c>
    </row>
    <row r="7415" spans="1:4">
      <c r="A7415" t="s">
        <v>326</v>
      </c>
      <c r="B7415" s="10">
        <v>42656.21875</v>
      </c>
      <c r="C7415">
        <v>46956.003123000002</v>
      </c>
      <c r="D7415">
        <v>1040.0039999999999</v>
      </c>
    </row>
    <row r="7416" spans="1:4">
      <c r="A7416" t="s">
        <v>326</v>
      </c>
      <c r="B7416" s="10">
        <v>42656.229166666664</v>
      </c>
      <c r="C7416">
        <v>46956.258119999999</v>
      </c>
      <c r="D7416">
        <v>1019.9880000000001</v>
      </c>
    </row>
    <row r="7417" spans="1:4">
      <c r="A7417" t="s">
        <v>326</v>
      </c>
      <c r="B7417" s="10">
        <v>42656.239583333336</v>
      </c>
      <c r="C7417">
        <v>46956.513117000002</v>
      </c>
      <c r="D7417">
        <v>1019.9880000000001</v>
      </c>
    </row>
    <row r="7418" spans="1:4">
      <c r="A7418" t="s">
        <v>326</v>
      </c>
      <c r="B7418" s="10">
        <v>42656.25</v>
      </c>
      <c r="C7418">
        <v>46956.768113999999</v>
      </c>
      <c r="D7418">
        <v>1019.9880000000001</v>
      </c>
    </row>
    <row r="7419" spans="1:4">
      <c r="A7419" t="s">
        <v>326</v>
      </c>
      <c r="B7419" s="10">
        <v>42656.260416666664</v>
      </c>
      <c r="C7419">
        <v>46957.023111000002</v>
      </c>
      <c r="D7419">
        <v>1019.9880000000001</v>
      </c>
    </row>
    <row r="7420" spans="1:4">
      <c r="A7420" t="s">
        <v>326</v>
      </c>
      <c r="B7420" s="10">
        <v>42656.270833333336</v>
      </c>
      <c r="C7420">
        <v>46957.273113000003</v>
      </c>
      <c r="D7420">
        <v>1000.008</v>
      </c>
    </row>
    <row r="7421" spans="1:4">
      <c r="A7421" t="s">
        <v>326</v>
      </c>
      <c r="B7421" s="10">
        <v>42656.28125</v>
      </c>
      <c r="C7421">
        <v>46957.528109999999</v>
      </c>
      <c r="D7421">
        <v>1019.9880000000001</v>
      </c>
    </row>
    <row r="7422" spans="1:4">
      <c r="A7422" t="s">
        <v>326</v>
      </c>
      <c r="B7422" s="10">
        <v>42656.291666666664</v>
      </c>
      <c r="C7422">
        <v>46957.783107000003</v>
      </c>
      <c r="D7422">
        <v>1019.9880000000001</v>
      </c>
    </row>
    <row r="7423" spans="1:4">
      <c r="A7423" t="s">
        <v>326</v>
      </c>
      <c r="B7423" s="10">
        <v>42656.302083333336</v>
      </c>
      <c r="C7423">
        <v>46958.038103999999</v>
      </c>
      <c r="D7423">
        <v>1019.9880000000001</v>
      </c>
    </row>
    <row r="7424" spans="1:4">
      <c r="A7424" t="s">
        <v>326</v>
      </c>
      <c r="B7424" s="10">
        <v>42656.3125</v>
      </c>
      <c r="C7424">
        <v>46958.293101000003</v>
      </c>
      <c r="D7424">
        <v>1019.9880000000001</v>
      </c>
    </row>
    <row r="7425" spans="1:4">
      <c r="A7425" t="s">
        <v>326</v>
      </c>
      <c r="B7425" s="10">
        <v>42656.322916666664</v>
      </c>
      <c r="C7425">
        <v>46958.553101999998</v>
      </c>
      <c r="D7425">
        <v>1040.0039999999999</v>
      </c>
    </row>
    <row r="7426" spans="1:4">
      <c r="A7426" t="s">
        <v>326</v>
      </c>
      <c r="B7426" s="10">
        <v>42656.333333333336</v>
      </c>
      <c r="C7426">
        <v>46958.828106000001</v>
      </c>
      <c r="D7426">
        <v>1100.0160000000001</v>
      </c>
    </row>
    <row r="7427" spans="1:4">
      <c r="A7427" t="s">
        <v>326</v>
      </c>
      <c r="B7427" s="10">
        <v>42656.34375</v>
      </c>
      <c r="C7427">
        <v>46959.113108999998</v>
      </c>
      <c r="D7427">
        <v>1140.0119999999999</v>
      </c>
    </row>
    <row r="7428" spans="1:4">
      <c r="A7428" t="s">
        <v>326</v>
      </c>
      <c r="B7428" s="10">
        <v>42656.354166666664</v>
      </c>
      <c r="C7428">
        <v>46959.678111000001</v>
      </c>
      <c r="D7428">
        <v>2260.0079999999998</v>
      </c>
    </row>
    <row r="7429" spans="1:4">
      <c r="A7429" t="s">
        <v>326</v>
      </c>
      <c r="B7429" s="10">
        <v>42656.364583333336</v>
      </c>
      <c r="C7429">
        <v>46959.983112000002</v>
      </c>
      <c r="D7429">
        <v>1220.0039999999999</v>
      </c>
    </row>
    <row r="7430" spans="1:4">
      <c r="A7430" t="s">
        <v>326</v>
      </c>
      <c r="B7430" s="10">
        <v>42656.375</v>
      </c>
      <c r="C7430">
        <v>46960.298111999997</v>
      </c>
      <c r="D7430">
        <v>1260</v>
      </c>
    </row>
    <row r="7431" spans="1:4">
      <c r="A7431" t="s">
        <v>326</v>
      </c>
      <c r="B7431" s="10">
        <v>42656.385416666664</v>
      </c>
      <c r="C7431">
        <v>46960.623111000001</v>
      </c>
      <c r="D7431">
        <v>1299.9960000000001</v>
      </c>
    </row>
    <row r="7432" spans="1:4">
      <c r="A7432" t="s">
        <v>326</v>
      </c>
      <c r="B7432" s="10">
        <v>42656.395833333336</v>
      </c>
      <c r="C7432">
        <v>46960.938111000003</v>
      </c>
      <c r="D7432">
        <v>1260</v>
      </c>
    </row>
    <row r="7433" spans="1:4">
      <c r="A7433" t="s">
        <v>326</v>
      </c>
      <c r="B7433" s="10">
        <v>42656.40625</v>
      </c>
      <c r="C7433">
        <v>46961.268113999999</v>
      </c>
      <c r="D7433">
        <v>1320.0119999999999</v>
      </c>
    </row>
    <row r="7434" spans="1:4">
      <c r="A7434" t="s">
        <v>326</v>
      </c>
      <c r="B7434" s="10">
        <v>42656.416666666664</v>
      </c>
      <c r="C7434">
        <v>46961.873112000001</v>
      </c>
      <c r="D7434">
        <v>2419.9920000000002</v>
      </c>
    </row>
    <row r="7435" spans="1:4">
      <c r="A7435" t="s">
        <v>326</v>
      </c>
      <c r="B7435" s="10">
        <v>42656.427083333336</v>
      </c>
      <c r="C7435">
        <v>46962.173109000003</v>
      </c>
      <c r="D7435">
        <v>1199.9880000000001</v>
      </c>
    </row>
    <row r="7436" spans="1:4">
      <c r="A7436" t="s">
        <v>326</v>
      </c>
      <c r="B7436" s="10">
        <v>42656.4375</v>
      </c>
      <c r="C7436">
        <v>46962.478109999996</v>
      </c>
      <c r="D7436">
        <v>1220.0039999999999</v>
      </c>
    </row>
    <row r="7437" spans="1:4">
      <c r="A7437" t="s">
        <v>326</v>
      </c>
      <c r="B7437" s="10">
        <v>42656.447916666664</v>
      </c>
      <c r="C7437">
        <v>46962.783110999997</v>
      </c>
      <c r="D7437">
        <v>1220.0039999999999</v>
      </c>
    </row>
    <row r="7438" spans="1:4">
      <c r="A7438" t="s">
        <v>326</v>
      </c>
      <c r="B7438" s="10">
        <v>42656.458333333336</v>
      </c>
      <c r="C7438">
        <v>46963.088111999998</v>
      </c>
      <c r="D7438">
        <v>1220.0039999999999</v>
      </c>
    </row>
    <row r="7439" spans="1:4">
      <c r="A7439" t="s">
        <v>326</v>
      </c>
      <c r="B7439" s="10">
        <v>42656.46875</v>
      </c>
      <c r="C7439">
        <v>46963.393112999998</v>
      </c>
      <c r="D7439">
        <v>1220.0039999999999</v>
      </c>
    </row>
    <row r="7440" spans="1:4">
      <c r="A7440" t="s">
        <v>326</v>
      </c>
      <c r="B7440" s="10">
        <v>42656.479166666664</v>
      </c>
      <c r="C7440">
        <v>46963.703109000002</v>
      </c>
      <c r="D7440">
        <v>1239.9839999999999</v>
      </c>
    </row>
    <row r="7441" spans="1:4">
      <c r="A7441" t="s">
        <v>326</v>
      </c>
      <c r="B7441" s="10">
        <v>42656.489583333336</v>
      </c>
      <c r="C7441">
        <v>46964.298108000003</v>
      </c>
      <c r="D7441">
        <v>2379.9960000000001</v>
      </c>
    </row>
    <row r="7442" spans="1:4">
      <c r="A7442" t="s">
        <v>326</v>
      </c>
      <c r="B7442" s="10">
        <v>42656.5</v>
      </c>
      <c r="C7442">
        <v>46964.793107999998</v>
      </c>
      <c r="D7442">
        <v>1980</v>
      </c>
    </row>
    <row r="7443" spans="1:4">
      <c r="A7443" t="s">
        <v>326</v>
      </c>
      <c r="B7443" s="10">
        <v>42656.510416666664</v>
      </c>
      <c r="C7443">
        <v>46965.198107999997</v>
      </c>
      <c r="D7443">
        <v>1620</v>
      </c>
    </row>
    <row r="7444" spans="1:4">
      <c r="A7444" t="s">
        <v>326</v>
      </c>
      <c r="B7444" s="10">
        <v>42656.520833333336</v>
      </c>
      <c r="C7444">
        <v>46965.573110999998</v>
      </c>
      <c r="D7444">
        <v>1500.0119999999999</v>
      </c>
    </row>
    <row r="7445" spans="1:4">
      <c r="A7445" t="s">
        <v>326</v>
      </c>
      <c r="B7445" s="10">
        <v>42656.53125</v>
      </c>
      <c r="C7445">
        <v>46965.918107999998</v>
      </c>
      <c r="D7445">
        <v>1379.9880000000001</v>
      </c>
    </row>
    <row r="7446" spans="1:4">
      <c r="A7446" t="s">
        <v>326</v>
      </c>
      <c r="B7446" s="10">
        <v>42656.541666666664</v>
      </c>
      <c r="C7446">
        <v>46966.243107000002</v>
      </c>
      <c r="D7446">
        <v>1299.9960000000001</v>
      </c>
    </row>
    <row r="7447" spans="1:4">
      <c r="A7447" t="s">
        <v>326</v>
      </c>
      <c r="B7447" s="10">
        <v>42656.552083333336</v>
      </c>
      <c r="C7447">
        <v>46966.568105999999</v>
      </c>
      <c r="D7447">
        <v>1299.9960000000001</v>
      </c>
    </row>
    <row r="7448" spans="1:4">
      <c r="A7448" t="s">
        <v>326</v>
      </c>
      <c r="B7448" s="10">
        <v>42656.5625</v>
      </c>
      <c r="C7448">
        <v>46967.148101999999</v>
      </c>
      <c r="D7448">
        <v>2319.9839999999999</v>
      </c>
    </row>
    <row r="7449" spans="1:4">
      <c r="A7449" t="s">
        <v>326</v>
      </c>
      <c r="B7449" s="10">
        <v>42656.572916666664</v>
      </c>
      <c r="C7449">
        <v>46967.438099999999</v>
      </c>
      <c r="D7449">
        <v>1159.992</v>
      </c>
    </row>
    <row r="7450" spans="1:4">
      <c r="A7450" t="s">
        <v>326</v>
      </c>
      <c r="B7450" s="10">
        <v>42656.583333333336</v>
      </c>
      <c r="C7450">
        <v>46967.728098</v>
      </c>
      <c r="D7450">
        <v>1159.992</v>
      </c>
    </row>
    <row r="7451" spans="1:4">
      <c r="A7451" t="s">
        <v>326</v>
      </c>
      <c r="B7451" s="10">
        <v>42656.59375</v>
      </c>
      <c r="C7451">
        <v>46968.023099999999</v>
      </c>
      <c r="D7451">
        <v>1180.008</v>
      </c>
    </row>
    <row r="7452" spans="1:4">
      <c r="A7452" t="s">
        <v>326</v>
      </c>
      <c r="B7452" s="10">
        <v>42656.604166666664</v>
      </c>
      <c r="C7452">
        <v>46968.318101999997</v>
      </c>
      <c r="D7452">
        <v>1180.008</v>
      </c>
    </row>
    <row r="7453" spans="1:4">
      <c r="A7453" t="s">
        <v>326</v>
      </c>
      <c r="B7453" s="10">
        <v>42656.614583333336</v>
      </c>
      <c r="C7453">
        <v>46968.608099999998</v>
      </c>
      <c r="D7453">
        <v>1159.992</v>
      </c>
    </row>
    <row r="7454" spans="1:4">
      <c r="A7454" t="s">
        <v>326</v>
      </c>
      <c r="B7454" s="10">
        <v>42656.625</v>
      </c>
      <c r="C7454">
        <v>46968.918096000001</v>
      </c>
      <c r="D7454">
        <v>1239.9839999999999</v>
      </c>
    </row>
    <row r="7455" spans="1:4">
      <c r="A7455" t="s">
        <v>326</v>
      </c>
      <c r="B7455" s="10">
        <v>42656.635416666664</v>
      </c>
      <c r="C7455">
        <v>46969.248098999997</v>
      </c>
      <c r="D7455">
        <v>1320.0119999999999</v>
      </c>
    </row>
    <row r="7456" spans="1:4">
      <c r="A7456" t="s">
        <v>326</v>
      </c>
      <c r="B7456" s="10">
        <v>42656.645833333336</v>
      </c>
      <c r="C7456">
        <v>46969.843097999998</v>
      </c>
      <c r="D7456">
        <v>2379.9960000000001</v>
      </c>
    </row>
    <row r="7457" spans="1:4">
      <c r="A7457" t="s">
        <v>326</v>
      </c>
      <c r="B7457" s="10">
        <v>42656.65625</v>
      </c>
      <c r="C7457">
        <v>46970.173101</v>
      </c>
      <c r="D7457">
        <v>1320.0119999999999</v>
      </c>
    </row>
    <row r="7458" spans="1:4">
      <c r="A7458" t="s">
        <v>326</v>
      </c>
      <c r="B7458" s="10">
        <v>42656.666666666664</v>
      </c>
      <c r="C7458">
        <v>46970.488101000003</v>
      </c>
      <c r="D7458">
        <v>1260</v>
      </c>
    </row>
    <row r="7459" spans="1:4">
      <c r="A7459" t="s">
        <v>326</v>
      </c>
      <c r="B7459" s="10">
        <v>42656.677083333336</v>
      </c>
      <c r="C7459">
        <v>46970.808104999996</v>
      </c>
      <c r="D7459">
        <v>1280.0160000000001</v>
      </c>
    </row>
    <row r="7460" spans="1:4">
      <c r="A7460" t="s">
        <v>326</v>
      </c>
      <c r="B7460" s="10">
        <v>42656.6875</v>
      </c>
      <c r="C7460">
        <v>46971.123104999999</v>
      </c>
      <c r="D7460">
        <v>1260</v>
      </c>
    </row>
    <row r="7461" spans="1:4">
      <c r="A7461" t="s">
        <v>326</v>
      </c>
      <c r="B7461" s="10">
        <v>42656.697916666664</v>
      </c>
      <c r="C7461">
        <v>46971.428105999999</v>
      </c>
      <c r="D7461">
        <v>1220.0039999999999</v>
      </c>
    </row>
    <row r="7462" spans="1:4">
      <c r="A7462" t="s">
        <v>326</v>
      </c>
      <c r="B7462" s="10">
        <v>42656.708333333336</v>
      </c>
      <c r="C7462">
        <v>46971.723107999998</v>
      </c>
      <c r="D7462">
        <v>1180.008</v>
      </c>
    </row>
    <row r="7463" spans="1:4">
      <c r="A7463" t="s">
        <v>326</v>
      </c>
      <c r="B7463" s="10">
        <v>42656.71875</v>
      </c>
      <c r="C7463">
        <v>46972.013105999999</v>
      </c>
      <c r="D7463">
        <v>1159.992</v>
      </c>
    </row>
    <row r="7464" spans="1:4">
      <c r="A7464" t="s">
        <v>326</v>
      </c>
      <c r="B7464" s="10">
        <v>42656.729166666664</v>
      </c>
      <c r="C7464">
        <v>46972.293104999997</v>
      </c>
      <c r="D7464">
        <v>1119.9960000000001</v>
      </c>
    </row>
    <row r="7465" spans="1:4">
      <c r="A7465" t="s">
        <v>326</v>
      </c>
      <c r="B7465" s="10">
        <v>42656.739583333336</v>
      </c>
      <c r="C7465">
        <v>46972.573104000003</v>
      </c>
      <c r="D7465">
        <v>1119.9960000000001</v>
      </c>
    </row>
    <row r="7466" spans="1:4">
      <c r="A7466" t="s">
        <v>326</v>
      </c>
      <c r="B7466" s="10">
        <v>42656.75</v>
      </c>
      <c r="C7466">
        <v>46972.843104</v>
      </c>
      <c r="D7466">
        <v>1080</v>
      </c>
    </row>
    <row r="7467" spans="1:4">
      <c r="A7467" t="s">
        <v>326</v>
      </c>
      <c r="B7467" s="10">
        <v>42656.760416666664</v>
      </c>
      <c r="C7467">
        <v>46973.113103999996</v>
      </c>
      <c r="D7467">
        <v>1080</v>
      </c>
    </row>
    <row r="7468" spans="1:4">
      <c r="A7468" t="s">
        <v>326</v>
      </c>
      <c r="B7468" s="10">
        <v>42656.770833333336</v>
      </c>
      <c r="C7468">
        <v>46973.378100000002</v>
      </c>
      <c r="D7468">
        <v>1059.9839999999999</v>
      </c>
    </row>
    <row r="7469" spans="1:4">
      <c r="A7469" t="s">
        <v>326</v>
      </c>
      <c r="B7469" s="10">
        <v>42656.78125</v>
      </c>
      <c r="C7469">
        <v>46973.648099999999</v>
      </c>
      <c r="D7469">
        <v>1080</v>
      </c>
    </row>
    <row r="7470" spans="1:4">
      <c r="A7470" t="s">
        <v>326</v>
      </c>
      <c r="B7470" s="10">
        <v>42656.791666666664</v>
      </c>
      <c r="C7470">
        <v>46973.913095999997</v>
      </c>
      <c r="D7470">
        <v>1059.9839999999999</v>
      </c>
    </row>
    <row r="7471" spans="1:4">
      <c r="A7471" t="s">
        <v>326</v>
      </c>
      <c r="B7471" s="10">
        <v>42656.802083333336</v>
      </c>
      <c r="C7471">
        <v>46974.173096999999</v>
      </c>
      <c r="D7471">
        <v>1040.0039999999999</v>
      </c>
    </row>
    <row r="7472" spans="1:4">
      <c r="A7472" t="s">
        <v>326</v>
      </c>
      <c r="B7472" s="10">
        <v>42656.8125</v>
      </c>
      <c r="C7472">
        <v>46974.438092999997</v>
      </c>
      <c r="D7472">
        <v>1059.9839999999999</v>
      </c>
    </row>
    <row r="7473" spans="1:4">
      <c r="A7473" t="s">
        <v>326</v>
      </c>
      <c r="B7473" s="10">
        <v>42656.822916666664</v>
      </c>
      <c r="C7473">
        <v>46974.718092000003</v>
      </c>
      <c r="D7473">
        <v>1119.9960000000001</v>
      </c>
    </row>
    <row r="7474" spans="1:4">
      <c r="A7474" t="s">
        <v>326</v>
      </c>
      <c r="B7474" s="10">
        <v>42656.833333333336</v>
      </c>
      <c r="C7474">
        <v>46974.998091000001</v>
      </c>
      <c r="D7474">
        <v>1119.9960000000001</v>
      </c>
    </row>
    <row r="7475" spans="1:4">
      <c r="A7475" t="s">
        <v>326</v>
      </c>
      <c r="B7475" s="10">
        <v>42656.84375</v>
      </c>
      <c r="C7475">
        <v>46975.273094999997</v>
      </c>
      <c r="D7475">
        <v>1100.0160000000001</v>
      </c>
    </row>
    <row r="7476" spans="1:4">
      <c r="A7476" t="s">
        <v>326</v>
      </c>
      <c r="B7476" s="10">
        <v>42656.854166666664</v>
      </c>
      <c r="C7476">
        <v>46975.553094000003</v>
      </c>
      <c r="D7476">
        <v>1119.9960000000001</v>
      </c>
    </row>
    <row r="7477" spans="1:4">
      <c r="A7477" t="s">
        <v>326</v>
      </c>
      <c r="B7477" s="10">
        <v>42656.864583333336</v>
      </c>
      <c r="C7477">
        <v>46975.833093000001</v>
      </c>
      <c r="D7477">
        <v>1119.9960000000001</v>
      </c>
    </row>
    <row r="7478" spans="1:4">
      <c r="A7478" t="s">
        <v>326</v>
      </c>
      <c r="B7478" s="10">
        <v>42656.875</v>
      </c>
      <c r="C7478">
        <v>46976.133090000003</v>
      </c>
      <c r="D7478">
        <v>1199.9880000000001</v>
      </c>
    </row>
    <row r="7479" spans="1:4">
      <c r="A7479" t="s">
        <v>326</v>
      </c>
      <c r="B7479" s="10">
        <v>42656.885416666664</v>
      </c>
      <c r="C7479">
        <v>46976.408093999999</v>
      </c>
      <c r="D7479">
        <v>1100.0160000000001</v>
      </c>
    </row>
    <row r="7480" spans="1:4">
      <c r="A7480" t="s">
        <v>326</v>
      </c>
      <c r="B7480" s="10">
        <v>42656.895833333336</v>
      </c>
      <c r="C7480">
        <v>46976.688092999997</v>
      </c>
      <c r="D7480">
        <v>1119.9960000000001</v>
      </c>
    </row>
    <row r="7481" spans="1:4">
      <c r="A7481" t="s">
        <v>326</v>
      </c>
      <c r="B7481" s="10">
        <v>42656.90625</v>
      </c>
      <c r="C7481">
        <v>46976.953089000002</v>
      </c>
      <c r="D7481">
        <v>1059.9839999999999</v>
      </c>
    </row>
    <row r="7482" spans="1:4">
      <c r="A7482" t="s">
        <v>326</v>
      </c>
      <c r="B7482" s="10">
        <v>42656.916666666664</v>
      </c>
      <c r="C7482">
        <v>46977.213089999997</v>
      </c>
      <c r="D7482">
        <v>1040.0039999999999</v>
      </c>
    </row>
    <row r="7483" spans="1:4">
      <c r="A7483" t="s">
        <v>326</v>
      </c>
      <c r="B7483" s="10">
        <v>42656.927083333336</v>
      </c>
      <c r="C7483">
        <v>46977.478086000003</v>
      </c>
      <c r="D7483">
        <v>1059.9839999999999</v>
      </c>
    </row>
    <row r="7484" spans="1:4">
      <c r="A7484" t="s">
        <v>326</v>
      </c>
      <c r="B7484" s="10">
        <v>42656.9375</v>
      </c>
      <c r="C7484">
        <v>46977.738086999998</v>
      </c>
      <c r="D7484">
        <v>1040.0039999999999</v>
      </c>
    </row>
    <row r="7485" spans="1:4">
      <c r="A7485" t="s">
        <v>326</v>
      </c>
      <c r="B7485" s="10">
        <v>42656.947916666664</v>
      </c>
      <c r="C7485">
        <v>46977.998088</v>
      </c>
      <c r="D7485">
        <v>1040.0039999999999</v>
      </c>
    </row>
    <row r="7486" spans="1:4">
      <c r="A7486" t="s">
        <v>326</v>
      </c>
      <c r="B7486" s="10">
        <v>42656.958333333336</v>
      </c>
      <c r="C7486">
        <v>46978.258089000003</v>
      </c>
      <c r="D7486">
        <v>1040.0039999999999</v>
      </c>
    </row>
    <row r="7487" spans="1:4">
      <c r="A7487" t="s">
        <v>326</v>
      </c>
      <c r="B7487" s="10">
        <v>42656.96875</v>
      </c>
      <c r="C7487">
        <v>46978.523085000001</v>
      </c>
      <c r="D7487">
        <v>1059.9839999999999</v>
      </c>
    </row>
    <row r="7488" spans="1:4">
      <c r="A7488" t="s">
        <v>326</v>
      </c>
      <c r="B7488" s="10">
        <v>42656.979166666664</v>
      </c>
      <c r="C7488">
        <v>46978.783086000003</v>
      </c>
      <c r="D7488">
        <v>1040.0039999999999</v>
      </c>
    </row>
    <row r="7489" spans="1:5">
      <c r="A7489" t="s">
        <v>326</v>
      </c>
      <c r="B7489" s="10">
        <v>42656.989583333336</v>
      </c>
      <c r="C7489">
        <v>46979.048082000001</v>
      </c>
      <c r="D7489">
        <v>1059.9839999999999</v>
      </c>
      <c r="E7489">
        <f>MIN(D7394:D7489)</f>
        <v>1000.008</v>
      </c>
    </row>
    <row r="7490" spans="1:5">
      <c r="A7490" t="s">
        <v>326</v>
      </c>
      <c r="B7490" s="10">
        <v>42657</v>
      </c>
      <c r="C7490">
        <v>46979.316409999999</v>
      </c>
      <c r="D7490">
        <v>1059.9839999999999</v>
      </c>
    </row>
    <row r="7491" spans="1:5">
      <c r="A7491" t="s">
        <v>326</v>
      </c>
      <c r="B7491" s="10">
        <v>42657.010416666664</v>
      </c>
      <c r="C7491">
        <v>46979.576411000002</v>
      </c>
      <c r="D7491">
        <v>1040.0039999999999</v>
      </c>
    </row>
    <row r="7492" spans="1:5">
      <c r="A7492" t="s">
        <v>326</v>
      </c>
      <c r="B7492" s="10">
        <v>42657.020833333336</v>
      </c>
      <c r="C7492">
        <v>46979.841407</v>
      </c>
      <c r="D7492">
        <v>1059.9839999999999</v>
      </c>
    </row>
    <row r="7493" spans="1:5">
      <c r="A7493" t="s">
        <v>326</v>
      </c>
      <c r="B7493" s="10">
        <v>42657.03125</v>
      </c>
      <c r="C7493">
        <v>46980.106402999998</v>
      </c>
      <c r="D7493">
        <v>1059.9839999999999</v>
      </c>
    </row>
    <row r="7494" spans="1:5">
      <c r="A7494" t="s">
        <v>326</v>
      </c>
      <c r="B7494" s="10">
        <v>42657.041666666664</v>
      </c>
      <c r="C7494">
        <v>46980.371399000003</v>
      </c>
      <c r="D7494">
        <v>1059.9839999999999</v>
      </c>
    </row>
    <row r="7495" spans="1:5">
      <c r="A7495" t="s">
        <v>326</v>
      </c>
      <c r="B7495" s="10">
        <v>42657.052083333336</v>
      </c>
      <c r="C7495">
        <v>46980.636395000001</v>
      </c>
      <c r="D7495">
        <v>1059.9839999999999</v>
      </c>
    </row>
    <row r="7496" spans="1:5">
      <c r="A7496" t="s">
        <v>326</v>
      </c>
      <c r="B7496" s="10">
        <v>42657.0625</v>
      </c>
      <c r="C7496">
        <v>46980.901390999999</v>
      </c>
      <c r="D7496">
        <v>1059.9839999999999</v>
      </c>
    </row>
    <row r="7497" spans="1:5">
      <c r="A7497" t="s">
        <v>326</v>
      </c>
      <c r="B7497" s="10">
        <v>42657.072916666664</v>
      </c>
      <c r="C7497">
        <v>46981.166386999997</v>
      </c>
      <c r="D7497">
        <v>1059.9839999999999</v>
      </c>
    </row>
    <row r="7498" spans="1:5">
      <c r="A7498" t="s">
        <v>326</v>
      </c>
      <c r="B7498" s="10">
        <v>42657.083333333336</v>
      </c>
      <c r="C7498">
        <v>46981.431383000003</v>
      </c>
      <c r="D7498">
        <v>1059.9839999999999</v>
      </c>
    </row>
    <row r="7499" spans="1:5">
      <c r="A7499" t="s">
        <v>326</v>
      </c>
      <c r="B7499" s="10">
        <v>42657.09375</v>
      </c>
      <c r="C7499">
        <v>46981.696379000001</v>
      </c>
      <c r="D7499">
        <v>1059.9839999999999</v>
      </c>
    </row>
    <row r="7500" spans="1:5">
      <c r="A7500" t="s">
        <v>326</v>
      </c>
      <c r="B7500" s="10">
        <v>42657.104166666664</v>
      </c>
      <c r="C7500">
        <v>46981.966378999998</v>
      </c>
      <c r="D7500">
        <v>1080</v>
      </c>
    </row>
    <row r="7501" spans="1:5">
      <c r="A7501" t="s">
        <v>326</v>
      </c>
      <c r="B7501" s="10">
        <v>42657.114583333336</v>
      </c>
      <c r="C7501">
        <v>46982.231375000003</v>
      </c>
      <c r="D7501">
        <v>1059.9839999999999</v>
      </c>
    </row>
    <row r="7502" spans="1:5">
      <c r="A7502" t="s">
        <v>326</v>
      </c>
      <c r="B7502" s="10">
        <v>42657.125</v>
      </c>
      <c r="C7502">
        <v>46982.496371000001</v>
      </c>
      <c r="D7502">
        <v>1059.9839999999999</v>
      </c>
    </row>
    <row r="7503" spans="1:5">
      <c r="A7503" t="s">
        <v>326</v>
      </c>
      <c r="B7503" s="10">
        <v>42657.135416666664</v>
      </c>
      <c r="C7503">
        <v>46982.761366999999</v>
      </c>
      <c r="D7503">
        <v>1059.9839999999999</v>
      </c>
    </row>
    <row r="7504" spans="1:5">
      <c r="A7504" t="s">
        <v>326</v>
      </c>
      <c r="B7504" s="10">
        <v>42657.145833333336</v>
      </c>
      <c r="C7504">
        <v>46983.031367000003</v>
      </c>
      <c r="D7504">
        <v>1080</v>
      </c>
    </row>
    <row r="7505" spans="1:4">
      <c r="A7505" t="s">
        <v>326</v>
      </c>
      <c r="B7505" s="10">
        <v>42657.15625</v>
      </c>
      <c r="C7505">
        <v>46983.296363000001</v>
      </c>
      <c r="D7505">
        <v>1059.9839999999999</v>
      </c>
    </row>
    <row r="7506" spans="1:4">
      <c r="A7506" t="s">
        <v>326</v>
      </c>
      <c r="B7506" s="10">
        <v>42657.166666666664</v>
      </c>
      <c r="C7506">
        <v>46983.566362999998</v>
      </c>
      <c r="D7506">
        <v>1080</v>
      </c>
    </row>
    <row r="7507" spans="1:4">
      <c r="A7507" t="s">
        <v>326</v>
      </c>
      <c r="B7507" s="10">
        <v>42657.177083333336</v>
      </c>
      <c r="C7507">
        <v>46983.831359000003</v>
      </c>
      <c r="D7507">
        <v>1059.9839999999999</v>
      </c>
    </row>
    <row r="7508" spans="1:4">
      <c r="A7508" t="s">
        <v>326</v>
      </c>
      <c r="B7508" s="10">
        <v>42657.1875</v>
      </c>
      <c r="C7508">
        <v>46984.096355000001</v>
      </c>
      <c r="D7508">
        <v>1059.9839999999999</v>
      </c>
    </row>
    <row r="7509" spans="1:4">
      <c r="A7509" t="s">
        <v>326</v>
      </c>
      <c r="B7509" s="10">
        <v>42657.197916666664</v>
      </c>
      <c r="C7509">
        <v>46984.366354999998</v>
      </c>
      <c r="D7509">
        <v>1080</v>
      </c>
    </row>
    <row r="7510" spans="1:4">
      <c r="A7510" t="s">
        <v>326</v>
      </c>
      <c r="B7510" s="10">
        <v>42657.208333333336</v>
      </c>
      <c r="C7510">
        <v>46984.631351000004</v>
      </c>
      <c r="D7510">
        <v>1059.9839999999999</v>
      </c>
    </row>
    <row r="7511" spans="1:4">
      <c r="A7511" t="s">
        <v>326</v>
      </c>
      <c r="B7511" s="10">
        <v>42657.21875</v>
      </c>
      <c r="C7511">
        <v>46985.146349000002</v>
      </c>
      <c r="D7511">
        <v>2059.9920000000002</v>
      </c>
    </row>
    <row r="7512" spans="1:4">
      <c r="A7512" t="s">
        <v>326</v>
      </c>
      <c r="B7512" s="10">
        <v>42657.229166666664</v>
      </c>
      <c r="C7512">
        <v>46985.411345</v>
      </c>
      <c r="D7512">
        <v>1059.9839999999999</v>
      </c>
    </row>
    <row r="7513" spans="1:4">
      <c r="A7513" t="s">
        <v>326</v>
      </c>
      <c r="B7513" s="10">
        <v>42657.239583333336</v>
      </c>
      <c r="C7513">
        <v>46985.676340999999</v>
      </c>
      <c r="D7513">
        <v>1059.9839999999999</v>
      </c>
    </row>
    <row r="7514" spans="1:4">
      <c r="A7514" t="s">
        <v>326</v>
      </c>
      <c r="B7514" s="10">
        <v>42657.25</v>
      </c>
      <c r="C7514">
        <v>46985.941336999997</v>
      </c>
      <c r="D7514">
        <v>1059.9839999999999</v>
      </c>
    </row>
    <row r="7515" spans="1:4">
      <c r="A7515" t="s">
        <v>326</v>
      </c>
      <c r="B7515" s="10">
        <v>42657.260416666664</v>
      </c>
      <c r="C7515">
        <v>46986.201337999999</v>
      </c>
      <c r="D7515">
        <v>1040.0039999999999</v>
      </c>
    </row>
    <row r="7516" spans="1:4">
      <c r="A7516" t="s">
        <v>326</v>
      </c>
      <c r="B7516" s="10">
        <v>42657.270833333336</v>
      </c>
      <c r="C7516">
        <v>46986.466333999997</v>
      </c>
      <c r="D7516">
        <v>1059.9839999999999</v>
      </c>
    </row>
    <row r="7517" spans="1:4">
      <c r="A7517" t="s">
        <v>326</v>
      </c>
      <c r="B7517" s="10">
        <v>42657.28125</v>
      </c>
      <c r="C7517">
        <v>46986.731330000002</v>
      </c>
      <c r="D7517">
        <v>1059.9839999999999</v>
      </c>
    </row>
    <row r="7518" spans="1:4">
      <c r="A7518" t="s">
        <v>326</v>
      </c>
      <c r="B7518" s="10">
        <v>42657.291666666664</v>
      </c>
      <c r="C7518">
        <v>46986.991330999997</v>
      </c>
      <c r="D7518">
        <v>1040.0039999999999</v>
      </c>
    </row>
    <row r="7519" spans="1:4">
      <c r="A7519" t="s">
        <v>326</v>
      </c>
      <c r="B7519" s="10">
        <v>42657.302083333336</v>
      </c>
      <c r="C7519">
        <v>46987.256327000003</v>
      </c>
      <c r="D7519">
        <v>1059.9839999999999</v>
      </c>
    </row>
    <row r="7520" spans="1:4">
      <c r="A7520" t="s">
        <v>326</v>
      </c>
      <c r="B7520" s="10">
        <v>42657.3125</v>
      </c>
      <c r="C7520">
        <v>46987.526327</v>
      </c>
      <c r="D7520">
        <v>1080</v>
      </c>
    </row>
    <row r="7521" spans="1:4">
      <c r="A7521" t="s">
        <v>326</v>
      </c>
      <c r="B7521" s="10">
        <v>42657.322916666664</v>
      </c>
      <c r="C7521">
        <v>46987.791322999998</v>
      </c>
      <c r="D7521">
        <v>1059.9839999999999</v>
      </c>
    </row>
    <row r="7522" spans="1:4">
      <c r="A7522" t="s">
        <v>326</v>
      </c>
      <c r="B7522" s="10">
        <v>42657.333333333336</v>
      </c>
      <c r="C7522">
        <v>46988.066327</v>
      </c>
      <c r="D7522">
        <v>1100.0160000000001</v>
      </c>
    </row>
    <row r="7523" spans="1:4">
      <c r="A7523" t="s">
        <v>326</v>
      </c>
      <c r="B7523" s="10">
        <v>42657.34375</v>
      </c>
      <c r="C7523">
        <v>46988.326328000003</v>
      </c>
      <c r="D7523">
        <v>1040.0039999999999</v>
      </c>
    </row>
    <row r="7524" spans="1:4">
      <c r="A7524" t="s">
        <v>326</v>
      </c>
      <c r="B7524" s="10">
        <v>42657.354166666664</v>
      </c>
      <c r="C7524">
        <v>46988.596328</v>
      </c>
      <c r="D7524">
        <v>1080</v>
      </c>
    </row>
    <row r="7525" spans="1:4">
      <c r="A7525" t="s">
        <v>326</v>
      </c>
      <c r="B7525" s="10">
        <v>42657.364583333336</v>
      </c>
      <c r="C7525">
        <v>46988.886326</v>
      </c>
      <c r="D7525">
        <v>1159.992</v>
      </c>
    </row>
    <row r="7526" spans="1:4">
      <c r="A7526" t="s">
        <v>326</v>
      </c>
      <c r="B7526" s="10">
        <v>42657.375</v>
      </c>
      <c r="C7526">
        <v>46989.441329000001</v>
      </c>
      <c r="D7526">
        <v>2220.0120000000002</v>
      </c>
    </row>
    <row r="7527" spans="1:4">
      <c r="A7527" t="s">
        <v>326</v>
      </c>
      <c r="B7527" s="10">
        <v>42657.385416666664</v>
      </c>
      <c r="C7527">
        <v>46989.716332999997</v>
      </c>
      <c r="D7527">
        <v>1100.0160000000001</v>
      </c>
    </row>
    <row r="7528" spans="1:4">
      <c r="A7528" t="s">
        <v>326</v>
      </c>
      <c r="B7528" s="10">
        <v>42657.395833333336</v>
      </c>
      <c r="C7528">
        <v>46990.001336000001</v>
      </c>
      <c r="D7528">
        <v>1140.0119999999999</v>
      </c>
    </row>
    <row r="7529" spans="1:4">
      <c r="A7529" t="s">
        <v>326</v>
      </c>
      <c r="B7529" s="10">
        <v>42657.40625</v>
      </c>
      <c r="C7529">
        <v>46990.306337000002</v>
      </c>
      <c r="D7529">
        <v>1220.0039999999999</v>
      </c>
    </row>
    <row r="7530" spans="1:4">
      <c r="A7530" t="s">
        <v>326</v>
      </c>
      <c r="B7530" s="10">
        <v>42657.416666666664</v>
      </c>
      <c r="C7530">
        <v>46990.596335000002</v>
      </c>
      <c r="D7530">
        <v>1159.992</v>
      </c>
    </row>
    <row r="7531" spans="1:4">
      <c r="A7531" t="s">
        <v>326</v>
      </c>
      <c r="B7531" s="10">
        <v>42657.427083333336</v>
      </c>
      <c r="C7531">
        <v>46990.896331999997</v>
      </c>
      <c r="D7531">
        <v>1199.9880000000001</v>
      </c>
    </row>
    <row r="7532" spans="1:4">
      <c r="A7532" t="s">
        <v>326</v>
      </c>
      <c r="B7532" s="10">
        <v>42657.4375</v>
      </c>
      <c r="C7532">
        <v>46991.246333000003</v>
      </c>
      <c r="D7532">
        <v>1400.0039999999999</v>
      </c>
    </row>
    <row r="7533" spans="1:4">
      <c r="A7533" t="s">
        <v>326</v>
      </c>
      <c r="B7533" s="10">
        <v>42657.447916666664</v>
      </c>
      <c r="C7533">
        <v>46991.546329999997</v>
      </c>
      <c r="D7533">
        <v>1199.9880000000001</v>
      </c>
    </row>
    <row r="7534" spans="1:4">
      <c r="A7534" t="s">
        <v>326</v>
      </c>
      <c r="B7534" s="10">
        <v>42657.458333333336</v>
      </c>
      <c r="C7534">
        <v>46992.131329999997</v>
      </c>
      <c r="D7534">
        <v>2340</v>
      </c>
    </row>
    <row r="7535" spans="1:4">
      <c r="A7535" t="s">
        <v>326</v>
      </c>
      <c r="B7535" s="10">
        <v>42657.46875</v>
      </c>
      <c r="C7535">
        <v>46992.461332999999</v>
      </c>
      <c r="D7535">
        <v>1320.0119999999999</v>
      </c>
    </row>
    <row r="7536" spans="1:4">
      <c r="A7536" t="s">
        <v>326</v>
      </c>
      <c r="B7536" s="10">
        <v>42657.479166666664</v>
      </c>
      <c r="C7536">
        <v>46992.806329999999</v>
      </c>
      <c r="D7536">
        <v>1379.9880000000001</v>
      </c>
    </row>
    <row r="7537" spans="1:4">
      <c r="A7537" t="s">
        <v>326</v>
      </c>
      <c r="B7537" s="10">
        <v>42657.489583333336</v>
      </c>
      <c r="C7537">
        <v>46993.146331999997</v>
      </c>
      <c r="D7537">
        <v>1360.008</v>
      </c>
    </row>
    <row r="7538" spans="1:4">
      <c r="A7538" t="s">
        <v>326</v>
      </c>
      <c r="B7538" s="10">
        <v>42657.5</v>
      </c>
      <c r="C7538">
        <v>46993.481330000002</v>
      </c>
      <c r="D7538">
        <v>1339.992</v>
      </c>
    </row>
    <row r="7539" spans="1:4">
      <c r="A7539" t="s">
        <v>326</v>
      </c>
      <c r="B7539" s="10">
        <v>42657.510416666664</v>
      </c>
      <c r="C7539">
        <v>46993.816328000001</v>
      </c>
      <c r="D7539">
        <v>1339.992</v>
      </c>
    </row>
    <row r="7540" spans="1:4">
      <c r="A7540" t="s">
        <v>326</v>
      </c>
      <c r="B7540" s="10">
        <v>42657.520833333336</v>
      </c>
      <c r="C7540">
        <v>46994.161325000001</v>
      </c>
      <c r="D7540">
        <v>1379.9880000000001</v>
      </c>
    </row>
    <row r="7541" spans="1:4">
      <c r="A7541" t="s">
        <v>326</v>
      </c>
      <c r="B7541" s="10">
        <v>42657.53125</v>
      </c>
      <c r="C7541">
        <v>46994.751328999999</v>
      </c>
      <c r="D7541">
        <v>2360.0160000000001</v>
      </c>
    </row>
    <row r="7542" spans="1:4">
      <c r="A7542" t="s">
        <v>326</v>
      </c>
      <c r="B7542" s="10">
        <v>42657.541666666664</v>
      </c>
      <c r="C7542">
        <v>46995.081332000002</v>
      </c>
      <c r="D7542">
        <v>1320.0119999999999</v>
      </c>
    </row>
    <row r="7543" spans="1:4">
      <c r="A7543" t="s">
        <v>326</v>
      </c>
      <c r="B7543" s="10">
        <v>42657.552083333336</v>
      </c>
      <c r="C7543">
        <v>46995.411334999997</v>
      </c>
      <c r="D7543">
        <v>1320.0119999999999</v>
      </c>
    </row>
    <row r="7544" spans="1:4">
      <c r="A7544" t="s">
        <v>326</v>
      </c>
      <c r="B7544" s="10">
        <v>42657.5625</v>
      </c>
      <c r="C7544">
        <v>46995.736334000001</v>
      </c>
      <c r="D7544">
        <v>1299.9960000000001</v>
      </c>
    </row>
    <row r="7545" spans="1:4">
      <c r="A7545" t="s">
        <v>326</v>
      </c>
      <c r="B7545" s="10">
        <v>42657.572916666664</v>
      </c>
      <c r="C7545">
        <v>46996.061332999998</v>
      </c>
      <c r="D7545">
        <v>1299.9960000000001</v>
      </c>
    </row>
    <row r="7546" spans="1:4">
      <c r="A7546" t="s">
        <v>326</v>
      </c>
      <c r="B7546" s="10">
        <v>42657.583333333336</v>
      </c>
      <c r="C7546">
        <v>46996.381336999999</v>
      </c>
      <c r="D7546">
        <v>1280.0160000000001</v>
      </c>
    </row>
    <row r="7547" spans="1:4">
      <c r="A7547" t="s">
        <v>326</v>
      </c>
      <c r="B7547" s="10">
        <v>42657.59375</v>
      </c>
      <c r="C7547">
        <v>46996.696337000001</v>
      </c>
      <c r="D7547">
        <v>1260</v>
      </c>
    </row>
    <row r="7548" spans="1:4">
      <c r="A7548" t="s">
        <v>326</v>
      </c>
      <c r="B7548" s="10">
        <v>42657.604166666664</v>
      </c>
      <c r="C7548">
        <v>46997.011337000004</v>
      </c>
      <c r="D7548">
        <v>1260</v>
      </c>
    </row>
    <row r="7549" spans="1:4">
      <c r="A7549" t="s">
        <v>326</v>
      </c>
      <c r="B7549" s="10">
        <v>42657.614583333336</v>
      </c>
      <c r="C7549">
        <v>46997.596337000003</v>
      </c>
      <c r="D7549">
        <v>2340</v>
      </c>
    </row>
    <row r="7550" spans="1:4">
      <c r="A7550" t="s">
        <v>326</v>
      </c>
      <c r="B7550" s="10">
        <v>42657.625</v>
      </c>
      <c r="C7550">
        <v>46997.921335999999</v>
      </c>
      <c r="D7550">
        <v>1299.9960000000001</v>
      </c>
    </row>
    <row r="7551" spans="1:4">
      <c r="A7551" t="s">
        <v>326</v>
      </c>
      <c r="B7551" s="10">
        <v>42657.635416666664</v>
      </c>
      <c r="C7551">
        <v>46998.271336999998</v>
      </c>
      <c r="D7551">
        <v>1400.0039999999999</v>
      </c>
    </row>
    <row r="7552" spans="1:4">
      <c r="A7552" t="s">
        <v>326</v>
      </c>
      <c r="B7552" s="10">
        <v>42657.645833333336</v>
      </c>
      <c r="C7552">
        <v>46998.611339000003</v>
      </c>
      <c r="D7552">
        <v>1360.008</v>
      </c>
    </row>
    <row r="7553" spans="1:4">
      <c r="A7553" t="s">
        <v>326</v>
      </c>
      <c r="B7553" s="10">
        <v>42657.65625</v>
      </c>
      <c r="C7553">
        <v>46998.971339000003</v>
      </c>
      <c r="D7553">
        <v>1440</v>
      </c>
    </row>
    <row r="7554" spans="1:4">
      <c r="A7554" t="s">
        <v>326</v>
      </c>
      <c r="B7554" s="10">
        <v>42657.666666666664</v>
      </c>
      <c r="C7554">
        <v>46999.331338999997</v>
      </c>
      <c r="D7554">
        <v>1440</v>
      </c>
    </row>
    <row r="7555" spans="1:4">
      <c r="A7555" t="s">
        <v>326</v>
      </c>
      <c r="B7555" s="10">
        <v>42657.677083333336</v>
      </c>
      <c r="C7555">
        <v>46999.686334999999</v>
      </c>
      <c r="D7555">
        <v>1419.9839999999999</v>
      </c>
    </row>
    <row r="7556" spans="1:4">
      <c r="A7556" t="s">
        <v>326</v>
      </c>
      <c r="B7556" s="10">
        <v>42657.6875</v>
      </c>
      <c r="C7556">
        <v>47000.021332999997</v>
      </c>
      <c r="D7556">
        <v>1339.992</v>
      </c>
    </row>
    <row r="7557" spans="1:4">
      <c r="A7557" t="s">
        <v>326</v>
      </c>
      <c r="B7557" s="10">
        <v>42657.697916666664</v>
      </c>
      <c r="C7557">
        <v>47000.361335000001</v>
      </c>
      <c r="D7557">
        <v>1360.008</v>
      </c>
    </row>
    <row r="7558" spans="1:4">
      <c r="A7558" t="s">
        <v>326</v>
      </c>
      <c r="B7558" s="10">
        <v>42657.708333333336</v>
      </c>
      <c r="C7558">
        <v>47000.696333</v>
      </c>
      <c r="D7558">
        <v>1339.992</v>
      </c>
    </row>
    <row r="7559" spans="1:4">
      <c r="A7559" t="s">
        <v>326</v>
      </c>
      <c r="B7559" s="10">
        <v>42657.71875</v>
      </c>
      <c r="C7559">
        <v>47001.271333999997</v>
      </c>
      <c r="D7559">
        <v>2300.0039999999999</v>
      </c>
    </row>
    <row r="7560" spans="1:4">
      <c r="A7560" t="s">
        <v>326</v>
      </c>
      <c r="B7560" s="10">
        <v>42657.729166666664</v>
      </c>
      <c r="C7560">
        <v>47001.576334999998</v>
      </c>
      <c r="D7560">
        <v>1220.0039999999999</v>
      </c>
    </row>
    <row r="7561" spans="1:4">
      <c r="A7561" t="s">
        <v>326</v>
      </c>
      <c r="B7561" s="10">
        <v>42657.739583333336</v>
      </c>
      <c r="C7561">
        <v>47001.881335999999</v>
      </c>
      <c r="D7561">
        <v>1220.0039999999999</v>
      </c>
    </row>
    <row r="7562" spans="1:4">
      <c r="A7562" t="s">
        <v>326</v>
      </c>
      <c r="B7562" s="10">
        <v>42657.75</v>
      </c>
      <c r="C7562">
        <v>47002.181333</v>
      </c>
      <c r="D7562">
        <v>1199.9880000000001</v>
      </c>
    </row>
    <row r="7563" spans="1:4">
      <c r="A7563" t="s">
        <v>326</v>
      </c>
      <c r="B7563" s="10">
        <v>42657.760416666664</v>
      </c>
      <c r="C7563">
        <v>47002.471331000001</v>
      </c>
      <c r="D7563">
        <v>1159.992</v>
      </c>
    </row>
    <row r="7564" spans="1:4">
      <c r="A7564" t="s">
        <v>326</v>
      </c>
      <c r="B7564" s="10">
        <v>42657.770833333336</v>
      </c>
      <c r="C7564">
        <v>47002.756333999998</v>
      </c>
      <c r="D7564">
        <v>1140.0119999999999</v>
      </c>
    </row>
    <row r="7565" spans="1:4">
      <c r="A7565" t="s">
        <v>326</v>
      </c>
      <c r="B7565" s="10">
        <v>42657.78125</v>
      </c>
      <c r="C7565">
        <v>47003.036332999996</v>
      </c>
      <c r="D7565">
        <v>1119.9960000000001</v>
      </c>
    </row>
    <row r="7566" spans="1:4">
      <c r="A7566" t="s">
        <v>326</v>
      </c>
      <c r="B7566" s="10">
        <v>42657.791666666664</v>
      </c>
      <c r="C7566">
        <v>47003.321336000001</v>
      </c>
      <c r="D7566">
        <v>1140.0119999999999</v>
      </c>
    </row>
    <row r="7567" spans="1:4">
      <c r="A7567" t="s">
        <v>326</v>
      </c>
      <c r="B7567" s="10">
        <v>42657.802083333336</v>
      </c>
      <c r="C7567">
        <v>47003.596339999996</v>
      </c>
      <c r="D7567">
        <v>1100.0160000000001</v>
      </c>
    </row>
    <row r="7568" spans="1:4">
      <c r="A7568" t="s">
        <v>326</v>
      </c>
      <c r="B7568" s="10">
        <v>42657.8125</v>
      </c>
      <c r="C7568">
        <v>47003.871343999999</v>
      </c>
      <c r="D7568">
        <v>1100.0160000000001</v>
      </c>
    </row>
    <row r="7569" spans="1:4">
      <c r="A7569" t="s">
        <v>326</v>
      </c>
      <c r="B7569" s="10">
        <v>42657.822916666664</v>
      </c>
      <c r="C7569">
        <v>47004.146348000002</v>
      </c>
      <c r="D7569">
        <v>1100.0160000000001</v>
      </c>
    </row>
    <row r="7570" spans="1:4">
      <c r="A7570" t="s">
        <v>326</v>
      </c>
      <c r="B7570" s="10">
        <v>42657.833333333336</v>
      </c>
      <c r="C7570">
        <v>47004.421351999998</v>
      </c>
      <c r="D7570">
        <v>1100.0160000000001</v>
      </c>
    </row>
    <row r="7571" spans="1:4">
      <c r="A7571" t="s">
        <v>326</v>
      </c>
      <c r="B7571" s="10">
        <v>42657.84375</v>
      </c>
      <c r="C7571">
        <v>47004.696356</v>
      </c>
      <c r="D7571">
        <v>1100.0160000000001</v>
      </c>
    </row>
    <row r="7572" spans="1:4">
      <c r="A7572" t="s">
        <v>326</v>
      </c>
      <c r="B7572" s="10">
        <v>42657.854166666664</v>
      </c>
      <c r="C7572">
        <v>47004.966355999997</v>
      </c>
      <c r="D7572">
        <v>1080</v>
      </c>
    </row>
    <row r="7573" spans="1:4">
      <c r="A7573" t="s">
        <v>326</v>
      </c>
      <c r="B7573" s="10">
        <v>42657.864583333336</v>
      </c>
      <c r="C7573">
        <v>47005.24136</v>
      </c>
      <c r="D7573">
        <v>1100.0160000000001</v>
      </c>
    </row>
    <row r="7574" spans="1:4">
      <c r="A7574" t="s">
        <v>326</v>
      </c>
      <c r="B7574" s="10">
        <v>42657.875</v>
      </c>
      <c r="C7574">
        <v>47005.521358999998</v>
      </c>
      <c r="D7574">
        <v>1119.9960000000001</v>
      </c>
    </row>
    <row r="7575" spans="1:4">
      <c r="A7575" t="s">
        <v>326</v>
      </c>
      <c r="B7575" s="10">
        <v>42657.885416666664</v>
      </c>
      <c r="C7575">
        <v>47005.791359000003</v>
      </c>
      <c r="D7575">
        <v>1080</v>
      </c>
    </row>
    <row r="7576" spans="1:4">
      <c r="A7576" t="s">
        <v>326</v>
      </c>
      <c r="B7576" s="10">
        <v>42657.895833333336</v>
      </c>
      <c r="C7576">
        <v>47006.061358999999</v>
      </c>
      <c r="D7576">
        <v>1080</v>
      </c>
    </row>
    <row r="7577" spans="1:4">
      <c r="A7577" t="s">
        <v>326</v>
      </c>
      <c r="B7577" s="10">
        <v>42657.90625</v>
      </c>
      <c r="C7577">
        <v>47006.331359000003</v>
      </c>
      <c r="D7577">
        <v>1080</v>
      </c>
    </row>
    <row r="7578" spans="1:4">
      <c r="A7578" t="s">
        <v>326</v>
      </c>
      <c r="B7578" s="10">
        <v>42657.916666666664</v>
      </c>
      <c r="C7578">
        <v>47006.606362999999</v>
      </c>
      <c r="D7578">
        <v>1100.0160000000001</v>
      </c>
    </row>
    <row r="7579" spans="1:4">
      <c r="A7579" t="s">
        <v>326</v>
      </c>
      <c r="B7579" s="10">
        <v>42657.927083333336</v>
      </c>
      <c r="C7579">
        <v>47006.876363000003</v>
      </c>
      <c r="D7579">
        <v>1080</v>
      </c>
    </row>
    <row r="7580" spans="1:4">
      <c r="A7580" t="s">
        <v>326</v>
      </c>
      <c r="B7580" s="10">
        <v>42657.9375</v>
      </c>
      <c r="C7580">
        <v>47007.146363</v>
      </c>
      <c r="D7580">
        <v>1080</v>
      </c>
    </row>
    <row r="7581" spans="1:4">
      <c r="A7581" t="s">
        <v>326</v>
      </c>
      <c r="B7581" s="10">
        <v>42657.947916666664</v>
      </c>
      <c r="C7581">
        <v>47007.421367000003</v>
      </c>
      <c r="D7581">
        <v>1100.0160000000001</v>
      </c>
    </row>
    <row r="7582" spans="1:4">
      <c r="A7582" t="s">
        <v>326</v>
      </c>
      <c r="B7582" s="10">
        <v>42657.958333333336</v>
      </c>
      <c r="C7582">
        <v>47007.691366999999</v>
      </c>
      <c r="D7582">
        <v>1080</v>
      </c>
    </row>
    <row r="7583" spans="1:4">
      <c r="A7583" t="s">
        <v>326</v>
      </c>
      <c r="B7583" s="10">
        <v>42657.96875</v>
      </c>
      <c r="C7583">
        <v>47007.966371000002</v>
      </c>
      <c r="D7583">
        <v>1100.0160000000001</v>
      </c>
    </row>
    <row r="7584" spans="1:4">
      <c r="A7584" t="s">
        <v>326</v>
      </c>
      <c r="B7584" s="10">
        <v>42657.979166666664</v>
      </c>
      <c r="C7584">
        <v>47008.236370999999</v>
      </c>
      <c r="D7584">
        <v>1080</v>
      </c>
    </row>
    <row r="7585" spans="1:5">
      <c r="A7585" t="s">
        <v>326</v>
      </c>
      <c r="B7585" s="10">
        <v>42657.989583333336</v>
      </c>
      <c r="C7585">
        <v>47008.511375000002</v>
      </c>
      <c r="D7585">
        <v>1100.0160000000001</v>
      </c>
      <c r="E7585">
        <f>MIN(D7490:D7585)</f>
        <v>1040.0039999999999</v>
      </c>
    </row>
    <row r="7586" spans="1:5">
      <c r="A7586" t="s">
        <v>326</v>
      </c>
      <c r="B7586" s="10">
        <v>42658</v>
      </c>
      <c r="C7586">
        <v>47008.785159999999</v>
      </c>
      <c r="D7586">
        <v>1100.0160000000001</v>
      </c>
    </row>
    <row r="7587" spans="1:5">
      <c r="A7587" t="s">
        <v>326</v>
      </c>
      <c r="B7587" s="10">
        <v>42658.010416666664</v>
      </c>
      <c r="C7587">
        <v>47009.055160000004</v>
      </c>
      <c r="D7587">
        <v>1080</v>
      </c>
    </row>
    <row r="7588" spans="1:5">
      <c r="A7588" t="s">
        <v>326</v>
      </c>
      <c r="B7588" s="10">
        <v>42658.020833333336</v>
      </c>
      <c r="C7588">
        <v>47009.330163999999</v>
      </c>
      <c r="D7588">
        <v>1100.0160000000001</v>
      </c>
    </row>
    <row r="7589" spans="1:5">
      <c r="A7589" t="s">
        <v>326</v>
      </c>
      <c r="B7589" s="10">
        <v>42658.03125</v>
      </c>
      <c r="C7589">
        <v>47009.600164000003</v>
      </c>
      <c r="D7589">
        <v>1080</v>
      </c>
    </row>
    <row r="7590" spans="1:5">
      <c r="A7590" t="s">
        <v>326</v>
      </c>
      <c r="B7590" s="10">
        <v>42658.041666666664</v>
      </c>
      <c r="C7590">
        <v>47009.875167999999</v>
      </c>
      <c r="D7590">
        <v>1100.0160000000001</v>
      </c>
    </row>
    <row r="7591" spans="1:5">
      <c r="A7591" t="s">
        <v>326</v>
      </c>
      <c r="B7591" s="10">
        <v>42658.052083333336</v>
      </c>
      <c r="C7591">
        <v>47010.145168000003</v>
      </c>
      <c r="D7591">
        <v>1080</v>
      </c>
    </row>
    <row r="7592" spans="1:5">
      <c r="A7592" t="s">
        <v>326</v>
      </c>
      <c r="B7592" s="10">
        <v>42658.0625</v>
      </c>
      <c r="C7592">
        <v>47010.420171999998</v>
      </c>
      <c r="D7592">
        <v>1100.0160000000001</v>
      </c>
    </row>
    <row r="7593" spans="1:5">
      <c r="A7593" t="s">
        <v>326</v>
      </c>
      <c r="B7593" s="10">
        <v>42658.072916666664</v>
      </c>
      <c r="C7593">
        <v>47010.690172000002</v>
      </c>
      <c r="D7593">
        <v>1080</v>
      </c>
    </row>
    <row r="7594" spans="1:5">
      <c r="A7594" t="s">
        <v>326</v>
      </c>
      <c r="B7594" s="10">
        <v>42658.083333333336</v>
      </c>
      <c r="C7594">
        <v>47010.965175999998</v>
      </c>
      <c r="D7594">
        <v>1100.0160000000001</v>
      </c>
    </row>
    <row r="7595" spans="1:5">
      <c r="A7595" t="s">
        <v>326</v>
      </c>
      <c r="B7595" s="10">
        <v>42658.09375</v>
      </c>
      <c r="C7595">
        <v>47011.235176000002</v>
      </c>
      <c r="D7595">
        <v>1080</v>
      </c>
    </row>
    <row r="7596" spans="1:5">
      <c r="A7596" t="s">
        <v>326</v>
      </c>
      <c r="B7596" s="10">
        <v>42658.104166666664</v>
      </c>
      <c r="C7596">
        <v>47011.510179999997</v>
      </c>
      <c r="D7596">
        <v>1100.0160000000001</v>
      </c>
    </row>
    <row r="7597" spans="1:5">
      <c r="A7597" t="s">
        <v>326</v>
      </c>
      <c r="B7597" s="10">
        <v>42658.114583333336</v>
      </c>
      <c r="C7597">
        <v>47011.780180000002</v>
      </c>
      <c r="D7597">
        <v>1080</v>
      </c>
    </row>
    <row r="7598" spans="1:5">
      <c r="A7598" t="s">
        <v>326</v>
      </c>
      <c r="B7598" s="10">
        <v>42658.125</v>
      </c>
      <c r="C7598">
        <v>47012.055183999997</v>
      </c>
      <c r="D7598">
        <v>1100.0160000000001</v>
      </c>
    </row>
    <row r="7599" spans="1:5">
      <c r="A7599" t="s">
        <v>326</v>
      </c>
      <c r="B7599" s="10">
        <v>42658.135416666664</v>
      </c>
      <c r="C7599">
        <v>47012.325184000001</v>
      </c>
      <c r="D7599">
        <v>1080</v>
      </c>
    </row>
    <row r="7600" spans="1:5">
      <c r="A7600" t="s">
        <v>326</v>
      </c>
      <c r="B7600" s="10">
        <v>42658.145833333336</v>
      </c>
      <c r="C7600">
        <v>47012.600187999997</v>
      </c>
      <c r="D7600">
        <v>1100.0160000000001</v>
      </c>
    </row>
    <row r="7601" spans="1:4">
      <c r="A7601" t="s">
        <v>326</v>
      </c>
      <c r="B7601" s="10">
        <v>42658.15625</v>
      </c>
      <c r="C7601">
        <v>47012.875192</v>
      </c>
      <c r="D7601">
        <v>1100.0160000000001</v>
      </c>
    </row>
    <row r="7602" spans="1:4">
      <c r="A7602" t="s">
        <v>326</v>
      </c>
      <c r="B7602" s="10">
        <v>42658.166666666664</v>
      </c>
      <c r="C7602">
        <v>47013.145192000004</v>
      </c>
      <c r="D7602">
        <v>1080</v>
      </c>
    </row>
    <row r="7603" spans="1:4">
      <c r="A7603" t="s">
        <v>326</v>
      </c>
      <c r="B7603" s="10">
        <v>42658.177083333336</v>
      </c>
      <c r="C7603">
        <v>47013.420195999999</v>
      </c>
      <c r="D7603">
        <v>1100.0160000000001</v>
      </c>
    </row>
    <row r="7604" spans="1:4">
      <c r="A7604" t="s">
        <v>326</v>
      </c>
      <c r="B7604" s="10">
        <v>42658.1875</v>
      </c>
      <c r="C7604">
        <v>47013.690196000003</v>
      </c>
      <c r="D7604">
        <v>1080</v>
      </c>
    </row>
    <row r="7605" spans="1:4">
      <c r="A7605" t="s">
        <v>326</v>
      </c>
      <c r="B7605" s="10">
        <v>42658.197916666664</v>
      </c>
      <c r="C7605">
        <v>47013.965199999999</v>
      </c>
      <c r="D7605">
        <v>1100.0160000000001</v>
      </c>
    </row>
    <row r="7606" spans="1:4">
      <c r="A7606" t="s">
        <v>326</v>
      </c>
      <c r="B7606" s="10">
        <v>42658.208333333336</v>
      </c>
      <c r="C7606">
        <v>47014.235200000003</v>
      </c>
      <c r="D7606">
        <v>1080</v>
      </c>
    </row>
    <row r="7607" spans="1:4">
      <c r="A7607" t="s">
        <v>326</v>
      </c>
      <c r="B7607" s="10">
        <v>42658.21875</v>
      </c>
      <c r="C7607">
        <v>47014.510203999998</v>
      </c>
      <c r="D7607">
        <v>1100.0160000000001</v>
      </c>
    </row>
    <row r="7608" spans="1:4">
      <c r="A7608" t="s">
        <v>326</v>
      </c>
      <c r="B7608" s="10">
        <v>42658.229166666664</v>
      </c>
      <c r="C7608">
        <v>47014.780204000002</v>
      </c>
      <c r="D7608">
        <v>1080</v>
      </c>
    </row>
    <row r="7609" spans="1:4">
      <c r="A7609" t="s">
        <v>326</v>
      </c>
      <c r="B7609" s="10">
        <v>42658.239583333336</v>
      </c>
      <c r="C7609">
        <v>47015.050203999999</v>
      </c>
      <c r="D7609">
        <v>1080</v>
      </c>
    </row>
    <row r="7610" spans="1:4">
      <c r="A7610" t="s">
        <v>326</v>
      </c>
      <c r="B7610" s="10">
        <v>42658.25</v>
      </c>
      <c r="C7610">
        <v>47015.325208000002</v>
      </c>
      <c r="D7610">
        <v>1100.0160000000001</v>
      </c>
    </row>
    <row r="7611" spans="1:4">
      <c r="A7611" t="s">
        <v>326</v>
      </c>
      <c r="B7611" s="10">
        <v>42658.260416666664</v>
      </c>
      <c r="C7611">
        <v>47015.595207999999</v>
      </c>
      <c r="D7611">
        <v>1080</v>
      </c>
    </row>
    <row r="7612" spans="1:4">
      <c r="A7612" t="s">
        <v>326</v>
      </c>
      <c r="B7612" s="10">
        <v>42658.270833333336</v>
      </c>
      <c r="C7612">
        <v>47015.865208000003</v>
      </c>
      <c r="D7612">
        <v>1080</v>
      </c>
    </row>
    <row r="7613" spans="1:4">
      <c r="A7613" t="s">
        <v>326</v>
      </c>
      <c r="B7613" s="10">
        <v>42658.28125</v>
      </c>
      <c r="C7613">
        <v>47016.135208</v>
      </c>
      <c r="D7613">
        <v>1080</v>
      </c>
    </row>
    <row r="7614" spans="1:4">
      <c r="A7614" t="s">
        <v>326</v>
      </c>
      <c r="B7614" s="10">
        <v>42658.291666666664</v>
      </c>
      <c r="C7614">
        <v>47016.410212000003</v>
      </c>
      <c r="D7614">
        <v>1100.0160000000001</v>
      </c>
    </row>
    <row r="7615" spans="1:4">
      <c r="A7615" t="s">
        <v>326</v>
      </c>
      <c r="B7615" s="10">
        <v>42658.302083333336</v>
      </c>
      <c r="C7615">
        <v>47016.675208000001</v>
      </c>
      <c r="D7615">
        <v>1059.9839999999999</v>
      </c>
    </row>
    <row r="7616" spans="1:4">
      <c r="A7616" t="s">
        <v>326</v>
      </c>
      <c r="B7616" s="10">
        <v>42658.3125</v>
      </c>
      <c r="C7616">
        <v>47016.945207999997</v>
      </c>
      <c r="D7616">
        <v>1080</v>
      </c>
    </row>
    <row r="7617" spans="1:4">
      <c r="A7617" t="s">
        <v>326</v>
      </c>
      <c r="B7617" s="10">
        <v>42658.322916666664</v>
      </c>
      <c r="C7617">
        <v>47017.215208000001</v>
      </c>
      <c r="D7617">
        <v>1080</v>
      </c>
    </row>
    <row r="7618" spans="1:4">
      <c r="A7618" t="s">
        <v>326</v>
      </c>
      <c r="B7618" s="10">
        <v>42658.333333333336</v>
      </c>
      <c r="C7618">
        <v>47017.495207</v>
      </c>
      <c r="D7618">
        <v>1119.9960000000001</v>
      </c>
    </row>
    <row r="7619" spans="1:4">
      <c r="A7619" t="s">
        <v>326</v>
      </c>
      <c r="B7619" s="10">
        <v>42658.34375</v>
      </c>
      <c r="C7619">
        <v>47017.780209999997</v>
      </c>
      <c r="D7619">
        <v>1140.0119999999999</v>
      </c>
    </row>
    <row r="7620" spans="1:4">
      <c r="A7620" t="s">
        <v>326</v>
      </c>
      <c r="B7620" s="10">
        <v>42658.354166666664</v>
      </c>
      <c r="C7620">
        <v>47018.060209000003</v>
      </c>
      <c r="D7620">
        <v>1119.9960000000001</v>
      </c>
    </row>
    <row r="7621" spans="1:4">
      <c r="A7621" t="s">
        <v>326</v>
      </c>
      <c r="B7621" s="10">
        <v>42658.364583333336</v>
      </c>
      <c r="C7621">
        <v>47018.345212</v>
      </c>
      <c r="D7621">
        <v>1140.0119999999999</v>
      </c>
    </row>
    <row r="7622" spans="1:4">
      <c r="A7622" t="s">
        <v>326</v>
      </c>
      <c r="B7622" s="10">
        <v>42658.375</v>
      </c>
      <c r="C7622">
        <v>47018.630214999997</v>
      </c>
      <c r="D7622">
        <v>1140.0119999999999</v>
      </c>
    </row>
    <row r="7623" spans="1:4">
      <c r="A7623" t="s">
        <v>326</v>
      </c>
      <c r="B7623" s="10">
        <v>42658.385416666664</v>
      </c>
      <c r="C7623">
        <v>47018.910214000003</v>
      </c>
      <c r="D7623">
        <v>1119.9960000000001</v>
      </c>
    </row>
    <row r="7624" spans="1:4">
      <c r="A7624" t="s">
        <v>326</v>
      </c>
      <c r="B7624" s="10">
        <v>42658.395833333336</v>
      </c>
      <c r="C7624">
        <v>47019.190213000002</v>
      </c>
      <c r="D7624">
        <v>1119.9960000000001</v>
      </c>
    </row>
    <row r="7625" spans="1:4">
      <c r="A7625" t="s">
        <v>326</v>
      </c>
      <c r="B7625" s="10">
        <v>42658.40625</v>
      </c>
      <c r="C7625">
        <v>47019.465216999997</v>
      </c>
      <c r="D7625">
        <v>1100.0160000000001</v>
      </c>
    </row>
    <row r="7626" spans="1:4">
      <c r="A7626" t="s">
        <v>326</v>
      </c>
      <c r="B7626" s="10">
        <v>42658.416666666664</v>
      </c>
      <c r="C7626">
        <v>47019.730213000003</v>
      </c>
      <c r="D7626">
        <v>1059.9839999999999</v>
      </c>
    </row>
    <row r="7627" spans="1:4">
      <c r="A7627" t="s">
        <v>326</v>
      </c>
      <c r="B7627" s="10">
        <v>42658.427083333336</v>
      </c>
      <c r="C7627">
        <v>47019.995209000001</v>
      </c>
      <c r="D7627">
        <v>1059.9839999999999</v>
      </c>
    </row>
    <row r="7628" spans="1:4">
      <c r="A7628" t="s">
        <v>326</v>
      </c>
      <c r="B7628" s="10">
        <v>42658.4375</v>
      </c>
      <c r="C7628">
        <v>47020.260204999999</v>
      </c>
      <c r="D7628">
        <v>1059.9839999999999</v>
      </c>
    </row>
    <row r="7629" spans="1:4">
      <c r="A7629" t="s">
        <v>326</v>
      </c>
      <c r="B7629" s="10">
        <v>42658.447916666664</v>
      </c>
      <c r="C7629">
        <v>47020.525200999997</v>
      </c>
      <c r="D7629">
        <v>1059.9839999999999</v>
      </c>
    </row>
    <row r="7630" spans="1:4">
      <c r="A7630" t="s">
        <v>326</v>
      </c>
      <c r="B7630" s="10">
        <v>42658.458333333336</v>
      </c>
      <c r="C7630">
        <v>47020.795201000001</v>
      </c>
      <c r="D7630">
        <v>1080</v>
      </c>
    </row>
    <row r="7631" spans="1:4">
      <c r="A7631" t="s">
        <v>326</v>
      </c>
      <c r="B7631" s="10">
        <v>42658.46875</v>
      </c>
      <c r="C7631">
        <v>47021.060196999999</v>
      </c>
      <c r="D7631">
        <v>1059.9839999999999</v>
      </c>
    </row>
    <row r="7632" spans="1:4">
      <c r="A7632" t="s">
        <v>326</v>
      </c>
      <c r="B7632" s="10">
        <v>42658.479166666664</v>
      </c>
      <c r="C7632">
        <v>47021.330197000003</v>
      </c>
      <c r="D7632">
        <v>1080</v>
      </c>
    </row>
    <row r="7633" spans="1:4">
      <c r="A7633" t="s">
        <v>326</v>
      </c>
      <c r="B7633" s="10">
        <v>42658.489583333336</v>
      </c>
      <c r="C7633">
        <v>47021.595193000001</v>
      </c>
      <c r="D7633">
        <v>1059.9839999999999</v>
      </c>
    </row>
    <row r="7634" spans="1:4">
      <c r="A7634" t="s">
        <v>326</v>
      </c>
      <c r="B7634" s="10">
        <v>42658.5</v>
      </c>
      <c r="C7634">
        <v>47021.865192999998</v>
      </c>
      <c r="D7634">
        <v>1080</v>
      </c>
    </row>
    <row r="7635" spans="1:4">
      <c r="A7635" t="s">
        <v>326</v>
      </c>
      <c r="B7635" s="10">
        <v>42658.510416666664</v>
      </c>
      <c r="C7635">
        <v>47022.130189000003</v>
      </c>
      <c r="D7635">
        <v>1059.9839999999999</v>
      </c>
    </row>
    <row r="7636" spans="1:4">
      <c r="A7636" t="s">
        <v>326</v>
      </c>
      <c r="B7636" s="10">
        <v>42658.520833333336</v>
      </c>
      <c r="C7636">
        <v>47022.400189</v>
      </c>
      <c r="D7636">
        <v>1080</v>
      </c>
    </row>
    <row r="7637" spans="1:4">
      <c r="A7637" t="s">
        <v>326</v>
      </c>
      <c r="B7637" s="10">
        <v>42658.53125</v>
      </c>
      <c r="C7637">
        <v>47022.670188999997</v>
      </c>
      <c r="D7637">
        <v>1080</v>
      </c>
    </row>
    <row r="7638" spans="1:4">
      <c r="A7638" t="s">
        <v>326</v>
      </c>
      <c r="B7638" s="10">
        <v>42658.541666666664</v>
      </c>
      <c r="C7638">
        <v>47022.940189000001</v>
      </c>
      <c r="D7638">
        <v>1080</v>
      </c>
    </row>
    <row r="7639" spans="1:4">
      <c r="A7639" t="s">
        <v>326</v>
      </c>
      <c r="B7639" s="10">
        <v>42658.552083333336</v>
      </c>
      <c r="C7639">
        <v>47023.205184999999</v>
      </c>
      <c r="D7639">
        <v>1059.9839999999999</v>
      </c>
    </row>
    <row r="7640" spans="1:4">
      <c r="A7640" t="s">
        <v>326</v>
      </c>
      <c r="B7640" s="10">
        <v>42658.5625</v>
      </c>
      <c r="C7640">
        <v>47023.475185000003</v>
      </c>
      <c r="D7640">
        <v>1080</v>
      </c>
    </row>
    <row r="7641" spans="1:4">
      <c r="A7641" t="s">
        <v>326</v>
      </c>
      <c r="B7641" s="10">
        <v>42658.572916666664</v>
      </c>
      <c r="C7641">
        <v>47023.745185</v>
      </c>
      <c r="D7641">
        <v>1080</v>
      </c>
    </row>
    <row r="7642" spans="1:4">
      <c r="A7642" t="s">
        <v>326</v>
      </c>
      <c r="B7642" s="10">
        <v>42658.583333333336</v>
      </c>
      <c r="C7642">
        <v>47024.010180999998</v>
      </c>
      <c r="D7642">
        <v>1059.9839999999999</v>
      </c>
    </row>
    <row r="7643" spans="1:4">
      <c r="A7643" t="s">
        <v>326</v>
      </c>
      <c r="B7643" s="10">
        <v>42658.59375</v>
      </c>
      <c r="C7643">
        <v>47024.280181000002</v>
      </c>
      <c r="D7643">
        <v>1080</v>
      </c>
    </row>
    <row r="7644" spans="1:4">
      <c r="A7644" t="s">
        <v>326</v>
      </c>
      <c r="B7644" s="10">
        <v>42658.604166666664</v>
      </c>
      <c r="C7644">
        <v>47024.555184999997</v>
      </c>
      <c r="D7644">
        <v>1100.0160000000001</v>
      </c>
    </row>
    <row r="7645" spans="1:4">
      <c r="A7645" t="s">
        <v>326</v>
      </c>
      <c r="B7645" s="10">
        <v>42658.614583333336</v>
      </c>
      <c r="C7645">
        <v>47024.830189</v>
      </c>
      <c r="D7645">
        <v>1100.0160000000001</v>
      </c>
    </row>
    <row r="7646" spans="1:4">
      <c r="A7646" t="s">
        <v>326</v>
      </c>
      <c r="B7646" s="10">
        <v>42658.625</v>
      </c>
      <c r="C7646">
        <v>47025.095184999998</v>
      </c>
      <c r="D7646">
        <v>1059.9839999999999</v>
      </c>
    </row>
    <row r="7647" spans="1:4">
      <c r="A7647" t="s">
        <v>326</v>
      </c>
      <c r="B7647" s="10">
        <v>42658.635416666664</v>
      </c>
      <c r="C7647">
        <v>47025.365185000002</v>
      </c>
      <c r="D7647">
        <v>1080</v>
      </c>
    </row>
    <row r="7648" spans="1:4">
      <c r="A7648" t="s">
        <v>326</v>
      </c>
      <c r="B7648" s="10">
        <v>42658.645833333336</v>
      </c>
      <c r="C7648">
        <v>47025.635184999999</v>
      </c>
      <c r="D7648">
        <v>1080</v>
      </c>
    </row>
    <row r="7649" spans="1:4">
      <c r="A7649" t="s">
        <v>326</v>
      </c>
      <c r="B7649" s="10">
        <v>42658.65625</v>
      </c>
      <c r="C7649">
        <v>47025.905185000003</v>
      </c>
      <c r="D7649">
        <v>1080</v>
      </c>
    </row>
    <row r="7650" spans="1:4">
      <c r="A7650" t="s">
        <v>326</v>
      </c>
      <c r="B7650" s="10">
        <v>42658.666666666664</v>
      </c>
      <c r="C7650">
        <v>47026.170181000001</v>
      </c>
      <c r="D7650">
        <v>1059.9839999999999</v>
      </c>
    </row>
    <row r="7651" spans="1:4">
      <c r="A7651" t="s">
        <v>326</v>
      </c>
      <c r="B7651" s="10">
        <v>42658.677083333336</v>
      </c>
      <c r="C7651">
        <v>47026.435176999999</v>
      </c>
      <c r="D7651">
        <v>1059.9839999999999</v>
      </c>
    </row>
    <row r="7652" spans="1:4">
      <c r="A7652" t="s">
        <v>326</v>
      </c>
      <c r="B7652" s="10">
        <v>42658.6875</v>
      </c>
      <c r="C7652">
        <v>47026.705177000003</v>
      </c>
      <c r="D7652">
        <v>1080</v>
      </c>
    </row>
    <row r="7653" spans="1:4">
      <c r="A7653" t="s">
        <v>326</v>
      </c>
      <c r="B7653" s="10">
        <v>42658.697916666664</v>
      </c>
      <c r="C7653">
        <v>47026.970173000002</v>
      </c>
      <c r="D7653">
        <v>1059.9839999999999</v>
      </c>
    </row>
    <row r="7654" spans="1:4">
      <c r="A7654" t="s">
        <v>326</v>
      </c>
      <c r="B7654" s="10">
        <v>42658.708333333336</v>
      </c>
      <c r="C7654">
        <v>47027.235169</v>
      </c>
      <c r="D7654">
        <v>1059.9839999999999</v>
      </c>
    </row>
    <row r="7655" spans="1:4">
      <c r="A7655" t="s">
        <v>326</v>
      </c>
      <c r="B7655" s="10">
        <v>42658.71875</v>
      </c>
      <c r="C7655">
        <v>47027.500164999998</v>
      </c>
      <c r="D7655">
        <v>1059.9839999999999</v>
      </c>
    </row>
    <row r="7656" spans="1:4">
      <c r="A7656" t="s">
        <v>326</v>
      </c>
      <c r="B7656" s="10">
        <v>42658.729166666664</v>
      </c>
      <c r="C7656">
        <v>47028.010168000001</v>
      </c>
      <c r="D7656">
        <v>2040.0119999999999</v>
      </c>
    </row>
    <row r="7657" spans="1:4">
      <c r="A7657" t="s">
        <v>326</v>
      </c>
      <c r="B7657" s="10">
        <v>42658.739583333336</v>
      </c>
      <c r="C7657">
        <v>47028.275163999999</v>
      </c>
      <c r="D7657">
        <v>1059.9839999999999</v>
      </c>
    </row>
    <row r="7658" spans="1:4">
      <c r="A7658" t="s">
        <v>326</v>
      </c>
      <c r="B7658" s="10">
        <v>42658.75</v>
      </c>
      <c r="C7658">
        <v>47028.545164000003</v>
      </c>
      <c r="D7658">
        <v>1080</v>
      </c>
    </row>
    <row r="7659" spans="1:4">
      <c r="A7659" t="s">
        <v>326</v>
      </c>
      <c r="B7659" s="10">
        <v>42658.760416666664</v>
      </c>
      <c r="C7659">
        <v>47028.810160000001</v>
      </c>
      <c r="D7659">
        <v>1059.9839999999999</v>
      </c>
    </row>
    <row r="7660" spans="1:4">
      <c r="A7660" t="s">
        <v>326</v>
      </c>
      <c r="B7660" s="10">
        <v>42658.770833333336</v>
      </c>
      <c r="C7660">
        <v>47029.080159999998</v>
      </c>
      <c r="D7660">
        <v>1080</v>
      </c>
    </row>
    <row r="7661" spans="1:4">
      <c r="A7661" t="s">
        <v>326</v>
      </c>
      <c r="B7661" s="10">
        <v>42658.78125</v>
      </c>
      <c r="C7661">
        <v>47029.345156000003</v>
      </c>
      <c r="D7661">
        <v>1059.9839999999999</v>
      </c>
    </row>
    <row r="7662" spans="1:4">
      <c r="A7662" t="s">
        <v>326</v>
      </c>
      <c r="B7662" s="10">
        <v>42658.791666666664</v>
      </c>
      <c r="C7662">
        <v>47029.615156</v>
      </c>
      <c r="D7662">
        <v>1080</v>
      </c>
    </row>
    <row r="7663" spans="1:4">
      <c r="A7663" t="s">
        <v>326</v>
      </c>
      <c r="B7663" s="10">
        <v>42658.802083333336</v>
      </c>
      <c r="C7663">
        <v>47029.885155999997</v>
      </c>
      <c r="D7663">
        <v>1080</v>
      </c>
    </row>
    <row r="7664" spans="1:4">
      <c r="A7664" t="s">
        <v>326</v>
      </c>
      <c r="B7664" s="10">
        <v>42658.8125</v>
      </c>
      <c r="C7664">
        <v>47030.155156000001</v>
      </c>
      <c r="D7664">
        <v>1080</v>
      </c>
    </row>
    <row r="7665" spans="1:4">
      <c r="A7665" t="s">
        <v>326</v>
      </c>
      <c r="B7665" s="10">
        <v>42658.822916666664</v>
      </c>
      <c r="C7665">
        <v>47030.425155999998</v>
      </c>
      <c r="D7665">
        <v>1080</v>
      </c>
    </row>
    <row r="7666" spans="1:4">
      <c r="A7666" t="s">
        <v>326</v>
      </c>
      <c r="B7666" s="10">
        <v>42658.833333333336</v>
      </c>
      <c r="C7666">
        <v>47030.695156000002</v>
      </c>
      <c r="D7666">
        <v>1080</v>
      </c>
    </row>
    <row r="7667" spans="1:4">
      <c r="A7667" t="s">
        <v>326</v>
      </c>
      <c r="B7667" s="10">
        <v>42658.84375</v>
      </c>
      <c r="C7667">
        <v>47030.970159999997</v>
      </c>
      <c r="D7667">
        <v>1100.0160000000001</v>
      </c>
    </row>
    <row r="7668" spans="1:4">
      <c r="A7668" t="s">
        <v>326</v>
      </c>
      <c r="B7668" s="10">
        <v>42658.854166666664</v>
      </c>
      <c r="C7668">
        <v>47031.240160000001</v>
      </c>
      <c r="D7668">
        <v>1080</v>
      </c>
    </row>
    <row r="7669" spans="1:4">
      <c r="A7669" t="s">
        <v>326</v>
      </c>
      <c r="B7669" s="10">
        <v>42658.864583333336</v>
      </c>
      <c r="C7669">
        <v>47031.510159999998</v>
      </c>
      <c r="D7669">
        <v>1080</v>
      </c>
    </row>
    <row r="7670" spans="1:4">
      <c r="A7670" t="s">
        <v>326</v>
      </c>
      <c r="B7670" s="10">
        <v>42658.875</v>
      </c>
      <c r="C7670">
        <v>47031.795163000003</v>
      </c>
      <c r="D7670">
        <v>1140.0119999999999</v>
      </c>
    </row>
    <row r="7671" spans="1:4">
      <c r="A7671" t="s">
        <v>326</v>
      </c>
      <c r="B7671" s="10">
        <v>42658.885416666664</v>
      </c>
      <c r="C7671">
        <v>47032.065162999999</v>
      </c>
      <c r="D7671">
        <v>1080</v>
      </c>
    </row>
    <row r="7672" spans="1:4">
      <c r="A7672" t="s">
        <v>326</v>
      </c>
      <c r="B7672" s="10">
        <v>42658.895833333336</v>
      </c>
      <c r="C7672">
        <v>47032.330158999997</v>
      </c>
      <c r="D7672">
        <v>1059.9839999999999</v>
      </c>
    </row>
    <row r="7673" spans="1:4">
      <c r="A7673" t="s">
        <v>326</v>
      </c>
      <c r="B7673" s="10">
        <v>42658.90625</v>
      </c>
      <c r="C7673">
        <v>47032.600159000001</v>
      </c>
      <c r="D7673">
        <v>1080</v>
      </c>
    </row>
    <row r="7674" spans="1:4">
      <c r="A7674" t="s">
        <v>326</v>
      </c>
      <c r="B7674" s="10">
        <v>42658.916666666664</v>
      </c>
      <c r="C7674">
        <v>47032.865155</v>
      </c>
      <c r="D7674">
        <v>1059.9839999999999</v>
      </c>
    </row>
    <row r="7675" spans="1:4">
      <c r="A7675" t="s">
        <v>326</v>
      </c>
      <c r="B7675" s="10">
        <v>42658.927083333336</v>
      </c>
      <c r="C7675">
        <v>47033.135155000004</v>
      </c>
      <c r="D7675">
        <v>1080</v>
      </c>
    </row>
    <row r="7676" spans="1:4">
      <c r="A7676" t="s">
        <v>326</v>
      </c>
      <c r="B7676" s="10">
        <v>42658.9375</v>
      </c>
      <c r="C7676">
        <v>47033.400151000002</v>
      </c>
      <c r="D7676">
        <v>1059.9839999999999</v>
      </c>
    </row>
    <row r="7677" spans="1:4">
      <c r="A7677" t="s">
        <v>326</v>
      </c>
      <c r="B7677" s="10">
        <v>42658.947916666664</v>
      </c>
      <c r="C7677">
        <v>47033.670150999998</v>
      </c>
      <c r="D7677">
        <v>1080</v>
      </c>
    </row>
    <row r="7678" spans="1:4">
      <c r="A7678" t="s">
        <v>326</v>
      </c>
      <c r="B7678" s="10">
        <v>42658.958333333336</v>
      </c>
      <c r="C7678">
        <v>47033.940151000003</v>
      </c>
      <c r="D7678">
        <v>1080</v>
      </c>
    </row>
    <row r="7679" spans="1:4">
      <c r="A7679" t="s">
        <v>326</v>
      </c>
      <c r="B7679" s="10">
        <v>42658.96875</v>
      </c>
      <c r="C7679">
        <v>47034.205147000001</v>
      </c>
      <c r="D7679">
        <v>1059.9839999999999</v>
      </c>
    </row>
    <row r="7680" spans="1:4">
      <c r="A7680" t="s">
        <v>326</v>
      </c>
      <c r="B7680" s="10">
        <v>42658.979166666664</v>
      </c>
      <c r="C7680">
        <v>47034.475146999997</v>
      </c>
      <c r="D7680">
        <v>1080</v>
      </c>
    </row>
    <row r="7681" spans="1:5">
      <c r="A7681" t="s">
        <v>326</v>
      </c>
      <c r="B7681" s="10">
        <v>42658.989583333336</v>
      </c>
      <c r="C7681">
        <v>47034.745147000001</v>
      </c>
      <c r="D7681">
        <v>1080</v>
      </c>
      <c r="E7681">
        <f>MIN(D7586:D7681)</f>
        <v>1059.9839999999999</v>
      </c>
    </row>
    <row r="7682" spans="1:5">
      <c r="A7682" t="s">
        <v>326</v>
      </c>
      <c r="B7682" s="10">
        <v>42659</v>
      </c>
      <c r="C7682">
        <v>47035.015630000002</v>
      </c>
      <c r="D7682">
        <v>1080</v>
      </c>
    </row>
    <row r="7683" spans="1:5">
      <c r="A7683" t="s">
        <v>326</v>
      </c>
      <c r="B7683" s="10">
        <v>42659.010416666664</v>
      </c>
      <c r="C7683">
        <v>47035.285629999998</v>
      </c>
      <c r="D7683">
        <v>1080</v>
      </c>
    </row>
    <row r="7684" spans="1:5">
      <c r="A7684" t="s">
        <v>326</v>
      </c>
      <c r="B7684" s="10">
        <v>42659.020833333336</v>
      </c>
      <c r="C7684">
        <v>47035.555630000003</v>
      </c>
      <c r="D7684">
        <v>1080</v>
      </c>
    </row>
    <row r="7685" spans="1:5">
      <c r="A7685" t="s">
        <v>326</v>
      </c>
      <c r="B7685" s="10">
        <v>42659.03125</v>
      </c>
      <c r="C7685">
        <v>47035.825629999999</v>
      </c>
      <c r="D7685">
        <v>1080</v>
      </c>
    </row>
    <row r="7686" spans="1:5">
      <c r="A7686" t="s">
        <v>326</v>
      </c>
      <c r="B7686" s="10">
        <v>42659.041666666664</v>
      </c>
      <c r="C7686">
        <v>47036.095630000003</v>
      </c>
      <c r="D7686">
        <v>1080</v>
      </c>
    </row>
    <row r="7687" spans="1:5">
      <c r="A7687" t="s">
        <v>326</v>
      </c>
      <c r="B7687" s="10">
        <v>42659.052083333336</v>
      </c>
      <c r="C7687">
        <v>47036.370633999999</v>
      </c>
      <c r="D7687">
        <v>1100.0160000000001</v>
      </c>
    </row>
    <row r="7688" spans="1:5">
      <c r="A7688" t="s">
        <v>326</v>
      </c>
      <c r="B7688" s="10">
        <v>42659.0625</v>
      </c>
      <c r="C7688">
        <v>47036.640634000003</v>
      </c>
      <c r="D7688">
        <v>1080</v>
      </c>
    </row>
    <row r="7689" spans="1:5">
      <c r="A7689" t="s">
        <v>326</v>
      </c>
      <c r="B7689" s="10">
        <v>42659.072916666664</v>
      </c>
      <c r="C7689">
        <v>47036.915637999999</v>
      </c>
      <c r="D7689">
        <v>1100.0160000000001</v>
      </c>
    </row>
    <row r="7690" spans="1:5">
      <c r="A7690" t="s">
        <v>326</v>
      </c>
      <c r="B7690" s="10">
        <v>42659.083333333336</v>
      </c>
      <c r="C7690">
        <v>47037.190642000001</v>
      </c>
      <c r="D7690">
        <v>1100.0160000000001</v>
      </c>
    </row>
    <row r="7691" spans="1:5">
      <c r="A7691" t="s">
        <v>326</v>
      </c>
      <c r="B7691" s="10">
        <v>42659.09375</v>
      </c>
      <c r="C7691">
        <v>47037.460641999998</v>
      </c>
      <c r="D7691">
        <v>1080</v>
      </c>
    </row>
    <row r="7692" spans="1:5">
      <c r="A7692" t="s">
        <v>326</v>
      </c>
      <c r="B7692" s="10">
        <v>42659.104166666664</v>
      </c>
      <c r="C7692">
        <v>47037.730642000002</v>
      </c>
      <c r="D7692">
        <v>1080</v>
      </c>
    </row>
    <row r="7693" spans="1:5">
      <c r="A7693" t="s">
        <v>326</v>
      </c>
      <c r="B7693" s="10">
        <v>42659.114583333336</v>
      </c>
      <c r="C7693">
        <v>47038.000641999999</v>
      </c>
      <c r="D7693">
        <v>1080</v>
      </c>
    </row>
    <row r="7694" spans="1:5">
      <c r="A7694" t="s">
        <v>326</v>
      </c>
      <c r="B7694" s="10">
        <v>42659.125</v>
      </c>
      <c r="C7694">
        <v>47038.270642000003</v>
      </c>
      <c r="D7694">
        <v>1080</v>
      </c>
    </row>
    <row r="7695" spans="1:5">
      <c r="A7695" t="s">
        <v>326</v>
      </c>
      <c r="B7695" s="10">
        <v>42659.135416666664</v>
      </c>
      <c r="C7695">
        <v>47038.545645999999</v>
      </c>
      <c r="D7695">
        <v>1100.0160000000001</v>
      </c>
    </row>
    <row r="7696" spans="1:5">
      <c r="A7696" t="s">
        <v>326</v>
      </c>
      <c r="B7696" s="10">
        <v>42659.145833333336</v>
      </c>
      <c r="C7696">
        <v>47038.820650000001</v>
      </c>
      <c r="D7696">
        <v>1100.0160000000001</v>
      </c>
    </row>
    <row r="7697" spans="1:4">
      <c r="A7697" t="s">
        <v>326</v>
      </c>
      <c r="B7697" s="10">
        <v>42659.15625</v>
      </c>
      <c r="C7697">
        <v>47039.090649999998</v>
      </c>
      <c r="D7697">
        <v>1080</v>
      </c>
    </row>
    <row r="7698" spans="1:4">
      <c r="A7698" t="s">
        <v>326</v>
      </c>
      <c r="B7698" s="10">
        <v>42659.166666666664</v>
      </c>
      <c r="C7698">
        <v>47039.365654000001</v>
      </c>
      <c r="D7698">
        <v>1100.0160000000001</v>
      </c>
    </row>
    <row r="7699" spans="1:4">
      <c r="A7699" t="s">
        <v>326</v>
      </c>
      <c r="B7699" s="10">
        <v>42659.177083333336</v>
      </c>
      <c r="C7699">
        <v>47039.640657999997</v>
      </c>
      <c r="D7699">
        <v>1100.0160000000001</v>
      </c>
    </row>
    <row r="7700" spans="1:4">
      <c r="A7700" t="s">
        <v>326</v>
      </c>
      <c r="B7700" s="10">
        <v>42659.1875</v>
      </c>
      <c r="C7700">
        <v>47039.915661999999</v>
      </c>
      <c r="D7700">
        <v>1100.0160000000001</v>
      </c>
    </row>
    <row r="7701" spans="1:4">
      <c r="A7701" t="s">
        <v>326</v>
      </c>
      <c r="B7701" s="10">
        <v>42659.197916666664</v>
      </c>
      <c r="C7701">
        <v>47040.195660999998</v>
      </c>
      <c r="D7701">
        <v>1119.9960000000001</v>
      </c>
    </row>
    <row r="7702" spans="1:4">
      <c r="A7702" t="s">
        <v>326</v>
      </c>
      <c r="B7702" s="10">
        <v>42659.208333333336</v>
      </c>
      <c r="C7702">
        <v>47040.470665000001</v>
      </c>
      <c r="D7702">
        <v>1100.0160000000001</v>
      </c>
    </row>
    <row r="7703" spans="1:4">
      <c r="A7703" t="s">
        <v>326</v>
      </c>
      <c r="B7703" s="10">
        <v>42659.21875</v>
      </c>
      <c r="C7703">
        <v>47040.740664999998</v>
      </c>
      <c r="D7703">
        <v>1080</v>
      </c>
    </row>
    <row r="7704" spans="1:4">
      <c r="A7704" t="s">
        <v>326</v>
      </c>
      <c r="B7704" s="10">
        <v>42659.229166666664</v>
      </c>
      <c r="C7704">
        <v>47041.015669</v>
      </c>
      <c r="D7704">
        <v>1100.0160000000001</v>
      </c>
    </row>
    <row r="7705" spans="1:4">
      <c r="A7705" t="s">
        <v>326</v>
      </c>
      <c r="B7705" s="10">
        <v>42659.239583333336</v>
      </c>
      <c r="C7705">
        <v>47041.285668999997</v>
      </c>
      <c r="D7705">
        <v>1080</v>
      </c>
    </row>
    <row r="7706" spans="1:4">
      <c r="A7706" t="s">
        <v>326</v>
      </c>
      <c r="B7706" s="10">
        <v>42659.25</v>
      </c>
      <c r="C7706">
        <v>47041.560673</v>
      </c>
      <c r="D7706">
        <v>1100.0160000000001</v>
      </c>
    </row>
    <row r="7707" spans="1:4">
      <c r="A7707" t="s">
        <v>326</v>
      </c>
      <c r="B7707" s="10">
        <v>42659.260416666664</v>
      </c>
      <c r="C7707">
        <v>47041.830672999997</v>
      </c>
      <c r="D7707">
        <v>1080</v>
      </c>
    </row>
    <row r="7708" spans="1:4">
      <c r="A7708" t="s">
        <v>326</v>
      </c>
      <c r="B7708" s="10">
        <v>42659.270833333336</v>
      </c>
      <c r="C7708">
        <v>47042.100673000001</v>
      </c>
      <c r="D7708">
        <v>1080</v>
      </c>
    </row>
    <row r="7709" spans="1:4">
      <c r="A7709" t="s">
        <v>326</v>
      </c>
      <c r="B7709" s="10">
        <v>42659.28125</v>
      </c>
      <c r="C7709">
        <v>47042.370672999998</v>
      </c>
      <c r="D7709">
        <v>1080</v>
      </c>
    </row>
    <row r="7710" spans="1:4">
      <c r="A7710" t="s">
        <v>326</v>
      </c>
      <c r="B7710" s="10">
        <v>42659.291666666664</v>
      </c>
      <c r="C7710">
        <v>47042.640673000002</v>
      </c>
      <c r="D7710">
        <v>1080</v>
      </c>
    </row>
    <row r="7711" spans="1:4">
      <c r="A7711" t="s">
        <v>326</v>
      </c>
      <c r="B7711" s="10">
        <v>42659.302083333336</v>
      </c>
      <c r="C7711">
        <v>47042.905669</v>
      </c>
      <c r="D7711">
        <v>1059.9839999999999</v>
      </c>
    </row>
    <row r="7712" spans="1:4">
      <c r="A7712" t="s">
        <v>326</v>
      </c>
      <c r="B7712" s="10">
        <v>42659.3125</v>
      </c>
      <c r="C7712">
        <v>47043.175668999997</v>
      </c>
      <c r="D7712">
        <v>1080</v>
      </c>
    </row>
    <row r="7713" spans="1:4">
      <c r="A7713" t="s">
        <v>326</v>
      </c>
      <c r="B7713" s="10">
        <v>42659.322916666664</v>
      </c>
      <c r="C7713">
        <v>47043.455668000002</v>
      </c>
      <c r="D7713">
        <v>1119.9960000000001</v>
      </c>
    </row>
    <row r="7714" spans="1:4">
      <c r="A7714" t="s">
        <v>326</v>
      </c>
      <c r="B7714" s="10">
        <v>42659.333333333336</v>
      </c>
      <c r="C7714">
        <v>47043.740671</v>
      </c>
      <c r="D7714">
        <v>1140.0119999999999</v>
      </c>
    </row>
    <row r="7715" spans="1:4">
      <c r="A7715" t="s">
        <v>326</v>
      </c>
      <c r="B7715" s="10">
        <v>42659.34375</v>
      </c>
      <c r="C7715">
        <v>47044.020669999998</v>
      </c>
      <c r="D7715">
        <v>1119.9960000000001</v>
      </c>
    </row>
    <row r="7716" spans="1:4">
      <c r="A7716" t="s">
        <v>326</v>
      </c>
      <c r="B7716" s="10">
        <v>42659.354166666664</v>
      </c>
      <c r="C7716">
        <v>47044.305673000003</v>
      </c>
      <c r="D7716">
        <v>1140.0119999999999</v>
      </c>
    </row>
    <row r="7717" spans="1:4">
      <c r="A7717" t="s">
        <v>326</v>
      </c>
      <c r="B7717" s="10">
        <v>42659.364583333336</v>
      </c>
      <c r="C7717">
        <v>47044.585672000001</v>
      </c>
      <c r="D7717">
        <v>1119.9960000000001</v>
      </c>
    </row>
    <row r="7718" spans="1:4">
      <c r="A7718" t="s">
        <v>326</v>
      </c>
      <c r="B7718" s="10">
        <v>42659.375</v>
      </c>
      <c r="C7718">
        <v>47044.865671</v>
      </c>
      <c r="D7718">
        <v>1119.9960000000001</v>
      </c>
    </row>
    <row r="7719" spans="1:4">
      <c r="A7719" t="s">
        <v>326</v>
      </c>
      <c r="B7719" s="10">
        <v>42659.385416666664</v>
      </c>
      <c r="C7719">
        <v>47045.145669999998</v>
      </c>
      <c r="D7719">
        <v>1119.9960000000001</v>
      </c>
    </row>
    <row r="7720" spans="1:4">
      <c r="A7720" t="s">
        <v>326</v>
      </c>
      <c r="B7720" s="10">
        <v>42659.395833333336</v>
      </c>
      <c r="C7720">
        <v>47045.430673000003</v>
      </c>
      <c r="D7720">
        <v>1140.0119999999999</v>
      </c>
    </row>
    <row r="7721" spans="1:4">
      <c r="A7721" t="s">
        <v>326</v>
      </c>
      <c r="B7721" s="10">
        <v>42659.40625</v>
      </c>
      <c r="C7721">
        <v>47045.710672000001</v>
      </c>
      <c r="D7721">
        <v>1119.9960000000001</v>
      </c>
    </row>
    <row r="7722" spans="1:4">
      <c r="A7722" t="s">
        <v>326</v>
      </c>
      <c r="B7722" s="10">
        <v>42659.416666666664</v>
      </c>
      <c r="C7722">
        <v>47045.970673000003</v>
      </c>
      <c r="D7722">
        <v>1040.0039999999999</v>
      </c>
    </row>
    <row r="7723" spans="1:4">
      <c r="A7723" t="s">
        <v>326</v>
      </c>
      <c r="B7723" s="10">
        <v>42659.427083333336</v>
      </c>
      <c r="C7723">
        <v>47046.235669000002</v>
      </c>
      <c r="D7723">
        <v>1059.9839999999999</v>
      </c>
    </row>
    <row r="7724" spans="1:4">
      <c r="A7724" t="s">
        <v>326</v>
      </c>
      <c r="B7724" s="10">
        <v>42659.4375</v>
      </c>
      <c r="C7724">
        <v>47046.500665</v>
      </c>
      <c r="D7724">
        <v>1059.9839999999999</v>
      </c>
    </row>
    <row r="7725" spans="1:4">
      <c r="A7725" t="s">
        <v>326</v>
      </c>
      <c r="B7725" s="10">
        <v>42659.447916666664</v>
      </c>
      <c r="C7725">
        <v>47046.760666000002</v>
      </c>
      <c r="D7725">
        <v>1040.0039999999999</v>
      </c>
    </row>
    <row r="7726" spans="1:4">
      <c r="A7726" t="s">
        <v>326</v>
      </c>
      <c r="B7726" s="10">
        <v>42659.458333333336</v>
      </c>
      <c r="C7726">
        <v>47047.025662</v>
      </c>
      <c r="D7726">
        <v>1059.9839999999999</v>
      </c>
    </row>
    <row r="7727" spans="1:4">
      <c r="A7727" t="s">
        <v>326</v>
      </c>
      <c r="B7727" s="10">
        <v>42659.46875</v>
      </c>
      <c r="C7727">
        <v>47047.290657999998</v>
      </c>
      <c r="D7727">
        <v>1059.9839999999999</v>
      </c>
    </row>
    <row r="7728" spans="1:4">
      <c r="A7728" t="s">
        <v>326</v>
      </c>
      <c r="B7728" s="10">
        <v>42659.479166666664</v>
      </c>
      <c r="C7728">
        <v>47047.555654000003</v>
      </c>
      <c r="D7728">
        <v>1059.9839999999999</v>
      </c>
    </row>
    <row r="7729" spans="1:4">
      <c r="A7729" t="s">
        <v>326</v>
      </c>
      <c r="B7729" s="10">
        <v>42659.489583333336</v>
      </c>
      <c r="C7729">
        <v>47047.815654999999</v>
      </c>
      <c r="D7729">
        <v>1040.0039999999999</v>
      </c>
    </row>
    <row r="7730" spans="1:4">
      <c r="A7730" t="s">
        <v>326</v>
      </c>
      <c r="B7730" s="10">
        <v>42659.5</v>
      </c>
      <c r="C7730">
        <v>47048.080650999997</v>
      </c>
      <c r="D7730">
        <v>1059.9839999999999</v>
      </c>
    </row>
    <row r="7731" spans="1:4">
      <c r="A7731" t="s">
        <v>326</v>
      </c>
      <c r="B7731" s="10">
        <v>42659.510416666664</v>
      </c>
      <c r="C7731">
        <v>47048.345647000002</v>
      </c>
      <c r="D7731">
        <v>1059.9839999999999</v>
      </c>
    </row>
    <row r="7732" spans="1:4">
      <c r="A7732" t="s">
        <v>326</v>
      </c>
      <c r="B7732" s="10">
        <v>42659.520833333336</v>
      </c>
      <c r="C7732">
        <v>47048.610643</v>
      </c>
      <c r="D7732">
        <v>1059.9839999999999</v>
      </c>
    </row>
    <row r="7733" spans="1:4">
      <c r="A7733" t="s">
        <v>326</v>
      </c>
      <c r="B7733" s="10">
        <v>42659.53125</v>
      </c>
      <c r="C7733">
        <v>47048.875638999998</v>
      </c>
      <c r="D7733">
        <v>1059.9839999999999</v>
      </c>
    </row>
    <row r="7734" spans="1:4">
      <c r="A7734" t="s">
        <v>326</v>
      </c>
      <c r="B7734" s="10">
        <v>42659.541666666664</v>
      </c>
      <c r="C7734">
        <v>47049.140635000003</v>
      </c>
      <c r="D7734">
        <v>1059.9839999999999</v>
      </c>
    </row>
    <row r="7735" spans="1:4">
      <c r="A7735" t="s">
        <v>326</v>
      </c>
      <c r="B7735" s="10">
        <v>42659.552083333336</v>
      </c>
      <c r="C7735">
        <v>47049.410635</v>
      </c>
      <c r="D7735">
        <v>1080</v>
      </c>
    </row>
    <row r="7736" spans="1:4">
      <c r="A7736" t="s">
        <v>326</v>
      </c>
      <c r="B7736" s="10">
        <v>42659.5625</v>
      </c>
      <c r="C7736">
        <v>47049.675630999998</v>
      </c>
      <c r="D7736">
        <v>1059.9839999999999</v>
      </c>
    </row>
    <row r="7737" spans="1:4">
      <c r="A7737" t="s">
        <v>326</v>
      </c>
      <c r="B7737" s="10">
        <v>42659.572916666664</v>
      </c>
      <c r="C7737">
        <v>47049.940627000004</v>
      </c>
      <c r="D7737">
        <v>1059.9839999999999</v>
      </c>
    </row>
    <row r="7738" spans="1:4">
      <c r="A7738" t="s">
        <v>326</v>
      </c>
      <c r="B7738" s="10">
        <v>42659.583333333336</v>
      </c>
      <c r="C7738">
        <v>47050.210627</v>
      </c>
      <c r="D7738">
        <v>1080</v>
      </c>
    </row>
    <row r="7739" spans="1:4">
      <c r="A7739" t="s">
        <v>326</v>
      </c>
      <c r="B7739" s="10">
        <v>42659.59375</v>
      </c>
      <c r="C7739">
        <v>47050.475622999998</v>
      </c>
      <c r="D7739">
        <v>1059.9839999999999</v>
      </c>
    </row>
    <row r="7740" spans="1:4">
      <c r="A7740" t="s">
        <v>326</v>
      </c>
      <c r="B7740" s="10">
        <v>42659.604166666664</v>
      </c>
      <c r="C7740">
        <v>47050.740618999997</v>
      </c>
      <c r="D7740">
        <v>1059.9839999999999</v>
      </c>
    </row>
    <row r="7741" spans="1:4">
      <c r="A7741" t="s">
        <v>326</v>
      </c>
      <c r="B7741" s="10">
        <v>42659.614583333336</v>
      </c>
      <c r="C7741">
        <v>47051.010619000001</v>
      </c>
      <c r="D7741">
        <v>1080</v>
      </c>
    </row>
    <row r="7742" spans="1:4">
      <c r="A7742" t="s">
        <v>326</v>
      </c>
      <c r="B7742" s="10">
        <v>42659.625</v>
      </c>
      <c r="C7742">
        <v>47051.275614999999</v>
      </c>
      <c r="D7742">
        <v>1059.9839999999999</v>
      </c>
    </row>
    <row r="7743" spans="1:4">
      <c r="A7743" t="s">
        <v>326</v>
      </c>
      <c r="B7743" s="10">
        <v>42659.635416666664</v>
      </c>
      <c r="C7743">
        <v>47051.545615000003</v>
      </c>
      <c r="D7743">
        <v>1080</v>
      </c>
    </row>
    <row r="7744" spans="1:4">
      <c r="A7744" t="s">
        <v>326</v>
      </c>
      <c r="B7744" s="10">
        <v>42659.645833333336</v>
      </c>
      <c r="C7744">
        <v>47051.810611000001</v>
      </c>
      <c r="D7744">
        <v>1059.9839999999999</v>
      </c>
    </row>
    <row r="7745" spans="1:4">
      <c r="A7745" t="s">
        <v>326</v>
      </c>
      <c r="B7745" s="10">
        <v>42659.65625</v>
      </c>
      <c r="C7745">
        <v>47052.080610999998</v>
      </c>
      <c r="D7745">
        <v>1080</v>
      </c>
    </row>
    <row r="7746" spans="1:4">
      <c r="A7746" t="s">
        <v>326</v>
      </c>
      <c r="B7746" s="10">
        <v>42659.666666666664</v>
      </c>
      <c r="C7746">
        <v>47052.345607000003</v>
      </c>
      <c r="D7746">
        <v>1059.9839999999999</v>
      </c>
    </row>
    <row r="7747" spans="1:4">
      <c r="A7747" t="s">
        <v>326</v>
      </c>
      <c r="B7747" s="10">
        <v>42659.677083333336</v>
      </c>
      <c r="C7747">
        <v>47052.610603000001</v>
      </c>
      <c r="D7747">
        <v>1059.9839999999999</v>
      </c>
    </row>
    <row r="7748" spans="1:4">
      <c r="A7748" t="s">
        <v>326</v>
      </c>
      <c r="B7748" s="10">
        <v>42659.6875</v>
      </c>
      <c r="C7748">
        <v>47052.880602999998</v>
      </c>
      <c r="D7748">
        <v>1080</v>
      </c>
    </row>
    <row r="7749" spans="1:4">
      <c r="A7749" t="s">
        <v>326</v>
      </c>
      <c r="B7749" s="10">
        <v>42659.697916666664</v>
      </c>
      <c r="C7749">
        <v>47053.145599000003</v>
      </c>
      <c r="D7749">
        <v>1059.9839999999999</v>
      </c>
    </row>
    <row r="7750" spans="1:4">
      <c r="A7750" t="s">
        <v>326</v>
      </c>
      <c r="B7750" s="10">
        <v>42659.708333333336</v>
      </c>
      <c r="C7750">
        <v>47053.410595000001</v>
      </c>
      <c r="D7750">
        <v>1059.9839999999999</v>
      </c>
    </row>
    <row r="7751" spans="1:4">
      <c r="A7751" t="s">
        <v>326</v>
      </c>
      <c r="B7751" s="10">
        <v>42659.71875</v>
      </c>
      <c r="C7751">
        <v>47053.680594999998</v>
      </c>
      <c r="D7751">
        <v>1080</v>
      </c>
    </row>
    <row r="7752" spans="1:4">
      <c r="A7752" t="s">
        <v>326</v>
      </c>
      <c r="B7752" s="10">
        <v>42659.729166666664</v>
      </c>
      <c r="C7752">
        <v>47053.945591000003</v>
      </c>
      <c r="D7752">
        <v>1059.9839999999999</v>
      </c>
    </row>
    <row r="7753" spans="1:4">
      <c r="A7753" t="s">
        <v>326</v>
      </c>
      <c r="B7753" s="10">
        <v>42659.739583333336</v>
      </c>
      <c r="C7753">
        <v>47054.210587000001</v>
      </c>
      <c r="D7753">
        <v>1059.9839999999999</v>
      </c>
    </row>
    <row r="7754" spans="1:4">
      <c r="A7754" t="s">
        <v>326</v>
      </c>
      <c r="B7754" s="10">
        <v>42659.75</v>
      </c>
      <c r="C7754">
        <v>47054.475582999999</v>
      </c>
      <c r="D7754">
        <v>1059.9839999999999</v>
      </c>
    </row>
    <row r="7755" spans="1:4">
      <c r="A7755" t="s">
        <v>326</v>
      </c>
      <c r="B7755" s="10">
        <v>42659.760416666664</v>
      </c>
      <c r="C7755">
        <v>47054.740578999998</v>
      </c>
      <c r="D7755">
        <v>1059.9839999999999</v>
      </c>
    </row>
    <row r="7756" spans="1:4">
      <c r="A7756" t="s">
        <v>326</v>
      </c>
      <c r="B7756" s="10">
        <v>42659.770833333336</v>
      </c>
      <c r="C7756">
        <v>47055.005575000003</v>
      </c>
      <c r="D7756">
        <v>1059.9839999999999</v>
      </c>
    </row>
    <row r="7757" spans="1:4">
      <c r="A7757" t="s">
        <v>326</v>
      </c>
      <c r="B7757" s="10">
        <v>42659.78125</v>
      </c>
      <c r="C7757">
        <v>47055.270571000001</v>
      </c>
      <c r="D7757">
        <v>1059.9839999999999</v>
      </c>
    </row>
    <row r="7758" spans="1:4">
      <c r="A7758" t="s">
        <v>326</v>
      </c>
      <c r="B7758" s="10">
        <v>42659.791666666664</v>
      </c>
      <c r="C7758">
        <v>47055.535566999999</v>
      </c>
      <c r="D7758">
        <v>1059.9839999999999</v>
      </c>
    </row>
    <row r="7759" spans="1:4">
      <c r="A7759" t="s">
        <v>326</v>
      </c>
      <c r="B7759" s="10">
        <v>42659.802083333336</v>
      </c>
      <c r="C7759">
        <v>47055.800562999997</v>
      </c>
      <c r="D7759">
        <v>1059.9839999999999</v>
      </c>
    </row>
    <row r="7760" spans="1:4">
      <c r="A7760" t="s">
        <v>326</v>
      </c>
      <c r="B7760" s="10">
        <v>42659.8125</v>
      </c>
      <c r="C7760">
        <v>47056.065559000002</v>
      </c>
      <c r="D7760">
        <v>1059.9839999999999</v>
      </c>
    </row>
    <row r="7761" spans="1:4">
      <c r="A7761" t="s">
        <v>326</v>
      </c>
      <c r="B7761" s="10">
        <v>42659.822916666664</v>
      </c>
      <c r="C7761">
        <v>47056.335558999999</v>
      </c>
      <c r="D7761">
        <v>1080</v>
      </c>
    </row>
    <row r="7762" spans="1:4">
      <c r="A7762" t="s">
        <v>326</v>
      </c>
      <c r="B7762" s="10">
        <v>42659.833333333336</v>
      </c>
      <c r="C7762">
        <v>47056.600554999997</v>
      </c>
      <c r="D7762">
        <v>1059.9839999999999</v>
      </c>
    </row>
    <row r="7763" spans="1:4">
      <c r="A7763" t="s">
        <v>326</v>
      </c>
      <c r="B7763" s="10">
        <v>42659.84375</v>
      </c>
      <c r="C7763">
        <v>47056.865551000003</v>
      </c>
      <c r="D7763">
        <v>1059.9839999999999</v>
      </c>
    </row>
    <row r="7764" spans="1:4">
      <c r="A7764" t="s">
        <v>326</v>
      </c>
      <c r="B7764" s="10">
        <v>42659.854166666664</v>
      </c>
      <c r="C7764">
        <v>47057.130547000001</v>
      </c>
      <c r="D7764">
        <v>1059.9839999999999</v>
      </c>
    </row>
    <row r="7765" spans="1:4">
      <c r="A7765" t="s">
        <v>326</v>
      </c>
      <c r="B7765" s="10">
        <v>42659.864583333336</v>
      </c>
      <c r="C7765">
        <v>47057.395542999999</v>
      </c>
      <c r="D7765">
        <v>1059.9839999999999</v>
      </c>
    </row>
    <row r="7766" spans="1:4">
      <c r="A7766" t="s">
        <v>326</v>
      </c>
      <c r="B7766" s="10">
        <v>42659.875</v>
      </c>
      <c r="C7766">
        <v>47057.685540999999</v>
      </c>
      <c r="D7766">
        <v>1159.992</v>
      </c>
    </row>
    <row r="7767" spans="1:4">
      <c r="A7767" t="s">
        <v>326</v>
      </c>
      <c r="B7767" s="10">
        <v>42659.885416666664</v>
      </c>
      <c r="C7767">
        <v>47057.955541000003</v>
      </c>
      <c r="D7767">
        <v>1080</v>
      </c>
    </row>
    <row r="7768" spans="1:4">
      <c r="A7768" t="s">
        <v>326</v>
      </c>
      <c r="B7768" s="10">
        <v>42659.895833333336</v>
      </c>
      <c r="C7768">
        <v>47058.220537000001</v>
      </c>
      <c r="D7768">
        <v>1059.9839999999999</v>
      </c>
    </row>
    <row r="7769" spans="1:4">
      <c r="A7769" t="s">
        <v>326</v>
      </c>
      <c r="B7769" s="10">
        <v>42659.90625</v>
      </c>
      <c r="C7769">
        <v>47058.490536999998</v>
      </c>
      <c r="D7769">
        <v>1080</v>
      </c>
    </row>
    <row r="7770" spans="1:4">
      <c r="A7770" t="s">
        <v>326</v>
      </c>
      <c r="B7770" s="10">
        <v>42659.916666666664</v>
      </c>
      <c r="C7770">
        <v>47058.760537000002</v>
      </c>
      <c r="D7770">
        <v>1080</v>
      </c>
    </row>
    <row r="7771" spans="1:4">
      <c r="A7771" t="s">
        <v>326</v>
      </c>
      <c r="B7771" s="10">
        <v>42659.927083333336</v>
      </c>
      <c r="C7771">
        <v>47059.030536999999</v>
      </c>
      <c r="D7771">
        <v>1080</v>
      </c>
    </row>
    <row r="7772" spans="1:4">
      <c r="A7772" t="s">
        <v>326</v>
      </c>
      <c r="B7772" s="10">
        <v>42659.9375</v>
      </c>
      <c r="C7772">
        <v>47059.300537000003</v>
      </c>
      <c r="D7772">
        <v>1080</v>
      </c>
    </row>
    <row r="7773" spans="1:4">
      <c r="A7773" t="s">
        <v>326</v>
      </c>
      <c r="B7773" s="10">
        <v>42659.947916666664</v>
      </c>
      <c r="C7773">
        <v>47059.570537</v>
      </c>
      <c r="D7773">
        <v>1080</v>
      </c>
    </row>
    <row r="7774" spans="1:4">
      <c r="A7774" t="s">
        <v>326</v>
      </c>
      <c r="B7774" s="10">
        <v>42659.958333333336</v>
      </c>
      <c r="C7774">
        <v>47059.840536999996</v>
      </c>
      <c r="D7774">
        <v>1080</v>
      </c>
    </row>
    <row r="7775" spans="1:4">
      <c r="A7775" t="s">
        <v>326</v>
      </c>
      <c r="B7775" s="10">
        <v>42659.96875</v>
      </c>
      <c r="C7775">
        <v>47060.110537</v>
      </c>
      <c r="D7775">
        <v>1080</v>
      </c>
    </row>
    <row r="7776" spans="1:4">
      <c r="A7776" t="s">
        <v>326</v>
      </c>
      <c r="B7776" s="10">
        <v>42659.979166666664</v>
      </c>
      <c r="C7776">
        <v>47060.385541000003</v>
      </c>
      <c r="D7776">
        <v>1100.0160000000001</v>
      </c>
    </row>
    <row r="7777" spans="1:5">
      <c r="A7777" t="s">
        <v>326</v>
      </c>
      <c r="B7777" s="10">
        <v>42659.989583333336</v>
      </c>
      <c r="C7777">
        <v>47060.655541</v>
      </c>
      <c r="D7777">
        <v>1080</v>
      </c>
      <c r="E7777">
        <f>MIN(D7682:D7777)</f>
        <v>1040.0039999999999</v>
      </c>
    </row>
    <row r="7778" spans="1:5">
      <c r="A7778" t="s">
        <v>326</v>
      </c>
      <c r="B7778" s="10">
        <v>42660</v>
      </c>
      <c r="C7778">
        <v>47060.929689999997</v>
      </c>
      <c r="D7778">
        <v>1100.0160000000001</v>
      </c>
    </row>
    <row r="7779" spans="1:5">
      <c r="A7779" t="s">
        <v>326</v>
      </c>
      <c r="B7779" s="10">
        <v>42660.010416666664</v>
      </c>
      <c r="C7779">
        <v>47061.199690000001</v>
      </c>
      <c r="D7779">
        <v>1080</v>
      </c>
    </row>
    <row r="7780" spans="1:5">
      <c r="A7780" t="s">
        <v>326</v>
      </c>
      <c r="B7780" s="10">
        <v>42660.020833333336</v>
      </c>
      <c r="C7780">
        <v>47061.474693999997</v>
      </c>
      <c r="D7780">
        <v>1100.0160000000001</v>
      </c>
    </row>
    <row r="7781" spans="1:5">
      <c r="A7781" t="s">
        <v>326</v>
      </c>
      <c r="B7781" s="10">
        <v>42660.03125</v>
      </c>
      <c r="C7781">
        <v>47061.749698</v>
      </c>
      <c r="D7781">
        <v>1100.0160000000001</v>
      </c>
    </row>
    <row r="7782" spans="1:5">
      <c r="A7782" t="s">
        <v>326</v>
      </c>
      <c r="B7782" s="10">
        <v>42660.041666666664</v>
      </c>
      <c r="C7782">
        <v>47062.024702000002</v>
      </c>
      <c r="D7782">
        <v>1100.0160000000001</v>
      </c>
    </row>
    <row r="7783" spans="1:5">
      <c r="A7783" t="s">
        <v>326</v>
      </c>
      <c r="B7783" s="10">
        <v>42660.052083333336</v>
      </c>
      <c r="C7783">
        <v>47062.299705999998</v>
      </c>
      <c r="D7783">
        <v>1100.0160000000001</v>
      </c>
    </row>
    <row r="7784" spans="1:5">
      <c r="A7784" t="s">
        <v>326</v>
      </c>
      <c r="B7784" s="10">
        <v>42660.0625</v>
      </c>
      <c r="C7784">
        <v>47062.574710000001</v>
      </c>
      <c r="D7784">
        <v>1100.0160000000001</v>
      </c>
    </row>
    <row r="7785" spans="1:5">
      <c r="A7785" t="s">
        <v>326</v>
      </c>
      <c r="B7785" s="10">
        <v>42660.072916666664</v>
      </c>
      <c r="C7785">
        <v>47062.844709999998</v>
      </c>
      <c r="D7785">
        <v>1080</v>
      </c>
    </row>
    <row r="7786" spans="1:5">
      <c r="A7786" t="s">
        <v>326</v>
      </c>
      <c r="B7786" s="10">
        <v>42660.083333333336</v>
      </c>
      <c r="C7786">
        <v>47063.354713000001</v>
      </c>
      <c r="D7786">
        <v>2040.0119999999999</v>
      </c>
    </row>
    <row r="7787" spans="1:5">
      <c r="A7787" t="s">
        <v>326</v>
      </c>
      <c r="B7787" s="10">
        <v>42660.09375</v>
      </c>
      <c r="C7787">
        <v>47063.629717000003</v>
      </c>
      <c r="D7787">
        <v>1100.0160000000001</v>
      </c>
    </row>
    <row r="7788" spans="1:5">
      <c r="A7788" t="s">
        <v>326</v>
      </c>
      <c r="B7788" s="10">
        <v>42660.104166666664</v>
      </c>
      <c r="C7788">
        <v>47063.904720999999</v>
      </c>
      <c r="D7788">
        <v>1100.0160000000001</v>
      </c>
    </row>
    <row r="7789" spans="1:5">
      <c r="A7789" t="s">
        <v>326</v>
      </c>
      <c r="B7789" s="10">
        <v>42660.114583333336</v>
      </c>
      <c r="C7789">
        <v>47064.179725000002</v>
      </c>
      <c r="D7789">
        <v>1100.0160000000001</v>
      </c>
    </row>
    <row r="7790" spans="1:5">
      <c r="A7790" t="s">
        <v>326</v>
      </c>
      <c r="B7790" s="10">
        <v>42660.125</v>
      </c>
      <c r="C7790">
        <v>47064.459724</v>
      </c>
      <c r="D7790">
        <v>1119.9960000000001</v>
      </c>
    </row>
    <row r="7791" spans="1:5">
      <c r="A7791" t="s">
        <v>326</v>
      </c>
      <c r="B7791" s="10">
        <v>42660.135416666664</v>
      </c>
      <c r="C7791">
        <v>47064.734728000003</v>
      </c>
      <c r="D7791">
        <v>1100.0160000000001</v>
      </c>
    </row>
    <row r="7792" spans="1:5">
      <c r="A7792" t="s">
        <v>326</v>
      </c>
      <c r="B7792" s="10">
        <v>42660.145833333336</v>
      </c>
      <c r="C7792">
        <v>47065.014727000002</v>
      </c>
      <c r="D7792">
        <v>1119.9960000000001</v>
      </c>
    </row>
    <row r="7793" spans="1:4">
      <c r="A7793" t="s">
        <v>326</v>
      </c>
      <c r="B7793" s="10">
        <v>42660.15625</v>
      </c>
      <c r="C7793">
        <v>47065.289730999997</v>
      </c>
      <c r="D7793">
        <v>1100.0160000000001</v>
      </c>
    </row>
    <row r="7794" spans="1:4">
      <c r="A7794" t="s">
        <v>326</v>
      </c>
      <c r="B7794" s="10">
        <v>42660.166666666664</v>
      </c>
      <c r="C7794">
        <v>47065.569730000003</v>
      </c>
      <c r="D7794">
        <v>1119.9960000000001</v>
      </c>
    </row>
    <row r="7795" spans="1:4">
      <c r="A7795" t="s">
        <v>326</v>
      </c>
      <c r="B7795" s="10">
        <v>42660.177083333336</v>
      </c>
      <c r="C7795">
        <v>47065.844733999998</v>
      </c>
      <c r="D7795">
        <v>1100.0160000000001</v>
      </c>
    </row>
    <row r="7796" spans="1:4">
      <c r="A7796" t="s">
        <v>326</v>
      </c>
      <c r="B7796" s="10">
        <v>42660.1875</v>
      </c>
      <c r="C7796">
        <v>47066.124732999997</v>
      </c>
      <c r="D7796">
        <v>1119.9960000000001</v>
      </c>
    </row>
    <row r="7797" spans="1:4">
      <c r="A7797" t="s">
        <v>326</v>
      </c>
      <c r="B7797" s="10">
        <v>42660.197916666664</v>
      </c>
      <c r="C7797">
        <v>47066.399737</v>
      </c>
      <c r="D7797">
        <v>1100.0160000000001</v>
      </c>
    </row>
    <row r="7798" spans="1:4">
      <c r="A7798" t="s">
        <v>326</v>
      </c>
      <c r="B7798" s="10">
        <v>42660.208333333336</v>
      </c>
      <c r="C7798">
        <v>47066.674741000003</v>
      </c>
      <c r="D7798">
        <v>1100.0160000000001</v>
      </c>
    </row>
    <row r="7799" spans="1:4">
      <c r="A7799" t="s">
        <v>326</v>
      </c>
      <c r="B7799" s="10">
        <v>42660.21875</v>
      </c>
      <c r="C7799">
        <v>47066.954740000001</v>
      </c>
      <c r="D7799">
        <v>1119.9960000000001</v>
      </c>
    </row>
    <row r="7800" spans="1:4">
      <c r="A7800" t="s">
        <v>326</v>
      </c>
      <c r="B7800" s="10">
        <v>42660.229166666664</v>
      </c>
      <c r="C7800">
        <v>47067.229743999997</v>
      </c>
      <c r="D7800">
        <v>1100.0160000000001</v>
      </c>
    </row>
    <row r="7801" spans="1:4">
      <c r="A7801" t="s">
        <v>326</v>
      </c>
      <c r="B7801" s="10">
        <v>42660.239583333336</v>
      </c>
      <c r="C7801">
        <v>47067.504747999999</v>
      </c>
      <c r="D7801">
        <v>1100.0160000000001</v>
      </c>
    </row>
    <row r="7802" spans="1:4">
      <c r="A7802" t="s">
        <v>326</v>
      </c>
      <c r="B7802" s="10">
        <v>42660.25</v>
      </c>
      <c r="C7802">
        <v>47067.779752000002</v>
      </c>
      <c r="D7802">
        <v>1100.0160000000001</v>
      </c>
    </row>
    <row r="7803" spans="1:4">
      <c r="A7803" t="s">
        <v>326</v>
      </c>
      <c r="B7803" s="10">
        <v>42660.260416666664</v>
      </c>
      <c r="C7803">
        <v>47068.049751999999</v>
      </c>
      <c r="D7803">
        <v>1080</v>
      </c>
    </row>
    <row r="7804" spans="1:4">
      <c r="A7804" t="s">
        <v>326</v>
      </c>
      <c r="B7804" s="10">
        <v>42660.270833333336</v>
      </c>
      <c r="C7804">
        <v>47068.324756000002</v>
      </c>
      <c r="D7804">
        <v>1100.0160000000001</v>
      </c>
    </row>
    <row r="7805" spans="1:4">
      <c r="A7805" t="s">
        <v>326</v>
      </c>
      <c r="B7805" s="10">
        <v>42660.28125</v>
      </c>
      <c r="C7805">
        <v>47068.604755</v>
      </c>
      <c r="D7805">
        <v>1119.9960000000001</v>
      </c>
    </row>
    <row r="7806" spans="1:4">
      <c r="A7806" t="s">
        <v>326</v>
      </c>
      <c r="B7806" s="10">
        <v>42660.291666666664</v>
      </c>
      <c r="C7806">
        <v>47068.879759000003</v>
      </c>
      <c r="D7806">
        <v>1100.0160000000001</v>
      </c>
    </row>
    <row r="7807" spans="1:4">
      <c r="A7807" t="s">
        <v>326</v>
      </c>
      <c r="B7807" s="10">
        <v>42660.302083333336</v>
      </c>
      <c r="C7807">
        <v>47069.154762999999</v>
      </c>
      <c r="D7807">
        <v>1100.0160000000001</v>
      </c>
    </row>
    <row r="7808" spans="1:4">
      <c r="A7808" t="s">
        <v>326</v>
      </c>
      <c r="B7808" s="10">
        <v>42660.3125</v>
      </c>
      <c r="C7808">
        <v>47069.429767000001</v>
      </c>
      <c r="D7808">
        <v>1100.0160000000001</v>
      </c>
    </row>
    <row r="7809" spans="1:4">
      <c r="A7809" t="s">
        <v>326</v>
      </c>
      <c r="B7809" s="10">
        <v>42660.322916666664</v>
      </c>
      <c r="C7809">
        <v>47069.729764000003</v>
      </c>
      <c r="D7809">
        <v>1199.9880000000001</v>
      </c>
    </row>
    <row r="7810" spans="1:4">
      <c r="A7810" t="s">
        <v>326</v>
      </c>
      <c r="B7810" s="10">
        <v>42660.333333333336</v>
      </c>
      <c r="C7810">
        <v>47070.019762000004</v>
      </c>
      <c r="D7810">
        <v>1159.992</v>
      </c>
    </row>
    <row r="7811" spans="1:4">
      <c r="A7811" t="s">
        <v>326</v>
      </c>
      <c r="B7811" s="10">
        <v>42660.34375</v>
      </c>
      <c r="C7811">
        <v>47070.309759999996</v>
      </c>
      <c r="D7811">
        <v>1159.992</v>
      </c>
    </row>
    <row r="7812" spans="1:4">
      <c r="A7812" t="s">
        <v>326</v>
      </c>
      <c r="B7812" s="10">
        <v>42660.354166666664</v>
      </c>
      <c r="C7812">
        <v>47070.844755999999</v>
      </c>
      <c r="D7812">
        <v>2139.9839999999999</v>
      </c>
    </row>
    <row r="7813" spans="1:4">
      <c r="A7813" t="s">
        <v>326</v>
      </c>
      <c r="B7813" s="10">
        <v>42660.364583333336</v>
      </c>
      <c r="C7813">
        <v>47071.139757999998</v>
      </c>
      <c r="D7813">
        <v>1180.008</v>
      </c>
    </row>
    <row r="7814" spans="1:4">
      <c r="A7814" t="s">
        <v>326</v>
      </c>
      <c r="B7814" s="10">
        <v>42660.375</v>
      </c>
      <c r="C7814">
        <v>47071.439754999999</v>
      </c>
      <c r="D7814">
        <v>1199.9880000000001</v>
      </c>
    </row>
    <row r="7815" spans="1:4">
      <c r="A7815" t="s">
        <v>326</v>
      </c>
      <c r="B7815" s="10">
        <v>42660.385416666664</v>
      </c>
      <c r="C7815">
        <v>47071.769758000002</v>
      </c>
      <c r="D7815">
        <v>1320.0119999999999</v>
      </c>
    </row>
    <row r="7816" spans="1:4">
      <c r="A7816" t="s">
        <v>326</v>
      </c>
      <c r="B7816" s="10">
        <v>42660.395833333336</v>
      </c>
      <c r="C7816">
        <v>47072.394754000001</v>
      </c>
      <c r="D7816">
        <v>2499.9839999999999</v>
      </c>
    </row>
    <row r="7817" spans="1:4">
      <c r="A7817" t="s">
        <v>326</v>
      </c>
      <c r="B7817" s="10">
        <v>42660.40625</v>
      </c>
      <c r="C7817">
        <v>47072.789754999998</v>
      </c>
      <c r="D7817">
        <v>1580.0039999999999</v>
      </c>
    </row>
    <row r="7818" spans="1:4">
      <c r="A7818" t="s">
        <v>326</v>
      </c>
      <c r="B7818" s="10">
        <v>42660.416666666664</v>
      </c>
      <c r="C7818">
        <v>47073.174757000001</v>
      </c>
      <c r="D7818">
        <v>1540.008</v>
      </c>
    </row>
    <row r="7819" spans="1:4">
      <c r="A7819" t="s">
        <v>326</v>
      </c>
      <c r="B7819" s="10">
        <v>42660.427083333336</v>
      </c>
      <c r="C7819">
        <v>47073.584760999998</v>
      </c>
      <c r="D7819">
        <v>1640.0160000000001</v>
      </c>
    </row>
    <row r="7820" spans="1:4">
      <c r="A7820" t="s">
        <v>326</v>
      </c>
      <c r="B7820" s="10">
        <v>42660.4375</v>
      </c>
      <c r="C7820">
        <v>47074.004763999998</v>
      </c>
      <c r="D7820">
        <v>1680.0119999999999</v>
      </c>
    </row>
    <row r="7821" spans="1:4">
      <c r="A7821" t="s">
        <v>326</v>
      </c>
      <c r="B7821" s="10">
        <v>42660.447916666664</v>
      </c>
      <c r="C7821">
        <v>47074.404759999998</v>
      </c>
      <c r="D7821">
        <v>1599.9839999999999</v>
      </c>
    </row>
    <row r="7822" spans="1:4">
      <c r="A7822" t="s">
        <v>326</v>
      </c>
      <c r="B7822" s="10">
        <v>42660.458333333336</v>
      </c>
      <c r="C7822">
        <v>47075.014761999999</v>
      </c>
      <c r="D7822">
        <v>2440.0079999999998</v>
      </c>
    </row>
    <row r="7823" spans="1:4">
      <c r="A7823" t="s">
        <v>326</v>
      </c>
      <c r="B7823" s="10">
        <v>42660.46875</v>
      </c>
      <c r="C7823">
        <v>47075.354764000003</v>
      </c>
      <c r="D7823">
        <v>1360.008</v>
      </c>
    </row>
    <row r="7824" spans="1:4">
      <c r="A7824" t="s">
        <v>326</v>
      </c>
      <c r="B7824" s="10">
        <v>42660.479166666664</v>
      </c>
      <c r="C7824">
        <v>47075.689762000002</v>
      </c>
      <c r="D7824">
        <v>1339.992</v>
      </c>
    </row>
    <row r="7825" spans="1:4">
      <c r="A7825" t="s">
        <v>326</v>
      </c>
      <c r="B7825" s="10">
        <v>42660.489583333336</v>
      </c>
      <c r="C7825">
        <v>47076.014760999999</v>
      </c>
      <c r="D7825">
        <v>1299.9960000000001</v>
      </c>
    </row>
    <row r="7826" spans="1:4">
      <c r="A7826" t="s">
        <v>326</v>
      </c>
      <c r="B7826" s="10">
        <v>42660.5</v>
      </c>
      <c r="C7826">
        <v>47076.334765</v>
      </c>
      <c r="D7826">
        <v>1280.0160000000001</v>
      </c>
    </row>
    <row r="7827" spans="1:4">
      <c r="A7827" t="s">
        <v>326</v>
      </c>
      <c r="B7827" s="10">
        <v>42660.510416666664</v>
      </c>
      <c r="C7827">
        <v>47076.659764000004</v>
      </c>
      <c r="D7827">
        <v>1299.9960000000001</v>
      </c>
    </row>
    <row r="7828" spans="1:4">
      <c r="A7828" t="s">
        <v>326</v>
      </c>
      <c r="B7828" s="10">
        <v>42660.520833333336</v>
      </c>
      <c r="C7828">
        <v>47077.244764000003</v>
      </c>
      <c r="D7828">
        <v>2340</v>
      </c>
    </row>
    <row r="7829" spans="1:4">
      <c r="A7829" t="s">
        <v>326</v>
      </c>
      <c r="B7829" s="10">
        <v>42660.53125</v>
      </c>
      <c r="C7829">
        <v>47077.554759999999</v>
      </c>
      <c r="D7829">
        <v>1239.9839999999999</v>
      </c>
    </row>
    <row r="7830" spans="1:4">
      <c r="A7830" t="s">
        <v>326</v>
      </c>
      <c r="B7830" s="10">
        <v>42660.541666666664</v>
      </c>
      <c r="C7830">
        <v>47077.864756000003</v>
      </c>
      <c r="D7830">
        <v>1239.9839999999999</v>
      </c>
    </row>
    <row r="7831" spans="1:4">
      <c r="A7831" t="s">
        <v>326</v>
      </c>
      <c r="B7831" s="10">
        <v>42660.552083333336</v>
      </c>
      <c r="C7831">
        <v>47078.174751999999</v>
      </c>
      <c r="D7831">
        <v>1239.9839999999999</v>
      </c>
    </row>
    <row r="7832" spans="1:4">
      <c r="A7832" t="s">
        <v>326</v>
      </c>
      <c r="B7832" s="10">
        <v>42660.5625</v>
      </c>
      <c r="C7832">
        <v>47078.479753</v>
      </c>
      <c r="D7832">
        <v>1220.0039999999999</v>
      </c>
    </row>
    <row r="7833" spans="1:4">
      <c r="A7833" t="s">
        <v>326</v>
      </c>
      <c r="B7833" s="10">
        <v>42660.572916666664</v>
      </c>
      <c r="C7833">
        <v>47078.804751999996</v>
      </c>
      <c r="D7833">
        <v>1299.9960000000001</v>
      </c>
    </row>
    <row r="7834" spans="1:4">
      <c r="A7834" t="s">
        <v>326</v>
      </c>
      <c r="B7834" s="10">
        <v>42660.583333333336</v>
      </c>
      <c r="C7834">
        <v>47079.119751999999</v>
      </c>
      <c r="D7834">
        <v>1260</v>
      </c>
    </row>
    <row r="7835" spans="1:4">
      <c r="A7835" t="s">
        <v>326</v>
      </c>
      <c r="B7835" s="10">
        <v>42660.59375</v>
      </c>
      <c r="C7835">
        <v>47079.439756</v>
      </c>
      <c r="D7835">
        <v>1280.0160000000001</v>
      </c>
    </row>
    <row r="7836" spans="1:4">
      <c r="A7836" t="s">
        <v>326</v>
      </c>
      <c r="B7836" s="10">
        <v>42660.604166666664</v>
      </c>
      <c r="C7836">
        <v>47079.744757</v>
      </c>
      <c r="D7836">
        <v>1220.0039999999999</v>
      </c>
    </row>
    <row r="7837" spans="1:4">
      <c r="A7837" t="s">
        <v>326</v>
      </c>
      <c r="B7837" s="10">
        <v>42660.614583333336</v>
      </c>
      <c r="C7837">
        <v>47080.304754999997</v>
      </c>
      <c r="D7837">
        <v>2239.9920000000002</v>
      </c>
    </row>
    <row r="7838" spans="1:4">
      <c r="A7838" t="s">
        <v>326</v>
      </c>
      <c r="B7838" s="10">
        <v>42660.625</v>
      </c>
      <c r="C7838">
        <v>47080.604751999999</v>
      </c>
      <c r="D7838">
        <v>1199.9880000000001</v>
      </c>
    </row>
    <row r="7839" spans="1:4">
      <c r="A7839" t="s">
        <v>326</v>
      </c>
      <c r="B7839" s="10">
        <v>42660.635416666664</v>
      </c>
      <c r="C7839">
        <v>47080.904749000001</v>
      </c>
      <c r="D7839">
        <v>1199.9880000000001</v>
      </c>
    </row>
    <row r="7840" spans="1:4">
      <c r="A7840" t="s">
        <v>326</v>
      </c>
      <c r="B7840" s="10">
        <v>42660.645833333336</v>
      </c>
      <c r="C7840">
        <v>47081.204746000003</v>
      </c>
      <c r="D7840">
        <v>1199.9880000000001</v>
      </c>
    </row>
    <row r="7841" spans="1:4">
      <c r="A7841" t="s">
        <v>326</v>
      </c>
      <c r="B7841" s="10">
        <v>42660.65625</v>
      </c>
      <c r="C7841">
        <v>47081.504742999998</v>
      </c>
      <c r="D7841">
        <v>1199.9880000000001</v>
      </c>
    </row>
    <row r="7842" spans="1:4">
      <c r="A7842" t="s">
        <v>326</v>
      </c>
      <c r="B7842" s="10">
        <v>42660.666666666664</v>
      </c>
      <c r="C7842">
        <v>47081.799744999997</v>
      </c>
      <c r="D7842">
        <v>1180.008</v>
      </c>
    </row>
    <row r="7843" spans="1:4">
      <c r="A7843" t="s">
        <v>326</v>
      </c>
      <c r="B7843" s="10">
        <v>42660.677083333336</v>
      </c>
      <c r="C7843">
        <v>47082.099741999999</v>
      </c>
      <c r="D7843">
        <v>1199.9880000000001</v>
      </c>
    </row>
    <row r="7844" spans="1:4">
      <c r="A7844" t="s">
        <v>326</v>
      </c>
      <c r="B7844" s="10">
        <v>42660.6875</v>
      </c>
      <c r="C7844">
        <v>47082.399739</v>
      </c>
      <c r="D7844">
        <v>1199.9880000000001</v>
      </c>
    </row>
    <row r="7845" spans="1:4">
      <c r="A7845" t="s">
        <v>326</v>
      </c>
      <c r="B7845" s="10">
        <v>42660.697916666664</v>
      </c>
      <c r="C7845">
        <v>47082.694740999999</v>
      </c>
      <c r="D7845">
        <v>1180.008</v>
      </c>
    </row>
    <row r="7846" spans="1:4">
      <c r="A7846" t="s">
        <v>326</v>
      </c>
      <c r="B7846" s="10">
        <v>42660.708333333336</v>
      </c>
      <c r="C7846">
        <v>47083.239744999999</v>
      </c>
      <c r="D7846">
        <v>2180.0160000000001</v>
      </c>
    </row>
    <row r="7847" spans="1:4">
      <c r="A7847" t="s">
        <v>326</v>
      </c>
      <c r="B7847" s="10">
        <v>42660.71875</v>
      </c>
      <c r="C7847">
        <v>47083.524748000003</v>
      </c>
      <c r="D7847">
        <v>1140.0119999999999</v>
      </c>
    </row>
    <row r="7848" spans="1:4">
      <c r="A7848" t="s">
        <v>326</v>
      </c>
      <c r="B7848" s="10">
        <v>42660.729166666664</v>
      </c>
      <c r="C7848">
        <v>47083.814745999996</v>
      </c>
      <c r="D7848">
        <v>1159.992</v>
      </c>
    </row>
    <row r="7849" spans="1:4">
      <c r="A7849" t="s">
        <v>326</v>
      </c>
      <c r="B7849" s="10">
        <v>42660.739583333336</v>
      </c>
      <c r="C7849">
        <v>47084.104743999997</v>
      </c>
      <c r="D7849">
        <v>1159.992</v>
      </c>
    </row>
    <row r="7850" spans="1:4">
      <c r="A7850" t="s">
        <v>326</v>
      </c>
      <c r="B7850" s="10">
        <v>42660.75</v>
      </c>
      <c r="C7850">
        <v>47084.389747000001</v>
      </c>
      <c r="D7850">
        <v>1140.0119999999999</v>
      </c>
    </row>
    <row r="7851" spans="1:4">
      <c r="A7851" t="s">
        <v>326</v>
      </c>
      <c r="B7851" s="10">
        <v>42660.760416666664</v>
      </c>
      <c r="C7851">
        <v>47084.669746</v>
      </c>
      <c r="D7851">
        <v>1119.9960000000001</v>
      </c>
    </row>
    <row r="7852" spans="1:4">
      <c r="A7852" t="s">
        <v>326</v>
      </c>
      <c r="B7852" s="10">
        <v>42660.770833333336</v>
      </c>
      <c r="C7852">
        <v>47084.954748999997</v>
      </c>
      <c r="D7852">
        <v>1140.0119999999999</v>
      </c>
    </row>
    <row r="7853" spans="1:4">
      <c r="A7853" t="s">
        <v>326</v>
      </c>
      <c r="B7853" s="10">
        <v>42660.78125</v>
      </c>
      <c r="C7853">
        <v>47085.239752000001</v>
      </c>
      <c r="D7853">
        <v>1140.0119999999999</v>
      </c>
    </row>
    <row r="7854" spans="1:4">
      <c r="A7854" t="s">
        <v>326</v>
      </c>
      <c r="B7854" s="10">
        <v>42660.791666666664</v>
      </c>
      <c r="C7854">
        <v>47085.524754999999</v>
      </c>
      <c r="D7854">
        <v>1140.0119999999999</v>
      </c>
    </row>
    <row r="7855" spans="1:4">
      <c r="A7855" t="s">
        <v>326</v>
      </c>
      <c r="B7855" s="10">
        <v>42660.802083333336</v>
      </c>
      <c r="C7855">
        <v>47085.804753999997</v>
      </c>
      <c r="D7855">
        <v>1119.9960000000001</v>
      </c>
    </row>
    <row r="7856" spans="1:4">
      <c r="A7856" t="s">
        <v>326</v>
      </c>
      <c r="B7856" s="10">
        <v>42660.8125</v>
      </c>
      <c r="C7856">
        <v>47086.089757000002</v>
      </c>
      <c r="D7856">
        <v>1140.0119999999999</v>
      </c>
    </row>
    <row r="7857" spans="1:4">
      <c r="A7857" t="s">
        <v>326</v>
      </c>
      <c r="B7857" s="10">
        <v>42660.822916666664</v>
      </c>
      <c r="C7857">
        <v>47086.374759999999</v>
      </c>
      <c r="D7857">
        <v>1140.0119999999999</v>
      </c>
    </row>
    <row r="7858" spans="1:4">
      <c r="A7858" t="s">
        <v>326</v>
      </c>
      <c r="B7858" s="10">
        <v>42660.833333333336</v>
      </c>
      <c r="C7858">
        <v>47086.654758999997</v>
      </c>
      <c r="D7858">
        <v>1119.9960000000001</v>
      </c>
    </row>
    <row r="7859" spans="1:4">
      <c r="A7859" t="s">
        <v>326</v>
      </c>
      <c r="B7859" s="10">
        <v>42660.84375</v>
      </c>
      <c r="C7859">
        <v>47086.939762000002</v>
      </c>
      <c r="D7859">
        <v>1140.0119999999999</v>
      </c>
    </row>
    <row r="7860" spans="1:4">
      <c r="A7860" t="s">
        <v>326</v>
      </c>
      <c r="B7860" s="10">
        <v>42660.854166666664</v>
      </c>
      <c r="C7860">
        <v>47087.224764999999</v>
      </c>
      <c r="D7860">
        <v>1140.0119999999999</v>
      </c>
    </row>
    <row r="7861" spans="1:4">
      <c r="A7861" t="s">
        <v>326</v>
      </c>
      <c r="B7861" s="10">
        <v>42660.864583333336</v>
      </c>
      <c r="C7861">
        <v>47087.509768000004</v>
      </c>
      <c r="D7861">
        <v>1140.0119999999999</v>
      </c>
    </row>
    <row r="7862" spans="1:4">
      <c r="A7862" t="s">
        <v>326</v>
      </c>
      <c r="B7862" s="10">
        <v>42660.875</v>
      </c>
      <c r="C7862">
        <v>47087.804770000002</v>
      </c>
      <c r="D7862">
        <v>1180.008</v>
      </c>
    </row>
    <row r="7863" spans="1:4">
      <c r="A7863" t="s">
        <v>326</v>
      </c>
      <c r="B7863" s="10">
        <v>42660.885416666664</v>
      </c>
      <c r="C7863">
        <v>47088.079773999998</v>
      </c>
      <c r="D7863">
        <v>1100.0160000000001</v>
      </c>
    </row>
    <row r="7864" spans="1:4">
      <c r="A7864" t="s">
        <v>326</v>
      </c>
      <c r="B7864" s="10">
        <v>42660.895833333336</v>
      </c>
      <c r="C7864">
        <v>47088.354778000001</v>
      </c>
      <c r="D7864">
        <v>1100.0160000000001</v>
      </c>
    </row>
    <row r="7865" spans="1:4">
      <c r="A7865" t="s">
        <v>326</v>
      </c>
      <c r="B7865" s="10">
        <v>42660.90625</v>
      </c>
      <c r="C7865">
        <v>47088.634776999999</v>
      </c>
      <c r="D7865">
        <v>1119.9960000000001</v>
      </c>
    </row>
    <row r="7866" spans="1:4">
      <c r="A7866" t="s">
        <v>326</v>
      </c>
      <c r="B7866" s="10">
        <v>42660.916666666664</v>
      </c>
      <c r="C7866">
        <v>47088.914775999998</v>
      </c>
      <c r="D7866">
        <v>1119.9960000000001</v>
      </c>
    </row>
    <row r="7867" spans="1:4">
      <c r="A7867" t="s">
        <v>326</v>
      </c>
      <c r="B7867" s="10">
        <v>42660.927083333336</v>
      </c>
      <c r="C7867">
        <v>47089.189780000001</v>
      </c>
      <c r="D7867">
        <v>1100.0160000000001</v>
      </c>
    </row>
    <row r="7868" spans="1:4">
      <c r="A7868" t="s">
        <v>326</v>
      </c>
      <c r="B7868" s="10">
        <v>42660.9375</v>
      </c>
      <c r="C7868">
        <v>47089.469778999999</v>
      </c>
      <c r="D7868">
        <v>1119.9960000000001</v>
      </c>
    </row>
    <row r="7869" spans="1:4">
      <c r="A7869" t="s">
        <v>326</v>
      </c>
      <c r="B7869" s="10">
        <v>42660.947916666664</v>
      </c>
      <c r="C7869">
        <v>47089.749777999998</v>
      </c>
      <c r="D7869">
        <v>1119.9960000000001</v>
      </c>
    </row>
    <row r="7870" spans="1:4">
      <c r="A7870" t="s">
        <v>326</v>
      </c>
      <c r="B7870" s="10">
        <v>42660.958333333336</v>
      </c>
      <c r="C7870">
        <v>47090.029777000003</v>
      </c>
      <c r="D7870">
        <v>1119.9960000000001</v>
      </c>
    </row>
    <row r="7871" spans="1:4">
      <c r="A7871" t="s">
        <v>326</v>
      </c>
      <c r="B7871" s="10">
        <v>42660.96875</v>
      </c>
      <c r="C7871">
        <v>47090.309776000002</v>
      </c>
      <c r="D7871">
        <v>1119.9960000000001</v>
      </c>
    </row>
    <row r="7872" spans="1:4">
      <c r="A7872" t="s">
        <v>326</v>
      </c>
      <c r="B7872" s="10">
        <v>42660.979166666664</v>
      </c>
      <c r="C7872">
        <v>47090.589775</v>
      </c>
      <c r="D7872">
        <v>1119.9960000000001</v>
      </c>
    </row>
    <row r="7873" spans="1:5">
      <c r="A7873" t="s">
        <v>326</v>
      </c>
      <c r="B7873" s="10">
        <v>42660.989583333336</v>
      </c>
      <c r="C7873">
        <v>47090.869773999999</v>
      </c>
      <c r="D7873">
        <v>1119.9960000000001</v>
      </c>
      <c r="E7873">
        <f>MIN(D7778:D7873)</f>
        <v>1080</v>
      </c>
    </row>
    <row r="7874" spans="1:5">
      <c r="A7874" t="s">
        <v>326</v>
      </c>
      <c r="B7874" s="10">
        <v>42661</v>
      </c>
      <c r="C7874">
        <v>47091.148439999997</v>
      </c>
      <c r="D7874">
        <v>1119.9960000000001</v>
      </c>
    </row>
    <row r="7875" spans="1:5">
      <c r="A7875" t="s">
        <v>326</v>
      </c>
      <c r="B7875" s="10">
        <v>42661.010416666664</v>
      </c>
      <c r="C7875">
        <v>47091.433443000002</v>
      </c>
      <c r="D7875">
        <v>1140.0119999999999</v>
      </c>
    </row>
    <row r="7876" spans="1:5">
      <c r="A7876" t="s">
        <v>326</v>
      </c>
      <c r="B7876" s="10">
        <v>42661.020833333336</v>
      </c>
      <c r="C7876">
        <v>47091.713442</v>
      </c>
      <c r="D7876">
        <v>1119.9960000000001</v>
      </c>
    </row>
    <row r="7877" spans="1:5">
      <c r="A7877" t="s">
        <v>326</v>
      </c>
      <c r="B7877" s="10">
        <v>42661.03125</v>
      </c>
      <c r="C7877">
        <v>47091.998444999997</v>
      </c>
      <c r="D7877">
        <v>1140.0119999999999</v>
      </c>
    </row>
    <row r="7878" spans="1:5">
      <c r="A7878" t="s">
        <v>326</v>
      </c>
      <c r="B7878" s="10">
        <v>42661.041666666664</v>
      </c>
      <c r="C7878">
        <v>47092.278444000003</v>
      </c>
      <c r="D7878">
        <v>1119.9960000000001</v>
      </c>
    </row>
    <row r="7879" spans="1:5">
      <c r="A7879" t="s">
        <v>326</v>
      </c>
      <c r="B7879" s="10">
        <v>42661.052083333336</v>
      </c>
      <c r="C7879">
        <v>47092.558443000002</v>
      </c>
      <c r="D7879">
        <v>1119.9960000000001</v>
      </c>
    </row>
    <row r="7880" spans="1:5">
      <c r="A7880" t="s">
        <v>326</v>
      </c>
      <c r="B7880" s="10">
        <v>42661.0625</v>
      </c>
      <c r="C7880">
        <v>47092.843445999999</v>
      </c>
      <c r="D7880">
        <v>1140.0119999999999</v>
      </c>
    </row>
    <row r="7881" spans="1:5">
      <c r="A7881" t="s">
        <v>326</v>
      </c>
      <c r="B7881" s="10">
        <v>42661.072916666664</v>
      </c>
      <c r="C7881">
        <v>47093.123444999997</v>
      </c>
      <c r="D7881">
        <v>1119.9960000000001</v>
      </c>
    </row>
    <row r="7882" spans="1:5">
      <c r="A7882" t="s">
        <v>326</v>
      </c>
      <c r="B7882" s="10">
        <v>42661.083333333336</v>
      </c>
      <c r="C7882">
        <v>47093.403444000003</v>
      </c>
      <c r="D7882">
        <v>1119.9960000000001</v>
      </c>
    </row>
    <row r="7883" spans="1:5">
      <c r="A7883" t="s">
        <v>326</v>
      </c>
      <c r="B7883" s="10">
        <v>42661.09375</v>
      </c>
      <c r="C7883">
        <v>47093.688447</v>
      </c>
      <c r="D7883">
        <v>1140.0119999999999</v>
      </c>
    </row>
    <row r="7884" spans="1:5">
      <c r="A7884" t="s">
        <v>326</v>
      </c>
      <c r="B7884" s="10">
        <v>42661.104166666664</v>
      </c>
      <c r="C7884">
        <v>47093.968445999999</v>
      </c>
      <c r="D7884">
        <v>1119.9960000000001</v>
      </c>
    </row>
    <row r="7885" spans="1:5">
      <c r="A7885" t="s">
        <v>326</v>
      </c>
      <c r="B7885" s="10">
        <v>42661.114583333336</v>
      </c>
      <c r="C7885">
        <v>47094.248444999997</v>
      </c>
      <c r="D7885">
        <v>1119.9960000000001</v>
      </c>
    </row>
    <row r="7886" spans="1:5">
      <c r="A7886" t="s">
        <v>326</v>
      </c>
      <c r="B7886" s="10">
        <v>42661.125</v>
      </c>
      <c r="C7886">
        <v>47094.528444000003</v>
      </c>
      <c r="D7886">
        <v>1119.9960000000001</v>
      </c>
    </row>
    <row r="7887" spans="1:5">
      <c r="A7887" t="s">
        <v>326</v>
      </c>
      <c r="B7887" s="10">
        <v>42661.135416666664</v>
      </c>
      <c r="C7887">
        <v>47094.813447</v>
      </c>
      <c r="D7887">
        <v>1140.0119999999999</v>
      </c>
    </row>
    <row r="7888" spans="1:5">
      <c r="A7888" t="s">
        <v>326</v>
      </c>
      <c r="B7888" s="10">
        <v>42661.145833333336</v>
      </c>
      <c r="C7888">
        <v>47095.093445999999</v>
      </c>
      <c r="D7888">
        <v>1119.9960000000001</v>
      </c>
    </row>
    <row r="7889" spans="1:4">
      <c r="A7889" t="s">
        <v>326</v>
      </c>
      <c r="B7889" s="10">
        <v>42661.15625</v>
      </c>
      <c r="C7889">
        <v>47095.373444999997</v>
      </c>
      <c r="D7889">
        <v>1119.9960000000001</v>
      </c>
    </row>
    <row r="7890" spans="1:4">
      <c r="A7890" t="s">
        <v>326</v>
      </c>
      <c r="B7890" s="10">
        <v>42661.166666666664</v>
      </c>
      <c r="C7890">
        <v>47095.653444000003</v>
      </c>
      <c r="D7890">
        <v>1119.9960000000001</v>
      </c>
    </row>
    <row r="7891" spans="1:4">
      <c r="A7891" t="s">
        <v>326</v>
      </c>
      <c r="B7891" s="10">
        <v>42661.177083333336</v>
      </c>
      <c r="C7891">
        <v>47095.938447</v>
      </c>
      <c r="D7891">
        <v>1140.0119999999999</v>
      </c>
    </row>
    <row r="7892" spans="1:4">
      <c r="A7892" t="s">
        <v>326</v>
      </c>
      <c r="B7892" s="10">
        <v>42661.1875</v>
      </c>
      <c r="C7892">
        <v>47096.218445999999</v>
      </c>
      <c r="D7892">
        <v>1119.9960000000001</v>
      </c>
    </row>
    <row r="7893" spans="1:4">
      <c r="A7893" t="s">
        <v>326</v>
      </c>
      <c r="B7893" s="10">
        <v>42661.197916666664</v>
      </c>
      <c r="C7893">
        <v>47096.498444999997</v>
      </c>
      <c r="D7893">
        <v>1119.9960000000001</v>
      </c>
    </row>
    <row r="7894" spans="1:4">
      <c r="A7894" t="s">
        <v>326</v>
      </c>
      <c r="B7894" s="10">
        <v>42661.208333333336</v>
      </c>
      <c r="C7894">
        <v>47096.778444000003</v>
      </c>
      <c r="D7894">
        <v>1119.9960000000001</v>
      </c>
    </row>
    <row r="7895" spans="1:4">
      <c r="A7895" t="s">
        <v>326</v>
      </c>
      <c r="B7895" s="10">
        <v>42661.21875</v>
      </c>
      <c r="C7895">
        <v>47097.063447</v>
      </c>
      <c r="D7895">
        <v>1140.0119999999999</v>
      </c>
    </row>
    <row r="7896" spans="1:4">
      <c r="A7896" t="s">
        <v>326</v>
      </c>
      <c r="B7896" s="10">
        <v>42661.229166666664</v>
      </c>
      <c r="C7896">
        <v>47097.343445999999</v>
      </c>
      <c r="D7896">
        <v>1119.9960000000001</v>
      </c>
    </row>
    <row r="7897" spans="1:4">
      <c r="A7897" t="s">
        <v>326</v>
      </c>
      <c r="B7897" s="10">
        <v>42661.239583333336</v>
      </c>
      <c r="C7897">
        <v>47097.623444999997</v>
      </c>
      <c r="D7897">
        <v>1119.9960000000001</v>
      </c>
    </row>
    <row r="7898" spans="1:4">
      <c r="A7898" t="s">
        <v>326</v>
      </c>
      <c r="B7898" s="10">
        <v>42661.25</v>
      </c>
      <c r="C7898">
        <v>47097.903444000003</v>
      </c>
      <c r="D7898">
        <v>1119.9960000000001</v>
      </c>
    </row>
    <row r="7899" spans="1:4">
      <c r="A7899" t="s">
        <v>326</v>
      </c>
      <c r="B7899" s="10">
        <v>42661.260416666664</v>
      </c>
      <c r="C7899">
        <v>47098.183443000002</v>
      </c>
      <c r="D7899">
        <v>1119.9960000000001</v>
      </c>
    </row>
    <row r="7900" spans="1:4">
      <c r="A7900" t="s">
        <v>326</v>
      </c>
      <c r="B7900" s="10">
        <v>42661.270833333336</v>
      </c>
      <c r="C7900">
        <v>47098.458446999997</v>
      </c>
      <c r="D7900">
        <v>1100.0160000000001</v>
      </c>
    </row>
    <row r="7901" spans="1:4">
      <c r="A7901" t="s">
        <v>326</v>
      </c>
      <c r="B7901" s="10">
        <v>42661.28125</v>
      </c>
      <c r="C7901">
        <v>47098.738446000003</v>
      </c>
      <c r="D7901">
        <v>1119.9960000000001</v>
      </c>
    </row>
    <row r="7902" spans="1:4">
      <c r="A7902" t="s">
        <v>326</v>
      </c>
      <c r="B7902" s="10">
        <v>42661.291666666664</v>
      </c>
      <c r="C7902">
        <v>47099.018445000002</v>
      </c>
      <c r="D7902">
        <v>1119.9960000000001</v>
      </c>
    </row>
    <row r="7903" spans="1:4">
      <c r="A7903" t="s">
        <v>326</v>
      </c>
      <c r="B7903" s="10">
        <v>42661.302083333336</v>
      </c>
      <c r="C7903">
        <v>47099.293448999997</v>
      </c>
      <c r="D7903">
        <v>1100.0160000000001</v>
      </c>
    </row>
    <row r="7904" spans="1:4">
      <c r="A7904" t="s">
        <v>326</v>
      </c>
      <c r="B7904" s="10">
        <v>42661.3125</v>
      </c>
      <c r="C7904">
        <v>47099.578452000002</v>
      </c>
      <c r="D7904">
        <v>1140.0119999999999</v>
      </c>
    </row>
    <row r="7905" spans="1:4">
      <c r="A7905" t="s">
        <v>326</v>
      </c>
      <c r="B7905" s="10">
        <v>42661.322916666664</v>
      </c>
      <c r="C7905">
        <v>47099.888447999998</v>
      </c>
      <c r="D7905">
        <v>1239.9839999999999</v>
      </c>
    </row>
    <row r="7906" spans="1:4">
      <c r="A7906" t="s">
        <v>326</v>
      </c>
      <c r="B7906" s="10">
        <v>42661.333333333336</v>
      </c>
      <c r="C7906">
        <v>47100.193448999999</v>
      </c>
      <c r="D7906">
        <v>1220.0039999999999</v>
      </c>
    </row>
    <row r="7907" spans="1:4">
      <c r="A7907" t="s">
        <v>326</v>
      </c>
      <c r="B7907" s="10">
        <v>42661.34375</v>
      </c>
      <c r="C7907">
        <v>47100.743448000001</v>
      </c>
      <c r="D7907">
        <v>2199.9960000000001</v>
      </c>
    </row>
    <row r="7908" spans="1:4">
      <c r="A7908" t="s">
        <v>326</v>
      </c>
      <c r="B7908" s="10">
        <v>42661.354166666664</v>
      </c>
      <c r="C7908">
        <v>47101.048449000002</v>
      </c>
      <c r="D7908">
        <v>1220.0039999999999</v>
      </c>
    </row>
    <row r="7909" spans="1:4">
      <c r="A7909" t="s">
        <v>326</v>
      </c>
      <c r="B7909" s="10">
        <v>42661.364583333336</v>
      </c>
      <c r="C7909">
        <v>47101.373447999998</v>
      </c>
      <c r="D7909">
        <v>1299.9960000000001</v>
      </c>
    </row>
    <row r="7910" spans="1:4">
      <c r="A7910" t="s">
        <v>326</v>
      </c>
      <c r="B7910" s="10">
        <v>42661.375</v>
      </c>
      <c r="C7910">
        <v>47101.738451999998</v>
      </c>
      <c r="D7910">
        <v>1460.0160000000001</v>
      </c>
    </row>
    <row r="7911" spans="1:4">
      <c r="A7911" t="s">
        <v>326</v>
      </c>
      <c r="B7911" s="10">
        <v>42661.385416666664</v>
      </c>
      <c r="C7911">
        <v>47102.138447999998</v>
      </c>
      <c r="D7911">
        <v>1599.9839999999999</v>
      </c>
    </row>
    <row r="7912" spans="1:4">
      <c r="A7912" t="s">
        <v>326</v>
      </c>
      <c r="B7912" s="10">
        <v>42661.395833333336</v>
      </c>
      <c r="C7912">
        <v>47102.568449999999</v>
      </c>
      <c r="D7912">
        <v>1720.008</v>
      </c>
    </row>
    <row r="7913" spans="1:4">
      <c r="A7913" t="s">
        <v>326</v>
      </c>
      <c r="B7913" s="10">
        <v>42661.40625</v>
      </c>
      <c r="C7913">
        <v>47103.243450000002</v>
      </c>
      <c r="D7913">
        <v>2700</v>
      </c>
    </row>
    <row r="7914" spans="1:4">
      <c r="A7914" t="s">
        <v>326</v>
      </c>
      <c r="B7914" s="10">
        <v>42661.416666666664</v>
      </c>
      <c r="C7914">
        <v>47103.653453999999</v>
      </c>
      <c r="D7914">
        <v>1640.0160000000001</v>
      </c>
    </row>
    <row r="7915" spans="1:4">
      <c r="A7915" t="s">
        <v>326</v>
      </c>
      <c r="B7915" s="10">
        <v>42661.427083333336</v>
      </c>
      <c r="C7915">
        <v>47104.048454999996</v>
      </c>
      <c r="D7915">
        <v>1580.0039999999999</v>
      </c>
    </row>
    <row r="7916" spans="1:4">
      <c r="A7916" t="s">
        <v>326</v>
      </c>
      <c r="B7916" s="10">
        <v>42661.4375</v>
      </c>
      <c r="C7916">
        <v>47104.433456999999</v>
      </c>
      <c r="D7916">
        <v>1540.008</v>
      </c>
    </row>
    <row r="7917" spans="1:4">
      <c r="A7917" t="s">
        <v>326</v>
      </c>
      <c r="B7917" s="10">
        <v>42661.447916666664</v>
      </c>
      <c r="C7917">
        <v>47104.80846</v>
      </c>
      <c r="D7917">
        <v>1500.0119999999999</v>
      </c>
    </row>
    <row r="7918" spans="1:4">
      <c r="A7918" t="s">
        <v>326</v>
      </c>
      <c r="B7918" s="10">
        <v>42661.458333333336</v>
      </c>
      <c r="C7918">
        <v>47105.163456000002</v>
      </c>
      <c r="D7918">
        <v>1419.9839999999999</v>
      </c>
    </row>
    <row r="7919" spans="1:4">
      <c r="A7919" t="s">
        <v>326</v>
      </c>
      <c r="B7919" s="10">
        <v>42661.46875</v>
      </c>
      <c r="C7919">
        <v>47105.513457000001</v>
      </c>
      <c r="D7919">
        <v>1400.0039999999999</v>
      </c>
    </row>
    <row r="7920" spans="1:4">
      <c r="A7920" t="s">
        <v>326</v>
      </c>
      <c r="B7920" s="10">
        <v>42661.479166666664</v>
      </c>
      <c r="C7920">
        <v>47106.138453</v>
      </c>
      <c r="D7920">
        <v>2499.9839999999999</v>
      </c>
    </row>
    <row r="7921" spans="1:4">
      <c r="A7921" t="s">
        <v>326</v>
      </c>
      <c r="B7921" s="10">
        <v>42661.489583333336</v>
      </c>
      <c r="C7921">
        <v>47106.488453999998</v>
      </c>
      <c r="D7921">
        <v>1400.0039999999999</v>
      </c>
    </row>
    <row r="7922" spans="1:4">
      <c r="A7922" t="s">
        <v>326</v>
      </c>
      <c r="B7922" s="10">
        <v>42661.5</v>
      </c>
      <c r="C7922">
        <v>47106.828456000003</v>
      </c>
      <c r="D7922">
        <v>1360.008</v>
      </c>
    </row>
    <row r="7923" spans="1:4">
      <c r="A7923" t="s">
        <v>326</v>
      </c>
      <c r="B7923" s="10">
        <v>42661.510416666664</v>
      </c>
      <c r="C7923">
        <v>47107.173453000003</v>
      </c>
      <c r="D7923">
        <v>1379.9880000000001</v>
      </c>
    </row>
    <row r="7924" spans="1:4">
      <c r="A7924" t="s">
        <v>326</v>
      </c>
      <c r="B7924" s="10">
        <v>42661.520833333336</v>
      </c>
      <c r="C7924">
        <v>47107.513455</v>
      </c>
      <c r="D7924">
        <v>1360.008</v>
      </c>
    </row>
    <row r="7925" spans="1:4">
      <c r="A7925" t="s">
        <v>326</v>
      </c>
      <c r="B7925" s="10">
        <v>42661.53125</v>
      </c>
      <c r="C7925">
        <v>47107.848452999999</v>
      </c>
      <c r="D7925">
        <v>1339.992</v>
      </c>
    </row>
    <row r="7926" spans="1:4">
      <c r="A7926" t="s">
        <v>326</v>
      </c>
      <c r="B7926" s="10">
        <v>42661.541666666664</v>
      </c>
      <c r="C7926">
        <v>47108.463450000003</v>
      </c>
      <c r="D7926">
        <v>2459.9879999999998</v>
      </c>
    </row>
    <row r="7927" spans="1:4">
      <c r="A7927" t="s">
        <v>326</v>
      </c>
      <c r="B7927" s="10">
        <v>42661.552083333336</v>
      </c>
      <c r="C7927">
        <v>47108.823450000004</v>
      </c>
      <c r="D7927">
        <v>1440</v>
      </c>
    </row>
    <row r="7928" spans="1:4">
      <c r="A7928" t="s">
        <v>326</v>
      </c>
      <c r="B7928" s="10">
        <v>42661.5625</v>
      </c>
      <c r="C7928">
        <v>47109.178445999998</v>
      </c>
      <c r="D7928">
        <v>1419.9839999999999</v>
      </c>
    </row>
    <row r="7929" spans="1:4">
      <c r="A7929" t="s">
        <v>326</v>
      </c>
      <c r="B7929" s="10">
        <v>42661.572916666664</v>
      </c>
      <c r="C7929">
        <v>47109.538445999999</v>
      </c>
      <c r="D7929">
        <v>1440</v>
      </c>
    </row>
    <row r="7930" spans="1:4">
      <c r="A7930" t="s">
        <v>326</v>
      </c>
      <c r="B7930" s="10">
        <v>42661.583333333336</v>
      </c>
      <c r="C7930">
        <v>47109.903449999998</v>
      </c>
      <c r="D7930">
        <v>1460.0160000000001</v>
      </c>
    </row>
    <row r="7931" spans="1:4">
      <c r="A7931" t="s">
        <v>326</v>
      </c>
      <c r="B7931" s="10">
        <v>42661.59375</v>
      </c>
      <c r="C7931">
        <v>47110.438446</v>
      </c>
      <c r="D7931">
        <v>2139.9839999999999</v>
      </c>
    </row>
    <row r="7932" spans="1:4">
      <c r="A7932" t="s">
        <v>326</v>
      </c>
      <c r="B7932" s="10">
        <v>42661.604166666664</v>
      </c>
      <c r="C7932">
        <v>47110.863444000002</v>
      </c>
      <c r="D7932">
        <v>1699.992</v>
      </c>
    </row>
    <row r="7933" spans="1:4">
      <c r="A7933" t="s">
        <v>326</v>
      </c>
      <c r="B7933" s="10">
        <v>42661.614583333336</v>
      </c>
      <c r="C7933">
        <v>47111.218439999997</v>
      </c>
      <c r="D7933">
        <v>1419.9839999999999</v>
      </c>
    </row>
    <row r="7934" spans="1:4">
      <c r="A7934" t="s">
        <v>326</v>
      </c>
      <c r="B7934" s="10">
        <v>42661.625</v>
      </c>
      <c r="C7934">
        <v>47111.558442000001</v>
      </c>
      <c r="D7934">
        <v>1360.008</v>
      </c>
    </row>
    <row r="7935" spans="1:4">
      <c r="A7935" t="s">
        <v>326</v>
      </c>
      <c r="B7935" s="10">
        <v>42661.635416666664</v>
      </c>
      <c r="C7935">
        <v>47111.898443999999</v>
      </c>
      <c r="D7935">
        <v>1360.008</v>
      </c>
    </row>
    <row r="7936" spans="1:4">
      <c r="A7936" t="s">
        <v>326</v>
      </c>
      <c r="B7936" s="10">
        <v>42661.645833333336</v>
      </c>
      <c r="C7936">
        <v>47112.223443000003</v>
      </c>
      <c r="D7936">
        <v>1299.9960000000001</v>
      </c>
    </row>
    <row r="7937" spans="1:4">
      <c r="A7937" t="s">
        <v>326</v>
      </c>
      <c r="B7937" s="10">
        <v>42661.65625</v>
      </c>
      <c r="C7937">
        <v>47112.538442999998</v>
      </c>
      <c r="D7937">
        <v>1260</v>
      </c>
    </row>
    <row r="7938" spans="1:4">
      <c r="A7938" t="s">
        <v>326</v>
      </c>
      <c r="B7938" s="10">
        <v>42661.666666666664</v>
      </c>
      <c r="C7938">
        <v>47112.848439000001</v>
      </c>
      <c r="D7938">
        <v>1239.9839999999999</v>
      </c>
    </row>
    <row r="7939" spans="1:4">
      <c r="A7939" t="s">
        <v>326</v>
      </c>
      <c r="B7939" s="10">
        <v>42661.677083333336</v>
      </c>
      <c r="C7939">
        <v>47113.398437999997</v>
      </c>
      <c r="D7939">
        <v>2199.9960000000001</v>
      </c>
    </row>
    <row r="7940" spans="1:4">
      <c r="A7940" t="s">
        <v>326</v>
      </c>
      <c r="B7940" s="10">
        <v>42661.6875</v>
      </c>
      <c r="C7940">
        <v>47113.683441000001</v>
      </c>
      <c r="D7940">
        <v>1140.0119999999999</v>
      </c>
    </row>
    <row r="7941" spans="1:4">
      <c r="A7941" t="s">
        <v>326</v>
      </c>
      <c r="B7941" s="10">
        <v>42661.697916666664</v>
      </c>
      <c r="C7941">
        <v>47113.973439000001</v>
      </c>
      <c r="D7941">
        <v>1159.992</v>
      </c>
    </row>
    <row r="7942" spans="1:4">
      <c r="A7942" t="s">
        <v>326</v>
      </c>
      <c r="B7942" s="10">
        <v>42661.708333333336</v>
      </c>
      <c r="C7942">
        <v>47114.253438</v>
      </c>
      <c r="D7942">
        <v>1119.9960000000001</v>
      </c>
    </row>
    <row r="7943" spans="1:4">
      <c r="A7943" t="s">
        <v>326</v>
      </c>
      <c r="B7943" s="10">
        <v>42661.71875</v>
      </c>
      <c r="C7943">
        <v>47114.538440999997</v>
      </c>
      <c r="D7943">
        <v>1140.0119999999999</v>
      </c>
    </row>
    <row r="7944" spans="1:4">
      <c r="A7944" t="s">
        <v>326</v>
      </c>
      <c r="B7944" s="10">
        <v>42661.729166666664</v>
      </c>
      <c r="C7944">
        <v>47114.818440000003</v>
      </c>
      <c r="D7944">
        <v>1119.9960000000001</v>
      </c>
    </row>
    <row r="7945" spans="1:4">
      <c r="A7945" t="s">
        <v>326</v>
      </c>
      <c r="B7945" s="10">
        <v>42661.739583333336</v>
      </c>
      <c r="C7945">
        <v>47115.098439000001</v>
      </c>
      <c r="D7945">
        <v>1119.9960000000001</v>
      </c>
    </row>
    <row r="7946" spans="1:4">
      <c r="A7946" t="s">
        <v>326</v>
      </c>
      <c r="B7946" s="10">
        <v>42661.75</v>
      </c>
      <c r="C7946">
        <v>47115.378438</v>
      </c>
      <c r="D7946">
        <v>1119.9960000000001</v>
      </c>
    </row>
    <row r="7947" spans="1:4">
      <c r="A7947" t="s">
        <v>326</v>
      </c>
      <c r="B7947" s="10">
        <v>42661.760416666664</v>
      </c>
      <c r="C7947">
        <v>47115.663440999997</v>
      </c>
      <c r="D7947">
        <v>1140.0119999999999</v>
      </c>
    </row>
    <row r="7948" spans="1:4">
      <c r="A7948" t="s">
        <v>326</v>
      </c>
      <c r="B7948" s="10">
        <v>42661.770833333336</v>
      </c>
      <c r="C7948">
        <v>47115.943440000003</v>
      </c>
      <c r="D7948">
        <v>1119.9960000000001</v>
      </c>
    </row>
    <row r="7949" spans="1:4">
      <c r="A7949" t="s">
        <v>326</v>
      </c>
      <c r="B7949" s="10">
        <v>42661.78125</v>
      </c>
      <c r="C7949">
        <v>47116.223439000001</v>
      </c>
      <c r="D7949">
        <v>1119.9960000000001</v>
      </c>
    </row>
    <row r="7950" spans="1:4">
      <c r="A7950" t="s">
        <v>326</v>
      </c>
      <c r="B7950" s="10">
        <v>42661.791666666664</v>
      </c>
      <c r="C7950">
        <v>47116.508441999998</v>
      </c>
      <c r="D7950">
        <v>1140.0119999999999</v>
      </c>
    </row>
    <row r="7951" spans="1:4">
      <c r="A7951" t="s">
        <v>326</v>
      </c>
      <c r="B7951" s="10">
        <v>42661.802083333336</v>
      </c>
      <c r="C7951">
        <v>47116.788440999997</v>
      </c>
      <c r="D7951">
        <v>1119.9960000000001</v>
      </c>
    </row>
    <row r="7952" spans="1:4">
      <c r="A7952" t="s">
        <v>326</v>
      </c>
      <c r="B7952" s="10">
        <v>42661.8125</v>
      </c>
      <c r="C7952">
        <v>47117.073444000001</v>
      </c>
      <c r="D7952">
        <v>1140.0119999999999</v>
      </c>
    </row>
    <row r="7953" spans="1:4">
      <c r="A7953" t="s">
        <v>326</v>
      </c>
      <c r="B7953" s="10">
        <v>42661.822916666664</v>
      </c>
      <c r="C7953">
        <v>47117.358446999999</v>
      </c>
      <c r="D7953">
        <v>1140.0119999999999</v>
      </c>
    </row>
    <row r="7954" spans="1:4">
      <c r="A7954" t="s">
        <v>326</v>
      </c>
      <c r="B7954" s="10">
        <v>42661.833333333336</v>
      </c>
      <c r="C7954">
        <v>47117.643450000003</v>
      </c>
      <c r="D7954">
        <v>1140.0119999999999</v>
      </c>
    </row>
    <row r="7955" spans="1:4">
      <c r="A7955" t="s">
        <v>326</v>
      </c>
      <c r="B7955" s="10">
        <v>42661.84375</v>
      </c>
      <c r="C7955">
        <v>47117.928453</v>
      </c>
      <c r="D7955">
        <v>1140.0119999999999</v>
      </c>
    </row>
    <row r="7956" spans="1:4">
      <c r="A7956" t="s">
        <v>326</v>
      </c>
      <c r="B7956" s="10">
        <v>42661.854166666664</v>
      </c>
      <c r="C7956">
        <v>47118.208451999999</v>
      </c>
      <c r="D7956">
        <v>1119.9960000000001</v>
      </c>
    </row>
    <row r="7957" spans="1:4">
      <c r="A7957" t="s">
        <v>326</v>
      </c>
      <c r="B7957" s="10">
        <v>42661.864583333336</v>
      </c>
      <c r="C7957">
        <v>47118.493455000003</v>
      </c>
      <c r="D7957">
        <v>1140.0119999999999</v>
      </c>
    </row>
    <row r="7958" spans="1:4">
      <c r="A7958" t="s">
        <v>326</v>
      </c>
      <c r="B7958" s="10">
        <v>42661.875</v>
      </c>
      <c r="C7958">
        <v>47118.798455999997</v>
      </c>
      <c r="D7958">
        <v>1220.0039999999999</v>
      </c>
    </row>
    <row r="7959" spans="1:4">
      <c r="A7959" t="s">
        <v>326</v>
      </c>
      <c r="B7959" s="10">
        <v>42661.885416666664</v>
      </c>
      <c r="C7959">
        <v>47119.083459000001</v>
      </c>
      <c r="D7959">
        <v>1140.0119999999999</v>
      </c>
    </row>
    <row r="7960" spans="1:4">
      <c r="A7960" t="s">
        <v>326</v>
      </c>
      <c r="B7960" s="10">
        <v>42661.895833333336</v>
      </c>
      <c r="C7960">
        <v>47119.363458</v>
      </c>
      <c r="D7960">
        <v>1119.9960000000001</v>
      </c>
    </row>
    <row r="7961" spans="1:4">
      <c r="A7961" t="s">
        <v>326</v>
      </c>
      <c r="B7961" s="10">
        <v>42661.90625</v>
      </c>
      <c r="C7961">
        <v>47119.648460999997</v>
      </c>
      <c r="D7961">
        <v>1140.0119999999999</v>
      </c>
    </row>
    <row r="7962" spans="1:4">
      <c r="A7962" t="s">
        <v>326</v>
      </c>
      <c r="B7962" s="10">
        <v>42661.916666666664</v>
      </c>
      <c r="C7962">
        <v>47119.928460000003</v>
      </c>
      <c r="D7962">
        <v>1119.9960000000001</v>
      </c>
    </row>
    <row r="7963" spans="1:4">
      <c r="A7963" t="s">
        <v>326</v>
      </c>
      <c r="B7963" s="10">
        <v>42661.927083333336</v>
      </c>
      <c r="C7963">
        <v>47120.213463</v>
      </c>
      <c r="D7963">
        <v>1140.0119999999999</v>
      </c>
    </row>
    <row r="7964" spans="1:4">
      <c r="A7964" t="s">
        <v>326</v>
      </c>
      <c r="B7964" s="10">
        <v>42661.9375</v>
      </c>
      <c r="C7964">
        <v>47120.498465999997</v>
      </c>
      <c r="D7964">
        <v>1140.0119999999999</v>
      </c>
    </row>
    <row r="7965" spans="1:4">
      <c r="A7965" t="s">
        <v>326</v>
      </c>
      <c r="B7965" s="10">
        <v>42661.947916666664</v>
      </c>
      <c r="C7965">
        <v>47120.783469000002</v>
      </c>
      <c r="D7965">
        <v>1140.0119999999999</v>
      </c>
    </row>
    <row r="7966" spans="1:4">
      <c r="A7966" t="s">
        <v>326</v>
      </c>
      <c r="B7966" s="10">
        <v>42661.958333333336</v>
      </c>
      <c r="C7966">
        <v>47121.068471999999</v>
      </c>
      <c r="D7966">
        <v>1140.0119999999999</v>
      </c>
    </row>
    <row r="7967" spans="1:4">
      <c r="A7967" t="s">
        <v>326</v>
      </c>
      <c r="B7967" s="10">
        <v>42661.96875</v>
      </c>
      <c r="C7967">
        <v>47121.353475000004</v>
      </c>
      <c r="D7967">
        <v>1140.0119999999999</v>
      </c>
    </row>
    <row r="7968" spans="1:4">
      <c r="A7968" t="s">
        <v>326</v>
      </c>
      <c r="B7968" s="10">
        <v>42661.979166666664</v>
      </c>
      <c r="C7968">
        <v>47121.638478000001</v>
      </c>
      <c r="D7968">
        <v>1140.0119999999999</v>
      </c>
    </row>
    <row r="7969" spans="1:5">
      <c r="A7969" t="s">
        <v>326</v>
      </c>
      <c r="B7969" s="10">
        <v>42661.989583333336</v>
      </c>
      <c r="C7969">
        <v>47121.923480999998</v>
      </c>
      <c r="D7969">
        <v>1140.0119999999999</v>
      </c>
      <c r="E7969">
        <f>MIN(D7874:D7969)</f>
        <v>1100.0160000000001</v>
      </c>
    </row>
    <row r="7970" spans="1:5">
      <c r="A7970" t="s">
        <v>326</v>
      </c>
      <c r="B7970" s="10">
        <v>42662</v>
      </c>
      <c r="C7970">
        <v>47122.210939999997</v>
      </c>
      <c r="D7970">
        <v>1140.0119999999999</v>
      </c>
    </row>
    <row r="7971" spans="1:5">
      <c r="A7971" t="s">
        <v>326</v>
      </c>
      <c r="B7971" s="10">
        <v>42662.010416666664</v>
      </c>
      <c r="C7971">
        <v>47122.495943000002</v>
      </c>
      <c r="D7971">
        <v>1140.0119999999999</v>
      </c>
    </row>
    <row r="7972" spans="1:5">
      <c r="A7972" t="s">
        <v>326</v>
      </c>
      <c r="B7972" s="10">
        <v>42662.020833333336</v>
      </c>
      <c r="C7972">
        <v>47122.785941000002</v>
      </c>
      <c r="D7972">
        <v>1159.992</v>
      </c>
    </row>
    <row r="7973" spans="1:5">
      <c r="A7973" t="s">
        <v>326</v>
      </c>
      <c r="B7973" s="10">
        <v>42662.03125</v>
      </c>
      <c r="C7973">
        <v>47123.070943999999</v>
      </c>
      <c r="D7973">
        <v>1140.0119999999999</v>
      </c>
    </row>
    <row r="7974" spans="1:5">
      <c r="A7974" t="s">
        <v>326</v>
      </c>
      <c r="B7974" s="10">
        <v>42662.041666666664</v>
      </c>
      <c r="C7974">
        <v>47123.355946999996</v>
      </c>
      <c r="D7974">
        <v>1140.0119999999999</v>
      </c>
    </row>
    <row r="7975" spans="1:5">
      <c r="A7975" t="s">
        <v>326</v>
      </c>
      <c r="B7975" s="10">
        <v>42662.052083333336</v>
      </c>
      <c r="C7975">
        <v>47123.640950000001</v>
      </c>
      <c r="D7975">
        <v>1140.0119999999999</v>
      </c>
    </row>
    <row r="7976" spans="1:5">
      <c r="A7976" t="s">
        <v>326</v>
      </c>
      <c r="B7976" s="10">
        <v>42662.0625</v>
      </c>
      <c r="C7976">
        <v>47123.930948000001</v>
      </c>
      <c r="D7976">
        <v>1159.992</v>
      </c>
    </row>
    <row r="7977" spans="1:5">
      <c r="A7977" t="s">
        <v>326</v>
      </c>
      <c r="B7977" s="10">
        <v>42662.072916666664</v>
      </c>
      <c r="C7977">
        <v>47124.215950999998</v>
      </c>
      <c r="D7977">
        <v>1140.0119999999999</v>
      </c>
    </row>
    <row r="7978" spans="1:5">
      <c r="A7978" t="s">
        <v>326</v>
      </c>
      <c r="B7978" s="10">
        <v>42662.083333333336</v>
      </c>
      <c r="C7978">
        <v>47124.500954000003</v>
      </c>
      <c r="D7978">
        <v>1140.0119999999999</v>
      </c>
    </row>
    <row r="7979" spans="1:5">
      <c r="A7979" t="s">
        <v>326</v>
      </c>
      <c r="B7979" s="10">
        <v>42662.09375</v>
      </c>
      <c r="C7979">
        <v>47124.790952000003</v>
      </c>
      <c r="D7979">
        <v>1159.992</v>
      </c>
    </row>
    <row r="7980" spans="1:5">
      <c r="A7980" t="s">
        <v>326</v>
      </c>
      <c r="B7980" s="10">
        <v>42662.104166666664</v>
      </c>
      <c r="C7980">
        <v>47125.075955</v>
      </c>
      <c r="D7980">
        <v>1140.0119999999999</v>
      </c>
    </row>
    <row r="7981" spans="1:5">
      <c r="A7981" t="s">
        <v>326</v>
      </c>
      <c r="B7981" s="10">
        <v>42662.114583333336</v>
      </c>
      <c r="C7981">
        <v>47125.360957999997</v>
      </c>
      <c r="D7981">
        <v>1140.0119999999999</v>
      </c>
    </row>
    <row r="7982" spans="1:5">
      <c r="A7982" t="s">
        <v>326</v>
      </c>
      <c r="B7982" s="10">
        <v>42662.125</v>
      </c>
      <c r="C7982">
        <v>47125.650955999998</v>
      </c>
      <c r="D7982">
        <v>1159.992</v>
      </c>
    </row>
    <row r="7983" spans="1:5">
      <c r="A7983" t="s">
        <v>326</v>
      </c>
      <c r="B7983" s="10">
        <v>42662.135416666664</v>
      </c>
      <c r="C7983">
        <v>47125.935959000002</v>
      </c>
      <c r="D7983">
        <v>1140.0119999999999</v>
      </c>
    </row>
    <row r="7984" spans="1:5">
      <c r="A7984" t="s">
        <v>326</v>
      </c>
      <c r="B7984" s="10">
        <v>42662.145833333336</v>
      </c>
      <c r="C7984">
        <v>47126.220961999999</v>
      </c>
      <c r="D7984">
        <v>1140.0119999999999</v>
      </c>
    </row>
    <row r="7985" spans="1:4">
      <c r="A7985" t="s">
        <v>326</v>
      </c>
      <c r="B7985" s="10">
        <v>42662.15625</v>
      </c>
      <c r="C7985">
        <v>47126.505964999997</v>
      </c>
      <c r="D7985">
        <v>1140.0119999999999</v>
      </c>
    </row>
    <row r="7986" spans="1:4">
      <c r="A7986" t="s">
        <v>326</v>
      </c>
      <c r="B7986" s="10">
        <v>42662.166666666664</v>
      </c>
      <c r="C7986">
        <v>47126.795962999997</v>
      </c>
      <c r="D7986">
        <v>1159.992</v>
      </c>
    </row>
    <row r="7987" spans="1:4">
      <c r="A7987" t="s">
        <v>326</v>
      </c>
      <c r="B7987" s="10">
        <v>42662.177083333336</v>
      </c>
      <c r="C7987">
        <v>47127.080966000001</v>
      </c>
      <c r="D7987">
        <v>1140.0119999999999</v>
      </c>
    </row>
    <row r="7988" spans="1:4">
      <c r="A7988" t="s">
        <v>326</v>
      </c>
      <c r="B7988" s="10">
        <v>42662.1875</v>
      </c>
      <c r="C7988">
        <v>47127.365968999999</v>
      </c>
      <c r="D7988">
        <v>1140.0119999999999</v>
      </c>
    </row>
    <row r="7989" spans="1:4">
      <c r="A7989" t="s">
        <v>326</v>
      </c>
      <c r="B7989" s="10">
        <v>42662.197916666664</v>
      </c>
      <c r="C7989">
        <v>47127.650972000003</v>
      </c>
      <c r="D7989">
        <v>1140.0119999999999</v>
      </c>
    </row>
    <row r="7990" spans="1:4">
      <c r="A7990" t="s">
        <v>326</v>
      </c>
      <c r="B7990" s="10">
        <v>42662.208333333336</v>
      </c>
      <c r="C7990">
        <v>47127.930971000002</v>
      </c>
      <c r="D7990">
        <v>1119.9960000000001</v>
      </c>
    </row>
    <row r="7991" spans="1:4">
      <c r="A7991" t="s">
        <v>326</v>
      </c>
      <c r="B7991" s="10">
        <v>42662.21875</v>
      </c>
      <c r="C7991">
        <v>47128.215973999999</v>
      </c>
      <c r="D7991">
        <v>1140.0119999999999</v>
      </c>
    </row>
    <row r="7992" spans="1:4">
      <c r="A7992" t="s">
        <v>326</v>
      </c>
      <c r="B7992" s="10">
        <v>42662.229166666664</v>
      </c>
      <c r="C7992">
        <v>47128.505971999999</v>
      </c>
      <c r="D7992">
        <v>1159.992</v>
      </c>
    </row>
    <row r="7993" spans="1:4">
      <c r="A7993" t="s">
        <v>326</v>
      </c>
      <c r="B7993" s="10">
        <v>42662.239583333336</v>
      </c>
      <c r="C7993">
        <v>47129.025973999996</v>
      </c>
      <c r="D7993">
        <v>2080.0079999999998</v>
      </c>
    </row>
    <row r="7994" spans="1:4">
      <c r="A7994" t="s">
        <v>326</v>
      </c>
      <c r="B7994" s="10">
        <v>42662.25</v>
      </c>
      <c r="C7994">
        <v>47129.305973000002</v>
      </c>
      <c r="D7994">
        <v>1119.9960000000001</v>
      </c>
    </row>
    <row r="7995" spans="1:4">
      <c r="A7995" t="s">
        <v>326</v>
      </c>
      <c r="B7995" s="10">
        <v>42662.260416666664</v>
      </c>
      <c r="C7995">
        <v>47129.585972000001</v>
      </c>
      <c r="D7995">
        <v>1119.9960000000001</v>
      </c>
    </row>
    <row r="7996" spans="1:4">
      <c r="A7996" t="s">
        <v>326</v>
      </c>
      <c r="B7996" s="10">
        <v>42662.270833333336</v>
      </c>
      <c r="C7996">
        <v>47129.865970999999</v>
      </c>
      <c r="D7996">
        <v>1119.9960000000001</v>
      </c>
    </row>
    <row r="7997" spans="1:4">
      <c r="A7997" t="s">
        <v>326</v>
      </c>
      <c r="B7997" s="10">
        <v>42662.28125</v>
      </c>
      <c r="C7997">
        <v>47130.140975000002</v>
      </c>
      <c r="D7997">
        <v>1100.0160000000001</v>
      </c>
    </row>
    <row r="7998" spans="1:4">
      <c r="A7998" t="s">
        <v>326</v>
      </c>
      <c r="B7998" s="10">
        <v>42662.291666666664</v>
      </c>
      <c r="C7998">
        <v>47130.420974000001</v>
      </c>
      <c r="D7998">
        <v>1119.9960000000001</v>
      </c>
    </row>
    <row r="7999" spans="1:4">
      <c r="A7999" t="s">
        <v>326</v>
      </c>
      <c r="B7999" s="10">
        <v>42662.302083333336</v>
      </c>
      <c r="C7999">
        <v>47130.710972000001</v>
      </c>
      <c r="D7999">
        <v>1159.992</v>
      </c>
    </row>
    <row r="8000" spans="1:4">
      <c r="A8000" t="s">
        <v>326</v>
      </c>
      <c r="B8000" s="10">
        <v>42662.3125</v>
      </c>
      <c r="C8000">
        <v>47131.005974</v>
      </c>
      <c r="D8000">
        <v>1180.008</v>
      </c>
    </row>
    <row r="8001" spans="1:4">
      <c r="A8001" t="s">
        <v>326</v>
      </c>
      <c r="B8001" s="10">
        <v>42662.322916666664</v>
      </c>
      <c r="C8001">
        <v>47131.300975999999</v>
      </c>
      <c r="D8001">
        <v>1180.008</v>
      </c>
    </row>
    <row r="8002" spans="1:4">
      <c r="A8002" t="s">
        <v>326</v>
      </c>
      <c r="B8002" s="10">
        <v>42662.333333333336</v>
      </c>
      <c r="C8002">
        <v>47131.590973999999</v>
      </c>
      <c r="D8002">
        <v>1159.992</v>
      </c>
    </row>
    <row r="8003" spans="1:4">
      <c r="A8003" t="s">
        <v>326</v>
      </c>
      <c r="B8003" s="10">
        <v>42662.34375</v>
      </c>
      <c r="C8003">
        <v>47131.885975999998</v>
      </c>
      <c r="D8003">
        <v>1180.008</v>
      </c>
    </row>
    <row r="8004" spans="1:4">
      <c r="A8004" t="s">
        <v>326</v>
      </c>
      <c r="B8004" s="10">
        <v>42662.354166666664</v>
      </c>
      <c r="C8004">
        <v>47132.180977999997</v>
      </c>
      <c r="D8004">
        <v>1180.008</v>
      </c>
    </row>
    <row r="8005" spans="1:4">
      <c r="A8005" t="s">
        <v>326</v>
      </c>
      <c r="B8005" s="10">
        <v>42662.364583333336</v>
      </c>
      <c r="C8005">
        <v>47132.485978999997</v>
      </c>
      <c r="D8005">
        <v>1220.0039999999999</v>
      </c>
    </row>
    <row r="8006" spans="1:4">
      <c r="A8006" t="s">
        <v>326</v>
      </c>
      <c r="B8006" s="10">
        <v>42662.375</v>
      </c>
      <c r="C8006">
        <v>47133.065974999998</v>
      </c>
      <c r="D8006">
        <v>2319.9839999999999</v>
      </c>
    </row>
    <row r="8007" spans="1:4">
      <c r="A8007" t="s">
        <v>326</v>
      </c>
      <c r="B8007" s="10">
        <v>42662.385416666664</v>
      </c>
      <c r="C8007">
        <v>47133.400973000003</v>
      </c>
      <c r="D8007">
        <v>1339.992</v>
      </c>
    </row>
    <row r="8008" spans="1:4">
      <c r="A8008" t="s">
        <v>326</v>
      </c>
      <c r="B8008" s="10">
        <v>42662.395833333336</v>
      </c>
      <c r="C8008">
        <v>47133.745970000004</v>
      </c>
      <c r="D8008">
        <v>1379.9880000000001</v>
      </c>
    </row>
    <row r="8009" spans="1:4">
      <c r="A8009" t="s">
        <v>326</v>
      </c>
      <c r="B8009" s="10">
        <v>42662.40625</v>
      </c>
      <c r="C8009">
        <v>47134.100965999998</v>
      </c>
      <c r="D8009">
        <v>1419.9839999999999</v>
      </c>
    </row>
    <row r="8010" spans="1:4">
      <c r="A8010" t="s">
        <v>326</v>
      </c>
      <c r="B8010" s="10">
        <v>42662.416666666664</v>
      </c>
      <c r="C8010">
        <v>47134.450966999997</v>
      </c>
      <c r="D8010">
        <v>1400.0039999999999</v>
      </c>
    </row>
    <row r="8011" spans="1:4">
      <c r="A8011" t="s">
        <v>326</v>
      </c>
      <c r="B8011" s="10">
        <v>42662.427083333336</v>
      </c>
      <c r="C8011">
        <v>47135.045965999998</v>
      </c>
      <c r="D8011">
        <v>2379.9960000000001</v>
      </c>
    </row>
    <row r="8012" spans="1:4">
      <c r="A8012" t="s">
        <v>326</v>
      </c>
      <c r="B8012" s="10">
        <v>42662.4375</v>
      </c>
      <c r="C8012">
        <v>47135.375969000001</v>
      </c>
      <c r="D8012">
        <v>1320.0119999999999</v>
      </c>
    </row>
    <row r="8013" spans="1:4">
      <c r="A8013" t="s">
        <v>326</v>
      </c>
      <c r="B8013" s="10">
        <v>42662.447916666664</v>
      </c>
      <c r="C8013">
        <v>47135.700967999997</v>
      </c>
      <c r="D8013">
        <v>1299.9960000000001</v>
      </c>
    </row>
    <row r="8014" spans="1:4">
      <c r="A8014" t="s">
        <v>326</v>
      </c>
      <c r="B8014" s="10">
        <v>42662.458333333336</v>
      </c>
      <c r="C8014">
        <v>47136.020971999998</v>
      </c>
      <c r="D8014">
        <v>1280.0160000000001</v>
      </c>
    </row>
    <row r="8015" spans="1:4">
      <c r="A8015" t="s">
        <v>326</v>
      </c>
      <c r="B8015" s="10">
        <v>42662.46875</v>
      </c>
      <c r="C8015">
        <v>47136.340976</v>
      </c>
      <c r="D8015">
        <v>1280.0160000000001</v>
      </c>
    </row>
    <row r="8016" spans="1:4">
      <c r="A8016" t="s">
        <v>326</v>
      </c>
      <c r="B8016" s="10">
        <v>42662.479166666664</v>
      </c>
      <c r="C8016">
        <v>47136.660980000001</v>
      </c>
      <c r="D8016">
        <v>1280.0160000000001</v>
      </c>
    </row>
    <row r="8017" spans="1:4">
      <c r="A8017" t="s">
        <v>326</v>
      </c>
      <c r="B8017" s="10">
        <v>42662.489583333336</v>
      </c>
      <c r="C8017">
        <v>47137.235980999998</v>
      </c>
      <c r="D8017">
        <v>2300.0039999999999</v>
      </c>
    </row>
    <row r="8018" spans="1:4">
      <c r="A8018" t="s">
        <v>326</v>
      </c>
      <c r="B8018" s="10">
        <v>42662.5</v>
      </c>
      <c r="C8018">
        <v>47137.540981999999</v>
      </c>
      <c r="D8018">
        <v>1220.0039999999999</v>
      </c>
    </row>
    <row r="8019" spans="1:4">
      <c r="A8019" t="s">
        <v>326</v>
      </c>
      <c r="B8019" s="10">
        <v>42662.510416666664</v>
      </c>
      <c r="C8019">
        <v>47137.855982000001</v>
      </c>
      <c r="D8019">
        <v>1260</v>
      </c>
    </row>
    <row r="8020" spans="1:4">
      <c r="A8020" t="s">
        <v>326</v>
      </c>
      <c r="B8020" s="10">
        <v>42662.520833333336</v>
      </c>
      <c r="C8020">
        <v>47138.215982000002</v>
      </c>
      <c r="D8020">
        <v>1440</v>
      </c>
    </row>
    <row r="8021" spans="1:4">
      <c r="A8021" t="s">
        <v>326</v>
      </c>
      <c r="B8021" s="10">
        <v>42662.53125</v>
      </c>
      <c r="C8021">
        <v>47138.590985000003</v>
      </c>
      <c r="D8021">
        <v>1500.0119999999999</v>
      </c>
    </row>
    <row r="8022" spans="1:4">
      <c r="A8022" t="s">
        <v>326</v>
      </c>
      <c r="B8022" s="10">
        <v>42662.541666666664</v>
      </c>
      <c r="C8022">
        <v>47138.950985000003</v>
      </c>
      <c r="D8022">
        <v>1440</v>
      </c>
    </row>
    <row r="8023" spans="1:4">
      <c r="A8023" t="s">
        <v>326</v>
      </c>
      <c r="B8023" s="10">
        <v>42662.552083333336</v>
      </c>
      <c r="C8023">
        <v>47139.300986000002</v>
      </c>
      <c r="D8023">
        <v>1400.0039999999999</v>
      </c>
    </row>
    <row r="8024" spans="1:4">
      <c r="A8024" t="s">
        <v>326</v>
      </c>
      <c r="B8024" s="10">
        <v>42662.5625</v>
      </c>
      <c r="C8024">
        <v>47139.650987000001</v>
      </c>
      <c r="D8024">
        <v>1400.0039999999999</v>
      </c>
    </row>
    <row r="8025" spans="1:4">
      <c r="A8025" t="s">
        <v>326</v>
      </c>
      <c r="B8025" s="10">
        <v>42662.572916666664</v>
      </c>
      <c r="C8025">
        <v>47140.215988999997</v>
      </c>
      <c r="D8025">
        <v>2260.0079999999998</v>
      </c>
    </row>
    <row r="8026" spans="1:4">
      <c r="A8026" t="s">
        <v>326</v>
      </c>
      <c r="B8026" s="10">
        <v>42662.583333333336</v>
      </c>
      <c r="C8026">
        <v>47140.520989999997</v>
      </c>
      <c r="D8026">
        <v>1220.0039999999999</v>
      </c>
    </row>
    <row r="8027" spans="1:4">
      <c r="A8027" t="s">
        <v>326</v>
      </c>
      <c r="B8027" s="10">
        <v>42662.59375</v>
      </c>
      <c r="C8027">
        <v>47140.830986000001</v>
      </c>
      <c r="D8027">
        <v>1239.9839999999999</v>
      </c>
    </row>
    <row r="8028" spans="1:4">
      <c r="A8028" t="s">
        <v>326</v>
      </c>
      <c r="B8028" s="10">
        <v>42662.604166666664</v>
      </c>
      <c r="C8028">
        <v>47141.145986000003</v>
      </c>
      <c r="D8028">
        <v>1260</v>
      </c>
    </row>
    <row r="8029" spans="1:4">
      <c r="A8029" t="s">
        <v>326</v>
      </c>
      <c r="B8029" s="10">
        <v>42662.614583333336</v>
      </c>
      <c r="C8029">
        <v>47141.450986999997</v>
      </c>
      <c r="D8029">
        <v>1220.0039999999999</v>
      </c>
    </row>
    <row r="8030" spans="1:4">
      <c r="A8030" t="s">
        <v>326</v>
      </c>
      <c r="B8030" s="10">
        <v>42662.625</v>
      </c>
      <c r="C8030">
        <v>47141.760983</v>
      </c>
      <c r="D8030">
        <v>1239.9839999999999</v>
      </c>
    </row>
    <row r="8031" spans="1:4">
      <c r="A8031" t="s">
        <v>326</v>
      </c>
      <c r="B8031" s="10">
        <v>42662.635416666664</v>
      </c>
      <c r="C8031">
        <v>47142.070978999996</v>
      </c>
      <c r="D8031">
        <v>1239.9839999999999</v>
      </c>
    </row>
    <row r="8032" spans="1:4">
      <c r="A8032" t="s">
        <v>326</v>
      </c>
      <c r="B8032" s="10">
        <v>42662.645833333336</v>
      </c>
      <c r="C8032">
        <v>47142.665977999997</v>
      </c>
      <c r="D8032">
        <v>2379.9960000000001</v>
      </c>
    </row>
    <row r="8033" spans="1:4">
      <c r="A8033" t="s">
        <v>326</v>
      </c>
      <c r="B8033" s="10">
        <v>42662.65625</v>
      </c>
      <c r="C8033">
        <v>47143.010974999997</v>
      </c>
      <c r="D8033">
        <v>1379.9880000000001</v>
      </c>
    </row>
    <row r="8034" spans="1:4">
      <c r="A8034" t="s">
        <v>326</v>
      </c>
      <c r="B8034" s="10">
        <v>42662.666666666664</v>
      </c>
      <c r="C8034">
        <v>47143.365970999999</v>
      </c>
      <c r="D8034">
        <v>1419.9839999999999</v>
      </c>
    </row>
    <row r="8035" spans="1:4">
      <c r="A8035" t="s">
        <v>326</v>
      </c>
      <c r="B8035" s="10">
        <v>42662.677083333336</v>
      </c>
      <c r="C8035">
        <v>47143.710967999999</v>
      </c>
      <c r="D8035">
        <v>1379.9880000000001</v>
      </c>
    </row>
    <row r="8036" spans="1:4">
      <c r="A8036" t="s">
        <v>326</v>
      </c>
      <c r="B8036" s="10">
        <v>42662.6875</v>
      </c>
      <c r="C8036">
        <v>47144.050969999997</v>
      </c>
      <c r="D8036">
        <v>1360.008</v>
      </c>
    </row>
    <row r="8037" spans="1:4">
      <c r="A8037" t="s">
        <v>326</v>
      </c>
      <c r="B8037" s="10">
        <v>42662.697916666664</v>
      </c>
      <c r="C8037">
        <v>47144.380972999999</v>
      </c>
      <c r="D8037">
        <v>1320.0119999999999</v>
      </c>
    </row>
    <row r="8038" spans="1:4">
      <c r="A8038" t="s">
        <v>326</v>
      </c>
      <c r="B8038" s="10">
        <v>42662.708333333336</v>
      </c>
      <c r="C8038">
        <v>47144.710976000002</v>
      </c>
      <c r="D8038">
        <v>1320.0119999999999</v>
      </c>
    </row>
    <row r="8039" spans="1:4">
      <c r="A8039" t="s">
        <v>326</v>
      </c>
      <c r="B8039" s="10">
        <v>42662.71875</v>
      </c>
      <c r="C8039">
        <v>47145.030980000003</v>
      </c>
      <c r="D8039">
        <v>1280.0160000000001</v>
      </c>
    </row>
    <row r="8040" spans="1:4">
      <c r="A8040" t="s">
        <v>326</v>
      </c>
      <c r="B8040" s="10">
        <v>42662.729166666664</v>
      </c>
      <c r="C8040">
        <v>47145.350983999997</v>
      </c>
      <c r="D8040">
        <v>1280.0160000000001</v>
      </c>
    </row>
    <row r="8041" spans="1:4">
      <c r="A8041" t="s">
        <v>326</v>
      </c>
      <c r="B8041" s="10">
        <v>42662.739583333336</v>
      </c>
      <c r="C8041">
        <v>47145.660980000001</v>
      </c>
      <c r="D8041">
        <v>1239.9839999999999</v>
      </c>
    </row>
    <row r="8042" spans="1:4">
      <c r="A8042" t="s">
        <v>326</v>
      </c>
      <c r="B8042" s="10">
        <v>42662.75</v>
      </c>
      <c r="C8042">
        <v>47145.960977000002</v>
      </c>
      <c r="D8042">
        <v>1199.9880000000001</v>
      </c>
    </row>
    <row r="8043" spans="1:4">
      <c r="A8043" t="s">
        <v>326</v>
      </c>
      <c r="B8043" s="10">
        <v>42662.760416666664</v>
      </c>
      <c r="C8043">
        <v>47146.260973999997</v>
      </c>
      <c r="D8043">
        <v>1199.9880000000001</v>
      </c>
    </row>
    <row r="8044" spans="1:4">
      <c r="A8044" t="s">
        <v>326</v>
      </c>
      <c r="B8044" s="10">
        <v>42662.770833333336</v>
      </c>
      <c r="C8044">
        <v>47146.555976000003</v>
      </c>
      <c r="D8044">
        <v>1180.008</v>
      </c>
    </row>
    <row r="8045" spans="1:4">
      <c r="A8045" t="s">
        <v>326</v>
      </c>
      <c r="B8045" s="10">
        <v>42662.78125</v>
      </c>
      <c r="C8045">
        <v>47147.075978000001</v>
      </c>
      <c r="D8045">
        <v>2080.0079999999998</v>
      </c>
    </row>
    <row r="8046" spans="1:4">
      <c r="A8046" t="s">
        <v>326</v>
      </c>
      <c r="B8046" s="10">
        <v>42662.791666666664</v>
      </c>
      <c r="C8046">
        <v>47147.355976999999</v>
      </c>
      <c r="D8046">
        <v>1119.9960000000001</v>
      </c>
    </row>
    <row r="8047" spans="1:4">
      <c r="A8047" t="s">
        <v>326</v>
      </c>
      <c r="B8047" s="10">
        <v>42662.802083333336</v>
      </c>
      <c r="C8047">
        <v>47147.635975999998</v>
      </c>
      <c r="D8047">
        <v>1119.9960000000001</v>
      </c>
    </row>
    <row r="8048" spans="1:4">
      <c r="A8048" t="s">
        <v>326</v>
      </c>
      <c r="B8048" s="10">
        <v>42662.8125</v>
      </c>
      <c r="C8048">
        <v>47147.920979000002</v>
      </c>
      <c r="D8048">
        <v>1140.0119999999999</v>
      </c>
    </row>
    <row r="8049" spans="1:4">
      <c r="A8049" t="s">
        <v>326</v>
      </c>
      <c r="B8049" s="10">
        <v>42662.822916666664</v>
      </c>
      <c r="C8049">
        <v>47148.215981000001</v>
      </c>
      <c r="D8049">
        <v>1180.008</v>
      </c>
    </row>
    <row r="8050" spans="1:4">
      <c r="A8050" t="s">
        <v>326</v>
      </c>
      <c r="B8050" s="10">
        <v>42662.833333333336</v>
      </c>
      <c r="C8050">
        <v>47148.515978000003</v>
      </c>
      <c r="D8050">
        <v>1199.9880000000001</v>
      </c>
    </row>
    <row r="8051" spans="1:4">
      <c r="A8051" t="s">
        <v>326</v>
      </c>
      <c r="B8051" s="10">
        <v>42662.84375</v>
      </c>
      <c r="C8051">
        <v>47148.810980000002</v>
      </c>
      <c r="D8051">
        <v>1180.008</v>
      </c>
    </row>
    <row r="8052" spans="1:4">
      <c r="A8052" t="s">
        <v>326</v>
      </c>
      <c r="B8052" s="10">
        <v>42662.854166666664</v>
      </c>
      <c r="C8052">
        <v>47149.110976999997</v>
      </c>
      <c r="D8052">
        <v>1199.9880000000001</v>
      </c>
    </row>
    <row r="8053" spans="1:4">
      <c r="A8053" t="s">
        <v>326</v>
      </c>
      <c r="B8053" s="10">
        <v>42662.864583333336</v>
      </c>
      <c r="C8053">
        <v>47149.405979000003</v>
      </c>
      <c r="D8053">
        <v>1180.008</v>
      </c>
    </row>
    <row r="8054" spans="1:4">
      <c r="A8054" t="s">
        <v>326</v>
      </c>
      <c r="B8054" s="10">
        <v>42662.875</v>
      </c>
      <c r="C8054">
        <v>47149.715974999999</v>
      </c>
      <c r="D8054">
        <v>1239.9839999999999</v>
      </c>
    </row>
    <row r="8055" spans="1:4">
      <c r="A8055" t="s">
        <v>326</v>
      </c>
      <c r="B8055" s="10">
        <v>42662.885416666664</v>
      </c>
      <c r="C8055">
        <v>47150.010976999998</v>
      </c>
      <c r="D8055">
        <v>1180.008</v>
      </c>
    </row>
    <row r="8056" spans="1:4">
      <c r="A8056" t="s">
        <v>326</v>
      </c>
      <c r="B8056" s="10">
        <v>42662.895833333336</v>
      </c>
      <c r="C8056">
        <v>47150.310974</v>
      </c>
      <c r="D8056">
        <v>1199.9880000000001</v>
      </c>
    </row>
    <row r="8057" spans="1:4">
      <c r="A8057" t="s">
        <v>326</v>
      </c>
      <c r="B8057" s="10">
        <v>42662.90625</v>
      </c>
      <c r="C8057">
        <v>47150.595976999997</v>
      </c>
      <c r="D8057">
        <v>1140.0119999999999</v>
      </c>
    </row>
    <row r="8058" spans="1:4">
      <c r="A8058" t="s">
        <v>326</v>
      </c>
      <c r="B8058" s="10">
        <v>42662.916666666664</v>
      </c>
      <c r="C8058">
        <v>47150.880980000002</v>
      </c>
      <c r="D8058">
        <v>1140.0119999999999</v>
      </c>
    </row>
    <row r="8059" spans="1:4">
      <c r="A8059" t="s">
        <v>326</v>
      </c>
      <c r="B8059" s="10">
        <v>42662.927083333336</v>
      </c>
      <c r="C8059">
        <v>47151.160979</v>
      </c>
      <c r="D8059">
        <v>1119.9960000000001</v>
      </c>
    </row>
    <row r="8060" spans="1:4">
      <c r="A8060" t="s">
        <v>326</v>
      </c>
      <c r="B8060" s="10">
        <v>42662.9375</v>
      </c>
      <c r="C8060">
        <v>47151.445981999997</v>
      </c>
      <c r="D8060">
        <v>1140.0119999999999</v>
      </c>
    </row>
    <row r="8061" spans="1:4">
      <c r="A8061" t="s">
        <v>326</v>
      </c>
      <c r="B8061" s="10">
        <v>42662.947916666664</v>
      </c>
      <c r="C8061">
        <v>47151.725981000003</v>
      </c>
      <c r="D8061">
        <v>1119.9960000000001</v>
      </c>
    </row>
    <row r="8062" spans="1:4">
      <c r="A8062" t="s">
        <v>326</v>
      </c>
      <c r="B8062" s="10">
        <v>42662.958333333336</v>
      </c>
      <c r="C8062">
        <v>47152.010984</v>
      </c>
      <c r="D8062">
        <v>1140.0119999999999</v>
      </c>
    </row>
    <row r="8063" spans="1:4">
      <c r="A8063" t="s">
        <v>326</v>
      </c>
      <c r="B8063" s="10">
        <v>42662.96875</v>
      </c>
      <c r="C8063">
        <v>47152.295986999998</v>
      </c>
      <c r="D8063">
        <v>1140.0119999999999</v>
      </c>
    </row>
    <row r="8064" spans="1:4">
      <c r="A8064" t="s">
        <v>326</v>
      </c>
      <c r="B8064" s="10">
        <v>42662.979166666664</v>
      </c>
      <c r="C8064">
        <v>47152.580990000002</v>
      </c>
      <c r="D8064">
        <v>1140.0119999999999</v>
      </c>
    </row>
    <row r="8065" spans="1:5">
      <c r="A8065" t="s">
        <v>326</v>
      </c>
      <c r="B8065" s="10">
        <v>42662.989583333336</v>
      </c>
      <c r="C8065">
        <v>47152.860989000001</v>
      </c>
      <c r="D8065">
        <v>1119.9960000000001</v>
      </c>
      <c r="E8065">
        <f>MIN(D7970:D8065)</f>
        <v>1100.0160000000001</v>
      </c>
    </row>
    <row r="8066" spans="1:5">
      <c r="A8066" t="s">
        <v>326</v>
      </c>
      <c r="B8066" s="10">
        <v>42663</v>
      </c>
      <c r="C8066">
        <v>47153.148439999997</v>
      </c>
      <c r="D8066">
        <v>1159.992</v>
      </c>
    </row>
    <row r="8067" spans="1:5">
      <c r="A8067" t="s">
        <v>326</v>
      </c>
      <c r="B8067" s="10">
        <v>42663.010416666664</v>
      </c>
      <c r="C8067">
        <v>47153.433443000002</v>
      </c>
      <c r="D8067">
        <v>1140.0119999999999</v>
      </c>
    </row>
    <row r="8068" spans="1:5">
      <c r="A8068" t="s">
        <v>326</v>
      </c>
      <c r="B8068" s="10">
        <v>42663.020833333336</v>
      </c>
      <c r="C8068">
        <v>47153.718445999999</v>
      </c>
      <c r="D8068">
        <v>1140.0119999999999</v>
      </c>
    </row>
    <row r="8069" spans="1:5">
      <c r="A8069" t="s">
        <v>326</v>
      </c>
      <c r="B8069" s="10">
        <v>42663.03125</v>
      </c>
      <c r="C8069">
        <v>47154.008443999999</v>
      </c>
      <c r="D8069">
        <v>1159.992</v>
      </c>
    </row>
    <row r="8070" spans="1:5">
      <c r="A8070" t="s">
        <v>326</v>
      </c>
      <c r="B8070" s="10">
        <v>42663.041666666664</v>
      </c>
      <c r="C8070">
        <v>47154.293446999996</v>
      </c>
      <c r="D8070">
        <v>1140.0119999999999</v>
      </c>
    </row>
    <row r="8071" spans="1:5">
      <c r="A8071" t="s">
        <v>326</v>
      </c>
      <c r="B8071" s="10">
        <v>42663.052083333336</v>
      </c>
      <c r="C8071">
        <v>47154.583444999997</v>
      </c>
      <c r="D8071">
        <v>1159.992</v>
      </c>
    </row>
    <row r="8072" spans="1:5">
      <c r="A8072" t="s">
        <v>326</v>
      </c>
      <c r="B8072" s="10">
        <v>42663.0625</v>
      </c>
      <c r="C8072">
        <v>47154.873442999997</v>
      </c>
      <c r="D8072">
        <v>1159.992</v>
      </c>
    </row>
    <row r="8073" spans="1:5">
      <c r="A8073" t="s">
        <v>326</v>
      </c>
      <c r="B8073" s="10">
        <v>42663.072916666664</v>
      </c>
      <c r="C8073">
        <v>47155.163440999997</v>
      </c>
      <c r="D8073">
        <v>1159.992</v>
      </c>
    </row>
    <row r="8074" spans="1:5">
      <c r="A8074" t="s">
        <v>326</v>
      </c>
      <c r="B8074" s="10">
        <v>42663.083333333336</v>
      </c>
      <c r="C8074">
        <v>47155.448444000001</v>
      </c>
      <c r="D8074">
        <v>1140.0119999999999</v>
      </c>
    </row>
    <row r="8075" spans="1:5">
      <c r="A8075" t="s">
        <v>326</v>
      </c>
      <c r="B8075" s="10">
        <v>42663.09375</v>
      </c>
      <c r="C8075">
        <v>47155.738442000002</v>
      </c>
      <c r="D8075">
        <v>1159.992</v>
      </c>
    </row>
    <row r="8076" spans="1:5">
      <c r="A8076" t="s">
        <v>326</v>
      </c>
      <c r="B8076" s="10">
        <v>42663.104166666664</v>
      </c>
      <c r="C8076">
        <v>47156.023444999999</v>
      </c>
      <c r="D8076">
        <v>1140.0119999999999</v>
      </c>
    </row>
    <row r="8077" spans="1:5">
      <c r="A8077" t="s">
        <v>326</v>
      </c>
      <c r="B8077" s="10">
        <v>42663.114583333336</v>
      </c>
      <c r="C8077">
        <v>47156.313442999999</v>
      </c>
      <c r="D8077">
        <v>1159.992</v>
      </c>
    </row>
    <row r="8078" spans="1:5">
      <c r="A8078" t="s">
        <v>326</v>
      </c>
      <c r="B8078" s="10">
        <v>42663.125</v>
      </c>
      <c r="C8078">
        <v>47156.603440999999</v>
      </c>
      <c r="D8078">
        <v>1159.992</v>
      </c>
    </row>
    <row r="8079" spans="1:5">
      <c r="A8079" t="s">
        <v>326</v>
      </c>
      <c r="B8079" s="10">
        <v>42663.135416666664</v>
      </c>
      <c r="C8079">
        <v>47156.888443999997</v>
      </c>
      <c r="D8079">
        <v>1140.0119999999999</v>
      </c>
    </row>
    <row r="8080" spans="1:5">
      <c r="A8080" t="s">
        <v>326</v>
      </c>
      <c r="B8080" s="10">
        <v>42663.145833333336</v>
      </c>
      <c r="C8080">
        <v>47157.173447000001</v>
      </c>
      <c r="D8080">
        <v>1140.0119999999999</v>
      </c>
    </row>
    <row r="8081" spans="1:4">
      <c r="A8081" t="s">
        <v>326</v>
      </c>
      <c r="B8081" s="10">
        <v>42663.15625</v>
      </c>
      <c r="C8081">
        <v>47157.463445000001</v>
      </c>
      <c r="D8081">
        <v>1159.992</v>
      </c>
    </row>
    <row r="8082" spans="1:4">
      <c r="A8082" t="s">
        <v>326</v>
      </c>
      <c r="B8082" s="10">
        <v>42663.166666666664</v>
      </c>
      <c r="C8082">
        <v>47157.748447999998</v>
      </c>
      <c r="D8082">
        <v>1140.0119999999999</v>
      </c>
    </row>
    <row r="8083" spans="1:4">
      <c r="A8083" t="s">
        <v>326</v>
      </c>
      <c r="B8083" s="10">
        <v>42663.177083333336</v>
      </c>
      <c r="C8083">
        <v>47158.033451000003</v>
      </c>
      <c r="D8083">
        <v>1140.0119999999999</v>
      </c>
    </row>
    <row r="8084" spans="1:4">
      <c r="A8084" t="s">
        <v>326</v>
      </c>
      <c r="B8084" s="10">
        <v>42663.1875</v>
      </c>
      <c r="C8084">
        <v>47158.318454</v>
      </c>
      <c r="D8084">
        <v>1140.0119999999999</v>
      </c>
    </row>
    <row r="8085" spans="1:4">
      <c r="A8085" t="s">
        <v>326</v>
      </c>
      <c r="B8085" s="10">
        <v>42663.197916666664</v>
      </c>
      <c r="C8085">
        <v>47158.603456999997</v>
      </c>
      <c r="D8085">
        <v>1140.0119999999999</v>
      </c>
    </row>
    <row r="8086" spans="1:4">
      <c r="A8086" t="s">
        <v>326</v>
      </c>
      <c r="B8086" s="10">
        <v>42663.208333333336</v>
      </c>
      <c r="C8086">
        <v>47158.888460000002</v>
      </c>
      <c r="D8086">
        <v>1140.0119999999999</v>
      </c>
    </row>
    <row r="8087" spans="1:4">
      <c r="A8087" t="s">
        <v>326</v>
      </c>
      <c r="B8087" s="10">
        <v>42663.21875</v>
      </c>
      <c r="C8087">
        <v>47159.173462999999</v>
      </c>
      <c r="D8087">
        <v>1140.0119999999999</v>
      </c>
    </row>
    <row r="8088" spans="1:4">
      <c r="A8088" t="s">
        <v>326</v>
      </c>
      <c r="B8088" s="10">
        <v>42663.229166666664</v>
      </c>
      <c r="C8088">
        <v>47159.458465999996</v>
      </c>
      <c r="D8088">
        <v>1140.0119999999999</v>
      </c>
    </row>
    <row r="8089" spans="1:4">
      <c r="A8089" t="s">
        <v>326</v>
      </c>
      <c r="B8089" s="10">
        <v>42663.239583333336</v>
      </c>
      <c r="C8089">
        <v>47159.743469000001</v>
      </c>
      <c r="D8089">
        <v>1140.0119999999999</v>
      </c>
    </row>
    <row r="8090" spans="1:4">
      <c r="A8090" t="s">
        <v>326</v>
      </c>
      <c r="B8090" s="10">
        <v>42663.25</v>
      </c>
      <c r="C8090">
        <v>47160.023467999999</v>
      </c>
      <c r="D8090">
        <v>1119.9960000000001</v>
      </c>
    </row>
    <row r="8091" spans="1:4">
      <c r="A8091" t="s">
        <v>326</v>
      </c>
      <c r="B8091" s="10">
        <v>42663.260416666664</v>
      </c>
      <c r="C8091">
        <v>47160.303466999998</v>
      </c>
      <c r="D8091">
        <v>1119.9960000000001</v>
      </c>
    </row>
    <row r="8092" spans="1:4">
      <c r="A8092" t="s">
        <v>326</v>
      </c>
      <c r="B8092" s="10">
        <v>42663.270833333336</v>
      </c>
      <c r="C8092">
        <v>47160.578471000001</v>
      </c>
      <c r="D8092">
        <v>1100.0160000000001</v>
      </c>
    </row>
    <row r="8093" spans="1:4">
      <c r="A8093" t="s">
        <v>326</v>
      </c>
      <c r="B8093" s="10">
        <v>42663.28125</v>
      </c>
      <c r="C8093">
        <v>47160.858469999999</v>
      </c>
      <c r="D8093">
        <v>1119.9960000000001</v>
      </c>
    </row>
    <row r="8094" spans="1:4">
      <c r="A8094" t="s">
        <v>326</v>
      </c>
      <c r="B8094" s="10">
        <v>42663.291666666664</v>
      </c>
      <c r="C8094">
        <v>47161.133474000002</v>
      </c>
      <c r="D8094">
        <v>1100.0160000000001</v>
      </c>
    </row>
    <row r="8095" spans="1:4">
      <c r="A8095" t="s">
        <v>326</v>
      </c>
      <c r="B8095" s="10">
        <v>42663.302083333336</v>
      </c>
      <c r="C8095">
        <v>47161.408477999998</v>
      </c>
      <c r="D8095">
        <v>1100.0160000000001</v>
      </c>
    </row>
    <row r="8096" spans="1:4">
      <c r="A8096" t="s">
        <v>326</v>
      </c>
      <c r="B8096" s="10">
        <v>42663.3125</v>
      </c>
      <c r="C8096">
        <v>47161.698475999998</v>
      </c>
      <c r="D8096">
        <v>1159.992</v>
      </c>
    </row>
    <row r="8097" spans="1:4">
      <c r="A8097" t="s">
        <v>326</v>
      </c>
      <c r="B8097" s="10">
        <v>42663.322916666664</v>
      </c>
      <c r="C8097">
        <v>47162.208479000001</v>
      </c>
      <c r="D8097">
        <v>2040.0119999999999</v>
      </c>
    </row>
    <row r="8098" spans="1:4">
      <c r="A8098" t="s">
        <v>326</v>
      </c>
      <c r="B8098" s="10">
        <v>42663.333333333336</v>
      </c>
      <c r="C8098">
        <v>47162.488477999999</v>
      </c>
      <c r="D8098">
        <v>1119.9960000000001</v>
      </c>
    </row>
    <row r="8099" spans="1:4">
      <c r="A8099" t="s">
        <v>326</v>
      </c>
      <c r="B8099" s="10">
        <v>42663.34375</v>
      </c>
      <c r="C8099">
        <v>47162.768476999998</v>
      </c>
      <c r="D8099">
        <v>1119.9960000000001</v>
      </c>
    </row>
    <row r="8100" spans="1:4">
      <c r="A8100" t="s">
        <v>326</v>
      </c>
      <c r="B8100" s="10">
        <v>42663.354166666664</v>
      </c>
      <c r="C8100">
        <v>47163.053480000002</v>
      </c>
      <c r="D8100">
        <v>1140.0119999999999</v>
      </c>
    </row>
    <row r="8101" spans="1:4">
      <c r="A8101" t="s">
        <v>326</v>
      </c>
      <c r="B8101" s="10">
        <v>42663.364583333336</v>
      </c>
      <c r="C8101">
        <v>47163.338483</v>
      </c>
      <c r="D8101">
        <v>1140.0119999999999</v>
      </c>
    </row>
    <row r="8102" spans="1:4">
      <c r="A8102" t="s">
        <v>326</v>
      </c>
      <c r="B8102" s="10">
        <v>42663.375</v>
      </c>
      <c r="C8102">
        <v>47163.628481</v>
      </c>
      <c r="D8102">
        <v>1159.992</v>
      </c>
    </row>
    <row r="8103" spans="1:4">
      <c r="A8103" t="s">
        <v>326</v>
      </c>
      <c r="B8103" s="10">
        <v>42663.385416666664</v>
      </c>
      <c r="C8103">
        <v>47163.923482999999</v>
      </c>
      <c r="D8103">
        <v>1180.008</v>
      </c>
    </row>
    <row r="8104" spans="1:4">
      <c r="A8104" t="s">
        <v>326</v>
      </c>
      <c r="B8104" s="10">
        <v>42663.395833333336</v>
      </c>
      <c r="C8104">
        <v>47164.518481999999</v>
      </c>
      <c r="D8104">
        <v>2379.9960000000001</v>
      </c>
    </row>
    <row r="8105" spans="1:4">
      <c r="A8105" t="s">
        <v>326</v>
      </c>
      <c r="B8105" s="10">
        <v>42663.40625</v>
      </c>
      <c r="C8105">
        <v>47164.908478999998</v>
      </c>
      <c r="D8105">
        <v>1559.9880000000001</v>
      </c>
    </row>
    <row r="8106" spans="1:4">
      <c r="A8106" t="s">
        <v>326</v>
      </c>
      <c r="B8106" s="10">
        <v>42663.416666666664</v>
      </c>
      <c r="C8106">
        <v>47165.298476000004</v>
      </c>
      <c r="D8106">
        <v>1559.9880000000001</v>
      </c>
    </row>
    <row r="8107" spans="1:4">
      <c r="A8107" t="s">
        <v>326</v>
      </c>
      <c r="B8107" s="10">
        <v>42663.427083333336</v>
      </c>
      <c r="C8107">
        <v>47165.678474</v>
      </c>
      <c r="D8107">
        <v>1519.992</v>
      </c>
    </row>
    <row r="8108" spans="1:4">
      <c r="A8108" t="s">
        <v>326</v>
      </c>
      <c r="B8108" s="10">
        <v>42663.4375</v>
      </c>
      <c r="C8108">
        <v>47166.048473000003</v>
      </c>
      <c r="D8108">
        <v>1479.9960000000001</v>
      </c>
    </row>
    <row r="8109" spans="1:4">
      <c r="A8109" t="s">
        <v>326</v>
      </c>
      <c r="B8109" s="10">
        <v>42663.447916666664</v>
      </c>
      <c r="C8109">
        <v>47166.658474999997</v>
      </c>
      <c r="D8109">
        <v>2440.0079999999998</v>
      </c>
    </row>
    <row r="8110" spans="1:4">
      <c r="A8110" t="s">
        <v>326</v>
      </c>
      <c r="B8110" s="10">
        <v>42663.458333333336</v>
      </c>
      <c r="C8110">
        <v>47166.998477000001</v>
      </c>
      <c r="D8110">
        <v>1360.008</v>
      </c>
    </row>
    <row r="8111" spans="1:4">
      <c r="A8111" t="s">
        <v>326</v>
      </c>
      <c r="B8111" s="10">
        <v>42663.46875</v>
      </c>
      <c r="C8111">
        <v>47167.338478999998</v>
      </c>
      <c r="D8111">
        <v>1360.008</v>
      </c>
    </row>
    <row r="8112" spans="1:4">
      <c r="A8112" t="s">
        <v>326</v>
      </c>
      <c r="B8112" s="10">
        <v>42663.479166666664</v>
      </c>
      <c r="C8112">
        <v>47167.668482000001</v>
      </c>
      <c r="D8112">
        <v>1320.0119999999999</v>
      </c>
    </row>
    <row r="8113" spans="1:4">
      <c r="A8113" t="s">
        <v>326</v>
      </c>
      <c r="B8113" s="10">
        <v>42663.489583333336</v>
      </c>
      <c r="C8113">
        <v>47167.998484999996</v>
      </c>
      <c r="D8113">
        <v>1320.0119999999999</v>
      </c>
    </row>
    <row r="8114" spans="1:4">
      <c r="A8114" t="s">
        <v>326</v>
      </c>
      <c r="B8114" s="10">
        <v>42663.5</v>
      </c>
      <c r="C8114">
        <v>47168.343481999997</v>
      </c>
      <c r="D8114">
        <v>1379.9880000000001</v>
      </c>
    </row>
    <row r="8115" spans="1:4">
      <c r="A8115" t="s">
        <v>326</v>
      </c>
      <c r="B8115" s="10">
        <v>42663.510416666664</v>
      </c>
      <c r="C8115">
        <v>47168.983481000003</v>
      </c>
      <c r="D8115">
        <v>2559.9960000000001</v>
      </c>
    </row>
    <row r="8116" spans="1:4">
      <c r="A8116" t="s">
        <v>326</v>
      </c>
      <c r="B8116" s="10">
        <v>42663.520833333336</v>
      </c>
      <c r="C8116">
        <v>47169.328478000003</v>
      </c>
      <c r="D8116">
        <v>1379.9880000000001</v>
      </c>
    </row>
    <row r="8117" spans="1:4">
      <c r="A8117" t="s">
        <v>326</v>
      </c>
      <c r="B8117" s="10">
        <v>42663.53125</v>
      </c>
      <c r="C8117">
        <v>47169.678479000002</v>
      </c>
      <c r="D8117">
        <v>1400.0039999999999</v>
      </c>
    </row>
    <row r="8118" spans="1:4">
      <c r="A8118" t="s">
        <v>326</v>
      </c>
      <c r="B8118" s="10">
        <v>42663.541666666664</v>
      </c>
      <c r="C8118">
        <v>47170.023476000002</v>
      </c>
      <c r="D8118">
        <v>1379.9880000000001</v>
      </c>
    </row>
    <row r="8119" spans="1:4">
      <c r="A8119" t="s">
        <v>326</v>
      </c>
      <c r="B8119" s="10">
        <v>42663.552083333336</v>
      </c>
      <c r="C8119">
        <v>47170.358474000001</v>
      </c>
      <c r="D8119">
        <v>1339.992</v>
      </c>
    </row>
    <row r="8120" spans="1:4">
      <c r="A8120" t="s">
        <v>326</v>
      </c>
      <c r="B8120" s="10">
        <v>42663.5625</v>
      </c>
      <c r="C8120">
        <v>47170.693471999999</v>
      </c>
      <c r="D8120">
        <v>1339.992</v>
      </c>
    </row>
    <row r="8121" spans="1:4">
      <c r="A8121" t="s">
        <v>326</v>
      </c>
      <c r="B8121" s="10">
        <v>42663.572916666664</v>
      </c>
      <c r="C8121">
        <v>47171.028469999997</v>
      </c>
      <c r="D8121">
        <v>1339.992</v>
      </c>
    </row>
    <row r="8122" spans="1:4">
      <c r="A8122" t="s">
        <v>326</v>
      </c>
      <c r="B8122" s="10">
        <v>42663.583333333336</v>
      </c>
      <c r="C8122">
        <v>47171.363468000003</v>
      </c>
      <c r="D8122">
        <v>1339.992</v>
      </c>
    </row>
    <row r="8123" spans="1:4">
      <c r="A8123" t="s">
        <v>326</v>
      </c>
      <c r="B8123" s="10">
        <v>42663.59375</v>
      </c>
      <c r="C8123">
        <v>47171.963471000003</v>
      </c>
      <c r="D8123">
        <v>2400.0120000000002</v>
      </c>
    </row>
    <row r="8124" spans="1:4">
      <c r="A8124" t="s">
        <v>326</v>
      </c>
      <c r="B8124" s="10">
        <v>42663.604166666664</v>
      </c>
      <c r="C8124">
        <v>47172.28847</v>
      </c>
      <c r="D8124">
        <v>1299.9960000000001</v>
      </c>
    </row>
    <row r="8125" spans="1:4">
      <c r="A8125" t="s">
        <v>326</v>
      </c>
      <c r="B8125" s="10">
        <v>42663.614583333336</v>
      </c>
      <c r="C8125">
        <v>47172.603470000002</v>
      </c>
      <c r="D8125">
        <v>1260</v>
      </c>
    </row>
    <row r="8126" spans="1:4">
      <c r="A8126" t="s">
        <v>326</v>
      </c>
      <c r="B8126" s="10">
        <v>42663.625</v>
      </c>
      <c r="C8126">
        <v>47172.928468999999</v>
      </c>
      <c r="D8126">
        <v>1299.9960000000001</v>
      </c>
    </row>
    <row r="8127" spans="1:4">
      <c r="A8127" t="s">
        <v>326</v>
      </c>
      <c r="B8127" s="10">
        <v>42663.635416666664</v>
      </c>
      <c r="C8127">
        <v>47173.253468000003</v>
      </c>
      <c r="D8127">
        <v>1299.9960000000001</v>
      </c>
    </row>
    <row r="8128" spans="1:4">
      <c r="A8128" t="s">
        <v>326</v>
      </c>
      <c r="B8128" s="10">
        <v>42663.645833333336</v>
      </c>
      <c r="C8128">
        <v>47173.573471999996</v>
      </c>
      <c r="D8128">
        <v>1280.0160000000001</v>
      </c>
    </row>
    <row r="8129" spans="1:4">
      <c r="A8129" t="s">
        <v>326</v>
      </c>
      <c r="B8129" s="10">
        <v>42663.65625</v>
      </c>
      <c r="C8129">
        <v>47174.163476000002</v>
      </c>
      <c r="D8129">
        <v>2360.0160000000001</v>
      </c>
    </row>
    <row r="8130" spans="1:4">
      <c r="A8130" t="s">
        <v>326</v>
      </c>
      <c r="B8130" s="10">
        <v>42663.666666666664</v>
      </c>
      <c r="C8130">
        <v>47174.468477000002</v>
      </c>
      <c r="D8130">
        <v>1220.0039999999999</v>
      </c>
    </row>
    <row r="8131" spans="1:4">
      <c r="A8131" t="s">
        <v>326</v>
      </c>
      <c r="B8131" s="10">
        <v>42663.677083333336</v>
      </c>
      <c r="C8131">
        <v>47174.768473999997</v>
      </c>
      <c r="D8131">
        <v>1199.9880000000001</v>
      </c>
    </row>
    <row r="8132" spans="1:4">
      <c r="A8132" t="s">
        <v>326</v>
      </c>
      <c r="B8132" s="10">
        <v>42663.6875</v>
      </c>
      <c r="C8132">
        <v>47175.073474999997</v>
      </c>
      <c r="D8132">
        <v>1220.0039999999999</v>
      </c>
    </row>
    <row r="8133" spans="1:4">
      <c r="A8133" t="s">
        <v>326</v>
      </c>
      <c r="B8133" s="10">
        <v>42663.697916666664</v>
      </c>
      <c r="C8133">
        <v>47175.378475999998</v>
      </c>
      <c r="D8133">
        <v>1220.0039999999999</v>
      </c>
    </row>
    <row r="8134" spans="1:4">
      <c r="A8134" t="s">
        <v>326</v>
      </c>
      <c r="B8134" s="10">
        <v>42663.708333333336</v>
      </c>
      <c r="C8134">
        <v>47175.683476999999</v>
      </c>
      <c r="D8134">
        <v>1220.0039999999999</v>
      </c>
    </row>
    <row r="8135" spans="1:4">
      <c r="A8135" t="s">
        <v>326</v>
      </c>
      <c r="B8135" s="10">
        <v>42663.71875</v>
      </c>
      <c r="C8135">
        <v>47175.983474000001</v>
      </c>
      <c r="D8135">
        <v>1199.9880000000001</v>
      </c>
    </row>
    <row r="8136" spans="1:4">
      <c r="A8136" t="s">
        <v>326</v>
      </c>
      <c r="B8136" s="10">
        <v>42663.729166666664</v>
      </c>
      <c r="C8136">
        <v>47176.288475000001</v>
      </c>
      <c r="D8136">
        <v>1220.0039999999999</v>
      </c>
    </row>
    <row r="8137" spans="1:4">
      <c r="A8137" t="s">
        <v>326</v>
      </c>
      <c r="B8137" s="10">
        <v>42663.739583333336</v>
      </c>
      <c r="C8137">
        <v>47176.588472000003</v>
      </c>
      <c r="D8137">
        <v>1199.9880000000001</v>
      </c>
    </row>
    <row r="8138" spans="1:4">
      <c r="A8138" t="s">
        <v>326</v>
      </c>
      <c r="B8138" s="10">
        <v>42663.75</v>
      </c>
      <c r="C8138">
        <v>47176.898467999999</v>
      </c>
      <c r="D8138">
        <v>1239.9839999999999</v>
      </c>
    </row>
    <row r="8139" spans="1:4">
      <c r="A8139" t="s">
        <v>326</v>
      </c>
      <c r="B8139" s="10">
        <v>42663.760416666664</v>
      </c>
      <c r="C8139">
        <v>47177.238469999997</v>
      </c>
      <c r="D8139">
        <v>1360.008</v>
      </c>
    </row>
    <row r="8140" spans="1:4">
      <c r="A8140" t="s">
        <v>326</v>
      </c>
      <c r="B8140" s="10">
        <v>42663.770833333336</v>
      </c>
      <c r="C8140">
        <v>47177.583466999997</v>
      </c>
      <c r="D8140">
        <v>1379.9880000000001</v>
      </c>
    </row>
    <row r="8141" spans="1:4">
      <c r="A8141" t="s">
        <v>326</v>
      </c>
      <c r="B8141" s="10">
        <v>42663.78125</v>
      </c>
      <c r="C8141">
        <v>47177.923469000001</v>
      </c>
      <c r="D8141">
        <v>1360.008</v>
      </c>
    </row>
    <row r="8142" spans="1:4">
      <c r="A8142" t="s">
        <v>326</v>
      </c>
      <c r="B8142" s="10">
        <v>42663.791666666664</v>
      </c>
      <c r="C8142">
        <v>47178.258467</v>
      </c>
      <c r="D8142">
        <v>1339.992</v>
      </c>
    </row>
    <row r="8143" spans="1:4">
      <c r="A8143" t="s">
        <v>326</v>
      </c>
      <c r="B8143" s="10">
        <v>42663.802083333336</v>
      </c>
      <c r="C8143">
        <v>47178.588470000002</v>
      </c>
      <c r="D8143">
        <v>1320.0119999999999</v>
      </c>
    </row>
    <row r="8144" spans="1:4">
      <c r="A8144" t="s">
        <v>326</v>
      </c>
      <c r="B8144" s="10">
        <v>42663.8125</v>
      </c>
      <c r="C8144">
        <v>47178.908474000003</v>
      </c>
      <c r="D8144">
        <v>1280.0160000000001</v>
      </c>
    </row>
    <row r="8145" spans="1:4">
      <c r="A8145" t="s">
        <v>326</v>
      </c>
      <c r="B8145" s="10">
        <v>42663.822916666664</v>
      </c>
      <c r="C8145">
        <v>47179.21847</v>
      </c>
      <c r="D8145">
        <v>1239.9839999999999</v>
      </c>
    </row>
    <row r="8146" spans="1:4">
      <c r="A8146" t="s">
        <v>326</v>
      </c>
      <c r="B8146" s="10">
        <v>42663.833333333336</v>
      </c>
      <c r="C8146">
        <v>47179.523471</v>
      </c>
      <c r="D8146">
        <v>1220.0039999999999</v>
      </c>
    </row>
    <row r="8147" spans="1:4">
      <c r="A8147" t="s">
        <v>326</v>
      </c>
      <c r="B8147" s="10">
        <v>42663.84375</v>
      </c>
      <c r="C8147">
        <v>47179.828472000001</v>
      </c>
      <c r="D8147">
        <v>1220.0039999999999</v>
      </c>
    </row>
    <row r="8148" spans="1:4">
      <c r="A8148" t="s">
        <v>326</v>
      </c>
      <c r="B8148" s="10">
        <v>42663.854166666664</v>
      </c>
      <c r="C8148">
        <v>47180.128469000003</v>
      </c>
      <c r="D8148">
        <v>1199.9880000000001</v>
      </c>
    </row>
    <row r="8149" spans="1:4">
      <c r="A8149" t="s">
        <v>326</v>
      </c>
      <c r="B8149" s="10">
        <v>42663.864583333336</v>
      </c>
      <c r="C8149">
        <v>47180.428465999998</v>
      </c>
      <c r="D8149">
        <v>1199.9880000000001</v>
      </c>
    </row>
    <row r="8150" spans="1:4">
      <c r="A8150" t="s">
        <v>326</v>
      </c>
      <c r="B8150" s="10">
        <v>42663.875</v>
      </c>
      <c r="C8150">
        <v>47180.743466</v>
      </c>
      <c r="D8150">
        <v>1260</v>
      </c>
    </row>
    <row r="8151" spans="1:4">
      <c r="A8151" t="s">
        <v>326</v>
      </c>
      <c r="B8151" s="10">
        <v>42663.885416666664</v>
      </c>
      <c r="C8151">
        <v>47181.033464</v>
      </c>
      <c r="D8151">
        <v>1159.992</v>
      </c>
    </row>
    <row r="8152" spans="1:4">
      <c r="A8152" t="s">
        <v>326</v>
      </c>
      <c r="B8152" s="10">
        <v>42663.895833333336</v>
      </c>
      <c r="C8152">
        <v>47181.323462</v>
      </c>
      <c r="D8152">
        <v>1159.992</v>
      </c>
    </row>
    <row r="8153" spans="1:4">
      <c r="A8153" t="s">
        <v>326</v>
      </c>
      <c r="B8153" s="10">
        <v>42663.90625</v>
      </c>
      <c r="C8153">
        <v>47181.608464999998</v>
      </c>
      <c r="D8153">
        <v>1140.0119999999999</v>
      </c>
    </row>
    <row r="8154" spans="1:4">
      <c r="A8154" t="s">
        <v>326</v>
      </c>
      <c r="B8154" s="10">
        <v>42663.916666666664</v>
      </c>
      <c r="C8154">
        <v>47181.898462999998</v>
      </c>
      <c r="D8154">
        <v>1159.992</v>
      </c>
    </row>
    <row r="8155" spans="1:4">
      <c r="A8155" t="s">
        <v>326</v>
      </c>
      <c r="B8155" s="10">
        <v>42663.927083333336</v>
      </c>
      <c r="C8155">
        <v>47182.188460999998</v>
      </c>
      <c r="D8155">
        <v>1159.992</v>
      </c>
    </row>
    <row r="8156" spans="1:4">
      <c r="A8156" t="s">
        <v>326</v>
      </c>
      <c r="B8156" s="10">
        <v>42663.9375</v>
      </c>
      <c r="C8156">
        <v>47182.478458999998</v>
      </c>
      <c r="D8156">
        <v>1159.992</v>
      </c>
    </row>
    <row r="8157" spans="1:4">
      <c r="A8157" t="s">
        <v>326</v>
      </c>
      <c r="B8157" s="10">
        <v>42663.947916666664</v>
      </c>
      <c r="C8157">
        <v>47182.768456999998</v>
      </c>
      <c r="D8157">
        <v>1159.992</v>
      </c>
    </row>
    <row r="8158" spans="1:4">
      <c r="A8158" t="s">
        <v>326</v>
      </c>
      <c r="B8158" s="10">
        <v>42663.958333333336</v>
      </c>
      <c r="C8158">
        <v>47183.058454999999</v>
      </c>
      <c r="D8158">
        <v>1159.992</v>
      </c>
    </row>
    <row r="8159" spans="1:4">
      <c r="A8159" t="s">
        <v>326</v>
      </c>
      <c r="B8159" s="10">
        <v>42663.96875</v>
      </c>
      <c r="C8159">
        <v>47183.348452999999</v>
      </c>
      <c r="D8159">
        <v>1159.992</v>
      </c>
    </row>
    <row r="8160" spans="1:4">
      <c r="A8160" t="s">
        <v>326</v>
      </c>
      <c r="B8160" s="10">
        <v>42663.979166666664</v>
      </c>
      <c r="C8160">
        <v>47183.643454999998</v>
      </c>
      <c r="D8160">
        <v>1180.008</v>
      </c>
    </row>
    <row r="8161" spans="1:5">
      <c r="A8161" t="s">
        <v>326</v>
      </c>
      <c r="B8161" s="10">
        <v>42663.989583333336</v>
      </c>
      <c r="C8161">
        <v>47183.933452999998</v>
      </c>
      <c r="D8161">
        <v>1159.992</v>
      </c>
      <c r="E8161">
        <f>MIN(D8066:D8161)</f>
        <v>1100.0160000000001</v>
      </c>
    </row>
    <row r="8162" spans="1:5">
      <c r="A8162" t="s">
        <v>326</v>
      </c>
      <c r="B8162" s="10">
        <v>42664</v>
      </c>
      <c r="C8162">
        <v>47184.226560000003</v>
      </c>
      <c r="D8162">
        <v>1159.992</v>
      </c>
    </row>
    <row r="8163" spans="1:5">
      <c r="A8163" t="s">
        <v>326</v>
      </c>
      <c r="B8163" s="10">
        <v>42664.010416666664</v>
      </c>
      <c r="C8163">
        <v>47184.516558000003</v>
      </c>
      <c r="D8163">
        <v>1159.992</v>
      </c>
    </row>
    <row r="8164" spans="1:5">
      <c r="A8164" t="s">
        <v>326</v>
      </c>
      <c r="B8164" s="10">
        <v>42664.020833333336</v>
      </c>
      <c r="C8164">
        <v>47184.811560000002</v>
      </c>
      <c r="D8164">
        <v>1180.008</v>
      </c>
    </row>
    <row r="8165" spans="1:5">
      <c r="A8165" t="s">
        <v>326</v>
      </c>
      <c r="B8165" s="10">
        <v>42664.03125</v>
      </c>
      <c r="C8165">
        <v>47185.101558000002</v>
      </c>
      <c r="D8165">
        <v>1159.992</v>
      </c>
    </row>
    <row r="8166" spans="1:5">
      <c r="A8166" t="s">
        <v>326</v>
      </c>
      <c r="B8166" s="10">
        <v>42664.041666666664</v>
      </c>
      <c r="C8166">
        <v>47185.391556000002</v>
      </c>
      <c r="D8166">
        <v>1159.992</v>
      </c>
    </row>
    <row r="8167" spans="1:5">
      <c r="A8167" t="s">
        <v>326</v>
      </c>
      <c r="B8167" s="10">
        <v>42664.052083333336</v>
      </c>
      <c r="C8167">
        <v>47185.686558000001</v>
      </c>
      <c r="D8167">
        <v>1180.008</v>
      </c>
    </row>
    <row r="8168" spans="1:5">
      <c r="A8168" t="s">
        <v>326</v>
      </c>
      <c r="B8168" s="10">
        <v>42664.0625</v>
      </c>
      <c r="C8168">
        <v>47185.976556000001</v>
      </c>
      <c r="D8168">
        <v>1159.992</v>
      </c>
    </row>
    <row r="8169" spans="1:5">
      <c r="A8169" t="s">
        <v>326</v>
      </c>
      <c r="B8169" s="10">
        <v>42664.072916666664</v>
      </c>
      <c r="C8169">
        <v>47186.266554000002</v>
      </c>
      <c r="D8169">
        <v>1159.992</v>
      </c>
    </row>
    <row r="8170" spans="1:5">
      <c r="A8170" t="s">
        <v>326</v>
      </c>
      <c r="B8170" s="10">
        <v>42664.083333333336</v>
      </c>
      <c r="C8170">
        <v>47186.561556000001</v>
      </c>
      <c r="D8170">
        <v>1180.008</v>
      </c>
    </row>
    <row r="8171" spans="1:5">
      <c r="A8171" t="s">
        <v>326</v>
      </c>
      <c r="B8171" s="10">
        <v>42664.09375</v>
      </c>
      <c r="C8171">
        <v>47186.851554000001</v>
      </c>
      <c r="D8171">
        <v>1159.992</v>
      </c>
    </row>
    <row r="8172" spans="1:5">
      <c r="A8172" t="s">
        <v>326</v>
      </c>
      <c r="B8172" s="10">
        <v>42664.104166666664</v>
      </c>
      <c r="C8172">
        <v>47187.146556</v>
      </c>
      <c r="D8172">
        <v>1180.008</v>
      </c>
    </row>
    <row r="8173" spans="1:5">
      <c r="A8173" t="s">
        <v>326</v>
      </c>
      <c r="B8173" s="10">
        <v>42664.114583333336</v>
      </c>
      <c r="C8173">
        <v>47187.436554</v>
      </c>
      <c r="D8173">
        <v>1159.992</v>
      </c>
    </row>
    <row r="8174" spans="1:5">
      <c r="A8174" t="s">
        <v>326</v>
      </c>
      <c r="B8174" s="10">
        <v>42664.125</v>
      </c>
      <c r="C8174">
        <v>47187.966554999999</v>
      </c>
      <c r="D8174">
        <v>2120.0039999999999</v>
      </c>
    </row>
    <row r="8175" spans="1:5">
      <c r="A8175" t="s">
        <v>326</v>
      </c>
      <c r="B8175" s="10">
        <v>42664.135416666664</v>
      </c>
      <c r="C8175">
        <v>47188.261556999998</v>
      </c>
      <c r="D8175">
        <v>1180.008</v>
      </c>
    </row>
    <row r="8176" spans="1:5">
      <c r="A8176" t="s">
        <v>326</v>
      </c>
      <c r="B8176" s="10">
        <v>42664.145833333336</v>
      </c>
      <c r="C8176">
        <v>47188.551554999998</v>
      </c>
      <c r="D8176">
        <v>1159.992</v>
      </c>
    </row>
    <row r="8177" spans="1:4">
      <c r="A8177" t="s">
        <v>326</v>
      </c>
      <c r="B8177" s="10">
        <v>42664.15625</v>
      </c>
      <c r="C8177">
        <v>47188.846556999997</v>
      </c>
      <c r="D8177">
        <v>1180.008</v>
      </c>
    </row>
    <row r="8178" spans="1:4">
      <c r="A8178" t="s">
        <v>326</v>
      </c>
      <c r="B8178" s="10">
        <v>42664.166666666664</v>
      </c>
      <c r="C8178">
        <v>47189.136554999997</v>
      </c>
      <c r="D8178">
        <v>1159.992</v>
      </c>
    </row>
    <row r="8179" spans="1:4">
      <c r="A8179" t="s">
        <v>326</v>
      </c>
      <c r="B8179" s="10">
        <v>42664.177083333336</v>
      </c>
      <c r="C8179">
        <v>47189.431557000004</v>
      </c>
      <c r="D8179">
        <v>1180.008</v>
      </c>
    </row>
    <row r="8180" spans="1:4">
      <c r="A8180" t="s">
        <v>326</v>
      </c>
      <c r="B8180" s="10">
        <v>42664.1875</v>
      </c>
      <c r="C8180">
        <v>47189.721554999996</v>
      </c>
      <c r="D8180">
        <v>1159.992</v>
      </c>
    </row>
    <row r="8181" spans="1:4">
      <c r="A8181" t="s">
        <v>326</v>
      </c>
      <c r="B8181" s="10">
        <v>42664.197916666664</v>
      </c>
      <c r="C8181">
        <v>47190.016557000003</v>
      </c>
      <c r="D8181">
        <v>1180.008</v>
      </c>
    </row>
    <row r="8182" spans="1:4">
      <c r="A8182" t="s">
        <v>326</v>
      </c>
      <c r="B8182" s="10">
        <v>42664.208333333336</v>
      </c>
      <c r="C8182">
        <v>47190.306555000003</v>
      </c>
      <c r="D8182">
        <v>1159.992</v>
      </c>
    </row>
    <row r="8183" spans="1:4">
      <c r="A8183" t="s">
        <v>326</v>
      </c>
      <c r="B8183" s="10">
        <v>42664.21875</v>
      </c>
      <c r="C8183">
        <v>47190.596553000003</v>
      </c>
      <c r="D8183">
        <v>1159.992</v>
      </c>
    </row>
    <row r="8184" spans="1:4">
      <c r="A8184" t="s">
        <v>326</v>
      </c>
      <c r="B8184" s="10">
        <v>42664.229166666664</v>
      </c>
      <c r="C8184">
        <v>47190.886551000003</v>
      </c>
      <c r="D8184">
        <v>1159.992</v>
      </c>
    </row>
    <row r="8185" spans="1:4">
      <c r="A8185" t="s">
        <v>326</v>
      </c>
      <c r="B8185" s="10">
        <v>42664.239583333336</v>
      </c>
      <c r="C8185">
        <v>47191.176549000003</v>
      </c>
      <c r="D8185">
        <v>1159.992</v>
      </c>
    </row>
    <row r="8186" spans="1:4">
      <c r="A8186" t="s">
        <v>326</v>
      </c>
      <c r="B8186" s="10">
        <v>42664.25</v>
      </c>
      <c r="C8186">
        <v>47191.466547000004</v>
      </c>
      <c r="D8186">
        <v>1159.992</v>
      </c>
    </row>
    <row r="8187" spans="1:4">
      <c r="A8187" t="s">
        <v>326</v>
      </c>
      <c r="B8187" s="10">
        <v>42664.260416666664</v>
      </c>
      <c r="C8187">
        <v>47191.751550000001</v>
      </c>
      <c r="D8187">
        <v>1140.0119999999999</v>
      </c>
    </row>
    <row r="8188" spans="1:4">
      <c r="A8188" t="s">
        <v>326</v>
      </c>
      <c r="B8188" s="10">
        <v>42664.270833333336</v>
      </c>
      <c r="C8188">
        <v>47192.041548000001</v>
      </c>
      <c r="D8188">
        <v>1159.992</v>
      </c>
    </row>
    <row r="8189" spans="1:4">
      <c r="A8189" t="s">
        <v>326</v>
      </c>
      <c r="B8189" s="10">
        <v>42664.28125</v>
      </c>
      <c r="C8189">
        <v>47192.331546000001</v>
      </c>
      <c r="D8189">
        <v>1159.992</v>
      </c>
    </row>
    <row r="8190" spans="1:4">
      <c r="A8190" t="s">
        <v>326</v>
      </c>
      <c r="B8190" s="10">
        <v>42664.291666666664</v>
      </c>
      <c r="C8190">
        <v>47192.616548999998</v>
      </c>
      <c r="D8190">
        <v>1140.0119999999999</v>
      </c>
    </row>
    <row r="8191" spans="1:4">
      <c r="A8191" t="s">
        <v>326</v>
      </c>
      <c r="B8191" s="10">
        <v>42664.302083333336</v>
      </c>
      <c r="C8191">
        <v>47192.906546999999</v>
      </c>
      <c r="D8191">
        <v>1159.992</v>
      </c>
    </row>
    <row r="8192" spans="1:4">
      <c r="A8192" t="s">
        <v>326</v>
      </c>
      <c r="B8192" s="10">
        <v>42664.3125</v>
      </c>
      <c r="C8192">
        <v>47193.196544999999</v>
      </c>
      <c r="D8192">
        <v>1159.992</v>
      </c>
    </row>
    <row r="8193" spans="1:4">
      <c r="A8193" t="s">
        <v>326</v>
      </c>
      <c r="B8193" s="10">
        <v>42664.322916666664</v>
      </c>
      <c r="C8193">
        <v>47193.491546999998</v>
      </c>
      <c r="D8193">
        <v>1180.008</v>
      </c>
    </row>
    <row r="8194" spans="1:4">
      <c r="A8194" t="s">
        <v>326</v>
      </c>
      <c r="B8194" s="10">
        <v>42664.333333333336</v>
      </c>
      <c r="C8194">
        <v>47193.791544</v>
      </c>
      <c r="D8194">
        <v>1199.9880000000001</v>
      </c>
    </row>
    <row r="8195" spans="1:4">
      <c r="A8195" t="s">
        <v>326</v>
      </c>
      <c r="B8195" s="10">
        <v>42664.34375</v>
      </c>
      <c r="C8195">
        <v>47194.086545999999</v>
      </c>
      <c r="D8195">
        <v>1180.008</v>
      </c>
    </row>
    <row r="8196" spans="1:4">
      <c r="A8196" t="s">
        <v>326</v>
      </c>
      <c r="B8196" s="10">
        <v>42664.354166666664</v>
      </c>
      <c r="C8196">
        <v>47194.396542000002</v>
      </c>
      <c r="D8196">
        <v>1239.9839999999999</v>
      </c>
    </row>
    <row r="8197" spans="1:4">
      <c r="A8197" t="s">
        <v>326</v>
      </c>
      <c r="B8197" s="10">
        <v>42664.364583333336</v>
      </c>
      <c r="C8197">
        <v>47194.746543000001</v>
      </c>
      <c r="D8197">
        <v>1400.0039999999999</v>
      </c>
    </row>
    <row r="8198" spans="1:4">
      <c r="A8198" t="s">
        <v>326</v>
      </c>
      <c r="B8198" s="10">
        <v>42664.375</v>
      </c>
      <c r="C8198">
        <v>47195.536545000003</v>
      </c>
      <c r="D8198">
        <v>3160.0079999999998</v>
      </c>
    </row>
    <row r="8199" spans="1:4">
      <c r="A8199" t="s">
        <v>326</v>
      </c>
      <c r="B8199" s="10">
        <v>42664.385416666664</v>
      </c>
      <c r="C8199">
        <v>47196.066546000002</v>
      </c>
      <c r="D8199">
        <v>2120.0039999999999</v>
      </c>
    </row>
    <row r="8200" spans="1:4">
      <c r="A8200" t="s">
        <v>326</v>
      </c>
      <c r="B8200" s="10">
        <v>42664.395833333336</v>
      </c>
      <c r="C8200">
        <v>47196.526545000001</v>
      </c>
      <c r="D8200">
        <v>1839.9960000000001</v>
      </c>
    </row>
    <row r="8201" spans="1:4">
      <c r="A8201" t="s">
        <v>326</v>
      </c>
      <c r="B8201" s="10">
        <v>42664.40625</v>
      </c>
      <c r="C8201">
        <v>47196.966546000003</v>
      </c>
      <c r="D8201">
        <v>1760.0039999999999</v>
      </c>
    </row>
    <row r="8202" spans="1:4">
      <c r="A8202" t="s">
        <v>326</v>
      </c>
      <c r="B8202" s="10">
        <v>42664.416666666664</v>
      </c>
      <c r="C8202">
        <v>47197.356543000002</v>
      </c>
      <c r="D8202">
        <v>1559.9880000000001</v>
      </c>
    </row>
    <row r="8203" spans="1:4">
      <c r="A8203" t="s">
        <v>326</v>
      </c>
      <c r="B8203" s="10">
        <v>42664.427083333336</v>
      </c>
      <c r="C8203">
        <v>47197.716543000002</v>
      </c>
      <c r="D8203">
        <v>1440</v>
      </c>
    </row>
    <row r="8204" spans="1:4">
      <c r="A8204" t="s">
        <v>326</v>
      </c>
      <c r="B8204" s="10">
        <v>42664.4375</v>
      </c>
      <c r="C8204">
        <v>47198.296539000003</v>
      </c>
      <c r="D8204">
        <v>2319.9839999999999</v>
      </c>
    </row>
    <row r="8205" spans="1:4">
      <c r="A8205" t="s">
        <v>326</v>
      </c>
      <c r="B8205" s="10">
        <v>42664.447916666664</v>
      </c>
      <c r="C8205">
        <v>47198.611538999998</v>
      </c>
      <c r="D8205">
        <v>1260</v>
      </c>
    </row>
    <row r="8206" spans="1:4">
      <c r="A8206" t="s">
        <v>326</v>
      </c>
      <c r="B8206" s="10">
        <v>42664.458333333336</v>
      </c>
      <c r="C8206">
        <v>47198.906540999997</v>
      </c>
      <c r="D8206">
        <v>1180.008</v>
      </c>
    </row>
    <row r="8207" spans="1:4">
      <c r="A8207" t="s">
        <v>326</v>
      </c>
      <c r="B8207" s="10">
        <v>42664.46875</v>
      </c>
      <c r="C8207">
        <v>47199.211541999997</v>
      </c>
      <c r="D8207">
        <v>1220.0039999999999</v>
      </c>
    </row>
    <row r="8208" spans="1:4">
      <c r="A8208" t="s">
        <v>326</v>
      </c>
      <c r="B8208" s="10">
        <v>42664.479166666664</v>
      </c>
      <c r="C8208">
        <v>47199.521538000001</v>
      </c>
      <c r="D8208">
        <v>1239.9839999999999</v>
      </c>
    </row>
    <row r="8209" spans="1:4">
      <c r="A8209" t="s">
        <v>326</v>
      </c>
      <c r="B8209" s="10">
        <v>42664.489583333336</v>
      </c>
      <c r="C8209">
        <v>47199.836538000003</v>
      </c>
      <c r="D8209">
        <v>1260</v>
      </c>
    </row>
    <row r="8210" spans="1:4">
      <c r="A8210" t="s">
        <v>326</v>
      </c>
      <c r="B8210" s="10">
        <v>42664.5</v>
      </c>
      <c r="C8210">
        <v>47200.426542000001</v>
      </c>
      <c r="D8210">
        <v>2360.0160000000001</v>
      </c>
    </row>
    <row r="8211" spans="1:4">
      <c r="A8211" t="s">
        <v>326</v>
      </c>
      <c r="B8211" s="10">
        <v>42664.510416666664</v>
      </c>
      <c r="C8211">
        <v>47200.751540999998</v>
      </c>
      <c r="D8211">
        <v>1299.9960000000001</v>
      </c>
    </row>
    <row r="8212" spans="1:4">
      <c r="A8212" t="s">
        <v>326</v>
      </c>
      <c r="B8212" s="10">
        <v>42664.520833333336</v>
      </c>
      <c r="C8212">
        <v>47201.081544000001</v>
      </c>
      <c r="D8212">
        <v>1320.0119999999999</v>
      </c>
    </row>
    <row r="8213" spans="1:4">
      <c r="A8213" t="s">
        <v>326</v>
      </c>
      <c r="B8213" s="10">
        <v>42664.53125</v>
      </c>
      <c r="C8213">
        <v>47201.416541999999</v>
      </c>
      <c r="D8213">
        <v>1339.992</v>
      </c>
    </row>
    <row r="8214" spans="1:4">
      <c r="A8214" t="s">
        <v>326</v>
      </c>
      <c r="B8214" s="10">
        <v>42664.541666666664</v>
      </c>
      <c r="C8214">
        <v>47201.746545000002</v>
      </c>
      <c r="D8214">
        <v>1320.0119999999999</v>
      </c>
    </row>
    <row r="8215" spans="1:4">
      <c r="A8215" t="s">
        <v>326</v>
      </c>
      <c r="B8215" s="10">
        <v>42664.552083333336</v>
      </c>
      <c r="C8215">
        <v>47202.081543</v>
      </c>
      <c r="D8215">
        <v>1339.992</v>
      </c>
    </row>
    <row r="8216" spans="1:4">
      <c r="A8216" t="s">
        <v>326</v>
      </c>
      <c r="B8216" s="10">
        <v>42664.5625</v>
      </c>
      <c r="C8216">
        <v>47202.436539000002</v>
      </c>
      <c r="D8216">
        <v>1419.9839999999999</v>
      </c>
    </row>
    <row r="8217" spans="1:4">
      <c r="A8217" t="s">
        <v>326</v>
      </c>
      <c r="B8217" s="10">
        <v>42664.572916666664</v>
      </c>
      <c r="C8217">
        <v>47202.791534999997</v>
      </c>
      <c r="D8217">
        <v>1419.9839999999999</v>
      </c>
    </row>
    <row r="8218" spans="1:4">
      <c r="A8218" t="s">
        <v>326</v>
      </c>
      <c r="B8218" s="10">
        <v>42664.583333333336</v>
      </c>
      <c r="C8218">
        <v>47203.146530999999</v>
      </c>
      <c r="D8218">
        <v>1419.9839999999999</v>
      </c>
    </row>
    <row r="8219" spans="1:4">
      <c r="A8219" t="s">
        <v>326</v>
      </c>
      <c r="B8219" s="10">
        <v>42664.59375</v>
      </c>
      <c r="C8219">
        <v>47203.761528000003</v>
      </c>
      <c r="D8219">
        <v>2459.9879999999998</v>
      </c>
    </row>
    <row r="8220" spans="1:4">
      <c r="A8220" t="s">
        <v>326</v>
      </c>
      <c r="B8220" s="10">
        <v>42664.604166666664</v>
      </c>
      <c r="C8220">
        <v>47204.106525000003</v>
      </c>
      <c r="D8220">
        <v>1379.9880000000001</v>
      </c>
    </row>
    <row r="8221" spans="1:4">
      <c r="A8221" t="s">
        <v>326</v>
      </c>
      <c r="B8221" s="10">
        <v>42664.614583333336</v>
      </c>
      <c r="C8221">
        <v>47204.451522000003</v>
      </c>
      <c r="D8221">
        <v>1379.9880000000001</v>
      </c>
    </row>
    <row r="8222" spans="1:4">
      <c r="A8222" t="s">
        <v>326</v>
      </c>
      <c r="B8222" s="10">
        <v>42664.625</v>
      </c>
      <c r="C8222">
        <v>47204.786520000001</v>
      </c>
      <c r="D8222">
        <v>1339.992</v>
      </c>
    </row>
    <row r="8223" spans="1:4">
      <c r="A8223" t="s">
        <v>326</v>
      </c>
      <c r="B8223" s="10">
        <v>42664.635416666664</v>
      </c>
      <c r="C8223">
        <v>47205.121518</v>
      </c>
      <c r="D8223">
        <v>1339.992</v>
      </c>
    </row>
    <row r="8224" spans="1:4">
      <c r="A8224" t="s">
        <v>326</v>
      </c>
      <c r="B8224" s="10">
        <v>42664.645833333336</v>
      </c>
      <c r="C8224">
        <v>47205.461519999997</v>
      </c>
      <c r="D8224">
        <v>1360.008</v>
      </c>
    </row>
    <row r="8225" spans="1:4">
      <c r="A8225" t="s">
        <v>326</v>
      </c>
      <c r="B8225" s="10">
        <v>42664.65625</v>
      </c>
      <c r="C8225">
        <v>47205.811521000003</v>
      </c>
      <c r="D8225">
        <v>1400.0039999999999</v>
      </c>
    </row>
    <row r="8226" spans="1:4">
      <c r="A8226" t="s">
        <v>326</v>
      </c>
      <c r="B8226" s="10">
        <v>42664.666666666664</v>
      </c>
      <c r="C8226">
        <v>47206.161522000002</v>
      </c>
      <c r="D8226">
        <v>1400.0039999999999</v>
      </c>
    </row>
    <row r="8227" spans="1:4">
      <c r="A8227" t="s">
        <v>326</v>
      </c>
      <c r="B8227" s="10">
        <v>42664.677083333336</v>
      </c>
      <c r="C8227">
        <v>47206.501523999999</v>
      </c>
      <c r="D8227">
        <v>1360.008</v>
      </c>
    </row>
    <row r="8228" spans="1:4">
      <c r="A8228" t="s">
        <v>326</v>
      </c>
      <c r="B8228" s="10">
        <v>42664.6875</v>
      </c>
      <c r="C8228">
        <v>47207.096523</v>
      </c>
      <c r="D8228">
        <v>2379.9960000000001</v>
      </c>
    </row>
    <row r="8229" spans="1:4">
      <c r="A8229" t="s">
        <v>326</v>
      </c>
      <c r="B8229" s="10">
        <v>42664.697916666664</v>
      </c>
      <c r="C8229">
        <v>47207.431520999999</v>
      </c>
      <c r="D8229">
        <v>1339.992</v>
      </c>
    </row>
    <row r="8230" spans="1:4">
      <c r="A8230" t="s">
        <v>326</v>
      </c>
      <c r="B8230" s="10">
        <v>42664.708333333336</v>
      </c>
      <c r="C8230">
        <v>47207.766518999997</v>
      </c>
      <c r="D8230">
        <v>1339.992</v>
      </c>
    </row>
    <row r="8231" spans="1:4">
      <c r="A8231" t="s">
        <v>326</v>
      </c>
      <c r="B8231" s="10">
        <v>42664.71875</v>
      </c>
      <c r="C8231">
        <v>47208.096522</v>
      </c>
      <c r="D8231">
        <v>1320.0119999999999</v>
      </c>
    </row>
    <row r="8232" spans="1:4">
      <c r="A8232" t="s">
        <v>326</v>
      </c>
      <c r="B8232" s="10">
        <v>42664.729166666664</v>
      </c>
      <c r="C8232">
        <v>47208.416526000001</v>
      </c>
      <c r="D8232">
        <v>1280.0160000000001</v>
      </c>
    </row>
    <row r="8233" spans="1:4">
      <c r="A8233" t="s">
        <v>326</v>
      </c>
      <c r="B8233" s="10">
        <v>42664.739583333336</v>
      </c>
      <c r="C8233">
        <v>47208.736530000002</v>
      </c>
      <c r="D8233">
        <v>1280.0160000000001</v>
      </c>
    </row>
    <row r="8234" spans="1:4">
      <c r="A8234" t="s">
        <v>326</v>
      </c>
      <c r="B8234" s="10">
        <v>42664.75</v>
      </c>
      <c r="C8234">
        <v>47209.046525999998</v>
      </c>
      <c r="D8234">
        <v>1239.9839999999999</v>
      </c>
    </row>
    <row r="8235" spans="1:4">
      <c r="A8235" t="s">
        <v>326</v>
      </c>
      <c r="B8235" s="10">
        <v>42664.760416666664</v>
      </c>
      <c r="C8235">
        <v>47209.356522000002</v>
      </c>
      <c r="D8235">
        <v>1239.9839999999999</v>
      </c>
    </row>
    <row r="8236" spans="1:4">
      <c r="A8236" t="s">
        <v>326</v>
      </c>
      <c r="B8236" s="10">
        <v>42664.770833333336</v>
      </c>
      <c r="C8236">
        <v>47209.661523000002</v>
      </c>
      <c r="D8236">
        <v>1220.0039999999999</v>
      </c>
    </row>
    <row r="8237" spans="1:4">
      <c r="A8237" t="s">
        <v>326</v>
      </c>
      <c r="B8237" s="10">
        <v>42664.78125</v>
      </c>
      <c r="C8237">
        <v>47209.961519999997</v>
      </c>
      <c r="D8237">
        <v>1199.9880000000001</v>
      </c>
    </row>
    <row r="8238" spans="1:4">
      <c r="A8238" t="s">
        <v>326</v>
      </c>
      <c r="B8238" s="10">
        <v>42664.791666666664</v>
      </c>
      <c r="C8238">
        <v>47210.261516999999</v>
      </c>
      <c r="D8238">
        <v>1199.9880000000001</v>
      </c>
    </row>
    <row r="8239" spans="1:4">
      <c r="A8239" t="s">
        <v>326</v>
      </c>
      <c r="B8239" s="10">
        <v>42664.802083333336</v>
      </c>
      <c r="C8239">
        <v>47210.561514000001</v>
      </c>
      <c r="D8239">
        <v>1199.9880000000001</v>
      </c>
    </row>
    <row r="8240" spans="1:4">
      <c r="A8240" t="s">
        <v>326</v>
      </c>
      <c r="B8240" s="10">
        <v>42664.8125</v>
      </c>
      <c r="C8240">
        <v>47210.861511000003</v>
      </c>
      <c r="D8240">
        <v>1199.9880000000001</v>
      </c>
    </row>
    <row r="8241" spans="1:4">
      <c r="A8241" t="s">
        <v>326</v>
      </c>
      <c r="B8241" s="10">
        <v>42664.822916666664</v>
      </c>
      <c r="C8241">
        <v>47211.156513000002</v>
      </c>
      <c r="D8241">
        <v>1180.008</v>
      </c>
    </row>
    <row r="8242" spans="1:4">
      <c r="A8242" t="s">
        <v>326</v>
      </c>
      <c r="B8242" s="10">
        <v>42664.833333333336</v>
      </c>
      <c r="C8242">
        <v>47211.456510000004</v>
      </c>
      <c r="D8242">
        <v>1199.9880000000001</v>
      </c>
    </row>
    <row r="8243" spans="1:4">
      <c r="A8243" t="s">
        <v>326</v>
      </c>
      <c r="B8243" s="10">
        <v>42664.84375</v>
      </c>
      <c r="C8243">
        <v>47211.751512000003</v>
      </c>
      <c r="D8243">
        <v>1180.008</v>
      </c>
    </row>
    <row r="8244" spans="1:4">
      <c r="A8244" t="s">
        <v>326</v>
      </c>
      <c r="B8244" s="10">
        <v>42664.854166666664</v>
      </c>
      <c r="C8244">
        <v>47212.051508999997</v>
      </c>
      <c r="D8244">
        <v>1199.9880000000001</v>
      </c>
    </row>
    <row r="8245" spans="1:4">
      <c r="A8245" t="s">
        <v>326</v>
      </c>
      <c r="B8245" s="10">
        <v>42664.864583333336</v>
      </c>
      <c r="C8245">
        <v>47212.346511000003</v>
      </c>
      <c r="D8245">
        <v>1180.008</v>
      </c>
    </row>
    <row r="8246" spans="1:4">
      <c r="A8246" t="s">
        <v>326</v>
      </c>
      <c r="B8246" s="10">
        <v>42664.875</v>
      </c>
      <c r="C8246">
        <v>47212.651511999997</v>
      </c>
      <c r="D8246">
        <v>1220.0039999999999</v>
      </c>
    </row>
    <row r="8247" spans="1:4">
      <c r="A8247" t="s">
        <v>326</v>
      </c>
      <c r="B8247" s="10">
        <v>42664.885416666664</v>
      </c>
      <c r="C8247">
        <v>47212.946514000003</v>
      </c>
      <c r="D8247">
        <v>1180.008</v>
      </c>
    </row>
    <row r="8248" spans="1:4">
      <c r="A8248" t="s">
        <v>326</v>
      </c>
      <c r="B8248" s="10">
        <v>42664.895833333336</v>
      </c>
      <c r="C8248">
        <v>47213.236512000003</v>
      </c>
      <c r="D8248">
        <v>1159.992</v>
      </c>
    </row>
    <row r="8249" spans="1:4">
      <c r="A8249" t="s">
        <v>326</v>
      </c>
      <c r="B8249" s="10">
        <v>42664.90625</v>
      </c>
      <c r="C8249">
        <v>47213.531514000002</v>
      </c>
      <c r="D8249">
        <v>1180.008</v>
      </c>
    </row>
    <row r="8250" spans="1:4">
      <c r="A8250" t="s">
        <v>326</v>
      </c>
      <c r="B8250" s="10">
        <v>42664.916666666664</v>
      </c>
      <c r="C8250">
        <v>47213.821512000002</v>
      </c>
      <c r="D8250">
        <v>1159.992</v>
      </c>
    </row>
    <row r="8251" spans="1:4">
      <c r="A8251" t="s">
        <v>326</v>
      </c>
      <c r="B8251" s="10">
        <v>42664.927083333336</v>
      </c>
      <c r="C8251">
        <v>47214.116514000001</v>
      </c>
      <c r="D8251">
        <v>1180.008</v>
      </c>
    </row>
    <row r="8252" spans="1:4">
      <c r="A8252" t="s">
        <v>326</v>
      </c>
      <c r="B8252" s="10">
        <v>42664.9375</v>
      </c>
      <c r="C8252">
        <v>47214.406512000001</v>
      </c>
      <c r="D8252">
        <v>1159.992</v>
      </c>
    </row>
    <row r="8253" spans="1:4">
      <c r="A8253" t="s">
        <v>326</v>
      </c>
      <c r="B8253" s="10">
        <v>42664.947916666664</v>
      </c>
      <c r="C8253">
        <v>47214.701514</v>
      </c>
      <c r="D8253">
        <v>1180.008</v>
      </c>
    </row>
    <row r="8254" spans="1:4">
      <c r="A8254" t="s">
        <v>326</v>
      </c>
      <c r="B8254" s="10">
        <v>42664.958333333336</v>
      </c>
      <c r="C8254">
        <v>47214.996515999999</v>
      </c>
      <c r="D8254">
        <v>1180.008</v>
      </c>
    </row>
    <row r="8255" spans="1:4">
      <c r="A8255" t="s">
        <v>326</v>
      </c>
      <c r="B8255" s="10">
        <v>42664.96875</v>
      </c>
      <c r="C8255">
        <v>47215.286513999999</v>
      </c>
      <c r="D8255">
        <v>1159.992</v>
      </c>
    </row>
    <row r="8256" spans="1:4">
      <c r="A8256" t="s">
        <v>326</v>
      </c>
      <c r="B8256" s="10">
        <v>42664.979166666664</v>
      </c>
      <c r="C8256">
        <v>47215.581515999998</v>
      </c>
      <c r="D8256">
        <v>1180.008</v>
      </c>
    </row>
    <row r="8257" spans="1:5">
      <c r="A8257" t="s">
        <v>326</v>
      </c>
      <c r="B8257" s="10">
        <v>42664.989583333336</v>
      </c>
      <c r="C8257">
        <v>47215.876517999997</v>
      </c>
      <c r="D8257">
        <v>1180.008</v>
      </c>
      <c r="E8257">
        <f>MIN(D8162:D8257)</f>
        <v>1140.0119999999999</v>
      </c>
    </row>
    <row r="8258" spans="1:5">
      <c r="A8258" t="s">
        <v>326</v>
      </c>
      <c r="B8258" s="10">
        <v>42665</v>
      </c>
      <c r="C8258">
        <v>47216.164060000003</v>
      </c>
      <c r="D8258">
        <v>1159.992</v>
      </c>
    </row>
    <row r="8259" spans="1:5">
      <c r="A8259" t="s">
        <v>326</v>
      </c>
      <c r="B8259" s="10">
        <v>42665.010416666664</v>
      </c>
      <c r="C8259">
        <v>47216.459062000002</v>
      </c>
      <c r="D8259">
        <v>1180.008</v>
      </c>
    </row>
    <row r="8260" spans="1:5">
      <c r="A8260" t="s">
        <v>326</v>
      </c>
      <c r="B8260" s="10">
        <v>42665.020833333336</v>
      </c>
      <c r="C8260">
        <v>47216.754064000001</v>
      </c>
      <c r="D8260">
        <v>1180.008</v>
      </c>
    </row>
    <row r="8261" spans="1:5">
      <c r="A8261" t="s">
        <v>326</v>
      </c>
      <c r="B8261" s="10">
        <v>42665.03125</v>
      </c>
      <c r="C8261">
        <v>47217.049066</v>
      </c>
      <c r="D8261">
        <v>1180.008</v>
      </c>
    </row>
    <row r="8262" spans="1:5">
      <c r="A8262" t="s">
        <v>326</v>
      </c>
      <c r="B8262" s="10">
        <v>42665.041666666664</v>
      </c>
      <c r="C8262">
        <v>47217.344067999999</v>
      </c>
      <c r="D8262">
        <v>1180.008</v>
      </c>
    </row>
    <row r="8263" spans="1:5">
      <c r="A8263" t="s">
        <v>326</v>
      </c>
      <c r="B8263" s="10">
        <v>42665.052083333336</v>
      </c>
      <c r="C8263">
        <v>47217.639069999997</v>
      </c>
      <c r="D8263">
        <v>1180.008</v>
      </c>
    </row>
    <row r="8264" spans="1:5">
      <c r="A8264" t="s">
        <v>326</v>
      </c>
      <c r="B8264" s="10">
        <v>42665.0625</v>
      </c>
      <c r="C8264">
        <v>47217.934071999996</v>
      </c>
      <c r="D8264">
        <v>1180.008</v>
      </c>
    </row>
    <row r="8265" spans="1:5">
      <c r="A8265" t="s">
        <v>326</v>
      </c>
      <c r="B8265" s="10">
        <v>42665.072916666664</v>
      </c>
      <c r="C8265">
        <v>47218.229074000003</v>
      </c>
      <c r="D8265">
        <v>1180.008</v>
      </c>
    </row>
    <row r="8266" spans="1:5">
      <c r="A8266" t="s">
        <v>326</v>
      </c>
      <c r="B8266" s="10">
        <v>42665.083333333336</v>
      </c>
      <c r="C8266">
        <v>47218.524076000002</v>
      </c>
      <c r="D8266">
        <v>1180.008</v>
      </c>
    </row>
    <row r="8267" spans="1:5">
      <c r="A8267" t="s">
        <v>326</v>
      </c>
      <c r="B8267" s="10">
        <v>42665.09375</v>
      </c>
      <c r="C8267">
        <v>47218.819078</v>
      </c>
      <c r="D8267">
        <v>1180.008</v>
      </c>
    </row>
    <row r="8268" spans="1:5">
      <c r="A8268" t="s">
        <v>326</v>
      </c>
      <c r="B8268" s="10">
        <v>42665.104166666664</v>
      </c>
      <c r="C8268">
        <v>47219.114079999999</v>
      </c>
      <c r="D8268">
        <v>1180.008</v>
      </c>
    </row>
    <row r="8269" spans="1:5">
      <c r="A8269" t="s">
        <v>326</v>
      </c>
      <c r="B8269" s="10">
        <v>42665.114583333336</v>
      </c>
      <c r="C8269">
        <v>47219.409081999998</v>
      </c>
      <c r="D8269">
        <v>1180.008</v>
      </c>
    </row>
    <row r="8270" spans="1:5">
      <c r="A8270" t="s">
        <v>326</v>
      </c>
      <c r="B8270" s="10">
        <v>42665.125</v>
      </c>
      <c r="C8270">
        <v>47219.704083999997</v>
      </c>
      <c r="D8270">
        <v>1180.008</v>
      </c>
    </row>
    <row r="8271" spans="1:5">
      <c r="A8271" t="s">
        <v>326</v>
      </c>
      <c r="B8271" s="10">
        <v>42665.135416666664</v>
      </c>
      <c r="C8271">
        <v>47219.999086000003</v>
      </c>
      <c r="D8271">
        <v>1180.008</v>
      </c>
    </row>
    <row r="8272" spans="1:5">
      <c r="A8272" t="s">
        <v>326</v>
      </c>
      <c r="B8272" s="10">
        <v>42665.145833333336</v>
      </c>
      <c r="C8272">
        <v>47220.289084000004</v>
      </c>
      <c r="D8272">
        <v>1159.992</v>
      </c>
    </row>
    <row r="8273" spans="1:4">
      <c r="A8273" t="s">
        <v>326</v>
      </c>
      <c r="B8273" s="10">
        <v>42665.15625</v>
      </c>
      <c r="C8273">
        <v>47220.584086000003</v>
      </c>
      <c r="D8273">
        <v>1180.008</v>
      </c>
    </row>
    <row r="8274" spans="1:4">
      <c r="A8274" t="s">
        <v>326</v>
      </c>
      <c r="B8274" s="10">
        <v>42665.166666666664</v>
      </c>
      <c r="C8274">
        <v>47220.874084000003</v>
      </c>
      <c r="D8274">
        <v>1159.992</v>
      </c>
    </row>
    <row r="8275" spans="1:4">
      <c r="A8275" t="s">
        <v>326</v>
      </c>
      <c r="B8275" s="10">
        <v>42665.177083333336</v>
      </c>
      <c r="C8275">
        <v>47221.164082000003</v>
      </c>
      <c r="D8275">
        <v>1159.992</v>
      </c>
    </row>
    <row r="8276" spans="1:4">
      <c r="A8276" t="s">
        <v>326</v>
      </c>
      <c r="B8276" s="10">
        <v>42665.1875</v>
      </c>
      <c r="C8276">
        <v>47221.459084000002</v>
      </c>
      <c r="D8276">
        <v>1180.008</v>
      </c>
    </row>
    <row r="8277" spans="1:4">
      <c r="A8277" t="s">
        <v>326</v>
      </c>
      <c r="B8277" s="10">
        <v>42665.197916666664</v>
      </c>
      <c r="C8277">
        <v>47221.749082000002</v>
      </c>
      <c r="D8277">
        <v>1159.992</v>
      </c>
    </row>
    <row r="8278" spans="1:4">
      <c r="A8278" t="s">
        <v>326</v>
      </c>
      <c r="B8278" s="10">
        <v>42665.208333333336</v>
      </c>
      <c r="C8278">
        <v>47222.039080000002</v>
      </c>
      <c r="D8278">
        <v>1159.992</v>
      </c>
    </row>
    <row r="8279" spans="1:4">
      <c r="A8279" t="s">
        <v>326</v>
      </c>
      <c r="B8279" s="10">
        <v>42665.21875</v>
      </c>
      <c r="C8279">
        <v>47222.329078000002</v>
      </c>
      <c r="D8279">
        <v>1159.992</v>
      </c>
    </row>
    <row r="8280" spans="1:4">
      <c r="A8280" t="s">
        <v>326</v>
      </c>
      <c r="B8280" s="10">
        <v>42665.229166666664</v>
      </c>
      <c r="C8280">
        <v>47222.619076000003</v>
      </c>
      <c r="D8280">
        <v>1159.992</v>
      </c>
    </row>
    <row r="8281" spans="1:4">
      <c r="A8281" t="s">
        <v>326</v>
      </c>
      <c r="B8281" s="10">
        <v>42665.239583333336</v>
      </c>
      <c r="C8281">
        <v>47222.909074000003</v>
      </c>
      <c r="D8281">
        <v>1159.992</v>
      </c>
    </row>
    <row r="8282" spans="1:4">
      <c r="A8282" t="s">
        <v>326</v>
      </c>
      <c r="B8282" s="10">
        <v>42665.25</v>
      </c>
      <c r="C8282">
        <v>47223.199072000003</v>
      </c>
      <c r="D8282">
        <v>1159.992</v>
      </c>
    </row>
    <row r="8283" spans="1:4">
      <c r="A8283" t="s">
        <v>326</v>
      </c>
      <c r="B8283" s="10">
        <v>42665.260416666664</v>
      </c>
      <c r="C8283">
        <v>47223.489070000003</v>
      </c>
      <c r="D8283">
        <v>1159.992</v>
      </c>
    </row>
    <row r="8284" spans="1:4">
      <c r="A8284" t="s">
        <v>326</v>
      </c>
      <c r="B8284" s="10">
        <v>42665.270833333336</v>
      </c>
      <c r="C8284">
        <v>47223.779068000003</v>
      </c>
      <c r="D8284">
        <v>1159.992</v>
      </c>
    </row>
    <row r="8285" spans="1:4">
      <c r="A8285" t="s">
        <v>326</v>
      </c>
      <c r="B8285" s="10">
        <v>42665.28125</v>
      </c>
      <c r="C8285">
        <v>47224.064071000001</v>
      </c>
      <c r="D8285">
        <v>1140.0119999999999</v>
      </c>
    </row>
    <row r="8286" spans="1:4">
      <c r="A8286" t="s">
        <v>326</v>
      </c>
      <c r="B8286" s="10">
        <v>42665.291666666664</v>
      </c>
      <c r="C8286">
        <v>47224.349073999998</v>
      </c>
      <c r="D8286">
        <v>1140.0119999999999</v>
      </c>
    </row>
    <row r="8287" spans="1:4">
      <c r="A8287" t="s">
        <v>326</v>
      </c>
      <c r="B8287" s="10">
        <v>42665.302083333336</v>
      </c>
      <c r="C8287">
        <v>47224.634077000002</v>
      </c>
      <c r="D8287">
        <v>1140.0119999999999</v>
      </c>
    </row>
    <row r="8288" spans="1:4">
      <c r="A8288" t="s">
        <v>326</v>
      </c>
      <c r="B8288" s="10">
        <v>42665.3125</v>
      </c>
      <c r="C8288">
        <v>47224.91908</v>
      </c>
      <c r="D8288">
        <v>1140.0119999999999</v>
      </c>
    </row>
    <row r="8289" spans="1:4">
      <c r="A8289" t="s">
        <v>326</v>
      </c>
      <c r="B8289" s="10">
        <v>42665.322916666664</v>
      </c>
      <c r="C8289">
        <v>47225.214081999999</v>
      </c>
      <c r="D8289">
        <v>1180.008</v>
      </c>
    </row>
    <row r="8290" spans="1:4">
      <c r="A8290" t="s">
        <v>326</v>
      </c>
      <c r="B8290" s="10">
        <v>42665.333333333336</v>
      </c>
      <c r="C8290">
        <v>47225.514079</v>
      </c>
      <c r="D8290">
        <v>1199.9880000000001</v>
      </c>
    </row>
    <row r="8291" spans="1:4">
      <c r="A8291" t="s">
        <v>326</v>
      </c>
      <c r="B8291" s="10">
        <v>42665.34375</v>
      </c>
      <c r="C8291">
        <v>47225.814076000002</v>
      </c>
      <c r="D8291">
        <v>1199.9880000000001</v>
      </c>
    </row>
    <row r="8292" spans="1:4">
      <c r="A8292" t="s">
        <v>326</v>
      </c>
      <c r="B8292" s="10">
        <v>42665.354166666664</v>
      </c>
      <c r="C8292">
        <v>47226.114072999997</v>
      </c>
      <c r="D8292">
        <v>1199.9880000000001</v>
      </c>
    </row>
    <row r="8293" spans="1:4">
      <c r="A8293" t="s">
        <v>326</v>
      </c>
      <c r="B8293" s="10">
        <v>42665.364583333336</v>
      </c>
      <c r="C8293">
        <v>47226.414069999999</v>
      </c>
      <c r="D8293">
        <v>1199.9880000000001</v>
      </c>
    </row>
    <row r="8294" spans="1:4">
      <c r="A8294" t="s">
        <v>326</v>
      </c>
      <c r="B8294" s="10">
        <v>42665.375</v>
      </c>
      <c r="C8294">
        <v>47226.714067000001</v>
      </c>
      <c r="D8294">
        <v>1199.9880000000001</v>
      </c>
    </row>
    <row r="8295" spans="1:4">
      <c r="A8295" t="s">
        <v>326</v>
      </c>
      <c r="B8295" s="10">
        <v>42665.385416666664</v>
      </c>
      <c r="C8295">
        <v>47227.009069</v>
      </c>
      <c r="D8295">
        <v>1180.008</v>
      </c>
    </row>
    <row r="8296" spans="1:4">
      <c r="A8296" t="s">
        <v>326</v>
      </c>
      <c r="B8296" s="10">
        <v>42665.395833333336</v>
      </c>
      <c r="C8296">
        <v>47227.309066000002</v>
      </c>
      <c r="D8296">
        <v>1199.9880000000001</v>
      </c>
    </row>
    <row r="8297" spans="1:4">
      <c r="A8297" t="s">
        <v>326</v>
      </c>
      <c r="B8297" s="10">
        <v>42665.40625</v>
      </c>
      <c r="C8297">
        <v>47227.609063000004</v>
      </c>
      <c r="D8297">
        <v>1199.9880000000001</v>
      </c>
    </row>
    <row r="8298" spans="1:4">
      <c r="A8298" t="s">
        <v>326</v>
      </c>
      <c r="B8298" s="10">
        <v>42665.416666666664</v>
      </c>
      <c r="C8298">
        <v>47227.889062000002</v>
      </c>
      <c r="D8298">
        <v>1119.9960000000001</v>
      </c>
    </row>
    <row r="8299" spans="1:4">
      <c r="A8299" t="s">
        <v>326</v>
      </c>
      <c r="B8299" s="10">
        <v>42665.427083333336</v>
      </c>
      <c r="C8299">
        <v>47228.169061000001</v>
      </c>
      <c r="D8299">
        <v>1119.9960000000001</v>
      </c>
    </row>
    <row r="8300" spans="1:4">
      <c r="A8300" t="s">
        <v>326</v>
      </c>
      <c r="B8300" s="10">
        <v>42665.4375</v>
      </c>
      <c r="C8300">
        <v>47228.449059999999</v>
      </c>
      <c r="D8300">
        <v>1119.9960000000001</v>
      </c>
    </row>
    <row r="8301" spans="1:4">
      <c r="A8301" t="s">
        <v>326</v>
      </c>
      <c r="B8301" s="10">
        <v>42665.447916666664</v>
      </c>
      <c r="C8301">
        <v>47228.734063000004</v>
      </c>
      <c r="D8301">
        <v>1140.0119999999999</v>
      </c>
    </row>
    <row r="8302" spans="1:4">
      <c r="A8302" t="s">
        <v>326</v>
      </c>
      <c r="B8302" s="10">
        <v>42665.458333333336</v>
      </c>
      <c r="C8302">
        <v>47229.014062000002</v>
      </c>
      <c r="D8302">
        <v>1119.9960000000001</v>
      </c>
    </row>
    <row r="8303" spans="1:4">
      <c r="A8303" t="s">
        <v>326</v>
      </c>
      <c r="B8303" s="10">
        <v>42665.46875</v>
      </c>
      <c r="C8303">
        <v>47229.299064999999</v>
      </c>
      <c r="D8303">
        <v>1140.0119999999999</v>
      </c>
    </row>
    <row r="8304" spans="1:4">
      <c r="A8304" t="s">
        <v>326</v>
      </c>
      <c r="B8304" s="10">
        <v>42665.479166666664</v>
      </c>
      <c r="C8304">
        <v>47229.829065999998</v>
      </c>
      <c r="D8304">
        <v>2120.0039999999999</v>
      </c>
    </row>
    <row r="8305" spans="1:4">
      <c r="A8305" t="s">
        <v>326</v>
      </c>
      <c r="B8305" s="10">
        <v>42665.489583333336</v>
      </c>
      <c r="C8305">
        <v>47230.109064999997</v>
      </c>
      <c r="D8305">
        <v>1119.9960000000001</v>
      </c>
    </row>
    <row r="8306" spans="1:4">
      <c r="A8306" t="s">
        <v>326</v>
      </c>
      <c r="B8306" s="10">
        <v>42665.5</v>
      </c>
      <c r="C8306">
        <v>47230.394068000001</v>
      </c>
      <c r="D8306">
        <v>1140.0119999999999</v>
      </c>
    </row>
    <row r="8307" spans="1:4">
      <c r="A8307" t="s">
        <v>326</v>
      </c>
      <c r="B8307" s="10">
        <v>42665.510416666664</v>
      </c>
      <c r="C8307">
        <v>47230.674067</v>
      </c>
      <c r="D8307">
        <v>1119.9960000000001</v>
      </c>
    </row>
    <row r="8308" spans="1:4">
      <c r="A8308" t="s">
        <v>326</v>
      </c>
      <c r="B8308" s="10">
        <v>42665.520833333336</v>
      </c>
      <c r="C8308">
        <v>47230.954065999998</v>
      </c>
      <c r="D8308">
        <v>1119.9960000000001</v>
      </c>
    </row>
    <row r="8309" spans="1:4">
      <c r="A8309" t="s">
        <v>326</v>
      </c>
      <c r="B8309" s="10">
        <v>42665.53125</v>
      </c>
      <c r="C8309">
        <v>47231.239069000003</v>
      </c>
      <c r="D8309">
        <v>1140.0119999999999</v>
      </c>
    </row>
    <row r="8310" spans="1:4">
      <c r="A8310" t="s">
        <v>326</v>
      </c>
      <c r="B8310" s="10">
        <v>42665.541666666664</v>
      </c>
      <c r="C8310">
        <v>47231.519068000001</v>
      </c>
      <c r="D8310">
        <v>1119.9960000000001</v>
      </c>
    </row>
    <row r="8311" spans="1:4">
      <c r="A8311" t="s">
        <v>326</v>
      </c>
      <c r="B8311" s="10">
        <v>42665.552083333336</v>
      </c>
      <c r="C8311">
        <v>47231.804070999999</v>
      </c>
      <c r="D8311">
        <v>1140.0119999999999</v>
      </c>
    </row>
    <row r="8312" spans="1:4">
      <c r="A8312" t="s">
        <v>326</v>
      </c>
      <c r="B8312" s="10">
        <v>42665.5625</v>
      </c>
      <c r="C8312">
        <v>47232.084069999997</v>
      </c>
      <c r="D8312">
        <v>1119.9960000000001</v>
      </c>
    </row>
    <row r="8313" spans="1:4">
      <c r="A8313" t="s">
        <v>326</v>
      </c>
      <c r="B8313" s="10">
        <v>42665.572916666664</v>
      </c>
      <c r="C8313">
        <v>47232.369073000002</v>
      </c>
      <c r="D8313">
        <v>1140.0119999999999</v>
      </c>
    </row>
    <row r="8314" spans="1:4">
      <c r="A8314" t="s">
        <v>326</v>
      </c>
      <c r="B8314" s="10">
        <v>42665.583333333336</v>
      </c>
      <c r="C8314">
        <v>47232.649072</v>
      </c>
      <c r="D8314">
        <v>1119.9960000000001</v>
      </c>
    </row>
    <row r="8315" spans="1:4">
      <c r="A8315" t="s">
        <v>326</v>
      </c>
      <c r="B8315" s="10">
        <v>42665.59375</v>
      </c>
      <c r="C8315">
        <v>47232.934074999997</v>
      </c>
      <c r="D8315">
        <v>1140.0119999999999</v>
      </c>
    </row>
    <row r="8316" spans="1:4">
      <c r="A8316" t="s">
        <v>326</v>
      </c>
      <c r="B8316" s="10">
        <v>42665.604166666664</v>
      </c>
      <c r="C8316">
        <v>47233.214074000003</v>
      </c>
      <c r="D8316">
        <v>1119.9960000000001</v>
      </c>
    </row>
    <row r="8317" spans="1:4">
      <c r="A8317" t="s">
        <v>326</v>
      </c>
      <c r="B8317" s="10">
        <v>42665.614583333336</v>
      </c>
      <c r="C8317">
        <v>47233.499077</v>
      </c>
      <c r="D8317">
        <v>1140.0119999999999</v>
      </c>
    </row>
    <row r="8318" spans="1:4">
      <c r="A8318" t="s">
        <v>326</v>
      </c>
      <c r="B8318" s="10">
        <v>42665.625</v>
      </c>
      <c r="C8318">
        <v>47233.784079999998</v>
      </c>
      <c r="D8318">
        <v>1140.0119999999999</v>
      </c>
    </row>
    <row r="8319" spans="1:4">
      <c r="A8319" t="s">
        <v>326</v>
      </c>
      <c r="B8319" s="10">
        <v>42665.635416666664</v>
      </c>
      <c r="C8319">
        <v>47234.069083000002</v>
      </c>
      <c r="D8319">
        <v>1140.0119999999999</v>
      </c>
    </row>
    <row r="8320" spans="1:4">
      <c r="A8320" t="s">
        <v>326</v>
      </c>
      <c r="B8320" s="10">
        <v>42665.645833333336</v>
      </c>
      <c r="C8320">
        <v>47234.349082000001</v>
      </c>
      <c r="D8320">
        <v>1119.9960000000001</v>
      </c>
    </row>
    <row r="8321" spans="1:4">
      <c r="A8321" t="s">
        <v>326</v>
      </c>
      <c r="B8321" s="10">
        <v>42665.65625</v>
      </c>
      <c r="C8321">
        <v>47234.634084999998</v>
      </c>
      <c r="D8321">
        <v>1140.0119999999999</v>
      </c>
    </row>
    <row r="8322" spans="1:4">
      <c r="A8322" t="s">
        <v>326</v>
      </c>
      <c r="B8322" s="10">
        <v>42665.666666666664</v>
      </c>
      <c r="C8322">
        <v>47234.914084000004</v>
      </c>
      <c r="D8322">
        <v>1119.9960000000001</v>
      </c>
    </row>
    <row r="8323" spans="1:4">
      <c r="A8323" t="s">
        <v>326</v>
      </c>
      <c r="B8323" s="10">
        <v>42665.677083333336</v>
      </c>
      <c r="C8323">
        <v>47235.194083000002</v>
      </c>
      <c r="D8323">
        <v>1119.9960000000001</v>
      </c>
    </row>
    <row r="8324" spans="1:4">
      <c r="A8324" t="s">
        <v>326</v>
      </c>
      <c r="B8324" s="10">
        <v>42665.6875</v>
      </c>
      <c r="C8324">
        <v>47235.479085999999</v>
      </c>
      <c r="D8324">
        <v>1140.0119999999999</v>
      </c>
    </row>
    <row r="8325" spans="1:4">
      <c r="A8325" t="s">
        <v>326</v>
      </c>
      <c r="B8325" s="10">
        <v>42665.697916666664</v>
      </c>
      <c r="C8325">
        <v>47235.759084999998</v>
      </c>
      <c r="D8325">
        <v>1119.9960000000001</v>
      </c>
    </row>
    <row r="8326" spans="1:4">
      <c r="A8326" t="s">
        <v>326</v>
      </c>
      <c r="B8326" s="10">
        <v>42665.708333333336</v>
      </c>
      <c r="C8326">
        <v>47236.044088000002</v>
      </c>
      <c r="D8326">
        <v>1140.0119999999999</v>
      </c>
    </row>
    <row r="8327" spans="1:4">
      <c r="A8327" t="s">
        <v>326</v>
      </c>
      <c r="B8327" s="10">
        <v>42665.71875</v>
      </c>
      <c r="C8327">
        <v>47236.324087000001</v>
      </c>
      <c r="D8327">
        <v>1119.9960000000001</v>
      </c>
    </row>
    <row r="8328" spans="1:4">
      <c r="A8328" t="s">
        <v>326</v>
      </c>
      <c r="B8328" s="10">
        <v>42665.729166666664</v>
      </c>
      <c r="C8328">
        <v>47236.609089999998</v>
      </c>
      <c r="D8328">
        <v>1140.0119999999999</v>
      </c>
    </row>
    <row r="8329" spans="1:4">
      <c r="A8329" t="s">
        <v>326</v>
      </c>
      <c r="B8329" s="10">
        <v>42665.739583333336</v>
      </c>
      <c r="C8329">
        <v>47236.889088999997</v>
      </c>
      <c r="D8329">
        <v>1119.9960000000001</v>
      </c>
    </row>
    <row r="8330" spans="1:4">
      <c r="A8330" t="s">
        <v>326</v>
      </c>
      <c r="B8330" s="10">
        <v>42665.75</v>
      </c>
      <c r="C8330">
        <v>47237.174092000001</v>
      </c>
      <c r="D8330">
        <v>1140.0119999999999</v>
      </c>
    </row>
    <row r="8331" spans="1:4">
      <c r="A8331" t="s">
        <v>326</v>
      </c>
      <c r="B8331" s="10">
        <v>42665.760416666664</v>
      </c>
      <c r="C8331">
        <v>47237.454091</v>
      </c>
      <c r="D8331">
        <v>1119.9960000000001</v>
      </c>
    </row>
    <row r="8332" spans="1:4">
      <c r="A8332" t="s">
        <v>326</v>
      </c>
      <c r="B8332" s="10">
        <v>42665.770833333336</v>
      </c>
      <c r="C8332">
        <v>47237.739093999997</v>
      </c>
      <c r="D8332">
        <v>1140.0119999999999</v>
      </c>
    </row>
    <row r="8333" spans="1:4">
      <c r="A8333" t="s">
        <v>326</v>
      </c>
      <c r="B8333" s="10">
        <v>42665.78125</v>
      </c>
      <c r="C8333">
        <v>47238.029091999997</v>
      </c>
      <c r="D8333">
        <v>1159.992</v>
      </c>
    </row>
    <row r="8334" spans="1:4">
      <c r="A8334" t="s">
        <v>326</v>
      </c>
      <c r="B8334" s="10">
        <v>42665.791666666664</v>
      </c>
      <c r="C8334">
        <v>47238.314095000002</v>
      </c>
      <c r="D8334">
        <v>1140.0119999999999</v>
      </c>
    </row>
    <row r="8335" spans="1:4">
      <c r="A8335" t="s">
        <v>326</v>
      </c>
      <c r="B8335" s="10">
        <v>42665.802083333336</v>
      </c>
      <c r="C8335">
        <v>47238.599097999999</v>
      </c>
      <c r="D8335">
        <v>1140.0119999999999</v>
      </c>
    </row>
    <row r="8336" spans="1:4">
      <c r="A8336" t="s">
        <v>326</v>
      </c>
      <c r="B8336" s="10">
        <v>42665.8125</v>
      </c>
      <c r="C8336">
        <v>47238.884101000003</v>
      </c>
      <c r="D8336">
        <v>1140.0119999999999</v>
      </c>
    </row>
    <row r="8337" spans="1:4">
      <c r="A8337" t="s">
        <v>326</v>
      </c>
      <c r="B8337" s="10">
        <v>42665.822916666664</v>
      </c>
      <c r="C8337">
        <v>47239.174099000003</v>
      </c>
      <c r="D8337">
        <v>1159.992</v>
      </c>
    </row>
    <row r="8338" spans="1:4">
      <c r="A8338" t="s">
        <v>326</v>
      </c>
      <c r="B8338" s="10">
        <v>42665.833333333336</v>
      </c>
      <c r="C8338">
        <v>47239.459102000001</v>
      </c>
      <c r="D8338">
        <v>1140.0119999999999</v>
      </c>
    </row>
    <row r="8339" spans="1:4">
      <c r="A8339" t="s">
        <v>326</v>
      </c>
      <c r="B8339" s="10">
        <v>42665.84375</v>
      </c>
      <c r="C8339">
        <v>47239.744104999998</v>
      </c>
      <c r="D8339">
        <v>1140.0119999999999</v>
      </c>
    </row>
    <row r="8340" spans="1:4">
      <c r="A8340" t="s">
        <v>326</v>
      </c>
      <c r="B8340" s="10">
        <v>42665.854166666664</v>
      </c>
      <c r="C8340">
        <v>47240.034102999998</v>
      </c>
      <c r="D8340">
        <v>1159.992</v>
      </c>
    </row>
    <row r="8341" spans="1:4">
      <c r="A8341" t="s">
        <v>326</v>
      </c>
      <c r="B8341" s="10">
        <v>42665.864583333336</v>
      </c>
      <c r="C8341">
        <v>47240.319106000003</v>
      </c>
      <c r="D8341">
        <v>1140.0119999999999</v>
      </c>
    </row>
    <row r="8342" spans="1:4">
      <c r="A8342" t="s">
        <v>326</v>
      </c>
      <c r="B8342" s="10">
        <v>42665.875</v>
      </c>
      <c r="C8342">
        <v>47240.629101999999</v>
      </c>
      <c r="D8342">
        <v>1239.9839999999999</v>
      </c>
    </row>
    <row r="8343" spans="1:4">
      <c r="A8343" t="s">
        <v>326</v>
      </c>
      <c r="B8343" s="10">
        <v>42665.885416666664</v>
      </c>
      <c r="C8343">
        <v>47240.919099999999</v>
      </c>
      <c r="D8343">
        <v>1159.992</v>
      </c>
    </row>
    <row r="8344" spans="1:4">
      <c r="A8344" t="s">
        <v>326</v>
      </c>
      <c r="B8344" s="10">
        <v>42665.895833333336</v>
      </c>
      <c r="C8344">
        <v>47241.209097999999</v>
      </c>
      <c r="D8344">
        <v>1159.992</v>
      </c>
    </row>
    <row r="8345" spans="1:4">
      <c r="A8345" t="s">
        <v>326</v>
      </c>
      <c r="B8345" s="10">
        <v>42665.90625</v>
      </c>
      <c r="C8345">
        <v>47241.494100999997</v>
      </c>
      <c r="D8345">
        <v>1140.0119999999999</v>
      </c>
    </row>
    <row r="8346" spans="1:4">
      <c r="A8346" t="s">
        <v>326</v>
      </c>
      <c r="B8346" s="10">
        <v>42665.916666666664</v>
      </c>
      <c r="C8346">
        <v>47241.784098999997</v>
      </c>
      <c r="D8346">
        <v>1159.992</v>
      </c>
    </row>
    <row r="8347" spans="1:4">
      <c r="A8347" t="s">
        <v>326</v>
      </c>
      <c r="B8347" s="10">
        <v>42665.927083333336</v>
      </c>
      <c r="C8347">
        <v>47242.074096999997</v>
      </c>
      <c r="D8347">
        <v>1159.992</v>
      </c>
    </row>
    <row r="8348" spans="1:4">
      <c r="A8348" t="s">
        <v>326</v>
      </c>
      <c r="B8348" s="10">
        <v>42665.9375</v>
      </c>
      <c r="C8348">
        <v>47242.364094999997</v>
      </c>
      <c r="D8348">
        <v>1159.992</v>
      </c>
    </row>
    <row r="8349" spans="1:4">
      <c r="A8349" t="s">
        <v>326</v>
      </c>
      <c r="B8349" s="10">
        <v>42665.947916666664</v>
      </c>
      <c r="C8349">
        <v>47242.654092999997</v>
      </c>
      <c r="D8349">
        <v>1159.992</v>
      </c>
    </row>
    <row r="8350" spans="1:4">
      <c r="A8350" t="s">
        <v>326</v>
      </c>
      <c r="B8350" s="10">
        <v>42665.958333333336</v>
      </c>
      <c r="C8350">
        <v>47242.944090999998</v>
      </c>
      <c r="D8350">
        <v>1159.992</v>
      </c>
    </row>
    <row r="8351" spans="1:4">
      <c r="A8351" t="s">
        <v>326</v>
      </c>
      <c r="B8351" s="10">
        <v>42665.96875</v>
      </c>
      <c r="C8351">
        <v>47243.234088999998</v>
      </c>
      <c r="D8351">
        <v>1159.992</v>
      </c>
    </row>
    <row r="8352" spans="1:4">
      <c r="A8352" t="s">
        <v>326</v>
      </c>
      <c r="B8352" s="10">
        <v>42665.979166666664</v>
      </c>
      <c r="C8352">
        <v>47243.524086999998</v>
      </c>
      <c r="D8352">
        <v>1159.992</v>
      </c>
    </row>
    <row r="8353" spans="1:5">
      <c r="A8353" t="s">
        <v>326</v>
      </c>
      <c r="B8353" s="10">
        <v>42665.989583333336</v>
      </c>
      <c r="C8353">
        <v>47243.814084999998</v>
      </c>
      <c r="D8353">
        <v>1159.992</v>
      </c>
      <c r="E8353">
        <f>MIN(D8258:D8353)</f>
        <v>1119.9960000000001</v>
      </c>
    </row>
    <row r="8354" spans="1:5">
      <c r="A8354" t="s">
        <v>326</v>
      </c>
      <c r="B8354" s="10">
        <v>42666</v>
      </c>
      <c r="C8354">
        <v>47244.105470000002</v>
      </c>
      <c r="D8354">
        <v>1159.992</v>
      </c>
    </row>
    <row r="8355" spans="1:5">
      <c r="A8355" t="s">
        <v>326</v>
      </c>
      <c r="B8355" s="10">
        <v>42666.010416666664</v>
      </c>
      <c r="C8355">
        <v>47244.400472000001</v>
      </c>
      <c r="D8355">
        <v>1180.008</v>
      </c>
    </row>
    <row r="8356" spans="1:5">
      <c r="A8356" t="s">
        <v>326</v>
      </c>
      <c r="B8356" s="10">
        <v>42666.020833333336</v>
      </c>
      <c r="C8356">
        <v>47244.690470000001</v>
      </c>
      <c r="D8356">
        <v>1159.992</v>
      </c>
    </row>
    <row r="8357" spans="1:5">
      <c r="A8357" t="s">
        <v>326</v>
      </c>
      <c r="B8357" s="10">
        <v>42666.03125</v>
      </c>
      <c r="C8357">
        <v>47244.985472</v>
      </c>
      <c r="D8357">
        <v>1180.008</v>
      </c>
    </row>
    <row r="8358" spans="1:5">
      <c r="A8358" t="s">
        <v>326</v>
      </c>
      <c r="B8358" s="10">
        <v>42666.041666666664</v>
      </c>
      <c r="C8358">
        <v>47245.27547</v>
      </c>
      <c r="D8358">
        <v>1159.992</v>
      </c>
    </row>
    <row r="8359" spans="1:5">
      <c r="A8359" t="s">
        <v>326</v>
      </c>
      <c r="B8359" s="10">
        <v>42666.052083333336</v>
      </c>
      <c r="C8359">
        <v>47245.570471999999</v>
      </c>
      <c r="D8359">
        <v>1180.008</v>
      </c>
    </row>
    <row r="8360" spans="1:5">
      <c r="A8360" t="s">
        <v>326</v>
      </c>
      <c r="B8360" s="10">
        <v>42666.0625</v>
      </c>
      <c r="C8360">
        <v>47245.865473999998</v>
      </c>
      <c r="D8360">
        <v>1180.008</v>
      </c>
    </row>
    <row r="8361" spans="1:5">
      <c r="A8361" t="s">
        <v>326</v>
      </c>
      <c r="B8361" s="10">
        <v>42666.072916666664</v>
      </c>
      <c r="C8361">
        <v>47246.160475999997</v>
      </c>
      <c r="D8361">
        <v>1180.008</v>
      </c>
    </row>
    <row r="8362" spans="1:5">
      <c r="A8362" t="s">
        <v>326</v>
      </c>
      <c r="B8362" s="10">
        <v>42666.083333333336</v>
      </c>
      <c r="C8362">
        <v>47246.450473999997</v>
      </c>
      <c r="D8362">
        <v>1159.992</v>
      </c>
    </row>
    <row r="8363" spans="1:5">
      <c r="A8363" t="s">
        <v>326</v>
      </c>
      <c r="B8363" s="10">
        <v>42666.09375</v>
      </c>
      <c r="C8363">
        <v>47246.745475999996</v>
      </c>
      <c r="D8363">
        <v>1180.008</v>
      </c>
    </row>
    <row r="8364" spans="1:5">
      <c r="A8364" t="s">
        <v>326</v>
      </c>
      <c r="B8364" s="10">
        <v>42666.104166666664</v>
      </c>
      <c r="C8364">
        <v>47247.040478000003</v>
      </c>
      <c r="D8364">
        <v>1180.008</v>
      </c>
    </row>
    <row r="8365" spans="1:5">
      <c r="A8365" t="s">
        <v>326</v>
      </c>
      <c r="B8365" s="10">
        <v>42666.114583333336</v>
      </c>
      <c r="C8365">
        <v>47247.330476000003</v>
      </c>
      <c r="D8365">
        <v>1159.992</v>
      </c>
    </row>
    <row r="8366" spans="1:5">
      <c r="A8366" t="s">
        <v>326</v>
      </c>
      <c r="B8366" s="10">
        <v>42666.125</v>
      </c>
      <c r="C8366">
        <v>47247.625478000002</v>
      </c>
      <c r="D8366">
        <v>1180.008</v>
      </c>
    </row>
    <row r="8367" spans="1:5">
      <c r="A8367" t="s">
        <v>326</v>
      </c>
      <c r="B8367" s="10">
        <v>42666.135416666664</v>
      </c>
      <c r="C8367">
        <v>47247.920480000001</v>
      </c>
      <c r="D8367">
        <v>1180.008</v>
      </c>
    </row>
    <row r="8368" spans="1:5">
      <c r="A8368" t="s">
        <v>326</v>
      </c>
      <c r="B8368" s="10">
        <v>42666.145833333336</v>
      </c>
      <c r="C8368">
        <v>47248.210478000001</v>
      </c>
      <c r="D8368">
        <v>1159.992</v>
      </c>
    </row>
    <row r="8369" spans="1:4">
      <c r="A8369" t="s">
        <v>326</v>
      </c>
      <c r="B8369" s="10">
        <v>42666.15625</v>
      </c>
      <c r="C8369">
        <v>47248.50548</v>
      </c>
      <c r="D8369">
        <v>1180.008</v>
      </c>
    </row>
    <row r="8370" spans="1:4">
      <c r="A8370" t="s">
        <v>326</v>
      </c>
      <c r="B8370" s="10">
        <v>42666.166666666664</v>
      </c>
      <c r="C8370">
        <v>47248.795478</v>
      </c>
      <c r="D8370">
        <v>1159.992</v>
      </c>
    </row>
    <row r="8371" spans="1:4">
      <c r="A8371" t="s">
        <v>326</v>
      </c>
      <c r="B8371" s="10">
        <v>42666.177083333336</v>
      </c>
      <c r="C8371">
        <v>47249.090479999999</v>
      </c>
      <c r="D8371">
        <v>1180.008</v>
      </c>
    </row>
    <row r="8372" spans="1:4">
      <c r="A8372" t="s">
        <v>326</v>
      </c>
      <c r="B8372" s="10">
        <v>42666.1875</v>
      </c>
      <c r="C8372">
        <v>47249.380477999999</v>
      </c>
      <c r="D8372">
        <v>1159.992</v>
      </c>
    </row>
    <row r="8373" spans="1:4">
      <c r="A8373" t="s">
        <v>326</v>
      </c>
      <c r="B8373" s="10">
        <v>42666.197916666664</v>
      </c>
      <c r="C8373">
        <v>47249.675479999998</v>
      </c>
      <c r="D8373">
        <v>1180.008</v>
      </c>
    </row>
    <row r="8374" spans="1:4">
      <c r="A8374" t="s">
        <v>326</v>
      </c>
      <c r="B8374" s="10">
        <v>42666.208333333336</v>
      </c>
      <c r="C8374">
        <v>47249.965477999998</v>
      </c>
      <c r="D8374">
        <v>1159.992</v>
      </c>
    </row>
    <row r="8375" spans="1:4">
      <c r="A8375" t="s">
        <v>326</v>
      </c>
      <c r="B8375" s="10">
        <v>42666.21875</v>
      </c>
      <c r="C8375">
        <v>47250.260479999997</v>
      </c>
      <c r="D8375">
        <v>1180.008</v>
      </c>
    </row>
    <row r="8376" spans="1:4">
      <c r="A8376" t="s">
        <v>326</v>
      </c>
      <c r="B8376" s="10">
        <v>42666.229166666664</v>
      </c>
      <c r="C8376">
        <v>47250.555482000003</v>
      </c>
      <c r="D8376">
        <v>1180.008</v>
      </c>
    </row>
    <row r="8377" spans="1:4">
      <c r="A8377" t="s">
        <v>326</v>
      </c>
      <c r="B8377" s="10">
        <v>42666.239583333336</v>
      </c>
      <c r="C8377">
        <v>47250.850484000002</v>
      </c>
      <c r="D8377">
        <v>1180.008</v>
      </c>
    </row>
    <row r="8378" spans="1:4">
      <c r="A8378" t="s">
        <v>326</v>
      </c>
      <c r="B8378" s="10">
        <v>42666.25</v>
      </c>
      <c r="C8378">
        <v>47251.140482000003</v>
      </c>
      <c r="D8378">
        <v>1159.992</v>
      </c>
    </row>
    <row r="8379" spans="1:4">
      <c r="A8379" t="s">
        <v>326</v>
      </c>
      <c r="B8379" s="10">
        <v>42666.260416666664</v>
      </c>
      <c r="C8379">
        <v>47251.435484000001</v>
      </c>
      <c r="D8379">
        <v>1180.008</v>
      </c>
    </row>
    <row r="8380" spans="1:4">
      <c r="A8380" t="s">
        <v>326</v>
      </c>
      <c r="B8380" s="10">
        <v>42666.270833333336</v>
      </c>
      <c r="C8380">
        <v>47251.730486</v>
      </c>
      <c r="D8380">
        <v>1180.008</v>
      </c>
    </row>
    <row r="8381" spans="1:4">
      <c r="A8381" t="s">
        <v>326</v>
      </c>
      <c r="B8381" s="10">
        <v>42666.28125</v>
      </c>
      <c r="C8381">
        <v>47252.025487999999</v>
      </c>
      <c r="D8381">
        <v>1180.008</v>
      </c>
    </row>
    <row r="8382" spans="1:4">
      <c r="A8382" t="s">
        <v>326</v>
      </c>
      <c r="B8382" s="10">
        <v>42666.291666666664</v>
      </c>
      <c r="C8382">
        <v>47252.315486</v>
      </c>
      <c r="D8382">
        <v>1159.992</v>
      </c>
    </row>
    <row r="8383" spans="1:4">
      <c r="A8383" t="s">
        <v>326</v>
      </c>
      <c r="B8383" s="10">
        <v>42666.302083333336</v>
      </c>
      <c r="C8383">
        <v>47252.610487999998</v>
      </c>
      <c r="D8383">
        <v>1180.008</v>
      </c>
    </row>
    <row r="8384" spans="1:4">
      <c r="A8384" t="s">
        <v>326</v>
      </c>
      <c r="B8384" s="10">
        <v>42666.3125</v>
      </c>
      <c r="C8384">
        <v>47252.900485999999</v>
      </c>
      <c r="D8384">
        <v>1159.992</v>
      </c>
    </row>
    <row r="8385" spans="1:4">
      <c r="A8385" t="s">
        <v>326</v>
      </c>
      <c r="B8385" s="10">
        <v>42666.322916666664</v>
      </c>
      <c r="C8385">
        <v>47253.205486999999</v>
      </c>
      <c r="D8385">
        <v>1220.0039999999999</v>
      </c>
    </row>
    <row r="8386" spans="1:4">
      <c r="A8386" t="s">
        <v>326</v>
      </c>
      <c r="B8386" s="10">
        <v>42666.333333333336</v>
      </c>
      <c r="C8386">
        <v>47253.510488</v>
      </c>
      <c r="D8386">
        <v>1220.0039999999999</v>
      </c>
    </row>
    <row r="8387" spans="1:4">
      <c r="A8387" t="s">
        <v>326</v>
      </c>
      <c r="B8387" s="10">
        <v>42666.34375</v>
      </c>
      <c r="C8387">
        <v>47253.815489000001</v>
      </c>
      <c r="D8387">
        <v>1220.0039999999999</v>
      </c>
    </row>
    <row r="8388" spans="1:4">
      <c r="A8388" t="s">
        <v>326</v>
      </c>
      <c r="B8388" s="10">
        <v>42666.354166666664</v>
      </c>
      <c r="C8388">
        <v>47254.125484999997</v>
      </c>
      <c r="D8388">
        <v>1239.9839999999999</v>
      </c>
    </row>
    <row r="8389" spans="1:4">
      <c r="A8389" t="s">
        <v>326</v>
      </c>
      <c r="B8389" s="10">
        <v>42666.364583333336</v>
      </c>
      <c r="C8389">
        <v>47254.430485999997</v>
      </c>
      <c r="D8389">
        <v>1220.0039999999999</v>
      </c>
    </row>
    <row r="8390" spans="1:4">
      <c r="A8390" t="s">
        <v>326</v>
      </c>
      <c r="B8390" s="10">
        <v>42666.375</v>
      </c>
      <c r="C8390">
        <v>47254.735486999998</v>
      </c>
      <c r="D8390">
        <v>1220.0039999999999</v>
      </c>
    </row>
    <row r="8391" spans="1:4">
      <c r="A8391" t="s">
        <v>326</v>
      </c>
      <c r="B8391" s="10">
        <v>42666.385416666664</v>
      </c>
      <c r="C8391">
        <v>47255.040487999999</v>
      </c>
      <c r="D8391">
        <v>1220.0039999999999</v>
      </c>
    </row>
    <row r="8392" spans="1:4">
      <c r="A8392" t="s">
        <v>326</v>
      </c>
      <c r="B8392" s="10">
        <v>42666.395833333336</v>
      </c>
      <c r="C8392">
        <v>47255.345488999999</v>
      </c>
      <c r="D8392">
        <v>1220.0039999999999</v>
      </c>
    </row>
    <row r="8393" spans="1:4">
      <c r="A8393" t="s">
        <v>326</v>
      </c>
      <c r="B8393" s="10">
        <v>42666.40625</v>
      </c>
      <c r="C8393">
        <v>47255.645486000001</v>
      </c>
      <c r="D8393">
        <v>1199.9880000000001</v>
      </c>
    </row>
    <row r="8394" spans="1:4">
      <c r="A8394" t="s">
        <v>326</v>
      </c>
      <c r="B8394" s="10">
        <v>42666.416666666664</v>
      </c>
      <c r="C8394">
        <v>47255.930488999998</v>
      </c>
      <c r="D8394">
        <v>1140.0119999999999</v>
      </c>
    </row>
    <row r="8395" spans="1:4">
      <c r="A8395" t="s">
        <v>326</v>
      </c>
      <c r="B8395" s="10">
        <v>42666.427083333336</v>
      </c>
      <c r="C8395">
        <v>47256.220486999999</v>
      </c>
      <c r="D8395">
        <v>1159.992</v>
      </c>
    </row>
    <row r="8396" spans="1:4">
      <c r="A8396" t="s">
        <v>326</v>
      </c>
      <c r="B8396" s="10">
        <v>42666.4375</v>
      </c>
      <c r="C8396">
        <v>47256.505490000003</v>
      </c>
      <c r="D8396">
        <v>1140.0119999999999</v>
      </c>
    </row>
    <row r="8397" spans="1:4">
      <c r="A8397" t="s">
        <v>326</v>
      </c>
      <c r="B8397" s="10">
        <v>42666.447916666664</v>
      </c>
      <c r="C8397">
        <v>47256.790493</v>
      </c>
      <c r="D8397">
        <v>1140.0119999999999</v>
      </c>
    </row>
    <row r="8398" spans="1:4">
      <c r="A8398" t="s">
        <v>326</v>
      </c>
      <c r="B8398" s="10">
        <v>42666.458333333336</v>
      </c>
      <c r="C8398">
        <v>47257.075495999998</v>
      </c>
      <c r="D8398">
        <v>1140.0119999999999</v>
      </c>
    </row>
    <row r="8399" spans="1:4">
      <c r="A8399" t="s">
        <v>326</v>
      </c>
      <c r="B8399" s="10">
        <v>42666.46875</v>
      </c>
      <c r="C8399">
        <v>47257.360499000002</v>
      </c>
      <c r="D8399">
        <v>1140.0119999999999</v>
      </c>
    </row>
    <row r="8400" spans="1:4">
      <c r="A8400" t="s">
        <v>326</v>
      </c>
      <c r="B8400" s="10">
        <v>42666.479166666664</v>
      </c>
      <c r="C8400">
        <v>47257.645501999999</v>
      </c>
      <c r="D8400">
        <v>1140.0119999999999</v>
      </c>
    </row>
    <row r="8401" spans="1:4">
      <c r="A8401" t="s">
        <v>326</v>
      </c>
      <c r="B8401" s="10">
        <v>42666.489583333336</v>
      </c>
      <c r="C8401">
        <v>47257.930504999997</v>
      </c>
      <c r="D8401">
        <v>1140.0119999999999</v>
      </c>
    </row>
    <row r="8402" spans="1:4">
      <c r="A8402" t="s">
        <v>326</v>
      </c>
      <c r="B8402" s="10">
        <v>42666.5</v>
      </c>
      <c r="C8402">
        <v>47258.215508000001</v>
      </c>
      <c r="D8402">
        <v>1140.0119999999999</v>
      </c>
    </row>
    <row r="8403" spans="1:4">
      <c r="A8403" t="s">
        <v>326</v>
      </c>
      <c r="B8403" s="10">
        <v>42666.510416666664</v>
      </c>
      <c r="C8403">
        <v>47258.500510999998</v>
      </c>
      <c r="D8403">
        <v>1140.0119999999999</v>
      </c>
    </row>
    <row r="8404" spans="1:4">
      <c r="A8404" t="s">
        <v>326</v>
      </c>
      <c r="B8404" s="10">
        <v>42666.520833333336</v>
      </c>
      <c r="C8404">
        <v>47259.035507000001</v>
      </c>
      <c r="D8404">
        <v>2139.9839999999999</v>
      </c>
    </row>
    <row r="8405" spans="1:4">
      <c r="A8405" t="s">
        <v>326</v>
      </c>
      <c r="B8405" s="10">
        <v>42666.53125</v>
      </c>
      <c r="C8405">
        <v>47259.320509999998</v>
      </c>
      <c r="D8405">
        <v>1140.0119999999999</v>
      </c>
    </row>
    <row r="8406" spans="1:4">
      <c r="A8406" t="s">
        <v>326</v>
      </c>
      <c r="B8406" s="10">
        <v>42666.541666666664</v>
      </c>
      <c r="C8406">
        <v>47259.610507999998</v>
      </c>
      <c r="D8406">
        <v>1159.992</v>
      </c>
    </row>
    <row r="8407" spans="1:4">
      <c r="A8407" t="s">
        <v>326</v>
      </c>
      <c r="B8407" s="10">
        <v>42666.552083333336</v>
      </c>
      <c r="C8407">
        <v>47259.895511000002</v>
      </c>
      <c r="D8407">
        <v>1140.0119999999999</v>
      </c>
    </row>
    <row r="8408" spans="1:4">
      <c r="A8408" t="s">
        <v>326</v>
      </c>
      <c r="B8408" s="10">
        <v>42666.5625</v>
      </c>
      <c r="C8408">
        <v>47260.180514</v>
      </c>
      <c r="D8408">
        <v>1140.0119999999999</v>
      </c>
    </row>
    <row r="8409" spans="1:4">
      <c r="A8409" t="s">
        <v>326</v>
      </c>
      <c r="B8409" s="10">
        <v>42666.572916666664</v>
      </c>
      <c r="C8409">
        <v>47260.470512</v>
      </c>
      <c r="D8409">
        <v>1159.992</v>
      </c>
    </row>
    <row r="8410" spans="1:4">
      <c r="A8410" t="s">
        <v>326</v>
      </c>
      <c r="B8410" s="10">
        <v>42666.583333333336</v>
      </c>
      <c r="C8410">
        <v>47260.755514999997</v>
      </c>
      <c r="D8410">
        <v>1140.0119999999999</v>
      </c>
    </row>
    <row r="8411" spans="1:4">
      <c r="A8411" t="s">
        <v>326</v>
      </c>
      <c r="B8411" s="10">
        <v>42666.59375</v>
      </c>
      <c r="C8411">
        <v>47261.045512999997</v>
      </c>
      <c r="D8411">
        <v>1159.992</v>
      </c>
    </row>
    <row r="8412" spans="1:4">
      <c r="A8412" t="s">
        <v>326</v>
      </c>
      <c r="B8412" s="10">
        <v>42666.604166666664</v>
      </c>
      <c r="C8412">
        <v>47261.335510999997</v>
      </c>
      <c r="D8412">
        <v>1159.992</v>
      </c>
    </row>
    <row r="8413" spans="1:4">
      <c r="A8413" t="s">
        <v>326</v>
      </c>
      <c r="B8413" s="10">
        <v>42666.614583333336</v>
      </c>
      <c r="C8413">
        <v>47261.620514000002</v>
      </c>
      <c r="D8413">
        <v>1140.0119999999999</v>
      </c>
    </row>
    <row r="8414" spans="1:4">
      <c r="A8414" t="s">
        <v>326</v>
      </c>
      <c r="B8414" s="10">
        <v>42666.625</v>
      </c>
      <c r="C8414">
        <v>47261.910512000002</v>
      </c>
      <c r="D8414">
        <v>1159.992</v>
      </c>
    </row>
    <row r="8415" spans="1:4">
      <c r="A8415" t="s">
        <v>326</v>
      </c>
      <c r="B8415" s="10">
        <v>42666.635416666664</v>
      </c>
      <c r="C8415">
        <v>47262.200510000002</v>
      </c>
      <c r="D8415">
        <v>1159.992</v>
      </c>
    </row>
    <row r="8416" spans="1:4">
      <c r="A8416" t="s">
        <v>326</v>
      </c>
      <c r="B8416" s="10">
        <v>42666.645833333336</v>
      </c>
      <c r="C8416">
        <v>47262.485513</v>
      </c>
      <c r="D8416">
        <v>1140.0119999999999</v>
      </c>
    </row>
    <row r="8417" spans="1:4">
      <c r="A8417" t="s">
        <v>326</v>
      </c>
      <c r="B8417" s="10">
        <v>42666.65625</v>
      </c>
      <c r="C8417">
        <v>47262.775511</v>
      </c>
      <c r="D8417">
        <v>1159.992</v>
      </c>
    </row>
    <row r="8418" spans="1:4">
      <c r="A8418" t="s">
        <v>326</v>
      </c>
      <c r="B8418" s="10">
        <v>42666.666666666664</v>
      </c>
      <c r="C8418">
        <v>47263.060513999997</v>
      </c>
      <c r="D8418">
        <v>1140.0119999999999</v>
      </c>
    </row>
    <row r="8419" spans="1:4">
      <c r="A8419" t="s">
        <v>326</v>
      </c>
      <c r="B8419" s="10">
        <v>42666.677083333336</v>
      </c>
      <c r="C8419">
        <v>47263.350511999997</v>
      </c>
      <c r="D8419">
        <v>1159.992</v>
      </c>
    </row>
    <row r="8420" spans="1:4">
      <c r="A8420" t="s">
        <v>326</v>
      </c>
      <c r="B8420" s="10">
        <v>42666.6875</v>
      </c>
      <c r="C8420">
        <v>47263.640509999997</v>
      </c>
      <c r="D8420">
        <v>1159.992</v>
      </c>
    </row>
    <row r="8421" spans="1:4">
      <c r="A8421" t="s">
        <v>326</v>
      </c>
      <c r="B8421" s="10">
        <v>42666.697916666664</v>
      </c>
      <c r="C8421">
        <v>47263.925513000002</v>
      </c>
      <c r="D8421">
        <v>1140.0119999999999</v>
      </c>
    </row>
    <row r="8422" spans="1:4">
      <c r="A8422" t="s">
        <v>326</v>
      </c>
      <c r="B8422" s="10">
        <v>42666.708333333336</v>
      </c>
      <c r="C8422">
        <v>47264.210515999999</v>
      </c>
      <c r="D8422">
        <v>1140.0119999999999</v>
      </c>
    </row>
    <row r="8423" spans="1:4">
      <c r="A8423" t="s">
        <v>326</v>
      </c>
      <c r="B8423" s="10">
        <v>42666.71875</v>
      </c>
      <c r="C8423">
        <v>47264.500513999999</v>
      </c>
      <c r="D8423">
        <v>1159.992</v>
      </c>
    </row>
    <row r="8424" spans="1:4">
      <c r="A8424" t="s">
        <v>326</v>
      </c>
      <c r="B8424" s="10">
        <v>42666.729166666664</v>
      </c>
      <c r="C8424">
        <v>47264.785516999997</v>
      </c>
      <c r="D8424">
        <v>1140.0119999999999</v>
      </c>
    </row>
    <row r="8425" spans="1:4">
      <c r="A8425" t="s">
        <v>326</v>
      </c>
      <c r="B8425" s="10">
        <v>42666.739583333336</v>
      </c>
      <c r="C8425">
        <v>47265.070520000001</v>
      </c>
      <c r="D8425">
        <v>1140.0119999999999</v>
      </c>
    </row>
    <row r="8426" spans="1:4">
      <c r="A8426" t="s">
        <v>326</v>
      </c>
      <c r="B8426" s="10">
        <v>42666.75</v>
      </c>
      <c r="C8426">
        <v>47265.360518000001</v>
      </c>
      <c r="D8426">
        <v>1159.992</v>
      </c>
    </row>
    <row r="8427" spans="1:4">
      <c r="A8427" t="s">
        <v>326</v>
      </c>
      <c r="B8427" s="10">
        <v>42666.760416666664</v>
      </c>
      <c r="C8427">
        <v>47265.645520999999</v>
      </c>
      <c r="D8427">
        <v>1140.0119999999999</v>
      </c>
    </row>
    <row r="8428" spans="1:4">
      <c r="A8428" t="s">
        <v>326</v>
      </c>
      <c r="B8428" s="10">
        <v>42666.770833333336</v>
      </c>
      <c r="C8428">
        <v>47265.930524000003</v>
      </c>
      <c r="D8428">
        <v>1140.0119999999999</v>
      </c>
    </row>
    <row r="8429" spans="1:4">
      <c r="A8429" t="s">
        <v>326</v>
      </c>
      <c r="B8429" s="10">
        <v>42666.78125</v>
      </c>
      <c r="C8429">
        <v>47266.215527</v>
      </c>
      <c r="D8429">
        <v>1140.0119999999999</v>
      </c>
    </row>
    <row r="8430" spans="1:4">
      <c r="A8430" t="s">
        <v>326</v>
      </c>
      <c r="B8430" s="10">
        <v>42666.791666666664</v>
      </c>
      <c r="C8430">
        <v>47266.505525</v>
      </c>
      <c r="D8430">
        <v>1159.992</v>
      </c>
    </row>
    <row r="8431" spans="1:4">
      <c r="A8431" t="s">
        <v>326</v>
      </c>
      <c r="B8431" s="10">
        <v>42666.802083333336</v>
      </c>
      <c r="C8431">
        <v>47266.790527999998</v>
      </c>
      <c r="D8431">
        <v>1140.0119999999999</v>
      </c>
    </row>
    <row r="8432" spans="1:4">
      <c r="A8432" t="s">
        <v>326</v>
      </c>
      <c r="B8432" s="10">
        <v>42666.8125</v>
      </c>
      <c r="C8432">
        <v>47267.080525999998</v>
      </c>
      <c r="D8432">
        <v>1159.992</v>
      </c>
    </row>
    <row r="8433" spans="1:4">
      <c r="A8433" t="s">
        <v>326</v>
      </c>
      <c r="B8433" s="10">
        <v>42666.822916666664</v>
      </c>
      <c r="C8433">
        <v>47267.365529000002</v>
      </c>
      <c r="D8433">
        <v>1140.0119999999999</v>
      </c>
    </row>
    <row r="8434" spans="1:4">
      <c r="A8434" t="s">
        <v>326</v>
      </c>
      <c r="B8434" s="10">
        <v>42666.833333333336</v>
      </c>
      <c r="C8434">
        <v>47267.655527000003</v>
      </c>
      <c r="D8434">
        <v>1159.992</v>
      </c>
    </row>
    <row r="8435" spans="1:4">
      <c r="A8435" t="s">
        <v>326</v>
      </c>
      <c r="B8435" s="10">
        <v>42666.84375</v>
      </c>
      <c r="C8435">
        <v>47267.94053</v>
      </c>
      <c r="D8435">
        <v>1140.0119999999999</v>
      </c>
    </row>
    <row r="8436" spans="1:4">
      <c r="A8436" t="s">
        <v>326</v>
      </c>
      <c r="B8436" s="10">
        <v>42666.854166666664</v>
      </c>
      <c r="C8436">
        <v>47268.230528</v>
      </c>
      <c r="D8436">
        <v>1159.992</v>
      </c>
    </row>
    <row r="8437" spans="1:4">
      <c r="A8437" t="s">
        <v>326</v>
      </c>
      <c r="B8437" s="10">
        <v>42666.864583333336</v>
      </c>
      <c r="C8437">
        <v>47268.520526</v>
      </c>
      <c r="D8437">
        <v>1159.992</v>
      </c>
    </row>
    <row r="8438" spans="1:4">
      <c r="A8438" t="s">
        <v>326</v>
      </c>
      <c r="B8438" s="10">
        <v>42666.875</v>
      </c>
      <c r="C8438">
        <v>47268.815527999999</v>
      </c>
      <c r="D8438">
        <v>1180.008</v>
      </c>
    </row>
    <row r="8439" spans="1:4">
      <c r="A8439" t="s">
        <v>326</v>
      </c>
      <c r="B8439" s="10">
        <v>42666.885416666664</v>
      </c>
      <c r="C8439">
        <v>47269.100530999996</v>
      </c>
      <c r="D8439">
        <v>1140.0119999999999</v>
      </c>
    </row>
    <row r="8440" spans="1:4">
      <c r="A8440" t="s">
        <v>326</v>
      </c>
      <c r="B8440" s="10">
        <v>42666.895833333336</v>
      </c>
      <c r="C8440">
        <v>47269.390528999997</v>
      </c>
      <c r="D8440">
        <v>1159.992</v>
      </c>
    </row>
    <row r="8441" spans="1:4">
      <c r="A8441" t="s">
        <v>326</v>
      </c>
      <c r="B8441" s="10">
        <v>42666.90625</v>
      </c>
      <c r="C8441">
        <v>47269.680526999997</v>
      </c>
      <c r="D8441">
        <v>1159.992</v>
      </c>
    </row>
    <row r="8442" spans="1:4">
      <c r="A8442" t="s">
        <v>326</v>
      </c>
      <c r="B8442" s="10">
        <v>42666.916666666664</v>
      </c>
      <c r="C8442">
        <v>47269.965530000001</v>
      </c>
      <c r="D8442">
        <v>1140.0119999999999</v>
      </c>
    </row>
    <row r="8443" spans="1:4">
      <c r="A8443" t="s">
        <v>326</v>
      </c>
      <c r="B8443" s="10">
        <v>42666.927083333336</v>
      </c>
      <c r="C8443">
        <v>47270.255528000002</v>
      </c>
      <c r="D8443">
        <v>1159.992</v>
      </c>
    </row>
    <row r="8444" spans="1:4">
      <c r="A8444" t="s">
        <v>326</v>
      </c>
      <c r="B8444" s="10">
        <v>42666.9375</v>
      </c>
      <c r="C8444">
        <v>47270.545526000002</v>
      </c>
      <c r="D8444">
        <v>1159.992</v>
      </c>
    </row>
    <row r="8445" spans="1:4">
      <c r="A8445" t="s">
        <v>326</v>
      </c>
      <c r="B8445" s="10">
        <v>42666.947916666664</v>
      </c>
      <c r="C8445">
        <v>47270.835524000002</v>
      </c>
      <c r="D8445">
        <v>1159.992</v>
      </c>
    </row>
    <row r="8446" spans="1:4">
      <c r="A8446" t="s">
        <v>326</v>
      </c>
      <c r="B8446" s="10">
        <v>42666.958333333336</v>
      </c>
      <c r="C8446">
        <v>47271.125522000002</v>
      </c>
      <c r="D8446">
        <v>1159.992</v>
      </c>
    </row>
    <row r="8447" spans="1:4">
      <c r="A8447" t="s">
        <v>326</v>
      </c>
      <c r="B8447" s="10">
        <v>42666.96875</v>
      </c>
      <c r="C8447">
        <v>47271.420524000001</v>
      </c>
      <c r="D8447">
        <v>1180.008</v>
      </c>
    </row>
    <row r="8448" spans="1:4">
      <c r="A8448" t="s">
        <v>326</v>
      </c>
      <c r="B8448" s="10">
        <v>42666.979166666664</v>
      </c>
      <c r="C8448">
        <v>47271.710522000001</v>
      </c>
      <c r="D8448">
        <v>1159.992</v>
      </c>
    </row>
    <row r="8449" spans="1:5">
      <c r="A8449" t="s">
        <v>326</v>
      </c>
      <c r="B8449" s="10">
        <v>42666.989583333336</v>
      </c>
      <c r="C8449">
        <v>47272.000520000001</v>
      </c>
      <c r="D8449">
        <v>1159.992</v>
      </c>
      <c r="E8449">
        <f>MIN(D8354:D8449)</f>
        <v>1140.0119999999999</v>
      </c>
    </row>
    <row r="8450" spans="1:5">
      <c r="A8450" t="s">
        <v>326</v>
      </c>
      <c r="B8450" s="10">
        <v>42667</v>
      </c>
      <c r="C8450">
        <v>47272.292970000002</v>
      </c>
      <c r="D8450">
        <v>1180.008</v>
      </c>
    </row>
    <row r="8451" spans="1:5">
      <c r="A8451" t="s">
        <v>326</v>
      </c>
      <c r="B8451" s="10">
        <v>42667.010416666664</v>
      </c>
      <c r="C8451">
        <v>47272.587972000001</v>
      </c>
      <c r="D8451">
        <v>1180.008</v>
      </c>
    </row>
    <row r="8452" spans="1:5">
      <c r="A8452" t="s">
        <v>326</v>
      </c>
      <c r="B8452" s="10">
        <v>42667.020833333336</v>
      </c>
      <c r="C8452">
        <v>47272.877970000001</v>
      </c>
      <c r="D8452">
        <v>1159.992</v>
      </c>
    </row>
    <row r="8453" spans="1:5">
      <c r="A8453" t="s">
        <v>326</v>
      </c>
      <c r="B8453" s="10">
        <v>42667.03125</v>
      </c>
      <c r="C8453">
        <v>47273.172972</v>
      </c>
      <c r="D8453">
        <v>1180.008</v>
      </c>
    </row>
    <row r="8454" spans="1:5">
      <c r="A8454" t="s">
        <v>326</v>
      </c>
      <c r="B8454" s="10">
        <v>42667.041666666664</v>
      </c>
      <c r="C8454">
        <v>47273.472969000002</v>
      </c>
      <c r="D8454">
        <v>1199.9880000000001</v>
      </c>
    </row>
    <row r="8455" spans="1:5">
      <c r="A8455" t="s">
        <v>326</v>
      </c>
      <c r="B8455" s="10">
        <v>42667.052083333336</v>
      </c>
      <c r="C8455">
        <v>47273.767971000001</v>
      </c>
      <c r="D8455">
        <v>1180.008</v>
      </c>
    </row>
    <row r="8456" spans="1:5">
      <c r="A8456" t="s">
        <v>326</v>
      </c>
      <c r="B8456" s="10">
        <v>42667.0625</v>
      </c>
      <c r="C8456">
        <v>47274.062973</v>
      </c>
      <c r="D8456">
        <v>1180.008</v>
      </c>
    </row>
    <row r="8457" spans="1:5">
      <c r="A8457" t="s">
        <v>326</v>
      </c>
      <c r="B8457" s="10">
        <v>42667.072916666664</v>
      </c>
      <c r="C8457">
        <v>47274.357974999999</v>
      </c>
      <c r="D8457">
        <v>1180.008</v>
      </c>
    </row>
    <row r="8458" spans="1:5">
      <c r="A8458" t="s">
        <v>326</v>
      </c>
      <c r="B8458" s="10">
        <v>42667.083333333336</v>
      </c>
      <c r="C8458">
        <v>47274.652976999998</v>
      </c>
      <c r="D8458">
        <v>1180.008</v>
      </c>
    </row>
    <row r="8459" spans="1:5">
      <c r="A8459" t="s">
        <v>326</v>
      </c>
      <c r="B8459" s="10">
        <v>42667.09375</v>
      </c>
      <c r="C8459">
        <v>47274.947978999997</v>
      </c>
      <c r="D8459">
        <v>1180.008</v>
      </c>
    </row>
    <row r="8460" spans="1:5">
      <c r="A8460" t="s">
        <v>326</v>
      </c>
      <c r="B8460" s="10">
        <v>42667.104166666664</v>
      </c>
      <c r="C8460">
        <v>47275.247975999999</v>
      </c>
      <c r="D8460">
        <v>1199.9880000000001</v>
      </c>
    </row>
    <row r="8461" spans="1:5">
      <c r="A8461" t="s">
        <v>326</v>
      </c>
      <c r="B8461" s="10">
        <v>42667.114583333336</v>
      </c>
      <c r="C8461">
        <v>47275.542977999998</v>
      </c>
      <c r="D8461">
        <v>1180.008</v>
      </c>
    </row>
    <row r="8462" spans="1:5">
      <c r="A8462" t="s">
        <v>326</v>
      </c>
      <c r="B8462" s="10">
        <v>42667.125</v>
      </c>
      <c r="C8462">
        <v>47275.837979999997</v>
      </c>
      <c r="D8462">
        <v>1180.008</v>
      </c>
    </row>
    <row r="8463" spans="1:5">
      <c r="A8463" t="s">
        <v>326</v>
      </c>
      <c r="B8463" s="10">
        <v>42667.135416666664</v>
      </c>
      <c r="C8463">
        <v>47276.132982000003</v>
      </c>
      <c r="D8463">
        <v>1180.008</v>
      </c>
    </row>
    <row r="8464" spans="1:5">
      <c r="A8464" t="s">
        <v>326</v>
      </c>
      <c r="B8464" s="10">
        <v>42667.145833333336</v>
      </c>
      <c r="C8464">
        <v>47276.427984000002</v>
      </c>
      <c r="D8464">
        <v>1180.008</v>
      </c>
    </row>
    <row r="8465" spans="1:4">
      <c r="A8465" t="s">
        <v>326</v>
      </c>
      <c r="B8465" s="10">
        <v>42667.15625</v>
      </c>
      <c r="C8465">
        <v>47276.722986000001</v>
      </c>
      <c r="D8465">
        <v>1180.008</v>
      </c>
    </row>
    <row r="8466" spans="1:4">
      <c r="A8466" t="s">
        <v>326</v>
      </c>
      <c r="B8466" s="10">
        <v>42667.166666666664</v>
      </c>
      <c r="C8466">
        <v>47277.017988</v>
      </c>
      <c r="D8466">
        <v>1180.008</v>
      </c>
    </row>
    <row r="8467" spans="1:4">
      <c r="A8467" t="s">
        <v>326</v>
      </c>
      <c r="B8467" s="10">
        <v>42667.177083333336</v>
      </c>
      <c r="C8467">
        <v>47277.312989999999</v>
      </c>
      <c r="D8467">
        <v>1180.008</v>
      </c>
    </row>
    <row r="8468" spans="1:4">
      <c r="A8468" t="s">
        <v>326</v>
      </c>
      <c r="B8468" s="10">
        <v>42667.1875</v>
      </c>
      <c r="C8468">
        <v>47277.607991999997</v>
      </c>
      <c r="D8468">
        <v>1180.008</v>
      </c>
    </row>
    <row r="8469" spans="1:4">
      <c r="A8469" t="s">
        <v>326</v>
      </c>
      <c r="B8469" s="10">
        <v>42667.197916666664</v>
      </c>
      <c r="C8469">
        <v>47277.902993999996</v>
      </c>
      <c r="D8469">
        <v>1180.008</v>
      </c>
    </row>
    <row r="8470" spans="1:4">
      <c r="A8470" t="s">
        <v>326</v>
      </c>
      <c r="B8470" s="10">
        <v>42667.208333333336</v>
      </c>
      <c r="C8470">
        <v>47278.197996000003</v>
      </c>
      <c r="D8470">
        <v>1180.008</v>
      </c>
    </row>
    <row r="8471" spans="1:4">
      <c r="A8471" t="s">
        <v>326</v>
      </c>
      <c r="B8471" s="10">
        <v>42667.21875</v>
      </c>
      <c r="C8471">
        <v>47278.492998000002</v>
      </c>
      <c r="D8471">
        <v>1180.008</v>
      </c>
    </row>
    <row r="8472" spans="1:4">
      <c r="A8472" t="s">
        <v>326</v>
      </c>
      <c r="B8472" s="10">
        <v>42667.229166666664</v>
      </c>
      <c r="C8472">
        <v>47278.788</v>
      </c>
      <c r="D8472">
        <v>1180.008</v>
      </c>
    </row>
    <row r="8473" spans="1:4">
      <c r="A8473" t="s">
        <v>326</v>
      </c>
      <c r="B8473" s="10">
        <v>42667.239583333336</v>
      </c>
      <c r="C8473">
        <v>47279.077998000001</v>
      </c>
      <c r="D8473">
        <v>1159.992</v>
      </c>
    </row>
    <row r="8474" spans="1:4">
      <c r="A8474" t="s">
        <v>326</v>
      </c>
      <c r="B8474" s="10">
        <v>42667.25</v>
      </c>
      <c r="C8474">
        <v>47279.373</v>
      </c>
      <c r="D8474">
        <v>1180.008</v>
      </c>
    </row>
    <row r="8475" spans="1:4">
      <c r="A8475" t="s">
        <v>326</v>
      </c>
      <c r="B8475" s="10">
        <v>42667.260416666664</v>
      </c>
      <c r="C8475">
        <v>47279.668001999999</v>
      </c>
      <c r="D8475">
        <v>1180.008</v>
      </c>
    </row>
    <row r="8476" spans="1:4">
      <c r="A8476" t="s">
        <v>326</v>
      </c>
      <c r="B8476" s="10">
        <v>42667.270833333336</v>
      </c>
      <c r="C8476">
        <v>47279.957999999999</v>
      </c>
      <c r="D8476">
        <v>1159.992</v>
      </c>
    </row>
    <row r="8477" spans="1:4">
      <c r="A8477" t="s">
        <v>326</v>
      </c>
      <c r="B8477" s="10">
        <v>42667.28125</v>
      </c>
      <c r="C8477">
        <v>47280.253001999998</v>
      </c>
      <c r="D8477">
        <v>1180.008</v>
      </c>
    </row>
    <row r="8478" spans="1:4">
      <c r="A8478" t="s">
        <v>326</v>
      </c>
      <c r="B8478" s="10">
        <v>42667.291666666664</v>
      </c>
      <c r="C8478">
        <v>47280.542999999998</v>
      </c>
      <c r="D8478">
        <v>1159.992</v>
      </c>
    </row>
    <row r="8479" spans="1:4">
      <c r="A8479" t="s">
        <v>326</v>
      </c>
      <c r="B8479" s="10">
        <v>42667.302083333336</v>
      </c>
      <c r="C8479">
        <v>47280.832997999998</v>
      </c>
      <c r="D8479">
        <v>1159.992</v>
      </c>
    </row>
    <row r="8480" spans="1:4">
      <c r="A8480" t="s">
        <v>326</v>
      </c>
      <c r="B8480" s="10">
        <v>42667.3125</v>
      </c>
      <c r="C8480">
        <v>47281.388000999999</v>
      </c>
      <c r="D8480">
        <v>2220.0120000000002</v>
      </c>
    </row>
    <row r="8481" spans="1:4">
      <c r="A8481" t="s">
        <v>326</v>
      </c>
      <c r="B8481" s="10">
        <v>42667.322916666664</v>
      </c>
      <c r="C8481">
        <v>47281.687998000001</v>
      </c>
      <c r="D8481">
        <v>1199.9880000000001</v>
      </c>
    </row>
    <row r="8482" spans="1:4">
      <c r="A8482" t="s">
        <v>326</v>
      </c>
      <c r="B8482" s="10">
        <v>42667.333333333336</v>
      </c>
      <c r="C8482">
        <v>47281.992999000002</v>
      </c>
      <c r="D8482">
        <v>1220.0039999999999</v>
      </c>
    </row>
    <row r="8483" spans="1:4">
      <c r="A8483" t="s">
        <v>326</v>
      </c>
      <c r="B8483" s="10">
        <v>42667.34375</v>
      </c>
      <c r="C8483">
        <v>47282.302994999998</v>
      </c>
      <c r="D8483">
        <v>1239.9839999999999</v>
      </c>
    </row>
    <row r="8484" spans="1:4">
      <c r="A8484" t="s">
        <v>326</v>
      </c>
      <c r="B8484" s="10">
        <v>42667.354166666664</v>
      </c>
      <c r="C8484">
        <v>47282.607995999999</v>
      </c>
      <c r="D8484">
        <v>1220.0039999999999</v>
      </c>
    </row>
    <row r="8485" spans="1:4">
      <c r="A8485" t="s">
        <v>326</v>
      </c>
      <c r="B8485" s="10">
        <v>42667.364583333336</v>
      </c>
      <c r="C8485">
        <v>47282.917992000002</v>
      </c>
      <c r="D8485">
        <v>1239.9839999999999</v>
      </c>
    </row>
    <row r="8486" spans="1:4">
      <c r="A8486" t="s">
        <v>326</v>
      </c>
      <c r="B8486" s="10">
        <v>42667.375</v>
      </c>
      <c r="C8486">
        <v>47283.232991999997</v>
      </c>
      <c r="D8486">
        <v>1260</v>
      </c>
    </row>
    <row r="8487" spans="1:4">
      <c r="A8487" t="s">
        <v>326</v>
      </c>
      <c r="B8487" s="10">
        <v>42667.385416666664</v>
      </c>
      <c r="C8487">
        <v>47283.642996000002</v>
      </c>
      <c r="D8487">
        <v>1640.0160000000001</v>
      </c>
    </row>
    <row r="8488" spans="1:4">
      <c r="A8488" t="s">
        <v>326</v>
      </c>
      <c r="B8488" s="10">
        <v>42667.395833333336</v>
      </c>
      <c r="C8488">
        <v>47284.122992999997</v>
      </c>
      <c r="D8488">
        <v>1919.9880000000001</v>
      </c>
    </row>
    <row r="8489" spans="1:4">
      <c r="A8489" t="s">
        <v>326</v>
      </c>
      <c r="B8489" s="10">
        <v>42667.40625</v>
      </c>
      <c r="C8489">
        <v>47284.427993999998</v>
      </c>
      <c r="D8489">
        <v>1220.0039999999999</v>
      </c>
    </row>
    <row r="8490" spans="1:4">
      <c r="A8490" t="s">
        <v>326</v>
      </c>
      <c r="B8490" s="10">
        <v>42667.416666666664</v>
      </c>
      <c r="C8490">
        <v>47284.747997999999</v>
      </c>
      <c r="D8490">
        <v>1280.0160000000001</v>
      </c>
    </row>
    <row r="8491" spans="1:4">
      <c r="A8491" t="s">
        <v>326</v>
      </c>
      <c r="B8491" s="10">
        <v>42667.427083333336</v>
      </c>
      <c r="C8491">
        <v>47285.068002</v>
      </c>
      <c r="D8491">
        <v>1280.0160000000001</v>
      </c>
    </row>
    <row r="8492" spans="1:4">
      <c r="A8492" t="s">
        <v>326</v>
      </c>
      <c r="B8492" s="10">
        <v>42667.4375</v>
      </c>
      <c r="C8492">
        <v>47285.367999000002</v>
      </c>
      <c r="D8492">
        <v>1199.9880000000001</v>
      </c>
    </row>
    <row r="8493" spans="1:4">
      <c r="A8493" t="s">
        <v>326</v>
      </c>
      <c r="B8493" s="10">
        <v>42667.447916666664</v>
      </c>
      <c r="C8493">
        <v>47285.667995999996</v>
      </c>
      <c r="D8493">
        <v>1199.9880000000001</v>
      </c>
    </row>
    <row r="8494" spans="1:4">
      <c r="A8494" t="s">
        <v>326</v>
      </c>
      <c r="B8494" s="10">
        <v>42667.458333333336</v>
      </c>
      <c r="C8494">
        <v>47286.282993000001</v>
      </c>
      <c r="D8494">
        <v>2459.9879999999998</v>
      </c>
    </row>
    <row r="8495" spans="1:4">
      <c r="A8495" t="s">
        <v>326</v>
      </c>
      <c r="B8495" s="10">
        <v>42667.46875</v>
      </c>
      <c r="C8495">
        <v>47286.602997000002</v>
      </c>
      <c r="D8495">
        <v>1280.0160000000001</v>
      </c>
    </row>
    <row r="8496" spans="1:4">
      <c r="A8496" t="s">
        <v>326</v>
      </c>
      <c r="B8496" s="10">
        <v>42667.479166666664</v>
      </c>
      <c r="C8496">
        <v>47286.927995999999</v>
      </c>
      <c r="D8496">
        <v>1299.9960000000001</v>
      </c>
    </row>
    <row r="8497" spans="1:4">
      <c r="A8497" t="s">
        <v>326</v>
      </c>
      <c r="B8497" s="10">
        <v>42667.489583333336</v>
      </c>
      <c r="C8497">
        <v>47287.257999000001</v>
      </c>
      <c r="D8497">
        <v>1320.0119999999999</v>
      </c>
    </row>
    <row r="8498" spans="1:4">
      <c r="A8498" t="s">
        <v>326</v>
      </c>
      <c r="B8498" s="10">
        <v>42667.5</v>
      </c>
      <c r="C8498">
        <v>47287.592997</v>
      </c>
      <c r="D8498">
        <v>1339.992</v>
      </c>
    </row>
    <row r="8499" spans="1:4">
      <c r="A8499" t="s">
        <v>326</v>
      </c>
      <c r="B8499" s="10">
        <v>42667.510416666664</v>
      </c>
      <c r="C8499">
        <v>47287.942997999999</v>
      </c>
      <c r="D8499">
        <v>1400.0039999999999</v>
      </c>
    </row>
    <row r="8500" spans="1:4">
      <c r="A8500" t="s">
        <v>326</v>
      </c>
      <c r="B8500" s="10">
        <v>42667.520833333336</v>
      </c>
      <c r="C8500">
        <v>47288.283000000003</v>
      </c>
      <c r="D8500">
        <v>1360.008</v>
      </c>
    </row>
    <row r="8501" spans="1:4">
      <c r="A8501" t="s">
        <v>326</v>
      </c>
      <c r="B8501" s="10">
        <v>42667.53125</v>
      </c>
      <c r="C8501">
        <v>47288.893001999997</v>
      </c>
      <c r="D8501">
        <v>2440.0079999999998</v>
      </c>
    </row>
    <row r="8502" spans="1:4">
      <c r="A8502" t="s">
        <v>326</v>
      </c>
      <c r="B8502" s="10">
        <v>42667.541666666664</v>
      </c>
      <c r="C8502">
        <v>47289.258005999996</v>
      </c>
      <c r="D8502">
        <v>1460.0160000000001</v>
      </c>
    </row>
    <row r="8503" spans="1:4">
      <c r="A8503" t="s">
        <v>326</v>
      </c>
      <c r="B8503" s="10">
        <v>42667.552083333336</v>
      </c>
      <c r="C8503">
        <v>47289.623010000003</v>
      </c>
      <c r="D8503">
        <v>1460.0160000000001</v>
      </c>
    </row>
    <row r="8504" spans="1:4">
      <c r="A8504" t="s">
        <v>326</v>
      </c>
      <c r="B8504" s="10">
        <v>42667.5625</v>
      </c>
      <c r="C8504">
        <v>47289.978005999998</v>
      </c>
      <c r="D8504">
        <v>1419.9839999999999</v>
      </c>
    </row>
    <row r="8505" spans="1:4">
      <c r="A8505" t="s">
        <v>326</v>
      </c>
      <c r="B8505" s="10">
        <v>42667.572916666664</v>
      </c>
      <c r="C8505">
        <v>47290.323002999998</v>
      </c>
      <c r="D8505">
        <v>1379.9880000000001</v>
      </c>
    </row>
    <row r="8506" spans="1:4">
      <c r="A8506" t="s">
        <v>326</v>
      </c>
      <c r="B8506" s="10">
        <v>42667.583333333336</v>
      </c>
      <c r="C8506">
        <v>47290.667999999998</v>
      </c>
      <c r="D8506">
        <v>1379.9880000000001</v>
      </c>
    </row>
    <row r="8507" spans="1:4">
      <c r="A8507" t="s">
        <v>326</v>
      </c>
      <c r="B8507" s="10">
        <v>42667.59375</v>
      </c>
      <c r="C8507">
        <v>47291.008002000002</v>
      </c>
      <c r="D8507">
        <v>1360.008</v>
      </c>
    </row>
    <row r="8508" spans="1:4">
      <c r="A8508" t="s">
        <v>326</v>
      </c>
      <c r="B8508" s="10">
        <v>42667.604166666664</v>
      </c>
      <c r="C8508">
        <v>47291.387999999999</v>
      </c>
      <c r="D8508">
        <v>1519.992</v>
      </c>
    </row>
    <row r="8509" spans="1:4">
      <c r="A8509" t="s">
        <v>326</v>
      </c>
      <c r="B8509" s="10">
        <v>42667.614583333336</v>
      </c>
      <c r="C8509">
        <v>47292.012995999998</v>
      </c>
      <c r="D8509">
        <v>2499.9839999999999</v>
      </c>
    </row>
    <row r="8510" spans="1:4">
      <c r="A8510" t="s">
        <v>326</v>
      </c>
      <c r="B8510" s="10">
        <v>42667.625</v>
      </c>
      <c r="C8510">
        <v>47292.332999999999</v>
      </c>
      <c r="D8510">
        <v>1280.0160000000001</v>
      </c>
    </row>
    <row r="8511" spans="1:4">
      <c r="A8511" t="s">
        <v>326</v>
      </c>
      <c r="B8511" s="10">
        <v>42667.635416666664</v>
      </c>
      <c r="C8511">
        <v>47292.657999000003</v>
      </c>
      <c r="D8511">
        <v>1299.9960000000001</v>
      </c>
    </row>
    <row r="8512" spans="1:4">
      <c r="A8512" t="s">
        <v>326</v>
      </c>
      <c r="B8512" s="10">
        <v>42667.645833333336</v>
      </c>
      <c r="C8512">
        <v>47293.012994999997</v>
      </c>
      <c r="D8512">
        <v>1419.9839999999999</v>
      </c>
    </row>
    <row r="8513" spans="1:4">
      <c r="A8513" t="s">
        <v>326</v>
      </c>
      <c r="B8513" s="10">
        <v>42667.65625</v>
      </c>
      <c r="C8513">
        <v>47293.377998999997</v>
      </c>
      <c r="D8513">
        <v>1460.0160000000001</v>
      </c>
    </row>
    <row r="8514" spans="1:4">
      <c r="A8514" t="s">
        <v>326</v>
      </c>
      <c r="B8514" s="10">
        <v>42667.666666666664</v>
      </c>
      <c r="C8514">
        <v>47293.757997000001</v>
      </c>
      <c r="D8514">
        <v>1519.992</v>
      </c>
    </row>
    <row r="8515" spans="1:4">
      <c r="A8515" t="s">
        <v>326</v>
      </c>
      <c r="B8515" s="10">
        <v>42667.677083333336</v>
      </c>
      <c r="C8515">
        <v>47294.397996</v>
      </c>
      <c r="D8515">
        <v>2559.9960000000001</v>
      </c>
    </row>
    <row r="8516" spans="1:4">
      <c r="A8516" t="s">
        <v>326</v>
      </c>
      <c r="B8516" s="10">
        <v>42667.6875</v>
      </c>
      <c r="C8516">
        <v>47294.762999999999</v>
      </c>
      <c r="D8516">
        <v>1460.0160000000001</v>
      </c>
    </row>
    <row r="8517" spans="1:4">
      <c r="A8517" t="s">
        <v>326</v>
      </c>
      <c r="B8517" s="10">
        <v>42667.697916666664</v>
      </c>
      <c r="C8517">
        <v>47295.123</v>
      </c>
      <c r="D8517">
        <v>1440</v>
      </c>
    </row>
    <row r="8518" spans="1:4">
      <c r="A8518" t="s">
        <v>326</v>
      </c>
      <c r="B8518" s="10">
        <v>42667.708333333336</v>
      </c>
      <c r="C8518">
        <v>47295.457997999998</v>
      </c>
      <c r="D8518">
        <v>1339.992</v>
      </c>
    </row>
    <row r="8519" spans="1:4">
      <c r="A8519" t="s">
        <v>326</v>
      </c>
      <c r="B8519" s="10">
        <v>42667.71875</v>
      </c>
      <c r="C8519">
        <v>47295.788001000001</v>
      </c>
      <c r="D8519">
        <v>1320.0119999999999</v>
      </c>
    </row>
    <row r="8520" spans="1:4">
      <c r="A8520" t="s">
        <v>326</v>
      </c>
      <c r="B8520" s="10">
        <v>42667.729166666664</v>
      </c>
      <c r="C8520">
        <v>47296.108005000002</v>
      </c>
      <c r="D8520">
        <v>1280.0160000000001</v>
      </c>
    </row>
    <row r="8521" spans="1:4">
      <c r="A8521" t="s">
        <v>326</v>
      </c>
      <c r="B8521" s="10">
        <v>42667.739583333336</v>
      </c>
      <c r="C8521">
        <v>47296.423004999997</v>
      </c>
      <c r="D8521">
        <v>1260</v>
      </c>
    </row>
    <row r="8522" spans="1:4">
      <c r="A8522" t="s">
        <v>326</v>
      </c>
      <c r="B8522" s="10">
        <v>42667.75</v>
      </c>
      <c r="C8522">
        <v>47296.728005999998</v>
      </c>
      <c r="D8522">
        <v>1220.0039999999999</v>
      </c>
    </row>
    <row r="8523" spans="1:4">
      <c r="A8523" t="s">
        <v>326</v>
      </c>
      <c r="B8523" s="10">
        <v>42667.760416666664</v>
      </c>
      <c r="C8523">
        <v>47297.038002000001</v>
      </c>
      <c r="D8523">
        <v>1239.9839999999999</v>
      </c>
    </row>
    <row r="8524" spans="1:4">
      <c r="A8524" t="s">
        <v>326</v>
      </c>
      <c r="B8524" s="10">
        <v>42667.770833333336</v>
      </c>
      <c r="C8524">
        <v>47297.337999000003</v>
      </c>
      <c r="D8524">
        <v>1199.9880000000001</v>
      </c>
    </row>
    <row r="8525" spans="1:4">
      <c r="A8525" t="s">
        <v>326</v>
      </c>
      <c r="B8525" s="10">
        <v>42667.78125</v>
      </c>
      <c r="C8525">
        <v>47297.642999999996</v>
      </c>
      <c r="D8525">
        <v>1220.0039999999999</v>
      </c>
    </row>
    <row r="8526" spans="1:4">
      <c r="A8526" t="s">
        <v>326</v>
      </c>
      <c r="B8526" s="10">
        <v>42667.791666666664</v>
      </c>
      <c r="C8526">
        <v>47297.942996999998</v>
      </c>
      <c r="D8526">
        <v>1199.9880000000001</v>
      </c>
    </row>
    <row r="8527" spans="1:4">
      <c r="A8527" t="s">
        <v>326</v>
      </c>
      <c r="B8527" s="10">
        <v>42667.802083333336</v>
      </c>
      <c r="C8527">
        <v>47298.242994</v>
      </c>
      <c r="D8527">
        <v>1199.9880000000001</v>
      </c>
    </row>
    <row r="8528" spans="1:4">
      <c r="A8528" t="s">
        <v>326</v>
      </c>
      <c r="B8528" s="10">
        <v>42667.8125</v>
      </c>
      <c r="C8528">
        <v>47298.542991000002</v>
      </c>
      <c r="D8528">
        <v>1199.9880000000001</v>
      </c>
    </row>
    <row r="8529" spans="1:4">
      <c r="A8529" t="s">
        <v>326</v>
      </c>
      <c r="B8529" s="10">
        <v>42667.822916666664</v>
      </c>
      <c r="C8529">
        <v>47298.837993000001</v>
      </c>
      <c r="D8529">
        <v>1180.008</v>
      </c>
    </row>
    <row r="8530" spans="1:4">
      <c r="A8530" t="s">
        <v>326</v>
      </c>
      <c r="B8530" s="10">
        <v>42667.833333333336</v>
      </c>
      <c r="C8530">
        <v>47299.137990000003</v>
      </c>
      <c r="D8530">
        <v>1199.9880000000001</v>
      </c>
    </row>
    <row r="8531" spans="1:4">
      <c r="A8531" t="s">
        <v>326</v>
      </c>
      <c r="B8531" s="10">
        <v>42667.84375</v>
      </c>
      <c r="C8531">
        <v>47299.432992000002</v>
      </c>
      <c r="D8531">
        <v>1180.008</v>
      </c>
    </row>
    <row r="8532" spans="1:4">
      <c r="A8532" t="s">
        <v>326</v>
      </c>
      <c r="B8532" s="10">
        <v>42667.854166666664</v>
      </c>
      <c r="C8532">
        <v>47299.732988999996</v>
      </c>
      <c r="D8532">
        <v>1199.9880000000001</v>
      </c>
    </row>
    <row r="8533" spans="1:4">
      <c r="A8533" t="s">
        <v>326</v>
      </c>
      <c r="B8533" s="10">
        <v>42667.864583333336</v>
      </c>
      <c r="C8533">
        <v>47300.027991000003</v>
      </c>
      <c r="D8533">
        <v>1180.008</v>
      </c>
    </row>
    <row r="8534" spans="1:4">
      <c r="A8534" t="s">
        <v>326</v>
      </c>
      <c r="B8534" s="10">
        <v>42667.875</v>
      </c>
      <c r="C8534">
        <v>47300.347994999996</v>
      </c>
      <c r="D8534">
        <v>1280.0160000000001</v>
      </c>
    </row>
    <row r="8535" spans="1:4">
      <c r="A8535" t="s">
        <v>326</v>
      </c>
      <c r="B8535" s="10">
        <v>42667.885416666664</v>
      </c>
      <c r="C8535">
        <v>47300.637992999997</v>
      </c>
      <c r="D8535">
        <v>1159.992</v>
      </c>
    </row>
    <row r="8536" spans="1:4">
      <c r="A8536" t="s">
        <v>326</v>
      </c>
      <c r="B8536" s="10">
        <v>42667.895833333336</v>
      </c>
      <c r="C8536">
        <v>47300.932995000003</v>
      </c>
      <c r="D8536">
        <v>1180.008</v>
      </c>
    </row>
    <row r="8537" spans="1:4">
      <c r="A8537" t="s">
        <v>326</v>
      </c>
      <c r="B8537" s="10">
        <v>42667.90625</v>
      </c>
      <c r="C8537">
        <v>47301.227997000002</v>
      </c>
      <c r="D8537">
        <v>1180.008</v>
      </c>
    </row>
    <row r="8538" spans="1:4">
      <c r="A8538" t="s">
        <v>326</v>
      </c>
      <c r="B8538" s="10">
        <v>42667.916666666664</v>
      </c>
      <c r="C8538">
        <v>47301.522999000001</v>
      </c>
      <c r="D8538">
        <v>1180.008</v>
      </c>
    </row>
    <row r="8539" spans="1:4">
      <c r="A8539" t="s">
        <v>326</v>
      </c>
      <c r="B8539" s="10">
        <v>42667.927083333336</v>
      </c>
      <c r="C8539">
        <v>47301.812997000001</v>
      </c>
      <c r="D8539">
        <v>1159.992</v>
      </c>
    </row>
    <row r="8540" spans="1:4">
      <c r="A8540" t="s">
        <v>326</v>
      </c>
      <c r="B8540" s="10">
        <v>42667.9375</v>
      </c>
      <c r="C8540">
        <v>47302.107999</v>
      </c>
      <c r="D8540">
        <v>1180.008</v>
      </c>
    </row>
    <row r="8541" spans="1:4">
      <c r="A8541" t="s">
        <v>326</v>
      </c>
      <c r="B8541" s="10">
        <v>42667.947916666664</v>
      </c>
      <c r="C8541">
        <v>47302.403000999999</v>
      </c>
      <c r="D8541">
        <v>1180.008</v>
      </c>
    </row>
    <row r="8542" spans="1:4">
      <c r="A8542" t="s">
        <v>326</v>
      </c>
      <c r="B8542" s="10">
        <v>42667.958333333336</v>
      </c>
      <c r="C8542">
        <v>47302.702998000001</v>
      </c>
      <c r="D8542">
        <v>1199.9880000000001</v>
      </c>
    </row>
    <row r="8543" spans="1:4">
      <c r="A8543" t="s">
        <v>326</v>
      </c>
      <c r="B8543" s="10">
        <v>42667.96875</v>
      </c>
      <c r="C8543">
        <v>47302.998</v>
      </c>
      <c r="D8543">
        <v>1180.008</v>
      </c>
    </row>
    <row r="8544" spans="1:4">
      <c r="A8544" t="s">
        <v>326</v>
      </c>
      <c r="B8544" s="10">
        <v>42667.979166666664</v>
      </c>
      <c r="C8544">
        <v>47303.293001999999</v>
      </c>
      <c r="D8544">
        <v>1180.008</v>
      </c>
    </row>
    <row r="8545" spans="1:5">
      <c r="A8545" t="s">
        <v>326</v>
      </c>
      <c r="B8545" s="10">
        <v>42667.989583333336</v>
      </c>
      <c r="C8545">
        <v>47303.592999</v>
      </c>
      <c r="D8545">
        <v>1199.9880000000001</v>
      </c>
      <c r="E8545">
        <f>MIN(D8450:D8545)</f>
        <v>1159.992</v>
      </c>
    </row>
    <row r="8546" spans="1:5">
      <c r="A8546" t="s">
        <v>326</v>
      </c>
      <c r="B8546" s="10">
        <v>42668</v>
      </c>
      <c r="C8546">
        <v>47303.890630000002</v>
      </c>
      <c r="D8546">
        <v>1180.008</v>
      </c>
    </row>
    <row r="8547" spans="1:5">
      <c r="A8547" t="s">
        <v>326</v>
      </c>
      <c r="B8547" s="10">
        <v>42668.010416666664</v>
      </c>
      <c r="C8547">
        <v>47304.190627000004</v>
      </c>
      <c r="D8547">
        <v>1199.9880000000001</v>
      </c>
    </row>
    <row r="8548" spans="1:5">
      <c r="A8548" t="s">
        <v>326</v>
      </c>
      <c r="B8548" s="10">
        <v>42668.020833333336</v>
      </c>
      <c r="C8548">
        <v>47304.490623999998</v>
      </c>
      <c r="D8548">
        <v>1199.9880000000001</v>
      </c>
    </row>
    <row r="8549" spans="1:5">
      <c r="A8549" t="s">
        <v>326</v>
      </c>
      <c r="B8549" s="10">
        <v>42668.03125</v>
      </c>
      <c r="C8549">
        <v>47304.790621</v>
      </c>
      <c r="D8549">
        <v>1199.9880000000001</v>
      </c>
    </row>
    <row r="8550" spans="1:5">
      <c r="A8550" t="s">
        <v>326</v>
      </c>
      <c r="B8550" s="10">
        <v>42668.041666666664</v>
      </c>
      <c r="C8550">
        <v>47305.090618000002</v>
      </c>
      <c r="D8550">
        <v>1199.9880000000001</v>
      </c>
    </row>
    <row r="8551" spans="1:5">
      <c r="A8551" t="s">
        <v>326</v>
      </c>
      <c r="B8551" s="10">
        <v>42668.052083333336</v>
      </c>
      <c r="C8551">
        <v>47305.390614999997</v>
      </c>
      <c r="D8551">
        <v>1199.9880000000001</v>
      </c>
    </row>
    <row r="8552" spans="1:5">
      <c r="A8552" t="s">
        <v>326</v>
      </c>
      <c r="B8552" s="10">
        <v>42668.0625</v>
      </c>
      <c r="C8552">
        <v>47305.685617000003</v>
      </c>
      <c r="D8552">
        <v>1180.008</v>
      </c>
    </row>
    <row r="8553" spans="1:5">
      <c r="A8553" t="s">
        <v>326</v>
      </c>
      <c r="B8553" s="10">
        <v>42668.072916666664</v>
      </c>
      <c r="C8553">
        <v>47305.990618000003</v>
      </c>
      <c r="D8553">
        <v>1220.0039999999999</v>
      </c>
    </row>
    <row r="8554" spans="1:5">
      <c r="A8554" t="s">
        <v>326</v>
      </c>
      <c r="B8554" s="10">
        <v>42668.083333333336</v>
      </c>
      <c r="C8554">
        <v>47306.290614999998</v>
      </c>
      <c r="D8554">
        <v>1199.9880000000001</v>
      </c>
    </row>
    <row r="8555" spans="1:5">
      <c r="A8555" t="s">
        <v>326</v>
      </c>
      <c r="B8555" s="10">
        <v>42668.09375</v>
      </c>
      <c r="C8555">
        <v>47306.590612</v>
      </c>
      <c r="D8555">
        <v>1199.9880000000001</v>
      </c>
    </row>
    <row r="8556" spans="1:5">
      <c r="A8556" t="s">
        <v>326</v>
      </c>
      <c r="B8556" s="10">
        <v>42668.104166666664</v>
      </c>
      <c r="C8556">
        <v>47306.885613999999</v>
      </c>
      <c r="D8556">
        <v>1180.008</v>
      </c>
    </row>
    <row r="8557" spans="1:5">
      <c r="A8557" t="s">
        <v>326</v>
      </c>
      <c r="B8557" s="10">
        <v>42668.114583333336</v>
      </c>
      <c r="C8557">
        <v>47307.185611000001</v>
      </c>
      <c r="D8557">
        <v>1199.9880000000001</v>
      </c>
    </row>
    <row r="8558" spans="1:5">
      <c r="A8558" t="s">
        <v>326</v>
      </c>
      <c r="B8558" s="10">
        <v>42668.125</v>
      </c>
      <c r="C8558">
        <v>47307.485608000003</v>
      </c>
      <c r="D8558">
        <v>1199.9880000000001</v>
      </c>
    </row>
    <row r="8559" spans="1:5">
      <c r="A8559" t="s">
        <v>326</v>
      </c>
      <c r="B8559" s="10">
        <v>42668.135416666664</v>
      </c>
      <c r="C8559">
        <v>47307.785604999997</v>
      </c>
      <c r="D8559">
        <v>1199.9880000000001</v>
      </c>
    </row>
    <row r="8560" spans="1:5">
      <c r="A8560" t="s">
        <v>326</v>
      </c>
      <c r="B8560" s="10">
        <v>42668.145833333336</v>
      </c>
      <c r="C8560">
        <v>47308.085601999999</v>
      </c>
      <c r="D8560">
        <v>1199.9880000000001</v>
      </c>
    </row>
    <row r="8561" spans="1:4">
      <c r="A8561" t="s">
        <v>326</v>
      </c>
      <c r="B8561" s="10">
        <v>42668.15625</v>
      </c>
      <c r="C8561">
        <v>47308.385599000001</v>
      </c>
      <c r="D8561">
        <v>1199.9880000000001</v>
      </c>
    </row>
    <row r="8562" spans="1:4">
      <c r="A8562" t="s">
        <v>326</v>
      </c>
      <c r="B8562" s="10">
        <v>42668.166666666664</v>
      </c>
      <c r="C8562">
        <v>47308.690600000002</v>
      </c>
      <c r="D8562">
        <v>1220.0039999999999</v>
      </c>
    </row>
    <row r="8563" spans="1:4">
      <c r="A8563" t="s">
        <v>326</v>
      </c>
      <c r="B8563" s="10">
        <v>42668.177083333336</v>
      </c>
      <c r="C8563">
        <v>47308.990597000004</v>
      </c>
      <c r="D8563">
        <v>1199.9880000000001</v>
      </c>
    </row>
    <row r="8564" spans="1:4">
      <c r="A8564" t="s">
        <v>326</v>
      </c>
      <c r="B8564" s="10">
        <v>42668.1875</v>
      </c>
      <c r="C8564">
        <v>47309.290593999998</v>
      </c>
      <c r="D8564">
        <v>1199.9880000000001</v>
      </c>
    </row>
    <row r="8565" spans="1:4">
      <c r="A8565" t="s">
        <v>326</v>
      </c>
      <c r="B8565" s="10">
        <v>42668.197916666664</v>
      </c>
      <c r="C8565">
        <v>47309.590591</v>
      </c>
      <c r="D8565">
        <v>1199.9880000000001</v>
      </c>
    </row>
    <row r="8566" spans="1:4">
      <c r="A8566" t="s">
        <v>326</v>
      </c>
      <c r="B8566" s="10">
        <v>42668.208333333336</v>
      </c>
      <c r="C8566">
        <v>47309.885592999999</v>
      </c>
      <c r="D8566">
        <v>1180.008</v>
      </c>
    </row>
    <row r="8567" spans="1:4">
      <c r="A8567" t="s">
        <v>326</v>
      </c>
      <c r="B8567" s="10">
        <v>42668.21875</v>
      </c>
      <c r="C8567">
        <v>47310.440596</v>
      </c>
      <c r="D8567">
        <v>2220.0120000000002</v>
      </c>
    </row>
    <row r="8568" spans="1:4">
      <c r="A8568" t="s">
        <v>326</v>
      </c>
      <c r="B8568" s="10">
        <v>42668.229166666664</v>
      </c>
      <c r="C8568">
        <v>47310.740593000002</v>
      </c>
      <c r="D8568">
        <v>1199.9880000000001</v>
      </c>
    </row>
    <row r="8569" spans="1:4">
      <c r="A8569" t="s">
        <v>326</v>
      </c>
      <c r="B8569" s="10">
        <v>42668.239583333336</v>
      </c>
      <c r="C8569">
        <v>47311.040589999997</v>
      </c>
      <c r="D8569">
        <v>1199.9880000000001</v>
      </c>
    </row>
    <row r="8570" spans="1:4">
      <c r="A8570" t="s">
        <v>326</v>
      </c>
      <c r="B8570" s="10">
        <v>42668.25</v>
      </c>
      <c r="C8570">
        <v>47311.335592000003</v>
      </c>
      <c r="D8570">
        <v>1180.008</v>
      </c>
    </row>
    <row r="8571" spans="1:4">
      <c r="A8571" t="s">
        <v>326</v>
      </c>
      <c r="B8571" s="10">
        <v>42668.260416666664</v>
      </c>
      <c r="C8571">
        <v>47311.630594000002</v>
      </c>
      <c r="D8571">
        <v>1180.008</v>
      </c>
    </row>
    <row r="8572" spans="1:4">
      <c r="A8572" t="s">
        <v>326</v>
      </c>
      <c r="B8572" s="10">
        <v>42668.270833333336</v>
      </c>
      <c r="C8572">
        <v>47311.935595000003</v>
      </c>
      <c r="D8572">
        <v>1220.0039999999999</v>
      </c>
    </row>
    <row r="8573" spans="1:4">
      <c r="A8573" t="s">
        <v>326</v>
      </c>
      <c r="B8573" s="10">
        <v>42668.28125</v>
      </c>
      <c r="C8573">
        <v>47312.235591999997</v>
      </c>
      <c r="D8573">
        <v>1199.9880000000001</v>
      </c>
    </row>
    <row r="8574" spans="1:4">
      <c r="A8574" t="s">
        <v>326</v>
      </c>
      <c r="B8574" s="10">
        <v>42668.291666666664</v>
      </c>
      <c r="C8574">
        <v>47312.530594000003</v>
      </c>
      <c r="D8574">
        <v>1180.008</v>
      </c>
    </row>
    <row r="8575" spans="1:4">
      <c r="A8575" t="s">
        <v>326</v>
      </c>
      <c r="B8575" s="10">
        <v>42668.302083333336</v>
      </c>
      <c r="C8575">
        <v>47312.830590999998</v>
      </c>
      <c r="D8575">
        <v>1199.9880000000001</v>
      </c>
    </row>
    <row r="8576" spans="1:4">
      <c r="A8576" t="s">
        <v>326</v>
      </c>
      <c r="B8576" s="10">
        <v>42668.3125</v>
      </c>
      <c r="C8576">
        <v>47313.130588</v>
      </c>
      <c r="D8576">
        <v>1199.9880000000001</v>
      </c>
    </row>
    <row r="8577" spans="1:4">
      <c r="A8577" t="s">
        <v>326</v>
      </c>
      <c r="B8577" s="10">
        <v>42668.322916666664</v>
      </c>
      <c r="C8577">
        <v>47313.440584000004</v>
      </c>
      <c r="D8577">
        <v>1239.9839999999999</v>
      </c>
    </row>
    <row r="8578" spans="1:4">
      <c r="A8578" t="s">
        <v>326</v>
      </c>
      <c r="B8578" s="10">
        <v>42668.333333333336</v>
      </c>
      <c r="C8578">
        <v>47313.755583999999</v>
      </c>
      <c r="D8578">
        <v>1260</v>
      </c>
    </row>
    <row r="8579" spans="1:4">
      <c r="A8579" t="s">
        <v>326</v>
      </c>
      <c r="B8579" s="10">
        <v>42668.34375</v>
      </c>
      <c r="C8579">
        <v>47314.070584000001</v>
      </c>
      <c r="D8579">
        <v>1260</v>
      </c>
    </row>
    <row r="8580" spans="1:4">
      <c r="A8580" t="s">
        <v>326</v>
      </c>
      <c r="B8580" s="10">
        <v>42668.354166666664</v>
      </c>
      <c r="C8580">
        <v>47314.385584000003</v>
      </c>
      <c r="D8580">
        <v>1260</v>
      </c>
    </row>
    <row r="8581" spans="1:4">
      <c r="A8581" t="s">
        <v>326</v>
      </c>
      <c r="B8581" s="10">
        <v>42668.364583333336</v>
      </c>
      <c r="C8581">
        <v>47314.710583</v>
      </c>
      <c r="D8581">
        <v>1299.9960000000001</v>
      </c>
    </row>
    <row r="8582" spans="1:4">
      <c r="A8582" t="s">
        <v>326</v>
      </c>
      <c r="B8582" s="10">
        <v>42668.375</v>
      </c>
      <c r="C8582">
        <v>47315.320585000001</v>
      </c>
      <c r="D8582">
        <v>2440.0079999999998</v>
      </c>
    </row>
    <row r="8583" spans="1:4">
      <c r="A8583" t="s">
        <v>326</v>
      </c>
      <c r="B8583" s="10">
        <v>42668.385416666664</v>
      </c>
      <c r="C8583">
        <v>47315.690584000004</v>
      </c>
      <c r="D8583">
        <v>1479.9960000000001</v>
      </c>
    </row>
    <row r="8584" spans="1:4">
      <c r="A8584" t="s">
        <v>326</v>
      </c>
      <c r="B8584" s="10">
        <v>42668.395833333336</v>
      </c>
      <c r="C8584">
        <v>47316.140584000001</v>
      </c>
      <c r="D8584">
        <v>1800</v>
      </c>
    </row>
    <row r="8585" spans="1:4">
      <c r="A8585" t="s">
        <v>326</v>
      </c>
      <c r="B8585" s="10">
        <v>42668.40625</v>
      </c>
      <c r="C8585">
        <v>47316.590583999998</v>
      </c>
      <c r="D8585">
        <v>1800</v>
      </c>
    </row>
    <row r="8586" spans="1:4">
      <c r="A8586" t="s">
        <v>326</v>
      </c>
      <c r="B8586" s="10">
        <v>42668.416666666664</v>
      </c>
      <c r="C8586">
        <v>47317.145586999999</v>
      </c>
      <c r="D8586">
        <v>2220.0120000000002</v>
      </c>
    </row>
    <row r="8587" spans="1:4">
      <c r="A8587" t="s">
        <v>326</v>
      </c>
      <c r="B8587" s="10">
        <v>42668.427083333336</v>
      </c>
      <c r="C8587">
        <v>47317.650586000003</v>
      </c>
      <c r="D8587">
        <v>2019.9960000000001</v>
      </c>
    </row>
    <row r="8588" spans="1:4">
      <c r="A8588" t="s">
        <v>326</v>
      </c>
      <c r="B8588" s="10">
        <v>42668.4375</v>
      </c>
      <c r="C8588">
        <v>47318.010585999997</v>
      </c>
      <c r="D8588">
        <v>1440</v>
      </c>
    </row>
    <row r="8589" spans="1:4">
      <c r="A8589" t="s">
        <v>326</v>
      </c>
      <c r="B8589" s="10">
        <v>42668.447916666664</v>
      </c>
      <c r="C8589">
        <v>47318.350588000001</v>
      </c>
      <c r="D8589">
        <v>1360.008</v>
      </c>
    </row>
    <row r="8590" spans="1:4">
      <c r="A8590" t="s">
        <v>326</v>
      </c>
      <c r="B8590" s="10">
        <v>42668.458333333336</v>
      </c>
      <c r="C8590">
        <v>47318.680590999997</v>
      </c>
      <c r="D8590">
        <v>1320.0119999999999</v>
      </c>
    </row>
    <row r="8591" spans="1:4">
      <c r="A8591" t="s">
        <v>326</v>
      </c>
      <c r="B8591" s="10">
        <v>42668.46875</v>
      </c>
      <c r="C8591">
        <v>47319.010593999999</v>
      </c>
      <c r="D8591">
        <v>1320.0119999999999</v>
      </c>
    </row>
    <row r="8592" spans="1:4">
      <c r="A8592" t="s">
        <v>326</v>
      </c>
      <c r="B8592" s="10">
        <v>42668.479166666664</v>
      </c>
      <c r="C8592">
        <v>47319.345591999998</v>
      </c>
      <c r="D8592">
        <v>1339.992</v>
      </c>
    </row>
    <row r="8593" spans="1:4">
      <c r="A8593" t="s">
        <v>326</v>
      </c>
      <c r="B8593" s="10">
        <v>42668.489583333336</v>
      </c>
      <c r="C8593">
        <v>47320.035595000001</v>
      </c>
      <c r="D8593">
        <v>2760.0120000000002</v>
      </c>
    </row>
    <row r="8594" spans="1:4">
      <c r="A8594" t="s">
        <v>326</v>
      </c>
      <c r="B8594" s="10">
        <v>42668.5</v>
      </c>
      <c r="C8594">
        <v>47320.480591</v>
      </c>
      <c r="D8594">
        <v>1779.9839999999999</v>
      </c>
    </row>
    <row r="8595" spans="1:4">
      <c r="A8595" t="s">
        <v>326</v>
      </c>
      <c r="B8595" s="10">
        <v>42668.510416666664</v>
      </c>
      <c r="C8595">
        <v>47320.915588000003</v>
      </c>
      <c r="D8595">
        <v>1739.9880000000001</v>
      </c>
    </row>
    <row r="8596" spans="1:4">
      <c r="A8596" t="s">
        <v>326</v>
      </c>
      <c r="B8596" s="10">
        <v>42668.520833333336</v>
      </c>
      <c r="C8596">
        <v>47321.340585999998</v>
      </c>
      <c r="D8596">
        <v>1699.992</v>
      </c>
    </row>
    <row r="8597" spans="1:4">
      <c r="A8597" t="s">
        <v>326</v>
      </c>
      <c r="B8597" s="10">
        <v>42668.53125</v>
      </c>
      <c r="C8597">
        <v>47321.755584999999</v>
      </c>
      <c r="D8597">
        <v>1659.9960000000001</v>
      </c>
    </row>
    <row r="8598" spans="1:4">
      <c r="A8598" t="s">
        <v>326</v>
      </c>
      <c r="B8598" s="10">
        <v>42668.541666666664</v>
      </c>
      <c r="C8598">
        <v>47322.160584999998</v>
      </c>
      <c r="D8598">
        <v>1620</v>
      </c>
    </row>
    <row r="8599" spans="1:4">
      <c r="A8599" t="s">
        <v>326</v>
      </c>
      <c r="B8599" s="10">
        <v>42668.552083333336</v>
      </c>
      <c r="C8599">
        <v>47322.745584999997</v>
      </c>
      <c r="D8599">
        <v>2340</v>
      </c>
    </row>
    <row r="8600" spans="1:4">
      <c r="A8600" t="s">
        <v>326</v>
      </c>
      <c r="B8600" s="10">
        <v>42668.5625</v>
      </c>
      <c r="C8600">
        <v>47323.095586000003</v>
      </c>
      <c r="D8600">
        <v>1400.0039999999999</v>
      </c>
    </row>
    <row r="8601" spans="1:4">
      <c r="A8601" t="s">
        <v>326</v>
      </c>
      <c r="B8601" s="10">
        <v>42668.572916666664</v>
      </c>
      <c r="C8601">
        <v>47323.455585999996</v>
      </c>
      <c r="D8601">
        <v>1440</v>
      </c>
    </row>
    <row r="8602" spans="1:4">
      <c r="A8602" t="s">
        <v>326</v>
      </c>
      <c r="B8602" s="10">
        <v>42668.583333333336</v>
      </c>
      <c r="C8602">
        <v>47323.805587000003</v>
      </c>
      <c r="D8602">
        <v>1400.0039999999999</v>
      </c>
    </row>
    <row r="8603" spans="1:4">
      <c r="A8603" t="s">
        <v>326</v>
      </c>
      <c r="B8603" s="10">
        <v>42668.59375</v>
      </c>
      <c r="C8603">
        <v>47324.155588000001</v>
      </c>
      <c r="D8603">
        <v>1400.0039999999999</v>
      </c>
    </row>
    <row r="8604" spans="1:4">
      <c r="A8604" t="s">
        <v>326</v>
      </c>
      <c r="B8604" s="10">
        <v>42668.604166666664</v>
      </c>
      <c r="C8604">
        <v>47324.500585000002</v>
      </c>
      <c r="D8604">
        <v>1379.9880000000001</v>
      </c>
    </row>
    <row r="8605" spans="1:4">
      <c r="A8605" t="s">
        <v>326</v>
      </c>
      <c r="B8605" s="10">
        <v>42668.614583333336</v>
      </c>
      <c r="C8605">
        <v>47324.850586</v>
      </c>
      <c r="D8605">
        <v>1400.0039999999999</v>
      </c>
    </row>
    <row r="8606" spans="1:4">
      <c r="A8606" t="s">
        <v>326</v>
      </c>
      <c r="B8606" s="10">
        <v>42668.625</v>
      </c>
      <c r="C8606">
        <v>47325.480585999998</v>
      </c>
      <c r="D8606">
        <v>2520</v>
      </c>
    </row>
    <row r="8607" spans="1:4">
      <c r="A8607" t="s">
        <v>326</v>
      </c>
      <c r="B8607" s="10">
        <v>42668.635416666664</v>
      </c>
      <c r="C8607">
        <v>47325.865588000001</v>
      </c>
      <c r="D8607">
        <v>1540.008</v>
      </c>
    </row>
    <row r="8608" spans="1:4">
      <c r="A8608" t="s">
        <v>326</v>
      </c>
      <c r="B8608" s="10">
        <v>42668.645833333336</v>
      </c>
      <c r="C8608">
        <v>47326.255584999999</v>
      </c>
      <c r="D8608">
        <v>1559.9880000000001</v>
      </c>
    </row>
    <row r="8609" spans="1:4">
      <c r="A8609" t="s">
        <v>326</v>
      </c>
      <c r="B8609" s="10">
        <v>42668.65625</v>
      </c>
      <c r="C8609">
        <v>47326.630588</v>
      </c>
      <c r="D8609">
        <v>1500.0119999999999</v>
      </c>
    </row>
    <row r="8610" spans="1:4">
      <c r="A8610" t="s">
        <v>326</v>
      </c>
      <c r="B8610" s="10">
        <v>42668.666666666664</v>
      </c>
      <c r="C8610">
        <v>47327.000587000002</v>
      </c>
      <c r="D8610">
        <v>1479.9960000000001</v>
      </c>
    </row>
    <row r="8611" spans="1:4">
      <c r="A8611" t="s">
        <v>326</v>
      </c>
      <c r="B8611" s="10">
        <v>42668.677083333336</v>
      </c>
      <c r="C8611">
        <v>47327.355582999997</v>
      </c>
      <c r="D8611">
        <v>1419.9839999999999</v>
      </c>
    </row>
    <row r="8612" spans="1:4">
      <c r="A8612" t="s">
        <v>326</v>
      </c>
      <c r="B8612" s="10">
        <v>42668.6875</v>
      </c>
      <c r="C8612">
        <v>47327.715582999997</v>
      </c>
      <c r="D8612">
        <v>1440</v>
      </c>
    </row>
    <row r="8613" spans="1:4">
      <c r="A8613" t="s">
        <v>326</v>
      </c>
      <c r="B8613" s="10">
        <v>42668.697916666664</v>
      </c>
      <c r="C8613">
        <v>47328.320581</v>
      </c>
      <c r="D8613">
        <v>2419.9920000000002</v>
      </c>
    </row>
    <row r="8614" spans="1:4">
      <c r="A8614" t="s">
        <v>326</v>
      </c>
      <c r="B8614" s="10">
        <v>42668.708333333336</v>
      </c>
      <c r="C8614">
        <v>47328.640585000001</v>
      </c>
      <c r="D8614">
        <v>1280.0160000000001</v>
      </c>
    </row>
    <row r="8615" spans="1:4">
      <c r="A8615" t="s">
        <v>326</v>
      </c>
      <c r="B8615" s="10">
        <v>42668.71875</v>
      </c>
      <c r="C8615">
        <v>47328.960589000002</v>
      </c>
      <c r="D8615">
        <v>1280.0160000000001</v>
      </c>
    </row>
    <row r="8616" spans="1:4">
      <c r="A8616" t="s">
        <v>326</v>
      </c>
      <c r="B8616" s="10">
        <v>42668.729166666664</v>
      </c>
      <c r="C8616">
        <v>47329.280593000003</v>
      </c>
      <c r="D8616">
        <v>1280.0160000000001</v>
      </c>
    </row>
    <row r="8617" spans="1:4">
      <c r="A8617" t="s">
        <v>326</v>
      </c>
      <c r="B8617" s="10">
        <v>42668.739583333336</v>
      </c>
      <c r="C8617">
        <v>47329.595592999998</v>
      </c>
      <c r="D8617">
        <v>1260</v>
      </c>
    </row>
    <row r="8618" spans="1:4">
      <c r="A8618" t="s">
        <v>326</v>
      </c>
      <c r="B8618" s="10">
        <v>42668.75</v>
      </c>
      <c r="C8618">
        <v>47329.915596999999</v>
      </c>
      <c r="D8618">
        <v>1280.0160000000001</v>
      </c>
    </row>
    <row r="8619" spans="1:4">
      <c r="A8619" t="s">
        <v>326</v>
      </c>
      <c r="B8619" s="10">
        <v>42668.760416666664</v>
      </c>
      <c r="C8619">
        <v>47330.230597000002</v>
      </c>
      <c r="D8619">
        <v>1260</v>
      </c>
    </row>
    <row r="8620" spans="1:4">
      <c r="A8620" t="s">
        <v>326</v>
      </c>
      <c r="B8620" s="10">
        <v>42668.770833333336</v>
      </c>
      <c r="C8620">
        <v>47330.550601000003</v>
      </c>
      <c r="D8620">
        <v>1280.0160000000001</v>
      </c>
    </row>
    <row r="8621" spans="1:4">
      <c r="A8621" t="s">
        <v>326</v>
      </c>
      <c r="B8621" s="10">
        <v>42668.78125</v>
      </c>
      <c r="C8621">
        <v>47330.860596999999</v>
      </c>
      <c r="D8621">
        <v>1239.9839999999999</v>
      </c>
    </row>
    <row r="8622" spans="1:4">
      <c r="A8622" t="s">
        <v>326</v>
      </c>
      <c r="B8622" s="10">
        <v>42668.791666666664</v>
      </c>
      <c r="C8622">
        <v>47331.175597000001</v>
      </c>
      <c r="D8622">
        <v>1260</v>
      </c>
    </row>
    <row r="8623" spans="1:4">
      <c r="A8623" t="s">
        <v>326</v>
      </c>
      <c r="B8623" s="10">
        <v>42668.802083333336</v>
      </c>
      <c r="C8623">
        <v>47331.485592999998</v>
      </c>
      <c r="D8623">
        <v>1239.9839999999999</v>
      </c>
    </row>
    <row r="8624" spans="1:4">
      <c r="A8624" t="s">
        <v>326</v>
      </c>
      <c r="B8624" s="10">
        <v>42668.8125</v>
      </c>
      <c r="C8624">
        <v>47331.795589000001</v>
      </c>
      <c r="D8624">
        <v>1239.9839999999999</v>
      </c>
    </row>
    <row r="8625" spans="1:4">
      <c r="A8625" t="s">
        <v>326</v>
      </c>
      <c r="B8625" s="10">
        <v>42668.822916666664</v>
      </c>
      <c r="C8625">
        <v>47332.100590000002</v>
      </c>
      <c r="D8625">
        <v>1220.0039999999999</v>
      </c>
    </row>
    <row r="8626" spans="1:4">
      <c r="A8626" t="s">
        <v>326</v>
      </c>
      <c r="B8626" s="10">
        <v>42668.833333333336</v>
      </c>
      <c r="C8626">
        <v>47332.410585999998</v>
      </c>
      <c r="D8626">
        <v>1239.9839999999999</v>
      </c>
    </row>
    <row r="8627" spans="1:4">
      <c r="A8627" t="s">
        <v>326</v>
      </c>
      <c r="B8627" s="10">
        <v>42668.84375</v>
      </c>
      <c r="C8627">
        <v>47332.715586999999</v>
      </c>
      <c r="D8627">
        <v>1220.0039999999999</v>
      </c>
    </row>
    <row r="8628" spans="1:4">
      <c r="A8628" t="s">
        <v>326</v>
      </c>
      <c r="B8628" s="10">
        <v>42668.854166666664</v>
      </c>
      <c r="C8628">
        <v>47333.025583000002</v>
      </c>
      <c r="D8628">
        <v>1239.9839999999999</v>
      </c>
    </row>
    <row r="8629" spans="1:4">
      <c r="A8629" t="s">
        <v>326</v>
      </c>
      <c r="B8629" s="10">
        <v>42668.864583333336</v>
      </c>
      <c r="C8629">
        <v>47333.335578999999</v>
      </c>
      <c r="D8629">
        <v>1239.9839999999999</v>
      </c>
    </row>
    <row r="8630" spans="1:4">
      <c r="A8630" t="s">
        <v>326</v>
      </c>
      <c r="B8630" s="10">
        <v>42668.875</v>
      </c>
      <c r="C8630">
        <v>47333.650579000001</v>
      </c>
      <c r="D8630">
        <v>1260</v>
      </c>
    </row>
    <row r="8631" spans="1:4">
      <c r="A8631" t="s">
        <v>326</v>
      </c>
      <c r="B8631" s="10">
        <v>42668.885416666664</v>
      </c>
      <c r="C8631">
        <v>47333.955580000002</v>
      </c>
      <c r="D8631">
        <v>1220.0039999999999</v>
      </c>
    </row>
    <row r="8632" spans="1:4">
      <c r="A8632" t="s">
        <v>326</v>
      </c>
      <c r="B8632" s="10">
        <v>42668.895833333336</v>
      </c>
      <c r="C8632">
        <v>47334.265575999998</v>
      </c>
      <c r="D8632">
        <v>1239.9839999999999</v>
      </c>
    </row>
    <row r="8633" spans="1:4">
      <c r="A8633" t="s">
        <v>326</v>
      </c>
      <c r="B8633" s="10">
        <v>42668.90625</v>
      </c>
      <c r="C8633">
        <v>47334.570576999999</v>
      </c>
      <c r="D8633">
        <v>1220.0039999999999</v>
      </c>
    </row>
    <row r="8634" spans="1:4">
      <c r="A8634" t="s">
        <v>326</v>
      </c>
      <c r="B8634" s="10">
        <v>42668.916666666664</v>
      </c>
      <c r="C8634">
        <v>47334.875577999999</v>
      </c>
      <c r="D8634">
        <v>1220.0039999999999</v>
      </c>
    </row>
    <row r="8635" spans="1:4">
      <c r="A8635" t="s">
        <v>326</v>
      </c>
      <c r="B8635" s="10">
        <v>42668.927083333336</v>
      </c>
      <c r="C8635">
        <v>47335.185574000003</v>
      </c>
      <c r="D8635">
        <v>1239.9839999999999</v>
      </c>
    </row>
    <row r="8636" spans="1:4">
      <c r="A8636" t="s">
        <v>326</v>
      </c>
      <c r="B8636" s="10">
        <v>42668.9375</v>
      </c>
      <c r="C8636">
        <v>47335.490575000003</v>
      </c>
      <c r="D8636">
        <v>1220.0039999999999</v>
      </c>
    </row>
    <row r="8637" spans="1:4">
      <c r="A8637" t="s">
        <v>326</v>
      </c>
      <c r="B8637" s="10">
        <v>42668.947916666664</v>
      </c>
      <c r="C8637">
        <v>47335.800571</v>
      </c>
      <c r="D8637">
        <v>1239.9839999999999</v>
      </c>
    </row>
    <row r="8638" spans="1:4">
      <c r="A8638" t="s">
        <v>326</v>
      </c>
      <c r="B8638" s="10">
        <v>42668.958333333336</v>
      </c>
      <c r="C8638">
        <v>47336.110567000003</v>
      </c>
      <c r="D8638">
        <v>1239.9839999999999</v>
      </c>
    </row>
    <row r="8639" spans="1:4">
      <c r="A8639" t="s">
        <v>326</v>
      </c>
      <c r="B8639" s="10">
        <v>42668.96875</v>
      </c>
      <c r="C8639">
        <v>47336.415567999997</v>
      </c>
      <c r="D8639">
        <v>1220.0039999999999</v>
      </c>
    </row>
    <row r="8640" spans="1:4">
      <c r="A8640" t="s">
        <v>326</v>
      </c>
      <c r="B8640" s="10">
        <v>42668.979166666664</v>
      </c>
      <c r="C8640">
        <v>47336.730567999999</v>
      </c>
      <c r="D8640">
        <v>1260</v>
      </c>
    </row>
    <row r="8641" spans="1:5">
      <c r="A8641" t="s">
        <v>326</v>
      </c>
      <c r="B8641" s="10">
        <v>42668.989583333336</v>
      </c>
      <c r="C8641">
        <v>47337.035569</v>
      </c>
      <c r="D8641">
        <v>1220.0039999999999</v>
      </c>
      <c r="E8641">
        <f>MIN(D8546:D8641)</f>
        <v>1180.008</v>
      </c>
    </row>
    <row r="8642" spans="1:5">
      <c r="A8642" t="s">
        <v>326</v>
      </c>
      <c r="B8642" s="10">
        <v>42669</v>
      </c>
      <c r="C8642">
        <v>47337.34375</v>
      </c>
      <c r="D8642">
        <v>1239.9839999999999</v>
      </c>
    </row>
    <row r="8643" spans="1:5">
      <c r="A8643" t="s">
        <v>326</v>
      </c>
      <c r="B8643" s="10">
        <v>42669.010416666664</v>
      </c>
      <c r="C8643">
        <v>47337.658750000002</v>
      </c>
      <c r="D8643">
        <v>1260</v>
      </c>
    </row>
    <row r="8644" spans="1:5">
      <c r="A8644" t="s">
        <v>326</v>
      </c>
      <c r="B8644" s="10">
        <v>42669.020833333336</v>
      </c>
      <c r="C8644">
        <v>47337.968745999999</v>
      </c>
      <c r="D8644">
        <v>1239.9839999999999</v>
      </c>
    </row>
    <row r="8645" spans="1:5">
      <c r="A8645" t="s">
        <v>326</v>
      </c>
      <c r="B8645" s="10">
        <v>42669.03125</v>
      </c>
      <c r="C8645">
        <v>47338.278742000002</v>
      </c>
      <c r="D8645">
        <v>1239.9839999999999</v>
      </c>
    </row>
    <row r="8646" spans="1:5">
      <c r="A8646" t="s">
        <v>326</v>
      </c>
      <c r="B8646" s="10">
        <v>42669.041666666664</v>
      </c>
      <c r="C8646">
        <v>47338.588737999999</v>
      </c>
      <c r="D8646">
        <v>1239.9839999999999</v>
      </c>
    </row>
    <row r="8647" spans="1:5">
      <c r="A8647" t="s">
        <v>326</v>
      </c>
      <c r="B8647" s="10">
        <v>42669.052083333336</v>
      </c>
      <c r="C8647">
        <v>47338.903738000001</v>
      </c>
      <c r="D8647">
        <v>1260</v>
      </c>
    </row>
    <row r="8648" spans="1:5">
      <c r="A8648" t="s">
        <v>326</v>
      </c>
      <c r="B8648" s="10">
        <v>42669.0625</v>
      </c>
      <c r="C8648">
        <v>47339.213733999997</v>
      </c>
      <c r="D8648">
        <v>1239.9839999999999</v>
      </c>
    </row>
    <row r="8649" spans="1:5">
      <c r="A8649" t="s">
        <v>326</v>
      </c>
      <c r="B8649" s="10">
        <v>42669.072916666664</v>
      </c>
      <c r="C8649">
        <v>47339.528734</v>
      </c>
      <c r="D8649">
        <v>1260</v>
      </c>
    </row>
    <row r="8650" spans="1:5">
      <c r="A8650" t="s">
        <v>326</v>
      </c>
      <c r="B8650" s="10">
        <v>42669.083333333336</v>
      </c>
      <c r="C8650">
        <v>47339.838730000003</v>
      </c>
      <c r="D8650">
        <v>1239.9839999999999</v>
      </c>
    </row>
    <row r="8651" spans="1:5">
      <c r="A8651" t="s">
        <v>326</v>
      </c>
      <c r="B8651" s="10">
        <v>42669.09375</v>
      </c>
      <c r="C8651">
        <v>47340.153729999998</v>
      </c>
      <c r="D8651">
        <v>1260</v>
      </c>
    </row>
    <row r="8652" spans="1:5">
      <c r="A8652" t="s">
        <v>326</v>
      </c>
      <c r="B8652" s="10">
        <v>42669.104166666664</v>
      </c>
      <c r="C8652">
        <v>47340.463726000002</v>
      </c>
      <c r="D8652">
        <v>1239.9839999999999</v>
      </c>
    </row>
    <row r="8653" spans="1:5">
      <c r="A8653" t="s">
        <v>326</v>
      </c>
      <c r="B8653" s="10">
        <v>42669.114583333336</v>
      </c>
      <c r="C8653">
        <v>47340.773721999998</v>
      </c>
      <c r="D8653">
        <v>1239.9839999999999</v>
      </c>
    </row>
    <row r="8654" spans="1:5">
      <c r="A8654" t="s">
        <v>326</v>
      </c>
      <c r="B8654" s="10">
        <v>42669.125</v>
      </c>
      <c r="C8654">
        <v>47341.088722</v>
      </c>
      <c r="D8654">
        <v>1260</v>
      </c>
    </row>
    <row r="8655" spans="1:5">
      <c r="A8655" t="s">
        <v>326</v>
      </c>
      <c r="B8655" s="10">
        <v>42669.135416666664</v>
      </c>
      <c r="C8655">
        <v>47341.398717999997</v>
      </c>
      <c r="D8655">
        <v>1239.9839999999999</v>
      </c>
    </row>
    <row r="8656" spans="1:5">
      <c r="A8656" t="s">
        <v>326</v>
      </c>
      <c r="B8656" s="10">
        <v>42669.145833333336</v>
      </c>
      <c r="C8656">
        <v>47341.708714</v>
      </c>
      <c r="D8656">
        <v>1239.9839999999999</v>
      </c>
    </row>
    <row r="8657" spans="1:4">
      <c r="A8657" t="s">
        <v>326</v>
      </c>
      <c r="B8657" s="10">
        <v>42669.15625</v>
      </c>
      <c r="C8657">
        <v>47342.018709999997</v>
      </c>
      <c r="D8657">
        <v>1239.9839999999999</v>
      </c>
    </row>
    <row r="8658" spans="1:4">
      <c r="A8658" t="s">
        <v>326</v>
      </c>
      <c r="B8658" s="10">
        <v>42669.166666666664</v>
      </c>
      <c r="C8658">
        <v>47342.328706</v>
      </c>
      <c r="D8658">
        <v>1239.9839999999999</v>
      </c>
    </row>
    <row r="8659" spans="1:4">
      <c r="A8659" t="s">
        <v>326</v>
      </c>
      <c r="B8659" s="10">
        <v>42669.177083333336</v>
      </c>
      <c r="C8659">
        <v>47342.638701999997</v>
      </c>
      <c r="D8659">
        <v>1239.9839999999999</v>
      </c>
    </row>
    <row r="8660" spans="1:4">
      <c r="A8660" t="s">
        <v>326</v>
      </c>
      <c r="B8660" s="10">
        <v>42669.1875</v>
      </c>
      <c r="C8660">
        <v>47342.948698</v>
      </c>
      <c r="D8660">
        <v>1239.9839999999999</v>
      </c>
    </row>
    <row r="8661" spans="1:4">
      <c r="A8661" t="s">
        <v>326</v>
      </c>
      <c r="B8661" s="10">
        <v>42669.197916666664</v>
      </c>
      <c r="C8661">
        <v>47343.258693999996</v>
      </c>
      <c r="D8661">
        <v>1239.9839999999999</v>
      </c>
    </row>
    <row r="8662" spans="1:4">
      <c r="A8662" t="s">
        <v>326</v>
      </c>
      <c r="B8662" s="10">
        <v>42669.208333333336</v>
      </c>
      <c r="C8662">
        <v>47343.56869</v>
      </c>
      <c r="D8662">
        <v>1239.9839999999999</v>
      </c>
    </row>
    <row r="8663" spans="1:4">
      <c r="A8663" t="s">
        <v>326</v>
      </c>
      <c r="B8663" s="10">
        <v>42669.21875</v>
      </c>
      <c r="C8663">
        <v>47343.878685999996</v>
      </c>
      <c r="D8663">
        <v>1239.9839999999999</v>
      </c>
    </row>
    <row r="8664" spans="1:4">
      <c r="A8664" t="s">
        <v>326</v>
      </c>
      <c r="B8664" s="10">
        <v>42669.229166666664</v>
      </c>
      <c r="C8664">
        <v>47344.188682</v>
      </c>
      <c r="D8664">
        <v>1239.9839999999999</v>
      </c>
    </row>
    <row r="8665" spans="1:4">
      <c r="A8665" t="s">
        <v>326</v>
      </c>
      <c r="B8665" s="10">
        <v>42669.239583333336</v>
      </c>
      <c r="C8665">
        <v>47344.498678000004</v>
      </c>
      <c r="D8665">
        <v>1239.9839999999999</v>
      </c>
    </row>
    <row r="8666" spans="1:4">
      <c r="A8666" t="s">
        <v>326</v>
      </c>
      <c r="B8666" s="10">
        <v>42669.25</v>
      </c>
      <c r="C8666">
        <v>47344.808674</v>
      </c>
      <c r="D8666">
        <v>1239.9839999999999</v>
      </c>
    </row>
    <row r="8667" spans="1:4">
      <c r="A8667" t="s">
        <v>326</v>
      </c>
      <c r="B8667" s="10">
        <v>42669.260416666664</v>
      </c>
      <c r="C8667">
        <v>47345.113675000001</v>
      </c>
      <c r="D8667">
        <v>1220.0039999999999</v>
      </c>
    </row>
    <row r="8668" spans="1:4">
      <c r="A8668" t="s">
        <v>326</v>
      </c>
      <c r="B8668" s="10">
        <v>42669.270833333336</v>
      </c>
      <c r="C8668">
        <v>47345.423670999997</v>
      </c>
      <c r="D8668">
        <v>1239.9839999999999</v>
      </c>
    </row>
    <row r="8669" spans="1:4">
      <c r="A8669" t="s">
        <v>326</v>
      </c>
      <c r="B8669" s="10">
        <v>42669.28125</v>
      </c>
      <c r="C8669">
        <v>47345.728671999997</v>
      </c>
      <c r="D8669">
        <v>1220.0039999999999</v>
      </c>
    </row>
    <row r="8670" spans="1:4">
      <c r="A8670" t="s">
        <v>326</v>
      </c>
      <c r="B8670" s="10">
        <v>42669.291666666664</v>
      </c>
      <c r="C8670">
        <v>47346.283674999999</v>
      </c>
      <c r="D8670">
        <v>2220.0120000000002</v>
      </c>
    </row>
    <row r="8671" spans="1:4">
      <c r="A8671" t="s">
        <v>326</v>
      </c>
      <c r="B8671" s="10">
        <v>42669.302083333336</v>
      </c>
      <c r="C8671">
        <v>47346.583672000001</v>
      </c>
      <c r="D8671">
        <v>1199.9880000000001</v>
      </c>
    </row>
    <row r="8672" spans="1:4">
      <c r="A8672" t="s">
        <v>326</v>
      </c>
      <c r="B8672" s="10">
        <v>42669.3125</v>
      </c>
      <c r="C8672">
        <v>47346.898672000003</v>
      </c>
      <c r="D8672">
        <v>1260</v>
      </c>
    </row>
    <row r="8673" spans="1:4">
      <c r="A8673" t="s">
        <v>326</v>
      </c>
      <c r="B8673" s="10">
        <v>42669.322916666664</v>
      </c>
      <c r="C8673">
        <v>47347.208667999999</v>
      </c>
      <c r="D8673">
        <v>1239.9839999999999</v>
      </c>
    </row>
    <row r="8674" spans="1:4">
      <c r="A8674" t="s">
        <v>326</v>
      </c>
      <c r="B8674" s="10">
        <v>42669.333333333336</v>
      </c>
      <c r="C8674">
        <v>47347.523668000002</v>
      </c>
      <c r="D8674">
        <v>1260</v>
      </c>
    </row>
    <row r="8675" spans="1:4">
      <c r="A8675" t="s">
        <v>326</v>
      </c>
      <c r="B8675" s="10">
        <v>42669.34375</v>
      </c>
      <c r="C8675">
        <v>47347.848666999998</v>
      </c>
      <c r="D8675">
        <v>1299.9960000000001</v>
      </c>
    </row>
    <row r="8676" spans="1:4">
      <c r="A8676" t="s">
        <v>326</v>
      </c>
      <c r="B8676" s="10">
        <v>42669.354166666664</v>
      </c>
      <c r="C8676">
        <v>47348.168670999999</v>
      </c>
      <c r="D8676">
        <v>1280.0160000000001</v>
      </c>
    </row>
    <row r="8677" spans="1:4">
      <c r="A8677" t="s">
        <v>326</v>
      </c>
      <c r="B8677" s="10">
        <v>42669.364583333336</v>
      </c>
      <c r="C8677">
        <v>47348.488675000001</v>
      </c>
      <c r="D8677">
        <v>1280.0160000000001</v>
      </c>
    </row>
    <row r="8678" spans="1:4">
      <c r="A8678" t="s">
        <v>326</v>
      </c>
      <c r="B8678" s="10">
        <v>42669.375</v>
      </c>
      <c r="C8678">
        <v>47348.813673999997</v>
      </c>
      <c r="D8678">
        <v>1299.9960000000001</v>
      </c>
    </row>
    <row r="8679" spans="1:4">
      <c r="A8679" t="s">
        <v>326</v>
      </c>
      <c r="B8679" s="10">
        <v>42669.385416666664</v>
      </c>
      <c r="C8679">
        <v>47349.148672000003</v>
      </c>
      <c r="D8679">
        <v>1339.992</v>
      </c>
    </row>
    <row r="8680" spans="1:4">
      <c r="A8680" t="s">
        <v>326</v>
      </c>
      <c r="B8680" s="10">
        <v>42669.395833333336</v>
      </c>
      <c r="C8680">
        <v>47349.768672999999</v>
      </c>
      <c r="D8680">
        <v>2480.0039999999999</v>
      </c>
    </row>
    <row r="8681" spans="1:4">
      <c r="A8681" t="s">
        <v>326</v>
      </c>
      <c r="B8681" s="10">
        <v>42669.40625</v>
      </c>
      <c r="C8681">
        <v>47350.143676</v>
      </c>
      <c r="D8681">
        <v>1500.0119999999999</v>
      </c>
    </row>
    <row r="8682" spans="1:4">
      <c r="A8682" t="s">
        <v>326</v>
      </c>
      <c r="B8682" s="10">
        <v>42669.416666666664</v>
      </c>
      <c r="C8682">
        <v>47350.533672999998</v>
      </c>
      <c r="D8682">
        <v>1559.9880000000001</v>
      </c>
    </row>
    <row r="8683" spans="1:4">
      <c r="A8683" t="s">
        <v>326</v>
      </c>
      <c r="B8683" s="10">
        <v>42669.427083333336</v>
      </c>
      <c r="C8683">
        <v>47350.903672</v>
      </c>
      <c r="D8683">
        <v>1479.9960000000001</v>
      </c>
    </row>
    <row r="8684" spans="1:4">
      <c r="A8684" t="s">
        <v>326</v>
      </c>
      <c r="B8684" s="10">
        <v>42669.4375</v>
      </c>
      <c r="C8684">
        <v>47351.263672000001</v>
      </c>
      <c r="D8684">
        <v>1440</v>
      </c>
    </row>
    <row r="8685" spans="1:4">
      <c r="A8685" t="s">
        <v>326</v>
      </c>
      <c r="B8685" s="10">
        <v>42669.447916666664</v>
      </c>
      <c r="C8685">
        <v>47351.613673</v>
      </c>
      <c r="D8685">
        <v>1400.0039999999999</v>
      </c>
    </row>
    <row r="8686" spans="1:4">
      <c r="A8686" t="s">
        <v>326</v>
      </c>
      <c r="B8686" s="10">
        <v>42669.458333333336</v>
      </c>
      <c r="C8686">
        <v>47352.233674000003</v>
      </c>
      <c r="D8686">
        <v>2480.0039999999999</v>
      </c>
    </row>
    <row r="8687" spans="1:4">
      <c r="A8687" t="s">
        <v>326</v>
      </c>
      <c r="B8687" s="10">
        <v>42669.46875</v>
      </c>
      <c r="C8687">
        <v>47352.558673</v>
      </c>
      <c r="D8687">
        <v>1299.9960000000001</v>
      </c>
    </row>
    <row r="8688" spans="1:4">
      <c r="A8688" t="s">
        <v>326</v>
      </c>
      <c r="B8688" s="10">
        <v>42669.479166666664</v>
      </c>
      <c r="C8688">
        <v>47352.888676000002</v>
      </c>
      <c r="D8688">
        <v>1320.0119999999999</v>
      </c>
    </row>
    <row r="8689" spans="1:4">
      <c r="A8689" t="s">
        <v>326</v>
      </c>
      <c r="B8689" s="10">
        <v>42669.489583333336</v>
      </c>
      <c r="C8689">
        <v>47353.213674999999</v>
      </c>
      <c r="D8689">
        <v>1299.9960000000001</v>
      </c>
    </row>
    <row r="8690" spans="1:4">
      <c r="A8690" t="s">
        <v>326</v>
      </c>
      <c r="B8690" s="10">
        <v>42669.5</v>
      </c>
      <c r="C8690">
        <v>47353.543678000002</v>
      </c>
      <c r="D8690">
        <v>1320.0119999999999</v>
      </c>
    </row>
    <row r="8691" spans="1:4">
      <c r="A8691" t="s">
        <v>326</v>
      </c>
      <c r="B8691" s="10">
        <v>42669.510416666664</v>
      </c>
      <c r="C8691">
        <v>47353.883679999999</v>
      </c>
      <c r="D8691">
        <v>1360.008</v>
      </c>
    </row>
    <row r="8692" spans="1:4">
      <c r="A8692" t="s">
        <v>326</v>
      </c>
      <c r="B8692" s="10">
        <v>42669.520833333336</v>
      </c>
      <c r="C8692">
        <v>47354.233680999998</v>
      </c>
      <c r="D8692">
        <v>1400.0039999999999</v>
      </c>
    </row>
    <row r="8693" spans="1:4">
      <c r="A8693" t="s">
        <v>326</v>
      </c>
      <c r="B8693" s="10">
        <v>42669.53125</v>
      </c>
      <c r="C8693">
        <v>47354.708682999997</v>
      </c>
      <c r="D8693">
        <v>1900.008</v>
      </c>
    </row>
    <row r="8694" spans="1:4">
      <c r="A8694" t="s">
        <v>326</v>
      </c>
      <c r="B8694" s="10">
        <v>42669.541666666664</v>
      </c>
      <c r="C8694">
        <v>47355.183685000004</v>
      </c>
      <c r="D8694">
        <v>1900.008</v>
      </c>
    </row>
    <row r="8695" spans="1:4">
      <c r="A8695" t="s">
        <v>326</v>
      </c>
      <c r="B8695" s="10">
        <v>42669.552083333336</v>
      </c>
      <c r="C8695">
        <v>47355.543684999997</v>
      </c>
      <c r="D8695">
        <v>1440</v>
      </c>
    </row>
    <row r="8696" spans="1:4">
      <c r="A8696" t="s">
        <v>326</v>
      </c>
      <c r="B8696" s="10">
        <v>42669.5625</v>
      </c>
      <c r="C8696">
        <v>47355.903684999997</v>
      </c>
      <c r="D8696">
        <v>1440</v>
      </c>
    </row>
    <row r="8697" spans="1:4">
      <c r="A8697" t="s">
        <v>326</v>
      </c>
      <c r="B8697" s="10">
        <v>42669.572916666664</v>
      </c>
      <c r="C8697">
        <v>47356.268688999997</v>
      </c>
      <c r="D8697">
        <v>1460.0160000000001</v>
      </c>
    </row>
    <row r="8698" spans="1:4">
      <c r="A8698" t="s">
        <v>326</v>
      </c>
      <c r="B8698" s="10">
        <v>42669.583333333336</v>
      </c>
      <c r="C8698">
        <v>47356.628688999997</v>
      </c>
      <c r="D8698">
        <v>1440</v>
      </c>
    </row>
    <row r="8699" spans="1:4">
      <c r="A8699" t="s">
        <v>326</v>
      </c>
      <c r="B8699" s="10">
        <v>42669.59375</v>
      </c>
      <c r="C8699">
        <v>47356.983684999999</v>
      </c>
      <c r="D8699">
        <v>1419.9839999999999</v>
      </c>
    </row>
    <row r="8700" spans="1:4">
      <c r="A8700" t="s">
        <v>326</v>
      </c>
      <c r="B8700" s="10">
        <v>42669.604166666664</v>
      </c>
      <c r="C8700">
        <v>47357.328681999999</v>
      </c>
      <c r="D8700">
        <v>1379.9880000000001</v>
      </c>
    </row>
    <row r="8701" spans="1:4">
      <c r="A8701" t="s">
        <v>326</v>
      </c>
      <c r="B8701" s="10">
        <v>42669.614583333336</v>
      </c>
      <c r="C8701">
        <v>47357.958681999997</v>
      </c>
      <c r="D8701">
        <v>2520</v>
      </c>
    </row>
    <row r="8702" spans="1:4">
      <c r="A8702" t="s">
        <v>326</v>
      </c>
      <c r="B8702" s="10">
        <v>42669.625</v>
      </c>
      <c r="C8702">
        <v>47358.313677999999</v>
      </c>
      <c r="D8702">
        <v>1419.9839999999999</v>
      </c>
    </row>
    <row r="8703" spans="1:4">
      <c r="A8703" t="s">
        <v>326</v>
      </c>
      <c r="B8703" s="10">
        <v>42669.635416666664</v>
      </c>
      <c r="C8703">
        <v>47358.658674999999</v>
      </c>
      <c r="D8703">
        <v>1379.9880000000001</v>
      </c>
    </row>
    <row r="8704" spans="1:4">
      <c r="A8704" t="s">
        <v>326</v>
      </c>
      <c r="B8704" s="10">
        <v>42669.645833333336</v>
      </c>
      <c r="C8704">
        <v>47359.003671999999</v>
      </c>
      <c r="D8704">
        <v>1379.9880000000001</v>
      </c>
    </row>
    <row r="8705" spans="1:4">
      <c r="A8705" t="s">
        <v>326</v>
      </c>
      <c r="B8705" s="10">
        <v>42669.65625</v>
      </c>
      <c r="C8705">
        <v>47359.343674000003</v>
      </c>
      <c r="D8705">
        <v>1360.008</v>
      </c>
    </row>
    <row r="8706" spans="1:4">
      <c r="A8706" t="s">
        <v>326</v>
      </c>
      <c r="B8706" s="10">
        <v>42669.666666666664</v>
      </c>
      <c r="C8706">
        <v>47359.693675000002</v>
      </c>
      <c r="D8706">
        <v>1400.0039999999999</v>
      </c>
    </row>
    <row r="8707" spans="1:4">
      <c r="A8707" t="s">
        <v>326</v>
      </c>
      <c r="B8707" s="10">
        <v>42669.677083333336</v>
      </c>
      <c r="C8707">
        <v>47360.053675000003</v>
      </c>
      <c r="D8707">
        <v>1440</v>
      </c>
    </row>
    <row r="8708" spans="1:4">
      <c r="A8708" t="s">
        <v>326</v>
      </c>
      <c r="B8708" s="10">
        <v>42669.6875</v>
      </c>
      <c r="C8708">
        <v>47360.433673</v>
      </c>
      <c r="D8708">
        <v>1519.992</v>
      </c>
    </row>
    <row r="8709" spans="1:4">
      <c r="A8709" t="s">
        <v>326</v>
      </c>
      <c r="B8709" s="10">
        <v>42669.697916666664</v>
      </c>
      <c r="C8709">
        <v>47360.813671000004</v>
      </c>
      <c r="D8709">
        <v>1519.992</v>
      </c>
    </row>
    <row r="8710" spans="1:4">
      <c r="A8710" t="s">
        <v>326</v>
      </c>
      <c r="B8710" s="10">
        <v>42669.708333333336</v>
      </c>
      <c r="C8710">
        <v>47361.193669</v>
      </c>
      <c r="D8710">
        <v>1519.992</v>
      </c>
    </row>
    <row r="8711" spans="1:4">
      <c r="A8711" t="s">
        <v>326</v>
      </c>
      <c r="B8711" s="10">
        <v>42669.71875</v>
      </c>
      <c r="C8711">
        <v>47361.818664999999</v>
      </c>
      <c r="D8711">
        <v>2499.9839999999999</v>
      </c>
    </row>
    <row r="8712" spans="1:4">
      <c r="A8712" t="s">
        <v>326</v>
      </c>
      <c r="B8712" s="10">
        <v>42669.729166666664</v>
      </c>
      <c r="C8712">
        <v>47362.183668999998</v>
      </c>
      <c r="D8712">
        <v>1460.0160000000001</v>
      </c>
    </row>
    <row r="8713" spans="1:4">
      <c r="A8713" t="s">
        <v>326</v>
      </c>
      <c r="B8713" s="10">
        <v>42669.739583333336</v>
      </c>
      <c r="C8713">
        <v>47362.538665</v>
      </c>
      <c r="D8713">
        <v>1419.9839999999999</v>
      </c>
    </row>
    <row r="8714" spans="1:4">
      <c r="A8714" t="s">
        <v>326</v>
      </c>
      <c r="B8714" s="10">
        <v>42669.75</v>
      </c>
      <c r="C8714">
        <v>47362.878666999997</v>
      </c>
      <c r="D8714">
        <v>1360.008</v>
      </c>
    </row>
    <row r="8715" spans="1:4">
      <c r="A8715" t="s">
        <v>326</v>
      </c>
      <c r="B8715" s="10">
        <v>42669.760416666664</v>
      </c>
      <c r="C8715">
        <v>47363.213665000003</v>
      </c>
      <c r="D8715">
        <v>1339.992</v>
      </c>
    </row>
    <row r="8716" spans="1:4">
      <c r="A8716" t="s">
        <v>326</v>
      </c>
      <c r="B8716" s="10">
        <v>42669.770833333336</v>
      </c>
      <c r="C8716">
        <v>47363.538664</v>
      </c>
      <c r="D8716">
        <v>1299.9960000000001</v>
      </c>
    </row>
    <row r="8717" spans="1:4">
      <c r="A8717" t="s">
        <v>326</v>
      </c>
      <c r="B8717" s="10">
        <v>42669.78125</v>
      </c>
      <c r="C8717">
        <v>47363.863662999996</v>
      </c>
      <c r="D8717">
        <v>1299.9960000000001</v>
      </c>
    </row>
    <row r="8718" spans="1:4">
      <c r="A8718" t="s">
        <v>326</v>
      </c>
      <c r="B8718" s="10">
        <v>42669.791666666664</v>
      </c>
      <c r="C8718">
        <v>47364.183666999998</v>
      </c>
      <c r="D8718">
        <v>1280.0160000000001</v>
      </c>
    </row>
    <row r="8719" spans="1:4">
      <c r="A8719" t="s">
        <v>326</v>
      </c>
      <c r="B8719" s="10">
        <v>42669.802083333336</v>
      </c>
      <c r="C8719">
        <v>47364.503670999999</v>
      </c>
      <c r="D8719">
        <v>1280.0160000000001</v>
      </c>
    </row>
    <row r="8720" spans="1:4">
      <c r="A8720" t="s">
        <v>326</v>
      </c>
      <c r="B8720" s="10">
        <v>42669.8125</v>
      </c>
      <c r="C8720">
        <v>47364.823675</v>
      </c>
      <c r="D8720">
        <v>1280.0160000000001</v>
      </c>
    </row>
    <row r="8721" spans="1:4">
      <c r="A8721" t="s">
        <v>326</v>
      </c>
      <c r="B8721" s="10">
        <v>42669.822916666664</v>
      </c>
      <c r="C8721">
        <v>47365.138675000002</v>
      </c>
      <c r="D8721">
        <v>1260</v>
      </c>
    </row>
    <row r="8722" spans="1:4">
      <c r="A8722" t="s">
        <v>326</v>
      </c>
      <c r="B8722" s="10">
        <v>42669.833333333336</v>
      </c>
      <c r="C8722">
        <v>47365.453674999997</v>
      </c>
      <c r="D8722">
        <v>1260</v>
      </c>
    </row>
    <row r="8723" spans="1:4">
      <c r="A8723" t="s">
        <v>326</v>
      </c>
      <c r="B8723" s="10">
        <v>42669.84375</v>
      </c>
      <c r="C8723">
        <v>47365.768674999999</v>
      </c>
      <c r="D8723">
        <v>1260</v>
      </c>
    </row>
    <row r="8724" spans="1:4">
      <c r="A8724" t="s">
        <v>326</v>
      </c>
      <c r="B8724" s="10">
        <v>42669.854166666664</v>
      </c>
      <c r="C8724">
        <v>47366.088679</v>
      </c>
      <c r="D8724">
        <v>1280.0160000000001</v>
      </c>
    </row>
    <row r="8725" spans="1:4">
      <c r="A8725" t="s">
        <v>326</v>
      </c>
      <c r="B8725" s="10">
        <v>42669.864583333336</v>
      </c>
      <c r="C8725">
        <v>47366.398674999997</v>
      </c>
      <c r="D8725">
        <v>1239.9839999999999</v>
      </c>
    </row>
    <row r="8726" spans="1:4">
      <c r="A8726" t="s">
        <v>326</v>
      </c>
      <c r="B8726" s="10">
        <v>42669.875</v>
      </c>
      <c r="C8726">
        <v>47366.718678999998</v>
      </c>
      <c r="D8726">
        <v>1280.0160000000001</v>
      </c>
    </row>
    <row r="8727" spans="1:4">
      <c r="A8727" t="s">
        <v>326</v>
      </c>
      <c r="B8727" s="10">
        <v>42669.885416666664</v>
      </c>
      <c r="C8727">
        <v>47367.028675000001</v>
      </c>
      <c r="D8727">
        <v>1239.9839999999999</v>
      </c>
    </row>
    <row r="8728" spans="1:4">
      <c r="A8728" t="s">
        <v>326</v>
      </c>
      <c r="B8728" s="10">
        <v>42669.895833333336</v>
      </c>
      <c r="C8728">
        <v>47367.343674999996</v>
      </c>
      <c r="D8728">
        <v>1260</v>
      </c>
    </row>
    <row r="8729" spans="1:4">
      <c r="A8729" t="s">
        <v>326</v>
      </c>
      <c r="B8729" s="10">
        <v>42669.90625</v>
      </c>
      <c r="C8729">
        <v>47367.653671</v>
      </c>
      <c r="D8729">
        <v>1239.9839999999999</v>
      </c>
    </row>
    <row r="8730" spans="1:4">
      <c r="A8730" t="s">
        <v>326</v>
      </c>
      <c r="B8730" s="10">
        <v>42669.916666666664</v>
      </c>
      <c r="C8730">
        <v>47367.963667000004</v>
      </c>
      <c r="D8730">
        <v>1239.9839999999999</v>
      </c>
    </row>
    <row r="8731" spans="1:4">
      <c r="A8731" t="s">
        <v>326</v>
      </c>
      <c r="B8731" s="10">
        <v>42669.927083333336</v>
      </c>
      <c r="C8731">
        <v>47368.278666999999</v>
      </c>
      <c r="D8731">
        <v>1260</v>
      </c>
    </row>
    <row r="8732" spans="1:4">
      <c r="A8732" t="s">
        <v>326</v>
      </c>
      <c r="B8732" s="10">
        <v>42669.9375</v>
      </c>
      <c r="C8732">
        <v>47368.588663000002</v>
      </c>
      <c r="D8732">
        <v>1239.9839999999999</v>
      </c>
    </row>
    <row r="8733" spans="1:4">
      <c r="A8733" t="s">
        <v>326</v>
      </c>
      <c r="B8733" s="10">
        <v>42669.947916666664</v>
      </c>
      <c r="C8733">
        <v>47368.903662999997</v>
      </c>
      <c r="D8733">
        <v>1260</v>
      </c>
    </row>
    <row r="8734" spans="1:4">
      <c r="A8734" t="s">
        <v>326</v>
      </c>
      <c r="B8734" s="10">
        <v>42669.958333333336</v>
      </c>
      <c r="C8734">
        <v>47369.213659000001</v>
      </c>
      <c r="D8734">
        <v>1239.9839999999999</v>
      </c>
    </row>
    <row r="8735" spans="1:4">
      <c r="A8735" t="s">
        <v>326</v>
      </c>
      <c r="B8735" s="10">
        <v>42669.96875</v>
      </c>
      <c r="C8735">
        <v>47369.528659000003</v>
      </c>
      <c r="D8735">
        <v>1260</v>
      </c>
    </row>
    <row r="8736" spans="1:4">
      <c r="A8736" t="s">
        <v>326</v>
      </c>
      <c r="B8736" s="10">
        <v>42669.979166666664</v>
      </c>
      <c r="C8736">
        <v>47369.843658999998</v>
      </c>
      <c r="D8736">
        <v>1260</v>
      </c>
    </row>
    <row r="8737" spans="1:5">
      <c r="A8737" t="s">
        <v>326</v>
      </c>
      <c r="B8737" s="10">
        <v>42669.989583333336</v>
      </c>
      <c r="C8737">
        <v>47370.153655000002</v>
      </c>
      <c r="D8737">
        <v>1239.9839999999999</v>
      </c>
      <c r="E8737">
        <f>MIN(D8642:D8737)</f>
        <v>1199.9880000000001</v>
      </c>
    </row>
    <row r="8738" spans="1:5">
      <c r="A8738" t="s">
        <v>326</v>
      </c>
      <c r="B8738" s="10">
        <v>42670</v>
      </c>
      <c r="C8738">
        <v>47370.46875</v>
      </c>
      <c r="D8738">
        <v>1260</v>
      </c>
    </row>
    <row r="8739" spans="1:5">
      <c r="A8739" t="s">
        <v>326</v>
      </c>
      <c r="B8739" s="10">
        <v>42670.010416666664</v>
      </c>
      <c r="C8739">
        <v>47370.783750000002</v>
      </c>
      <c r="D8739">
        <v>1260</v>
      </c>
    </row>
    <row r="8740" spans="1:5">
      <c r="A8740" t="s">
        <v>326</v>
      </c>
      <c r="B8740" s="10">
        <v>42670.020833333336</v>
      </c>
      <c r="C8740">
        <v>47371.098749999997</v>
      </c>
      <c r="D8740">
        <v>1260</v>
      </c>
    </row>
    <row r="8741" spans="1:5">
      <c r="A8741" t="s">
        <v>326</v>
      </c>
      <c r="B8741" s="10">
        <v>42670.03125</v>
      </c>
      <c r="C8741">
        <v>47371.41375</v>
      </c>
      <c r="D8741">
        <v>1260</v>
      </c>
    </row>
    <row r="8742" spans="1:5">
      <c r="A8742" t="s">
        <v>326</v>
      </c>
      <c r="B8742" s="10">
        <v>42670.041666666664</v>
      </c>
      <c r="C8742">
        <v>47371.728750000002</v>
      </c>
      <c r="D8742">
        <v>1260</v>
      </c>
    </row>
    <row r="8743" spans="1:5">
      <c r="A8743" t="s">
        <v>326</v>
      </c>
      <c r="B8743" s="10">
        <v>42670.052083333336</v>
      </c>
      <c r="C8743">
        <v>47372.043749999997</v>
      </c>
      <c r="D8743">
        <v>1260</v>
      </c>
    </row>
    <row r="8744" spans="1:5">
      <c r="A8744" t="s">
        <v>326</v>
      </c>
      <c r="B8744" s="10">
        <v>42670.0625</v>
      </c>
      <c r="C8744">
        <v>47372.358749999999</v>
      </c>
      <c r="D8744">
        <v>1260</v>
      </c>
    </row>
    <row r="8745" spans="1:5">
      <c r="A8745" t="s">
        <v>326</v>
      </c>
      <c r="B8745" s="10">
        <v>42670.072916666664</v>
      </c>
      <c r="C8745">
        <v>47372.673750000002</v>
      </c>
      <c r="D8745">
        <v>1260</v>
      </c>
    </row>
    <row r="8746" spans="1:5">
      <c r="A8746" t="s">
        <v>326</v>
      </c>
      <c r="B8746" s="10">
        <v>42670.083333333336</v>
      </c>
      <c r="C8746">
        <v>47372.988749999997</v>
      </c>
      <c r="D8746">
        <v>1260</v>
      </c>
    </row>
    <row r="8747" spans="1:5">
      <c r="A8747" t="s">
        <v>326</v>
      </c>
      <c r="B8747" s="10">
        <v>42670.09375</v>
      </c>
      <c r="C8747">
        <v>47373.303749999999</v>
      </c>
      <c r="D8747">
        <v>1260</v>
      </c>
    </row>
    <row r="8748" spans="1:5">
      <c r="A8748" t="s">
        <v>326</v>
      </c>
      <c r="B8748" s="10">
        <v>42670.104166666664</v>
      </c>
      <c r="C8748">
        <v>47373.618750000001</v>
      </c>
      <c r="D8748">
        <v>1260</v>
      </c>
    </row>
    <row r="8749" spans="1:5">
      <c r="A8749" t="s">
        <v>326</v>
      </c>
      <c r="B8749" s="10">
        <v>42670.114583333336</v>
      </c>
      <c r="C8749">
        <v>47373.933749999997</v>
      </c>
      <c r="D8749">
        <v>1260</v>
      </c>
    </row>
    <row r="8750" spans="1:5">
      <c r="A8750" t="s">
        <v>326</v>
      </c>
      <c r="B8750" s="10">
        <v>42670.125</v>
      </c>
      <c r="C8750">
        <v>47374.243746</v>
      </c>
      <c r="D8750">
        <v>1239.9839999999999</v>
      </c>
    </row>
    <row r="8751" spans="1:5">
      <c r="A8751" t="s">
        <v>326</v>
      </c>
      <c r="B8751" s="10">
        <v>42670.135416666664</v>
      </c>
      <c r="C8751">
        <v>47374.558746000002</v>
      </c>
      <c r="D8751">
        <v>1260</v>
      </c>
    </row>
    <row r="8752" spans="1:5">
      <c r="A8752" t="s">
        <v>326</v>
      </c>
      <c r="B8752" s="10">
        <v>42670.145833333336</v>
      </c>
      <c r="C8752">
        <v>47374.873745999997</v>
      </c>
      <c r="D8752">
        <v>1260</v>
      </c>
    </row>
    <row r="8753" spans="1:4">
      <c r="A8753" t="s">
        <v>326</v>
      </c>
      <c r="B8753" s="10">
        <v>42670.15625</v>
      </c>
      <c r="C8753">
        <v>47375.183742000001</v>
      </c>
      <c r="D8753">
        <v>1239.9839999999999</v>
      </c>
    </row>
    <row r="8754" spans="1:4">
      <c r="A8754" t="s">
        <v>326</v>
      </c>
      <c r="B8754" s="10">
        <v>42670.166666666664</v>
      </c>
      <c r="C8754">
        <v>47375.498742000003</v>
      </c>
      <c r="D8754">
        <v>1260</v>
      </c>
    </row>
    <row r="8755" spans="1:4">
      <c r="A8755" t="s">
        <v>326</v>
      </c>
      <c r="B8755" s="10">
        <v>42670.177083333336</v>
      </c>
      <c r="C8755">
        <v>47375.808738</v>
      </c>
      <c r="D8755">
        <v>1239.9839999999999</v>
      </c>
    </row>
    <row r="8756" spans="1:4">
      <c r="A8756" t="s">
        <v>326</v>
      </c>
      <c r="B8756" s="10">
        <v>42670.1875</v>
      </c>
      <c r="C8756">
        <v>47376.118734000003</v>
      </c>
      <c r="D8756">
        <v>1239.9839999999999</v>
      </c>
    </row>
    <row r="8757" spans="1:4">
      <c r="A8757" t="s">
        <v>326</v>
      </c>
      <c r="B8757" s="10">
        <v>42670.197916666664</v>
      </c>
      <c r="C8757">
        <v>47376.433733999998</v>
      </c>
      <c r="D8757">
        <v>1260</v>
      </c>
    </row>
    <row r="8758" spans="1:4">
      <c r="A8758" t="s">
        <v>326</v>
      </c>
      <c r="B8758" s="10">
        <v>42670.208333333336</v>
      </c>
      <c r="C8758">
        <v>47376.743730000002</v>
      </c>
      <c r="D8758">
        <v>1239.9839999999999</v>
      </c>
    </row>
    <row r="8759" spans="1:4">
      <c r="A8759" t="s">
        <v>326</v>
      </c>
      <c r="B8759" s="10">
        <v>42670.21875</v>
      </c>
      <c r="C8759">
        <v>47377.053725999998</v>
      </c>
      <c r="D8759">
        <v>1239.9839999999999</v>
      </c>
    </row>
    <row r="8760" spans="1:4">
      <c r="A8760" t="s">
        <v>326</v>
      </c>
      <c r="B8760" s="10">
        <v>42670.229166666664</v>
      </c>
      <c r="C8760">
        <v>47377.363722000002</v>
      </c>
      <c r="D8760">
        <v>1239.9839999999999</v>
      </c>
    </row>
    <row r="8761" spans="1:4">
      <c r="A8761" t="s">
        <v>326</v>
      </c>
      <c r="B8761" s="10">
        <v>42670.239583333336</v>
      </c>
      <c r="C8761">
        <v>47377.673717999998</v>
      </c>
      <c r="D8761">
        <v>1239.9839999999999</v>
      </c>
    </row>
    <row r="8762" spans="1:4">
      <c r="A8762" t="s">
        <v>326</v>
      </c>
      <c r="B8762" s="10">
        <v>42670.25</v>
      </c>
      <c r="C8762">
        <v>47377.983714000002</v>
      </c>
      <c r="D8762">
        <v>1239.9839999999999</v>
      </c>
    </row>
    <row r="8763" spans="1:4">
      <c r="A8763" t="s">
        <v>326</v>
      </c>
      <c r="B8763" s="10">
        <v>42670.260416666664</v>
      </c>
      <c r="C8763">
        <v>47378.293709999998</v>
      </c>
      <c r="D8763">
        <v>1239.9839999999999</v>
      </c>
    </row>
    <row r="8764" spans="1:4">
      <c r="A8764" t="s">
        <v>326</v>
      </c>
      <c r="B8764" s="10">
        <v>42670.270833333336</v>
      </c>
      <c r="C8764">
        <v>47378.60871</v>
      </c>
      <c r="D8764">
        <v>1260</v>
      </c>
    </row>
    <row r="8765" spans="1:4">
      <c r="A8765" t="s">
        <v>326</v>
      </c>
      <c r="B8765" s="10">
        <v>42670.28125</v>
      </c>
      <c r="C8765">
        <v>47378.918705999997</v>
      </c>
      <c r="D8765">
        <v>1239.9839999999999</v>
      </c>
    </row>
    <row r="8766" spans="1:4">
      <c r="A8766" t="s">
        <v>326</v>
      </c>
      <c r="B8766" s="10">
        <v>42670.291666666664</v>
      </c>
      <c r="C8766">
        <v>47379.228702</v>
      </c>
      <c r="D8766">
        <v>1239.9839999999999</v>
      </c>
    </row>
    <row r="8767" spans="1:4">
      <c r="A8767" t="s">
        <v>326</v>
      </c>
      <c r="B8767" s="10">
        <v>42670.302083333336</v>
      </c>
      <c r="C8767">
        <v>47379.533703000001</v>
      </c>
      <c r="D8767">
        <v>1220.0039999999999</v>
      </c>
    </row>
    <row r="8768" spans="1:4">
      <c r="A8768" t="s">
        <v>326</v>
      </c>
      <c r="B8768" s="10">
        <v>42670.3125</v>
      </c>
      <c r="C8768">
        <v>47379.848703000003</v>
      </c>
      <c r="D8768">
        <v>1260</v>
      </c>
    </row>
    <row r="8769" spans="1:4">
      <c r="A8769" t="s">
        <v>326</v>
      </c>
      <c r="B8769" s="10">
        <v>42670.322916666664</v>
      </c>
      <c r="C8769">
        <v>47380.158699</v>
      </c>
      <c r="D8769">
        <v>1239.9839999999999</v>
      </c>
    </row>
    <row r="8770" spans="1:4">
      <c r="A8770" t="s">
        <v>326</v>
      </c>
      <c r="B8770" s="10">
        <v>42670.333333333336</v>
      </c>
      <c r="C8770">
        <v>47380.468695000003</v>
      </c>
      <c r="D8770">
        <v>1239.9839999999999</v>
      </c>
    </row>
    <row r="8771" spans="1:4">
      <c r="A8771" t="s">
        <v>326</v>
      </c>
      <c r="B8771" s="10">
        <v>42670.34375</v>
      </c>
      <c r="C8771">
        <v>47380.983693000002</v>
      </c>
      <c r="D8771">
        <v>2059.9920000000002</v>
      </c>
    </row>
    <row r="8772" spans="1:4">
      <c r="A8772" t="s">
        <v>326</v>
      </c>
      <c r="B8772" s="10">
        <v>42670.354166666664</v>
      </c>
      <c r="C8772">
        <v>47381.333694000001</v>
      </c>
      <c r="D8772">
        <v>1400.0039999999999</v>
      </c>
    </row>
    <row r="8773" spans="1:4">
      <c r="A8773" t="s">
        <v>326</v>
      </c>
      <c r="B8773" s="10">
        <v>42670.364583333336</v>
      </c>
      <c r="C8773">
        <v>47381.638695000001</v>
      </c>
      <c r="D8773">
        <v>1220.0039999999999</v>
      </c>
    </row>
    <row r="8774" spans="1:4">
      <c r="A8774" t="s">
        <v>326</v>
      </c>
      <c r="B8774" s="10">
        <v>42670.375</v>
      </c>
      <c r="C8774">
        <v>47381.968697999997</v>
      </c>
      <c r="D8774">
        <v>1320.0119999999999</v>
      </c>
    </row>
    <row r="8775" spans="1:4">
      <c r="A8775" t="s">
        <v>326</v>
      </c>
      <c r="B8775" s="10">
        <v>42670.385416666664</v>
      </c>
      <c r="C8775">
        <v>47382.278694000001</v>
      </c>
      <c r="D8775">
        <v>1239.9839999999999</v>
      </c>
    </row>
    <row r="8776" spans="1:4">
      <c r="A8776" t="s">
        <v>326</v>
      </c>
      <c r="B8776" s="10">
        <v>42670.395833333336</v>
      </c>
      <c r="C8776">
        <v>47382.588689999997</v>
      </c>
      <c r="D8776">
        <v>1239.9839999999999</v>
      </c>
    </row>
    <row r="8777" spans="1:4">
      <c r="A8777" t="s">
        <v>326</v>
      </c>
      <c r="B8777" s="10">
        <v>42670.40625</v>
      </c>
      <c r="C8777">
        <v>47382.898686</v>
      </c>
      <c r="D8777">
        <v>1239.9839999999999</v>
      </c>
    </row>
    <row r="8778" spans="1:4">
      <c r="A8778" t="s">
        <v>326</v>
      </c>
      <c r="B8778" s="10">
        <v>42670.416666666664</v>
      </c>
      <c r="C8778">
        <v>47383.463688000003</v>
      </c>
      <c r="D8778">
        <v>2260.0079999999998</v>
      </c>
    </row>
    <row r="8779" spans="1:4">
      <c r="A8779" t="s">
        <v>326</v>
      </c>
      <c r="B8779" s="10">
        <v>42670.427083333336</v>
      </c>
      <c r="C8779">
        <v>47383.778687999999</v>
      </c>
      <c r="D8779">
        <v>1260</v>
      </c>
    </row>
    <row r="8780" spans="1:4">
      <c r="A8780" t="s">
        <v>326</v>
      </c>
      <c r="B8780" s="10">
        <v>42670.4375</v>
      </c>
      <c r="C8780">
        <v>47384.153691</v>
      </c>
      <c r="D8780">
        <v>1500.0119999999999</v>
      </c>
    </row>
    <row r="8781" spans="1:4">
      <c r="A8781" t="s">
        <v>326</v>
      </c>
      <c r="B8781" s="10">
        <v>42670.447916666664</v>
      </c>
      <c r="C8781">
        <v>47384.593692000002</v>
      </c>
      <c r="D8781">
        <v>1760.0039999999999</v>
      </c>
    </row>
    <row r="8782" spans="1:4">
      <c r="A8782" t="s">
        <v>326</v>
      </c>
      <c r="B8782" s="10">
        <v>42670.458333333336</v>
      </c>
      <c r="C8782">
        <v>47385.033692999998</v>
      </c>
      <c r="D8782">
        <v>1760.0039999999999</v>
      </c>
    </row>
    <row r="8783" spans="1:4">
      <c r="A8783" t="s">
        <v>326</v>
      </c>
      <c r="B8783" s="10">
        <v>42670.46875</v>
      </c>
      <c r="C8783">
        <v>47385.468690000002</v>
      </c>
      <c r="D8783">
        <v>1739.9880000000001</v>
      </c>
    </row>
    <row r="8784" spans="1:4">
      <c r="A8784" t="s">
        <v>326</v>
      </c>
      <c r="B8784" s="10">
        <v>42670.479166666664</v>
      </c>
      <c r="C8784">
        <v>47386.178691000001</v>
      </c>
      <c r="D8784">
        <v>2840.0039999999999</v>
      </c>
    </row>
    <row r="8785" spans="1:4">
      <c r="A8785" t="s">
        <v>326</v>
      </c>
      <c r="B8785" s="10">
        <v>42670.489583333336</v>
      </c>
      <c r="C8785">
        <v>47386.598694</v>
      </c>
      <c r="D8785">
        <v>1680.0119999999999</v>
      </c>
    </row>
    <row r="8786" spans="1:4">
      <c r="A8786" t="s">
        <v>326</v>
      </c>
      <c r="B8786" s="10">
        <v>42670.5</v>
      </c>
      <c r="C8786">
        <v>47386.993694999997</v>
      </c>
      <c r="D8786">
        <v>1580.0039999999999</v>
      </c>
    </row>
    <row r="8787" spans="1:4">
      <c r="A8787" t="s">
        <v>326</v>
      </c>
      <c r="B8787" s="10">
        <v>42670.510416666664</v>
      </c>
      <c r="C8787">
        <v>47387.378697</v>
      </c>
      <c r="D8787">
        <v>1540.008</v>
      </c>
    </row>
    <row r="8788" spans="1:4">
      <c r="A8788" t="s">
        <v>326</v>
      </c>
      <c r="B8788" s="10">
        <v>42670.520833333336</v>
      </c>
      <c r="C8788">
        <v>47387.758694999997</v>
      </c>
      <c r="D8788">
        <v>1519.992</v>
      </c>
    </row>
    <row r="8789" spans="1:4">
      <c r="A8789" t="s">
        <v>326</v>
      </c>
      <c r="B8789" s="10">
        <v>42670.53125</v>
      </c>
      <c r="C8789">
        <v>47388.128693999999</v>
      </c>
      <c r="D8789">
        <v>1479.9960000000001</v>
      </c>
    </row>
    <row r="8790" spans="1:4">
      <c r="A8790" t="s">
        <v>326</v>
      </c>
      <c r="B8790" s="10">
        <v>42670.541666666664</v>
      </c>
      <c r="C8790">
        <v>47388.488694</v>
      </c>
      <c r="D8790">
        <v>1440</v>
      </c>
    </row>
    <row r="8791" spans="1:4">
      <c r="A8791" t="s">
        <v>326</v>
      </c>
      <c r="B8791" s="10">
        <v>42670.552083333336</v>
      </c>
      <c r="C8791">
        <v>47388.848694</v>
      </c>
      <c r="D8791">
        <v>1440</v>
      </c>
    </row>
    <row r="8792" spans="1:4">
      <c r="A8792" t="s">
        <v>326</v>
      </c>
      <c r="B8792" s="10">
        <v>42670.5625</v>
      </c>
      <c r="C8792">
        <v>47389.478693999998</v>
      </c>
      <c r="D8792">
        <v>2520</v>
      </c>
    </row>
    <row r="8793" spans="1:4">
      <c r="A8793" t="s">
        <v>326</v>
      </c>
      <c r="B8793" s="10">
        <v>42670.572916666664</v>
      </c>
      <c r="C8793">
        <v>47389.828694999997</v>
      </c>
      <c r="D8793">
        <v>1400.0039999999999</v>
      </c>
    </row>
    <row r="8794" spans="1:4">
      <c r="A8794" t="s">
        <v>326</v>
      </c>
      <c r="B8794" s="10">
        <v>42670.583333333336</v>
      </c>
      <c r="C8794">
        <v>47390.173691999997</v>
      </c>
      <c r="D8794">
        <v>1379.9880000000001</v>
      </c>
    </row>
    <row r="8795" spans="1:4">
      <c r="A8795" t="s">
        <v>326</v>
      </c>
      <c r="B8795" s="10">
        <v>42670.59375</v>
      </c>
      <c r="C8795">
        <v>47390.523693000003</v>
      </c>
      <c r="D8795">
        <v>1400.0039999999999</v>
      </c>
    </row>
    <row r="8796" spans="1:4">
      <c r="A8796" t="s">
        <v>326</v>
      </c>
      <c r="B8796" s="10">
        <v>42670.604166666664</v>
      </c>
      <c r="C8796">
        <v>47390.878688999997</v>
      </c>
      <c r="D8796">
        <v>1419.9839999999999</v>
      </c>
    </row>
    <row r="8797" spans="1:4">
      <c r="A8797" t="s">
        <v>326</v>
      </c>
      <c r="B8797" s="10">
        <v>42670.614583333336</v>
      </c>
      <c r="C8797">
        <v>47391.228690000004</v>
      </c>
      <c r="D8797">
        <v>1400.0039999999999</v>
      </c>
    </row>
    <row r="8798" spans="1:4">
      <c r="A8798" t="s">
        <v>326</v>
      </c>
      <c r="B8798" s="10">
        <v>42670.625</v>
      </c>
      <c r="C8798">
        <v>47391.588689999997</v>
      </c>
      <c r="D8798">
        <v>1440</v>
      </c>
    </row>
    <row r="8799" spans="1:4">
      <c r="A8799" t="s">
        <v>326</v>
      </c>
      <c r="B8799" s="10">
        <v>42670.635416666664</v>
      </c>
      <c r="C8799">
        <v>47391.933686999997</v>
      </c>
      <c r="D8799">
        <v>1379.9880000000001</v>
      </c>
    </row>
    <row r="8800" spans="1:4">
      <c r="A8800" t="s">
        <v>326</v>
      </c>
      <c r="B8800" s="10">
        <v>42670.645833333336</v>
      </c>
      <c r="C8800">
        <v>47392.543688999998</v>
      </c>
      <c r="D8800">
        <v>2440.0079999999998</v>
      </c>
    </row>
    <row r="8801" spans="1:4">
      <c r="A8801" t="s">
        <v>326</v>
      </c>
      <c r="B8801" s="10">
        <v>42670.65625</v>
      </c>
      <c r="C8801">
        <v>47392.908692999998</v>
      </c>
      <c r="D8801">
        <v>1460.0160000000001</v>
      </c>
    </row>
    <row r="8802" spans="1:4">
      <c r="A8802" t="s">
        <v>326</v>
      </c>
      <c r="B8802" s="10">
        <v>42670.666666666664</v>
      </c>
      <c r="C8802">
        <v>47393.273696999997</v>
      </c>
      <c r="D8802">
        <v>1460.0160000000001</v>
      </c>
    </row>
    <row r="8803" spans="1:4">
      <c r="A8803" t="s">
        <v>326</v>
      </c>
      <c r="B8803" s="10">
        <v>42670.677083333336</v>
      </c>
      <c r="C8803">
        <v>47393.638701000003</v>
      </c>
      <c r="D8803">
        <v>1460.0160000000001</v>
      </c>
    </row>
    <row r="8804" spans="1:4">
      <c r="A8804" t="s">
        <v>326</v>
      </c>
      <c r="B8804" s="10">
        <v>42670.6875</v>
      </c>
      <c r="C8804">
        <v>47394.003705000003</v>
      </c>
      <c r="D8804">
        <v>1460.0160000000001</v>
      </c>
    </row>
    <row r="8805" spans="1:4">
      <c r="A8805" t="s">
        <v>326</v>
      </c>
      <c r="B8805" s="10">
        <v>42670.697916666664</v>
      </c>
      <c r="C8805">
        <v>47394.363705000003</v>
      </c>
      <c r="D8805">
        <v>1440</v>
      </c>
    </row>
    <row r="8806" spans="1:4">
      <c r="A8806" t="s">
        <v>326</v>
      </c>
      <c r="B8806" s="10">
        <v>42670.708333333336</v>
      </c>
      <c r="C8806">
        <v>47394.723704999997</v>
      </c>
      <c r="D8806">
        <v>1440</v>
      </c>
    </row>
    <row r="8807" spans="1:4">
      <c r="A8807" t="s">
        <v>326</v>
      </c>
      <c r="B8807" s="10">
        <v>42670.71875</v>
      </c>
      <c r="C8807">
        <v>47395.073706000003</v>
      </c>
      <c r="D8807">
        <v>1400.0039999999999</v>
      </c>
    </row>
    <row r="8808" spans="1:4">
      <c r="A8808" t="s">
        <v>326</v>
      </c>
      <c r="B8808" s="10">
        <v>42670.729166666664</v>
      </c>
      <c r="C8808">
        <v>47395.428701999997</v>
      </c>
      <c r="D8808">
        <v>1419.9839999999999</v>
      </c>
    </row>
    <row r="8809" spans="1:4">
      <c r="A8809" t="s">
        <v>326</v>
      </c>
      <c r="B8809" s="10">
        <v>42670.739583333336</v>
      </c>
      <c r="C8809">
        <v>47395.778703000004</v>
      </c>
      <c r="D8809">
        <v>1400.0039999999999</v>
      </c>
    </row>
    <row r="8810" spans="1:4">
      <c r="A8810" t="s">
        <v>326</v>
      </c>
      <c r="B8810" s="10">
        <v>42670.75</v>
      </c>
      <c r="C8810">
        <v>47396.128704000002</v>
      </c>
      <c r="D8810">
        <v>1400.0039999999999</v>
      </c>
    </row>
    <row r="8811" spans="1:4">
      <c r="A8811" t="s">
        <v>326</v>
      </c>
      <c r="B8811" s="10">
        <v>42670.760416666664</v>
      </c>
      <c r="C8811">
        <v>47396.573700000001</v>
      </c>
      <c r="D8811">
        <v>1779.9839999999999</v>
      </c>
    </row>
    <row r="8812" spans="1:4">
      <c r="A8812" t="s">
        <v>326</v>
      </c>
      <c r="B8812" s="10">
        <v>42670.770833333336</v>
      </c>
      <c r="C8812">
        <v>47397.028703999997</v>
      </c>
      <c r="D8812">
        <v>1820.0160000000001</v>
      </c>
    </row>
    <row r="8813" spans="1:4">
      <c r="A8813" t="s">
        <v>326</v>
      </c>
      <c r="B8813" s="10">
        <v>42670.78125</v>
      </c>
      <c r="C8813">
        <v>47397.348707999998</v>
      </c>
      <c r="D8813">
        <v>1280.0160000000001</v>
      </c>
    </row>
    <row r="8814" spans="1:4">
      <c r="A8814" t="s">
        <v>326</v>
      </c>
      <c r="B8814" s="10">
        <v>42670.791666666664</v>
      </c>
      <c r="C8814">
        <v>47397.668711999999</v>
      </c>
      <c r="D8814">
        <v>1280.0160000000001</v>
      </c>
    </row>
    <row r="8815" spans="1:4">
      <c r="A8815" t="s">
        <v>326</v>
      </c>
      <c r="B8815" s="10">
        <v>42670.802083333336</v>
      </c>
      <c r="C8815">
        <v>47397.993711000003</v>
      </c>
      <c r="D8815">
        <v>1299.9960000000001</v>
      </c>
    </row>
    <row r="8816" spans="1:4">
      <c r="A8816" t="s">
        <v>326</v>
      </c>
      <c r="B8816" s="10">
        <v>42670.8125</v>
      </c>
      <c r="C8816">
        <v>47398.313714999997</v>
      </c>
      <c r="D8816">
        <v>1280.0160000000001</v>
      </c>
    </row>
    <row r="8817" spans="1:4">
      <c r="A8817" t="s">
        <v>326</v>
      </c>
      <c r="B8817" s="10">
        <v>42670.822916666664</v>
      </c>
      <c r="C8817">
        <v>47398.633718999998</v>
      </c>
      <c r="D8817">
        <v>1280.0160000000001</v>
      </c>
    </row>
    <row r="8818" spans="1:4">
      <c r="A8818" t="s">
        <v>326</v>
      </c>
      <c r="B8818" s="10">
        <v>42670.833333333336</v>
      </c>
      <c r="C8818">
        <v>47398.953722999999</v>
      </c>
      <c r="D8818">
        <v>1280.0160000000001</v>
      </c>
    </row>
    <row r="8819" spans="1:4">
      <c r="A8819" t="s">
        <v>326</v>
      </c>
      <c r="B8819" s="10">
        <v>42670.84375</v>
      </c>
      <c r="C8819">
        <v>47399.273727</v>
      </c>
      <c r="D8819">
        <v>1280.0160000000001</v>
      </c>
    </row>
    <row r="8820" spans="1:4">
      <c r="A8820" t="s">
        <v>326</v>
      </c>
      <c r="B8820" s="10">
        <v>42670.854166666664</v>
      </c>
      <c r="C8820">
        <v>47399.593731000001</v>
      </c>
      <c r="D8820">
        <v>1280.0160000000001</v>
      </c>
    </row>
    <row r="8821" spans="1:4">
      <c r="A8821" t="s">
        <v>326</v>
      </c>
      <c r="B8821" s="10">
        <v>42670.864583333336</v>
      </c>
      <c r="C8821">
        <v>47399.913735000002</v>
      </c>
      <c r="D8821">
        <v>1280.0160000000001</v>
      </c>
    </row>
    <row r="8822" spans="1:4">
      <c r="A8822" t="s">
        <v>326</v>
      </c>
      <c r="B8822" s="10">
        <v>42670.875</v>
      </c>
      <c r="C8822">
        <v>47400.238733999999</v>
      </c>
      <c r="D8822">
        <v>1299.9960000000001</v>
      </c>
    </row>
    <row r="8823" spans="1:4">
      <c r="A8823" t="s">
        <v>326</v>
      </c>
      <c r="B8823" s="10">
        <v>42670.885416666664</v>
      </c>
      <c r="C8823">
        <v>47400.553734000001</v>
      </c>
      <c r="D8823">
        <v>1260</v>
      </c>
    </row>
    <row r="8824" spans="1:4">
      <c r="A8824" t="s">
        <v>326</v>
      </c>
      <c r="B8824" s="10">
        <v>42670.895833333336</v>
      </c>
      <c r="C8824">
        <v>47400.863729999997</v>
      </c>
      <c r="D8824">
        <v>1239.9839999999999</v>
      </c>
    </row>
    <row r="8825" spans="1:4">
      <c r="A8825" t="s">
        <v>326</v>
      </c>
      <c r="B8825" s="10">
        <v>42670.90625</v>
      </c>
      <c r="C8825">
        <v>47401.17873</v>
      </c>
      <c r="D8825">
        <v>1260</v>
      </c>
    </row>
    <row r="8826" spans="1:4">
      <c r="A8826" t="s">
        <v>326</v>
      </c>
      <c r="B8826" s="10">
        <v>42670.916666666664</v>
      </c>
      <c r="C8826">
        <v>47401.488726000003</v>
      </c>
      <c r="D8826">
        <v>1239.9839999999999</v>
      </c>
    </row>
    <row r="8827" spans="1:4">
      <c r="A8827" t="s">
        <v>326</v>
      </c>
      <c r="B8827" s="10">
        <v>42670.927083333336</v>
      </c>
      <c r="C8827">
        <v>47401.803725999998</v>
      </c>
      <c r="D8827">
        <v>1260</v>
      </c>
    </row>
    <row r="8828" spans="1:4">
      <c r="A8828" t="s">
        <v>326</v>
      </c>
      <c r="B8828" s="10">
        <v>42670.9375</v>
      </c>
      <c r="C8828">
        <v>47402.113722000002</v>
      </c>
      <c r="D8828">
        <v>1239.9839999999999</v>
      </c>
    </row>
    <row r="8829" spans="1:4">
      <c r="A8829" t="s">
        <v>326</v>
      </c>
      <c r="B8829" s="10">
        <v>42670.947916666664</v>
      </c>
      <c r="C8829">
        <v>47402.428721999997</v>
      </c>
      <c r="D8829">
        <v>1260</v>
      </c>
    </row>
    <row r="8830" spans="1:4">
      <c r="A8830" t="s">
        <v>326</v>
      </c>
      <c r="B8830" s="10">
        <v>42670.958333333336</v>
      </c>
      <c r="C8830">
        <v>47402.743721999999</v>
      </c>
      <c r="D8830">
        <v>1260</v>
      </c>
    </row>
    <row r="8831" spans="1:4">
      <c r="A8831" t="s">
        <v>326</v>
      </c>
      <c r="B8831" s="10">
        <v>42670.96875</v>
      </c>
      <c r="C8831">
        <v>47403.058722000002</v>
      </c>
      <c r="D8831">
        <v>1260</v>
      </c>
    </row>
    <row r="8832" spans="1:4">
      <c r="A8832" t="s">
        <v>326</v>
      </c>
      <c r="B8832" s="10">
        <v>42670.979166666664</v>
      </c>
      <c r="C8832">
        <v>47403.373721999997</v>
      </c>
      <c r="D8832">
        <v>1260</v>
      </c>
    </row>
    <row r="8833" spans="1:5">
      <c r="A8833" t="s">
        <v>326</v>
      </c>
      <c r="B8833" s="10">
        <v>42670.989583333336</v>
      </c>
      <c r="C8833">
        <v>47403.688721999999</v>
      </c>
      <c r="D8833">
        <v>1260</v>
      </c>
      <c r="E8833">
        <f>MIN(D8738:D8833)</f>
        <v>1220.0039999999999</v>
      </c>
    </row>
    <row r="8834" spans="1:5">
      <c r="A8834" t="s">
        <v>326</v>
      </c>
      <c r="B8834" s="10">
        <v>42671</v>
      </c>
      <c r="C8834">
        <v>47404.007810000003</v>
      </c>
      <c r="D8834">
        <v>1280.0160000000001</v>
      </c>
    </row>
    <row r="8835" spans="1:5">
      <c r="A8835" t="s">
        <v>326</v>
      </c>
      <c r="B8835" s="10">
        <v>42671.010416666664</v>
      </c>
      <c r="C8835">
        <v>47404.322809999998</v>
      </c>
      <c r="D8835">
        <v>1260</v>
      </c>
    </row>
    <row r="8836" spans="1:5">
      <c r="A8836" t="s">
        <v>326</v>
      </c>
      <c r="B8836" s="10">
        <v>42671.020833333336</v>
      </c>
      <c r="C8836">
        <v>47404.63781</v>
      </c>
      <c r="D8836">
        <v>1260</v>
      </c>
    </row>
    <row r="8837" spans="1:5">
      <c r="A8837" t="s">
        <v>326</v>
      </c>
      <c r="B8837" s="10">
        <v>42671.03125</v>
      </c>
      <c r="C8837">
        <v>47404.952810000003</v>
      </c>
      <c r="D8837">
        <v>1260</v>
      </c>
    </row>
    <row r="8838" spans="1:5">
      <c r="A8838" t="s">
        <v>326</v>
      </c>
      <c r="B8838" s="10">
        <v>42671.041666666664</v>
      </c>
      <c r="C8838">
        <v>47405.267809999998</v>
      </c>
      <c r="D8838">
        <v>1260</v>
      </c>
    </row>
    <row r="8839" spans="1:5">
      <c r="A8839" t="s">
        <v>326</v>
      </c>
      <c r="B8839" s="10">
        <v>42671.052083333336</v>
      </c>
      <c r="C8839">
        <v>47405.587813999999</v>
      </c>
      <c r="D8839">
        <v>1280.0160000000001</v>
      </c>
    </row>
    <row r="8840" spans="1:5">
      <c r="A8840" t="s">
        <v>326</v>
      </c>
      <c r="B8840" s="10">
        <v>42671.0625</v>
      </c>
      <c r="C8840">
        <v>47405.902814000001</v>
      </c>
      <c r="D8840">
        <v>1260</v>
      </c>
    </row>
    <row r="8841" spans="1:5">
      <c r="A8841" t="s">
        <v>326</v>
      </c>
      <c r="B8841" s="10">
        <v>42671.072916666664</v>
      </c>
      <c r="C8841">
        <v>47406.217814000003</v>
      </c>
      <c r="D8841">
        <v>1260</v>
      </c>
    </row>
    <row r="8842" spans="1:5">
      <c r="A8842" t="s">
        <v>326</v>
      </c>
      <c r="B8842" s="10">
        <v>42671.083333333336</v>
      </c>
      <c r="C8842">
        <v>47406.532813999998</v>
      </c>
      <c r="D8842">
        <v>1260</v>
      </c>
    </row>
    <row r="8843" spans="1:5">
      <c r="A8843" t="s">
        <v>326</v>
      </c>
      <c r="B8843" s="10">
        <v>42671.09375</v>
      </c>
      <c r="C8843">
        <v>47406.847814000001</v>
      </c>
      <c r="D8843">
        <v>1260</v>
      </c>
    </row>
    <row r="8844" spans="1:5">
      <c r="A8844" t="s">
        <v>326</v>
      </c>
      <c r="B8844" s="10">
        <v>42671.104166666664</v>
      </c>
      <c r="C8844">
        <v>47407.162814000003</v>
      </c>
      <c r="D8844">
        <v>1260</v>
      </c>
    </row>
    <row r="8845" spans="1:5">
      <c r="A8845" t="s">
        <v>326</v>
      </c>
      <c r="B8845" s="10">
        <v>42671.114583333336</v>
      </c>
      <c r="C8845">
        <v>47407.477813999998</v>
      </c>
      <c r="D8845">
        <v>1260</v>
      </c>
    </row>
    <row r="8846" spans="1:5">
      <c r="A8846" t="s">
        <v>326</v>
      </c>
      <c r="B8846" s="10">
        <v>42671.125</v>
      </c>
      <c r="C8846">
        <v>47407.792814</v>
      </c>
      <c r="D8846">
        <v>1260</v>
      </c>
    </row>
    <row r="8847" spans="1:5">
      <c r="A8847" t="s">
        <v>326</v>
      </c>
      <c r="B8847" s="10">
        <v>42671.135416666664</v>
      </c>
      <c r="C8847">
        <v>47408.107814000003</v>
      </c>
      <c r="D8847">
        <v>1260</v>
      </c>
    </row>
    <row r="8848" spans="1:5">
      <c r="A8848" t="s">
        <v>326</v>
      </c>
      <c r="B8848" s="10">
        <v>42671.145833333336</v>
      </c>
      <c r="C8848">
        <v>47408.422813999998</v>
      </c>
      <c r="D8848">
        <v>1260</v>
      </c>
    </row>
    <row r="8849" spans="1:4">
      <c r="A8849" t="s">
        <v>326</v>
      </c>
      <c r="B8849" s="10">
        <v>42671.15625</v>
      </c>
      <c r="C8849">
        <v>47408.737814</v>
      </c>
      <c r="D8849">
        <v>1260</v>
      </c>
    </row>
    <row r="8850" spans="1:4">
      <c r="A8850" t="s">
        <v>326</v>
      </c>
      <c r="B8850" s="10">
        <v>42671.166666666664</v>
      </c>
      <c r="C8850">
        <v>47409.052814000002</v>
      </c>
      <c r="D8850">
        <v>1260</v>
      </c>
    </row>
    <row r="8851" spans="1:4">
      <c r="A8851" t="s">
        <v>326</v>
      </c>
      <c r="B8851" s="10">
        <v>42671.177083333336</v>
      </c>
      <c r="C8851">
        <v>47409.367813999997</v>
      </c>
      <c r="D8851">
        <v>1260</v>
      </c>
    </row>
    <row r="8852" spans="1:4">
      <c r="A8852" t="s">
        <v>326</v>
      </c>
      <c r="B8852" s="10">
        <v>42671.1875</v>
      </c>
      <c r="C8852">
        <v>47409.682814</v>
      </c>
      <c r="D8852">
        <v>1260</v>
      </c>
    </row>
    <row r="8853" spans="1:4">
      <c r="A8853" t="s">
        <v>326</v>
      </c>
      <c r="B8853" s="10">
        <v>42671.197916666664</v>
      </c>
      <c r="C8853">
        <v>47409.997814000002</v>
      </c>
      <c r="D8853">
        <v>1260</v>
      </c>
    </row>
    <row r="8854" spans="1:4">
      <c r="A8854" t="s">
        <v>326</v>
      </c>
      <c r="B8854" s="10">
        <v>42671.208333333336</v>
      </c>
      <c r="C8854">
        <v>47410.312813999997</v>
      </c>
      <c r="D8854">
        <v>1260</v>
      </c>
    </row>
    <row r="8855" spans="1:4">
      <c r="A8855" t="s">
        <v>326</v>
      </c>
      <c r="B8855" s="10">
        <v>42671.21875</v>
      </c>
      <c r="C8855">
        <v>47410.627813999999</v>
      </c>
      <c r="D8855">
        <v>1260</v>
      </c>
    </row>
    <row r="8856" spans="1:4">
      <c r="A8856" t="s">
        <v>326</v>
      </c>
      <c r="B8856" s="10">
        <v>42671.229166666664</v>
      </c>
      <c r="C8856">
        <v>47410.942814000002</v>
      </c>
      <c r="D8856">
        <v>1260</v>
      </c>
    </row>
    <row r="8857" spans="1:4">
      <c r="A8857" t="s">
        <v>326</v>
      </c>
      <c r="B8857" s="10">
        <v>42671.239583333336</v>
      </c>
      <c r="C8857">
        <v>47411.252809999998</v>
      </c>
      <c r="D8857">
        <v>1239.9839999999999</v>
      </c>
    </row>
    <row r="8858" spans="1:4">
      <c r="A8858" t="s">
        <v>326</v>
      </c>
      <c r="B8858" s="10">
        <v>42671.25</v>
      </c>
      <c r="C8858">
        <v>47411.56781</v>
      </c>
      <c r="D8858">
        <v>1260</v>
      </c>
    </row>
    <row r="8859" spans="1:4">
      <c r="A8859" t="s">
        <v>326</v>
      </c>
      <c r="B8859" s="10">
        <v>42671.260416666664</v>
      </c>
      <c r="C8859">
        <v>47411.877805999997</v>
      </c>
      <c r="D8859">
        <v>1239.9839999999999</v>
      </c>
    </row>
    <row r="8860" spans="1:4">
      <c r="A8860" t="s">
        <v>326</v>
      </c>
      <c r="B8860" s="10">
        <v>42671.270833333336</v>
      </c>
      <c r="C8860">
        <v>47412.192805999999</v>
      </c>
      <c r="D8860">
        <v>1260</v>
      </c>
    </row>
    <row r="8861" spans="1:4">
      <c r="A8861" t="s">
        <v>326</v>
      </c>
      <c r="B8861" s="10">
        <v>42671.28125</v>
      </c>
      <c r="C8861">
        <v>47412.507806000001</v>
      </c>
      <c r="D8861">
        <v>1260</v>
      </c>
    </row>
    <row r="8862" spans="1:4">
      <c r="A8862" t="s">
        <v>326</v>
      </c>
      <c r="B8862" s="10">
        <v>42671.291666666664</v>
      </c>
      <c r="C8862">
        <v>47412.817801999998</v>
      </c>
      <c r="D8862">
        <v>1239.9839999999999</v>
      </c>
    </row>
    <row r="8863" spans="1:4">
      <c r="A8863" t="s">
        <v>326</v>
      </c>
      <c r="B8863" s="10">
        <v>42671.302083333336</v>
      </c>
      <c r="C8863">
        <v>47413.127798000001</v>
      </c>
      <c r="D8863">
        <v>1239.9839999999999</v>
      </c>
    </row>
    <row r="8864" spans="1:4">
      <c r="A8864" t="s">
        <v>326</v>
      </c>
      <c r="B8864" s="10">
        <v>42671.3125</v>
      </c>
      <c r="C8864">
        <v>47413.617793999998</v>
      </c>
      <c r="D8864">
        <v>1959.9839999999999</v>
      </c>
    </row>
    <row r="8865" spans="1:4">
      <c r="A8865" t="s">
        <v>326</v>
      </c>
      <c r="B8865" s="10">
        <v>42671.322916666664</v>
      </c>
      <c r="C8865">
        <v>47414.022793999997</v>
      </c>
      <c r="D8865">
        <v>1620</v>
      </c>
    </row>
    <row r="8866" spans="1:4">
      <c r="A8866" t="s">
        <v>326</v>
      </c>
      <c r="B8866" s="10">
        <v>42671.333333333336</v>
      </c>
      <c r="C8866">
        <v>47414.33279</v>
      </c>
      <c r="D8866">
        <v>1239.9839999999999</v>
      </c>
    </row>
    <row r="8867" spans="1:4">
      <c r="A8867" t="s">
        <v>326</v>
      </c>
      <c r="B8867" s="10">
        <v>42671.34375</v>
      </c>
      <c r="C8867">
        <v>47414.637791000001</v>
      </c>
      <c r="D8867">
        <v>1220.0039999999999</v>
      </c>
    </row>
    <row r="8868" spans="1:4">
      <c r="A8868" t="s">
        <v>326</v>
      </c>
      <c r="B8868" s="10">
        <v>42671.354166666664</v>
      </c>
      <c r="C8868">
        <v>47414.952791000003</v>
      </c>
      <c r="D8868">
        <v>1260</v>
      </c>
    </row>
    <row r="8869" spans="1:4">
      <c r="A8869" t="s">
        <v>326</v>
      </c>
      <c r="B8869" s="10">
        <v>42671.364583333336</v>
      </c>
      <c r="C8869">
        <v>47415.272794999997</v>
      </c>
      <c r="D8869">
        <v>1280.0160000000001</v>
      </c>
    </row>
    <row r="8870" spans="1:4">
      <c r="A8870" t="s">
        <v>326</v>
      </c>
      <c r="B8870" s="10">
        <v>42671.375</v>
      </c>
      <c r="C8870">
        <v>47415.597794000001</v>
      </c>
      <c r="D8870">
        <v>1299.9960000000001</v>
      </c>
    </row>
    <row r="8871" spans="1:4">
      <c r="A8871" t="s">
        <v>326</v>
      </c>
      <c r="B8871" s="10">
        <v>42671.385416666664</v>
      </c>
      <c r="C8871">
        <v>47415.977791999998</v>
      </c>
      <c r="D8871">
        <v>1519.992</v>
      </c>
    </row>
    <row r="8872" spans="1:4">
      <c r="A8872" t="s">
        <v>326</v>
      </c>
      <c r="B8872" s="10">
        <v>42671.395833333336</v>
      </c>
      <c r="C8872">
        <v>47416.717790000002</v>
      </c>
      <c r="D8872">
        <v>2959.9920000000002</v>
      </c>
    </row>
    <row r="8873" spans="1:4">
      <c r="A8873" t="s">
        <v>326</v>
      </c>
      <c r="B8873" s="10">
        <v>42671.40625</v>
      </c>
      <c r="C8873">
        <v>47417.152786999999</v>
      </c>
      <c r="D8873">
        <v>1739.9880000000001</v>
      </c>
    </row>
    <row r="8874" spans="1:4">
      <c r="A8874" t="s">
        <v>326</v>
      </c>
      <c r="B8874" s="10">
        <v>42671.416666666664</v>
      </c>
      <c r="C8874">
        <v>47417.547788000003</v>
      </c>
      <c r="D8874">
        <v>1580.0039999999999</v>
      </c>
    </row>
    <row r="8875" spans="1:4">
      <c r="A8875" t="s">
        <v>326</v>
      </c>
      <c r="B8875" s="10">
        <v>42671.427083333336</v>
      </c>
      <c r="C8875">
        <v>47417.917786999998</v>
      </c>
      <c r="D8875">
        <v>1479.9960000000001</v>
      </c>
    </row>
    <row r="8876" spans="1:4">
      <c r="A8876" t="s">
        <v>326</v>
      </c>
      <c r="B8876" s="10">
        <v>42671.4375</v>
      </c>
      <c r="C8876">
        <v>47418.272783</v>
      </c>
      <c r="D8876">
        <v>1419.9839999999999</v>
      </c>
    </row>
    <row r="8877" spans="1:4">
      <c r="A8877" t="s">
        <v>326</v>
      </c>
      <c r="B8877" s="10">
        <v>42671.447916666664</v>
      </c>
      <c r="C8877">
        <v>47418.612784999998</v>
      </c>
      <c r="D8877">
        <v>1360.008</v>
      </c>
    </row>
    <row r="8878" spans="1:4">
      <c r="A8878" t="s">
        <v>326</v>
      </c>
      <c r="B8878" s="10">
        <v>42671.458333333336</v>
      </c>
      <c r="C8878">
        <v>47419.012780999998</v>
      </c>
      <c r="D8878">
        <v>1599.9839999999999</v>
      </c>
    </row>
    <row r="8879" spans="1:4">
      <c r="A8879" t="s">
        <v>326</v>
      </c>
      <c r="B8879" s="10">
        <v>42671.46875</v>
      </c>
      <c r="C8879">
        <v>47419.517780000002</v>
      </c>
      <c r="D8879">
        <v>2019.9960000000001</v>
      </c>
    </row>
    <row r="8880" spans="1:4">
      <c r="A8880" t="s">
        <v>326</v>
      </c>
      <c r="B8880" s="10">
        <v>42671.479166666664</v>
      </c>
      <c r="C8880">
        <v>47419.827775999998</v>
      </c>
      <c r="D8880">
        <v>1239.9839999999999</v>
      </c>
    </row>
    <row r="8881" spans="1:4">
      <c r="A8881" t="s">
        <v>326</v>
      </c>
      <c r="B8881" s="10">
        <v>42671.489583333336</v>
      </c>
      <c r="C8881">
        <v>47420.147779999999</v>
      </c>
      <c r="D8881">
        <v>1280.0160000000001</v>
      </c>
    </row>
    <row r="8882" spans="1:4">
      <c r="A8882" t="s">
        <v>326</v>
      </c>
      <c r="B8882" s="10">
        <v>42671.5</v>
      </c>
      <c r="C8882">
        <v>47420.467784</v>
      </c>
      <c r="D8882">
        <v>1280.0160000000001</v>
      </c>
    </row>
    <row r="8883" spans="1:4">
      <c r="A8883" t="s">
        <v>326</v>
      </c>
      <c r="B8883" s="10">
        <v>42671.510416666664</v>
      </c>
      <c r="C8883">
        <v>47420.792782999997</v>
      </c>
      <c r="D8883">
        <v>1299.9960000000001</v>
      </c>
    </row>
    <row r="8884" spans="1:4">
      <c r="A8884" t="s">
        <v>326</v>
      </c>
      <c r="B8884" s="10">
        <v>42671.520833333336</v>
      </c>
      <c r="C8884">
        <v>47421.137779999997</v>
      </c>
      <c r="D8884">
        <v>1379.9880000000001</v>
      </c>
    </row>
    <row r="8885" spans="1:4">
      <c r="A8885" t="s">
        <v>326</v>
      </c>
      <c r="B8885" s="10">
        <v>42671.53125</v>
      </c>
      <c r="C8885">
        <v>47421.497779999998</v>
      </c>
      <c r="D8885">
        <v>1440</v>
      </c>
    </row>
    <row r="8886" spans="1:4">
      <c r="A8886" t="s">
        <v>326</v>
      </c>
      <c r="B8886" s="10">
        <v>42671.541666666664</v>
      </c>
      <c r="C8886">
        <v>47422.147777999999</v>
      </c>
      <c r="D8886">
        <v>2599.9920000000002</v>
      </c>
    </row>
    <row r="8887" spans="1:4">
      <c r="A8887" t="s">
        <v>326</v>
      </c>
      <c r="B8887" s="10">
        <v>42671.552083333336</v>
      </c>
      <c r="C8887">
        <v>47422.537774999997</v>
      </c>
      <c r="D8887">
        <v>1559.9880000000001</v>
      </c>
    </row>
    <row r="8888" spans="1:4">
      <c r="A8888" t="s">
        <v>326</v>
      </c>
      <c r="B8888" s="10">
        <v>42671.5625</v>
      </c>
      <c r="C8888">
        <v>47422.922777</v>
      </c>
      <c r="D8888">
        <v>1540.008</v>
      </c>
    </row>
    <row r="8889" spans="1:4">
      <c r="A8889" t="s">
        <v>326</v>
      </c>
      <c r="B8889" s="10">
        <v>42671.572916666664</v>
      </c>
      <c r="C8889">
        <v>47423.302774999996</v>
      </c>
      <c r="D8889">
        <v>1519.992</v>
      </c>
    </row>
    <row r="8890" spans="1:4">
      <c r="A8890" t="s">
        <v>326</v>
      </c>
      <c r="B8890" s="10">
        <v>42671.583333333336</v>
      </c>
      <c r="C8890">
        <v>47423.692772000002</v>
      </c>
      <c r="D8890">
        <v>1559.9880000000001</v>
      </c>
    </row>
    <row r="8891" spans="1:4">
      <c r="A8891" t="s">
        <v>326</v>
      </c>
      <c r="B8891" s="10">
        <v>42671.59375</v>
      </c>
      <c r="C8891">
        <v>47424.077773999998</v>
      </c>
      <c r="D8891">
        <v>1540.008</v>
      </c>
    </row>
    <row r="8892" spans="1:4">
      <c r="A8892" t="s">
        <v>326</v>
      </c>
      <c r="B8892" s="10">
        <v>42671.604166666664</v>
      </c>
      <c r="C8892">
        <v>47424.447773</v>
      </c>
      <c r="D8892">
        <v>1479.9960000000001</v>
      </c>
    </row>
    <row r="8893" spans="1:4">
      <c r="A8893" t="s">
        <v>326</v>
      </c>
      <c r="B8893" s="10">
        <v>42671.614583333336</v>
      </c>
      <c r="C8893">
        <v>47424.822776000001</v>
      </c>
      <c r="D8893">
        <v>1500.0119999999999</v>
      </c>
    </row>
    <row r="8894" spans="1:4">
      <c r="A8894" t="s">
        <v>326</v>
      </c>
      <c r="B8894" s="10">
        <v>42671.625</v>
      </c>
      <c r="C8894">
        <v>47425.192775000003</v>
      </c>
      <c r="D8894">
        <v>1479.9960000000001</v>
      </c>
    </row>
    <row r="8895" spans="1:4">
      <c r="A8895" t="s">
        <v>326</v>
      </c>
      <c r="B8895" s="10">
        <v>42671.635416666664</v>
      </c>
      <c r="C8895">
        <v>47425.822775000001</v>
      </c>
      <c r="D8895">
        <v>2520</v>
      </c>
    </row>
    <row r="8896" spans="1:4">
      <c r="A8896" t="s">
        <v>326</v>
      </c>
      <c r="B8896" s="10">
        <v>42671.645833333336</v>
      </c>
      <c r="C8896">
        <v>47426.192774000003</v>
      </c>
      <c r="D8896">
        <v>1479.9960000000001</v>
      </c>
    </row>
    <row r="8897" spans="1:4">
      <c r="A8897" t="s">
        <v>326</v>
      </c>
      <c r="B8897" s="10">
        <v>42671.65625</v>
      </c>
      <c r="C8897">
        <v>47426.567776999997</v>
      </c>
      <c r="D8897">
        <v>1500.0119999999999</v>
      </c>
    </row>
    <row r="8898" spans="1:4">
      <c r="A8898" t="s">
        <v>326</v>
      </c>
      <c r="B8898" s="10">
        <v>42671.666666666664</v>
      </c>
      <c r="C8898">
        <v>47426.937775999999</v>
      </c>
      <c r="D8898">
        <v>1479.9960000000001</v>
      </c>
    </row>
    <row r="8899" spans="1:4">
      <c r="A8899" t="s">
        <v>326</v>
      </c>
      <c r="B8899" s="10">
        <v>42671.677083333336</v>
      </c>
      <c r="C8899">
        <v>47427.292772000001</v>
      </c>
      <c r="D8899">
        <v>1419.9839999999999</v>
      </c>
    </row>
    <row r="8900" spans="1:4">
      <c r="A8900" t="s">
        <v>326</v>
      </c>
      <c r="B8900" s="10">
        <v>42671.6875</v>
      </c>
      <c r="C8900">
        <v>47427.642773</v>
      </c>
      <c r="D8900">
        <v>1400.0039999999999</v>
      </c>
    </row>
    <row r="8901" spans="1:4">
      <c r="A8901" t="s">
        <v>326</v>
      </c>
      <c r="B8901" s="10">
        <v>42671.697916666664</v>
      </c>
      <c r="C8901">
        <v>47427.992773999998</v>
      </c>
      <c r="D8901">
        <v>1400.0039999999999</v>
      </c>
    </row>
    <row r="8902" spans="1:4">
      <c r="A8902" t="s">
        <v>326</v>
      </c>
      <c r="B8902" s="10">
        <v>42671.708333333336</v>
      </c>
      <c r="C8902">
        <v>47428.332776000003</v>
      </c>
      <c r="D8902">
        <v>1360.008</v>
      </c>
    </row>
    <row r="8903" spans="1:4">
      <c r="A8903" t="s">
        <v>326</v>
      </c>
      <c r="B8903" s="10">
        <v>42671.71875</v>
      </c>
      <c r="C8903">
        <v>47428.667774000001</v>
      </c>
      <c r="D8903">
        <v>1339.992</v>
      </c>
    </row>
    <row r="8904" spans="1:4">
      <c r="A8904" t="s">
        <v>326</v>
      </c>
      <c r="B8904" s="10">
        <v>42671.729166666664</v>
      </c>
      <c r="C8904">
        <v>47428.997776999997</v>
      </c>
      <c r="D8904">
        <v>1320.0119999999999</v>
      </c>
    </row>
    <row r="8905" spans="1:4">
      <c r="A8905" t="s">
        <v>326</v>
      </c>
      <c r="B8905" s="10">
        <v>42671.739583333336</v>
      </c>
      <c r="C8905">
        <v>47429.322776000001</v>
      </c>
      <c r="D8905">
        <v>1299.9960000000001</v>
      </c>
    </row>
    <row r="8906" spans="1:4">
      <c r="A8906" t="s">
        <v>326</v>
      </c>
      <c r="B8906" s="10">
        <v>42671.75</v>
      </c>
      <c r="C8906">
        <v>47429.652778999996</v>
      </c>
      <c r="D8906">
        <v>1320.0119999999999</v>
      </c>
    </row>
    <row r="8907" spans="1:4">
      <c r="A8907" t="s">
        <v>326</v>
      </c>
      <c r="B8907" s="10">
        <v>42671.760416666664</v>
      </c>
      <c r="C8907">
        <v>47429.977778</v>
      </c>
      <c r="D8907">
        <v>1299.9960000000001</v>
      </c>
    </row>
    <row r="8908" spans="1:4">
      <c r="A8908" t="s">
        <v>326</v>
      </c>
      <c r="B8908" s="10">
        <v>42671.770833333336</v>
      </c>
      <c r="C8908">
        <v>47430.557774000001</v>
      </c>
      <c r="D8908">
        <v>2319.9839999999999</v>
      </c>
    </row>
    <row r="8909" spans="1:4">
      <c r="A8909" t="s">
        <v>326</v>
      </c>
      <c r="B8909" s="10">
        <v>42671.78125</v>
      </c>
      <c r="C8909">
        <v>47430.872774000003</v>
      </c>
      <c r="D8909">
        <v>1260</v>
      </c>
    </row>
    <row r="8910" spans="1:4">
      <c r="A8910" t="s">
        <v>326</v>
      </c>
      <c r="B8910" s="10">
        <v>42671.791666666664</v>
      </c>
      <c r="C8910">
        <v>47431.192777999997</v>
      </c>
      <c r="D8910">
        <v>1280.0160000000001</v>
      </c>
    </row>
    <row r="8911" spans="1:4">
      <c r="A8911" t="s">
        <v>326</v>
      </c>
      <c r="B8911" s="10">
        <v>42671.802083333336</v>
      </c>
      <c r="C8911">
        <v>47431.507777999999</v>
      </c>
      <c r="D8911">
        <v>1260</v>
      </c>
    </row>
    <row r="8912" spans="1:4">
      <c r="A8912" t="s">
        <v>326</v>
      </c>
      <c r="B8912" s="10">
        <v>42671.8125</v>
      </c>
      <c r="C8912">
        <v>47431.822778000002</v>
      </c>
      <c r="D8912">
        <v>1260</v>
      </c>
    </row>
    <row r="8913" spans="1:4">
      <c r="A8913" t="s">
        <v>326</v>
      </c>
      <c r="B8913" s="10">
        <v>42671.822916666664</v>
      </c>
      <c r="C8913">
        <v>47432.142782000003</v>
      </c>
      <c r="D8913">
        <v>1280.0160000000001</v>
      </c>
    </row>
    <row r="8914" spans="1:4">
      <c r="A8914" t="s">
        <v>326</v>
      </c>
      <c r="B8914" s="10">
        <v>42671.833333333336</v>
      </c>
      <c r="C8914">
        <v>47432.462785999996</v>
      </c>
      <c r="D8914">
        <v>1280.0160000000001</v>
      </c>
    </row>
    <row r="8915" spans="1:4">
      <c r="A8915" t="s">
        <v>326</v>
      </c>
      <c r="B8915" s="10">
        <v>42671.84375</v>
      </c>
      <c r="C8915">
        <v>47432.782789999997</v>
      </c>
      <c r="D8915">
        <v>1280.0160000000001</v>
      </c>
    </row>
    <row r="8916" spans="1:4">
      <c r="A8916" t="s">
        <v>326</v>
      </c>
      <c r="B8916" s="10">
        <v>42671.854166666664</v>
      </c>
      <c r="C8916">
        <v>47433.102793999999</v>
      </c>
      <c r="D8916">
        <v>1280.0160000000001</v>
      </c>
    </row>
    <row r="8917" spans="1:4">
      <c r="A8917" t="s">
        <v>326</v>
      </c>
      <c r="B8917" s="10">
        <v>42671.864583333336</v>
      </c>
      <c r="C8917">
        <v>47433.422798</v>
      </c>
      <c r="D8917">
        <v>1280.0160000000001</v>
      </c>
    </row>
    <row r="8918" spans="1:4">
      <c r="A8918" t="s">
        <v>326</v>
      </c>
      <c r="B8918" s="10">
        <v>42671.875</v>
      </c>
      <c r="C8918">
        <v>47433.747797000004</v>
      </c>
      <c r="D8918">
        <v>1299.9960000000001</v>
      </c>
    </row>
    <row r="8919" spans="1:4">
      <c r="A8919" t="s">
        <v>326</v>
      </c>
      <c r="B8919" s="10">
        <v>42671.885416666664</v>
      </c>
      <c r="C8919">
        <v>47434.062796999999</v>
      </c>
      <c r="D8919">
        <v>1260</v>
      </c>
    </row>
    <row r="8920" spans="1:4">
      <c r="A8920" t="s">
        <v>326</v>
      </c>
      <c r="B8920" s="10">
        <v>42671.895833333336</v>
      </c>
      <c r="C8920">
        <v>47434.377797000001</v>
      </c>
      <c r="D8920">
        <v>1260</v>
      </c>
    </row>
    <row r="8921" spans="1:4">
      <c r="A8921" t="s">
        <v>326</v>
      </c>
      <c r="B8921" s="10">
        <v>42671.90625</v>
      </c>
      <c r="C8921">
        <v>47434.692797000003</v>
      </c>
      <c r="D8921">
        <v>1260</v>
      </c>
    </row>
    <row r="8922" spans="1:4">
      <c r="A8922" t="s">
        <v>326</v>
      </c>
      <c r="B8922" s="10">
        <v>42671.916666666664</v>
      </c>
      <c r="C8922">
        <v>47435.007796999998</v>
      </c>
      <c r="D8922">
        <v>1260</v>
      </c>
    </row>
    <row r="8923" spans="1:4">
      <c r="A8923" t="s">
        <v>326</v>
      </c>
      <c r="B8923" s="10">
        <v>42671.927083333336</v>
      </c>
      <c r="C8923">
        <v>47435.322797000001</v>
      </c>
      <c r="D8923">
        <v>1260</v>
      </c>
    </row>
    <row r="8924" spans="1:4">
      <c r="A8924" t="s">
        <v>326</v>
      </c>
      <c r="B8924" s="10">
        <v>42671.9375</v>
      </c>
      <c r="C8924">
        <v>47435.637797000003</v>
      </c>
      <c r="D8924">
        <v>1260</v>
      </c>
    </row>
    <row r="8925" spans="1:4">
      <c r="A8925" t="s">
        <v>326</v>
      </c>
      <c r="B8925" s="10">
        <v>42671.947916666664</v>
      </c>
      <c r="C8925">
        <v>47435.947792999999</v>
      </c>
      <c r="D8925">
        <v>1239.9839999999999</v>
      </c>
    </row>
    <row r="8926" spans="1:4">
      <c r="A8926" t="s">
        <v>326</v>
      </c>
      <c r="B8926" s="10">
        <v>42671.958333333336</v>
      </c>
      <c r="C8926">
        <v>47436.262793000002</v>
      </c>
      <c r="D8926">
        <v>1260</v>
      </c>
    </row>
    <row r="8927" spans="1:4">
      <c r="A8927" t="s">
        <v>326</v>
      </c>
      <c r="B8927" s="10">
        <v>42671.96875</v>
      </c>
      <c r="C8927">
        <v>47436.577792999997</v>
      </c>
      <c r="D8927">
        <v>1260</v>
      </c>
    </row>
    <row r="8928" spans="1:4">
      <c r="A8928" t="s">
        <v>326</v>
      </c>
      <c r="B8928" s="10">
        <v>42671.979166666664</v>
      </c>
      <c r="C8928">
        <v>47436.892792999999</v>
      </c>
      <c r="D8928">
        <v>1260</v>
      </c>
    </row>
    <row r="8929" spans="1:5">
      <c r="A8929" t="s">
        <v>326</v>
      </c>
      <c r="B8929" s="10">
        <v>42671.989583333336</v>
      </c>
      <c r="C8929">
        <v>47437.202789000003</v>
      </c>
      <c r="D8929">
        <v>1239.9839999999999</v>
      </c>
      <c r="E8929">
        <f>MIN(D8834:D8929)</f>
        <v>1220.0039999999999</v>
      </c>
    </row>
    <row r="8930" spans="1:5">
      <c r="A8930" t="s">
        <v>326</v>
      </c>
      <c r="B8930" s="10">
        <v>42672</v>
      </c>
      <c r="C8930">
        <v>47437.519529999998</v>
      </c>
      <c r="D8930">
        <v>1260</v>
      </c>
    </row>
    <row r="8931" spans="1:5">
      <c r="A8931" t="s">
        <v>326</v>
      </c>
      <c r="B8931" s="10">
        <v>42672.010416666664</v>
      </c>
      <c r="C8931">
        <v>47437.83453</v>
      </c>
      <c r="D8931">
        <v>1260</v>
      </c>
    </row>
    <row r="8932" spans="1:5">
      <c r="A8932" t="s">
        <v>326</v>
      </c>
      <c r="B8932" s="10">
        <v>42672.020833333336</v>
      </c>
      <c r="C8932">
        <v>47438.144525999996</v>
      </c>
      <c r="D8932">
        <v>1239.9839999999999</v>
      </c>
    </row>
    <row r="8933" spans="1:5">
      <c r="A8933" t="s">
        <v>326</v>
      </c>
      <c r="B8933" s="10">
        <v>42672.03125</v>
      </c>
      <c r="C8933">
        <v>47438.459525999999</v>
      </c>
      <c r="D8933">
        <v>1260</v>
      </c>
    </row>
    <row r="8934" spans="1:5">
      <c r="A8934" t="s">
        <v>326</v>
      </c>
      <c r="B8934" s="10">
        <v>42672.041666666664</v>
      </c>
      <c r="C8934">
        <v>47438.774526000001</v>
      </c>
      <c r="D8934">
        <v>1260</v>
      </c>
    </row>
    <row r="8935" spans="1:5">
      <c r="A8935" t="s">
        <v>326</v>
      </c>
      <c r="B8935" s="10">
        <v>42672.052083333336</v>
      </c>
      <c r="C8935">
        <v>47439.089526000003</v>
      </c>
      <c r="D8935">
        <v>1260</v>
      </c>
    </row>
    <row r="8936" spans="1:5">
      <c r="A8936" t="s">
        <v>326</v>
      </c>
      <c r="B8936" s="10">
        <v>42672.0625</v>
      </c>
      <c r="C8936">
        <v>47439.399522</v>
      </c>
      <c r="D8936">
        <v>1239.9839999999999</v>
      </c>
    </row>
    <row r="8937" spans="1:5">
      <c r="A8937" t="s">
        <v>326</v>
      </c>
      <c r="B8937" s="10">
        <v>42672.072916666664</v>
      </c>
      <c r="C8937">
        <v>47439.714522000002</v>
      </c>
      <c r="D8937">
        <v>1260</v>
      </c>
    </row>
    <row r="8938" spans="1:5">
      <c r="A8938" t="s">
        <v>326</v>
      </c>
      <c r="B8938" s="10">
        <v>42672.083333333336</v>
      </c>
      <c r="C8938">
        <v>47440.024517999998</v>
      </c>
      <c r="D8938">
        <v>1239.9839999999999</v>
      </c>
    </row>
    <row r="8939" spans="1:5">
      <c r="A8939" t="s">
        <v>326</v>
      </c>
      <c r="B8939" s="10">
        <v>42672.09375</v>
      </c>
      <c r="C8939">
        <v>47440.339518000001</v>
      </c>
      <c r="D8939">
        <v>1260</v>
      </c>
    </row>
    <row r="8940" spans="1:5">
      <c r="A8940" t="s">
        <v>326</v>
      </c>
      <c r="B8940" s="10">
        <v>42672.104166666664</v>
      </c>
      <c r="C8940">
        <v>47440.649513999997</v>
      </c>
      <c r="D8940">
        <v>1239.9839999999999</v>
      </c>
    </row>
    <row r="8941" spans="1:5">
      <c r="A8941" t="s">
        <v>326</v>
      </c>
      <c r="B8941" s="10">
        <v>42672.114583333336</v>
      </c>
      <c r="C8941">
        <v>47440.964513999999</v>
      </c>
      <c r="D8941">
        <v>1260</v>
      </c>
    </row>
    <row r="8942" spans="1:5">
      <c r="A8942" t="s">
        <v>326</v>
      </c>
      <c r="B8942" s="10">
        <v>42672.125</v>
      </c>
      <c r="C8942">
        <v>47441.274510000003</v>
      </c>
      <c r="D8942">
        <v>1239.9839999999999</v>
      </c>
    </row>
    <row r="8943" spans="1:5">
      <c r="A8943" t="s">
        <v>326</v>
      </c>
      <c r="B8943" s="10">
        <v>42672.135416666664</v>
      </c>
      <c r="C8943">
        <v>47441.589509999998</v>
      </c>
      <c r="D8943">
        <v>1260</v>
      </c>
    </row>
    <row r="8944" spans="1:5">
      <c r="A8944" t="s">
        <v>326</v>
      </c>
      <c r="B8944" s="10">
        <v>42672.145833333336</v>
      </c>
      <c r="C8944">
        <v>47441.899506000002</v>
      </c>
      <c r="D8944">
        <v>1239.9839999999999</v>
      </c>
    </row>
    <row r="8945" spans="1:4">
      <c r="A8945" t="s">
        <v>326</v>
      </c>
      <c r="B8945" s="10">
        <v>42672.15625</v>
      </c>
      <c r="C8945">
        <v>47442.214505999997</v>
      </c>
      <c r="D8945">
        <v>1260</v>
      </c>
    </row>
    <row r="8946" spans="1:4">
      <c r="A8946" t="s">
        <v>326</v>
      </c>
      <c r="B8946" s="10">
        <v>42672.166666666664</v>
      </c>
      <c r="C8946">
        <v>47442.769508999998</v>
      </c>
      <c r="D8946">
        <v>2220.0120000000002</v>
      </c>
    </row>
    <row r="8947" spans="1:4">
      <c r="A8947" t="s">
        <v>326</v>
      </c>
      <c r="B8947" s="10">
        <v>42672.177083333336</v>
      </c>
      <c r="C8947">
        <v>47443.079505000002</v>
      </c>
      <c r="D8947">
        <v>1239.9839999999999</v>
      </c>
    </row>
    <row r="8948" spans="1:4">
      <c r="A8948" t="s">
        <v>326</v>
      </c>
      <c r="B8948" s="10">
        <v>42672.1875</v>
      </c>
      <c r="C8948">
        <v>47443.389500999998</v>
      </c>
      <c r="D8948">
        <v>1239.9839999999999</v>
      </c>
    </row>
    <row r="8949" spans="1:4">
      <c r="A8949" t="s">
        <v>326</v>
      </c>
      <c r="B8949" s="10">
        <v>42672.197916666664</v>
      </c>
      <c r="C8949">
        <v>47443.704501</v>
      </c>
      <c r="D8949">
        <v>1260</v>
      </c>
    </row>
    <row r="8950" spans="1:4">
      <c r="A8950" t="s">
        <v>326</v>
      </c>
      <c r="B8950" s="10">
        <v>42672.208333333336</v>
      </c>
      <c r="C8950">
        <v>47444.014496999996</v>
      </c>
      <c r="D8950">
        <v>1239.9839999999999</v>
      </c>
    </row>
    <row r="8951" spans="1:4">
      <c r="A8951" t="s">
        <v>326</v>
      </c>
      <c r="B8951" s="10">
        <v>42672.21875</v>
      </c>
      <c r="C8951">
        <v>47444.329496999999</v>
      </c>
      <c r="D8951">
        <v>1260</v>
      </c>
    </row>
    <row r="8952" spans="1:4">
      <c r="A8952" t="s">
        <v>326</v>
      </c>
      <c r="B8952" s="10">
        <v>42672.229166666664</v>
      </c>
      <c r="C8952">
        <v>47444.639493000002</v>
      </c>
      <c r="D8952">
        <v>1239.9839999999999</v>
      </c>
    </row>
    <row r="8953" spans="1:4">
      <c r="A8953" t="s">
        <v>326</v>
      </c>
      <c r="B8953" s="10">
        <v>42672.239583333336</v>
      </c>
      <c r="C8953">
        <v>47444.949488999999</v>
      </c>
      <c r="D8953">
        <v>1239.9839999999999</v>
      </c>
    </row>
    <row r="8954" spans="1:4">
      <c r="A8954" t="s">
        <v>326</v>
      </c>
      <c r="B8954" s="10">
        <v>42672.25</v>
      </c>
      <c r="C8954">
        <v>47445.259485000002</v>
      </c>
      <c r="D8954">
        <v>1239.9839999999999</v>
      </c>
    </row>
    <row r="8955" spans="1:4">
      <c r="A8955" t="s">
        <v>326</v>
      </c>
      <c r="B8955" s="10">
        <v>42672.260416666664</v>
      </c>
      <c r="C8955">
        <v>47445.569480999999</v>
      </c>
      <c r="D8955">
        <v>1239.9839999999999</v>
      </c>
    </row>
    <row r="8956" spans="1:4">
      <c r="A8956" t="s">
        <v>326</v>
      </c>
      <c r="B8956" s="10">
        <v>42672.270833333336</v>
      </c>
      <c r="C8956">
        <v>47445.879477000002</v>
      </c>
      <c r="D8956">
        <v>1239.9839999999999</v>
      </c>
    </row>
    <row r="8957" spans="1:4">
      <c r="A8957" t="s">
        <v>326</v>
      </c>
      <c r="B8957" s="10">
        <v>42672.28125</v>
      </c>
      <c r="C8957">
        <v>47446.189472999999</v>
      </c>
      <c r="D8957">
        <v>1239.9839999999999</v>
      </c>
    </row>
    <row r="8958" spans="1:4">
      <c r="A8958" t="s">
        <v>326</v>
      </c>
      <c r="B8958" s="10">
        <v>42672.291666666664</v>
      </c>
      <c r="C8958">
        <v>47446.494473999999</v>
      </c>
      <c r="D8958">
        <v>1220.0039999999999</v>
      </c>
    </row>
    <row r="8959" spans="1:4">
      <c r="A8959" t="s">
        <v>326</v>
      </c>
      <c r="B8959" s="10">
        <v>42672.302083333336</v>
      </c>
      <c r="C8959">
        <v>47446.804470000003</v>
      </c>
      <c r="D8959">
        <v>1239.9839999999999</v>
      </c>
    </row>
    <row r="8960" spans="1:4">
      <c r="A8960" t="s">
        <v>326</v>
      </c>
      <c r="B8960" s="10">
        <v>42672.3125</v>
      </c>
      <c r="C8960">
        <v>47447.109471000003</v>
      </c>
      <c r="D8960">
        <v>1220.0039999999999</v>
      </c>
    </row>
    <row r="8961" spans="1:4">
      <c r="A8961" t="s">
        <v>326</v>
      </c>
      <c r="B8961" s="10">
        <v>42672.322916666664</v>
      </c>
      <c r="C8961">
        <v>47447.414471999997</v>
      </c>
      <c r="D8961">
        <v>1220.0039999999999</v>
      </c>
    </row>
    <row r="8962" spans="1:4">
      <c r="A8962" t="s">
        <v>326</v>
      </c>
      <c r="B8962" s="10">
        <v>42672.333333333336</v>
      </c>
      <c r="C8962">
        <v>47447.719472999997</v>
      </c>
      <c r="D8962">
        <v>1220.0039999999999</v>
      </c>
    </row>
    <row r="8963" spans="1:4">
      <c r="A8963" t="s">
        <v>326</v>
      </c>
      <c r="B8963" s="10">
        <v>42672.34375</v>
      </c>
      <c r="C8963">
        <v>47448.024473999998</v>
      </c>
      <c r="D8963">
        <v>1220.0039999999999</v>
      </c>
    </row>
    <row r="8964" spans="1:4">
      <c r="A8964" t="s">
        <v>326</v>
      </c>
      <c r="B8964" s="10">
        <v>42672.354166666664</v>
      </c>
      <c r="C8964">
        <v>47448.329474999999</v>
      </c>
      <c r="D8964">
        <v>1220.0039999999999</v>
      </c>
    </row>
    <row r="8965" spans="1:4">
      <c r="A8965" t="s">
        <v>326</v>
      </c>
      <c r="B8965" s="10">
        <v>42672.364583333336</v>
      </c>
      <c r="C8965">
        <v>47448.634475999999</v>
      </c>
      <c r="D8965">
        <v>1220.0039999999999</v>
      </c>
    </row>
    <row r="8966" spans="1:4">
      <c r="A8966" t="s">
        <v>326</v>
      </c>
      <c r="B8966" s="10">
        <v>42672.375</v>
      </c>
      <c r="C8966">
        <v>47448.949476000002</v>
      </c>
      <c r="D8966">
        <v>1260</v>
      </c>
    </row>
    <row r="8967" spans="1:4">
      <c r="A8967" t="s">
        <v>326</v>
      </c>
      <c r="B8967" s="10">
        <v>42672.385416666664</v>
      </c>
      <c r="C8967">
        <v>47449.249473000003</v>
      </c>
      <c r="D8967">
        <v>1199.9880000000001</v>
      </c>
    </row>
    <row r="8968" spans="1:4">
      <c r="A8968" t="s">
        <v>326</v>
      </c>
      <c r="B8968" s="10">
        <v>42672.395833333336</v>
      </c>
      <c r="C8968">
        <v>47449.554473999997</v>
      </c>
      <c r="D8968">
        <v>1220.0039999999999</v>
      </c>
    </row>
    <row r="8969" spans="1:4">
      <c r="A8969" t="s">
        <v>326</v>
      </c>
      <c r="B8969" s="10">
        <v>42672.40625</v>
      </c>
      <c r="C8969">
        <v>47449.859474999997</v>
      </c>
      <c r="D8969">
        <v>1220.0039999999999</v>
      </c>
    </row>
    <row r="8970" spans="1:4">
      <c r="A8970" t="s">
        <v>326</v>
      </c>
      <c r="B8970" s="10">
        <v>42672.416666666664</v>
      </c>
      <c r="C8970">
        <v>47450.164475999998</v>
      </c>
      <c r="D8970">
        <v>1220.0039999999999</v>
      </c>
    </row>
    <row r="8971" spans="1:4">
      <c r="A8971" t="s">
        <v>326</v>
      </c>
      <c r="B8971" s="10">
        <v>42672.427083333336</v>
      </c>
      <c r="C8971">
        <v>47450.469476999999</v>
      </c>
      <c r="D8971">
        <v>1220.0039999999999</v>
      </c>
    </row>
    <row r="8972" spans="1:4">
      <c r="A8972" t="s">
        <v>326</v>
      </c>
      <c r="B8972" s="10">
        <v>42672.4375</v>
      </c>
      <c r="C8972">
        <v>47450.774477999999</v>
      </c>
      <c r="D8972">
        <v>1220.0039999999999</v>
      </c>
    </row>
    <row r="8973" spans="1:4">
      <c r="A8973" t="s">
        <v>326</v>
      </c>
      <c r="B8973" s="10">
        <v>42672.447916666664</v>
      </c>
      <c r="C8973">
        <v>47451.074475000001</v>
      </c>
      <c r="D8973">
        <v>1199.9880000000001</v>
      </c>
    </row>
    <row r="8974" spans="1:4">
      <c r="A8974" t="s">
        <v>326</v>
      </c>
      <c r="B8974" s="10">
        <v>42672.458333333336</v>
      </c>
      <c r="C8974">
        <v>47451.379476000002</v>
      </c>
      <c r="D8974">
        <v>1220.0039999999999</v>
      </c>
    </row>
    <row r="8975" spans="1:4">
      <c r="A8975" t="s">
        <v>326</v>
      </c>
      <c r="B8975" s="10">
        <v>42672.46875</v>
      </c>
      <c r="C8975">
        <v>47451.684477000003</v>
      </c>
      <c r="D8975">
        <v>1220.0039999999999</v>
      </c>
    </row>
    <row r="8976" spans="1:4">
      <c r="A8976" t="s">
        <v>326</v>
      </c>
      <c r="B8976" s="10">
        <v>42672.479166666664</v>
      </c>
      <c r="C8976">
        <v>47451.989478000003</v>
      </c>
      <c r="D8976">
        <v>1220.0039999999999</v>
      </c>
    </row>
    <row r="8977" spans="1:4">
      <c r="A8977" t="s">
        <v>326</v>
      </c>
      <c r="B8977" s="10">
        <v>42672.489583333336</v>
      </c>
      <c r="C8977">
        <v>47452.294478999996</v>
      </c>
      <c r="D8977">
        <v>1220.0039999999999</v>
      </c>
    </row>
    <row r="8978" spans="1:4">
      <c r="A8978" t="s">
        <v>326</v>
      </c>
      <c r="B8978" s="10">
        <v>42672.5</v>
      </c>
      <c r="C8978">
        <v>47452.599479999997</v>
      </c>
      <c r="D8978">
        <v>1220.0039999999999</v>
      </c>
    </row>
    <row r="8979" spans="1:4">
      <c r="A8979" t="s">
        <v>326</v>
      </c>
      <c r="B8979" s="10">
        <v>42672.510416666664</v>
      </c>
      <c r="C8979">
        <v>47452.904480999998</v>
      </c>
      <c r="D8979">
        <v>1220.0039999999999</v>
      </c>
    </row>
    <row r="8980" spans="1:4">
      <c r="A8980" t="s">
        <v>326</v>
      </c>
      <c r="B8980" s="10">
        <v>42672.520833333336</v>
      </c>
      <c r="C8980">
        <v>47453.219481</v>
      </c>
      <c r="D8980">
        <v>1260</v>
      </c>
    </row>
    <row r="8981" spans="1:4">
      <c r="A8981" t="s">
        <v>326</v>
      </c>
      <c r="B8981" s="10">
        <v>42672.53125</v>
      </c>
      <c r="C8981">
        <v>47453.524482000001</v>
      </c>
      <c r="D8981">
        <v>1220.0039999999999</v>
      </c>
    </row>
    <row r="8982" spans="1:4">
      <c r="A8982" t="s">
        <v>326</v>
      </c>
      <c r="B8982" s="10">
        <v>42672.541666666664</v>
      </c>
      <c r="C8982">
        <v>47453.829483000001</v>
      </c>
      <c r="D8982">
        <v>1220.0039999999999</v>
      </c>
    </row>
    <row r="8983" spans="1:4">
      <c r="A8983" t="s">
        <v>326</v>
      </c>
      <c r="B8983" s="10">
        <v>42672.552083333336</v>
      </c>
      <c r="C8983">
        <v>47454.134484000002</v>
      </c>
      <c r="D8983">
        <v>1220.0039999999999</v>
      </c>
    </row>
    <row r="8984" spans="1:4">
      <c r="A8984" t="s">
        <v>326</v>
      </c>
      <c r="B8984" s="10">
        <v>42672.5625</v>
      </c>
      <c r="C8984">
        <v>47454.454488000003</v>
      </c>
      <c r="D8984">
        <v>1280.0160000000001</v>
      </c>
    </row>
    <row r="8985" spans="1:4">
      <c r="A8985" t="s">
        <v>326</v>
      </c>
      <c r="B8985" s="10">
        <v>42672.572916666664</v>
      </c>
      <c r="C8985">
        <v>47455.019489999999</v>
      </c>
      <c r="D8985">
        <v>2260.0079999999998</v>
      </c>
    </row>
    <row r="8986" spans="1:4">
      <c r="A8986" t="s">
        <v>326</v>
      </c>
      <c r="B8986" s="10">
        <v>42672.583333333336</v>
      </c>
      <c r="C8986">
        <v>47455.344489000003</v>
      </c>
      <c r="D8986">
        <v>1299.9960000000001</v>
      </c>
    </row>
    <row r="8987" spans="1:4">
      <c r="A8987" t="s">
        <v>326</v>
      </c>
      <c r="B8987" s="10">
        <v>42672.59375</v>
      </c>
      <c r="C8987">
        <v>47455.669488</v>
      </c>
      <c r="D8987">
        <v>1299.9960000000001</v>
      </c>
    </row>
    <row r="8988" spans="1:4">
      <c r="A8988" t="s">
        <v>326</v>
      </c>
      <c r="B8988" s="10">
        <v>42672.604166666664</v>
      </c>
      <c r="C8988">
        <v>47455.994487000004</v>
      </c>
      <c r="D8988">
        <v>1299.9960000000001</v>
      </c>
    </row>
    <row r="8989" spans="1:4">
      <c r="A8989" t="s">
        <v>326</v>
      </c>
      <c r="B8989" s="10">
        <v>42672.614583333336</v>
      </c>
      <c r="C8989">
        <v>47456.314490999997</v>
      </c>
      <c r="D8989">
        <v>1280.0160000000001</v>
      </c>
    </row>
    <row r="8990" spans="1:4">
      <c r="A8990" t="s">
        <v>326</v>
      </c>
      <c r="B8990" s="10">
        <v>42672.625</v>
      </c>
      <c r="C8990">
        <v>47456.639490000001</v>
      </c>
      <c r="D8990">
        <v>1299.9960000000001</v>
      </c>
    </row>
    <row r="8991" spans="1:4">
      <c r="A8991" t="s">
        <v>326</v>
      </c>
      <c r="B8991" s="10">
        <v>42672.635416666664</v>
      </c>
      <c r="C8991">
        <v>47456.959494000002</v>
      </c>
      <c r="D8991">
        <v>1280.0160000000001</v>
      </c>
    </row>
    <row r="8992" spans="1:4">
      <c r="A8992" t="s">
        <v>326</v>
      </c>
      <c r="B8992" s="10">
        <v>42672.645833333336</v>
      </c>
      <c r="C8992">
        <v>47457.284492999999</v>
      </c>
      <c r="D8992">
        <v>1299.9960000000001</v>
      </c>
    </row>
    <row r="8993" spans="1:4">
      <c r="A8993" t="s">
        <v>326</v>
      </c>
      <c r="B8993" s="10">
        <v>42672.65625</v>
      </c>
      <c r="C8993">
        <v>47457.604497</v>
      </c>
      <c r="D8993">
        <v>1280.0160000000001</v>
      </c>
    </row>
    <row r="8994" spans="1:4">
      <c r="A8994" t="s">
        <v>326</v>
      </c>
      <c r="B8994" s="10">
        <v>42672.666666666664</v>
      </c>
      <c r="C8994">
        <v>47457.919497000003</v>
      </c>
      <c r="D8994">
        <v>1260</v>
      </c>
    </row>
    <row r="8995" spans="1:4">
      <c r="A8995" t="s">
        <v>326</v>
      </c>
      <c r="B8995" s="10">
        <v>42672.677083333336</v>
      </c>
      <c r="C8995">
        <v>47458.224498000003</v>
      </c>
      <c r="D8995">
        <v>1220.0039999999999</v>
      </c>
    </row>
    <row r="8996" spans="1:4">
      <c r="A8996" t="s">
        <v>326</v>
      </c>
      <c r="B8996" s="10">
        <v>42672.6875</v>
      </c>
      <c r="C8996">
        <v>47458.529498999997</v>
      </c>
      <c r="D8996">
        <v>1220.0039999999999</v>
      </c>
    </row>
    <row r="8997" spans="1:4">
      <c r="A8997" t="s">
        <v>326</v>
      </c>
      <c r="B8997" s="10">
        <v>42672.697916666664</v>
      </c>
      <c r="C8997">
        <v>47458.829495999998</v>
      </c>
      <c r="D8997">
        <v>1199.9880000000001</v>
      </c>
    </row>
    <row r="8998" spans="1:4">
      <c r="A8998" t="s">
        <v>326</v>
      </c>
      <c r="B8998" s="10">
        <v>42672.708333333336</v>
      </c>
      <c r="C8998">
        <v>47459.134496999999</v>
      </c>
      <c r="D8998">
        <v>1220.0039999999999</v>
      </c>
    </row>
    <row r="8999" spans="1:4">
      <c r="A8999" t="s">
        <v>326</v>
      </c>
      <c r="B8999" s="10">
        <v>42672.71875</v>
      </c>
      <c r="C8999">
        <v>47459.439498</v>
      </c>
      <c r="D8999">
        <v>1220.0039999999999</v>
      </c>
    </row>
    <row r="9000" spans="1:4">
      <c r="A9000" t="s">
        <v>326</v>
      </c>
      <c r="B9000" s="10">
        <v>42672.729166666664</v>
      </c>
      <c r="C9000">
        <v>47459.744499</v>
      </c>
      <c r="D9000">
        <v>1220.0039999999999</v>
      </c>
    </row>
    <row r="9001" spans="1:4">
      <c r="A9001" t="s">
        <v>326</v>
      </c>
      <c r="B9001" s="10">
        <v>42672.739583333336</v>
      </c>
      <c r="C9001">
        <v>47460.044496000002</v>
      </c>
      <c r="D9001">
        <v>1199.9880000000001</v>
      </c>
    </row>
    <row r="9002" spans="1:4">
      <c r="A9002" t="s">
        <v>326</v>
      </c>
      <c r="B9002" s="10">
        <v>42672.75</v>
      </c>
      <c r="C9002">
        <v>47460.354491999999</v>
      </c>
      <c r="D9002">
        <v>1239.9839999999999</v>
      </c>
    </row>
    <row r="9003" spans="1:4">
      <c r="A9003" t="s">
        <v>326</v>
      </c>
      <c r="B9003" s="10">
        <v>42672.760416666664</v>
      </c>
      <c r="C9003">
        <v>47460.654489</v>
      </c>
      <c r="D9003">
        <v>1199.9880000000001</v>
      </c>
    </row>
    <row r="9004" spans="1:4">
      <c r="A9004" t="s">
        <v>326</v>
      </c>
      <c r="B9004" s="10">
        <v>42672.770833333336</v>
      </c>
      <c r="C9004">
        <v>47460.959490000001</v>
      </c>
      <c r="D9004">
        <v>1220.0039999999999</v>
      </c>
    </row>
    <row r="9005" spans="1:4">
      <c r="A9005" t="s">
        <v>326</v>
      </c>
      <c r="B9005" s="10">
        <v>42672.78125</v>
      </c>
      <c r="C9005">
        <v>47461.269485999997</v>
      </c>
      <c r="D9005">
        <v>1239.9839999999999</v>
      </c>
    </row>
    <row r="9006" spans="1:4">
      <c r="A9006" t="s">
        <v>326</v>
      </c>
      <c r="B9006" s="10">
        <v>42672.791666666664</v>
      </c>
      <c r="C9006">
        <v>47461.569482999999</v>
      </c>
      <c r="D9006">
        <v>1199.9880000000001</v>
      </c>
    </row>
    <row r="9007" spans="1:4">
      <c r="A9007" t="s">
        <v>326</v>
      </c>
      <c r="B9007" s="10">
        <v>42672.802083333336</v>
      </c>
      <c r="C9007">
        <v>47461.874484</v>
      </c>
      <c r="D9007">
        <v>1220.0039999999999</v>
      </c>
    </row>
    <row r="9008" spans="1:4">
      <c r="A9008" t="s">
        <v>326</v>
      </c>
      <c r="B9008" s="10">
        <v>42672.8125</v>
      </c>
      <c r="C9008">
        <v>47462.179485000001</v>
      </c>
      <c r="D9008">
        <v>1220.0039999999999</v>
      </c>
    </row>
    <row r="9009" spans="1:4">
      <c r="A9009" t="s">
        <v>326</v>
      </c>
      <c r="B9009" s="10">
        <v>42672.822916666664</v>
      </c>
      <c r="C9009">
        <v>47462.484486000001</v>
      </c>
      <c r="D9009">
        <v>1220.0039999999999</v>
      </c>
    </row>
    <row r="9010" spans="1:4">
      <c r="A9010" t="s">
        <v>326</v>
      </c>
      <c r="B9010" s="10">
        <v>42672.833333333336</v>
      </c>
      <c r="C9010">
        <v>47462.789487000002</v>
      </c>
      <c r="D9010">
        <v>1220.0039999999999</v>
      </c>
    </row>
    <row r="9011" spans="1:4">
      <c r="A9011" t="s">
        <v>326</v>
      </c>
      <c r="B9011" s="10">
        <v>42672.84375</v>
      </c>
      <c r="C9011">
        <v>47463.099482999998</v>
      </c>
      <c r="D9011">
        <v>1239.9839999999999</v>
      </c>
    </row>
    <row r="9012" spans="1:4">
      <c r="A9012" t="s">
        <v>326</v>
      </c>
      <c r="B9012" s="10">
        <v>42672.854166666664</v>
      </c>
      <c r="C9012">
        <v>47463.404483999999</v>
      </c>
      <c r="D9012">
        <v>1220.0039999999999</v>
      </c>
    </row>
    <row r="9013" spans="1:4">
      <c r="A9013" t="s">
        <v>326</v>
      </c>
      <c r="B9013" s="10">
        <v>42672.864583333336</v>
      </c>
      <c r="C9013">
        <v>47463.709484999999</v>
      </c>
      <c r="D9013">
        <v>1220.0039999999999</v>
      </c>
    </row>
    <row r="9014" spans="1:4">
      <c r="A9014" t="s">
        <v>326</v>
      </c>
      <c r="B9014" s="10">
        <v>42672.875</v>
      </c>
      <c r="C9014">
        <v>47464.039488000002</v>
      </c>
      <c r="D9014">
        <v>1320.0119999999999</v>
      </c>
    </row>
    <row r="9015" spans="1:4">
      <c r="A9015" t="s">
        <v>326</v>
      </c>
      <c r="B9015" s="10">
        <v>42672.885416666664</v>
      </c>
      <c r="C9015">
        <v>47464.344489000003</v>
      </c>
      <c r="D9015">
        <v>1220.0039999999999</v>
      </c>
    </row>
    <row r="9016" spans="1:4">
      <c r="A9016" t="s">
        <v>326</v>
      </c>
      <c r="B9016" s="10">
        <v>42672.895833333336</v>
      </c>
      <c r="C9016">
        <v>47464.649490000003</v>
      </c>
      <c r="D9016">
        <v>1220.0039999999999</v>
      </c>
    </row>
    <row r="9017" spans="1:4">
      <c r="A9017" t="s">
        <v>326</v>
      </c>
      <c r="B9017" s="10">
        <v>42672.90625</v>
      </c>
      <c r="C9017">
        <v>47464.959486</v>
      </c>
      <c r="D9017">
        <v>1239.9839999999999</v>
      </c>
    </row>
    <row r="9018" spans="1:4">
      <c r="A9018" t="s">
        <v>326</v>
      </c>
      <c r="B9018" s="10">
        <v>42672.916666666664</v>
      </c>
      <c r="C9018">
        <v>47465.264487</v>
      </c>
      <c r="D9018">
        <v>1220.0039999999999</v>
      </c>
    </row>
    <row r="9019" spans="1:4">
      <c r="A9019" t="s">
        <v>326</v>
      </c>
      <c r="B9019" s="10">
        <v>42672.927083333336</v>
      </c>
      <c r="C9019">
        <v>47465.569488000001</v>
      </c>
      <c r="D9019">
        <v>1220.0039999999999</v>
      </c>
    </row>
    <row r="9020" spans="1:4">
      <c r="A9020" t="s">
        <v>326</v>
      </c>
      <c r="B9020" s="10">
        <v>42672.9375</v>
      </c>
      <c r="C9020">
        <v>47466.119487000004</v>
      </c>
      <c r="D9020">
        <v>2199.9960000000001</v>
      </c>
    </row>
    <row r="9021" spans="1:4">
      <c r="A9021" t="s">
        <v>326</v>
      </c>
      <c r="B9021" s="10">
        <v>42672.947916666664</v>
      </c>
      <c r="C9021">
        <v>47466.424487999997</v>
      </c>
      <c r="D9021">
        <v>1220.0039999999999</v>
      </c>
    </row>
    <row r="9022" spans="1:4">
      <c r="A9022" t="s">
        <v>326</v>
      </c>
      <c r="B9022" s="10">
        <v>42672.958333333336</v>
      </c>
      <c r="C9022">
        <v>47466.734484000001</v>
      </c>
      <c r="D9022">
        <v>1239.9839999999999</v>
      </c>
    </row>
    <row r="9023" spans="1:4">
      <c r="A9023" t="s">
        <v>326</v>
      </c>
      <c r="B9023" s="10">
        <v>42672.96875</v>
      </c>
      <c r="C9023">
        <v>47467.039485000001</v>
      </c>
      <c r="D9023">
        <v>1220.0039999999999</v>
      </c>
    </row>
    <row r="9024" spans="1:4">
      <c r="A9024" t="s">
        <v>326</v>
      </c>
      <c r="B9024" s="10">
        <v>42672.979166666664</v>
      </c>
      <c r="C9024">
        <v>47467.349480999997</v>
      </c>
      <c r="D9024">
        <v>1239.9839999999999</v>
      </c>
    </row>
    <row r="9025" spans="1:5">
      <c r="A9025" t="s">
        <v>326</v>
      </c>
      <c r="B9025" s="10">
        <v>42672.989583333336</v>
      </c>
      <c r="C9025">
        <v>47467.654481999998</v>
      </c>
      <c r="D9025">
        <v>1220.0039999999999</v>
      </c>
      <c r="E9025">
        <f>MIN(D8930:D9025)</f>
        <v>1199.9880000000001</v>
      </c>
    </row>
    <row r="9026" spans="1:5">
      <c r="A9026" t="s">
        <v>326</v>
      </c>
      <c r="B9026" s="10">
        <v>42673</v>
      </c>
      <c r="C9026">
        <v>47467.964840000001</v>
      </c>
      <c r="D9026">
        <v>1239.9839999999999</v>
      </c>
    </row>
    <row r="9027" spans="1:5">
      <c r="A9027" t="s">
        <v>326</v>
      </c>
      <c r="B9027" s="10">
        <v>42673.010416666664</v>
      </c>
      <c r="C9027">
        <v>47468.274835999997</v>
      </c>
      <c r="D9027">
        <v>1239.9839999999999</v>
      </c>
    </row>
    <row r="9028" spans="1:5">
      <c r="A9028" t="s">
        <v>326</v>
      </c>
      <c r="B9028" s="10">
        <v>42673.020833333336</v>
      </c>
      <c r="C9028">
        <v>47468.584832</v>
      </c>
      <c r="D9028">
        <v>1239.9839999999999</v>
      </c>
    </row>
    <row r="9029" spans="1:5">
      <c r="A9029" t="s">
        <v>326</v>
      </c>
      <c r="B9029" s="10">
        <v>42673.03125</v>
      </c>
      <c r="C9029">
        <v>47468.889833000001</v>
      </c>
      <c r="D9029">
        <v>1220.0039999999999</v>
      </c>
    </row>
    <row r="9030" spans="1:5">
      <c r="A9030" t="s">
        <v>326</v>
      </c>
      <c r="B9030" s="10">
        <v>42673.041666666664</v>
      </c>
      <c r="C9030">
        <v>47469.199828999997</v>
      </c>
      <c r="D9030">
        <v>1239.9839999999999</v>
      </c>
    </row>
    <row r="9031" spans="1:5">
      <c r="A9031" t="s">
        <v>326</v>
      </c>
      <c r="B9031" s="10">
        <v>42673.052083333336</v>
      </c>
      <c r="C9031">
        <v>47469.504829999998</v>
      </c>
      <c r="D9031">
        <v>1220.0039999999999</v>
      </c>
    </row>
    <row r="9032" spans="1:5">
      <c r="A9032" t="s">
        <v>326</v>
      </c>
      <c r="B9032" s="10">
        <v>42673.0625</v>
      </c>
      <c r="C9032">
        <v>47469.814826000002</v>
      </c>
      <c r="D9032">
        <v>1239.9839999999999</v>
      </c>
    </row>
    <row r="9033" spans="1:5">
      <c r="A9033" t="s">
        <v>326</v>
      </c>
      <c r="B9033" s="10">
        <v>42673.072916666664</v>
      </c>
      <c r="C9033">
        <v>47470.119827000002</v>
      </c>
      <c r="D9033">
        <v>1220.0039999999999</v>
      </c>
    </row>
    <row r="9034" spans="1:5">
      <c r="A9034" t="s">
        <v>326</v>
      </c>
      <c r="B9034" s="10">
        <v>42673.083333333336</v>
      </c>
      <c r="C9034">
        <v>47470.429822999999</v>
      </c>
      <c r="D9034">
        <v>1239.9839999999999</v>
      </c>
    </row>
    <row r="9035" spans="1:5">
      <c r="A9035" t="s">
        <v>326</v>
      </c>
      <c r="B9035" s="10">
        <v>42673.09375</v>
      </c>
      <c r="C9035">
        <v>47470.734823999999</v>
      </c>
      <c r="D9035">
        <v>1220.0039999999999</v>
      </c>
    </row>
    <row r="9036" spans="1:5">
      <c r="A9036" t="s">
        <v>326</v>
      </c>
      <c r="B9036" s="10">
        <v>42673.104166666664</v>
      </c>
      <c r="C9036">
        <v>47471.044820000003</v>
      </c>
      <c r="D9036">
        <v>1239.9839999999999</v>
      </c>
    </row>
    <row r="9037" spans="1:5">
      <c r="A9037" t="s">
        <v>326</v>
      </c>
      <c r="B9037" s="10">
        <v>42673.114583333336</v>
      </c>
      <c r="C9037">
        <v>47471.349821000003</v>
      </c>
      <c r="D9037">
        <v>1220.0039999999999</v>
      </c>
    </row>
    <row r="9038" spans="1:5">
      <c r="A9038" t="s">
        <v>326</v>
      </c>
      <c r="B9038" s="10">
        <v>42673.125</v>
      </c>
      <c r="C9038">
        <v>47471.659817</v>
      </c>
      <c r="D9038">
        <v>1239.9839999999999</v>
      </c>
    </row>
    <row r="9039" spans="1:5">
      <c r="A9039" t="s">
        <v>326</v>
      </c>
      <c r="B9039" s="10">
        <v>42673.135416666664</v>
      </c>
      <c r="C9039">
        <v>47471.964818</v>
      </c>
      <c r="D9039">
        <v>1220.0039999999999</v>
      </c>
    </row>
    <row r="9040" spans="1:5">
      <c r="A9040" t="s">
        <v>326</v>
      </c>
      <c r="B9040" s="10">
        <v>42673.145833333336</v>
      </c>
      <c r="C9040">
        <v>47472.274813999997</v>
      </c>
      <c r="D9040">
        <v>1239.9839999999999</v>
      </c>
    </row>
    <row r="9041" spans="1:4">
      <c r="A9041" t="s">
        <v>326</v>
      </c>
      <c r="B9041" s="10">
        <v>42673.15625</v>
      </c>
      <c r="C9041">
        <v>47472.579814999997</v>
      </c>
      <c r="D9041">
        <v>1220.0039999999999</v>
      </c>
    </row>
    <row r="9042" spans="1:4">
      <c r="A9042" t="s">
        <v>326</v>
      </c>
      <c r="B9042" s="10">
        <v>42673.166666666664</v>
      </c>
      <c r="C9042">
        <v>47472.889811000001</v>
      </c>
      <c r="D9042">
        <v>1239.9839999999999</v>
      </c>
    </row>
    <row r="9043" spans="1:4">
      <c r="A9043" t="s">
        <v>326</v>
      </c>
      <c r="B9043" s="10">
        <v>42673.177083333336</v>
      </c>
      <c r="C9043">
        <v>47473.199806999997</v>
      </c>
      <c r="D9043">
        <v>1239.9839999999999</v>
      </c>
    </row>
    <row r="9044" spans="1:4">
      <c r="A9044" t="s">
        <v>326</v>
      </c>
      <c r="B9044" s="10">
        <v>42673.1875</v>
      </c>
      <c r="C9044">
        <v>47473.504807999998</v>
      </c>
      <c r="D9044">
        <v>1220.0039999999999</v>
      </c>
    </row>
    <row r="9045" spans="1:4">
      <c r="A9045" t="s">
        <v>326</v>
      </c>
      <c r="B9045" s="10">
        <v>42673.197916666664</v>
      </c>
      <c r="C9045">
        <v>47473.814804000001</v>
      </c>
      <c r="D9045">
        <v>1239.9839999999999</v>
      </c>
    </row>
    <row r="9046" spans="1:4">
      <c r="A9046" t="s">
        <v>326</v>
      </c>
      <c r="B9046" s="10">
        <v>42673.208333333336</v>
      </c>
      <c r="C9046">
        <v>47474.124799999998</v>
      </c>
      <c r="D9046">
        <v>1239.9839999999999</v>
      </c>
    </row>
    <row r="9047" spans="1:4">
      <c r="A9047" t="s">
        <v>326</v>
      </c>
      <c r="B9047" s="10">
        <v>42673.21875</v>
      </c>
      <c r="C9047">
        <v>47474.434796000001</v>
      </c>
      <c r="D9047">
        <v>1239.9839999999999</v>
      </c>
    </row>
    <row r="9048" spans="1:4">
      <c r="A9048" t="s">
        <v>326</v>
      </c>
      <c r="B9048" s="10">
        <v>42673.229166666664</v>
      </c>
      <c r="C9048">
        <v>47474.744791999998</v>
      </c>
      <c r="D9048">
        <v>1239.9839999999999</v>
      </c>
    </row>
    <row r="9049" spans="1:4">
      <c r="A9049" t="s">
        <v>326</v>
      </c>
      <c r="B9049" s="10">
        <v>42673.239583333336</v>
      </c>
      <c r="C9049">
        <v>47475.049792999998</v>
      </c>
      <c r="D9049">
        <v>1220.0039999999999</v>
      </c>
    </row>
    <row r="9050" spans="1:4">
      <c r="A9050" t="s">
        <v>326</v>
      </c>
      <c r="B9050" s="10">
        <v>42673.25</v>
      </c>
      <c r="C9050">
        <v>47475.359789000002</v>
      </c>
      <c r="D9050">
        <v>1239.9839999999999</v>
      </c>
    </row>
    <row r="9051" spans="1:4">
      <c r="A9051" t="s">
        <v>326</v>
      </c>
      <c r="B9051" s="10">
        <v>42673.260416666664</v>
      </c>
      <c r="C9051">
        <v>47475.669784999998</v>
      </c>
      <c r="D9051">
        <v>1239.9839999999999</v>
      </c>
    </row>
    <row r="9052" spans="1:4">
      <c r="A9052" t="s">
        <v>326</v>
      </c>
      <c r="B9052" s="10">
        <v>42673.270833333336</v>
      </c>
      <c r="C9052">
        <v>47475.979781000002</v>
      </c>
      <c r="D9052">
        <v>1239.9839999999999</v>
      </c>
    </row>
    <row r="9053" spans="1:4">
      <c r="A9053" t="s">
        <v>326</v>
      </c>
      <c r="B9053" s="10">
        <v>42673.28125</v>
      </c>
      <c r="C9053">
        <v>47476.284782000002</v>
      </c>
      <c r="D9053">
        <v>1220.0039999999999</v>
      </c>
    </row>
    <row r="9054" spans="1:4">
      <c r="A9054" t="s">
        <v>326</v>
      </c>
      <c r="B9054" s="10">
        <v>42673.291666666664</v>
      </c>
      <c r="C9054">
        <v>47476.599781999998</v>
      </c>
      <c r="D9054">
        <v>1260</v>
      </c>
    </row>
    <row r="9055" spans="1:4">
      <c r="A9055" t="s">
        <v>326</v>
      </c>
      <c r="B9055" s="10">
        <v>42673.302083333336</v>
      </c>
      <c r="C9055">
        <v>47476.904782999998</v>
      </c>
      <c r="D9055">
        <v>1220.0039999999999</v>
      </c>
    </row>
    <row r="9056" spans="1:4">
      <c r="A9056" t="s">
        <v>326</v>
      </c>
      <c r="B9056" s="10">
        <v>42673.3125</v>
      </c>
      <c r="C9056">
        <v>47477.214779000002</v>
      </c>
      <c r="D9056">
        <v>1239.9839999999999</v>
      </c>
    </row>
    <row r="9057" spans="1:4">
      <c r="A9057" t="s">
        <v>326</v>
      </c>
      <c r="B9057" s="10">
        <v>42673.322916666664</v>
      </c>
      <c r="C9057">
        <v>47477.519780000002</v>
      </c>
      <c r="D9057">
        <v>1220.0039999999999</v>
      </c>
    </row>
    <row r="9058" spans="1:4">
      <c r="A9058" t="s">
        <v>326</v>
      </c>
      <c r="B9058" s="10">
        <v>42673.333333333336</v>
      </c>
      <c r="C9058">
        <v>47477.824781000003</v>
      </c>
      <c r="D9058">
        <v>1220.0039999999999</v>
      </c>
    </row>
    <row r="9059" spans="1:4">
      <c r="A9059" t="s">
        <v>326</v>
      </c>
      <c r="B9059" s="10">
        <v>42673.34375</v>
      </c>
      <c r="C9059">
        <v>47478.129782000004</v>
      </c>
      <c r="D9059">
        <v>1220.0039999999999</v>
      </c>
    </row>
    <row r="9060" spans="1:4">
      <c r="A9060" t="s">
        <v>326</v>
      </c>
      <c r="B9060" s="10">
        <v>42673.354166666664</v>
      </c>
      <c r="C9060">
        <v>47478.434782999997</v>
      </c>
      <c r="D9060">
        <v>1220.0039999999999</v>
      </c>
    </row>
    <row r="9061" spans="1:4">
      <c r="A9061" t="s">
        <v>326</v>
      </c>
      <c r="B9061" s="10">
        <v>42673.364583333336</v>
      </c>
      <c r="C9061">
        <v>47478.739783999998</v>
      </c>
      <c r="D9061">
        <v>1220.0039999999999</v>
      </c>
    </row>
    <row r="9062" spans="1:4">
      <c r="A9062" t="s">
        <v>326</v>
      </c>
      <c r="B9062" s="10">
        <v>42673.375</v>
      </c>
      <c r="C9062">
        <v>47479.044784999998</v>
      </c>
      <c r="D9062">
        <v>1220.0039999999999</v>
      </c>
    </row>
    <row r="9063" spans="1:4">
      <c r="A9063" t="s">
        <v>326</v>
      </c>
      <c r="B9063" s="10">
        <v>42673.385416666664</v>
      </c>
      <c r="C9063">
        <v>47479.344782</v>
      </c>
      <c r="D9063">
        <v>1199.9880000000001</v>
      </c>
    </row>
    <row r="9064" spans="1:4">
      <c r="A9064" t="s">
        <v>326</v>
      </c>
      <c r="B9064" s="10">
        <v>42673.395833333336</v>
      </c>
      <c r="C9064">
        <v>47479.649783000001</v>
      </c>
      <c r="D9064">
        <v>1220.0039999999999</v>
      </c>
    </row>
    <row r="9065" spans="1:4">
      <c r="A9065" t="s">
        <v>326</v>
      </c>
      <c r="B9065" s="10">
        <v>42673.40625</v>
      </c>
      <c r="C9065">
        <v>47479.949780000003</v>
      </c>
      <c r="D9065">
        <v>1199.9880000000001</v>
      </c>
    </row>
    <row r="9066" spans="1:4">
      <c r="A9066" t="s">
        <v>326</v>
      </c>
      <c r="B9066" s="10">
        <v>42673.416666666664</v>
      </c>
      <c r="C9066">
        <v>47480.249776999997</v>
      </c>
      <c r="D9066">
        <v>1199.9880000000001</v>
      </c>
    </row>
    <row r="9067" spans="1:4">
      <c r="A9067" t="s">
        <v>326</v>
      </c>
      <c r="B9067" s="10">
        <v>42673.427083333336</v>
      </c>
      <c r="C9067">
        <v>47480.554777999998</v>
      </c>
      <c r="D9067">
        <v>1220.0039999999999</v>
      </c>
    </row>
    <row r="9068" spans="1:4">
      <c r="A9068" t="s">
        <v>326</v>
      </c>
      <c r="B9068" s="10">
        <v>42673.4375</v>
      </c>
      <c r="C9068">
        <v>47480.854775</v>
      </c>
      <c r="D9068">
        <v>1199.9880000000001</v>
      </c>
    </row>
    <row r="9069" spans="1:4">
      <c r="A9069" t="s">
        <v>326</v>
      </c>
      <c r="B9069" s="10">
        <v>42673.447916666664</v>
      </c>
      <c r="C9069">
        <v>47481.154772000002</v>
      </c>
      <c r="D9069">
        <v>1199.9880000000001</v>
      </c>
    </row>
    <row r="9070" spans="1:4">
      <c r="A9070" t="s">
        <v>326</v>
      </c>
      <c r="B9070" s="10">
        <v>42673.458333333336</v>
      </c>
      <c r="C9070">
        <v>47481.459773000002</v>
      </c>
      <c r="D9070">
        <v>1220.0039999999999</v>
      </c>
    </row>
    <row r="9071" spans="1:4">
      <c r="A9071" t="s">
        <v>326</v>
      </c>
      <c r="B9071" s="10">
        <v>42673.46875</v>
      </c>
      <c r="C9071">
        <v>47481.759769999997</v>
      </c>
      <c r="D9071">
        <v>1199.9880000000001</v>
      </c>
    </row>
    <row r="9072" spans="1:4">
      <c r="A9072" t="s">
        <v>326</v>
      </c>
      <c r="B9072" s="10">
        <v>42673.479166666664</v>
      </c>
      <c r="C9072">
        <v>47482.194767000001</v>
      </c>
      <c r="D9072">
        <v>1739.9880000000001</v>
      </c>
    </row>
    <row r="9073" spans="1:4">
      <c r="A9073" t="s">
        <v>326</v>
      </c>
      <c r="B9073" s="10">
        <v>42673.489583333336</v>
      </c>
      <c r="C9073">
        <v>47482.599767</v>
      </c>
      <c r="D9073">
        <v>1620</v>
      </c>
    </row>
    <row r="9074" spans="1:4">
      <c r="A9074" t="s">
        <v>326</v>
      </c>
      <c r="B9074" s="10">
        <v>42673.5</v>
      </c>
      <c r="C9074">
        <v>47482.899764000002</v>
      </c>
      <c r="D9074">
        <v>1199.9880000000001</v>
      </c>
    </row>
    <row r="9075" spans="1:4">
      <c r="A9075" t="s">
        <v>326</v>
      </c>
      <c r="B9075" s="10">
        <v>42673.510416666664</v>
      </c>
      <c r="C9075">
        <v>47483.204765000002</v>
      </c>
      <c r="D9075">
        <v>1220.0039999999999</v>
      </c>
    </row>
    <row r="9076" spans="1:4">
      <c r="A9076" t="s">
        <v>326</v>
      </c>
      <c r="B9076" s="10">
        <v>42673.520833333336</v>
      </c>
      <c r="C9076">
        <v>47483.504761999997</v>
      </c>
      <c r="D9076">
        <v>1199.9880000000001</v>
      </c>
    </row>
    <row r="9077" spans="1:4">
      <c r="A9077" t="s">
        <v>326</v>
      </c>
      <c r="B9077" s="10">
        <v>42673.53125</v>
      </c>
      <c r="C9077">
        <v>47483.804758999999</v>
      </c>
      <c r="D9077">
        <v>1199.9880000000001</v>
      </c>
    </row>
    <row r="9078" spans="1:4">
      <c r="A9078" t="s">
        <v>326</v>
      </c>
      <c r="B9078" s="10">
        <v>42673.541666666664</v>
      </c>
      <c r="C9078">
        <v>47484.109759999999</v>
      </c>
      <c r="D9078">
        <v>1220.0039999999999</v>
      </c>
    </row>
    <row r="9079" spans="1:4">
      <c r="A9079" t="s">
        <v>326</v>
      </c>
      <c r="B9079" s="10">
        <v>42673.552083333336</v>
      </c>
      <c r="C9079">
        <v>47484.414761</v>
      </c>
      <c r="D9079">
        <v>1220.0039999999999</v>
      </c>
    </row>
    <row r="9080" spans="1:4">
      <c r="A9080" t="s">
        <v>326</v>
      </c>
      <c r="B9080" s="10">
        <v>42673.5625</v>
      </c>
      <c r="C9080">
        <v>47484.724757000004</v>
      </c>
      <c r="D9080">
        <v>1239.9839999999999</v>
      </c>
    </row>
    <row r="9081" spans="1:4">
      <c r="A9081" t="s">
        <v>326</v>
      </c>
      <c r="B9081" s="10">
        <v>42673.572916666664</v>
      </c>
      <c r="C9081">
        <v>47485.044760999997</v>
      </c>
      <c r="D9081">
        <v>1280.0160000000001</v>
      </c>
    </row>
    <row r="9082" spans="1:4">
      <c r="A9082" t="s">
        <v>326</v>
      </c>
      <c r="B9082" s="10">
        <v>42673.583333333336</v>
      </c>
      <c r="C9082">
        <v>47485.364764999998</v>
      </c>
      <c r="D9082">
        <v>1280.0160000000001</v>
      </c>
    </row>
    <row r="9083" spans="1:4">
      <c r="A9083" t="s">
        <v>326</v>
      </c>
      <c r="B9083" s="10">
        <v>42673.59375</v>
      </c>
      <c r="C9083">
        <v>47485.689764000002</v>
      </c>
      <c r="D9083">
        <v>1299.9960000000001</v>
      </c>
    </row>
    <row r="9084" spans="1:4">
      <c r="A9084" t="s">
        <v>326</v>
      </c>
      <c r="B9084" s="10">
        <v>42673.604166666664</v>
      </c>
      <c r="C9084">
        <v>47486.009768000004</v>
      </c>
      <c r="D9084">
        <v>1280.0160000000001</v>
      </c>
    </row>
    <row r="9085" spans="1:4">
      <c r="A9085" t="s">
        <v>326</v>
      </c>
      <c r="B9085" s="10">
        <v>42673.614583333336</v>
      </c>
      <c r="C9085">
        <v>47486.329771999997</v>
      </c>
      <c r="D9085">
        <v>1280.0160000000001</v>
      </c>
    </row>
    <row r="9086" spans="1:4">
      <c r="A9086" t="s">
        <v>326</v>
      </c>
      <c r="B9086" s="10">
        <v>42673.625</v>
      </c>
      <c r="C9086">
        <v>47486.664770000003</v>
      </c>
      <c r="D9086">
        <v>1339.992</v>
      </c>
    </row>
    <row r="9087" spans="1:4">
      <c r="A9087" t="s">
        <v>326</v>
      </c>
      <c r="B9087" s="10">
        <v>42673.635416666664</v>
      </c>
      <c r="C9087">
        <v>47486.984773999997</v>
      </c>
      <c r="D9087">
        <v>1280.0160000000001</v>
      </c>
    </row>
    <row r="9088" spans="1:4">
      <c r="A9088" t="s">
        <v>326</v>
      </c>
      <c r="B9088" s="10">
        <v>42673.645833333336</v>
      </c>
      <c r="C9088">
        <v>47487.304777999998</v>
      </c>
      <c r="D9088">
        <v>1280.0160000000001</v>
      </c>
    </row>
    <row r="9089" spans="1:4">
      <c r="A9089" t="s">
        <v>326</v>
      </c>
      <c r="B9089" s="10">
        <v>42673.65625</v>
      </c>
      <c r="C9089">
        <v>47487.624781999999</v>
      </c>
      <c r="D9089">
        <v>1280.0160000000001</v>
      </c>
    </row>
    <row r="9090" spans="1:4">
      <c r="A9090" t="s">
        <v>326</v>
      </c>
      <c r="B9090" s="10">
        <v>42673.666666666664</v>
      </c>
      <c r="C9090">
        <v>47487.929783</v>
      </c>
      <c r="D9090">
        <v>1220.0039999999999</v>
      </c>
    </row>
    <row r="9091" spans="1:4">
      <c r="A9091" t="s">
        <v>326</v>
      </c>
      <c r="B9091" s="10">
        <v>42673.677083333336</v>
      </c>
      <c r="C9091">
        <v>47488.234784</v>
      </c>
      <c r="D9091">
        <v>1220.0039999999999</v>
      </c>
    </row>
    <row r="9092" spans="1:4">
      <c r="A9092" t="s">
        <v>326</v>
      </c>
      <c r="B9092" s="10">
        <v>42673.6875</v>
      </c>
      <c r="C9092">
        <v>47488.539785000001</v>
      </c>
      <c r="D9092">
        <v>1220.0039999999999</v>
      </c>
    </row>
    <row r="9093" spans="1:4">
      <c r="A9093" t="s">
        <v>326</v>
      </c>
      <c r="B9093" s="10">
        <v>42673.697916666664</v>
      </c>
      <c r="C9093">
        <v>47488.844786000001</v>
      </c>
      <c r="D9093">
        <v>1220.0039999999999</v>
      </c>
    </row>
    <row r="9094" spans="1:4">
      <c r="A9094" t="s">
        <v>326</v>
      </c>
      <c r="B9094" s="10">
        <v>42673.708333333336</v>
      </c>
      <c r="C9094">
        <v>47489.149787000002</v>
      </c>
      <c r="D9094">
        <v>1220.0039999999999</v>
      </c>
    </row>
    <row r="9095" spans="1:4">
      <c r="A9095" t="s">
        <v>326</v>
      </c>
      <c r="B9095" s="10">
        <v>42673.71875</v>
      </c>
      <c r="C9095">
        <v>47489.449783999997</v>
      </c>
      <c r="D9095">
        <v>1199.9880000000001</v>
      </c>
    </row>
    <row r="9096" spans="1:4">
      <c r="A9096" t="s">
        <v>326</v>
      </c>
      <c r="B9096" s="10">
        <v>42673.729166666664</v>
      </c>
      <c r="C9096">
        <v>47489.754784999997</v>
      </c>
      <c r="D9096">
        <v>1220.0039999999999</v>
      </c>
    </row>
    <row r="9097" spans="1:4">
      <c r="A9097" t="s">
        <v>326</v>
      </c>
      <c r="B9097" s="10">
        <v>42673.739583333336</v>
      </c>
      <c r="C9097">
        <v>47490.059785999998</v>
      </c>
      <c r="D9097">
        <v>1220.0039999999999</v>
      </c>
    </row>
    <row r="9098" spans="1:4">
      <c r="A9098" t="s">
        <v>326</v>
      </c>
      <c r="B9098" s="10">
        <v>42673.75</v>
      </c>
      <c r="C9098">
        <v>47490.364786999999</v>
      </c>
      <c r="D9098">
        <v>1220.0039999999999</v>
      </c>
    </row>
    <row r="9099" spans="1:4">
      <c r="A9099" t="s">
        <v>326</v>
      </c>
      <c r="B9099" s="10">
        <v>42673.760416666664</v>
      </c>
      <c r="C9099">
        <v>47490.664784000001</v>
      </c>
      <c r="D9099">
        <v>1199.9880000000001</v>
      </c>
    </row>
    <row r="9100" spans="1:4">
      <c r="A9100" t="s">
        <v>326</v>
      </c>
      <c r="B9100" s="10">
        <v>42673.770833333336</v>
      </c>
      <c r="C9100">
        <v>47490.964781000002</v>
      </c>
      <c r="D9100">
        <v>1199.9880000000001</v>
      </c>
    </row>
    <row r="9101" spans="1:4">
      <c r="A9101" t="s">
        <v>326</v>
      </c>
      <c r="B9101" s="10">
        <v>42673.78125</v>
      </c>
      <c r="C9101">
        <v>47491.264777999997</v>
      </c>
      <c r="D9101">
        <v>1199.9880000000001</v>
      </c>
    </row>
    <row r="9102" spans="1:4">
      <c r="A9102" t="s">
        <v>326</v>
      </c>
      <c r="B9102" s="10">
        <v>42673.791666666664</v>
      </c>
      <c r="C9102">
        <v>47491.569778999998</v>
      </c>
      <c r="D9102">
        <v>1220.0039999999999</v>
      </c>
    </row>
    <row r="9103" spans="1:4">
      <c r="A9103" t="s">
        <v>326</v>
      </c>
      <c r="B9103" s="10">
        <v>42673.802083333336</v>
      </c>
      <c r="C9103">
        <v>47491.869776</v>
      </c>
      <c r="D9103">
        <v>1199.9880000000001</v>
      </c>
    </row>
    <row r="9104" spans="1:4">
      <c r="A9104" t="s">
        <v>326</v>
      </c>
      <c r="B9104" s="10">
        <v>42673.8125</v>
      </c>
      <c r="C9104">
        <v>47492.174777</v>
      </c>
      <c r="D9104">
        <v>1220.0039999999999</v>
      </c>
    </row>
    <row r="9105" spans="1:4">
      <c r="A9105" t="s">
        <v>326</v>
      </c>
      <c r="B9105" s="10">
        <v>42673.822916666664</v>
      </c>
      <c r="C9105">
        <v>47492.474774000002</v>
      </c>
      <c r="D9105">
        <v>1199.9880000000001</v>
      </c>
    </row>
    <row r="9106" spans="1:4">
      <c r="A9106" t="s">
        <v>326</v>
      </c>
      <c r="B9106" s="10">
        <v>42673.833333333336</v>
      </c>
      <c r="C9106">
        <v>47492.779775000003</v>
      </c>
      <c r="D9106">
        <v>1220.0039999999999</v>
      </c>
    </row>
    <row r="9107" spans="1:4">
      <c r="A9107" t="s">
        <v>326</v>
      </c>
      <c r="B9107" s="10">
        <v>42673.84375</v>
      </c>
      <c r="C9107">
        <v>47493.079771999997</v>
      </c>
      <c r="D9107">
        <v>1199.9880000000001</v>
      </c>
    </row>
    <row r="9108" spans="1:4">
      <c r="A9108" t="s">
        <v>326</v>
      </c>
      <c r="B9108" s="10">
        <v>42673.854166666664</v>
      </c>
      <c r="C9108">
        <v>47493.384772999998</v>
      </c>
      <c r="D9108">
        <v>1220.0039999999999</v>
      </c>
    </row>
    <row r="9109" spans="1:4">
      <c r="A9109" t="s">
        <v>326</v>
      </c>
      <c r="B9109" s="10">
        <v>42673.864583333336</v>
      </c>
      <c r="C9109">
        <v>47493.689773999999</v>
      </c>
      <c r="D9109">
        <v>1220.0039999999999</v>
      </c>
    </row>
    <row r="9110" spans="1:4">
      <c r="A9110" t="s">
        <v>326</v>
      </c>
      <c r="B9110" s="10">
        <v>42673.875</v>
      </c>
      <c r="C9110">
        <v>47493.994774999999</v>
      </c>
      <c r="D9110">
        <v>1220.0039999999999</v>
      </c>
    </row>
    <row r="9111" spans="1:4">
      <c r="A9111" t="s">
        <v>326</v>
      </c>
      <c r="B9111" s="10">
        <v>42673.885416666664</v>
      </c>
      <c r="C9111">
        <v>47494.294772000001</v>
      </c>
      <c r="D9111">
        <v>1199.9880000000001</v>
      </c>
    </row>
    <row r="9112" spans="1:4">
      <c r="A9112" t="s">
        <v>326</v>
      </c>
      <c r="B9112" s="10">
        <v>42673.895833333336</v>
      </c>
      <c r="C9112">
        <v>47494.599773000002</v>
      </c>
      <c r="D9112">
        <v>1220.0039999999999</v>
      </c>
    </row>
    <row r="9113" spans="1:4">
      <c r="A9113" t="s">
        <v>326</v>
      </c>
      <c r="B9113" s="10">
        <v>42673.90625</v>
      </c>
      <c r="C9113">
        <v>47494.904774000002</v>
      </c>
      <c r="D9113">
        <v>1220.0039999999999</v>
      </c>
    </row>
    <row r="9114" spans="1:4">
      <c r="A9114" t="s">
        <v>326</v>
      </c>
      <c r="B9114" s="10">
        <v>42673.916666666664</v>
      </c>
      <c r="C9114">
        <v>47495.464771999999</v>
      </c>
      <c r="D9114">
        <v>2239.9920000000002</v>
      </c>
    </row>
    <row r="9115" spans="1:4">
      <c r="A9115" t="s">
        <v>326</v>
      </c>
      <c r="B9115" s="10">
        <v>42673.927083333336</v>
      </c>
      <c r="C9115">
        <v>47495.764769000001</v>
      </c>
      <c r="D9115">
        <v>1199.9880000000001</v>
      </c>
    </row>
    <row r="9116" spans="1:4">
      <c r="A9116" t="s">
        <v>326</v>
      </c>
      <c r="B9116" s="10">
        <v>42673.9375</v>
      </c>
      <c r="C9116">
        <v>47496.069770000002</v>
      </c>
      <c r="D9116">
        <v>1220.0039999999999</v>
      </c>
    </row>
    <row r="9117" spans="1:4">
      <c r="A9117" t="s">
        <v>326</v>
      </c>
      <c r="B9117" s="10">
        <v>42673.947916666664</v>
      </c>
      <c r="C9117">
        <v>47496.374771000003</v>
      </c>
      <c r="D9117">
        <v>1220.0039999999999</v>
      </c>
    </row>
    <row r="9118" spans="1:4">
      <c r="A9118" t="s">
        <v>326</v>
      </c>
      <c r="B9118" s="10">
        <v>42673.958333333336</v>
      </c>
      <c r="C9118">
        <v>47496.684766999999</v>
      </c>
      <c r="D9118">
        <v>1239.9839999999999</v>
      </c>
    </row>
    <row r="9119" spans="1:4">
      <c r="A9119" t="s">
        <v>326</v>
      </c>
      <c r="B9119" s="10">
        <v>42673.96875</v>
      </c>
      <c r="C9119">
        <v>47496.989767999999</v>
      </c>
      <c r="D9119">
        <v>1220.0039999999999</v>
      </c>
    </row>
    <row r="9120" spans="1:4">
      <c r="A9120" t="s">
        <v>326</v>
      </c>
      <c r="B9120" s="10">
        <v>42673.979166666664</v>
      </c>
      <c r="C9120">
        <v>47497.294769</v>
      </c>
      <c r="D9120">
        <v>1220.0039999999999</v>
      </c>
    </row>
    <row r="9121" spans="1:5">
      <c r="A9121" t="s">
        <v>326</v>
      </c>
      <c r="B9121" s="10">
        <v>42673.989583333336</v>
      </c>
      <c r="C9121">
        <v>47497.599770000001</v>
      </c>
      <c r="D9121">
        <v>1220.0039999999999</v>
      </c>
      <c r="E9121">
        <f>MIN(D9026:D9121)</f>
        <v>1199.9880000000001</v>
      </c>
    </row>
    <row r="9122" spans="1:5">
      <c r="A9122" t="s">
        <v>326</v>
      </c>
      <c r="B9122" s="10">
        <v>42674</v>
      </c>
      <c r="C9122">
        <v>47497.90625</v>
      </c>
      <c r="D9122">
        <v>1220.0039999999999</v>
      </c>
    </row>
    <row r="9123" spans="1:5">
      <c r="A9123" t="s">
        <v>326</v>
      </c>
      <c r="B9123" s="10">
        <v>42674.010416666664</v>
      </c>
      <c r="C9123">
        <v>47498.216246000004</v>
      </c>
      <c r="D9123">
        <v>1239.9839999999999</v>
      </c>
    </row>
    <row r="9124" spans="1:5">
      <c r="A9124" t="s">
        <v>326</v>
      </c>
      <c r="B9124" s="10">
        <v>42674.020833333336</v>
      </c>
      <c r="C9124">
        <v>47498.521246999997</v>
      </c>
      <c r="D9124">
        <v>1220.0039999999999</v>
      </c>
    </row>
    <row r="9125" spans="1:5">
      <c r="A9125" t="s">
        <v>326</v>
      </c>
      <c r="B9125" s="10">
        <v>42674.03125</v>
      </c>
      <c r="C9125">
        <v>47498.831243000001</v>
      </c>
      <c r="D9125">
        <v>1239.9839999999999</v>
      </c>
    </row>
    <row r="9126" spans="1:5">
      <c r="A9126" t="s">
        <v>326</v>
      </c>
      <c r="B9126" s="10">
        <v>42674.041666666664</v>
      </c>
      <c r="C9126">
        <v>47499.136244000001</v>
      </c>
      <c r="D9126">
        <v>1220.0039999999999</v>
      </c>
    </row>
    <row r="9127" spans="1:5">
      <c r="A9127" t="s">
        <v>326</v>
      </c>
      <c r="B9127" s="10">
        <v>42674.052083333336</v>
      </c>
      <c r="C9127">
        <v>47499.446239999997</v>
      </c>
      <c r="D9127">
        <v>1239.9839999999999</v>
      </c>
    </row>
    <row r="9128" spans="1:5">
      <c r="A9128" t="s">
        <v>326</v>
      </c>
      <c r="B9128" s="10">
        <v>42674.0625</v>
      </c>
      <c r="C9128">
        <v>47499.751240999998</v>
      </c>
      <c r="D9128">
        <v>1220.0039999999999</v>
      </c>
    </row>
    <row r="9129" spans="1:5">
      <c r="A9129" t="s">
        <v>326</v>
      </c>
      <c r="B9129" s="10">
        <v>42674.072916666664</v>
      </c>
      <c r="C9129">
        <v>47500.061237000002</v>
      </c>
      <c r="D9129">
        <v>1239.9839999999999</v>
      </c>
    </row>
    <row r="9130" spans="1:5">
      <c r="A9130" t="s">
        <v>326</v>
      </c>
      <c r="B9130" s="10">
        <v>42674.083333333336</v>
      </c>
      <c r="C9130">
        <v>47500.371232999998</v>
      </c>
      <c r="D9130">
        <v>1239.9839999999999</v>
      </c>
    </row>
    <row r="9131" spans="1:5">
      <c r="A9131" t="s">
        <v>326</v>
      </c>
      <c r="B9131" s="10">
        <v>42674.09375</v>
      </c>
      <c r="C9131">
        <v>47500.676233999999</v>
      </c>
      <c r="D9131">
        <v>1220.0039999999999</v>
      </c>
    </row>
    <row r="9132" spans="1:5">
      <c r="A9132" t="s">
        <v>326</v>
      </c>
      <c r="B9132" s="10">
        <v>42674.104166666664</v>
      </c>
      <c r="C9132">
        <v>47500.986230000002</v>
      </c>
      <c r="D9132">
        <v>1239.9839999999999</v>
      </c>
    </row>
    <row r="9133" spans="1:5">
      <c r="A9133" t="s">
        <v>326</v>
      </c>
      <c r="B9133" s="10">
        <v>42674.114583333336</v>
      </c>
      <c r="C9133">
        <v>47501.291231000003</v>
      </c>
      <c r="D9133">
        <v>1220.0039999999999</v>
      </c>
    </row>
    <row r="9134" spans="1:5">
      <c r="A9134" t="s">
        <v>326</v>
      </c>
      <c r="B9134" s="10">
        <v>42674.125</v>
      </c>
      <c r="C9134">
        <v>47501.601226999999</v>
      </c>
      <c r="D9134">
        <v>1239.9839999999999</v>
      </c>
    </row>
    <row r="9135" spans="1:5">
      <c r="A9135" t="s">
        <v>326</v>
      </c>
      <c r="B9135" s="10">
        <v>42674.135416666664</v>
      </c>
      <c r="C9135">
        <v>47501.906228</v>
      </c>
      <c r="D9135">
        <v>1220.0039999999999</v>
      </c>
    </row>
    <row r="9136" spans="1:5">
      <c r="A9136" t="s">
        <v>326</v>
      </c>
      <c r="B9136" s="10">
        <v>42674.145833333336</v>
      </c>
      <c r="C9136">
        <v>47502.216224000003</v>
      </c>
      <c r="D9136">
        <v>1239.9839999999999</v>
      </c>
    </row>
    <row r="9137" spans="1:4">
      <c r="A9137" t="s">
        <v>326</v>
      </c>
      <c r="B9137" s="10">
        <v>42674.15625</v>
      </c>
      <c r="C9137">
        <v>47502.521224999997</v>
      </c>
      <c r="D9137">
        <v>1220.0039999999999</v>
      </c>
    </row>
    <row r="9138" spans="1:4">
      <c r="A9138" t="s">
        <v>326</v>
      </c>
      <c r="B9138" s="10">
        <v>42674.166666666664</v>
      </c>
      <c r="C9138">
        <v>47502.831221</v>
      </c>
      <c r="D9138">
        <v>1239.9839999999999</v>
      </c>
    </row>
    <row r="9139" spans="1:4">
      <c r="A9139" t="s">
        <v>326</v>
      </c>
      <c r="B9139" s="10">
        <v>42674.177083333336</v>
      </c>
      <c r="C9139">
        <v>47503.136222000001</v>
      </c>
      <c r="D9139">
        <v>1220.0039999999999</v>
      </c>
    </row>
    <row r="9140" spans="1:4">
      <c r="A9140" t="s">
        <v>326</v>
      </c>
      <c r="B9140" s="10">
        <v>42674.1875</v>
      </c>
      <c r="C9140">
        <v>47503.441223000002</v>
      </c>
      <c r="D9140">
        <v>1220.0039999999999</v>
      </c>
    </row>
    <row r="9141" spans="1:4">
      <c r="A9141" t="s">
        <v>326</v>
      </c>
      <c r="B9141" s="10">
        <v>42674.197916666664</v>
      </c>
      <c r="C9141">
        <v>47503.751218999998</v>
      </c>
      <c r="D9141">
        <v>1239.9839999999999</v>
      </c>
    </row>
    <row r="9142" spans="1:4">
      <c r="A9142" t="s">
        <v>326</v>
      </c>
      <c r="B9142" s="10">
        <v>42674.208333333336</v>
      </c>
      <c r="C9142">
        <v>47504.056219999999</v>
      </c>
      <c r="D9142">
        <v>1220.0039999999999</v>
      </c>
    </row>
    <row r="9143" spans="1:4">
      <c r="A9143" t="s">
        <v>326</v>
      </c>
      <c r="B9143" s="10">
        <v>42674.21875</v>
      </c>
      <c r="C9143">
        <v>47504.366216000002</v>
      </c>
      <c r="D9143">
        <v>1239.9839999999999</v>
      </c>
    </row>
    <row r="9144" spans="1:4">
      <c r="A9144" t="s">
        <v>326</v>
      </c>
      <c r="B9144" s="10">
        <v>42674.229166666664</v>
      </c>
      <c r="C9144">
        <v>47504.671217000003</v>
      </c>
      <c r="D9144">
        <v>1220.0039999999999</v>
      </c>
    </row>
    <row r="9145" spans="1:4">
      <c r="A9145" t="s">
        <v>326</v>
      </c>
      <c r="B9145" s="10">
        <v>42674.239583333336</v>
      </c>
      <c r="C9145">
        <v>47504.976218000003</v>
      </c>
      <c r="D9145">
        <v>1220.0039999999999</v>
      </c>
    </row>
    <row r="9146" spans="1:4">
      <c r="A9146" t="s">
        <v>326</v>
      </c>
      <c r="B9146" s="10">
        <v>42674.25</v>
      </c>
      <c r="C9146">
        <v>47505.286214</v>
      </c>
      <c r="D9146">
        <v>1239.9839999999999</v>
      </c>
    </row>
    <row r="9147" spans="1:4">
      <c r="A9147" t="s">
        <v>326</v>
      </c>
      <c r="B9147" s="10">
        <v>42674.260416666664</v>
      </c>
      <c r="C9147">
        <v>47505.591215</v>
      </c>
      <c r="D9147">
        <v>1220.0039999999999</v>
      </c>
    </row>
    <row r="9148" spans="1:4">
      <c r="A9148" t="s">
        <v>326</v>
      </c>
      <c r="B9148" s="10">
        <v>42674.270833333336</v>
      </c>
      <c r="C9148">
        <v>47505.896216000001</v>
      </c>
      <c r="D9148">
        <v>1220.0039999999999</v>
      </c>
    </row>
    <row r="9149" spans="1:4">
      <c r="A9149" t="s">
        <v>326</v>
      </c>
      <c r="B9149" s="10">
        <v>42674.28125</v>
      </c>
      <c r="C9149">
        <v>47506.201217000002</v>
      </c>
      <c r="D9149">
        <v>1220.0039999999999</v>
      </c>
    </row>
    <row r="9150" spans="1:4">
      <c r="A9150" t="s">
        <v>326</v>
      </c>
      <c r="B9150" s="10">
        <v>42674.291666666664</v>
      </c>
      <c r="C9150">
        <v>47506.506218000002</v>
      </c>
      <c r="D9150">
        <v>1220.0039999999999</v>
      </c>
    </row>
    <row r="9151" spans="1:4">
      <c r="A9151" t="s">
        <v>326</v>
      </c>
      <c r="B9151" s="10">
        <v>42674.302083333336</v>
      </c>
      <c r="C9151">
        <v>47506.806214999997</v>
      </c>
      <c r="D9151">
        <v>1199.9880000000001</v>
      </c>
    </row>
    <row r="9152" spans="1:4">
      <c r="A9152" t="s">
        <v>326</v>
      </c>
      <c r="B9152" s="10">
        <v>42674.3125</v>
      </c>
      <c r="C9152">
        <v>47507.111215999998</v>
      </c>
      <c r="D9152">
        <v>1220.0039999999999</v>
      </c>
    </row>
    <row r="9153" spans="1:4">
      <c r="A9153" t="s">
        <v>326</v>
      </c>
      <c r="B9153" s="10">
        <v>42674.322916666664</v>
      </c>
      <c r="C9153">
        <v>47507.436215000002</v>
      </c>
      <c r="D9153">
        <v>1299.9960000000001</v>
      </c>
    </row>
    <row r="9154" spans="1:4">
      <c r="A9154" t="s">
        <v>326</v>
      </c>
      <c r="B9154" s="10">
        <v>42674.333333333336</v>
      </c>
      <c r="C9154">
        <v>47507.736212000003</v>
      </c>
      <c r="D9154">
        <v>1199.9880000000001</v>
      </c>
    </row>
    <row r="9155" spans="1:4">
      <c r="A9155" t="s">
        <v>326</v>
      </c>
      <c r="B9155" s="10">
        <v>42674.34375</v>
      </c>
      <c r="C9155">
        <v>47508.221212999997</v>
      </c>
      <c r="D9155">
        <v>1940.0039999999999</v>
      </c>
    </row>
    <row r="9156" spans="1:4">
      <c r="A9156" t="s">
        <v>326</v>
      </c>
      <c r="B9156" s="10">
        <v>42674.354166666664</v>
      </c>
      <c r="C9156">
        <v>47508.596215999998</v>
      </c>
      <c r="D9156">
        <v>1500.0119999999999</v>
      </c>
    </row>
    <row r="9157" spans="1:4">
      <c r="A9157" t="s">
        <v>326</v>
      </c>
      <c r="B9157" s="10">
        <v>42674.364583333336</v>
      </c>
      <c r="C9157">
        <v>47508.916219999999</v>
      </c>
      <c r="D9157">
        <v>1280.0160000000001</v>
      </c>
    </row>
    <row r="9158" spans="1:4">
      <c r="A9158" t="s">
        <v>326</v>
      </c>
      <c r="B9158" s="10">
        <v>42674.375</v>
      </c>
      <c r="C9158">
        <v>47509.246223000002</v>
      </c>
      <c r="D9158">
        <v>1320.0119999999999</v>
      </c>
    </row>
    <row r="9159" spans="1:4">
      <c r="A9159" t="s">
        <v>326</v>
      </c>
      <c r="B9159" s="10">
        <v>42674.385416666664</v>
      </c>
      <c r="C9159">
        <v>47509.551224000003</v>
      </c>
      <c r="D9159">
        <v>1220.0039999999999</v>
      </c>
    </row>
    <row r="9160" spans="1:4">
      <c r="A9160" t="s">
        <v>326</v>
      </c>
      <c r="B9160" s="10">
        <v>42674.395833333336</v>
      </c>
      <c r="C9160">
        <v>47509.856225000003</v>
      </c>
      <c r="D9160">
        <v>1220.0039999999999</v>
      </c>
    </row>
    <row r="9161" spans="1:4">
      <c r="A9161" t="s">
        <v>326</v>
      </c>
      <c r="B9161" s="10">
        <v>42674.40625</v>
      </c>
      <c r="C9161">
        <v>47510.161225999997</v>
      </c>
      <c r="D9161">
        <v>1220.0039999999999</v>
      </c>
    </row>
    <row r="9162" spans="1:4">
      <c r="A9162" t="s">
        <v>326</v>
      </c>
      <c r="B9162" s="10">
        <v>42674.416666666664</v>
      </c>
      <c r="C9162">
        <v>47510.471222</v>
      </c>
      <c r="D9162">
        <v>1239.9839999999999</v>
      </c>
    </row>
    <row r="9163" spans="1:4">
      <c r="A9163" t="s">
        <v>326</v>
      </c>
      <c r="B9163" s="10">
        <v>42674.427083333336</v>
      </c>
      <c r="C9163">
        <v>47511.041218999999</v>
      </c>
      <c r="D9163">
        <v>2279.9879999999998</v>
      </c>
    </row>
    <row r="9164" spans="1:4">
      <c r="A9164" t="s">
        <v>326</v>
      </c>
      <c r="B9164" s="10">
        <v>42674.4375</v>
      </c>
      <c r="C9164">
        <v>47511.366218000003</v>
      </c>
      <c r="D9164">
        <v>1299.9960000000001</v>
      </c>
    </row>
    <row r="9165" spans="1:4">
      <c r="A9165" t="s">
        <v>326</v>
      </c>
      <c r="B9165" s="10">
        <v>42674.447916666664</v>
      </c>
      <c r="C9165">
        <v>47511.711215000003</v>
      </c>
      <c r="D9165">
        <v>1379.9880000000001</v>
      </c>
    </row>
    <row r="9166" spans="1:4">
      <c r="A9166" t="s">
        <v>326</v>
      </c>
      <c r="B9166" s="10">
        <v>42674.458333333336</v>
      </c>
      <c r="C9166">
        <v>47512.131218000002</v>
      </c>
      <c r="D9166">
        <v>1680.0119999999999</v>
      </c>
    </row>
    <row r="9167" spans="1:4">
      <c r="A9167" t="s">
        <v>326</v>
      </c>
      <c r="B9167" s="10">
        <v>42674.46875</v>
      </c>
      <c r="C9167">
        <v>47512.576214000001</v>
      </c>
      <c r="D9167">
        <v>1779.9839999999999</v>
      </c>
    </row>
    <row r="9168" spans="1:4">
      <c r="A9168" t="s">
        <v>326</v>
      </c>
      <c r="B9168" s="10">
        <v>42674.479166666664</v>
      </c>
      <c r="C9168">
        <v>47513.266216999997</v>
      </c>
      <c r="D9168">
        <v>2760.0120000000002</v>
      </c>
    </row>
    <row r="9169" spans="1:4">
      <c r="A9169" t="s">
        <v>326</v>
      </c>
      <c r="B9169" s="10">
        <v>42674.489583333336</v>
      </c>
      <c r="C9169">
        <v>47513.716217000001</v>
      </c>
      <c r="D9169">
        <v>1800</v>
      </c>
    </row>
    <row r="9170" spans="1:4">
      <c r="A9170" t="s">
        <v>326</v>
      </c>
      <c r="B9170" s="10">
        <v>42674.5</v>
      </c>
      <c r="C9170">
        <v>47514.176216</v>
      </c>
      <c r="D9170">
        <v>1839.9960000000001</v>
      </c>
    </row>
    <row r="9171" spans="1:4">
      <c r="A9171" t="s">
        <v>326</v>
      </c>
      <c r="B9171" s="10">
        <v>42674.510416666664</v>
      </c>
      <c r="C9171">
        <v>47514.616217000003</v>
      </c>
      <c r="D9171">
        <v>1760.0039999999999</v>
      </c>
    </row>
    <row r="9172" spans="1:4">
      <c r="A9172" t="s">
        <v>326</v>
      </c>
      <c r="B9172" s="10">
        <v>42674.520833333336</v>
      </c>
      <c r="C9172">
        <v>47515.036220000002</v>
      </c>
      <c r="D9172">
        <v>1680.0119999999999</v>
      </c>
    </row>
    <row r="9173" spans="1:4">
      <c r="A9173" t="s">
        <v>326</v>
      </c>
      <c r="B9173" s="10">
        <v>42674.53125</v>
      </c>
      <c r="C9173">
        <v>47515.701221000003</v>
      </c>
      <c r="D9173">
        <v>2660.0039999999999</v>
      </c>
    </row>
    <row r="9174" spans="1:4">
      <c r="A9174" t="s">
        <v>326</v>
      </c>
      <c r="B9174" s="10">
        <v>42674.541666666664</v>
      </c>
      <c r="C9174">
        <v>47516.076223999997</v>
      </c>
      <c r="D9174">
        <v>1500.0119999999999</v>
      </c>
    </row>
    <row r="9175" spans="1:4">
      <c r="A9175" t="s">
        <v>326</v>
      </c>
      <c r="B9175" s="10">
        <v>42674.552083333336</v>
      </c>
      <c r="C9175">
        <v>47516.446222999999</v>
      </c>
      <c r="D9175">
        <v>1479.9960000000001</v>
      </c>
    </row>
    <row r="9176" spans="1:4">
      <c r="A9176" t="s">
        <v>326</v>
      </c>
      <c r="B9176" s="10">
        <v>42674.5625</v>
      </c>
      <c r="C9176">
        <v>47516.811226999998</v>
      </c>
      <c r="D9176">
        <v>1460.0160000000001</v>
      </c>
    </row>
    <row r="9177" spans="1:4">
      <c r="A9177" t="s">
        <v>326</v>
      </c>
      <c r="B9177" s="10">
        <v>42674.572916666664</v>
      </c>
      <c r="C9177">
        <v>47517.166223</v>
      </c>
      <c r="D9177">
        <v>1419.9839999999999</v>
      </c>
    </row>
    <row r="9178" spans="1:4">
      <c r="A9178" t="s">
        <v>326</v>
      </c>
      <c r="B9178" s="10">
        <v>42674.583333333336</v>
      </c>
      <c r="C9178">
        <v>47517.516223999999</v>
      </c>
      <c r="D9178">
        <v>1400.0039999999999</v>
      </c>
    </row>
    <row r="9179" spans="1:4">
      <c r="A9179" t="s">
        <v>326</v>
      </c>
      <c r="B9179" s="10">
        <v>42674.59375</v>
      </c>
      <c r="C9179">
        <v>47518.131221000003</v>
      </c>
      <c r="D9179">
        <v>2459.9879999999998</v>
      </c>
    </row>
    <row r="9180" spans="1:4">
      <c r="A9180" t="s">
        <v>326</v>
      </c>
      <c r="B9180" s="10">
        <v>42674.604166666664</v>
      </c>
      <c r="C9180">
        <v>47518.45622</v>
      </c>
      <c r="D9180">
        <v>1299.9960000000001</v>
      </c>
    </row>
    <row r="9181" spans="1:4">
      <c r="A9181" t="s">
        <v>326</v>
      </c>
      <c r="B9181" s="10">
        <v>42674.614583333336</v>
      </c>
      <c r="C9181">
        <v>47518.781218999997</v>
      </c>
      <c r="D9181">
        <v>1299.9960000000001</v>
      </c>
    </row>
    <row r="9182" spans="1:4">
      <c r="A9182" t="s">
        <v>326</v>
      </c>
      <c r="B9182" s="10">
        <v>42674.625</v>
      </c>
      <c r="C9182">
        <v>47519.101222999998</v>
      </c>
      <c r="D9182">
        <v>1280.0160000000001</v>
      </c>
    </row>
    <row r="9183" spans="1:4">
      <c r="A9183" t="s">
        <v>326</v>
      </c>
      <c r="B9183" s="10">
        <v>42674.635416666664</v>
      </c>
      <c r="C9183">
        <v>47519.426222000002</v>
      </c>
      <c r="D9183">
        <v>1299.9960000000001</v>
      </c>
    </row>
    <row r="9184" spans="1:4">
      <c r="A9184" t="s">
        <v>326</v>
      </c>
      <c r="B9184" s="10">
        <v>42674.645833333336</v>
      </c>
      <c r="C9184">
        <v>47519.891224999999</v>
      </c>
      <c r="D9184">
        <v>1860.0119999999999</v>
      </c>
    </row>
    <row r="9185" spans="1:4">
      <c r="A9185" t="s">
        <v>326</v>
      </c>
      <c r="B9185" s="10">
        <v>42674.65625</v>
      </c>
      <c r="C9185">
        <v>47520.386225000002</v>
      </c>
      <c r="D9185">
        <v>1980</v>
      </c>
    </row>
    <row r="9186" spans="1:4">
      <c r="A9186" t="s">
        <v>326</v>
      </c>
      <c r="B9186" s="10">
        <v>42674.666666666664</v>
      </c>
      <c r="C9186">
        <v>47520.751229000001</v>
      </c>
      <c r="D9186">
        <v>1460.0160000000001</v>
      </c>
    </row>
    <row r="9187" spans="1:4">
      <c r="A9187" t="s">
        <v>326</v>
      </c>
      <c r="B9187" s="10">
        <v>42674.677083333336</v>
      </c>
      <c r="C9187">
        <v>47521.126232000002</v>
      </c>
      <c r="D9187">
        <v>1500.0119999999999</v>
      </c>
    </row>
    <row r="9188" spans="1:4">
      <c r="A9188" t="s">
        <v>326</v>
      </c>
      <c r="B9188" s="10">
        <v>42674.6875</v>
      </c>
      <c r="C9188">
        <v>47521.491236000002</v>
      </c>
      <c r="D9188">
        <v>1460.0160000000001</v>
      </c>
    </row>
    <row r="9189" spans="1:4">
      <c r="A9189" t="s">
        <v>326</v>
      </c>
      <c r="B9189" s="10">
        <v>42674.697916666664</v>
      </c>
      <c r="C9189">
        <v>47521.866239000003</v>
      </c>
      <c r="D9189">
        <v>1500.0119999999999</v>
      </c>
    </row>
    <row r="9190" spans="1:4">
      <c r="A9190" t="s">
        <v>326</v>
      </c>
      <c r="B9190" s="10">
        <v>42674.708333333336</v>
      </c>
      <c r="C9190">
        <v>47522.226239000003</v>
      </c>
      <c r="D9190">
        <v>1440</v>
      </c>
    </row>
    <row r="9191" spans="1:4">
      <c r="A9191" t="s">
        <v>326</v>
      </c>
      <c r="B9191" s="10">
        <v>42674.71875</v>
      </c>
      <c r="C9191">
        <v>47522.856239000001</v>
      </c>
      <c r="D9191">
        <v>2520</v>
      </c>
    </row>
    <row r="9192" spans="1:4">
      <c r="A9192" t="s">
        <v>326</v>
      </c>
      <c r="B9192" s="10">
        <v>42674.729166666664</v>
      </c>
      <c r="C9192">
        <v>47523.196240999998</v>
      </c>
      <c r="D9192">
        <v>1360.008</v>
      </c>
    </row>
    <row r="9193" spans="1:4">
      <c r="A9193" t="s">
        <v>326</v>
      </c>
      <c r="B9193" s="10">
        <v>42674.739583333336</v>
      </c>
      <c r="C9193">
        <v>47523.541237999998</v>
      </c>
      <c r="D9193">
        <v>1379.9880000000001</v>
      </c>
    </row>
    <row r="9194" spans="1:4">
      <c r="A9194" t="s">
        <v>326</v>
      </c>
      <c r="B9194" s="10">
        <v>42674.75</v>
      </c>
      <c r="C9194">
        <v>47523.891238999997</v>
      </c>
      <c r="D9194">
        <v>1400.0039999999999</v>
      </c>
    </row>
    <row r="9195" spans="1:4">
      <c r="A9195" t="s">
        <v>326</v>
      </c>
      <c r="B9195" s="10">
        <v>42674.760416666664</v>
      </c>
      <c r="C9195">
        <v>47524.231241000001</v>
      </c>
      <c r="D9195">
        <v>1360.008</v>
      </c>
    </row>
    <row r="9196" spans="1:4">
      <c r="A9196" t="s">
        <v>326</v>
      </c>
      <c r="B9196" s="10">
        <v>42674.770833333336</v>
      </c>
      <c r="C9196">
        <v>47524.566239</v>
      </c>
      <c r="D9196">
        <v>1339.992</v>
      </c>
    </row>
    <row r="9197" spans="1:4">
      <c r="A9197" t="s">
        <v>326</v>
      </c>
      <c r="B9197" s="10">
        <v>42674.78125</v>
      </c>
      <c r="C9197">
        <v>47524.901236999998</v>
      </c>
      <c r="D9197">
        <v>1339.992</v>
      </c>
    </row>
    <row r="9198" spans="1:4">
      <c r="A9198" t="s">
        <v>326</v>
      </c>
      <c r="B9198" s="10">
        <v>42674.791666666664</v>
      </c>
      <c r="C9198">
        <v>47525.241239000003</v>
      </c>
      <c r="D9198">
        <v>1360.008</v>
      </c>
    </row>
    <row r="9199" spans="1:4">
      <c r="A9199" t="s">
        <v>326</v>
      </c>
      <c r="B9199" s="10">
        <v>42674.802083333336</v>
      </c>
      <c r="C9199">
        <v>47525.571241999998</v>
      </c>
      <c r="D9199">
        <v>1320.0119999999999</v>
      </c>
    </row>
    <row r="9200" spans="1:4">
      <c r="A9200" t="s">
        <v>326</v>
      </c>
      <c r="B9200" s="10">
        <v>42674.8125</v>
      </c>
      <c r="C9200">
        <v>47525.901245000001</v>
      </c>
      <c r="D9200">
        <v>1320.0119999999999</v>
      </c>
    </row>
    <row r="9201" spans="1:4">
      <c r="A9201" t="s">
        <v>326</v>
      </c>
      <c r="B9201" s="10">
        <v>42674.822916666664</v>
      </c>
      <c r="C9201">
        <v>47526.226243999998</v>
      </c>
      <c r="D9201">
        <v>1299.9960000000001</v>
      </c>
    </row>
    <row r="9202" spans="1:4">
      <c r="A9202" t="s">
        <v>326</v>
      </c>
      <c r="B9202" s="10">
        <v>42674.833333333336</v>
      </c>
      <c r="C9202">
        <v>47526.551243000002</v>
      </c>
      <c r="D9202">
        <v>1299.9960000000001</v>
      </c>
    </row>
    <row r="9203" spans="1:4">
      <c r="A9203" t="s">
        <v>326</v>
      </c>
      <c r="B9203" s="10">
        <v>42674.84375</v>
      </c>
      <c r="C9203">
        <v>47526.871247000003</v>
      </c>
      <c r="D9203">
        <v>1280.0160000000001</v>
      </c>
    </row>
    <row r="9204" spans="1:4">
      <c r="A9204" t="s">
        <v>326</v>
      </c>
      <c r="B9204" s="10">
        <v>42674.854166666664</v>
      </c>
      <c r="C9204">
        <v>47527.191250999997</v>
      </c>
      <c r="D9204">
        <v>1280.0160000000001</v>
      </c>
    </row>
    <row r="9205" spans="1:4">
      <c r="A9205" t="s">
        <v>326</v>
      </c>
      <c r="B9205" s="10">
        <v>42674.864583333336</v>
      </c>
      <c r="C9205">
        <v>47527.506250999999</v>
      </c>
      <c r="D9205">
        <v>1260</v>
      </c>
    </row>
    <row r="9206" spans="1:4">
      <c r="A9206" t="s">
        <v>326</v>
      </c>
      <c r="B9206" s="10">
        <v>42674.875</v>
      </c>
      <c r="C9206">
        <v>47527.821251000001</v>
      </c>
      <c r="D9206">
        <v>1260</v>
      </c>
    </row>
    <row r="9207" spans="1:4">
      <c r="A9207" t="s">
        <v>326</v>
      </c>
      <c r="B9207" s="10">
        <v>42674.885416666664</v>
      </c>
      <c r="C9207">
        <v>47528.136251000004</v>
      </c>
      <c r="D9207">
        <v>1260</v>
      </c>
    </row>
    <row r="9208" spans="1:4">
      <c r="A9208" t="s">
        <v>326</v>
      </c>
      <c r="B9208" s="10">
        <v>42674.895833333336</v>
      </c>
      <c r="C9208">
        <v>47528.446247</v>
      </c>
      <c r="D9208">
        <v>1239.9839999999999</v>
      </c>
    </row>
    <row r="9209" spans="1:4">
      <c r="A9209" t="s">
        <v>326</v>
      </c>
      <c r="B9209" s="10">
        <v>42674.90625</v>
      </c>
      <c r="C9209">
        <v>47528.761247000002</v>
      </c>
      <c r="D9209">
        <v>1260</v>
      </c>
    </row>
    <row r="9210" spans="1:4">
      <c r="A9210" t="s">
        <v>326</v>
      </c>
      <c r="B9210" s="10">
        <v>42674.916666666664</v>
      </c>
      <c r="C9210">
        <v>47529.091249999998</v>
      </c>
      <c r="D9210">
        <v>1320.0119999999999</v>
      </c>
    </row>
    <row r="9211" spans="1:4">
      <c r="A9211" t="s">
        <v>326</v>
      </c>
      <c r="B9211" s="10">
        <v>42674.927083333336</v>
      </c>
      <c r="C9211">
        <v>47529.396250999998</v>
      </c>
      <c r="D9211">
        <v>1220.0039999999999</v>
      </c>
    </row>
    <row r="9212" spans="1:4">
      <c r="A9212" t="s">
        <v>326</v>
      </c>
      <c r="B9212" s="10">
        <v>42674.9375</v>
      </c>
      <c r="C9212">
        <v>47529.696248</v>
      </c>
      <c r="D9212">
        <v>1199.9880000000001</v>
      </c>
    </row>
    <row r="9213" spans="1:4">
      <c r="A9213" t="s">
        <v>326</v>
      </c>
      <c r="B9213" s="10">
        <v>42674.947916666664</v>
      </c>
      <c r="C9213">
        <v>47530.001249000001</v>
      </c>
      <c r="D9213">
        <v>1220.0039999999999</v>
      </c>
    </row>
    <row r="9214" spans="1:4">
      <c r="A9214" t="s">
        <v>326</v>
      </c>
      <c r="B9214" s="10">
        <v>42674.958333333336</v>
      </c>
      <c r="C9214">
        <v>47530.306250000001</v>
      </c>
      <c r="D9214">
        <v>1220.0039999999999</v>
      </c>
    </row>
    <row r="9215" spans="1:4">
      <c r="A9215" t="s">
        <v>326</v>
      </c>
      <c r="B9215" s="10">
        <v>42674.96875</v>
      </c>
      <c r="C9215">
        <v>47530.611251000002</v>
      </c>
      <c r="D9215">
        <v>1220.0039999999999</v>
      </c>
    </row>
    <row r="9216" spans="1:4">
      <c r="A9216" t="s">
        <v>326</v>
      </c>
      <c r="B9216" s="10">
        <v>42674.979166666664</v>
      </c>
      <c r="C9216">
        <v>47530.916252000003</v>
      </c>
      <c r="D9216">
        <v>1220.0039999999999</v>
      </c>
    </row>
    <row r="9217" spans="1:5">
      <c r="A9217" t="s">
        <v>326</v>
      </c>
      <c r="B9217" s="10">
        <v>42674.989583333336</v>
      </c>
      <c r="C9217">
        <v>47531.221253000003</v>
      </c>
      <c r="D9217">
        <v>1220.0039999999999</v>
      </c>
      <c r="E9217">
        <f>MIN(D9122:D9217)</f>
        <v>1199.9880000000001</v>
      </c>
    </row>
    <row r="9218" spans="1:5">
      <c r="A9218" t="s">
        <v>326</v>
      </c>
      <c r="B9218" s="10">
        <v>42675</v>
      </c>
      <c r="C9218">
        <v>47531.53125</v>
      </c>
      <c r="D9218">
        <v>1239.9839999999999</v>
      </c>
    </row>
    <row r="9219" spans="1:5">
      <c r="A9219" t="s">
        <v>326</v>
      </c>
      <c r="B9219" s="10">
        <v>42675.010416666664</v>
      </c>
      <c r="C9219">
        <v>47532.346253999996</v>
      </c>
      <c r="D9219">
        <v>3260.0160000000001</v>
      </c>
    </row>
    <row r="9220" spans="1:5">
      <c r="A9220" t="s">
        <v>326</v>
      </c>
      <c r="B9220" s="10">
        <v>42675.020833333336</v>
      </c>
      <c r="C9220">
        <v>47532.686256000001</v>
      </c>
      <c r="D9220">
        <v>1360.008</v>
      </c>
    </row>
    <row r="9221" spans="1:5">
      <c r="A9221" t="s">
        <v>326</v>
      </c>
      <c r="B9221" s="10">
        <v>42675.03125</v>
      </c>
      <c r="C9221">
        <v>47533.041252000003</v>
      </c>
      <c r="D9221">
        <v>1419.9839999999999</v>
      </c>
    </row>
    <row r="9222" spans="1:5">
      <c r="A9222" t="s">
        <v>326</v>
      </c>
      <c r="B9222" s="10">
        <v>42675.041666666664</v>
      </c>
      <c r="C9222">
        <v>47533.411250999998</v>
      </c>
      <c r="D9222">
        <v>1479.9960000000001</v>
      </c>
    </row>
    <row r="9223" spans="1:5">
      <c r="A9223" t="s">
        <v>326</v>
      </c>
      <c r="B9223" s="10">
        <v>42675.052083333336</v>
      </c>
      <c r="C9223">
        <v>47533.78125</v>
      </c>
      <c r="D9223">
        <v>1479.9960000000001</v>
      </c>
    </row>
    <row r="9224" spans="1:5">
      <c r="A9224" t="s">
        <v>326</v>
      </c>
      <c r="B9224" s="10">
        <v>42675.0625</v>
      </c>
      <c r="C9224">
        <v>47534.146253999999</v>
      </c>
      <c r="D9224">
        <v>1460.0160000000001</v>
      </c>
    </row>
    <row r="9225" spans="1:5">
      <c r="A9225" t="s">
        <v>326</v>
      </c>
      <c r="B9225" s="10">
        <v>42675.072916666664</v>
      </c>
      <c r="C9225">
        <v>47534.516253000002</v>
      </c>
      <c r="D9225">
        <v>1479.9960000000001</v>
      </c>
    </row>
    <row r="9226" spans="1:5">
      <c r="A9226" t="s">
        <v>326</v>
      </c>
      <c r="B9226" s="10">
        <v>42675.083333333336</v>
      </c>
      <c r="C9226">
        <v>47534.886251999997</v>
      </c>
      <c r="D9226">
        <v>1479.9960000000001</v>
      </c>
    </row>
    <row r="9227" spans="1:5">
      <c r="A9227" t="s">
        <v>326</v>
      </c>
      <c r="B9227" s="10">
        <v>42675.09375</v>
      </c>
      <c r="C9227">
        <v>47535.256250999999</v>
      </c>
      <c r="D9227">
        <v>1479.9960000000001</v>
      </c>
    </row>
    <row r="9228" spans="1:5">
      <c r="A9228" t="s">
        <v>326</v>
      </c>
      <c r="B9228" s="10">
        <v>42675.104166666664</v>
      </c>
      <c r="C9228">
        <v>47535.626250000001</v>
      </c>
      <c r="D9228">
        <v>1479.9960000000001</v>
      </c>
    </row>
    <row r="9229" spans="1:5">
      <c r="A9229" t="s">
        <v>326</v>
      </c>
      <c r="B9229" s="10">
        <v>42675.114583333336</v>
      </c>
      <c r="C9229">
        <v>47535.996249000003</v>
      </c>
      <c r="D9229">
        <v>1479.9960000000001</v>
      </c>
    </row>
    <row r="9230" spans="1:5">
      <c r="A9230" t="s">
        <v>326</v>
      </c>
      <c r="B9230" s="10">
        <v>42675.125</v>
      </c>
      <c r="C9230">
        <v>47536.366247999998</v>
      </c>
      <c r="D9230">
        <v>1479.9960000000001</v>
      </c>
    </row>
    <row r="9231" spans="1:5">
      <c r="A9231" t="s">
        <v>326</v>
      </c>
      <c r="B9231" s="10">
        <v>42675.135416666664</v>
      </c>
      <c r="C9231">
        <v>47536.736247000001</v>
      </c>
      <c r="D9231">
        <v>1479.9960000000001</v>
      </c>
    </row>
    <row r="9232" spans="1:5">
      <c r="A9232" t="s">
        <v>326</v>
      </c>
      <c r="B9232" s="10">
        <v>42675.145833333336</v>
      </c>
      <c r="C9232">
        <v>47537.106246000003</v>
      </c>
      <c r="D9232">
        <v>1479.9960000000001</v>
      </c>
    </row>
    <row r="9233" spans="1:4">
      <c r="A9233" t="s">
        <v>326</v>
      </c>
      <c r="B9233" s="10">
        <v>42675.15625</v>
      </c>
      <c r="C9233">
        <v>47537.476244999998</v>
      </c>
      <c r="D9233">
        <v>1479.9960000000001</v>
      </c>
    </row>
    <row r="9234" spans="1:4">
      <c r="A9234" t="s">
        <v>326</v>
      </c>
      <c r="B9234" s="10">
        <v>42675.166666666664</v>
      </c>
      <c r="C9234">
        <v>47537.851247999999</v>
      </c>
      <c r="D9234">
        <v>1500.0119999999999</v>
      </c>
    </row>
    <row r="9235" spans="1:4">
      <c r="A9235" t="s">
        <v>326</v>
      </c>
      <c r="B9235" s="10">
        <v>42675.177083333336</v>
      </c>
      <c r="C9235">
        <v>47538.216251999998</v>
      </c>
      <c r="D9235">
        <v>1460.0160000000001</v>
      </c>
    </row>
    <row r="9236" spans="1:4">
      <c r="A9236" t="s">
        <v>326</v>
      </c>
      <c r="B9236" s="10">
        <v>42675.1875</v>
      </c>
      <c r="C9236">
        <v>47538.586251000001</v>
      </c>
      <c r="D9236">
        <v>1479.9960000000001</v>
      </c>
    </row>
    <row r="9237" spans="1:4">
      <c r="A9237" t="s">
        <v>326</v>
      </c>
      <c r="B9237" s="10">
        <v>42675.197916666664</v>
      </c>
      <c r="C9237">
        <v>47538.956250000003</v>
      </c>
      <c r="D9237">
        <v>1479.9960000000001</v>
      </c>
    </row>
    <row r="9238" spans="1:4">
      <c r="A9238" t="s">
        <v>326</v>
      </c>
      <c r="B9238" s="10">
        <v>42675.208333333336</v>
      </c>
      <c r="C9238">
        <v>47539.326248999998</v>
      </c>
      <c r="D9238">
        <v>1479.9960000000001</v>
      </c>
    </row>
    <row r="9239" spans="1:4">
      <c r="A9239" t="s">
        <v>326</v>
      </c>
      <c r="B9239" s="10">
        <v>42675.21875</v>
      </c>
      <c r="C9239">
        <v>47539.696248</v>
      </c>
      <c r="D9239">
        <v>1479.9960000000001</v>
      </c>
    </row>
    <row r="9240" spans="1:4">
      <c r="A9240" t="s">
        <v>326</v>
      </c>
      <c r="B9240" s="10">
        <v>42675.229166666664</v>
      </c>
      <c r="C9240">
        <v>47540.066247000002</v>
      </c>
      <c r="D9240">
        <v>1479.9960000000001</v>
      </c>
    </row>
    <row r="9241" spans="1:4">
      <c r="A9241" t="s">
        <v>326</v>
      </c>
      <c r="B9241" s="10">
        <v>42675.239583333336</v>
      </c>
      <c r="C9241">
        <v>47540.431251000002</v>
      </c>
      <c r="D9241">
        <v>1460.0160000000001</v>
      </c>
    </row>
    <row r="9242" spans="1:4">
      <c r="A9242" t="s">
        <v>326</v>
      </c>
      <c r="B9242" s="10">
        <v>42675.25</v>
      </c>
      <c r="C9242">
        <v>47540.801249999997</v>
      </c>
      <c r="D9242">
        <v>1479.9960000000001</v>
      </c>
    </row>
    <row r="9243" spans="1:4">
      <c r="A9243" t="s">
        <v>326</v>
      </c>
      <c r="B9243" s="10">
        <v>42675.260416666664</v>
      </c>
      <c r="C9243">
        <v>47541.166254000003</v>
      </c>
      <c r="D9243">
        <v>1460.0160000000001</v>
      </c>
    </row>
    <row r="9244" spans="1:4">
      <c r="A9244" t="s">
        <v>326</v>
      </c>
      <c r="B9244" s="10">
        <v>42675.270833333336</v>
      </c>
      <c r="C9244">
        <v>47541.536252999998</v>
      </c>
      <c r="D9244">
        <v>1479.9960000000001</v>
      </c>
    </row>
    <row r="9245" spans="1:4">
      <c r="A9245" t="s">
        <v>326</v>
      </c>
      <c r="B9245" s="10">
        <v>42675.28125</v>
      </c>
      <c r="C9245">
        <v>47541.901256999998</v>
      </c>
      <c r="D9245">
        <v>1460.0160000000001</v>
      </c>
    </row>
    <row r="9246" spans="1:4">
      <c r="A9246" t="s">
        <v>326</v>
      </c>
      <c r="B9246" s="10">
        <v>42675.291666666664</v>
      </c>
      <c r="C9246">
        <v>47542.266260999997</v>
      </c>
      <c r="D9246">
        <v>1460.0160000000001</v>
      </c>
    </row>
    <row r="9247" spans="1:4">
      <c r="A9247" t="s">
        <v>326</v>
      </c>
      <c r="B9247" s="10">
        <v>42675.302083333336</v>
      </c>
      <c r="C9247">
        <v>47542.631265000004</v>
      </c>
      <c r="D9247">
        <v>1460.0160000000001</v>
      </c>
    </row>
    <row r="9248" spans="1:4">
      <c r="A9248" t="s">
        <v>326</v>
      </c>
      <c r="B9248" s="10">
        <v>42675.3125</v>
      </c>
      <c r="C9248">
        <v>47542.996269000003</v>
      </c>
      <c r="D9248">
        <v>1460.0160000000001</v>
      </c>
    </row>
    <row r="9249" spans="1:4">
      <c r="A9249" t="s">
        <v>326</v>
      </c>
      <c r="B9249" s="10">
        <v>42675.322916666664</v>
      </c>
      <c r="C9249">
        <v>47543.371271999997</v>
      </c>
      <c r="D9249">
        <v>1500.0119999999999</v>
      </c>
    </row>
    <row r="9250" spans="1:4">
      <c r="A9250" t="s">
        <v>326</v>
      </c>
      <c r="B9250" s="10">
        <v>42675.333333333336</v>
      </c>
      <c r="C9250">
        <v>47543.921270999999</v>
      </c>
      <c r="D9250">
        <v>2199.9960000000001</v>
      </c>
    </row>
    <row r="9251" spans="1:4">
      <c r="A9251" t="s">
        <v>326</v>
      </c>
      <c r="B9251" s="10">
        <v>42675.34375</v>
      </c>
      <c r="C9251">
        <v>47544.641271</v>
      </c>
      <c r="D9251">
        <v>2880</v>
      </c>
    </row>
    <row r="9252" spans="1:4">
      <c r="A9252" t="s">
        <v>326</v>
      </c>
      <c r="B9252" s="10">
        <v>42675.354166666664</v>
      </c>
      <c r="C9252">
        <v>47545.011270000003</v>
      </c>
      <c r="D9252">
        <v>1479.9960000000001</v>
      </c>
    </row>
    <row r="9253" spans="1:4">
      <c r="A9253" t="s">
        <v>326</v>
      </c>
      <c r="B9253" s="10">
        <v>42675.364583333336</v>
      </c>
      <c r="C9253">
        <v>47545.386272999996</v>
      </c>
      <c r="D9253">
        <v>1500.0119999999999</v>
      </c>
    </row>
    <row r="9254" spans="1:4">
      <c r="A9254" t="s">
        <v>326</v>
      </c>
      <c r="B9254" s="10">
        <v>42675.375</v>
      </c>
      <c r="C9254">
        <v>47545.761275999997</v>
      </c>
      <c r="D9254">
        <v>1500.0119999999999</v>
      </c>
    </row>
    <row r="9255" spans="1:4">
      <c r="A9255" t="s">
        <v>326</v>
      </c>
      <c r="B9255" s="10">
        <v>42675.385416666664</v>
      </c>
      <c r="C9255">
        <v>47546.126279999997</v>
      </c>
      <c r="D9255">
        <v>1460.0160000000001</v>
      </c>
    </row>
    <row r="9256" spans="1:4">
      <c r="A9256" t="s">
        <v>326</v>
      </c>
      <c r="B9256" s="10">
        <v>42675.395833333336</v>
      </c>
      <c r="C9256">
        <v>47546.486279999997</v>
      </c>
      <c r="D9256">
        <v>1440</v>
      </c>
    </row>
    <row r="9257" spans="1:4">
      <c r="A9257" t="s">
        <v>326</v>
      </c>
      <c r="B9257" s="10">
        <v>42675.40625</v>
      </c>
      <c r="C9257">
        <v>47546.841275999999</v>
      </c>
      <c r="D9257">
        <v>1419.9839999999999</v>
      </c>
    </row>
    <row r="9258" spans="1:4">
      <c r="A9258" t="s">
        <v>326</v>
      </c>
      <c r="B9258" s="10">
        <v>42675.416666666664</v>
      </c>
      <c r="C9258">
        <v>47547.201276</v>
      </c>
      <c r="D9258">
        <v>1440</v>
      </c>
    </row>
    <row r="9259" spans="1:4">
      <c r="A9259" t="s">
        <v>326</v>
      </c>
      <c r="B9259" s="10">
        <v>42675.427083333336</v>
      </c>
      <c r="C9259">
        <v>47548.146275999999</v>
      </c>
      <c r="D9259">
        <v>3780</v>
      </c>
    </row>
    <row r="9260" spans="1:4">
      <c r="A9260" t="s">
        <v>326</v>
      </c>
      <c r="B9260" s="10">
        <v>42675.4375</v>
      </c>
      <c r="C9260">
        <v>47548.486277999997</v>
      </c>
      <c r="D9260">
        <v>1360.008</v>
      </c>
    </row>
    <row r="9261" spans="1:4">
      <c r="A9261" t="s">
        <v>326</v>
      </c>
      <c r="B9261" s="10">
        <v>42675.447916666664</v>
      </c>
      <c r="C9261">
        <v>47548.851282000003</v>
      </c>
      <c r="D9261">
        <v>1460.0160000000001</v>
      </c>
    </row>
    <row r="9262" spans="1:4">
      <c r="A9262" t="s">
        <v>326</v>
      </c>
      <c r="B9262" s="10">
        <v>42675.458333333336</v>
      </c>
      <c r="C9262">
        <v>47549.261286000001</v>
      </c>
      <c r="D9262">
        <v>1640.0160000000001</v>
      </c>
    </row>
    <row r="9263" spans="1:4">
      <c r="A9263" t="s">
        <v>326</v>
      </c>
      <c r="B9263" s="10">
        <v>42675.46875</v>
      </c>
      <c r="C9263">
        <v>47550.176289000003</v>
      </c>
      <c r="D9263">
        <v>3660.0120000000002</v>
      </c>
    </row>
    <row r="9264" spans="1:4">
      <c r="A9264" t="s">
        <v>326</v>
      </c>
      <c r="B9264" s="10">
        <v>42675.479166666664</v>
      </c>
      <c r="C9264">
        <v>47550.581289000002</v>
      </c>
      <c r="D9264">
        <v>1620</v>
      </c>
    </row>
    <row r="9265" spans="1:4">
      <c r="A9265" t="s">
        <v>326</v>
      </c>
      <c r="B9265" s="10">
        <v>42675.489583333336</v>
      </c>
      <c r="C9265">
        <v>47550.961286999998</v>
      </c>
      <c r="D9265">
        <v>1519.992</v>
      </c>
    </row>
    <row r="9266" spans="1:4">
      <c r="A9266" t="s">
        <v>326</v>
      </c>
      <c r="B9266" s="10">
        <v>42675.5</v>
      </c>
      <c r="C9266">
        <v>47551.321286999999</v>
      </c>
      <c r="D9266">
        <v>1440</v>
      </c>
    </row>
    <row r="9267" spans="1:4">
      <c r="A9267" t="s">
        <v>326</v>
      </c>
      <c r="B9267" s="10">
        <v>42675.510416666664</v>
      </c>
      <c r="C9267">
        <v>47551.676283000001</v>
      </c>
      <c r="D9267">
        <v>1419.9839999999999</v>
      </c>
    </row>
    <row r="9268" spans="1:4">
      <c r="A9268" t="s">
        <v>326</v>
      </c>
      <c r="B9268" s="10">
        <v>42675.520833333336</v>
      </c>
      <c r="C9268">
        <v>47552.021280000001</v>
      </c>
      <c r="D9268">
        <v>1379.9880000000001</v>
      </c>
    </row>
    <row r="9269" spans="1:4">
      <c r="A9269" t="s">
        <v>326</v>
      </c>
      <c r="B9269" s="10">
        <v>42675.53125</v>
      </c>
      <c r="C9269">
        <v>47552.881284000003</v>
      </c>
      <c r="D9269">
        <v>3440.0160000000001</v>
      </c>
    </row>
    <row r="9270" spans="1:4">
      <c r="A9270" t="s">
        <v>326</v>
      </c>
      <c r="B9270" s="10">
        <v>42675.541666666664</v>
      </c>
      <c r="C9270">
        <v>47553.201287999997</v>
      </c>
      <c r="D9270">
        <v>1280.0160000000001</v>
      </c>
    </row>
    <row r="9271" spans="1:4">
      <c r="A9271" t="s">
        <v>326</v>
      </c>
      <c r="B9271" s="10">
        <v>42675.552083333336</v>
      </c>
      <c r="C9271">
        <v>47553.526287000001</v>
      </c>
      <c r="D9271">
        <v>1299.9960000000001</v>
      </c>
    </row>
    <row r="9272" spans="1:4">
      <c r="A9272" t="s">
        <v>326</v>
      </c>
      <c r="B9272" s="10">
        <v>42675.5625</v>
      </c>
      <c r="C9272">
        <v>47553.846291000002</v>
      </c>
      <c r="D9272">
        <v>1280.0160000000001</v>
      </c>
    </row>
    <row r="9273" spans="1:4">
      <c r="A9273" t="s">
        <v>326</v>
      </c>
      <c r="B9273" s="10">
        <v>42675.572916666664</v>
      </c>
      <c r="C9273">
        <v>47554.166295000003</v>
      </c>
      <c r="D9273">
        <v>1280.0160000000001</v>
      </c>
    </row>
    <row r="9274" spans="1:4">
      <c r="A9274" t="s">
        <v>326</v>
      </c>
      <c r="B9274" s="10">
        <v>42675.583333333336</v>
      </c>
      <c r="C9274">
        <v>47554.491293999999</v>
      </c>
      <c r="D9274">
        <v>1299.9960000000001</v>
      </c>
    </row>
    <row r="9275" spans="1:4">
      <c r="A9275" t="s">
        <v>326</v>
      </c>
      <c r="B9275" s="10">
        <v>42675.59375</v>
      </c>
      <c r="C9275">
        <v>47555.331291000002</v>
      </c>
      <c r="D9275">
        <v>3359.9879999999998</v>
      </c>
    </row>
    <row r="9276" spans="1:4">
      <c r="A9276" t="s">
        <v>326</v>
      </c>
      <c r="B9276" s="10">
        <v>42675.604166666664</v>
      </c>
      <c r="C9276">
        <v>47555.656289999999</v>
      </c>
      <c r="D9276">
        <v>1299.9960000000001</v>
      </c>
    </row>
    <row r="9277" spans="1:4">
      <c r="A9277" t="s">
        <v>326</v>
      </c>
      <c r="B9277" s="10">
        <v>42675.614583333336</v>
      </c>
      <c r="C9277">
        <v>47555.976294</v>
      </c>
      <c r="D9277">
        <v>1280.0160000000001</v>
      </c>
    </row>
    <row r="9278" spans="1:4">
      <c r="A9278" t="s">
        <v>326</v>
      </c>
      <c r="B9278" s="10">
        <v>42675.625</v>
      </c>
      <c r="C9278">
        <v>47556.346293000002</v>
      </c>
      <c r="D9278">
        <v>1479.9960000000001</v>
      </c>
    </row>
    <row r="9279" spans="1:4">
      <c r="A9279" t="s">
        <v>326</v>
      </c>
      <c r="B9279" s="10">
        <v>42675.635416666664</v>
      </c>
      <c r="C9279">
        <v>47556.756297</v>
      </c>
      <c r="D9279">
        <v>1640.0160000000001</v>
      </c>
    </row>
    <row r="9280" spans="1:4">
      <c r="A9280" t="s">
        <v>326</v>
      </c>
      <c r="B9280" s="10">
        <v>42675.645833333336</v>
      </c>
      <c r="C9280">
        <v>47557.176299999999</v>
      </c>
      <c r="D9280">
        <v>1680.0119999999999</v>
      </c>
    </row>
    <row r="9281" spans="1:4">
      <c r="A9281" t="s">
        <v>326</v>
      </c>
      <c r="B9281" s="10">
        <v>42675.65625</v>
      </c>
      <c r="C9281">
        <v>47557.581299999998</v>
      </c>
      <c r="D9281">
        <v>1620</v>
      </c>
    </row>
    <row r="9282" spans="1:4">
      <c r="A9282" t="s">
        <v>326</v>
      </c>
      <c r="B9282" s="10">
        <v>42675.666666666664</v>
      </c>
      <c r="C9282">
        <v>47557.986299999997</v>
      </c>
      <c r="D9282">
        <v>1620</v>
      </c>
    </row>
    <row r="9283" spans="1:4">
      <c r="A9283" t="s">
        <v>326</v>
      </c>
      <c r="B9283" s="10">
        <v>42675.677083333336</v>
      </c>
      <c r="C9283">
        <v>47558.366298000001</v>
      </c>
      <c r="D9283">
        <v>1519.992</v>
      </c>
    </row>
    <row r="9284" spans="1:4">
      <c r="A9284" t="s">
        <v>326</v>
      </c>
      <c r="B9284" s="10">
        <v>42675.6875</v>
      </c>
      <c r="C9284">
        <v>47559.236300999997</v>
      </c>
      <c r="D9284">
        <v>3480.0120000000002</v>
      </c>
    </row>
    <row r="9285" spans="1:4">
      <c r="A9285" t="s">
        <v>326</v>
      </c>
      <c r="B9285" s="10">
        <v>42675.697916666664</v>
      </c>
      <c r="C9285">
        <v>47559.591296999999</v>
      </c>
      <c r="D9285">
        <v>1419.9839999999999</v>
      </c>
    </row>
    <row r="9286" spans="1:4">
      <c r="A9286" t="s">
        <v>326</v>
      </c>
      <c r="B9286" s="10">
        <v>42675.708333333336</v>
      </c>
      <c r="C9286">
        <v>47559.941297999998</v>
      </c>
      <c r="D9286">
        <v>1400.0039999999999</v>
      </c>
    </row>
    <row r="9287" spans="1:4">
      <c r="A9287" t="s">
        <v>326</v>
      </c>
      <c r="B9287" s="10">
        <v>42675.71875</v>
      </c>
      <c r="C9287">
        <v>47560.301297999998</v>
      </c>
      <c r="D9287">
        <v>1440</v>
      </c>
    </row>
    <row r="9288" spans="1:4">
      <c r="A9288" t="s">
        <v>326</v>
      </c>
      <c r="B9288" s="10">
        <v>42675.729166666664</v>
      </c>
      <c r="C9288">
        <v>47560.641300000003</v>
      </c>
      <c r="D9288">
        <v>1360.008</v>
      </c>
    </row>
    <row r="9289" spans="1:4">
      <c r="A9289" t="s">
        <v>326</v>
      </c>
      <c r="B9289" s="10">
        <v>42675.739583333336</v>
      </c>
      <c r="C9289">
        <v>47560.976298000001</v>
      </c>
      <c r="D9289">
        <v>1339.992</v>
      </c>
    </row>
    <row r="9290" spans="1:4">
      <c r="A9290" t="s">
        <v>326</v>
      </c>
      <c r="B9290" s="10">
        <v>42675.75</v>
      </c>
      <c r="C9290">
        <v>47561.306300999997</v>
      </c>
      <c r="D9290">
        <v>1320.0119999999999</v>
      </c>
    </row>
    <row r="9291" spans="1:4">
      <c r="A9291" t="s">
        <v>326</v>
      </c>
      <c r="B9291" s="10">
        <v>42675.760416666664</v>
      </c>
      <c r="C9291">
        <v>47561.636304</v>
      </c>
      <c r="D9291">
        <v>1320.0119999999999</v>
      </c>
    </row>
    <row r="9292" spans="1:4">
      <c r="A9292" t="s">
        <v>326</v>
      </c>
      <c r="B9292" s="10">
        <v>42675.770833333336</v>
      </c>
      <c r="C9292">
        <v>47561.966307000002</v>
      </c>
      <c r="D9292">
        <v>1320.0119999999999</v>
      </c>
    </row>
    <row r="9293" spans="1:4">
      <c r="A9293" t="s">
        <v>326</v>
      </c>
      <c r="B9293" s="10">
        <v>42675.78125</v>
      </c>
      <c r="C9293">
        <v>47562.296309999998</v>
      </c>
      <c r="D9293">
        <v>1320.0119999999999</v>
      </c>
    </row>
    <row r="9294" spans="1:4">
      <c r="A9294" t="s">
        <v>326</v>
      </c>
      <c r="B9294" s="10">
        <v>42675.791666666664</v>
      </c>
      <c r="C9294">
        <v>47562.621309000002</v>
      </c>
      <c r="D9294">
        <v>1299.9960000000001</v>
      </c>
    </row>
    <row r="9295" spans="1:4">
      <c r="A9295" t="s">
        <v>326</v>
      </c>
      <c r="B9295" s="10">
        <v>42675.802083333336</v>
      </c>
      <c r="C9295">
        <v>47562.951311999997</v>
      </c>
      <c r="D9295">
        <v>1320.0119999999999</v>
      </c>
    </row>
    <row r="9296" spans="1:4">
      <c r="A9296" t="s">
        <v>326</v>
      </c>
      <c r="B9296" s="10">
        <v>42675.8125</v>
      </c>
      <c r="C9296">
        <v>47563.276311000001</v>
      </c>
      <c r="D9296">
        <v>1299.9960000000001</v>
      </c>
    </row>
    <row r="9297" spans="1:4">
      <c r="A9297" t="s">
        <v>326</v>
      </c>
      <c r="B9297" s="10">
        <v>42675.822916666664</v>
      </c>
      <c r="C9297">
        <v>47564.096310000001</v>
      </c>
      <c r="D9297">
        <v>3279.9960000000001</v>
      </c>
    </row>
    <row r="9298" spans="1:4">
      <c r="A9298" t="s">
        <v>326</v>
      </c>
      <c r="B9298" s="10">
        <v>42675.833333333336</v>
      </c>
      <c r="C9298">
        <v>47564.421308999998</v>
      </c>
      <c r="D9298">
        <v>1299.9960000000001</v>
      </c>
    </row>
    <row r="9299" spans="1:4">
      <c r="A9299" t="s">
        <v>326</v>
      </c>
      <c r="B9299" s="10">
        <v>42675.84375</v>
      </c>
      <c r="C9299">
        <v>47564.741312999999</v>
      </c>
      <c r="D9299">
        <v>1280.0160000000001</v>
      </c>
    </row>
    <row r="9300" spans="1:4">
      <c r="A9300" t="s">
        <v>326</v>
      </c>
      <c r="B9300" s="10">
        <v>42675.854166666664</v>
      </c>
      <c r="C9300">
        <v>47565.071316000001</v>
      </c>
      <c r="D9300">
        <v>1320.0119999999999</v>
      </c>
    </row>
    <row r="9301" spans="1:4">
      <c r="A9301" t="s">
        <v>326</v>
      </c>
      <c r="B9301" s="10">
        <v>42675.864583333336</v>
      </c>
      <c r="C9301">
        <v>47565.396314999998</v>
      </c>
      <c r="D9301">
        <v>1299.9960000000001</v>
      </c>
    </row>
    <row r="9302" spans="1:4">
      <c r="A9302" t="s">
        <v>326</v>
      </c>
      <c r="B9302" s="10">
        <v>42675.875</v>
      </c>
      <c r="C9302">
        <v>47565.721314000002</v>
      </c>
      <c r="D9302">
        <v>1299.9960000000001</v>
      </c>
    </row>
    <row r="9303" spans="1:4">
      <c r="A9303" t="s">
        <v>326</v>
      </c>
      <c r="B9303" s="10">
        <v>42675.885416666664</v>
      </c>
      <c r="C9303">
        <v>47566.041318000003</v>
      </c>
      <c r="D9303">
        <v>1280.0160000000001</v>
      </c>
    </row>
    <row r="9304" spans="1:4">
      <c r="A9304" t="s">
        <v>326</v>
      </c>
      <c r="B9304" s="10">
        <v>42675.895833333336</v>
      </c>
      <c r="C9304">
        <v>47566.356317999998</v>
      </c>
      <c r="D9304">
        <v>1260</v>
      </c>
    </row>
    <row r="9305" spans="1:4">
      <c r="A9305" t="s">
        <v>326</v>
      </c>
      <c r="B9305" s="10">
        <v>42675.90625</v>
      </c>
      <c r="C9305">
        <v>47566.671318000001</v>
      </c>
      <c r="D9305">
        <v>1260</v>
      </c>
    </row>
    <row r="9306" spans="1:4">
      <c r="A9306" t="s">
        <v>326</v>
      </c>
      <c r="B9306" s="10">
        <v>42675.916666666664</v>
      </c>
      <c r="C9306">
        <v>47566.986318000003</v>
      </c>
      <c r="D9306">
        <v>1260</v>
      </c>
    </row>
    <row r="9307" spans="1:4">
      <c r="A9307" t="s">
        <v>326</v>
      </c>
      <c r="B9307" s="10">
        <v>42675.927083333336</v>
      </c>
      <c r="C9307">
        <v>47567.291319000004</v>
      </c>
      <c r="D9307">
        <v>1220.0039999999999</v>
      </c>
    </row>
    <row r="9308" spans="1:4">
      <c r="A9308" t="s">
        <v>326</v>
      </c>
      <c r="B9308" s="10">
        <v>42675.9375</v>
      </c>
      <c r="C9308">
        <v>47567.601315</v>
      </c>
      <c r="D9308">
        <v>1239.9839999999999</v>
      </c>
    </row>
    <row r="9309" spans="1:4">
      <c r="A9309" t="s">
        <v>326</v>
      </c>
      <c r="B9309" s="10">
        <v>42675.947916666664</v>
      </c>
      <c r="C9309">
        <v>47567.906316000001</v>
      </c>
      <c r="D9309">
        <v>1220.0039999999999</v>
      </c>
    </row>
    <row r="9310" spans="1:4">
      <c r="A9310" t="s">
        <v>326</v>
      </c>
      <c r="B9310" s="10">
        <v>42675.958333333336</v>
      </c>
      <c r="C9310">
        <v>47568.216311999997</v>
      </c>
      <c r="D9310">
        <v>1239.9839999999999</v>
      </c>
    </row>
    <row r="9311" spans="1:4">
      <c r="A9311" t="s">
        <v>326</v>
      </c>
      <c r="B9311" s="10">
        <v>42675.96875</v>
      </c>
      <c r="C9311">
        <v>47568.521312999997</v>
      </c>
      <c r="D9311">
        <v>1220.0039999999999</v>
      </c>
    </row>
    <row r="9312" spans="1:4">
      <c r="A9312" t="s">
        <v>326</v>
      </c>
      <c r="B9312" s="10">
        <v>42675.979166666664</v>
      </c>
      <c r="C9312">
        <v>47568.831309000001</v>
      </c>
      <c r="D9312">
        <v>1239.9839999999999</v>
      </c>
    </row>
    <row r="9313" spans="1:5">
      <c r="A9313" t="s">
        <v>326</v>
      </c>
      <c r="B9313" s="10">
        <v>42675.989583333336</v>
      </c>
      <c r="C9313">
        <v>47569.136310000002</v>
      </c>
      <c r="D9313">
        <v>1220.0039999999999</v>
      </c>
      <c r="E9313">
        <f>MIN(D9218:D9313)</f>
        <v>1220.0039999999999</v>
      </c>
    </row>
    <row r="9314" spans="1:5">
      <c r="A9314" t="s">
        <v>326</v>
      </c>
      <c r="B9314" s="10">
        <v>42676</v>
      </c>
      <c r="C9314">
        <v>47569.445310000003</v>
      </c>
      <c r="D9314">
        <v>1239.9839999999999</v>
      </c>
    </row>
    <row r="9315" spans="1:5">
      <c r="A9315" t="s">
        <v>326</v>
      </c>
      <c r="B9315" s="10">
        <v>42676.010416666664</v>
      </c>
      <c r="C9315">
        <v>47569.750311000003</v>
      </c>
      <c r="D9315">
        <v>1220.0039999999999</v>
      </c>
    </row>
    <row r="9316" spans="1:5">
      <c r="A9316" t="s">
        <v>326</v>
      </c>
      <c r="B9316" s="10">
        <v>42676.020833333336</v>
      </c>
      <c r="C9316">
        <v>47570.060307</v>
      </c>
      <c r="D9316">
        <v>1239.9839999999999</v>
      </c>
    </row>
    <row r="9317" spans="1:5">
      <c r="A9317" t="s">
        <v>326</v>
      </c>
      <c r="B9317" s="10">
        <v>42676.03125</v>
      </c>
      <c r="C9317">
        <v>47570.365308</v>
      </c>
      <c r="D9317">
        <v>1220.0039999999999</v>
      </c>
    </row>
    <row r="9318" spans="1:5">
      <c r="A9318" t="s">
        <v>326</v>
      </c>
      <c r="B9318" s="10">
        <v>42676.041666666664</v>
      </c>
      <c r="C9318">
        <v>47570.675303999997</v>
      </c>
      <c r="D9318">
        <v>1239.9839999999999</v>
      </c>
    </row>
    <row r="9319" spans="1:5">
      <c r="A9319" t="s">
        <v>326</v>
      </c>
      <c r="B9319" s="10">
        <v>42676.052083333336</v>
      </c>
      <c r="C9319">
        <v>47570.980304999997</v>
      </c>
      <c r="D9319">
        <v>1220.0039999999999</v>
      </c>
    </row>
    <row r="9320" spans="1:5">
      <c r="A9320" t="s">
        <v>326</v>
      </c>
      <c r="B9320" s="10">
        <v>42676.0625</v>
      </c>
      <c r="C9320">
        <v>47571.290301000001</v>
      </c>
      <c r="D9320">
        <v>1239.9839999999999</v>
      </c>
    </row>
    <row r="9321" spans="1:5">
      <c r="A9321" t="s">
        <v>326</v>
      </c>
      <c r="B9321" s="10">
        <v>42676.072916666664</v>
      </c>
      <c r="C9321">
        <v>47571.600296999997</v>
      </c>
      <c r="D9321">
        <v>1239.9839999999999</v>
      </c>
    </row>
    <row r="9322" spans="1:5">
      <c r="A9322" t="s">
        <v>326</v>
      </c>
      <c r="B9322" s="10">
        <v>42676.083333333336</v>
      </c>
      <c r="C9322">
        <v>47571.905297999998</v>
      </c>
      <c r="D9322">
        <v>1220.0039999999999</v>
      </c>
    </row>
    <row r="9323" spans="1:5">
      <c r="A9323" t="s">
        <v>326</v>
      </c>
      <c r="B9323" s="10">
        <v>42676.09375</v>
      </c>
      <c r="C9323">
        <v>47572.210298999998</v>
      </c>
      <c r="D9323">
        <v>1220.0039999999999</v>
      </c>
    </row>
    <row r="9324" spans="1:5">
      <c r="A9324" t="s">
        <v>326</v>
      </c>
      <c r="B9324" s="10">
        <v>42676.104166666664</v>
      </c>
      <c r="C9324">
        <v>47572.520295000002</v>
      </c>
      <c r="D9324">
        <v>1239.9839999999999</v>
      </c>
    </row>
    <row r="9325" spans="1:5">
      <c r="A9325" t="s">
        <v>326</v>
      </c>
      <c r="B9325" s="10">
        <v>42676.114583333336</v>
      </c>
      <c r="C9325">
        <v>47572.825296000003</v>
      </c>
      <c r="D9325">
        <v>1220.0039999999999</v>
      </c>
    </row>
    <row r="9326" spans="1:5">
      <c r="A9326" t="s">
        <v>326</v>
      </c>
      <c r="B9326" s="10">
        <v>42676.125</v>
      </c>
      <c r="C9326">
        <v>47573.135291999999</v>
      </c>
      <c r="D9326">
        <v>1239.9839999999999</v>
      </c>
    </row>
    <row r="9327" spans="1:5">
      <c r="A9327" t="s">
        <v>326</v>
      </c>
      <c r="B9327" s="10">
        <v>42676.135416666664</v>
      </c>
      <c r="C9327">
        <v>47573.440293</v>
      </c>
      <c r="D9327">
        <v>1220.0039999999999</v>
      </c>
    </row>
    <row r="9328" spans="1:5">
      <c r="A9328" t="s">
        <v>326</v>
      </c>
      <c r="B9328" s="10">
        <v>42676.145833333336</v>
      </c>
      <c r="C9328">
        <v>47573.750289000003</v>
      </c>
      <c r="D9328">
        <v>1239.9839999999999</v>
      </c>
    </row>
    <row r="9329" spans="1:4">
      <c r="A9329" t="s">
        <v>326</v>
      </c>
      <c r="B9329" s="10">
        <v>42676.15625</v>
      </c>
      <c r="C9329">
        <v>47574.055289999997</v>
      </c>
      <c r="D9329">
        <v>1220.0039999999999</v>
      </c>
    </row>
    <row r="9330" spans="1:4">
      <c r="A9330" t="s">
        <v>326</v>
      </c>
      <c r="B9330" s="10">
        <v>42676.166666666664</v>
      </c>
      <c r="C9330">
        <v>47574.360290999997</v>
      </c>
      <c r="D9330">
        <v>1220.0039999999999</v>
      </c>
    </row>
    <row r="9331" spans="1:4">
      <c r="A9331" t="s">
        <v>326</v>
      </c>
      <c r="B9331" s="10">
        <v>42676.177083333336</v>
      </c>
      <c r="C9331">
        <v>47574.670287000001</v>
      </c>
      <c r="D9331">
        <v>1239.9839999999999</v>
      </c>
    </row>
    <row r="9332" spans="1:4">
      <c r="A9332" t="s">
        <v>326</v>
      </c>
      <c r="B9332" s="10">
        <v>42676.1875</v>
      </c>
      <c r="C9332">
        <v>47574.975288000001</v>
      </c>
      <c r="D9332">
        <v>1220.0039999999999</v>
      </c>
    </row>
    <row r="9333" spans="1:4">
      <c r="A9333" t="s">
        <v>326</v>
      </c>
      <c r="B9333" s="10">
        <v>42676.197916666664</v>
      </c>
      <c r="C9333">
        <v>47575.280289000002</v>
      </c>
      <c r="D9333">
        <v>1220.0039999999999</v>
      </c>
    </row>
    <row r="9334" spans="1:4">
      <c r="A9334" t="s">
        <v>326</v>
      </c>
      <c r="B9334" s="10">
        <v>42676.208333333336</v>
      </c>
      <c r="C9334">
        <v>47575.590284999998</v>
      </c>
      <c r="D9334">
        <v>1239.9839999999999</v>
      </c>
    </row>
    <row r="9335" spans="1:4">
      <c r="A9335" t="s">
        <v>326</v>
      </c>
      <c r="B9335" s="10">
        <v>42676.21875</v>
      </c>
      <c r="C9335">
        <v>47575.895285999999</v>
      </c>
      <c r="D9335">
        <v>1220.0039999999999</v>
      </c>
    </row>
    <row r="9336" spans="1:4">
      <c r="A9336" t="s">
        <v>326</v>
      </c>
      <c r="B9336" s="10">
        <v>42676.229166666664</v>
      </c>
      <c r="C9336">
        <v>47576.200287</v>
      </c>
      <c r="D9336">
        <v>1220.0039999999999</v>
      </c>
    </row>
    <row r="9337" spans="1:4">
      <c r="A9337" t="s">
        <v>326</v>
      </c>
      <c r="B9337" s="10">
        <v>42676.239583333336</v>
      </c>
      <c r="C9337">
        <v>47576.505288</v>
      </c>
      <c r="D9337">
        <v>1220.0039999999999</v>
      </c>
    </row>
    <row r="9338" spans="1:4">
      <c r="A9338" t="s">
        <v>326</v>
      </c>
      <c r="B9338" s="10">
        <v>42676.25</v>
      </c>
      <c r="C9338">
        <v>47576.810289000001</v>
      </c>
      <c r="D9338">
        <v>1220.0039999999999</v>
      </c>
    </row>
    <row r="9339" spans="1:4">
      <c r="A9339" t="s">
        <v>326</v>
      </c>
      <c r="B9339" s="10">
        <v>42676.260416666664</v>
      </c>
      <c r="C9339">
        <v>47577.115290000002</v>
      </c>
      <c r="D9339">
        <v>1220.0039999999999</v>
      </c>
    </row>
    <row r="9340" spans="1:4">
      <c r="A9340" t="s">
        <v>326</v>
      </c>
      <c r="B9340" s="10">
        <v>42676.270833333336</v>
      </c>
      <c r="C9340">
        <v>47577.420291000002</v>
      </c>
      <c r="D9340">
        <v>1220.0039999999999</v>
      </c>
    </row>
    <row r="9341" spans="1:4">
      <c r="A9341" t="s">
        <v>326</v>
      </c>
      <c r="B9341" s="10">
        <v>42676.28125</v>
      </c>
      <c r="C9341">
        <v>47577.720287999997</v>
      </c>
      <c r="D9341">
        <v>1199.9880000000001</v>
      </c>
    </row>
    <row r="9342" spans="1:4">
      <c r="A9342" t="s">
        <v>326</v>
      </c>
      <c r="B9342" s="10">
        <v>42676.291666666664</v>
      </c>
      <c r="C9342">
        <v>47578.020284999999</v>
      </c>
      <c r="D9342">
        <v>1199.9880000000001</v>
      </c>
    </row>
    <row r="9343" spans="1:4">
      <c r="A9343" t="s">
        <v>326</v>
      </c>
      <c r="B9343" s="10">
        <v>42676.302083333336</v>
      </c>
      <c r="C9343">
        <v>47578.320282000001</v>
      </c>
      <c r="D9343">
        <v>1199.9880000000001</v>
      </c>
    </row>
    <row r="9344" spans="1:4">
      <c r="A9344" t="s">
        <v>326</v>
      </c>
      <c r="B9344" s="10">
        <v>42676.3125</v>
      </c>
      <c r="C9344">
        <v>47578.620279000002</v>
      </c>
      <c r="D9344">
        <v>1199.9880000000001</v>
      </c>
    </row>
    <row r="9345" spans="1:4">
      <c r="A9345" t="s">
        <v>326</v>
      </c>
      <c r="B9345" s="10">
        <v>42676.322916666664</v>
      </c>
      <c r="C9345">
        <v>47579.260278000002</v>
      </c>
      <c r="D9345">
        <v>2559.9960000000001</v>
      </c>
    </row>
    <row r="9346" spans="1:4">
      <c r="A9346" t="s">
        <v>326</v>
      </c>
      <c r="B9346" s="10">
        <v>42676.333333333336</v>
      </c>
      <c r="C9346">
        <v>47579.750273999998</v>
      </c>
      <c r="D9346">
        <v>1959.9839999999999</v>
      </c>
    </row>
    <row r="9347" spans="1:4">
      <c r="A9347" t="s">
        <v>326</v>
      </c>
      <c r="B9347" s="10">
        <v>42676.34375</v>
      </c>
      <c r="C9347">
        <v>47580.060270000002</v>
      </c>
      <c r="D9347">
        <v>1239.9839999999999</v>
      </c>
    </row>
    <row r="9348" spans="1:4">
      <c r="A9348" t="s">
        <v>326</v>
      </c>
      <c r="B9348" s="10">
        <v>42676.354166666664</v>
      </c>
      <c r="C9348">
        <v>47580.375269999997</v>
      </c>
      <c r="D9348">
        <v>1260</v>
      </c>
    </row>
    <row r="9349" spans="1:4">
      <c r="A9349" t="s">
        <v>326</v>
      </c>
      <c r="B9349" s="10">
        <v>42676.364583333336</v>
      </c>
      <c r="C9349">
        <v>47580.700269000001</v>
      </c>
      <c r="D9349">
        <v>1299.9960000000001</v>
      </c>
    </row>
    <row r="9350" spans="1:4">
      <c r="A9350" t="s">
        <v>326</v>
      </c>
      <c r="B9350" s="10">
        <v>42676.375</v>
      </c>
      <c r="C9350">
        <v>47581.015269000003</v>
      </c>
      <c r="D9350">
        <v>1260</v>
      </c>
    </row>
    <row r="9351" spans="1:4">
      <c r="A9351" t="s">
        <v>326</v>
      </c>
      <c r="B9351" s="10">
        <v>42676.385416666664</v>
      </c>
      <c r="C9351">
        <v>47581.330268999998</v>
      </c>
      <c r="D9351">
        <v>1260</v>
      </c>
    </row>
    <row r="9352" spans="1:4">
      <c r="A9352" t="s">
        <v>326</v>
      </c>
      <c r="B9352" s="10">
        <v>42676.395833333336</v>
      </c>
      <c r="C9352">
        <v>47581.645269000001</v>
      </c>
      <c r="D9352">
        <v>1260</v>
      </c>
    </row>
    <row r="9353" spans="1:4">
      <c r="A9353" t="s">
        <v>326</v>
      </c>
      <c r="B9353" s="10">
        <v>42676.40625</v>
      </c>
      <c r="C9353">
        <v>47581.970267999997</v>
      </c>
      <c r="D9353">
        <v>1299.9960000000001</v>
      </c>
    </row>
    <row r="9354" spans="1:4">
      <c r="A9354" t="s">
        <v>326</v>
      </c>
      <c r="B9354" s="10">
        <v>42676.416666666664</v>
      </c>
      <c r="C9354">
        <v>47582.305266000003</v>
      </c>
      <c r="D9354">
        <v>1339.992</v>
      </c>
    </row>
    <row r="9355" spans="1:4">
      <c r="A9355" t="s">
        <v>326</v>
      </c>
      <c r="B9355" s="10">
        <v>42676.427083333336</v>
      </c>
      <c r="C9355">
        <v>47583.165269999998</v>
      </c>
      <c r="D9355">
        <v>3440.0160000000001</v>
      </c>
    </row>
    <row r="9356" spans="1:4">
      <c r="A9356" t="s">
        <v>326</v>
      </c>
      <c r="B9356" s="10">
        <v>42676.4375</v>
      </c>
      <c r="C9356">
        <v>47583.490269000002</v>
      </c>
      <c r="D9356">
        <v>1299.9960000000001</v>
      </c>
    </row>
    <row r="9357" spans="1:4">
      <c r="A9357" t="s">
        <v>326</v>
      </c>
      <c r="B9357" s="10">
        <v>42676.447916666664</v>
      </c>
      <c r="C9357">
        <v>47583.820271999997</v>
      </c>
      <c r="D9357">
        <v>1320.0119999999999</v>
      </c>
    </row>
    <row r="9358" spans="1:4">
      <c r="A9358" t="s">
        <v>326</v>
      </c>
      <c r="B9358" s="10">
        <v>42676.458333333336</v>
      </c>
      <c r="C9358">
        <v>47584.170273000003</v>
      </c>
      <c r="D9358">
        <v>1400.0039999999999</v>
      </c>
    </row>
    <row r="9359" spans="1:4">
      <c r="A9359" t="s">
        <v>326</v>
      </c>
      <c r="B9359" s="10">
        <v>42676.46875</v>
      </c>
      <c r="C9359">
        <v>47584.585271999997</v>
      </c>
      <c r="D9359">
        <v>1659.9960000000001</v>
      </c>
    </row>
    <row r="9360" spans="1:4">
      <c r="A9360" t="s">
        <v>326</v>
      </c>
      <c r="B9360" s="10">
        <v>42676.479166666664</v>
      </c>
      <c r="C9360">
        <v>47585.405271000003</v>
      </c>
      <c r="D9360">
        <v>3279.9960000000001</v>
      </c>
    </row>
    <row r="9361" spans="1:4">
      <c r="A9361" t="s">
        <v>326</v>
      </c>
      <c r="B9361" s="10">
        <v>42676.489583333336</v>
      </c>
      <c r="C9361">
        <v>47585.765270999997</v>
      </c>
      <c r="D9361">
        <v>1440</v>
      </c>
    </row>
    <row r="9362" spans="1:4">
      <c r="A9362" t="s">
        <v>326</v>
      </c>
      <c r="B9362" s="10">
        <v>42676.5</v>
      </c>
      <c r="C9362">
        <v>47586.125270999997</v>
      </c>
      <c r="D9362">
        <v>1440</v>
      </c>
    </row>
    <row r="9363" spans="1:4">
      <c r="A9363" t="s">
        <v>326</v>
      </c>
      <c r="B9363" s="10">
        <v>42676.510416666664</v>
      </c>
      <c r="C9363">
        <v>47586.480266999999</v>
      </c>
      <c r="D9363">
        <v>1419.9839999999999</v>
      </c>
    </row>
    <row r="9364" spans="1:4">
      <c r="A9364" t="s">
        <v>326</v>
      </c>
      <c r="B9364" s="10">
        <v>42676.520833333336</v>
      </c>
      <c r="C9364">
        <v>47586.840267</v>
      </c>
      <c r="D9364">
        <v>1440</v>
      </c>
    </row>
    <row r="9365" spans="1:4">
      <c r="A9365" t="s">
        <v>326</v>
      </c>
      <c r="B9365" s="10">
        <v>42676.53125</v>
      </c>
      <c r="C9365">
        <v>47587.205270999999</v>
      </c>
      <c r="D9365">
        <v>1460.0160000000001</v>
      </c>
    </row>
    <row r="9366" spans="1:4">
      <c r="A9366" t="s">
        <v>326</v>
      </c>
      <c r="B9366" s="10">
        <v>42676.541666666664</v>
      </c>
      <c r="C9366">
        <v>47587.990269000002</v>
      </c>
      <c r="D9366">
        <v>3139.9920000000002</v>
      </c>
    </row>
    <row r="9367" spans="1:4">
      <c r="A9367" t="s">
        <v>326</v>
      </c>
      <c r="B9367" s="10">
        <v>42676.552083333336</v>
      </c>
      <c r="C9367">
        <v>47588.420271000003</v>
      </c>
      <c r="D9367">
        <v>1720.008</v>
      </c>
    </row>
    <row r="9368" spans="1:4">
      <c r="A9368" t="s">
        <v>326</v>
      </c>
      <c r="B9368" s="10">
        <v>42676.5625</v>
      </c>
      <c r="C9368">
        <v>47588.760273</v>
      </c>
      <c r="D9368">
        <v>1360.008</v>
      </c>
    </row>
    <row r="9369" spans="1:4">
      <c r="A9369" t="s">
        <v>326</v>
      </c>
      <c r="B9369" s="10">
        <v>42676.572916666664</v>
      </c>
      <c r="C9369">
        <v>47589.100274999997</v>
      </c>
      <c r="D9369">
        <v>1360.008</v>
      </c>
    </row>
    <row r="9370" spans="1:4">
      <c r="A9370" t="s">
        <v>326</v>
      </c>
      <c r="B9370" s="10">
        <v>42676.583333333336</v>
      </c>
      <c r="C9370">
        <v>47589.450276000003</v>
      </c>
      <c r="D9370">
        <v>1400.0039999999999</v>
      </c>
    </row>
    <row r="9371" spans="1:4">
      <c r="A9371" t="s">
        <v>326</v>
      </c>
      <c r="B9371" s="10">
        <v>42676.59375</v>
      </c>
      <c r="C9371">
        <v>47589.790278</v>
      </c>
      <c r="D9371">
        <v>1360.008</v>
      </c>
    </row>
    <row r="9372" spans="1:4">
      <c r="A9372" t="s">
        <v>326</v>
      </c>
      <c r="B9372" s="10">
        <v>42676.604166666664</v>
      </c>
      <c r="C9372">
        <v>47590.130279999998</v>
      </c>
      <c r="D9372">
        <v>1360.008</v>
      </c>
    </row>
    <row r="9373" spans="1:4">
      <c r="A9373" t="s">
        <v>326</v>
      </c>
      <c r="B9373" s="10">
        <v>42676.614583333336</v>
      </c>
      <c r="C9373">
        <v>47590.510278000002</v>
      </c>
      <c r="D9373">
        <v>1519.992</v>
      </c>
    </row>
    <row r="9374" spans="1:4">
      <c r="A9374" t="s">
        <v>326</v>
      </c>
      <c r="B9374" s="10">
        <v>42676.625</v>
      </c>
      <c r="C9374">
        <v>47591.410278000003</v>
      </c>
      <c r="D9374">
        <v>3600</v>
      </c>
    </row>
    <row r="9375" spans="1:4">
      <c r="A9375" t="s">
        <v>326</v>
      </c>
      <c r="B9375" s="10">
        <v>42676.635416666664</v>
      </c>
      <c r="C9375">
        <v>47591.845275</v>
      </c>
      <c r="D9375">
        <v>1739.9880000000001</v>
      </c>
    </row>
    <row r="9376" spans="1:4">
      <c r="A9376" t="s">
        <v>326</v>
      </c>
      <c r="B9376" s="10">
        <v>42676.645833333336</v>
      </c>
      <c r="C9376">
        <v>47592.255278999997</v>
      </c>
      <c r="D9376">
        <v>1640.0160000000001</v>
      </c>
    </row>
    <row r="9377" spans="1:4">
      <c r="A9377" t="s">
        <v>326</v>
      </c>
      <c r="B9377" s="10">
        <v>42676.65625</v>
      </c>
      <c r="C9377">
        <v>47592.630281999998</v>
      </c>
      <c r="D9377">
        <v>1500.0119999999999</v>
      </c>
    </row>
    <row r="9378" spans="1:4">
      <c r="A9378" t="s">
        <v>326</v>
      </c>
      <c r="B9378" s="10">
        <v>42676.666666666664</v>
      </c>
      <c r="C9378">
        <v>47592.995285999998</v>
      </c>
      <c r="D9378">
        <v>1460.0160000000001</v>
      </c>
    </row>
    <row r="9379" spans="1:4">
      <c r="A9379" t="s">
        <v>326</v>
      </c>
      <c r="B9379" s="10">
        <v>42676.677083333336</v>
      </c>
      <c r="C9379">
        <v>47593.345286999996</v>
      </c>
      <c r="D9379">
        <v>1400.0039999999999</v>
      </c>
    </row>
    <row r="9380" spans="1:4">
      <c r="A9380" t="s">
        <v>326</v>
      </c>
      <c r="B9380" s="10">
        <v>42676.6875</v>
      </c>
      <c r="C9380">
        <v>47593.690283999997</v>
      </c>
      <c r="D9380">
        <v>1379.9880000000001</v>
      </c>
    </row>
    <row r="9381" spans="1:4">
      <c r="A9381" t="s">
        <v>326</v>
      </c>
      <c r="B9381" s="10">
        <v>42676.697916666664</v>
      </c>
      <c r="C9381">
        <v>47594.525285999996</v>
      </c>
      <c r="D9381">
        <v>3340.0079999999998</v>
      </c>
    </row>
    <row r="9382" spans="1:4">
      <c r="A9382" t="s">
        <v>326</v>
      </c>
      <c r="B9382" s="10">
        <v>42676.708333333336</v>
      </c>
      <c r="C9382">
        <v>47594.865288000001</v>
      </c>
      <c r="D9382">
        <v>1360.008</v>
      </c>
    </row>
    <row r="9383" spans="1:4">
      <c r="A9383" t="s">
        <v>326</v>
      </c>
      <c r="B9383" s="10">
        <v>42676.71875</v>
      </c>
      <c r="C9383">
        <v>47595.210285000001</v>
      </c>
      <c r="D9383">
        <v>1379.9880000000001</v>
      </c>
    </row>
    <row r="9384" spans="1:4">
      <c r="A9384" t="s">
        <v>326</v>
      </c>
      <c r="B9384" s="10">
        <v>42676.729166666664</v>
      </c>
      <c r="C9384">
        <v>47595.565281000003</v>
      </c>
      <c r="D9384">
        <v>1419.9839999999999</v>
      </c>
    </row>
    <row r="9385" spans="1:4">
      <c r="A9385" t="s">
        <v>326</v>
      </c>
      <c r="B9385" s="10">
        <v>42676.739583333336</v>
      </c>
      <c r="C9385">
        <v>47595.910278000003</v>
      </c>
      <c r="D9385">
        <v>1379.9880000000001</v>
      </c>
    </row>
    <row r="9386" spans="1:4">
      <c r="A9386" t="s">
        <v>326</v>
      </c>
      <c r="B9386" s="10">
        <v>42676.75</v>
      </c>
      <c r="C9386">
        <v>47596.255275000003</v>
      </c>
      <c r="D9386">
        <v>1379.9880000000001</v>
      </c>
    </row>
    <row r="9387" spans="1:4">
      <c r="A9387" t="s">
        <v>326</v>
      </c>
      <c r="B9387" s="10">
        <v>42676.760416666664</v>
      </c>
      <c r="C9387">
        <v>47596.590273000002</v>
      </c>
      <c r="D9387">
        <v>1339.992</v>
      </c>
    </row>
    <row r="9388" spans="1:4">
      <c r="A9388" t="s">
        <v>326</v>
      </c>
      <c r="B9388" s="10">
        <v>42676.770833333336</v>
      </c>
      <c r="C9388">
        <v>47596.930274999999</v>
      </c>
      <c r="D9388">
        <v>1360.008</v>
      </c>
    </row>
    <row r="9389" spans="1:4">
      <c r="A9389" t="s">
        <v>326</v>
      </c>
      <c r="B9389" s="10">
        <v>42676.78125</v>
      </c>
      <c r="C9389">
        <v>47597.260278000002</v>
      </c>
      <c r="D9389">
        <v>1320.0119999999999</v>
      </c>
    </row>
    <row r="9390" spans="1:4">
      <c r="A9390" t="s">
        <v>326</v>
      </c>
      <c r="B9390" s="10">
        <v>42676.791666666664</v>
      </c>
      <c r="C9390">
        <v>47597.590280999997</v>
      </c>
      <c r="D9390">
        <v>1320.0119999999999</v>
      </c>
    </row>
    <row r="9391" spans="1:4">
      <c r="A9391" t="s">
        <v>326</v>
      </c>
      <c r="B9391" s="10">
        <v>42676.802083333336</v>
      </c>
      <c r="C9391">
        <v>47597.915280000001</v>
      </c>
      <c r="D9391">
        <v>1299.9960000000001</v>
      </c>
    </row>
    <row r="9392" spans="1:4">
      <c r="A9392" t="s">
        <v>326</v>
      </c>
      <c r="B9392" s="10">
        <v>42676.8125</v>
      </c>
      <c r="C9392">
        <v>47598.240278999998</v>
      </c>
      <c r="D9392">
        <v>1299.9960000000001</v>
      </c>
    </row>
    <row r="9393" spans="1:4">
      <c r="A9393" t="s">
        <v>326</v>
      </c>
      <c r="B9393" s="10">
        <v>42676.822916666664</v>
      </c>
      <c r="C9393">
        <v>47599.060277999997</v>
      </c>
      <c r="D9393">
        <v>3279.9960000000001</v>
      </c>
    </row>
    <row r="9394" spans="1:4">
      <c r="A9394" t="s">
        <v>326</v>
      </c>
      <c r="B9394" s="10">
        <v>42676.833333333336</v>
      </c>
      <c r="C9394">
        <v>47599.380281999998</v>
      </c>
      <c r="D9394">
        <v>1280.0160000000001</v>
      </c>
    </row>
    <row r="9395" spans="1:4">
      <c r="A9395" t="s">
        <v>326</v>
      </c>
      <c r="B9395" s="10">
        <v>42676.84375</v>
      </c>
      <c r="C9395">
        <v>47599.705281000002</v>
      </c>
      <c r="D9395">
        <v>1299.9960000000001</v>
      </c>
    </row>
    <row r="9396" spans="1:4">
      <c r="A9396" t="s">
        <v>326</v>
      </c>
      <c r="B9396" s="10">
        <v>42676.854166666664</v>
      </c>
      <c r="C9396">
        <v>47600.030279999999</v>
      </c>
      <c r="D9396">
        <v>1299.9960000000001</v>
      </c>
    </row>
    <row r="9397" spans="1:4">
      <c r="A9397" t="s">
        <v>326</v>
      </c>
      <c r="B9397" s="10">
        <v>42676.864583333336</v>
      </c>
      <c r="C9397">
        <v>47600.360283000002</v>
      </c>
      <c r="D9397">
        <v>1320.0119999999999</v>
      </c>
    </row>
    <row r="9398" spans="1:4">
      <c r="A9398" t="s">
        <v>326</v>
      </c>
      <c r="B9398" s="10">
        <v>42676.875</v>
      </c>
      <c r="C9398">
        <v>47600.680287000003</v>
      </c>
      <c r="D9398">
        <v>1280.0160000000001</v>
      </c>
    </row>
    <row r="9399" spans="1:4">
      <c r="A9399" t="s">
        <v>326</v>
      </c>
      <c r="B9399" s="10">
        <v>42676.885416666664</v>
      </c>
      <c r="C9399">
        <v>47601.005286</v>
      </c>
      <c r="D9399">
        <v>1299.9960000000001</v>
      </c>
    </row>
    <row r="9400" spans="1:4">
      <c r="A9400" t="s">
        <v>326</v>
      </c>
      <c r="B9400" s="10">
        <v>42676.895833333336</v>
      </c>
      <c r="C9400">
        <v>47601.330285000004</v>
      </c>
      <c r="D9400">
        <v>1299.9960000000001</v>
      </c>
    </row>
    <row r="9401" spans="1:4">
      <c r="A9401" t="s">
        <v>326</v>
      </c>
      <c r="B9401" s="10">
        <v>42676.90625</v>
      </c>
      <c r="C9401">
        <v>47601.655284</v>
      </c>
      <c r="D9401">
        <v>1299.9960000000001</v>
      </c>
    </row>
    <row r="9402" spans="1:4">
      <c r="A9402" t="s">
        <v>326</v>
      </c>
      <c r="B9402" s="10">
        <v>42676.916666666664</v>
      </c>
      <c r="C9402">
        <v>47601.970284000003</v>
      </c>
      <c r="D9402">
        <v>1260</v>
      </c>
    </row>
    <row r="9403" spans="1:4">
      <c r="A9403" t="s">
        <v>326</v>
      </c>
      <c r="B9403" s="10">
        <v>42676.927083333336</v>
      </c>
      <c r="C9403">
        <v>47602.280279999999</v>
      </c>
      <c r="D9403">
        <v>1239.9839999999999</v>
      </c>
    </row>
    <row r="9404" spans="1:4">
      <c r="A9404" t="s">
        <v>326</v>
      </c>
      <c r="B9404" s="10">
        <v>42676.9375</v>
      </c>
      <c r="C9404">
        <v>47602.590276000003</v>
      </c>
      <c r="D9404">
        <v>1239.9839999999999</v>
      </c>
    </row>
    <row r="9405" spans="1:4">
      <c r="A9405" t="s">
        <v>326</v>
      </c>
      <c r="B9405" s="10">
        <v>42676.947916666664</v>
      </c>
      <c r="C9405">
        <v>47602.900271999999</v>
      </c>
      <c r="D9405">
        <v>1239.9839999999999</v>
      </c>
    </row>
    <row r="9406" spans="1:4">
      <c r="A9406" t="s">
        <v>326</v>
      </c>
      <c r="B9406" s="10">
        <v>42676.958333333336</v>
      </c>
      <c r="C9406">
        <v>47603.215272000001</v>
      </c>
      <c r="D9406">
        <v>1260</v>
      </c>
    </row>
    <row r="9407" spans="1:4">
      <c r="A9407" t="s">
        <v>326</v>
      </c>
      <c r="B9407" s="10">
        <v>42676.96875</v>
      </c>
      <c r="C9407">
        <v>47603.525267999998</v>
      </c>
      <c r="D9407">
        <v>1239.9839999999999</v>
      </c>
    </row>
    <row r="9408" spans="1:4">
      <c r="A9408" t="s">
        <v>326</v>
      </c>
      <c r="B9408" s="10">
        <v>42676.979166666664</v>
      </c>
      <c r="C9408">
        <v>47603.835264000001</v>
      </c>
      <c r="D9408">
        <v>1239.9839999999999</v>
      </c>
    </row>
    <row r="9409" spans="1:5">
      <c r="A9409" t="s">
        <v>326</v>
      </c>
      <c r="B9409" s="10">
        <v>42676.989583333336</v>
      </c>
      <c r="C9409">
        <v>47604.150264000004</v>
      </c>
      <c r="D9409">
        <v>1260</v>
      </c>
      <c r="E9409">
        <f>MIN(D9314:D9409)</f>
        <v>1199.9880000000001</v>
      </c>
    </row>
    <row r="9410" spans="1:5">
      <c r="A9410" t="s">
        <v>326</v>
      </c>
      <c r="B9410" s="10">
        <v>42677</v>
      </c>
      <c r="C9410">
        <v>47604.460939999997</v>
      </c>
      <c r="D9410">
        <v>1239.9839999999999</v>
      </c>
    </row>
    <row r="9411" spans="1:5">
      <c r="A9411" t="s">
        <v>326</v>
      </c>
      <c r="B9411" s="10">
        <v>42677.010416666664</v>
      </c>
      <c r="C9411">
        <v>47604.77594</v>
      </c>
      <c r="D9411">
        <v>1260</v>
      </c>
    </row>
    <row r="9412" spans="1:5">
      <c r="A9412" t="s">
        <v>326</v>
      </c>
      <c r="B9412" s="10">
        <v>42677.020833333336</v>
      </c>
      <c r="C9412">
        <v>47605.085936000003</v>
      </c>
      <c r="D9412">
        <v>1239.9839999999999</v>
      </c>
    </row>
    <row r="9413" spans="1:5">
      <c r="A9413" t="s">
        <v>326</v>
      </c>
      <c r="B9413" s="10">
        <v>42677.03125</v>
      </c>
      <c r="C9413">
        <v>47605.400935999998</v>
      </c>
      <c r="D9413">
        <v>1260</v>
      </c>
    </row>
    <row r="9414" spans="1:5">
      <c r="A9414" t="s">
        <v>326</v>
      </c>
      <c r="B9414" s="10">
        <v>42677.041666666664</v>
      </c>
      <c r="C9414">
        <v>47605.710932000002</v>
      </c>
      <c r="D9414">
        <v>1239.9839999999999</v>
      </c>
    </row>
    <row r="9415" spans="1:5">
      <c r="A9415" t="s">
        <v>326</v>
      </c>
      <c r="B9415" s="10">
        <v>42677.052083333336</v>
      </c>
      <c r="C9415">
        <v>47606.025931999997</v>
      </c>
      <c r="D9415">
        <v>1260</v>
      </c>
    </row>
    <row r="9416" spans="1:5">
      <c r="A9416" t="s">
        <v>326</v>
      </c>
      <c r="B9416" s="10">
        <v>42677.0625</v>
      </c>
      <c r="C9416">
        <v>47606.335928</v>
      </c>
      <c r="D9416">
        <v>1239.9839999999999</v>
      </c>
    </row>
    <row r="9417" spans="1:5">
      <c r="A9417" t="s">
        <v>326</v>
      </c>
      <c r="B9417" s="10">
        <v>42677.072916666664</v>
      </c>
      <c r="C9417">
        <v>47606.650928000003</v>
      </c>
      <c r="D9417">
        <v>1260</v>
      </c>
    </row>
    <row r="9418" spans="1:5">
      <c r="A9418" t="s">
        <v>326</v>
      </c>
      <c r="B9418" s="10">
        <v>42677.083333333336</v>
      </c>
      <c r="C9418">
        <v>47606.965927999998</v>
      </c>
      <c r="D9418">
        <v>1260</v>
      </c>
    </row>
    <row r="9419" spans="1:5">
      <c r="A9419" t="s">
        <v>326</v>
      </c>
      <c r="B9419" s="10">
        <v>42677.09375</v>
      </c>
      <c r="C9419">
        <v>47607.275924000001</v>
      </c>
      <c r="D9419">
        <v>1239.9839999999999</v>
      </c>
    </row>
    <row r="9420" spans="1:5">
      <c r="A9420" t="s">
        <v>326</v>
      </c>
      <c r="B9420" s="10">
        <v>42677.104166666664</v>
      </c>
      <c r="C9420">
        <v>47607.590923999996</v>
      </c>
      <c r="D9420">
        <v>1260</v>
      </c>
    </row>
    <row r="9421" spans="1:5">
      <c r="A9421" t="s">
        <v>326</v>
      </c>
      <c r="B9421" s="10">
        <v>42677.114583333336</v>
      </c>
      <c r="C9421">
        <v>47607.90092</v>
      </c>
      <c r="D9421">
        <v>1239.9839999999999</v>
      </c>
    </row>
    <row r="9422" spans="1:5">
      <c r="A9422" t="s">
        <v>326</v>
      </c>
      <c r="B9422" s="10">
        <v>42677.125</v>
      </c>
      <c r="C9422">
        <v>47608.210916000004</v>
      </c>
      <c r="D9422">
        <v>1239.9839999999999</v>
      </c>
    </row>
    <row r="9423" spans="1:5">
      <c r="A9423" t="s">
        <v>326</v>
      </c>
      <c r="B9423" s="10">
        <v>42677.135416666664</v>
      </c>
      <c r="C9423">
        <v>47608.525915999999</v>
      </c>
      <c r="D9423">
        <v>1260</v>
      </c>
    </row>
    <row r="9424" spans="1:5">
      <c r="A9424" t="s">
        <v>326</v>
      </c>
      <c r="B9424" s="10">
        <v>42677.145833333336</v>
      </c>
      <c r="C9424">
        <v>47608.835912000002</v>
      </c>
      <c r="D9424">
        <v>1239.9839999999999</v>
      </c>
    </row>
    <row r="9425" spans="1:4">
      <c r="A9425" t="s">
        <v>326</v>
      </c>
      <c r="B9425" s="10">
        <v>42677.15625</v>
      </c>
      <c r="C9425">
        <v>47609.145907999999</v>
      </c>
      <c r="D9425">
        <v>1239.9839999999999</v>
      </c>
    </row>
    <row r="9426" spans="1:4">
      <c r="A9426" t="s">
        <v>326</v>
      </c>
      <c r="B9426" s="10">
        <v>42677.166666666664</v>
      </c>
      <c r="C9426">
        <v>47609.460908000001</v>
      </c>
      <c r="D9426">
        <v>1260</v>
      </c>
    </row>
    <row r="9427" spans="1:4">
      <c r="A9427" t="s">
        <v>326</v>
      </c>
      <c r="B9427" s="10">
        <v>42677.177083333336</v>
      </c>
      <c r="C9427">
        <v>47609.770903999997</v>
      </c>
      <c r="D9427">
        <v>1239.9839999999999</v>
      </c>
    </row>
    <row r="9428" spans="1:4">
      <c r="A9428" t="s">
        <v>326</v>
      </c>
      <c r="B9428" s="10">
        <v>42677.1875</v>
      </c>
      <c r="C9428">
        <v>47610.085904</v>
      </c>
      <c r="D9428">
        <v>1260</v>
      </c>
    </row>
    <row r="9429" spans="1:4">
      <c r="A9429" t="s">
        <v>326</v>
      </c>
      <c r="B9429" s="10">
        <v>42677.197916666664</v>
      </c>
      <c r="C9429">
        <v>47610.395900000003</v>
      </c>
      <c r="D9429">
        <v>1239.9839999999999</v>
      </c>
    </row>
    <row r="9430" spans="1:4">
      <c r="A9430" t="s">
        <v>326</v>
      </c>
      <c r="B9430" s="10">
        <v>42677.208333333336</v>
      </c>
      <c r="C9430">
        <v>47610.705895999999</v>
      </c>
      <c r="D9430">
        <v>1239.9839999999999</v>
      </c>
    </row>
    <row r="9431" spans="1:4">
      <c r="A9431" t="s">
        <v>326</v>
      </c>
      <c r="B9431" s="10">
        <v>42677.21875</v>
      </c>
      <c r="C9431">
        <v>47611.020896000002</v>
      </c>
      <c r="D9431">
        <v>1260</v>
      </c>
    </row>
    <row r="9432" spans="1:4">
      <c r="A9432" t="s">
        <v>326</v>
      </c>
      <c r="B9432" s="10">
        <v>42677.229166666664</v>
      </c>
      <c r="C9432">
        <v>47611.330891999998</v>
      </c>
      <c r="D9432">
        <v>1239.9839999999999</v>
      </c>
    </row>
    <row r="9433" spans="1:4">
      <c r="A9433" t="s">
        <v>326</v>
      </c>
      <c r="B9433" s="10">
        <v>42677.239583333336</v>
      </c>
      <c r="C9433">
        <v>47611.640888000002</v>
      </c>
      <c r="D9433">
        <v>1239.9839999999999</v>
      </c>
    </row>
    <row r="9434" spans="1:4">
      <c r="A9434" t="s">
        <v>326</v>
      </c>
      <c r="B9434" s="10">
        <v>42677.25</v>
      </c>
      <c r="C9434">
        <v>47611.950883999998</v>
      </c>
      <c r="D9434">
        <v>1239.9839999999999</v>
      </c>
    </row>
    <row r="9435" spans="1:4">
      <c r="A9435" t="s">
        <v>326</v>
      </c>
      <c r="B9435" s="10">
        <v>42677.260416666664</v>
      </c>
      <c r="C9435">
        <v>47612.260880000002</v>
      </c>
      <c r="D9435">
        <v>1239.9839999999999</v>
      </c>
    </row>
    <row r="9436" spans="1:4">
      <c r="A9436" t="s">
        <v>326</v>
      </c>
      <c r="B9436" s="10">
        <v>42677.270833333336</v>
      </c>
      <c r="C9436">
        <v>47612.570875999998</v>
      </c>
      <c r="D9436">
        <v>1239.9839999999999</v>
      </c>
    </row>
    <row r="9437" spans="1:4">
      <c r="A9437" t="s">
        <v>326</v>
      </c>
      <c r="B9437" s="10">
        <v>42677.28125</v>
      </c>
      <c r="C9437">
        <v>47612.885876</v>
      </c>
      <c r="D9437">
        <v>1260</v>
      </c>
    </row>
    <row r="9438" spans="1:4">
      <c r="A9438" t="s">
        <v>326</v>
      </c>
      <c r="B9438" s="10">
        <v>42677.291666666664</v>
      </c>
      <c r="C9438">
        <v>47613.190877000001</v>
      </c>
      <c r="D9438">
        <v>1220.0039999999999</v>
      </c>
    </row>
    <row r="9439" spans="1:4">
      <c r="A9439" t="s">
        <v>326</v>
      </c>
      <c r="B9439" s="10">
        <v>42677.302083333336</v>
      </c>
      <c r="C9439">
        <v>47613.495878000002</v>
      </c>
      <c r="D9439">
        <v>1220.0039999999999</v>
      </c>
    </row>
    <row r="9440" spans="1:4">
      <c r="A9440" t="s">
        <v>326</v>
      </c>
      <c r="B9440" s="10">
        <v>42677.3125</v>
      </c>
      <c r="C9440">
        <v>47614.305877999999</v>
      </c>
      <c r="D9440">
        <v>3240</v>
      </c>
    </row>
    <row r="9441" spans="1:4">
      <c r="A9441" t="s">
        <v>326</v>
      </c>
      <c r="B9441" s="10">
        <v>42677.322916666664</v>
      </c>
      <c r="C9441">
        <v>47614.610879</v>
      </c>
      <c r="D9441">
        <v>1220.0039999999999</v>
      </c>
    </row>
    <row r="9442" spans="1:4">
      <c r="A9442" t="s">
        <v>326</v>
      </c>
      <c r="B9442" s="10">
        <v>42677.333333333336</v>
      </c>
      <c r="C9442">
        <v>47614.91588</v>
      </c>
      <c r="D9442">
        <v>1220.0039999999999</v>
      </c>
    </row>
    <row r="9443" spans="1:4">
      <c r="A9443" t="s">
        <v>326</v>
      </c>
      <c r="B9443" s="10">
        <v>42677.34375</v>
      </c>
      <c r="C9443">
        <v>47615.220881000001</v>
      </c>
      <c r="D9443">
        <v>1220.0039999999999</v>
      </c>
    </row>
    <row r="9444" spans="1:4">
      <c r="A9444" t="s">
        <v>326</v>
      </c>
      <c r="B9444" s="10">
        <v>42677.354166666664</v>
      </c>
      <c r="C9444">
        <v>47615.520878000003</v>
      </c>
      <c r="D9444">
        <v>1199.9880000000001</v>
      </c>
    </row>
    <row r="9445" spans="1:4">
      <c r="A9445" t="s">
        <v>326</v>
      </c>
      <c r="B9445" s="10">
        <v>42677.364583333336</v>
      </c>
      <c r="C9445">
        <v>47615.830873999999</v>
      </c>
      <c r="D9445">
        <v>1239.9839999999999</v>
      </c>
    </row>
    <row r="9446" spans="1:4">
      <c r="A9446" t="s">
        <v>326</v>
      </c>
      <c r="B9446" s="10">
        <v>42677.375</v>
      </c>
      <c r="C9446">
        <v>47616.140870000003</v>
      </c>
      <c r="D9446">
        <v>1239.9839999999999</v>
      </c>
    </row>
    <row r="9447" spans="1:4">
      <c r="A9447" t="s">
        <v>326</v>
      </c>
      <c r="B9447" s="10">
        <v>42677.385416666664</v>
      </c>
      <c r="C9447">
        <v>47616.445871000004</v>
      </c>
      <c r="D9447">
        <v>1220.0039999999999</v>
      </c>
    </row>
    <row r="9448" spans="1:4">
      <c r="A9448" t="s">
        <v>326</v>
      </c>
      <c r="B9448" s="10">
        <v>42677.395833333336</v>
      </c>
      <c r="C9448">
        <v>47616.755867</v>
      </c>
      <c r="D9448">
        <v>1239.9839999999999</v>
      </c>
    </row>
    <row r="9449" spans="1:4">
      <c r="A9449" t="s">
        <v>326</v>
      </c>
      <c r="B9449" s="10">
        <v>42677.40625</v>
      </c>
      <c r="C9449">
        <v>47617.385866999997</v>
      </c>
      <c r="D9449">
        <v>2520</v>
      </c>
    </row>
    <row r="9450" spans="1:4">
      <c r="A9450" t="s">
        <v>326</v>
      </c>
      <c r="B9450" s="10">
        <v>42677.416666666664</v>
      </c>
      <c r="C9450">
        <v>47617.89587</v>
      </c>
      <c r="D9450">
        <v>2040.0119999999999</v>
      </c>
    </row>
    <row r="9451" spans="1:4">
      <c r="A9451" t="s">
        <v>326</v>
      </c>
      <c r="B9451" s="10">
        <v>42677.427083333336</v>
      </c>
      <c r="C9451">
        <v>47618.225873000003</v>
      </c>
      <c r="D9451">
        <v>1320.0119999999999</v>
      </c>
    </row>
    <row r="9452" spans="1:4">
      <c r="A9452" t="s">
        <v>326</v>
      </c>
      <c r="B9452" s="10">
        <v>42677.4375</v>
      </c>
      <c r="C9452">
        <v>47618.565875</v>
      </c>
      <c r="D9452">
        <v>1360.008</v>
      </c>
    </row>
    <row r="9453" spans="1:4">
      <c r="A9453" t="s">
        <v>326</v>
      </c>
      <c r="B9453" s="10">
        <v>42677.447916666664</v>
      </c>
      <c r="C9453">
        <v>47618.935874000003</v>
      </c>
      <c r="D9453">
        <v>1479.9960000000001</v>
      </c>
    </row>
    <row r="9454" spans="1:4">
      <c r="A9454" t="s">
        <v>326</v>
      </c>
      <c r="B9454" s="10">
        <v>42677.458333333336</v>
      </c>
      <c r="C9454">
        <v>47619.565874</v>
      </c>
      <c r="D9454">
        <v>2520</v>
      </c>
    </row>
    <row r="9455" spans="1:4">
      <c r="A9455" t="s">
        <v>326</v>
      </c>
      <c r="B9455" s="10">
        <v>42677.46875</v>
      </c>
      <c r="C9455">
        <v>47620.260871999999</v>
      </c>
      <c r="D9455">
        <v>2779.9920000000002</v>
      </c>
    </row>
    <row r="9456" spans="1:4">
      <c r="A9456" t="s">
        <v>326</v>
      </c>
      <c r="B9456" s="10">
        <v>42677.479166666664</v>
      </c>
      <c r="C9456">
        <v>47620.665871999998</v>
      </c>
      <c r="D9456">
        <v>1620</v>
      </c>
    </row>
    <row r="9457" spans="1:4">
      <c r="A9457" t="s">
        <v>326</v>
      </c>
      <c r="B9457" s="10">
        <v>42677.489583333336</v>
      </c>
      <c r="C9457">
        <v>47621.070871999997</v>
      </c>
      <c r="D9457">
        <v>1620</v>
      </c>
    </row>
    <row r="9458" spans="1:4">
      <c r="A9458" t="s">
        <v>326</v>
      </c>
      <c r="B9458" s="10">
        <v>42677.5</v>
      </c>
      <c r="C9458">
        <v>47621.465873000001</v>
      </c>
      <c r="D9458">
        <v>1580.0039999999999</v>
      </c>
    </row>
    <row r="9459" spans="1:4">
      <c r="A9459" t="s">
        <v>326</v>
      </c>
      <c r="B9459" s="10">
        <v>42677.510416666664</v>
      </c>
      <c r="C9459">
        <v>47621.925872</v>
      </c>
      <c r="D9459">
        <v>1839.9960000000001</v>
      </c>
    </row>
    <row r="9460" spans="1:4">
      <c r="A9460" t="s">
        <v>326</v>
      </c>
      <c r="B9460" s="10">
        <v>42677.520833333336</v>
      </c>
      <c r="C9460">
        <v>47622.755870000001</v>
      </c>
      <c r="D9460">
        <v>3319.9920000000002</v>
      </c>
    </row>
    <row r="9461" spans="1:4">
      <c r="A9461" t="s">
        <v>326</v>
      </c>
      <c r="B9461" s="10">
        <v>42677.53125</v>
      </c>
      <c r="C9461">
        <v>47623.150870999998</v>
      </c>
      <c r="D9461">
        <v>1580.0039999999999</v>
      </c>
    </row>
    <row r="9462" spans="1:4">
      <c r="A9462" t="s">
        <v>326</v>
      </c>
      <c r="B9462" s="10">
        <v>42677.541666666664</v>
      </c>
      <c r="C9462">
        <v>47623.540867999996</v>
      </c>
      <c r="D9462">
        <v>1559.9880000000001</v>
      </c>
    </row>
    <row r="9463" spans="1:4">
      <c r="A9463" t="s">
        <v>326</v>
      </c>
      <c r="B9463" s="10">
        <v>42677.552083333336</v>
      </c>
      <c r="C9463">
        <v>47623.945868000003</v>
      </c>
      <c r="D9463">
        <v>1620</v>
      </c>
    </row>
    <row r="9464" spans="1:4">
      <c r="A9464" t="s">
        <v>326</v>
      </c>
      <c r="B9464" s="10">
        <v>42677.5625</v>
      </c>
      <c r="C9464">
        <v>47624.345864000003</v>
      </c>
      <c r="D9464">
        <v>1599.9839999999999</v>
      </c>
    </row>
    <row r="9465" spans="1:4">
      <c r="A9465" t="s">
        <v>326</v>
      </c>
      <c r="B9465" s="10">
        <v>42677.572916666664</v>
      </c>
      <c r="C9465">
        <v>47625.255862999998</v>
      </c>
      <c r="D9465">
        <v>3639.9960000000001</v>
      </c>
    </row>
    <row r="9466" spans="1:4">
      <c r="A9466" t="s">
        <v>326</v>
      </c>
      <c r="B9466" s="10">
        <v>42677.583333333336</v>
      </c>
      <c r="C9466">
        <v>47625.635861000002</v>
      </c>
      <c r="D9466">
        <v>1519.992</v>
      </c>
    </row>
    <row r="9467" spans="1:4">
      <c r="A9467" t="s">
        <v>326</v>
      </c>
      <c r="B9467" s="10">
        <v>42677.59375</v>
      </c>
      <c r="C9467">
        <v>47626.020862999998</v>
      </c>
      <c r="D9467">
        <v>1540.008</v>
      </c>
    </row>
    <row r="9468" spans="1:4">
      <c r="A9468" t="s">
        <v>326</v>
      </c>
      <c r="B9468" s="10">
        <v>42677.604166666664</v>
      </c>
      <c r="C9468">
        <v>47626.400861000002</v>
      </c>
      <c r="D9468">
        <v>1519.992</v>
      </c>
    </row>
    <row r="9469" spans="1:4">
      <c r="A9469" t="s">
        <v>326</v>
      </c>
      <c r="B9469" s="10">
        <v>42677.614583333336</v>
      </c>
      <c r="C9469">
        <v>47626.775864000003</v>
      </c>
      <c r="D9469">
        <v>1500.0119999999999</v>
      </c>
    </row>
    <row r="9470" spans="1:4">
      <c r="A9470" t="s">
        <v>326</v>
      </c>
      <c r="B9470" s="10">
        <v>42677.625</v>
      </c>
      <c r="C9470">
        <v>47627.150866999997</v>
      </c>
      <c r="D9470">
        <v>1500.0119999999999</v>
      </c>
    </row>
    <row r="9471" spans="1:4">
      <c r="A9471" t="s">
        <v>326</v>
      </c>
      <c r="B9471" s="10">
        <v>42677.635416666664</v>
      </c>
      <c r="C9471">
        <v>47627.515871000003</v>
      </c>
      <c r="D9471">
        <v>1460.0160000000001</v>
      </c>
    </row>
    <row r="9472" spans="1:4">
      <c r="A9472" t="s">
        <v>326</v>
      </c>
      <c r="B9472" s="10">
        <v>42677.645833333336</v>
      </c>
      <c r="C9472">
        <v>47628.380870000001</v>
      </c>
      <c r="D9472">
        <v>3459.9960000000001</v>
      </c>
    </row>
    <row r="9473" spans="1:4">
      <c r="A9473" t="s">
        <v>326</v>
      </c>
      <c r="B9473" s="10">
        <v>42677.65625</v>
      </c>
      <c r="C9473">
        <v>47628.725867000001</v>
      </c>
      <c r="D9473">
        <v>1379.9880000000001</v>
      </c>
    </row>
    <row r="9474" spans="1:4">
      <c r="A9474" t="s">
        <v>326</v>
      </c>
      <c r="B9474" s="10">
        <v>42677.666666666664</v>
      </c>
      <c r="C9474">
        <v>47629.065868999998</v>
      </c>
      <c r="D9474">
        <v>1360.008</v>
      </c>
    </row>
    <row r="9475" spans="1:4">
      <c r="A9475" t="s">
        <v>326</v>
      </c>
      <c r="B9475" s="10">
        <v>42677.677083333336</v>
      </c>
      <c r="C9475">
        <v>47629.415869999997</v>
      </c>
      <c r="D9475">
        <v>1400.0039999999999</v>
      </c>
    </row>
    <row r="9476" spans="1:4">
      <c r="A9476" t="s">
        <v>326</v>
      </c>
      <c r="B9476" s="10">
        <v>42677.6875</v>
      </c>
      <c r="C9476">
        <v>47629.800872</v>
      </c>
      <c r="D9476">
        <v>1540.008</v>
      </c>
    </row>
    <row r="9477" spans="1:4">
      <c r="A9477" t="s">
        <v>326</v>
      </c>
      <c r="B9477" s="10">
        <v>42677.697916666664</v>
      </c>
      <c r="C9477">
        <v>47630.180869999997</v>
      </c>
      <c r="D9477">
        <v>1519.992</v>
      </c>
    </row>
    <row r="9478" spans="1:4">
      <c r="A9478" t="s">
        <v>326</v>
      </c>
      <c r="B9478" s="10">
        <v>42677.708333333336</v>
      </c>
      <c r="C9478">
        <v>47630.565871999999</v>
      </c>
      <c r="D9478">
        <v>1540.008</v>
      </c>
    </row>
    <row r="9479" spans="1:4">
      <c r="A9479" t="s">
        <v>326</v>
      </c>
      <c r="B9479" s="10">
        <v>42677.71875</v>
      </c>
      <c r="C9479">
        <v>47631.490874000003</v>
      </c>
      <c r="D9479">
        <v>3700.0079999999998</v>
      </c>
    </row>
    <row r="9480" spans="1:4">
      <c r="A9480" t="s">
        <v>326</v>
      </c>
      <c r="B9480" s="10">
        <v>42677.729166666664</v>
      </c>
      <c r="C9480">
        <v>47631.890870000003</v>
      </c>
      <c r="D9480">
        <v>1599.9839999999999</v>
      </c>
    </row>
    <row r="9481" spans="1:4">
      <c r="A9481" t="s">
        <v>326</v>
      </c>
      <c r="B9481" s="10">
        <v>42677.739583333336</v>
      </c>
      <c r="C9481">
        <v>47632.290866000003</v>
      </c>
      <c r="D9481">
        <v>1599.9839999999999</v>
      </c>
    </row>
    <row r="9482" spans="1:4">
      <c r="A9482" t="s">
        <v>326</v>
      </c>
      <c r="B9482" s="10">
        <v>42677.75</v>
      </c>
      <c r="C9482">
        <v>47632.670864</v>
      </c>
      <c r="D9482">
        <v>1519.992</v>
      </c>
    </row>
    <row r="9483" spans="1:4">
      <c r="A9483" t="s">
        <v>326</v>
      </c>
      <c r="B9483" s="10">
        <v>42677.760416666664</v>
      </c>
      <c r="C9483">
        <v>47633.030864</v>
      </c>
      <c r="D9483">
        <v>1440</v>
      </c>
    </row>
    <row r="9484" spans="1:4">
      <c r="A9484" t="s">
        <v>326</v>
      </c>
      <c r="B9484" s="10">
        <v>42677.770833333336</v>
      </c>
      <c r="C9484">
        <v>47633.380864999999</v>
      </c>
      <c r="D9484">
        <v>1400.0039999999999</v>
      </c>
    </row>
    <row r="9485" spans="1:4">
      <c r="A9485" t="s">
        <v>326</v>
      </c>
      <c r="B9485" s="10">
        <v>42677.78125</v>
      </c>
      <c r="C9485">
        <v>47633.720867000004</v>
      </c>
      <c r="D9485">
        <v>1360.008</v>
      </c>
    </row>
    <row r="9486" spans="1:4">
      <c r="A9486" t="s">
        <v>326</v>
      </c>
      <c r="B9486" s="10">
        <v>42677.791666666664</v>
      </c>
      <c r="C9486">
        <v>47634.055865000002</v>
      </c>
      <c r="D9486">
        <v>1339.992</v>
      </c>
    </row>
    <row r="9487" spans="1:4">
      <c r="A9487" t="s">
        <v>326</v>
      </c>
      <c r="B9487" s="10">
        <v>42677.802083333336</v>
      </c>
      <c r="C9487">
        <v>47634.385867999998</v>
      </c>
      <c r="D9487">
        <v>1320.0119999999999</v>
      </c>
    </row>
    <row r="9488" spans="1:4">
      <c r="A9488" t="s">
        <v>326</v>
      </c>
      <c r="B9488" s="10">
        <v>42677.8125</v>
      </c>
      <c r="C9488">
        <v>47634.715871</v>
      </c>
      <c r="D9488">
        <v>1320.0119999999999</v>
      </c>
    </row>
    <row r="9489" spans="1:4">
      <c r="A9489" t="s">
        <v>326</v>
      </c>
      <c r="B9489" s="10">
        <v>42677.822916666664</v>
      </c>
      <c r="C9489">
        <v>47635.040869999997</v>
      </c>
      <c r="D9489">
        <v>1299.9960000000001</v>
      </c>
    </row>
    <row r="9490" spans="1:4">
      <c r="A9490" t="s">
        <v>326</v>
      </c>
      <c r="B9490" s="10">
        <v>42677.833333333336</v>
      </c>
      <c r="C9490">
        <v>47635.365869000001</v>
      </c>
      <c r="D9490">
        <v>1299.9960000000001</v>
      </c>
    </row>
    <row r="9491" spans="1:4">
      <c r="A9491" t="s">
        <v>326</v>
      </c>
      <c r="B9491" s="10">
        <v>42677.84375</v>
      </c>
      <c r="C9491">
        <v>47635.685873000002</v>
      </c>
      <c r="D9491">
        <v>1280.0160000000001</v>
      </c>
    </row>
    <row r="9492" spans="1:4">
      <c r="A9492" t="s">
        <v>326</v>
      </c>
      <c r="B9492" s="10">
        <v>42677.854166666664</v>
      </c>
      <c r="C9492">
        <v>47636.005877000003</v>
      </c>
      <c r="D9492">
        <v>1280.0160000000001</v>
      </c>
    </row>
    <row r="9493" spans="1:4">
      <c r="A9493" t="s">
        <v>326</v>
      </c>
      <c r="B9493" s="10">
        <v>42677.864583333336</v>
      </c>
      <c r="C9493">
        <v>47636.325880999997</v>
      </c>
      <c r="D9493">
        <v>1280.0160000000001</v>
      </c>
    </row>
    <row r="9494" spans="1:4">
      <c r="A9494" t="s">
        <v>326</v>
      </c>
      <c r="B9494" s="10">
        <v>42677.875</v>
      </c>
      <c r="C9494">
        <v>47636.645884999998</v>
      </c>
      <c r="D9494">
        <v>1280.0160000000001</v>
      </c>
    </row>
    <row r="9495" spans="1:4">
      <c r="A9495" t="s">
        <v>326</v>
      </c>
      <c r="B9495" s="10">
        <v>42677.885416666664</v>
      </c>
      <c r="C9495">
        <v>47636.965888999999</v>
      </c>
      <c r="D9495">
        <v>1280.0160000000001</v>
      </c>
    </row>
    <row r="9496" spans="1:4">
      <c r="A9496" t="s">
        <v>326</v>
      </c>
      <c r="B9496" s="10">
        <v>42677.895833333336</v>
      </c>
      <c r="C9496">
        <v>47637.285893</v>
      </c>
      <c r="D9496">
        <v>1280.0160000000001</v>
      </c>
    </row>
    <row r="9497" spans="1:4">
      <c r="A9497" t="s">
        <v>326</v>
      </c>
      <c r="B9497" s="10">
        <v>42677.90625</v>
      </c>
      <c r="C9497">
        <v>47637.605897000001</v>
      </c>
      <c r="D9497">
        <v>1280.0160000000001</v>
      </c>
    </row>
    <row r="9498" spans="1:4">
      <c r="A9498" t="s">
        <v>326</v>
      </c>
      <c r="B9498" s="10">
        <v>42677.916666666664</v>
      </c>
      <c r="C9498">
        <v>47637.945898999998</v>
      </c>
      <c r="D9498">
        <v>1360.008</v>
      </c>
    </row>
    <row r="9499" spans="1:4">
      <c r="A9499" t="s">
        <v>326</v>
      </c>
      <c r="B9499" s="10">
        <v>42677.927083333336</v>
      </c>
      <c r="C9499">
        <v>47638.255895000002</v>
      </c>
      <c r="D9499">
        <v>1239.9839999999999</v>
      </c>
    </row>
    <row r="9500" spans="1:4">
      <c r="A9500" t="s">
        <v>326</v>
      </c>
      <c r="B9500" s="10">
        <v>42677.9375</v>
      </c>
      <c r="C9500">
        <v>47638.570894999997</v>
      </c>
      <c r="D9500">
        <v>1260</v>
      </c>
    </row>
    <row r="9501" spans="1:4">
      <c r="A9501" t="s">
        <v>326</v>
      </c>
      <c r="B9501" s="10">
        <v>42677.947916666664</v>
      </c>
      <c r="C9501">
        <v>47638.885894999999</v>
      </c>
      <c r="D9501">
        <v>1260</v>
      </c>
    </row>
    <row r="9502" spans="1:4">
      <c r="A9502" t="s">
        <v>326</v>
      </c>
      <c r="B9502" s="10">
        <v>42677.958333333336</v>
      </c>
      <c r="C9502">
        <v>47639.200895000002</v>
      </c>
      <c r="D9502">
        <v>1260</v>
      </c>
    </row>
    <row r="9503" spans="1:4">
      <c r="A9503" t="s">
        <v>326</v>
      </c>
      <c r="B9503" s="10">
        <v>42677.96875</v>
      </c>
      <c r="C9503">
        <v>47639.520899000003</v>
      </c>
      <c r="D9503">
        <v>1280.0160000000001</v>
      </c>
    </row>
    <row r="9504" spans="1:4">
      <c r="A9504" t="s">
        <v>326</v>
      </c>
      <c r="B9504" s="10">
        <v>42677.979166666664</v>
      </c>
      <c r="C9504">
        <v>47639.835898999998</v>
      </c>
      <c r="D9504">
        <v>1260</v>
      </c>
    </row>
    <row r="9505" spans="1:5">
      <c r="A9505" t="s">
        <v>326</v>
      </c>
      <c r="B9505" s="10">
        <v>42677.989583333336</v>
      </c>
      <c r="C9505">
        <v>47640.155902999999</v>
      </c>
      <c r="D9505">
        <v>1280.0160000000001</v>
      </c>
      <c r="E9505">
        <f>MIN(D9410:D9505)</f>
        <v>1199.9880000000001</v>
      </c>
    </row>
    <row r="9506" spans="1:5">
      <c r="A9506" t="s">
        <v>326</v>
      </c>
      <c r="B9506" s="10">
        <v>42678</v>
      </c>
      <c r="C9506">
        <v>47640.46875</v>
      </c>
      <c r="D9506">
        <v>1260</v>
      </c>
    </row>
    <row r="9507" spans="1:5">
      <c r="A9507" t="s">
        <v>326</v>
      </c>
      <c r="B9507" s="10">
        <v>42678.010416666664</v>
      </c>
      <c r="C9507">
        <v>47640.863750999997</v>
      </c>
      <c r="D9507">
        <v>1580.0039999999999</v>
      </c>
    </row>
    <row r="9508" spans="1:5">
      <c r="A9508" t="s">
        <v>326</v>
      </c>
      <c r="B9508" s="10">
        <v>42678.020833333336</v>
      </c>
      <c r="C9508">
        <v>47641.623746999998</v>
      </c>
      <c r="D9508">
        <v>3039.9839999999999</v>
      </c>
    </row>
    <row r="9509" spans="1:5">
      <c r="A9509" t="s">
        <v>326</v>
      </c>
      <c r="B9509" s="10">
        <v>42678.03125</v>
      </c>
      <c r="C9509">
        <v>47641.943750999999</v>
      </c>
      <c r="D9509">
        <v>1280.0160000000001</v>
      </c>
    </row>
    <row r="9510" spans="1:5">
      <c r="A9510" t="s">
        <v>326</v>
      </c>
      <c r="B9510" s="10">
        <v>42678.041666666664</v>
      </c>
      <c r="C9510">
        <v>47642.263755</v>
      </c>
      <c r="D9510">
        <v>1280.0160000000001</v>
      </c>
    </row>
    <row r="9511" spans="1:5">
      <c r="A9511" t="s">
        <v>326</v>
      </c>
      <c r="B9511" s="10">
        <v>42678.052083333336</v>
      </c>
      <c r="C9511">
        <v>47642.583759000001</v>
      </c>
      <c r="D9511">
        <v>1280.0160000000001</v>
      </c>
    </row>
    <row r="9512" spans="1:5">
      <c r="A9512" t="s">
        <v>326</v>
      </c>
      <c r="B9512" s="10">
        <v>42678.0625</v>
      </c>
      <c r="C9512">
        <v>47642.903763000002</v>
      </c>
      <c r="D9512">
        <v>1280.0160000000001</v>
      </c>
    </row>
    <row r="9513" spans="1:5">
      <c r="A9513" t="s">
        <v>326</v>
      </c>
      <c r="B9513" s="10">
        <v>42678.072916666664</v>
      </c>
      <c r="C9513">
        <v>47643.228761999999</v>
      </c>
      <c r="D9513">
        <v>1299.9960000000001</v>
      </c>
    </row>
    <row r="9514" spans="1:5">
      <c r="A9514" t="s">
        <v>326</v>
      </c>
      <c r="B9514" s="10">
        <v>42678.083333333336</v>
      </c>
      <c r="C9514">
        <v>47643.548766</v>
      </c>
      <c r="D9514">
        <v>1280.0160000000001</v>
      </c>
    </row>
    <row r="9515" spans="1:5">
      <c r="A9515" t="s">
        <v>326</v>
      </c>
      <c r="B9515" s="10">
        <v>42678.09375</v>
      </c>
      <c r="C9515">
        <v>47643.868770000001</v>
      </c>
      <c r="D9515">
        <v>1280.0160000000001</v>
      </c>
    </row>
    <row r="9516" spans="1:5">
      <c r="A9516" t="s">
        <v>326</v>
      </c>
      <c r="B9516" s="10">
        <v>42678.104166666664</v>
      </c>
      <c r="C9516">
        <v>47644.188774000002</v>
      </c>
      <c r="D9516">
        <v>1280.0160000000001</v>
      </c>
    </row>
    <row r="9517" spans="1:5">
      <c r="A9517" t="s">
        <v>326</v>
      </c>
      <c r="B9517" s="10">
        <v>42678.114583333336</v>
      </c>
      <c r="C9517">
        <v>47644.508778000003</v>
      </c>
      <c r="D9517">
        <v>1280.0160000000001</v>
      </c>
    </row>
    <row r="9518" spans="1:5">
      <c r="A9518" t="s">
        <v>326</v>
      </c>
      <c r="B9518" s="10">
        <v>42678.125</v>
      </c>
      <c r="C9518">
        <v>47644.833777</v>
      </c>
      <c r="D9518">
        <v>1299.9960000000001</v>
      </c>
    </row>
    <row r="9519" spans="1:5">
      <c r="A9519" t="s">
        <v>326</v>
      </c>
      <c r="B9519" s="10">
        <v>42678.135416666664</v>
      </c>
      <c r="C9519">
        <v>47645.153781000001</v>
      </c>
      <c r="D9519">
        <v>1280.0160000000001</v>
      </c>
    </row>
    <row r="9520" spans="1:5">
      <c r="A9520" t="s">
        <v>326</v>
      </c>
      <c r="B9520" s="10">
        <v>42678.145833333336</v>
      </c>
      <c r="C9520">
        <v>47645.473785000002</v>
      </c>
      <c r="D9520">
        <v>1280.0160000000001</v>
      </c>
    </row>
    <row r="9521" spans="1:4">
      <c r="A9521" t="s">
        <v>326</v>
      </c>
      <c r="B9521" s="10">
        <v>42678.15625</v>
      </c>
      <c r="C9521">
        <v>47645.793789000003</v>
      </c>
      <c r="D9521">
        <v>1280.0160000000001</v>
      </c>
    </row>
    <row r="9522" spans="1:4">
      <c r="A9522" t="s">
        <v>326</v>
      </c>
      <c r="B9522" s="10">
        <v>42678.166666666664</v>
      </c>
      <c r="C9522">
        <v>47646.113792999997</v>
      </c>
      <c r="D9522">
        <v>1280.0160000000001</v>
      </c>
    </row>
    <row r="9523" spans="1:4">
      <c r="A9523" t="s">
        <v>326</v>
      </c>
      <c r="B9523" s="10">
        <v>42678.177083333336</v>
      </c>
      <c r="C9523">
        <v>47646.433796999998</v>
      </c>
      <c r="D9523">
        <v>1280.0160000000001</v>
      </c>
    </row>
    <row r="9524" spans="1:4">
      <c r="A9524" t="s">
        <v>326</v>
      </c>
      <c r="B9524" s="10">
        <v>42678.1875</v>
      </c>
      <c r="C9524">
        <v>47646.758796000002</v>
      </c>
      <c r="D9524">
        <v>1299.9960000000001</v>
      </c>
    </row>
    <row r="9525" spans="1:4">
      <c r="A9525" t="s">
        <v>326</v>
      </c>
      <c r="B9525" s="10">
        <v>42678.197916666664</v>
      </c>
      <c r="C9525">
        <v>47647.078800000003</v>
      </c>
      <c r="D9525">
        <v>1280.0160000000001</v>
      </c>
    </row>
    <row r="9526" spans="1:4">
      <c r="A9526" t="s">
        <v>326</v>
      </c>
      <c r="B9526" s="10">
        <v>42678.208333333336</v>
      </c>
      <c r="C9526">
        <v>47647.398803999997</v>
      </c>
      <c r="D9526">
        <v>1280.0160000000001</v>
      </c>
    </row>
    <row r="9527" spans="1:4">
      <c r="A9527" t="s">
        <v>326</v>
      </c>
      <c r="B9527" s="10">
        <v>42678.21875</v>
      </c>
      <c r="C9527">
        <v>47647.718807999998</v>
      </c>
      <c r="D9527">
        <v>1280.0160000000001</v>
      </c>
    </row>
    <row r="9528" spans="1:4">
      <c r="A9528" t="s">
        <v>326</v>
      </c>
      <c r="B9528" s="10">
        <v>42678.229166666664</v>
      </c>
      <c r="C9528">
        <v>47648.043807000002</v>
      </c>
      <c r="D9528">
        <v>1299.9960000000001</v>
      </c>
    </row>
    <row r="9529" spans="1:4">
      <c r="A9529" t="s">
        <v>326</v>
      </c>
      <c r="B9529" s="10">
        <v>42678.239583333336</v>
      </c>
      <c r="C9529">
        <v>47648.363811000003</v>
      </c>
      <c r="D9529">
        <v>1280.0160000000001</v>
      </c>
    </row>
    <row r="9530" spans="1:4">
      <c r="A9530" t="s">
        <v>326</v>
      </c>
      <c r="B9530" s="10">
        <v>42678.25</v>
      </c>
      <c r="C9530">
        <v>47648.683814999997</v>
      </c>
      <c r="D9530">
        <v>1280.0160000000001</v>
      </c>
    </row>
    <row r="9531" spans="1:4">
      <c r="A9531" t="s">
        <v>326</v>
      </c>
      <c r="B9531" s="10">
        <v>42678.260416666664</v>
      </c>
      <c r="C9531">
        <v>47649.003818999998</v>
      </c>
      <c r="D9531">
        <v>1280.0160000000001</v>
      </c>
    </row>
    <row r="9532" spans="1:4">
      <c r="A9532" t="s">
        <v>326</v>
      </c>
      <c r="B9532" s="10">
        <v>42678.270833333336</v>
      </c>
      <c r="C9532">
        <v>47649.328818000002</v>
      </c>
      <c r="D9532">
        <v>1299.9960000000001</v>
      </c>
    </row>
    <row r="9533" spans="1:4">
      <c r="A9533" t="s">
        <v>326</v>
      </c>
      <c r="B9533" s="10">
        <v>42678.28125</v>
      </c>
      <c r="C9533">
        <v>47649.643817999997</v>
      </c>
      <c r="D9533">
        <v>1260</v>
      </c>
    </row>
    <row r="9534" spans="1:4">
      <c r="A9534" t="s">
        <v>326</v>
      </c>
      <c r="B9534" s="10">
        <v>42678.291666666664</v>
      </c>
      <c r="C9534">
        <v>47649.963821999998</v>
      </c>
      <c r="D9534">
        <v>1280.0160000000001</v>
      </c>
    </row>
    <row r="9535" spans="1:4">
      <c r="A9535" t="s">
        <v>326</v>
      </c>
      <c r="B9535" s="10">
        <v>42678.302083333336</v>
      </c>
      <c r="C9535">
        <v>47650.278822</v>
      </c>
      <c r="D9535">
        <v>1260</v>
      </c>
    </row>
    <row r="9536" spans="1:4">
      <c r="A9536" t="s">
        <v>326</v>
      </c>
      <c r="B9536" s="10">
        <v>42678.3125</v>
      </c>
      <c r="C9536">
        <v>47650.593822000003</v>
      </c>
      <c r="D9536">
        <v>1260</v>
      </c>
    </row>
    <row r="9537" spans="1:4">
      <c r="A9537" t="s">
        <v>326</v>
      </c>
      <c r="B9537" s="10">
        <v>42678.322916666664</v>
      </c>
      <c r="C9537">
        <v>47650.908821999998</v>
      </c>
      <c r="D9537">
        <v>1260</v>
      </c>
    </row>
    <row r="9538" spans="1:4">
      <c r="A9538" t="s">
        <v>326</v>
      </c>
      <c r="B9538" s="10">
        <v>42678.333333333336</v>
      </c>
      <c r="C9538">
        <v>47651.223822</v>
      </c>
      <c r="D9538">
        <v>1260</v>
      </c>
    </row>
    <row r="9539" spans="1:4">
      <c r="A9539" t="s">
        <v>326</v>
      </c>
      <c r="B9539" s="10">
        <v>42678.34375</v>
      </c>
      <c r="C9539">
        <v>47651.993825999998</v>
      </c>
      <c r="D9539">
        <v>3080.0160000000001</v>
      </c>
    </row>
    <row r="9540" spans="1:4">
      <c r="A9540" t="s">
        <v>326</v>
      </c>
      <c r="B9540" s="10">
        <v>42678.354166666664</v>
      </c>
      <c r="C9540">
        <v>47652.358829999997</v>
      </c>
      <c r="D9540">
        <v>1460.0160000000001</v>
      </c>
    </row>
    <row r="9541" spans="1:4">
      <c r="A9541" t="s">
        <v>326</v>
      </c>
      <c r="B9541" s="10">
        <v>42678.364583333336</v>
      </c>
      <c r="C9541">
        <v>47652.67383</v>
      </c>
      <c r="D9541">
        <v>1260</v>
      </c>
    </row>
    <row r="9542" spans="1:4">
      <c r="A9542" t="s">
        <v>326</v>
      </c>
      <c r="B9542" s="10">
        <v>42678.375</v>
      </c>
      <c r="C9542">
        <v>47652.988830000002</v>
      </c>
      <c r="D9542">
        <v>1260</v>
      </c>
    </row>
    <row r="9543" spans="1:4">
      <c r="A9543" t="s">
        <v>326</v>
      </c>
      <c r="B9543" s="10">
        <v>42678.385416666664</v>
      </c>
      <c r="C9543">
        <v>47653.308834000003</v>
      </c>
      <c r="D9543">
        <v>1280.0160000000001</v>
      </c>
    </row>
    <row r="9544" spans="1:4">
      <c r="A9544" t="s">
        <v>326</v>
      </c>
      <c r="B9544" s="10">
        <v>42678.395833333336</v>
      </c>
      <c r="C9544">
        <v>47653.623833999998</v>
      </c>
      <c r="D9544">
        <v>1260</v>
      </c>
    </row>
    <row r="9545" spans="1:4">
      <c r="A9545" t="s">
        <v>326</v>
      </c>
      <c r="B9545" s="10">
        <v>42678.40625</v>
      </c>
      <c r="C9545">
        <v>47653.943837999999</v>
      </c>
      <c r="D9545">
        <v>1280.0160000000001</v>
      </c>
    </row>
    <row r="9546" spans="1:4">
      <c r="A9546" t="s">
        <v>326</v>
      </c>
      <c r="B9546" s="10">
        <v>42678.416666666664</v>
      </c>
      <c r="C9546">
        <v>47654.268837000003</v>
      </c>
      <c r="D9546">
        <v>1299.9960000000001</v>
      </c>
    </row>
    <row r="9547" spans="1:4">
      <c r="A9547" t="s">
        <v>326</v>
      </c>
      <c r="B9547" s="10">
        <v>42678.427083333336</v>
      </c>
      <c r="C9547">
        <v>47654.598839999999</v>
      </c>
      <c r="D9547">
        <v>1320.0119999999999</v>
      </c>
    </row>
    <row r="9548" spans="1:4">
      <c r="A9548" t="s">
        <v>326</v>
      </c>
      <c r="B9548" s="10">
        <v>42678.4375</v>
      </c>
      <c r="C9548">
        <v>47654.943836999999</v>
      </c>
      <c r="D9548">
        <v>1379.9880000000001</v>
      </c>
    </row>
    <row r="9549" spans="1:4">
      <c r="A9549" t="s">
        <v>326</v>
      </c>
      <c r="B9549" s="10">
        <v>42678.447916666664</v>
      </c>
      <c r="C9549">
        <v>47655.848840999999</v>
      </c>
      <c r="D9549">
        <v>3620.0160000000001</v>
      </c>
    </row>
    <row r="9550" spans="1:4">
      <c r="A9550" t="s">
        <v>326</v>
      </c>
      <c r="B9550" s="10">
        <v>42678.458333333336</v>
      </c>
      <c r="C9550">
        <v>47656.248836999999</v>
      </c>
      <c r="D9550">
        <v>1599.9839999999999</v>
      </c>
    </row>
    <row r="9551" spans="1:4">
      <c r="A9551" t="s">
        <v>326</v>
      </c>
      <c r="B9551" s="10">
        <v>42678.46875</v>
      </c>
      <c r="C9551">
        <v>47656.668839999998</v>
      </c>
      <c r="D9551">
        <v>1680.0119999999999</v>
      </c>
    </row>
    <row r="9552" spans="1:4">
      <c r="A9552" t="s">
        <v>326</v>
      </c>
      <c r="B9552" s="10">
        <v>42678.479166666664</v>
      </c>
      <c r="C9552">
        <v>47657.088842999998</v>
      </c>
      <c r="D9552">
        <v>1680.0119999999999</v>
      </c>
    </row>
    <row r="9553" spans="1:4">
      <c r="A9553" t="s">
        <v>326</v>
      </c>
      <c r="B9553" s="10">
        <v>42678.489583333336</v>
      </c>
      <c r="C9553">
        <v>47657.503841999998</v>
      </c>
      <c r="D9553">
        <v>1659.9960000000001</v>
      </c>
    </row>
    <row r="9554" spans="1:4">
      <c r="A9554" t="s">
        <v>326</v>
      </c>
      <c r="B9554" s="10">
        <v>42678.5</v>
      </c>
      <c r="C9554">
        <v>47658.228845999998</v>
      </c>
      <c r="D9554">
        <v>2900.0160000000001</v>
      </c>
    </row>
    <row r="9555" spans="1:4">
      <c r="A9555" t="s">
        <v>326</v>
      </c>
      <c r="B9555" s="10">
        <v>42678.510416666664</v>
      </c>
      <c r="C9555">
        <v>47658.838847999999</v>
      </c>
      <c r="D9555">
        <v>2440.0079999999998</v>
      </c>
    </row>
    <row r="9556" spans="1:4">
      <c r="A9556" t="s">
        <v>326</v>
      </c>
      <c r="B9556" s="10">
        <v>42678.520833333336</v>
      </c>
      <c r="C9556">
        <v>47659.243847999998</v>
      </c>
      <c r="D9556">
        <v>1620</v>
      </c>
    </row>
    <row r="9557" spans="1:4">
      <c r="A9557" t="s">
        <v>326</v>
      </c>
      <c r="B9557" s="10">
        <v>42678.53125</v>
      </c>
      <c r="C9557">
        <v>47659.628850000001</v>
      </c>
      <c r="D9557">
        <v>1540.008</v>
      </c>
    </row>
    <row r="9558" spans="1:4">
      <c r="A9558" t="s">
        <v>326</v>
      </c>
      <c r="B9558" s="10">
        <v>42678.541666666664</v>
      </c>
      <c r="C9558">
        <v>47660.008847999998</v>
      </c>
      <c r="D9558">
        <v>1519.992</v>
      </c>
    </row>
    <row r="9559" spans="1:4">
      <c r="A9559" t="s">
        <v>326</v>
      </c>
      <c r="B9559" s="10">
        <v>42678.552083333336</v>
      </c>
      <c r="C9559">
        <v>47660.383850999999</v>
      </c>
      <c r="D9559">
        <v>1500.0119999999999</v>
      </c>
    </row>
    <row r="9560" spans="1:4">
      <c r="A9560" t="s">
        <v>326</v>
      </c>
      <c r="B9560" s="10">
        <v>42678.5625</v>
      </c>
      <c r="C9560">
        <v>47660.963846999999</v>
      </c>
      <c r="D9560">
        <v>2319.9839999999999</v>
      </c>
    </row>
    <row r="9561" spans="1:4">
      <c r="A9561" t="s">
        <v>326</v>
      </c>
      <c r="B9561" s="10">
        <v>42678.572916666664</v>
      </c>
      <c r="C9561">
        <v>47661.668844</v>
      </c>
      <c r="D9561">
        <v>2819.9879999999998</v>
      </c>
    </row>
    <row r="9562" spans="1:4">
      <c r="A9562" t="s">
        <v>326</v>
      </c>
      <c r="B9562" s="10">
        <v>42678.583333333336</v>
      </c>
      <c r="C9562">
        <v>47662.058840999998</v>
      </c>
      <c r="D9562">
        <v>1559.9880000000001</v>
      </c>
    </row>
    <row r="9563" spans="1:4">
      <c r="A9563" t="s">
        <v>326</v>
      </c>
      <c r="B9563" s="10">
        <v>42678.59375</v>
      </c>
      <c r="C9563">
        <v>47662.453842000003</v>
      </c>
      <c r="D9563">
        <v>1580.0039999999999</v>
      </c>
    </row>
    <row r="9564" spans="1:4">
      <c r="A9564" t="s">
        <v>326</v>
      </c>
      <c r="B9564" s="10">
        <v>42678.604166666664</v>
      </c>
      <c r="C9564">
        <v>47662.848843</v>
      </c>
      <c r="D9564">
        <v>1580.0039999999999</v>
      </c>
    </row>
    <row r="9565" spans="1:4">
      <c r="A9565" t="s">
        <v>326</v>
      </c>
      <c r="B9565" s="10">
        <v>42678.614583333336</v>
      </c>
      <c r="C9565">
        <v>47663.233845000002</v>
      </c>
      <c r="D9565">
        <v>1540.008</v>
      </c>
    </row>
    <row r="9566" spans="1:4">
      <c r="A9566" t="s">
        <v>326</v>
      </c>
      <c r="B9566" s="10">
        <v>42678.625</v>
      </c>
      <c r="C9566">
        <v>47663.618846999998</v>
      </c>
      <c r="D9566">
        <v>1540.008</v>
      </c>
    </row>
    <row r="9567" spans="1:4">
      <c r="A9567" t="s">
        <v>326</v>
      </c>
      <c r="B9567" s="10">
        <v>42678.635416666664</v>
      </c>
      <c r="C9567">
        <v>47663.998845000002</v>
      </c>
      <c r="D9567">
        <v>1519.992</v>
      </c>
    </row>
    <row r="9568" spans="1:4">
      <c r="A9568" t="s">
        <v>326</v>
      </c>
      <c r="B9568" s="10">
        <v>42678.645833333336</v>
      </c>
      <c r="C9568">
        <v>47664.373848000003</v>
      </c>
      <c r="D9568">
        <v>1500.0119999999999</v>
      </c>
    </row>
    <row r="9569" spans="1:4">
      <c r="A9569" t="s">
        <v>326</v>
      </c>
      <c r="B9569" s="10">
        <v>42678.65625</v>
      </c>
      <c r="C9569">
        <v>47665.273847999997</v>
      </c>
      <c r="D9569">
        <v>3600</v>
      </c>
    </row>
    <row r="9570" spans="1:4">
      <c r="A9570" t="s">
        <v>326</v>
      </c>
      <c r="B9570" s="10">
        <v>42678.666666666664</v>
      </c>
      <c r="C9570">
        <v>47665.65885</v>
      </c>
      <c r="D9570">
        <v>1540.008</v>
      </c>
    </row>
    <row r="9571" spans="1:4">
      <c r="A9571" t="s">
        <v>326</v>
      </c>
      <c r="B9571" s="10">
        <v>42678.677083333336</v>
      </c>
      <c r="C9571">
        <v>47666.073849</v>
      </c>
      <c r="D9571">
        <v>1659.9960000000001</v>
      </c>
    </row>
    <row r="9572" spans="1:4">
      <c r="A9572" t="s">
        <v>326</v>
      </c>
      <c r="B9572" s="10">
        <v>42678.6875</v>
      </c>
      <c r="C9572">
        <v>47666.488848000001</v>
      </c>
      <c r="D9572">
        <v>1659.9960000000001</v>
      </c>
    </row>
    <row r="9573" spans="1:4">
      <c r="A9573" t="s">
        <v>326</v>
      </c>
      <c r="B9573" s="10">
        <v>42678.697916666664</v>
      </c>
      <c r="C9573">
        <v>47666.898851999998</v>
      </c>
      <c r="D9573">
        <v>1640.0160000000001</v>
      </c>
    </row>
    <row r="9574" spans="1:4">
      <c r="A9574" t="s">
        <v>326</v>
      </c>
      <c r="B9574" s="10">
        <v>42678.708333333336</v>
      </c>
      <c r="C9574">
        <v>47667.293853000003</v>
      </c>
      <c r="D9574">
        <v>1580.0039999999999</v>
      </c>
    </row>
    <row r="9575" spans="1:4">
      <c r="A9575" t="s">
        <v>326</v>
      </c>
      <c r="B9575" s="10">
        <v>42678.71875</v>
      </c>
      <c r="C9575">
        <v>47667.678854999998</v>
      </c>
      <c r="D9575">
        <v>1540.008</v>
      </c>
    </row>
    <row r="9576" spans="1:4">
      <c r="A9576" t="s">
        <v>326</v>
      </c>
      <c r="B9576" s="10">
        <v>42678.729166666664</v>
      </c>
      <c r="C9576">
        <v>47668.553852999998</v>
      </c>
      <c r="D9576">
        <v>3499.9920000000002</v>
      </c>
    </row>
    <row r="9577" spans="1:4">
      <c r="A9577" t="s">
        <v>326</v>
      </c>
      <c r="B9577" s="10">
        <v>42678.739583333336</v>
      </c>
      <c r="C9577">
        <v>47668.903853999996</v>
      </c>
      <c r="D9577">
        <v>1400.0039999999999</v>
      </c>
    </row>
    <row r="9578" spans="1:4">
      <c r="A9578" t="s">
        <v>326</v>
      </c>
      <c r="B9578" s="10">
        <v>42678.75</v>
      </c>
      <c r="C9578">
        <v>47669.253855000003</v>
      </c>
      <c r="D9578">
        <v>1400.0039999999999</v>
      </c>
    </row>
    <row r="9579" spans="1:4">
      <c r="A9579" t="s">
        <v>326</v>
      </c>
      <c r="B9579" s="10">
        <v>42678.760416666664</v>
      </c>
      <c r="C9579">
        <v>47669.608850999997</v>
      </c>
      <c r="D9579">
        <v>1419.9839999999999</v>
      </c>
    </row>
    <row r="9580" spans="1:4">
      <c r="A9580" t="s">
        <v>326</v>
      </c>
      <c r="B9580" s="10">
        <v>42678.770833333336</v>
      </c>
      <c r="C9580">
        <v>47669.958852000003</v>
      </c>
      <c r="D9580">
        <v>1400.0039999999999</v>
      </c>
    </row>
    <row r="9581" spans="1:4">
      <c r="A9581" t="s">
        <v>326</v>
      </c>
      <c r="B9581" s="10">
        <v>42678.78125</v>
      </c>
      <c r="C9581">
        <v>47670.308853000002</v>
      </c>
      <c r="D9581">
        <v>1400.0039999999999</v>
      </c>
    </row>
    <row r="9582" spans="1:4">
      <c r="A9582" t="s">
        <v>326</v>
      </c>
      <c r="B9582" s="10">
        <v>42678.791666666664</v>
      </c>
      <c r="C9582">
        <v>47670.653850000002</v>
      </c>
      <c r="D9582">
        <v>1379.9880000000001</v>
      </c>
    </row>
    <row r="9583" spans="1:4">
      <c r="A9583" t="s">
        <v>326</v>
      </c>
      <c r="B9583" s="10">
        <v>42678.802083333336</v>
      </c>
      <c r="C9583">
        <v>47670.998847000003</v>
      </c>
      <c r="D9583">
        <v>1379.9880000000001</v>
      </c>
    </row>
    <row r="9584" spans="1:4">
      <c r="A9584" t="s">
        <v>326</v>
      </c>
      <c r="B9584" s="10">
        <v>42678.8125</v>
      </c>
      <c r="C9584">
        <v>47671.343844000003</v>
      </c>
      <c r="D9584">
        <v>1379.9880000000001</v>
      </c>
    </row>
    <row r="9585" spans="1:4">
      <c r="A9585" t="s">
        <v>326</v>
      </c>
      <c r="B9585" s="10">
        <v>42678.822916666664</v>
      </c>
      <c r="C9585">
        <v>47671.678842000001</v>
      </c>
      <c r="D9585">
        <v>1339.992</v>
      </c>
    </row>
    <row r="9586" spans="1:4">
      <c r="A9586" t="s">
        <v>326</v>
      </c>
      <c r="B9586" s="10">
        <v>42678.833333333336</v>
      </c>
      <c r="C9586">
        <v>47672.018843999998</v>
      </c>
      <c r="D9586">
        <v>1360.008</v>
      </c>
    </row>
    <row r="9587" spans="1:4">
      <c r="A9587" t="s">
        <v>326</v>
      </c>
      <c r="B9587" s="10">
        <v>42678.84375</v>
      </c>
      <c r="C9587">
        <v>47672.348847000001</v>
      </c>
      <c r="D9587">
        <v>1320.0119999999999</v>
      </c>
    </row>
    <row r="9588" spans="1:4">
      <c r="A9588" t="s">
        <v>326</v>
      </c>
      <c r="B9588" s="10">
        <v>42678.854166666664</v>
      </c>
      <c r="C9588">
        <v>47672.683845</v>
      </c>
      <c r="D9588">
        <v>1339.992</v>
      </c>
    </row>
    <row r="9589" spans="1:4">
      <c r="A9589" t="s">
        <v>326</v>
      </c>
      <c r="B9589" s="10">
        <v>42678.864583333336</v>
      </c>
      <c r="C9589">
        <v>47673.013848000002</v>
      </c>
      <c r="D9589">
        <v>1320.0119999999999</v>
      </c>
    </row>
    <row r="9590" spans="1:4">
      <c r="A9590" t="s">
        <v>326</v>
      </c>
      <c r="B9590" s="10">
        <v>42678.875</v>
      </c>
      <c r="C9590">
        <v>47673.348846000001</v>
      </c>
      <c r="D9590">
        <v>1339.992</v>
      </c>
    </row>
    <row r="9591" spans="1:4">
      <c r="A9591" t="s">
        <v>326</v>
      </c>
      <c r="B9591" s="10">
        <v>42678.885416666664</v>
      </c>
      <c r="C9591">
        <v>47673.678849000004</v>
      </c>
      <c r="D9591">
        <v>1320.0119999999999</v>
      </c>
    </row>
    <row r="9592" spans="1:4">
      <c r="A9592" t="s">
        <v>326</v>
      </c>
      <c r="B9592" s="10">
        <v>42678.895833333336</v>
      </c>
      <c r="C9592">
        <v>47674.008851999999</v>
      </c>
      <c r="D9592">
        <v>1320.0119999999999</v>
      </c>
    </row>
    <row r="9593" spans="1:4">
      <c r="A9593" t="s">
        <v>326</v>
      </c>
      <c r="B9593" s="10">
        <v>42678.90625</v>
      </c>
      <c r="C9593">
        <v>47674.338855000002</v>
      </c>
      <c r="D9593">
        <v>1320.0119999999999</v>
      </c>
    </row>
    <row r="9594" spans="1:4">
      <c r="A9594" t="s">
        <v>326</v>
      </c>
      <c r="B9594" s="10">
        <v>42678.916666666664</v>
      </c>
      <c r="C9594">
        <v>47674.688856000001</v>
      </c>
      <c r="D9594">
        <v>1400.0039999999999</v>
      </c>
    </row>
    <row r="9595" spans="1:4">
      <c r="A9595" t="s">
        <v>326</v>
      </c>
      <c r="B9595" s="10">
        <v>42678.927083333336</v>
      </c>
      <c r="C9595">
        <v>47675.018859000003</v>
      </c>
      <c r="D9595">
        <v>1320.0119999999999</v>
      </c>
    </row>
    <row r="9596" spans="1:4">
      <c r="A9596" t="s">
        <v>326</v>
      </c>
      <c r="B9596" s="10">
        <v>42678.9375</v>
      </c>
      <c r="C9596">
        <v>47675.343858</v>
      </c>
      <c r="D9596">
        <v>1299.9960000000001</v>
      </c>
    </row>
    <row r="9597" spans="1:4">
      <c r="A9597" t="s">
        <v>326</v>
      </c>
      <c r="B9597" s="10">
        <v>42678.947916666664</v>
      </c>
      <c r="C9597">
        <v>47675.673861000003</v>
      </c>
      <c r="D9597">
        <v>1320.0119999999999</v>
      </c>
    </row>
    <row r="9598" spans="1:4">
      <c r="A9598" t="s">
        <v>326</v>
      </c>
      <c r="B9598" s="10">
        <v>42678.958333333336</v>
      </c>
      <c r="C9598">
        <v>47675.99886</v>
      </c>
      <c r="D9598">
        <v>1299.9960000000001</v>
      </c>
    </row>
    <row r="9599" spans="1:4">
      <c r="A9599" t="s">
        <v>326</v>
      </c>
      <c r="B9599" s="10">
        <v>42678.96875</v>
      </c>
      <c r="C9599">
        <v>47676.328863000002</v>
      </c>
      <c r="D9599">
        <v>1320.0119999999999</v>
      </c>
    </row>
    <row r="9600" spans="1:4">
      <c r="A9600" t="s">
        <v>326</v>
      </c>
      <c r="B9600" s="10">
        <v>42678.979166666664</v>
      </c>
      <c r="C9600">
        <v>47676.658865999998</v>
      </c>
      <c r="D9600">
        <v>1320.0119999999999</v>
      </c>
    </row>
    <row r="9601" spans="1:5">
      <c r="A9601" t="s">
        <v>326</v>
      </c>
      <c r="B9601" s="10">
        <v>42678.989583333336</v>
      </c>
      <c r="C9601">
        <v>47676.988869000001</v>
      </c>
      <c r="D9601">
        <v>1320.0119999999999</v>
      </c>
      <c r="E9601">
        <f>MIN(D9506:D9601)</f>
        <v>1260</v>
      </c>
    </row>
    <row r="9602" spans="1:5">
      <c r="A9602" t="s">
        <v>326</v>
      </c>
      <c r="B9602" s="10">
        <v>42679</v>
      </c>
      <c r="C9602">
        <v>47677.320310000003</v>
      </c>
      <c r="D9602">
        <v>1320.0119999999999</v>
      </c>
    </row>
    <row r="9603" spans="1:5">
      <c r="A9603" t="s">
        <v>326</v>
      </c>
      <c r="B9603" s="10">
        <v>42679.010416666664</v>
      </c>
      <c r="C9603">
        <v>47677.655308000001</v>
      </c>
      <c r="D9603">
        <v>1339.992</v>
      </c>
    </row>
    <row r="9604" spans="1:5">
      <c r="A9604" t="s">
        <v>326</v>
      </c>
      <c r="B9604" s="10">
        <v>42679.020833333336</v>
      </c>
      <c r="C9604">
        <v>47677.985310999997</v>
      </c>
      <c r="D9604">
        <v>1320.0119999999999</v>
      </c>
    </row>
    <row r="9605" spans="1:5">
      <c r="A9605" t="s">
        <v>326</v>
      </c>
      <c r="B9605" s="10">
        <v>42679.03125</v>
      </c>
      <c r="C9605">
        <v>47678.320309000002</v>
      </c>
      <c r="D9605">
        <v>1339.992</v>
      </c>
    </row>
    <row r="9606" spans="1:5">
      <c r="A9606" t="s">
        <v>326</v>
      </c>
      <c r="B9606" s="10">
        <v>42679.041666666664</v>
      </c>
      <c r="C9606">
        <v>47678.650311999998</v>
      </c>
      <c r="D9606">
        <v>1320.0119999999999</v>
      </c>
    </row>
    <row r="9607" spans="1:5">
      <c r="A9607" t="s">
        <v>326</v>
      </c>
      <c r="B9607" s="10">
        <v>42679.052083333336</v>
      </c>
      <c r="C9607">
        <v>47678.980315000001</v>
      </c>
      <c r="D9607">
        <v>1320.0119999999999</v>
      </c>
    </row>
    <row r="9608" spans="1:5">
      <c r="A9608" t="s">
        <v>326</v>
      </c>
      <c r="B9608" s="10">
        <v>42679.0625</v>
      </c>
      <c r="C9608">
        <v>47679.315312999999</v>
      </c>
      <c r="D9608">
        <v>1339.992</v>
      </c>
    </row>
    <row r="9609" spans="1:5">
      <c r="A9609" t="s">
        <v>326</v>
      </c>
      <c r="B9609" s="10">
        <v>42679.072916666664</v>
      </c>
      <c r="C9609">
        <v>47679.645316000002</v>
      </c>
      <c r="D9609">
        <v>1320.0119999999999</v>
      </c>
    </row>
    <row r="9610" spans="1:5">
      <c r="A9610" t="s">
        <v>326</v>
      </c>
      <c r="B9610" s="10">
        <v>42679.083333333336</v>
      </c>
      <c r="C9610">
        <v>47680.230316000001</v>
      </c>
      <c r="D9610">
        <v>2340</v>
      </c>
    </row>
    <row r="9611" spans="1:5">
      <c r="A9611" t="s">
        <v>326</v>
      </c>
      <c r="B9611" s="10">
        <v>42679.09375</v>
      </c>
      <c r="C9611">
        <v>47680.565313999999</v>
      </c>
      <c r="D9611">
        <v>1339.992</v>
      </c>
    </row>
    <row r="9612" spans="1:5">
      <c r="A9612" t="s">
        <v>326</v>
      </c>
      <c r="B9612" s="10">
        <v>42679.104166666664</v>
      </c>
      <c r="C9612">
        <v>47680.895317000002</v>
      </c>
      <c r="D9612">
        <v>1320.0119999999999</v>
      </c>
    </row>
    <row r="9613" spans="1:5">
      <c r="A9613" t="s">
        <v>326</v>
      </c>
      <c r="B9613" s="10">
        <v>42679.114583333336</v>
      </c>
      <c r="C9613">
        <v>47681.230315000001</v>
      </c>
      <c r="D9613">
        <v>1339.992</v>
      </c>
    </row>
    <row r="9614" spans="1:5">
      <c r="A9614" t="s">
        <v>326</v>
      </c>
      <c r="B9614" s="10">
        <v>42679.125</v>
      </c>
      <c r="C9614">
        <v>47681.565312999999</v>
      </c>
      <c r="D9614">
        <v>1339.992</v>
      </c>
    </row>
    <row r="9615" spans="1:5">
      <c r="A9615" t="s">
        <v>326</v>
      </c>
      <c r="B9615" s="10">
        <v>42679.135416666664</v>
      </c>
      <c r="C9615">
        <v>47681.900310999998</v>
      </c>
      <c r="D9615">
        <v>1339.992</v>
      </c>
    </row>
    <row r="9616" spans="1:5">
      <c r="A9616" t="s">
        <v>326</v>
      </c>
      <c r="B9616" s="10">
        <v>42679.145833333336</v>
      </c>
      <c r="C9616">
        <v>47682.230314</v>
      </c>
      <c r="D9616">
        <v>1320.0119999999999</v>
      </c>
    </row>
    <row r="9617" spans="1:4">
      <c r="A9617" t="s">
        <v>326</v>
      </c>
      <c r="B9617" s="10">
        <v>42679.15625</v>
      </c>
      <c r="C9617">
        <v>47682.565311999999</v>
      </c>
      <c r="D9617">
        <v>1339.992</v>
      </c>
    </row>
    <row r="9618" spans="1:4">
      <c r="A9618" t="s">
        <v>326</v>
      </c>
      <c r="B9618" s="10">
        <v>42679.166666666664</v>
      </c>
      <c r="C9618">
        <v>47682.900309999997</v>
      </c>
      <c r="D9618">
        <v>1339.992</v>
      </c>
    </row>
    <row r="9619" spans="1:4">
      <c r="A9619" t="s">
        <v>326</v>
      </c>
      <c r="B9619" s="10">
        <v>42679.177083333336</v>
      </c>
      <c r="C9619">
        <v>47683.230313</v>
      </c>
      <c r="D9619">
        <v>1320.0119999999999</v>
      </c>
    </row>
    <row r="9620" spans="1:4">
      <c r="A9620" t="s">
        <v>326</v>
      </c>
      <c r="B9620" s="10">
        <v>42679.1875</v>
      </c>
      <c r="C9620">
        <v>47683.565310999998</v>
      </c>
      <c r="D9620">
        <v>1339.992</v>
      </c>
    </row>
    <row r="9621" spans="1:4">
      <c r="A9621" t="s">
        <v>326</v>
      </c>
      <c r="B9621" s="10">
        <v>42679.197916666664</v>
      </c>
      <c r="C9621">
        <v>47683.900308999997</v>
      </c>
      <c r="D9621">
        <v>1339.992</v>
      </c>
    </row>
    <row r="9622" spans="1:4">
      <c r="A9622" t="s">
        <v>326</v>
      </c>
      <c r="B9622" s="10">
        <v>42679.208333333336</v>
      </c>
      <c r="C9622">
        <v>47684.230312</v>
      </c>
      <c r="D9622">
        <v>1320.0119999999999</v>
      </c>
    </row>
    <row r="9623" spans="1:4">
      <c r="A9623" t="s">
        <v>326</v>
      </c>
      <c r="B9623" s="10">
        <v>42679.21875</v>
      </c>
      <c r="C9623">
        <v>47684.565309999998</v>
      </c>
      <c r="D9623">
        <v>1339.992</v>
      </c>
    </row>
    <row r="9624" spans="1:4">
      <c r="A9624" t="s">
        <v>326</v>
      </c>
      <c r="B9624" s="10">
        <v>42679.229166666664</v>
      </c>
      <c r="C9624">
        <v>47684.900307999997</v>
      </c>
      <c r="D9624">
        <v>1339.992</v>
      </c>
    </row>
    <row r="9625" spans="1:4">
      <c r="A9625" t="s">
        <v>326</v>
      </c>
      <c r="B9625" s="10">
        <v>42679.239583333336</v>
      </c>
      <c r="C9625">
        <v>47685.235306000002</v>
      </c>
      <c r="D9625">
        <v>1339.992</v>
      </c>
    </row>
    <row r="9626" spans="1:4">
      <c r="A9626" t="s">
        <v>326</v>
      </c>
      <c r="B9626" s="10">
        <v>42679.25</v>
      </c>
      <c r="C9626">
        <v>47685.565308999998</v>
      </c>
      <c r="D9626">
        <v>1320.0119999999999</v>
      </c>
    </row>
    <row r="9627" spans="1:4">
      <c r="A9627" t="s">
        <v>326</v>
      </c>
      <c r="B9627" s="10">
        <v>42679.260416666664</v>
      </c>
      <c r="C9627">
        <v>47685.900307000004</v>
      </c>
      <c r="D9627">
        <v>1339.992</v>
      </c>
    </row>
    <row r="9628" spans="1:4">
      <c r="A9628" t="s">
        <v>326</v>
      </c>
      <c r="B9628" s="10">
        <v>42679.270833333336</v>
      </c>
      <c r="C9628">
        <v>47686.235305000002</v>
      </c>
      <c r="D9628">
        <v>1339.992</v>
      </c>
    </row>
    <row r="9629" spans="1:4">
      <c r="A9629" t="s">
        <v>326</v>
      </c>
      <c r="B9629" s="10">
        <v>42679.28125</v>
      </c>
      <c r="C9629">
        <v>47686.570303</v>
      </c>
      <c r="D9629">
        <v>1339.992</v>
      </c>
    </row>
    <row r="9630" spans="1:4">
      <c r="A9630" t="s">
        <v>326</v>
      </c>
      <c r="B9630" s="10">
        <v>42679.291666666664</v>
      </c>
      <c r="C9630">
        <v>47686.900306000003</v>
      </c>
      <c r="D9630">
        <v>1320.0119999999999</v>
      </c>
    </row>
    <row r="9631" spans="1:4">
      <c r="A9631" t="s">
        <v>326</v>
      </c>
      <c r="B9631" s="10">
        <v>42679.302083333336</v>
      </c>
      <c r="C9631">
        <v>47687.235304000002</v>
      </c>
      <c r="D9631">
        <v>1339.992</v>
      </c>
    </row>
    <row r="9632" spans="1:4">
      <c r="A9632" t="s">
        <v>326</v>
      </c>
      <c r="B9632" s="10">
        <v>42679.3125</v>
      </c>
      <c r="C9632">
        <v>47687.570302</v>
      </c>
      <c r="D9632">
        <v>1339.992</v>
      </c>
    </row>
    <row r="9633" spans="1:4">
      <c r="A9633" t="s">
        <v>326</v>
      </c>
      <c r="B9633" s="10">
        <v>42679.322916666664</v>
      </c>
      <c r="C9633">
        <v>47687.900305000003</v>
      </c>
      <c r="D9633">
        <v>1320.0119999999999</v>
      </c>
    </row>
    <row r="9634" spans="1:4">
      <c r="A9634" t="s">
        <v>326</v>
      </c>
      <c r="B9634" s="10">
        <v>42679.333333333336</v>
      </c>
      <c r="C9634">
        <v>47688.230307999998</v>
      </c>
      <c r="D9634">
        <v>1320.0119999999999</v>
      </c>
    </row>
    <row r="9635" spans="1:4">
      <c r="A9635" t="s">
        <v>326</v>
      </c>
      <c r="B9635" s="10">
        <v>42679.34375</v>
      </c>
      <c r="C9635">
        <v>47688.565305999997</v>
      </c>
      <c r="D9635">
        <v>1339.992</v>
      </c>
    </row>
    <row r="9636" spans="1:4">
      <c r="A9636" t="s">
        <v>326</v>
      </c>
      <c r="B9636" s="10">
        <v>42679.354166666664</v>
      </c>
      <c r="C9636">
        <v>47688.895309</v>
      </c>
      <c r="D9636">
        <v>1320.0119999999999</v>
      </c>
    </row>
    <row r="9637" spans="1:4">
      <c r="A9637" t="s">
        <v>326</v>
      </c>
      <c r="B9637" s="10">
        <v>42679.364583333336</v>
      </c>
      <c r="C9637">
        <v>47689.220308000004</v>
      </c>
      <c r="D9637">
        <v>1299.9960000000001</v>
      </c>
    </row>
    <row r="9638" spans="1:4">
      <c r="A9638" t="s">
        <v>326</v>
      </c>
      <c r="B9638" s="10">
        <v>42679.375</v>
      </c>
      <c r="C9638">
        <v>47689.550310999999</v>
      </c>
      <c r="D9638">
        <v>1320.0119999999999</v>
      </c>
    </row>
    <row r="9639" spans="1:4">
      <c r="A9639" t="s">
        <v>326</v>
      </c>
      <c r="B9639" s="10">
        <v>42679.385416666664</v>
      </c>
      <c r="C9639">
        <v>47689.880314000002</v>
      </c>
      <c r="D9639">
        <v>1320.0119999999999</v>
      </c>
    </row>
    <row r="9640" spans="1:4">
      <c r="A9640" t="s">
        <v>326</v>
      </c>
      <c r="B9640" s="10">
        <v>42679.395833333336</v>
      </c>
      <c r="C9640">
        <v>47690.210316999997</v>
      </c>
      <c r="D9640">
        <v>1320.0119999999999</v>
      </c>
    </row>
    <row r="9641" spans="1:4">
      <c r="A9641" t="s">
        <v>326</v>
      </c>
      <c r="B9641" s="10">
        <v>42679.40625</v>
      </c>
      <c r="C9641">
        <v>47690.535316000001</v>
      </c>
      <c r="D9641">
        <v>1299.9960000000001</v>
      </c>
    </row>
    <row r="9642" spans="1:4">
      <c r="A9642" t="s">
        <v>326</v>
      </c>
      <c r="B9642" s="10">
        <v>42679.416666666664</v>
      </c>
      <c r="C9642">
        <v>47691.120316</v>
      </c>
      <c r="D9642">
        <v>2340</v>
      </c>
    </row>
    <row r="9643" spans="1:4">
      <c r="A9643" t="s">
        <v>326</v>
      </c>
      <c r="B9643" s="10">
        <v>42679.427083333336</v>
      </c>
      <c r="C9643">
        <v>47691.440320000002</v>
      </c>
      <c r="D9643">
        <v>1280.0160000000001</v>
      </c>
    </row>
    <row r="9644" spans="1:4">
      <c r="A9644" t="s">
        <v>326</v>
      </c>
      <c r="B9644" s="10">
        <v>42679.4375</v>
      </c>
      <c r="C9644">
        <v>47691.760324000003</v>
      </c>
      <c r="D9644">
        <v>1280.0160000000001</v>
      </c>
    </row>
    <row r="9645" spans="1:4">
      <c r="A9645" t="s">
        <v>326</v>
      </c>
      <c r="B9645" s="10">
        <v>42679.447916666664</v>
      </c>
      <c r="C9645">
        <v>47692.075323999998</v>
      </c>
      <c r="D9645">
        <v>1260</v>
      </c>
    </row>
    <row r="9646" spans="1:4">
      <c r="A9646" t="s">
        <v>326</v>
      </c>
      <c r="B9646" s="10">
        <v>42679.458333333336</v>
      </c>
      <c r="C9646">
        <v>47692.390324</v>
      </c>
      <c r="D9646">
        <v>1260</v>
      </c>
    </row>
    <row r="9647" spans="1:4">
      <c r="A9647" t="s">
        <v>326</v>
      </c>
      <c r="B9647" s="10">
        <v>42679.46875</v>
      </c>
      <c r="C9647">
        <v>47692.700320000004</v>
      </c>
      <c r="D9647">
        <v>1239.9839999999999</v>
      </c>
    </row>
    <row r="9648" spans="1:4">
      <c r="A9648" t="s">
        <v>326</v>
      </c>
      <c r="B9648" s="10">
        <v>42679.479166666664</v>
      </c>
      <c r="C9648">
        <v>47693.010316</v>
      </c>
      <c r="D9648">
        <v>1239.9839999999999</v>
      </c>
    </row>
    <row r="9649" spans="1:4">
      <c r="A9649" t="s">
        <v>326</v>
      </c>
      <c r="B9649" s="10">
        <v>42679.489583333336</v>
      </c>
      <c r="C9649">
        <v>47693.320312000003</v>
      </c>
      <c r="D9649">
        <v>1239.9839999999999</v>
      </c>
    </row>
    <row r="9650" spans="1:4">
      <c r="A9650" t="s">
        <v>326</v>
      </c>
      <c r="B9650" s="10">
        <v>42679.5</v>
      </c>
      <c r="C9650">
        <v>47693.635311999999</v>
      </c>
      <c r="D9650">
        <v>1260</v>
      </c>
    </row>
    <row r="9651" spans="1:4">
      <c r="A9651" t="s">
        <v>326</v>
      </c>
      <c r="B9651" s="10">
        <v>42679.510416666664</v>
      </c>
      <c r="C9651">
        <v>47693.955316</v>
      </c>
      <c r="D9651">
        <v>1280.0160000000001</v>
      </c>
    </row>
    <row r="9652" spans="1:4">
      <c r="A9652" t="s">
        <v>326</v>
      </c>
      <c r="B9652" s="10">
        <v>42679.520833333336</v>
      </c>
      <c r="C9652">
        <v>47694.275320000001</v>
      </c>
      <c r="D9652">
        <v>1280.0160000000001</v>
      </c>
    </row>
    <row r="9653" spans="1:4">
      <c r="A9653" t="s">
        <v>326</v>
      </c>
      <c r="B9653" s="10">
        <v>42679.53125</v>
      </c>
      <c r="C9653">
        <v>47694.590320000003</v>
      </c>
      <c r="D9653">
        <v>1260</v>
      </c>
    </row>
    <row r="9654" spans="1:4">
      <c r="A9654" t="s">
        <v>326</v>
      </c>
      <c r="B9654" s="10">
        <v>42679.541666666664</v>
      </c>
      <c r="C9654">
        <v>47694.905319999998</v>
      </c>
      <c r="D9654">
        <v>1260</v>
      </c>
    </row>
    <row r="9655" spans="1:4">
      <c r="A9655" t="s">
        <v>326</v>
      </c>
      <c r="B9655" s="10">
        <v>42679.552083333336</v>
      </c>
      <c r="C9655">
        <v>47695.215316000002</v>
      </c>
      <c r="D9655">
        <v>1239.9839999999999</v>
      </c>
    </row>
    <row r="9656" spans="1:4">
      <c r="A9656" t="s">
        <v>326</v>
      </c>
      <c r="B9656" s="10">
        <v>42679.5625</v>
      </c>
      <c r="C9656">
        <v>47695.540314999998</v>
      </c>
      <c r="D9656">
        <v>1299.9960000000001</v>
      </c>
    </row>
    <row r="9657" spans="1:4">
      <c r="A9657" t="s">
        <v>326</v>
      </c>
      <c r="B9657" s="10">
        <v>42679.572916666664</v>
      </c>
      <c r="C9657">
        <v>47695.870318000001</v>
      </c>
      <c r="D9657">
        <v>1320.0119999999999</v>
      </c>
    </row>
    <row r="9658" spans="1:4">
      <c r="A9658" t="s">
        <v>326</v>
      </c>
      <c r="B9658" s="10">
        <v>42679.583333333336</v>
      </c>
      <c r="C9658">
        <v>47696.200320999997</v>
      </c>
      <c r="D9658">
        <v>1320.0119999999999</v>
      </c>
    </row>
    <row r="9659" spans="1:4">
      <c r="A9659" t="s">
        <v>326</v>
      </c>
      <c r="B9659" s="10">
        <v>42679.59375</v>
      </c>
      <c r="C9659">
        <v>47696.535319000002</v>
      </c>
      <c r="D9659">
        <v>1339.992</v>
      </c>
    </row>
    <row r="9660" spans="1:4">
      <c r="A9660" t="s">
        <v>326</v>
      </c>
      <c r="B9660" s="10">
        <v>42679.604166666664</v>
      </c>
      <c r="C9660">
        <v>47696.865321999998</v>
      </c>
      <c r="D9660">
        <v>1320.0119999999999</v>
      </c>
    </row>
    <row r="9661" spans="1:4">
      <c r="A9661" t="s">
        <v>326</v>
      </c>
      <c r="B9661" s="10">
        <v>42679.614583333336</v>
      </c>
      <c r="C9661">
        <v>47697.465324999997</v>
      </c>
      <c r="D9661">
        <v>2400.0120000000002</v>
      </c>
    </row>
    <row r="9662" spans="1:4">
      <c r="A9662" t="s">
        <v>326</v>
      </c>
      <c r="B9662" s="10">
        <v>42679.625</v>
      </c>
      <c r="C9662">
        <v>47697.805327000002</v>
      </c>
      <c r="D9662">
        <v>1360.008</v>
      </c>
    </row>
    <row r="9663" spans="1:4">
      <c r="A9663" t="s">
        <v>326</v>
      </c>
      <c r="B9663" s="10">
        <v>42679.635416666664</v>
      </c>
      <c r="C9663">
        <v>47698.140325</v>
      </c>
      <c r="D9663">
        <v>1339.992</v>
      </c>
    </row>
    <row r="9664" spans="1:4">
      <c r="A9664" t="s">
        <v>326</v>
      </c>
      <c r="B9664" s="10">
        <v>42679.645833333336</v>
      </c>
      <c r="C9664">
        <v>47698.480326999997</v>
      </c>
      <c r="D9664">
        <v>1360.008</v>
      </c>
    </row>
    <row r="9665" spans="1:4">
      <c r="A9665" t="s">
        <v>326</v>
      </c>
      <c r="B9665" s="10">
        <v>42679.65625</v>
      </c>
      <c r="C9665">
        <v>47698.820329000002</v>
      </c>
      <c r="D9665">
        <v>1360.008</v>
      </c>
    </row>
    <row r="9666" spans="1:4">
      <c r="A9666" t="s">
        <v>326</v>
      </c>
      <c r="B9666" s="10">
        <v>42679.666666666664</v>
      </c>
      <c r="C9666">
        <v>47699.155327</v>
      </c>
      <c r="D9666">
        <v>1339.992</v>
      </c>
    </row>
    <row r="9667" spans="1:4">
      <c r="A9667" t="s">
        <v>326</v>
      </c>
      <c r="B9667" s="10">
        <v>42679.677083333336</v>
      </c>
      <c r="C9667">
        <v>47699.490324999999</v>
      </c>
      <c r="D9667">
        <v>1339.992</v>
      </c>
    </row>
    <row r="9668" spans="1:4">
      <c r="A9668" t="s">
        <v>326</v>
      </c>
      <c r="B9668" s="10">
        <v>42679.6875</v>
      </c>
      <c r="C9668">
        <v>47699.830327000003</v>
      </c>
      <c r="D9668">
        <v>1360.008</v>
      </c>
    </row>
    <row r="9669" spans="1:4">
      <c r="A9669" t="s">
        <v>326</v>
      </c>
      <c r="B9669" s="10">
        <v>42679.697916666664</v>
      </c>
      <c r="C9669">
        <v>47700.165325000002</v>
      </c>
      <c r="D9669">
        <v>1339.992</v>
      </c>
    </row>
    <row r="9670" spans="1:4">
      <c r="A9670" t="s">
        <v>326</v>
      </c>
      <c r="B9670" s="10">
        <v>42679.708333333336</v>
      </c>
      <c r="C9670">
        <v>47700.500323</v>
      </c>
      <c r="D9670">
        <v>1339.992</v>
      </c>
    </row>
    <row r="9671" spans="1:4">
      <c r="A9671" t="s">
        <v>326</v>
      </c>
      <c r="B9671" s="10">
        <v>42679.71875</v>
      </c>
      <c r="C9671">
        <v>47700.830326000003</v>
      </c>
      <c r="D9671">
        <v>1320.0119999999999</v>
      </c>
    </row>
    <row r="9672" spans="1:4">
      <c r="A9672" t="s">
        <v>326</v>
      </c>
      <c r="B9672" s="10">
        <v>42679.729166666664</v>
      </c>
      <c r="C9672">
        <v>47701.150329999997</v>
      </c>
      <c r="D9672">
        <v>1280.0160000000001</v>
      </c>
    </row>
    <row r="9673" spans="1:4">
      <c r="A9673" t="s">
        <v>326</v>
      </c>
      <c r="B9673" s="10">
        <v>42679.739583333336</v>
      </c>
      <c r="C9673">
        <v>47701.470333999998</v>
      </c>
      <c r="D9673">
        <v>1280.0160000000001</v>
      </c>
    </row>
    <row r="9674" spans="1:4">
      <c r="A9674" t="s">
        <v>326</v>
      </c>
      <c r="B9674" s="10">
        <v>42679.75</v>
      </c>
      <c r="C9674">
        <v>47701.790337999999</v>
      </c>
      <c r="D9674">
        <v>1280.0160000000001</v>
      </c>
    </row>
    <row r="9675" spans="1:4">
      <c r="A9675" t="s">
        <v>326</v>
      </c>
      <c r="B9675" s="10">
        <v>42679.760416666664</v>
      </c>
      <c r="C9675">
        <v>47702.110342</v>
      </c>
      <c r="D9675">
        <v>1280.0160000000001</v>
      </c>
    </row>
    <row r="9676" spans="1:4">
      <c r="A9676" t="s">
        <v>326</v>
      </c>
      <c r="B9676" s="10">
        <v>42679.770833333336</v>
      </c>
      <c r="C9676">
        <v>47702.435340999997</v>
      </c>
      <c r="D9676">
        <v>1299.9960000000001</v>
      </c>
    </row>
    <row r="9677" spans="1:4">
      <c r="A9677" t="s">
        <v>326</v>
      </c>
      <c r="B9677" s="10">
        <v>42679.78125</v>
      </c>
      <c r="C9677">
        <v>47702.755344999998</v>
      </c>
      <c r="D9677">
        <v>1280.0160000000001</v>
      </c>
    </row>
    <row r="9678" spans="1:4">
      <c r="A9678" t="s">
        <v>326</v>
      </c>
      <c r="B9678" s="10">
        <v>42679.791666666664</v>
      </c>
      <c r="C9678">
        <v>47703.075348999999</v>
      </c>
      <c r="D9678">
        <v>1280.0160000000001</v>
      </c>
    </row>
    <row r="9679" spans="1:4">
      <c r="A9679" t="s">
        <v>326</v>
      </c>
      <c r="B9679" s="10">
        <v>42679.802083333336</v>
      </c>
      <c r="C9679">
        <v>47703.400348000003</v>
      </c>
      <c r="D9679">
        <v>1299.9960000000001</v>
      </c>
    </row>
    <row r="9680" spans="1:4">
      <c r="A9680" t="s">
        <v>326</v>
      </c>
      <c r="B9680" s="10">
        <v>42679.8125</v>
      </c>
      <c r="C9680">
        <v>47703.720351999997</v>
      </c>
      <c r="D9680">
        <v>1280.0160000000001</v>
      </c>
    </row>
    <row r="9681" spans="1:4">
      <c r="A9681" t="s">
        <v>326</v>
      </c>
      <c r="B9681" s="10">
        <v>42679.822916666664</v>
      </c>
      <c r="C9681">
        <v>47704.045351000001</v>
      </c>
      <c r="D9681">
        <v>1299.9960000000001</v>
      </c>
    </row>
    <row r="9682" spans="1:4">
      <c r="A9682" t="s">
        <v>326</v>
      </c>
      <c r="B9682" s="10">
        <v>42679.833333333336</v>
      </c>
      <c r="C9682">
        <v>47704.370349999997</v>
      </c>
      <c r="D9682">
        <v>1299.9960000000001</v>
      </c>
    </row>
    <row r="9683" spans="1:4">
      <c r="A9683" t="s">
        <v>326</v>
      </c>
      <c r="B9683" s="10">
        <v>42679.84375</v>
      </c>
      <c r="C9683">
        <v>47704.695349000001</v>
      </c>
      <c r="D9683">
        <v>1299.9960000000001</v>
      </c>
    </row>
    <row r="9684" spans="1:4">
      <c r="A9684" t="s">
        <v>326</v>
      </c>
      <c r="B9684" s="10">
        <v>42679.854166666664</v>
      </c>
      <c r="C9684">
        <v>47705.025351999997</v>
      </c>
      <c r="D9684">
        <v>1320.0119999999999</v>
      </c>
    </row>
    <row r="9685" spans="1:4">
      <c r="A9685" t="s">
        <v>326</v>
      </c>
      <c r="B9685" s="10">
        <v>42679.864583333336</v>
      </c>
      <c r="C9685">
        <v>47705.350351000001</v>
      </c>
      <c r="D9685">
        <v>1299.9960000000001</v>
      </c>
    </row>
    <row r="9686" spans="1:4">
      <c r="A9686" t="s">
        <v>326</v>
      </c>
      <c r="B9686" s="10">
        <v>42679.875</v>
      </c>
      <c r="C9686">
        <v>47705.675349999998</v>
      </c>
      <c r="D9686">
        <v>1299.9960000000001</v>
      </c>
    </row>
    <row r="9687" spans="1:4">
      <c r="A9687" t="s">
        <v>326</v>
      </c>
      <c r="B9687" s="10">
        <v>42679.885416666664</v>
      </c>
      <c r="C9687">
        <v>47706.005353</v>
      </c>
      <c r="D9687">
        <v>1320.0119999999999</v>
      </c>
    </row>
    <row r="9688" spans="1:4">
      <c r="A9688" t="s">
        <v>326</v>
      </c>
      <c r="B9688" s="10">
        <v>42679.895833333336</v>
      </c>
      <c r="C9688">
        <v>47706.330351999997</v>
      </c>
      <c r="D9688">
        <v>1299.9960000000001</v>
      </c>
    </row>
    <row r="9689" spans="1:4">
      <c r="A9689" t="s">
        <v>326</v>
      </c>
      <c r="B9689" s="10">
        <v>42679.90625</v>
      </c>
      <c r="C9689">
        <v>47706.660355</v>
      </c>
      <c r="D9689">
        <v>1320.0119999999999</v>
      </c>
    </row>
    <row r="9690" spans="1:4">
      <c r="A9690" t="s">
        <v>326</v>
      </c>
      <c r="B9690" s="10">
        <v>42679.916666666664</v>
      </c>
      <c r="C9690">
        <v>47707.010355999999</v>
      </c>
      <c r="D9690">
        <v>1400.0039999999999</v>
      </c>
    </row>
    <row r="9691" spans="1:4">
      <c r="A9691" t="s">
        <v>326</v>
      </c>
      <c r="B9691" s="10">
        <v>42679.927083333336</v>
      </c>
      <c r="C9691">
        <v>47707.345353999997</v>
      </c>
      <c r="D9691">
        <v>1339.992</v>
      </c>
    </row>
    <row r="9692" spans="1:4">
      <c r="A9692" t="s">
        <v>326</v>
      </c>
      <c r="B9692" s="10">
        <v>42679.9375</v>
      </c>
      <c r="C9692">
        <v>47707.675357</v>
      </c>
      <c r="D9692">
        <v>1320.0119999999999</v>
      </c>
    </row>
    <row r="9693" spans="1:4">
      <c r="A9693" t="s">
        <v>326</v>
      </c>
      <c r="B9693" s="10">
        <v>42679.947916666664</v>
      </c>
      <c r="C9693">
        <v>47708.010354999999</v>
      </c>
      <c r="D9693">
        <v>1339.992</v>
      </c>
    </row>
    <row r="9694" spans="1:4">
      <c r="A9694" t="s">
        <v>326</v>
      </c>
      <c r="B9694" s="10">
        <v>42679.958333333336</v>
      </c>
      <c r="C9694">
        <v>47708.345352999997</v>
      </c>
      <c r="D9694">
        <v>1339.992</v>
      </c>
    </row>
    <row r="9695" spans="1:4">
      <c r="A9695" t="s">
        <v>326</v>
      </c>
      <c r="B9695" s="10">
        <v>42679.96875</v>
      </c>
      <c r="C9695">
        <v>47708.675356</v>
      </c>
      <c r="D9695">
        <v>1320.0119999999999</v>
      </c>
    </row>
    <row r="9696" spans="1:4">
      <c r="A9696" t="s">
        <v>326</v>
      </c>
      <c r="B9696" s="10">
        <v>42679.979166666664</v>
      </c>
      <c r="C9696">
        <v>47709.010353999998</v>
      </c>
      <c r="D9696">
        <v>1339.992</v>
      </c>
    </row>
    <row r="9697" spans="1:5">
      <c r="A9697" t="s">
        <v>326</v>
      </c>
      <c r="B9697" s="10">
        <v>42679.989583333336</v>
      </c>
      <c r="C9697">
        <v>47709.345351999997</v>
      </c>
      <c r="D9697">
        <v>1339.992</v>
      </c>
      <c r="E9697">
        <f>MIN(D9602:D9697)</f>
        <v>1239.9839999999999</v>
      </c>
    </row>
    <row r="9698" spans="1:5">
      <c r="A9698" t="s">
        <v>326</v>
      </c>
      <c r="B9698" s="10">
        <v>42680</v>
      </c>
      <c r="C9698">
        <v>47709.679689999997</v>
      </c>
      <c r="D9698">
        <v>1339.992</v>
      </c>
    </row>
    <row r="9699" spans="1:5">
      <c r="A9699" t="s">
        <v>326</v>
      </c>
      <c r="B9699" s="10">
        <v>42680.010416666664</v>
      </c>
      <c r="C9699">
        <v>47710.014688000003</v>
      </c>
      <c r="D9699">
        <v>1339.992</v>
      </c>
    </row>
    <row r="9700" spans="1:5">
      <c r="A9700" t="s">
        <v>326</v>
      </c>
      <c r="B9700" s="10">
        <v>42680.020833333336</v>
      </c>
      <c r="C9700">
        <v>47710.35469</v>
      </c>
      <c r="D9700">
        <v>1360.008</v>
      </c>
    </row>
    <row r="9701" spans="1:5">
      <c r="A9701" t="s">
        <v>326</v>
      </c>
      <c r="B9701" s="10">
        <v>42680.03125</v>
      </c>
      <c r="C9701">
        <v>47710.689687999999</v>
      </c>
      <c r="D9701">
        <v>1339.992</v>
      </c>
    </row>
    <row r="9702" spans="1:5">
      <c r="A9702" t="s">
        <v>326</v>
      </c>
      <c r="B9702" s="10">
        <v>42680.041666666664</v>
      </c>
      <c r="C9702">
        <v>47711.029690000003</v>
      </c>
      <c r="D9702">
        <v>1360.008</v>
      </c>
    </row>
    <row r="9703" spans="1:5">
      <c r="A9703" t="s">
        <v>326</v>
      </c>
      <c r="B9703" s="10">
        <v>42680.052083333336</v>
      </c>
      <c r="C9703">
        <v>47711.364688000001</v>
      </c>
      <c r="D9703">
        <v>1339.992</v>
      </c>
    </row>
    <row r="9704" spans="1:5">
      <c r="A9704" t="s">
        <v>326</v>
      </c>
      <c r="B9704" s="10">
        <v>42680.0625</v>
      </c>
      <c r="C9704">
        <v>47711.949688000001</v>
      </c>
      <c r="D9704">
        <v>2340</v>
      </c>
    </row>
    <row r="9705" spans="1:5">
      <c r="A9705" t="s">
        <v>326</v>
      </c>
      <c r="B9705" s="10">
        <v>42680.072916666664</v>
      </c>
      <c r="C9705">
        <v>47712.284685999999</v>
      </c>
      <c r="D9705">
        <v>1339.992</v>
      </c>
    </row>
    <row r="9706" spans="1:5">
      <c r="A9706" t="s">
        <v>326</v>
      </c>
      <c r="B9706" s="10">
        <v>42680.083333333336</v>
      </c>
      <c r="C9706">
        <v>47712.624688000004</v>
      </c>
      <c r="D9706">
        <v>1360.008</v>
      </c>
    </row>
    <row r="9707" spans="1:5">
      <c r="A9707" t="s">
        <v>326</v>
      </c>
      <c r="B9707" s="10">
        <v>42680.09375</v>
      </c>
      <c r="C9707">
        <v>47712.964690000001</v>
      </c>
      <c r="D9707">
        <v>1360.008</v>
      </c>
    </row>
    <row r="9708" spans="1:5">
      <c r="A9708" t="s">
        <v>326</v>
      </c>
      <c r="B9708" s="10">
        <v>42680.104166666664</v>
      </c>
      <c r="C9708">
        <v>47713.304691999998</v>
      </c>
      <c r="D9708">
        <v>1360.008</v>
      </c>
    </row>
    <row r="9709" spans="1:5">
      <c r="A9709" t="s">
        <v>326</v>
      </c>
      <c r="B9709" s="10">
        <v>42680.114583333336</v>
      </c>
      <c r="C9709">
        <v>47713.644694000002</v>
      </c>
      <c r="D9709">
        <v>1360.008</v>
      </c>
    </row>
    <row r="9710" spans="1:5">
      <c r="A9710" t="s">
        <v>326</v>
      </c>
      <c r="B9710" s="10">
        <v>42680.125</v>
      </c>
      <c r="C9710">
        <v>47713.979692000001</v>
      </c>
      <c r="D9710">
        <v>1339.992</v>
      </c>
    </row>
    <row r="9711" spans="1:5">
      <c r="A9711" t="s">
        <v>326</v>
      </c>
      <c r="B9711" s="10">
        <v>42680.135416666664</v>
      </c>
      <c r="C9711">
        <v>47714.319693999998</v>
      </c>
      <c r="D9711">
        <v>1360.008</v>
      </c>
    </row>
    <row r="9712" spans="1:5">
      <c r="A9712" t="s">
        <v>326</v>
      </c>
      <c r="B9712" s="10">
        <v>42680.145833333336</v>
      </c>
      <c r="C9712">
        <v>47714.659696000002</v>
      </c>
      <c r="D9712">
        <v>1360.008</v>
      </c>
    </row>
    <row r="9713" spans="1:4">
      <c r="A9713" t="s">
        <v>326</v>
      </c>
      <c r="B9713" s="10">
        <v>42680.15625</v>
      </c>
      <c r="C9713">
        <v>47714.999698</v>
      </c>
      <c r="D9713">
        <v>1360.008</v>
      </c>
    </row>
    <row r="9714" spans="1:4">
      <c r="A9714" t="s">
        <v>326</v>
      </c>
      <c r="B9714" s="10">
        <v>42680.166666666664</v>
      </c>
      <c r="C9714">
        <v>47715.339699999997</v>
      </c>
      <c r="D9714">
        <v>1360.008</v>
      </c>
    </row>
    <row r="9715" spans="1:4">
      <c r="A9715" t="s">
        <v>326</v>
      </c>
      <c r="B9715" s="10">
        <v>42680.177083333336</v>
      </c>
      <c r="C9715">
        <v>47715.679702000001</v>
      </c>
      <c r="D9715">
        <v>1360.008</v>
      </c>
    </row>
    <row r="9716" spans="1:4">
      <c r="A9716" t="s">
        <v>326</v>
      </c>
      <c r="B9716" s="10">
        <v>42680.1875</v>
      </c>
      <c r="C9716">
        <v>47716.019703999998</v>
      </c>
      <c r="D9716">
        <v>1360.008</v>
      </c>
    </row>
    <row r="9717" spans="1:4">
      <c r="A9717" t="s">
        <v>326</v>
      </c>
      <c r="B9717" s="10">
        <v>42680.197916666664</v>
      </c>
      <c r="C9717">
        <v>47716.359706000003</v>
      </c>
      <c r="D9717">
        <v>1360.008</v>
      </c>
    </row>
    <row r="9718" spans="1:4">
      <c r="A9718" t="s">
        <v>326</v>
      </c>
      <c r="B9718" s="10">
        <v>42680.208333333336</v>
      </c>
      <c r="C9718">
        <v>47716.699708</v>
      </c>
      <c r="D9718">
        <v>1360.008</v>
      </c>
    </row>
    <row r="9719" spans="1:4">
      <c r="A9719" t="s">
        <v>326</v>
      </c>
      <c r="B9719" s="10">
        <v>42680.21875</v>
      </c>
      <c r="C9719">
        <v>47717.039709999997</v>
      </c>
      <c r="D9719">
        <v>1360.008</v>
      </c>
    </row>
    <row r="9720" spans="1:4">
      <c r="A9720" t="s">
        <v>326</v>
      </c>
      <c r="B9720" s="10">
        <v>42680.229166666664</v>
      </c>
      <c r="C9720">
        <v>47717.379712000002</v>
      </c>
      <c r="D9720">
        <v>1360.008</v>
      </c>
    </row>
    <row r="9721" spans="1:4">
      <c r="A9721" t="s">
        <v>326</v>
      </c>
      <c r="B9721" s="10">
        <v>42680.239583333336</v>
      </c>
      <c r="C9721">
        <v>47717.719713999999</v>
      </c>
      <c r="D9721">
        <v>1360.008</v>
      </c>
    </row>
    <row r="9722" spans="1:4">
      <c r="A9722" t="s">
        <v>326</v>
      </c>
      <c r="B9722" s="10">
        <v>42680.25</v>
      </c>
      <c r="C9722">
        <v>47718.059716000003</v>
      </c>
      <c r="D9722">
        <v>1360.008</v>
      </c>
    </row>
    <row r="9723" spans="1:4">
      <c r="A9723" t="s">
        <v>326</v>
      </c>
      <c r="B9723" s="10">
        <v>42680.260416666664</v>
      </c>
      <c r="C9723">
        <v>47718.399718000001</v>
      </c>
      <c r="D9723">
        <v>1360.008</v>
      </c>
    </row>
    <row r="9724" spans="1:4">
      <c r="A9724" t="s">
        <v>326</v>
      </c>
      <c r="B9724" s="10">
        <v>42680.270833333336</v>
      </c>
      <c r="C9724">
        <v>47718.739719999998</v>
      </c>
      <c r="D9724">
        <v>1360.008</v>
      </c>
    </row>
    <row r="9725" spans="1:4">
      <c r="A9725" t="s">
        <v>326</v>
      </c>
      <c r="B9725" s="10">
        <v>42680.28125</v>
      </c>
      <c r="C9725">
        <v>47719.079722000002</v>
      </c>
      <c r="D9725">
        <v>1360.008</v>
      </c>
    </row>
    <row r="9726" spans="1:4">
      <c r="A9726" t="s">
        <v>326</v>
      </c>
      <c r="B9726" s="10">
        <v>42680.291666666664</v>
      </c>
      <c r="C9726">
        <v>47719.419723999999</v>
      </c>
      <c r="D9726">
        <v>1360.008</v>
      </c>
    </row>
    <row r="9727" spans="1:4">
      <c r="A9727" t="s">
        <v>326</v>
      </c>
      <c r="B9727" s="10">
        <v>42680.302083333336</v>
      </c>
      <c r="C9727">
        <v>47719.754721999998</v>
      </c>
      <c r="D9727">
        <v>1339.992</v>
      </c>
    </row>
    <row r="9728" spans="1:4">
      <c r="A9728" t="s">
        <v>326</v>
      </c>
      <c r="B9728" s="10">
        <v>42680.3125</v>
      </c>
      <c r="C9728">
        <v>47720.094724000002</v>
      </c>
      <c r="D9728">
        <v>1360.008</v>
      </c>
    </row>
    <row r="9729" spans="1:4">
      <c r="A9729" t="s">
        <v>326</v>
      </c>
      <c r="B9729" s="10">
        <v>42680.322916666664</v>
      </c>
      <c r="C9729">
        <v>47720.434726</v>
      </c>
      <c r="D9729">
        <v>1360.008</v>
      </c>
    </row>
    <row r="9730" spans="1:4">
      <c r="A9730" t="s">
        <v>326</v>
      </c>
      <c r="B9730" s="10">
        <v>42680.333333333336</v>
      </c>
      <c r="C9730">
        <v>47720.774727999997</v>
      </c>
      <c r="D9730">
        <v>1360.008</v>
      </c>
    </row>
    <row r="9731" spans="1:4">
      <c r="A9731" t="s">
        <v>326</v>
      </c>
      <c r="B9731" s="10">
        <v>42680.34375</v>
      </c>
      <c r="C9731">
        <v>47721.109726000002</v>
      </c>
      <c r="D9731">
        <v>1339.992</v>
      </c>
    </row>
    <row r="9732" spans="1:4">
      <c r="A9732" t="s">
        <v>326</v>
      </c>
      <c r="B9732" s="10">
        <v>42680.354166666664</v>
      </c>
      <c r="C9732">
        <v>47721.449728</v>
      </c>
      <c r="D9732">
        <v>1360.008</v>
      </c>
    </row>
    <row r="9733" spans="1:4">
      <c r="A9733" t="s">
        <v>326</v>
      </c>
      <c r="B9733" s="10">
        <v>42680.364583333336</v>
      </c>
      <c r="C9733">
        <v>47721.784725999998</v>
      </c>
      <c r="D9733">
        <v>1339.992</v>
      </c>
    </row>
    <row r="9734" spans="1:4">
      <c r="A9734" t="s">
        <v>326</v>
      </c>
      <c r="B9734" s="10">
        <v>42680.375</v>
      </c>
      <c r="C9734">
        <v>47722.124728000003</v>
      </c>
      <c r="D9734">
        <v>1360.008</v>
      </c>
    </row>
    <row r="9735" spans="1:4">
      <c r="A9735" t="s">
        <v>326</v>
      </c>
      <c r="B9735" s="10">
        <v>42680.385416666664</v>
      </c>
      <c r="C9735">
        <v>47722.459726000001</v>
      </c>
      <c r="D9735">
        <v>1339.992</v>
      </c>
    </row>
    <row r="9736" spans="1:4">
      <c r="A9736" t="s">
        <v>326</v>
      </c>
      <c r="B9736" s="10">
        <v>42680.395833333336</v>
      </c>
      <c r="C9736">
        <v>47722.789728999996</v>
      </c>
      <c r="D9736">
        <v>1320.0119999999999</v>
      </c>
    </row>
    <row r="9737" spans="1:4">
      <c r="A9737" t="s">
        <v>326</v>
      </c>
      <c r="B9737" s="10">
        <v>42680.40625</v>
      </c>
      <c r="C9737">
        <v>47723.124727000002</v>
      </c>
      <c r="D9737">
        <v>1339.992</v>
      </c>
    </row>
    <row r="9738" spans="1:4">
      <c r="A9738" t="s">
        <v>326</v>
      </c>
      <c r="B9738" s="10">
        <v>42680.416666666664</v>
      </c>
      <c r="C9738">
        <v>47723.459725000001</v>
      </c>
      <c r="D9738">
        <v>1339.992</v>
      </c>
    </row>
    <row r="9739" spans="1:4">
      <c r="A9739" t="s">
        <v>326</v>
      </c>
      <c r="B9739" s="10">
        <v>42680.427083333336</v>
      </c>
      <c r="C9739">
        <v>47723.794722999999</v>
      </c>
      <c r="D9739">
        <v>1339.992</v>
      </c>
    </row>
    <row r="9740" spans="1:4">
      <c r="A9740" t="s">
        <v>326</v>
      </c>
      <c r="B9740" s="10">
        <v>42680.4375</v>
      </c>
      <c r="C9740">
        <v>47724.124726000002</v>
      </c>
      <c r="D9740">
        <v>1320.0119999999999</v>
      </c>
    </row>
    <row r="9741" spans="1:4">
      <c r="A9741" t="s">
        <v>326</v>
      </c>
      <c r="B9741" s="10">
        <v>42680.447916666664</v>
      </c>
      <c r="C9741">
        <v>47724.459724</v>
      </c>
      <c r="D9741">
        <v>1339.992</v>
      </c>
    </row>
    <row r="9742" spans="1:4">
      <c r="A9742" t="s">
        <v>326</v>
      </c>
      <c r="B9742" s="10">
        <v>42680.458333333336</v>
      </c>
      <c r="C9742">
        <v>47724.794721999999</v>
      </c>
      <c r="D9742">
        <v>1339.992</v>
      </c>
    </row>
    <row r="9743" spans="1:4">
      <c r="A9743" t="s">
        <v>326</v>
      </c>
      <c r="B9743" s="10">
        <v>42680.46875</v>
      </c>
      <c r="C9743">
        <v>47725.129719999997</v>
      </c>
      <c r="D9743">
        <v>1339.992</v>
      </c>
    </row>
    <row r="9744" spans="1:4">
      <c r="A9744" t="s">
        <v>326</v>
      </c>
      <c r="B9744" s="10">
        <v>42680.479166666664</v>
      </c>
      <c r="C9744">
        <v>47725.464718000003</v>
      </c>
      <c r="D9744">
        <v>1339.992</v>
      </c>
    </row>
    <row r="9745" spans="1:4">
      <c r="A9745" t="s">
        <v>326</v>
      </c>
      <c r="B9745" s="10">
        <v>42680.489583333336</v>
      </c>
      <c r="C9745">
        <v>47725.80472</v>
      </c>
      <c r="D9745">
        <v>1360.008</v>
      </c>
    </row>
    <row r="9746" spans="1:4">
      <c r="A9746" t="s">
        <v>326</v>
      </c>
      <c r="B9746" s="10">
        <v>42680.5</v>
      </c>
      <c r="C9746">
        <v>47726.139717999999</v>
      </c>
      <c r="D9746">
        <v>1339.992</v>
      </c>
    </row>
    <row r="9747" spans="1:4">
      <c r="A9747" t="s">
        <v>326</v>
      </c>
      <c r="B9747" s="10">
        <v>42680.510416666664</v>
      </c>
      <c r="C9747">
        <v>47726.474715999997</v>
      </c>
      <c r="D9747">
        <v>1339.992</v>
      </c>
    </row>
    <row r="9748" spans="1:4">
      <c r="A9748" t="s">
        <v>326</v>
      </c>
      <c r="B9748" s="10">
        <v>42680.520833333336</v>
      </c>
      <c r="C9748">
        <v>47726.814718000001</v>
      </c>
      <c r="D9748">
        <v>1360.008</v>
      </c>
    </row>
    <row r="9749" spans="1:4">
      <c r="A9749" t="s">
        <v>326</v>
      </c>
      <c r="B9749" s="10">
        <v>42680.53125</v>
      </c>
      <c r="C9749">
        <v>47727.149716</v>
      </c>
      <c r="D9749">
        <v>1339.992</v>
      </c>
    </row>
    <row r="9750" spans="1:4">
      <c r="A9750" t="s">
        <v>326</v>
      </c>
      <c r="B9750" s="10">
        <v>42680.541666666664</v>
      </c>
      <c r="C9750">
        <v>47727.489717999997</v>
      </c>
      <c r="D9750">
        <v>1360.008</v>
      </c>
    </row>
    <row r="9751" spans="1:4">
      <c r="A9751" t="s">
        <v>326</v>
      </c>
      <c r="B9751" s="10">
        <v>42680.552083333336</v>
      </c>
      <c r="C9751">
        <v>47727.829720000002</v>
      </c>
      <c r="D9751">
        <v>1360.008</v>
      </c>
    </row>
    <row r="9752" spans="1:4">
      <c r="A9752" t="s">
        <v>326</v>
      </c>
      <c r="B9752" s="10">
        <v>42680.5625</v>
      </c>
      <c r="C9752">
        <v>47728.174717000002</v>
      </c>
      <c r="D9752">
        <v>1379.9880000000001</v>
      </c>
    </row>
    <row r="9753" spans="1:4">
      <c r="A9753" t="s">
        <v>326</v>
      </c>
      <c r="B9753" s="10">
        <v>42680.572916666664</v>
      </c>
      <c r="C9753">
        <v>47728.529713000004</v>
      </c>
      <c r="D9753">
        <v>1419.9839999999999</v>
      </c>
    </row>
    <row r="9754" spans="1:4">
      <c r="A9754" t="s">
        <v>326</v>
      </c>
      <c r="B9754" s="10">
        <v>42680.583333333336</v>
      </c>
      <c r="C9754">
        <v>47728.889712999997</v>
      </c>
      <c r="D9754">
        <v>1440</v>
      </c>
    </row>
    <row r="9755" spans="1:4">
      <c r="A9755" t="s">
        <v>326</v>
      </c>
      <c r="B9755" s="10">
        <v>42680.59375</v>
      </c>
      <c r="C9755">
        <v>47729.244708999999</v>
      </c>
      <c r="D9755">
        <v>1419.9839999999999</v>
      </c>
    </row>
    <row r="9756" spans="1:4">
      <c r="A9756" t="s">
        <v>326</v>
      </c>
      <c r="B9756" s="10">
        <v>42680.604166666664</v>
      </c>
      <c r="C9756">
        <v>47729.599705000001</v>
      </c>
      <c r="D9756">
        <v>1419.9839999999999</v>
      </c>
    </row>
    <row r="9757" spans="1:4">
      <c r="A9757" t="s">
        <v>326</v>
      </c>
      <c r="B9757" s="10">
        <v>42680.614583333336</v>
      </c>
      <c r="C9757">
        <v>47729.954701000002</v>
      </c>
      <c r="D9757">
        <v>1419.9839999999999</v>
      </c>
    </row>
    <row r="9758" spans="1:4">
      <c r="A9758" t="s">
        <v>326</v>
      </c>
      <c r="B9758" s="10">
        <v>42680.625</v>
      </c>
      <c r="C9758">
        <v>47730.314701000003</v>
      </c>
      <c r="D9758">
        <v>1440</v>
      </c>
    </row>
    <row r="9759" spans="1:4">
      <c r="A9759" t="s">
        <v>326</v>
      </c>
      <c r="B9759" s="10">
        <v>42680.635416666664</v>
      </c>
      <c r="C9759">
        <v>47730.669696999998</v>
      </c>
      <c r="D9759">
        <v>1419.9839999999999</v>
      </c>
    </row>
    <row r="9760" spans="1:4">
      <c r="A9760" t="s">
        <v>326</v>
      </c>
      <c r="B9760" s="10">
        <v>42680.645833333336</v>
      </c>
      <c r="C9760">
        <v>47731.029696999998</v>
      </c>
      <c r="D9760">
        <v>1440</v>
      </c>
    </row>
    <row r="9761" spans="1:4">
      <c r="A9761" t="s">
        <v>326</v>
      </c>
      <c r="B9761" s="10">
        <v>42680.65625</v>
      </c>
      <c r="C9761">
        <v>47731.384693</v>
      </c>
      <c r="D9761">
        <v>1419.9839999999999</v>
      </c>
    </row>
    <row r="9762" spans="1:4">
      <c r="A9762" t="s">
        <v>326</v>
      </c>
      <c r="B9762" s="10">
        <v>42680.666666666664</v>
      </c>
      <c r="C9762">
        <v>47731.724694999997</v>
      </c>
      <c r="D9762">
        <v>1360.008</v>
      </c>
    </row>
    <row r="9763" spans="1:4">
      <c r="A9763" t="s">
        <v>326</v>
      </c>
      <c r="B9763" s="10">
        <v>42680.677083333336</v>
      </c>
      <c r="C9763">
        <v>47732.064697000002</v>
      </c>
      <c r="D9763">
        <v>1360.008</v>
      </c>
    </row>
    <row r="9764" spans="1:4">
      <c r="A9764" t="s">
        <v>326</v>
      </c>
      <c r="B9764" s="10">
        <v>42680.6875</v>
      </c>
      <c r="C9764">
        <v>47732.399695</v>
      </c>
      <c r="D9764">
        <v>1339.992</v>
      </c>
    </row>
    <row r="9765" spans="1:4">
      <c r="A9765" t="s">
        <v>326</v>
      </c>
      <c r="B9765" s="10">
        <v>42680.697916666664</v>
      </c>
      <c r="C9765">
        <v>47732.994694000001</v>
      </c>
      <c r="D9765">
        <v>2379.9960000000001</v>
      </c>
    </row>
    <row r="9766" spans="1:4">
      <c r="A9766" t="s">
        <v>326</v>
      </c>
      <c r="B9766" s="10">
        <v>42680.708333333336</v>
      </c>
      <c r="C9766">
        <v>47733.334695999998</v>
      </c>
      <c r="D9766">
        <v>1360.008</v>
      </c>
    </row>
    <row r="9767" spans="1:4">
      <c r="A9767" t="s">
        <v>326</v>
      </c>
      <c r="B9767" s="10">
        <v>42680.71875</v>
      </c>
      <c r="C9767">
        <v>47733.669693999997</v>
      </c>
      <c r="D9767">
        <v>1339.992</v>
      </c>
    </row>
    <row r="9768" spans="1:4">
      <c r="A9768" t="s">
        <v>326</v>
      </c>
      <c r="B9768" s="10">
        <v>42680.729166666664</v>
      </c>
      <c r="C9768">
        <v>47734.009696000001</v>
      </c>
      <c r="D9768">
        <v>1360.008</v>
      </c>
    </row>
    <row r="9769" spans="1:4">
      <c r="A9769" t="s">
        <v>326</v>
      </c>
      <c r="B9769" s="10">
        <v>42680.739583333336</v>
      </c>
      <c r="C9769">
        <v>47734.344693999999</v>
      </c>
      <c r="D9769">
        <v>1339.992</v>
      </c>
    </row>
    <row r="9770" spans="1:4">
      <c r="A9770" t="s">
        <v>326</v>
      </c>
      <c r="B9770" s="10">
        <v>42680.75</v>
      </c>
      <c r="C9770">
        <v>47734.684695999997</v>
      </c>
      <c r="D9770">
        <v>1360.008</v>
      </c>
    </row>
    <row r="9771" spans="1:4">
      <c r="A9771" t="s">
        <v>326</v>
      </c>
      <c r="B9771" s="10">
        <v>42680.760416666664</v>
      </c>
      <c r="C9771">
        <v>47735.019694000002</v>
      </c>
      <c r="D9771">
        <v>1339.992</v>
      </c>
    </row>
    <row r="9772" spans="1:4">
      <c r="A9772" t="s">
        <v>326</v>
      </c>
      <c r="B9772" s="10">
        <v>42680.770833333336</v>
      </c>
      <c r="C9772">
        <v>47735.359696</v>
      </c>
      <c r="D9772">
        <v>1360.008</v>
      </c>
    </row>
    <row r="9773" spans="1:4">
      <c r="A9773" t="s">
        <v>326</v>
      </c>
      <c r="B9773" s="10">
        <v>42680.78125</v>
      </c>
      <c r="C9773">
        <v>47735.694693999998</v>
      </c>
      <c r="D9773">
        <v>1339.992</v>
      </c>
    </row>
    <row r="9774" spans="1:4">
      <c r="A9774" t="s">
        <v>326</v>
      </c>
      <c r="B9774" s="10">
        <v>42680.791666666664</v>
      </c>
      <c r="C9774">
        <v>47736.029691999996</v>
      </c>
      <c r="D9774">
        <v>1339.992</v>
      </c>
    </row>
    <row r="9775" spans="1:4">
      <c r="A9775" t="s">
        <v>326</v>
      </c>
      <c r="B9775" s="10">
        <v>42680.802083333336</v>
      </c>
      <c r="C9775">
        <v>47736.369694000001</v>
      </c>
      <c r="D9775">
        <v>1360.008</v>
      </c>
    </row>
    <row r="9776" spans="1:4">
      <c r="A9776" t="s">
        <v>326</v>
      </c>
      <c r="B9776" s="10">
        <v>42680.8125</v>
      </c>
      <c r="C9776">
        <v>47736.704691999999</v>
      </c>
      <c r="D9776">
        <v>1339.992</v>
      </c>
    </row>
    <row r="9777" spans="1:4">
      <c r="A9777" t="s">
        <v>326</v>
      </c>
      <c r="B9777" s="10">
        <v>42680.822916666664</v>
      </c>
      <c r="C9777">
        <v>47737.039689999998</v>
      </c>
      <c r="D9777">
        <v>1339.992</v>
      </c>
    </row>
    <row r="9778" spans="1:4">
      <c r="A9778" t="s">
        <v>326</v>
      </c>
      <c r="B9778" s="10">
        <v>42680.833333333336</v>
      </c>
      <c r="C9778">
        <v>47737.374688000004</v>
      </c>
      <c r="D9778">
        <v>1339.992</v>
      </c>
    </row>
    <row r="9779" spans="1:4">
      <c r="A9779" t="s">
        <v>326</v>
      </c>
      <c r="B9779" s="10">
        <v>42680.84375</v>
      </c>
      <c r="C9779">
        <v>47737.709686000002</v>
      </c>
      <c r="D9779">
        <v>1339.992</v>
      </c>
    </row>
    <row r="9780" spans="1:4">
      <c r="A9780" t="s">
        <v>326</v>
      </c>
      <c r="B9780" s="10">
        <v>42680.854166666664</v>
      </c>
      <c r="C9780">
        <v>47738.044684</v>
      </c>
      <c r="D9780">
        <v>1339.992</v>
      </c>
    </row>
    <row r="9781" spans="1:4">
      <c r="A9781" t="s">
        <v>326</v>
      </c>
      <c r="B9781" s="10">
        <v>42680.864583333336</v>
      </c>
      <c r="C9781">
        <v>47738.379681999999</v>
      </c>
      <c r="D9781">
        <v>1339.992</v>
      </c>
    </row>
    <row r="9782" spans="1:4">
      <c r="A9782" t="s">
        <v>326</v>
      </c>
      <c r="B9782" s="10">
        <v>42680.875</v>
      </c>
      <c r="C9782">
        <v>47738.719684000003</v>
      </c>
      <c r="D9782">
        <v>1360.008</v>
      </c>
    </row>
    <row r="9783" spans="1:4">
      <c r="A9783" t="s">
        <v>326</v>
      </c>
      <c r="B9783" s="10">
        <v>42680.885416666664</v>
      </c>
      <c r="C9783">
        <v>47739.054682000002</v>
      </c>
      <c r="D9783">
        <v>1339.992</v>
      </c>
    </row>
    <row r="9784" spans="1:4">
      <c r="A9784" t="s">
        <v>326</v>
      </c>
      <c r="B9784" s="10">
        <v>42680.895833333336</v>
      </c>
      <c r="C9784">
        <v>47739.394683999999</v>
      </c>
      <c r="D9784">
        <v>1360.008</v>
      </c>
    </row>
    <row r="9785" spans="1:4">
      <c r="A9785" t="s">
        <v>326</v>
      </c>
      <c r="B9785" s="10">
        <v>42680.90625</v>
      </c>
      <c r="C9785">
        <v>47739.729681999997</v>
      </c>
      <c r="D9785">
        <v>1339.992</v>
      </c>
    </row>
    <row r="9786" spans="1:4">
      <c r="A9786" t="s">
        <v>326</v>
      </c>
      <c r="B9786" s="10">
        <v>42680.916666666664</v>
      </c>
      <c r="C9786">
        <v>47740.094685999997</v>
      </c>
      <c r="D9786">
        <v>1460.0160000000001</v>
      </c>
    </row>
    <row r="9787" spans="1:4">
      <c r="A9787" t="s">
        <v>326</v>
      </c>
      <c r="B9787" s="10">
        <v>42680.927083333336</v>
      </c>
      <c r="C9787">
        <v>47740.434688000001</v>
      </c>
      <c r="D9787">
        <v>1360.008</v>
      </c>
    </row>
    <row r="9788" spans="1:4">
      <c r="A9788" t="s">
        <v>326</v>
      </c>
      <c r="B9788" s="10">
        <v>42680.9375</v>
      </c>
      <c r="C9788">
        <v>47740.774689999998</v>
      </c>
      <c r="D9788">
        <v>1360.008</v>
      </c>
    </row>
    <row r="9789" spans="1:4">
      <c r="A9789" t="s">
        <v>326</v>
      </c>
      <c r="B9789" s="10">
        <v>42680.947916666664</v>
      </c>
      <c r="C9789">
        <v>47741.114692000003</v>
      </c>
      <c r="D9789">
        <v>1360.008</v>
      </c>
    </row>
    <row r="9790" spans="1:4">
      <c r="A9790" t="s">
        <v>326</v>
      </c>
      <c r="B9790" s="10">
        <v>42680.958333333336</v>
      </c>
      <c r="C9790">
        <v>47741.454694</v>
      </c>
      <c r="D9790">
        <v>1360.008</v>
      </c>
    </row>
    <row r="9791" spans="1:4">
      <c r="A9791" t="s">
        <v>326</v>
      </c>
      <c r="B9791" s="10">
        <v>42680.96875</v>
      </c>
      <c r="C9791">
        <v>47741.794695999997</v>
      </c>
      <c r="D9791">
        <v>1360.008</v>
      </c>
    </row>
    <row r="9792" spans="1:4">
      <c r="A9792" t="s">
        <v>326</v>
      </c>
      <c r="B9792" s="10">
        <v>42680.979166666664</v>
      </c>
      <c r="C9792">
        <v>47742.139692999997</v>
      </c>
      <c r="D9792">
        <v>1379.9880000000001</v>
      </c>
    </row>
    <row r="9793" spans="1:5">
      <c r="A9793" t="s">
        <v>326</v>
      </c>
      <c r="B9793" s="10">
        <v>42680.989583333336</v>
      </c>
      <c r="C9793">
        <v>47742.479695000002</v>
      </c>
      <c r="D9793">
        <v>1360.008</v>
      </c>
      <c r="E9793">
        <f>MIN(D9698:D9793)</f>
        <v>1320.0119999999999</v>
      </c>
    </row>
    <row r="9794" spans="1:5">
      <c r="A9794" t="s">
        <v>326</v>
      </c>
      <c r="B9794" s="10">
        <v>42681</v>
      </c>
      <c r="C9794">
        <v>47742.824220000002</v>
      </c>
      <c r="D9794">
        <v>1379.9880000000001</v>
      </c>
    </row>
    <row r="9795" spans="1:5">
      <c r="A9795" t="s">
        <v>326</v>
      </c>
      <c r="B9795" s="10">
        <v>42681.010416666664</v>
      </c>
      <c r="C9795">
        <v>47743.169217000002</v>
      </c>
      <c r="D9795">
        <v>1379.9880000000001</v>
      </c>
    </row>
    <row r="9796" spans="1:5">
      <c r="A9796" t="s">
        <v>326</v>
      </c>
      <c r="B9796" s="10">
        <v>42681.020833333336</v>
      </c>
      <c r="C9796">
        <v>47743.514214000003</v>
      </c>
      <c r="D9796">
        <v>1379.9880000000001</v>
      </c>
    </row>
    <row r="9797" spans="1:5">
      <c r="A9797" t="s">
        <v>326</v>
      </c>
      <c r="B9797" s="10">
        <v>42681.03125</v>
      </c>
      <c r="C9797">
        <v>47743.859211000003</v>
      </c>
      <c r="D9797">
        <v>1379.9880000000001</v>
      </c>
    </row>
    <row r="9798" spans="1:5">
      <c r="A9798" t="s">
        <v>326</v>
      </c>
      <c r="B9798" s="10">
        <v>42681.041666666664</v>
      </c>
      <c r="C9798">
        <v>47744.204208000003</v>
      </c>
      <c r="D9798">
        <v>1379.9880000000001</v>
      </c>
    </row>
    <row r="9799" spans="1:5">
      <c r="A9799" t="s">
        <v>326</v>
      </c>
      <c r="B9799" s="10">
        <v>42681.052083333336</v>
      </c>
      <c r="C9799">
        <v>47744.549205000003</v>
      </c>
      <c r="D9799">
        <v>1379.9880000000001</v>
      </c>
    </row>
    <row r="9800" spans="1:5">
      <c r="A9800" t="s">
        <v>326</v>
      </c>
      <c r="B9800" s="10">
        <v>42681.0625</v>
      </c>
      <c r="C9800">
        <v>47744.894202000003</v>
      </c>
      <c r="D9800">
        <v>1379.9880000000001</v>
      </c>
    </row>
    <row r="9801" spans="1:5">
      <c r="A9801" t="s">
        <v>326</v>
      </c>
      <c r="B9801" s="10">
        <v>42681.072916666664</v>
      </c>
      <c r="C9801">
        <v>47745.239199000003</v>
      </c>
      <c r="D9801">
        <v>1379.9880000000001</v>
      </c>
    </row>
    <row r="9802" spans="1:5">
      <c r="A9802" t="s">
        <v>326</v>
      </c>
      <c r="B9802" s="10">
        <v>42681.083333333336</v>
      </c>
      <c r="C9802">
        <v>47745.584196000003</v>
      </c>
      <c r="D9802">
        <v>1379.9880000000001</v>
      </c>
    </row>
    <row r="9803" spans="1:5">
      <c r="A9803" t="s">
        <v>326</v>
      </c>
      <c r="B9803" s="10">
        <v>42681.09375</v>
      </c>
      <c r="C9803">
        <v>47745.929193000004</v>
      </c>
      <c r="D9803">
        <v>1379.9880000000001</v>
      </c>
    </row>
    <row r="9804" spans="1:5">
      <c r="A9804" t="s">
        <v>326</v>
      </c>
      <c r="B9804" s="10">
        <v>42681.104166666664</v>
      </c>
      <c r="C9804">
        <v>47746.279194000002</v>
      </c>
      <c r="D9804">
        <v>1400.0039999999999</v>
      </c>
    </row>
    <row r="9805" spans="1:5">
      <c r="A9805" t="s">
        <v>326</v>
      </c>
      <c r="B9805" s="10">
        <v>42681.114583333336</v>
      </c>
      <c r="C9805">
        <v>47746.624191000003</v>
      </c>
      <c r="D9805">
        <v>1379.9880000000001</v>
      </c>
    </row>
    <row r="9806" spans="1:5">
      <c r="A9806" t="s">
        <v>326</v>
      </c>
      <c r="B9806" s="10">
        <v>42681.125</v>
      </c>
      <c r="C9806">
        <v>47746.974192000001</v>
      </c>
      <c r="D9806">
        <v>1400.0039999999999</v>
      </c>
    </row>
    <row r="9807" spans="1:5">
      <c r="A9807" t="s">
        <v>326</v>
      </c>
      <c r="B9807" s="10">
        <v>42681.135416666664</v>
      </c>
      <c r="C9807">
        <v>47747.319189000002</v>
      </c>
      <c r="D9807">
        <v>1379.9880000000001</v>
      </c>
    </row>
    <row r="9808" spans="1:5">
      <c r="A9808" t="s">
        <v>326</v>
      </c>
      <c r="B9808" s="10">
        <v>42681.145833333336</v>
      </c>
      <c r="C9808">
        <v>47747.664186000002</v>
      </c>
      <c r="D9808">
        <v>1379.9880000000001</v>
      </c>
    </row>
    <row r="9809" spans="1:4">
      <c r="A9809" t="s">
        <v>326</v>
      </c>
      <c r="B9809" s="10">
        <v>42681.15625</v>
      </c>
      <c r="C9809">
        <v>47748.014187000001</v>
      </c>
      <c r="D9809">
        <v>1400.0039999999999</v>
      </c>
    </row>
    <row r="9810" spans="1:4">
      <c r="A9810" t="s">
        <v>326</v>
      </c>
      <c r="B9810" s="10">
        <v>42681.166666666664</v>
      </c>
      <c r="C9810">
        <v>47748.359184000001</v>
      </c>
      <c r="D9810">
        <v>1379.9880000000001</v>
      </c>
    </row>
    <row r="9811" spans="1:4">
      <c r="A9811" t="s">
        <v>326</v>
      </c>
      <c r="B9811" s="10">
        <v>42681.177083333336</v>
      </c>
      <c r="C9811">
        <v>47748.709185</v>
      </c>
      <c r="D9811">
        <v>1400.0039999999999</v>
      </c>
    </row>
    <row r="9812" spans="1:4">
      <c r="A9812" t="s">
        <v>326</v>
      </c>
      <c r="B9812" s="10">
        <v>42681.1875</v>
      </c>
      <c r="C9812">
        <v>47749.054182</v>
      </c>
      <c r="D9812">
        <v>1379.9880000000001</v>
      </c>
    </row>
    <row r="9813" spans="1:4">
      <c r="A9813" t="s">
        <v>326</v>
      </c>
      <c r="B9813" s="10">
        <v>42681.197916666664</v>
      </c>
      <c r="C9813">
        <v>47749.399179</v>
      </c>
      <c r="D9813">
        <v>1379.9880000000001</v>
      </c>
    </row>
    <row r="9814" spans="1:4">
      <c r="A9814" t="s">
        <v>326</v>
      </c>
      <c r="B9814" s="10">
        <v>42681.208333333336</v>
      </c>
      <c r="C9814">
        <v>47749.749179999999</v>
      </c>
      <c r="D9814">
        <v>1400.0039999999999</v>
      </c>
    </row>
    <row r="9815" spans="1:4">
      <c r="A9815" t="s">
        <v>326</v>
      </c>
      <c r="B9815" s="10">
        <v>42681.21875</v>
      </c>
      <c r="C9815">
        <v>47750.094176999999</v>
      </c>
      <c r="D9815">
        <v>1379.9880000000001</v>
      </c>
    </row>
    <row r="9816" spans="1:4">
      <c r="A9816" t="s">
        <v>326</v>
      </c>
      <c r="B9816" s="10">
        <v>42681.229166666664</v>
      </c>
      <c r="C9816">
        <v>47750.444177999998</v>
      </c>
      <c r="D9816">
        <v>1400.0039999999999</v>
      </c>
    </row>
    <row r="9817" spans="1:4">
      <c r="A9817" t="s">
        <v>326</v>
      </c>
      <c r="B9817" s="10">
        <v>42681.239583333336</v>
      </c>
      <c r="C9817">
        <v>47750.789174999998</v>
      </c>
      <c r="D9817">
        <v>1379.9880000000001</v>
      </c>
    </row>
    <row r="9818" spans="1:4">
      <c r="A9818" t="s">
        <v>326</v>
      </c>
      <c r="B9818" s="10">
        <v>42681.25</v>
      </c>
      <c r="C9818">
        <v>47751.139175999997</v>
      </c>
      <c r="D9818">
        <v>1400.0039999999999</v>
      </c>
    </row>
    <row r="9819" spans="1:4">
      <c r="A9819" t="s">
        <v>326</v>
      </c>
      <c r="B9819" s="10">
        <v>42681.260416666664</v>
      </c>
      <c r="C9819">
        <v>47751.484172999997</v>
      </c>
      <c r="D9819">
        <v>1379.9880000000001</v>
      </c>
    </row>
    <row r="9820" spans="1:4">
      <c r="A9820" t="s">
        <v>326</v>
      </c>
      <c r="B9820" s="10">
        <v>42681.270833333336</v>
      </c>
      <c r="C9820">
        <v>47751.834174000003</v>
      </c>
      <c r="D9820">
        <v>1400.0039999999999</v>
      </c>
    </row>
    <row r="9821" spans="1:4">
      <c r="A9821" t="s">
        <v>326</v>
      </c>
      <c r="B9821" s="10">
        <v>42681.28125</v>
      </c>
      <c r="C9821">
        <v>47752.409175000001</v>
      </c>
      <c r="D9821">
        <v>2300.0039999999999</v>
      </c>
    </row>
    <row r="9822" spans="1:4">
      <c r="A9822" t="s">
        <v>326</v>
      </c>
      <c r="B9822" s="10">
        <v>42681.291666666664</v>
      </c>
      <c r="C9822">
        <v>47752.749176999998</v>
      </c>
      <c r="D9822">
        <v>1360.008</v>
      </c>
    </row>
    <row r="9823" spans="1:4">
      <c r="A9823" t="s">
        <v>326</v>
      </c>
      <c r="B9823" s="10">
        <v>42681.302083333336</v>
      </c>
      <c r="C9823">
        <v>47753.089179000002</v>
      </c>
      <c r="D9823">
        <v>1360.008</v>
      </c>
    </row>
    <row r="9824" spans="1:4">
      <c r="A9824" t="s">
        <v>326</v>
      </c>
      <c r="B9824" s="10">
        <v>42681.3125</v>
      </c>
      <c r="C9824">
        <v>47753.439180000001</v>
      </c>
      <c r="D9824">
        <v>1400.0039999999999</v>
      </c>
    </row>
    <row r="9825" spans="1:4">
      <c r="A9825" t="s">
        <v>326</v>
      </c>
      <c r="B9825" s="10">
        <v>42681.322916666664</v>
      </c>
      <c r="C9825">
        <v>47753.774178</v>
      </c>
      <c r="D9825">
        <v>1339.992</v>
      </c>
    </row>
    <row r="9826" spans="1:4">
      <c r="A9826" t="s">
        <v>326</v>
      </c>
      <c r="B9826" s="10">
        <v>42681.333333333336</v>
      </c>
      <c r="C9826">
        <v>47754.114179999997</v>
      </c>
      <c r="D9826">
        <v>1360.008</v>
      </c>
    </row>
    <row r="9827" spans="1:4">
      <c r="A9827" t="s">
        <v>326</v>
      </c>
      <c r="B9827" s="10">
        <v>42681.34375</v>
      </c>
      <c r="C9827">
        <v>47754.449178000003</v>
      </c>
      <c r="D9827">
        <v>1339.992</v>
      </c>
    </row>
    <row r="9828" spans="1:4">
      <c r="A9828" t="s">
        <v>326</v>
      </c>
      <c r="B9828" s="10">
        <v>42681.354166666664</v>
      </c>
      <c r="C9828">
        <v>47754.804173999997</v>
      </c>
      <c r="D9828">
        <v>1419.9839999999999</v>
      </c>
    </row>
    <row r="9829" spans="1:4">
      <c r="A9829" t="s">
        <v>326</v>
      </c>
      <c r="B9829" s="10">
        <v>42681.364583333336</v>
      </c>
      <c r="C9829">
        <v>47755.144176000002</v>
      </c>
      <c r="D9829">
        <v>1360.008</v>
      </c>
    </row>
    <row r="9830" spans="1:4">
      <c r="A9830" t="s">
        <v>326</v>
      </c>
      <c r="B9830" s="10">
        <v>42681.375</v>
      </c>
      <c r="C9830">
        <v>47755.504176000002</v>
      </c>
      <c r="D9830">
        <v>1440</v>
      </c>
    </row>
    <row r="9831" spans="1:4">
      <c r="A9831" t="s">
        <v>326</v>
      </c>
      <c r="B9831" s="10">
        <v>42681.385416666664</v>
      </c>
      <c r="C9831">
        <v>47755.869180000002</v>
      </c>
      <c r="D9831">
        <v>1460.0160000000001</v>
      </c>
    </row>
    <row r="9832" spans="1:4">
      <c r="A9832" t="s">
        <v>326</v>
      </c>
      <c r="B9832" s="10">
        <v>42681.395833333336</v>
      </c>
      <c r="C9832">
        <v>47756.229180000002</v>
      </c>
      <c r="D9832">
        <v>1440</v>
      </c>
    </row>
    <row r="9833" spans="1:4">
      <c r="A9833" t="s">
        <v>326</v>
      </c>
      <c r="B9833" s="10">
        <v>42681.40625</v>
      </c>
      <c r="C9833">
        <v>47756.849180999998</v>
      </c>
      <c r="D9833">
        <v>2480.0039999999999</v>
      </c>
    </row>
    <row r="9834" spans="1:4">
      <c r="A9834" t="s">
        <v>326</v>
      </c>
      <c r="B9834" s="10">
        <v>42681.416666666664</v>
      </c>
      <c r="C9834">
        <v>47757.254180999997</v>
      </c>
      <c r="D9834">
        <v>1620</v>
      </c>
    </row>
    <row r="9835" spans="1:4">
      <c r="A9835" t="s">
        <v>326</v>
      </c>
      <c r="B9835" s="10">
        <v>42681.427083333336</v>
      </c>
      <c r="C9835">
        <v>47757.724178999997</v>
      </c>
      <c r="D9835">
        <v>1879.992</v>
      </c>
    </row>
    <row r="9836" spans="1:4">
      <c r="A9836" t="s">
        <v>326</v>
      </c>
      <c r="B9836" s="10">
        <v>42681.4375</v>
      </c>
      <c r="C9836">
        <v>47758.194176999998</v>
      </c>
      <c r="D9836">
        <v>1879.992</v>
      </c>
    </row>
    <row r="9837" spans="1:4">
      <c r="A9837" t="s">
        <v>326</v>
      </c>
      <c r="B9837" s="10">
        <v>42681.447916666664</v>
      </c>
      <c r="C9837">
        <v>47758.684173000001</v>
      </c>
      <c r="D9837">
        <v>1959.9839999999999</v>
      </c>
    </row>
    <row r="9838" spans="1:4">
      <c r="A9838" t="s">
        <v>326</v>
      </c>
      <c r="B9838" s="10">
        <v>42681.458333333336</v>
      </c>
      <c r="C9838">
        <v>47759.444169000002</v>
      </c>
      <c r="D9838">
        <v>3039.9839999999999</v>
      </c>
    </row>
    <row r="9839" spans="1:4">
      <c r="A9839" t="s">
        <v>326</v>
      </c>
      <c r="B9839" s="10">
        <v>42681.46875</v>
      </c>
      <c r="C9839">
        <v>47759.924165999997</v>
      </c>
      <c r="D9839">
        <v>1919.9880000000001</v>
      </c>
    </row>
    <row r="9840" spans="1:4">
      <c r="A9840" t="s">
        <v>326</v>
      </c>
      <c r="B9840" s="10">
        <v>42681.479166666664</v>
      </c>
      <c r="C9840">
        <v>47760.359163000001</v>
      </c>
      <c r="D9840">
        <v>1739.9880000000001</v>
      </c>
    </row>
    <row r="9841" spans="1:4">
      <c r="A9841" t="s">
        <v>326</v>
      </c>
      <c r="B9841" s="10">
        <v>42681.489583333336</v>
      </c>
      <c r="C9841">
        <v>47760.779166</v>
      </c>
      <c r="D9841">
        <v>1680.0119999999999</v>
      </c>
    </row>
    <row r="9842" spans="1:4">
      <c r="A9842" t="s">
        <v>326</v>
      </c>
      <c r="B9842" s="10">
        <v>42681.5</v>
      </c>
      <c r="C9842">
        <v>47761.204164000002</v>
      </c>
      <c r="D9842">
        <v>1699.992</v>
      </c>
    </row>
    <row r="9843" spans="1:4">
      <c r="A9843" t="s">
        <v>326</v>
      </c>
      <c r="B9843" s="10">
        <v>42681.510416666664</v>
      </c>
      <c r="C9843">
        <v>47761.629161999997</v>
      </c>
      <c r="D9843">
        <v>1699.992</v>
      </c>
    </row>
    <row r="9844" spans="1:4">
      <c r="A9844" t="s">
        <v>326</v>
      </c>
      <c r="B9844" s="10">
        <v>42681.520833333336</v>
      </c>
      <c r="C9844">
        <v>47762.314161000002</v>
      </c>
      <c r="D9844">
        <v>2739.9960000000001</v>
      </c>
    </row>
    <row r="9845" spans="1:4">
      <c r="A9845" t="s">
        <v>326</v>
      </c>
      <c r="B9845" s="10">
        <v>42681.53125</v>
      </c>
      <c r="C9845">
        <v>47762.719161000001</v>
      </c>
      <c r="D9845">
        <v>1620</v>
      </c>
    </row>
    <row r="9846" spans="1:4">
      <c r="A9846" t="s">
        <v>326</v>
      </c>
      <c r="B9846" s="10">
        <v>42681.541666666664</v>
      </c>
      <c r="C9846">
        <v>47763.129164999998</v>
      </c>
      <c r="D9846">
        <v>1640.0160000000001</v>
      </c>
    </row>
    <row r="9847" spans="1:4">
      <c r="A9847" t="s">
        <v>326</v>
      </c>
      <c r="B9847" s="10">
        <v>42681.552083333336</v>
      </c>
      <c r="C9847">
        <v>47763.534164999997</v>
      </c>
      <c r="D9847">
        <v>1620</v>
      </c>
    </row>
    <row r="9848" spans="1:4">
      <c r="A9848" t="s">
        <v>326</v>
      </c>
      <c r="B9848" s="10">
        <v>42681.5625</v>
      </c>
      <c r="C9848">
        <v>47763.949163999998</v>
      </c>
      <c r="D9848">
        <v>1659.9960000000001</v>
      </c>
    </row>
    <row r="9849" spans="1:4">
      <c r="A9849" t="s">
        <v>326</v>
      </c>
      <c r="B9849" s="10">
        <v>42681.572916666664</v>
      </c>
      <c r="C9849">
        <v>47764.359168000003</v>
      </c>
      <c r="D9849">
        <v>1640.0160000000001</v>
      </c>
    </row>
    <row r="9850" spans="1:4">
      <c r="A9850" t="s">
        <v>326</v>
      </c>
      <c r="B9850" s="10">
        <v>42681.583333333336</v>
      </c>
      <c r="C9850">
        <v>47764.764168000002</v>
      </c>
      <c r="D9850">
        <v>1620</v>
      </c>
    </row>
    <row r="9851" spans="1:4">
      <c r="A9851" t="s">
        <v>326</v>
      </c>
      <c r="B9851" s="10">
        <v>42681.59375</v>
      </c>
      <c r="C9851">
        <v>47765.464169999999</v>
      </c>
      <c r="D9851">
        <v>2800.0079999999998</v>
      </c>
    </row>
    <row r="9852" spans="1:4">
      <c r="A9852" t="s">
        <v>326</v>
      </c>
      <c r="B9852" s="10">
        <v>42681.604166666664</v>
      </c>
      <c r="C9852">
        <v>47765.899167000003</v>
      </c>
      <c r="D9852">
        <v>1739.9880000000001</v>
      </c>
    </row>
    <row r="9853" spans="1:4">
      <c r="A9853" t="s">
        <v>326</v>
      </c>
      <c r="B9853" s="10">
        <v>42681.614583333336</v>
      </c>
      <c r="C9853">
        <v>47766.334164</v>
      </c>
      <c r="D9853">
        <v>1739.9880000000001</v>
      </c>
    </row>
    <row r="9854" spans="1:4">
      <c r="A9854" t="s">
        <v>326</v>
      </c>
      <c r="B9854" s="10">
        <v>42681.625</v>
      </c>
      <c r="C9854">
        <v>47766.759162000002</v>
      </c>
      <c r="D9854">
        <v>1699.992</v>
      </c>
    </row>
    <row r="9855" spans="1:4">
      <c r="A9855" t="s">
        <v>326</v>
      </c>
      <c r="B9855" s="10">
        <v>42681.635416666664</v>
      </c>
      <c r="C9855">
        <v>47767.179165000001</v>
      </c>
      <c r="D9855">
        <v>1680.0119999999999</v>
      </c>
    </row>
    <row r="9856" spans="1:4">
      <c r="A9856" t="s">
        <v>326</v>
      </c>
      <c r="B9856" s="10">
        <v>42681.645833333336</v>
      </c>
      <c r="C9856">
        <v>47767.584165</v>
      </c>
      <c r="D9856">
        <v>1620</v>
      </c>
    </row>
    <row r="9857" spans="1:4">
      <c r="A9857" t="s">
        <v>326</v>
      </c>
      <c r="B9857" s="10">
        <v>42681.65625</v>
      </c>
      <c r="C9857">
        <v>47768.019161999997</v>
      </c>
      <c r="D9857">
        <v>1739.9880000000001</v>
      </c>
    </row>
    <row r="9858" spans="1:4">
      <c r="A9858" t="s">
        <v>326</v>
      </c>
      <c r="B9858" s="10">
        <v>42681.666666666664</v>
      </c>
      <c r="C9858">
        <v>47768.654166</v>
      </c>
      <c r="D9858">
        <v>2540.0160000000001</v>
      </c>
    </row>
    <row r="9859" spans="1:4">
      <c r="A9859" t="s">
        <v>326</v>
      </c>
      <c r="B9859" s="10">
        <v>42681.677083333336</v>
      </c>
      <c r="C9859">
        <v>47769.054162</v>
      </c>
      <c r="D9859">
        <v>1599.9839999999999</v>
      </c>
    </row>
    <row r="9860" spans="1:4">
      <c r="A9860" t="s">
        <v>326</v>
      </c>
      <c r="B9860" s="10">
        <v>42681.6875</v>
      </c>
      <c r="C9860">
        <v>47769.464165999998</v>
      </c>
      <c r="D9860">
        <v>1640.0160000000001</v>
      </c>
    </row>
    <row r="9861" spans="1:4">
      <c r="A9861" t="s">
        <v>326</v>
      </c>
      <c r="B9861" s="10">
        <v>42681.697916666664</v>
      </c>
      <c r="C9861">
        <v>47769.869165999997</v>
      </c>
      <c r="D9861">
        <v>1620</v>
      </c>
    </row>
    <row r="9862" spans="1:4">
      <c r="A9862" t="s">
        <v>326</v>
      </c>
      <c r="B9862" s="10">
        <v>42681.708333333336</v>
      </c>
      <c r="C9862">
        <v>47770.269161999997</v>
      </c>
      <c r="D9862">
        <v>1599.9839999999999</v>
      </c>
    </row>
    <row r="9863" spans="1:4">
      <c r="A9863" t="s">
        <v>326</v>
      </c>
      <c r="B9863" s="10">
        <v>42681.71875</v>
      </c>
      <c r="C9863">
        <v>47770.669157999997</v>
      </c>
      <c r="D9863">
        <v>1599.9839999999999</v>
      </c>
    </row>
    <row r="9864" spans="1:4">
      <c r="A9864" t="s">
        <v>326</v>
      </c>
      <c r="B9864" s="10">
        <v>42681.729166666664</v>
      </c>
      <c r="C9864">
        <v>47771.064159000001</v>
      </c>
      <c r="D9864">
        <v>1580.0039999999999</v>
      </c>
    </row>
    <row r="9865" spans="1:4">
      <c r="A9865" t="s">
        <v>326</v>
      </c>
      <c r="B9865" s="10">
        <v>42681.739583333336</v>
      </c>
      <c r="C9865">
        <v>47771.459159999999</v>
      </c>
      <c r="D9865">
        <v>1580.0039999999999</v>
      </c>
    </row>
    <row r="9866" spans="1:4">
      <c r="A9866" t="s">
        <v>326</v>
      </c>
      <c r="B9866" s="10">
        <v>42681.75</v>
      </c>
      <c r="C9866">
        <v>47772.114161999998</v>
      </c>
      <c r="D9866">
        <v>2620.0079999999998</v>
      </c>
    </row>
    <row r="9867" spans="1:4">
      <c r="A9867" t="s">
        <v>326</v>
      </c>
      <c r="B9867" s="10">
        <v>42681.760416666664</v>
      </c>
      <c r="C9867">
        <v>47772.499164000001</v>
      </c>
      <c r="D9867">
        <v>1540.008</v>
      </c>
    </row>
    <row r="9868" spans="1:4">
      <c r="A9868" t="s">
        <v>326</v>
      </c>
      <c r="B9868" s="10">
        <v>42681.770833333336</v>
      </c>
      <c r="C9868">
        <v>47772.874167000002</v>
      </c>
      <c r="D9868">
        <v>1500.0119999999999</v>
      </c>
    </row>
    <row r="9869" spans="1:4">
      <c r="A9869" t="s">
        <v>326</v>
      </c>
      <c r="B9869" s="10">
        <v>42681.78125</v>
      </c>
      <c r="C9869">
        <v>47773.259168999997</v>
      </c>
      <c r="D9869">
        <v>1540.008</v>
      </c>
    </row>
    <row r="9870" spans="1:4">
      <c r="A9870" t="s">
        <v>326</v>
      </c>
      <c r="B9870" s="10">
        <v>42681.791666666664</v>
      </c>
      <c r="C9870">
        <v>47773.639167000001</v>
      </c>
      <c r="D9870">
        <v>1519.992</v>
      </c>
    </row>
    <row r="9871" spans="1:4">
      <c r="A9871" t="s">
        <v>326</v>
      </c>
      <c r="B9871" s="10">
        <v>42681.802083333336</v>
      </c>
      <c r="C9871">
        <v>47774.024168999997</v>
      </c>
      <c r="D9871">
        <v>1540.008</v>
      </c>
    </row>
    <row r="9872" spans="1:4">
      <c r="A9872" t="s">
        <v>326</v>
      </c>
      <c r="B9872" s="10">
        <v>42681.8125</v>
      </c>
      <c r="C9872">
        <v>47774.404167000001</v>
      </c>
      <c r="D9872">
        <v>1519.992</v>
      </c>
    </row>
    <row r="9873" spans="1:4">
      <c r="A9873" t="s">
        <v>326</v>
      </c>
      <c r="B9873" s="10">
        <v>42681.822916666664</v>
      </c>
      <c r="C9873">
        <v>47774.784164999997</v>
      </c>
      <c r="D9873">
        <v>1519.992</v>
      </c>
    </row>
    <row r="9874" spans="1:4">
      <c r="A9874" t="s">
        <v>326</v>
      </c>
      <c r="B9874" s="10">
        <v>42681.833333333336</v>
      </c>
      <c r="C9874">
        <v>47775.169167</v>
      </c>
      <c r="D9874">
        <v>1540.008</v>
      </c>
    </row>
    <row r="9875" spans="1:4">
      <c r="A9875" t="s">
        <v>326</v>
      </c>
      <c r="B9875" s="10">
        <v>42681.84375</v>
      </c>
      <c r="C9875">
        <v>47775.554169000003</v>
      </c>
      <c r="D9875">
        <v>1540.008</v>
      </c>
    </row>
    <row r="9876" spans="1:4">
      <c r="A9876" t="s">
        <v>326</v>
      </c>
      <c r="B9876" s="10">
        <v>42681.854166666664</v>
      </c>
      <c r="C9876">
        <v>47775.934166999999</v>
      </c>
      <c r="D9876">
        <v>1519.992</v>
      </c>
    </row>
    <row r="9877" spans="1:4">
      <c r="A9877" t="s">
        <v>326</v>
      </c>
      <c r="B9877" s="10">
        <v>42681.864583333336</v>
      </c>
      <c r="C9877">
        <v>47776.30917</v>
      </c>
      <c r="D9877">
        <v>1500.0119999999999</v>
      </c>
    </row>
    <row r="9878" spans="1:4">
      <c r="A9878" t="s">
        <v>326</v>
      </c>
      <c r="B9878" s="10">
        <v>42681.875</v>
      </c>
      <c r="C9878">
        <v>47776.689167999997</v>
      </c>
      <c r="D9878">
        <v>1519.992</v>
      </c>
    </row>
    <row r="9879" spans="1:4">
      <c r="A9879" t="s">
        <v>326</v>
      </c>
      <c r="B9879" s="10">
        <v>42681.885416666664</v>
      </c>
      <c r="C9879">
        <v>47777.064170999998</v>
      </c>
      <c r="D9879">
        <v>1500.0119999999999</v>
      </c>
    </row>
    <row r="9880" spans="1:4">
      <c r="A9880" t="s">
        <v>326</v>
      </c>
      <c r="B9880" s="10">
        <v>42681.895833333336</v>
      </c>
      <c r="C9880">
        <v>47777.43417</v>
      </c>
      <c r="D9880">
        <v>1479.9960000000001</v>
      </c>
    </row>
    <row r="9881" spans="1:4">
      <c r="A9881" t="s">
        <v>326</v>
      </c>
      <c r="B9881" s="10">
        <v>42681.90625</v>
      </c>
      <c r="C9881">
        <v>47777.809173000001</v>
      </c>
      <c r="D9881">
        <v>1500.0119999999999</v>
      </c>
    </row>
    <row r="9882" spans="1:4">
      <c r="A9882" t="s">
        <v>326</v>
      </c>
      <c r="B9882" s="10">
        <v>42681.916666666664</v>
      </c>
      <c r="C9882">
        <v>47778.194174999997</v>
      </c>
      <c r="D9882">
        <v>1540.008</v>
      </c>
    </row>
    <row r="9883" spans="1:4">
      <c r="A9883" t="s">
        <v>326</v>
      </c>
      <c r="B9883" s="10">
        <v>42681.927083333336</v>
      </c>
      <c r="C9883">
        <v>47778.554174999997</v>
      </c>
      <c r="D9883">
        <v>1440</v>
      </c>
    </row>
    <row r="9884" spans="1:4">
      <c r="A9884" t="s">
        <v>326</v>
      </c>
      <c r="B9884" s="10">
        <v>42681.9375</v>
      </c>
      <c r="C9884">
        <v>47778.914174999998</v>
      </c>
      <c r="D9884">
        <v>1440</v>
      </c>
    </row>
    <row r="9885" spans="1:4">
      <c r="A9885" t="s">
        <v>326</v>
      </c>
      <c r="B9885" s="10">
        <v>42681.947916666664</v>
      </c>
      <c r="C9885">
        <v>47779.274174999999</v>
      </c>
      <c r="D9885">
        <v>1440</v>
      </c>
    </row>
    <row r="9886" spans="1:4">
      <c r="A9886" t="s">
        <v>326</v>
      </c>
      <c r="B9886" s="10">
        <v>42681.958333333336</v>
      </c>
      <c r="C9886">
        <v>47779.639178999998</v>
      </c>
      <c r="D9886">
        <v>1460.0160000000001</v>
      </c>
    </row>
    <row r="9887" spans="1:4">
      <c r="A9887" t="s">
        <v>326</v>
      </c>
      <c r="B9887" s="10">
        <v>42681.96875</v>
      </c>
      <c r="C9887">
        <v>47779.999178999999</v>
      </c>
      <c r="D9887">
        <v>1440</v>
      </c>
    </row>
    <row r="9888" spans="1:4">
      <c r="A9888" t="s">
        <v>326</v>
      </c>
      <c r="B9888" s="10">
        <v>42681.979166666664</v>
      </c>
      <c r="C9888">
        <v>47780.364182999998</v>
      </c>
      <c r="D9888">
        <v>1460.0160000000001</v>
      </c>
    </row>
    <row r="9889" spans="1:5">
      <c r="A9889" t="s">
        <v>326</v>
      </c>
      <c r="B9889" s="10">
        <v>42681.989583333336</v>
      </c>
      <c r="C9889">
        <v>47780.729186999997</v>
      </c>
      <c r="D9889">
        <v>1460.0160000000001</v>
      </c>
      <c r="E9889">
        <f>MIN(D9794:D9889)</f>
        <v>1339.992</v>
      </c>
    </row>
    <row r="9890" spans="1:5">
      <c r="A9890" t="s">
        <v>326</v>
      </c>
      <c r="B9890" s="10">
        <v>42682</v>
      </c>
      <c r="C9890">
        <v>47781.34375</v>
      </c>
      <c r="D9890">
        <v>2459.9879999999998</v>
      </c>
    </row>
    <row r="9891" spans="1:5">
      <c r="A9891" t="s">
        <v>326</v>
      </c>
      <c r="B9891" s="10">
        <v>42682.010416666664</v>
      </c>
      <c r="C9891">
        <v>47781.708753999999</v>
      </c>
      <c r="D9891">
        <v>1460.0160000000001</v>
      </c>
    </row>
    <row r="9892" spans="1:5">
      <c r="A9892" t="s">
        <v>326</v>
      </c>
      <c r="B9892" s="10">
        <v>42682.020833333336</v>
      </c>
      <c r="C9892">
        <v>47782.073757999999</v>
      </c>
      <c r="D9892">
        <v>1460.0160000000001</v>
      </c>
    </row>
    <row r="9893" spans="1:5">
      <c r="A9893" t="s">
        <v>326</v>
      </c>
      <c r="B9893" s="10">
        <v>42682.03125</v>
      </c>
      <c r="C9893">
        <v>47782.443757000001</v>
      </c>
      <c r="D9893">
        <v>1479.9960000000001</v>
      </c>
    </row>
    <row r="9894" spans="1:5">
      <c r="A9894" t="s">
        <v>326</v>
      </c>
      <c r="B9894" s="10">
        <v>42682.041666666664</v>
      </c>
      <c r="C9894">
        <v>47782.808761</v>
      </c>
      <c r="D9894">
        <v>1460.0160000000001</v>
      </c>
    </row>
    <row r="9895" spans="1:5">
      <c r="A9895" t="s">
        <v>326</v>
      </c>
      <c r="B9895" s="10">
        <v>42682.052083333336</v>
      </c>
      <c r="C9895">
        <v>47783.178760000003</v>
      </c>
      <c r="D9895">
        <v>1479.9960000000001</v>
      </c>
    </row>
    <row r="9896" spans="1:5">
      <c r="A9896" t="s">
        <v>326</v>
      </c>
      <c r="B9896" s="10">
        <v>42682.0625</v>
      </c>
      <c r="C9896">
        <v>47783.543764000002</v>
      </c>
      <c r="D9896">
        <v>1460.0160000000001</v>
      </c>
    </row>
    <row r="9897" spans="1:5">
      <c r="A9897" t="s">
        <v>326</v>
      </c>
      <c r="B9897" s="10">
        <v>42682.072916666664</v>
      </c>
      <c r="C9897">
        <v>47783.913762999997</v>
      </c>
      <c r="D9897">
        <v>1479.9960000000001</v>
      </c>
    </row>
    <row r="9898" spans="1:5">
      <c r="A9898" t="s">
        <v>326</v>
      </c>
      <c r="B9898" s="10">
        <v>42682.083333333336</v>
      </c>
      <c r="C9898">
        <v>47784.278767000003</v>
      </c>
      <c r="D9898">
        <v>1460.0160000000001</v>
      </c>
    </row>
    <row r="9899" spans="1:5">
      <c r="A9899" t="s">
        <v>326</v>
      </c>
      <c r="B9899" s="10">
        <v>42682.09375</v>
      </c>
      <c r="C9899">
        <v>47784.643771000003</v>
      </c>
      <c r="D9899">
        <v>1460.0160000000001</v>
      </c>
    </row>
    <row r="9900" spans="1:5">
      <c r="A9900" t="s">
        <v>326</v>
      </c>
      <c r="B9900" s="10">
        <v>42682.104166666664</v>
      </c>
      <c r="C9900">
        <v>47785.008775000002</v>
      </c>
      <c r="D9900">
        <v>1460.0160000000001</v>
      </c>
    </row>
    <row r="9901" spans="1:5">
      <c r="A9901" t="s">
        <v>326</v>
      </c>
      <c r="B9901" s="10">
        <v>42682.114583333336</v>
      </c>
      <c r="C9901">
        <v>47785.373779000001</v>
      </c>
      <c r="D9901">
        <v>1460.0160000000001</v>
      </c>
    </row>
    <row r="9902" spans="1:5">
      <c r="A9902" t="s">
        <v>326</v>
      </c>
      <c r="B9902" s="10">
        <v>42682.125</v>
      </c>
      <c r="C9902">
        <v>47785.738783000001</v>
      </c>
      <c r="D9902">
        <v>1460.0160000000001</v>
      </c>
    </row>
    <row r="9903" spans="1:5">
      <c r="A9903" t="s">
        <v>326</v>
      </c>
      <c r="B9903" s="10">
        <v>42682.135416666664</v>
      </c>
      <c r="C9903">
        <v>47786.103787</v>
      </c>
      <c r="D9903">
        <v>1460.0160000000001</v>
      </c>
    </row>
    <row r="9904" spans="1:5">
      <c r="A9904" t="s">
        <v>326</v>
      </c>
      <c r="B9904" s="10">
        <v>42682.145833333336</v>
      </c>
      <c r="C9904">
        <v>47786.468790999999</v>
      </c>
      <c r="D9904">
        <v>1460.0160000000001</v>
      </c>
    </row>
    <row r="9905" spans="1:4">
      <c r="A9905" t="s">
        <v>326</v>
      </c>
      <c r="B9905" s="10">
        <v>42682.15625</v>
      </c>
      <c r="C9905">
        <v>47786.838790000002</v>
      </c>
      <c r="D9905">
        <v>1479.9960000000001</v>
      </c>
    </row>
    <row r="9906" spans="1:4">
      <c r="A9906" t="s">
        <v>326</v>
      </c>
      <c r="B9906" s="10">
        <v>42682.166666666664</v>
      </c>
      <c r="C9906">
        <v>47787.203794000001</v>
      </c>
      <c r="D9906">
        <v>1460.0160000000001</v>
      </c>
    </row>
    <row r="9907" spans="1:4">
      <c r="A9907" t="s">
        <v>326</v>
      </c>
      <c r="B9907" s="10">
        <v>42682.177083333336</v>
      </c>
      <c r="C9907">
        <v>47787.563794000002</v>
      </c>
      <c r="D9907">
        <v>1440</v>
      </c>
    </row>
    <row r="9908" spans="1:4">
      <c r="A9908" t="s">
        <v>326</v>
      </c>
      <c r="B9908" s="10">
        <v>42682.1875</v>
      </c>
      <c r="C9908">
        <v>47787.928798000001</v>
      </c>
      <c r="D9908">
        <v>1460.0160000000001</v>
      </c>
    </row>
    <row r="9909" spans="1:4">
      <c r="A9909" t="s">
        <v>326</v>
      </c>
      <c r="B9909" s="10">
        <v>42682.197916666664</v>
      </c>
      <c r="C9909">
        <v>47788.293802</v>
      </c>
      <c r="D9909">
        <v>1460.0160000000001</v>
      </c>
    </row>
    <row r="9910" spans="1:4">
      <c r="A9910" t="s">
        <v>326</v>
      </c>
      <c r="B9910" s="10">
        <v>42682.208333333336</v>
      </c>
      <c r="C9910">
        <v>47788.658805999999</v>
      </c>
      <c r="D9910">
        <v>1460.0160000000001</v>
      </c>
    </row>
    <row r="9911" spans="1:4">
      <c r="A9911" t="s">
        <v>326</v>
      </c>
      <c r="B9911" s="10">
        <v>42682.21875</v>
      </c>
      <c r="C9911">
        <v>47789.023809999999</v>
      </c>
      <c r="D9911">
        <v>1460.0160000000001</v>
      </c>
    </row>
    <row r="9912" spans="1:4">
      <c r="A9912" t="s">
        <v>326</v>
      </c>
      <c r="B9912" s="10">
        <v>42682.229166666664</v>
      </c>
      <c r="C9912">
        <v>47789.383809999999</v>
      </c>
      <c r="D9912">
        <v>1440</v>
      </c>
    </row>
    <row r="9913" spans="1:4">
      <c r="A9913" t="s">
        <v>326</v>
      </c>
      <c r="B9913" s="10">
        <v>42682.239583333336</v>
      </c>
      <c r="C9913">
        <v>47789.748813999999</v>
      </c>
      <c r="D9913">
        <v>1460.0160000000001</v>
      </c>
    </row>
    <row r="9914" spans="1:4">
      <c r="A9914" t="s">
        <v>326</v>
      </c>
      <c r="B9914" s="10">
        <v>42682.25</v>
      </c>
      <c r="C9914">
        <v>47790.113817999998</v>
      </c>
      <c r="D9914">
        <v>1460.0160000000001</v>
      </c>
    </row>
    <row r="9915" spans="1:4">
      <c r="A9915" t="s">
        <v>326</v>
      </c>
      <c r="B9915" s="10">
        <v>42682.260416666664</v>
      </c>
      <c r="C9915">
        <v>47790.478821999997</v>
      </c>
      <c r="D9915">
        <v>1460.0160000000001</v>
      </c>
    </row>
    <row r="9916" spans="1:4">
      <c r="A9916" t="s">
        <v>326</v>
      </c>
      <c r="B9916" s="10">
        <v>42682.270833333336</v>
      </c>
      <c r="C9916">
        <v>47790.843825999997</v>
      </c>
      <c r="D9916">
        <v>1460.0160000000001</v>
      </c>
    </row>
    <row r="9917" spans="1:4">
      <c r="A9917" t="s">
        <v>326</v>
      </c>
      <c r="B9917" s="10">
        <v>42682.28125</v>
      </c>
      <c r="C9917">
        <v>47791.203825999997</v>
      </c>
      <c r="D9917">
        <v>1440</v>
      </c>
    </row>
    <row r="9918" spans="1:4">
      <c r="A9918" t="s">
        <v>326</v>
      </c>
      <c r="B9918" s="10">
        <v>42682.291666666664</v>
      </c>
      <c r="C9918">
        <v>47791.563825999998</v>
      </c>
      <c r="D9918">
        <v>1440</v>
      </c>
    </row>
    <row r="9919" spans="1:4">
      <c r="A9919" t="s">
        <v>326</v>
      </c>
      <c r="B9919" s="10">
        <v>42682.302083333336</v>
      </c>
      <c r="C9919">
        <v>47791.923825999998</v>
      </c>
      <c r="D9919">
        <v>1440</v>
      </c>
    </row>
    <row r="9920" spans="1:4">
      <c r="A9920" t="s">
        <v>326</v>
      </c>
      <c r="B9920" s="10">
        <v>42682.3125</v>
      </c>
      <c r="C9920">
        <v>47792.283825999999</v>
      </c>
      <c r="D9920">
        <v>1440</v>
      </c>
    </row>
    <row r="9921" spans="1:4">
      <c r="A9921" t="s">
        <v>326</v>
      </c>
      <c r="B9921" s="10">
        <v>42682.322916666664</v>
      </c>
      <c r="C9921">
        <v>47792.903827000002</v>
      </c>
      <c r="D9921">
        <v>2480.0039999999999</v>
      </c>
    </row>
    <row r="9922" spans="1:4">
      <c r="A9922" t="s">
        <v>326</v>
      </c>
      <c r="B9922" s="10">
        <v>42682.333333333336</v>
      </c>
      <c r="C9922">
        <v>47793.278830000003</v>
      </c>
      <c r="D9922">
        <v>1500.0119999999999</v>
      </c>
    </row>
    <row r="9923" spans="1:4">
      <c r="A9923" t="s">
        <v>326</v>
      </c>
      <c r="B9923" s="10">
        <v>42682.34375</v>
      </c>
      <c r="C9923">
        <v>47793.653832999997</v>
      </c>
      <c r="D9923">
        <v>1500.0119999999999</v>
      </c>
    </row>
    <row r="9924" spans="1:4">
      <c r="A9924" t="s">
        <v>326</v>
      </c>
      <c r="B9924" s="10">
        <v>42682.354166666664</v>
      </c>
      <c r="C9924">
        <v>47794.033831000001</v>
      </c>
      <c r="D9924">
        <v>1519.992</v>
      </c>
    </row>
    <row r="9925" spans="1:4">
      <c r="A9925" t="s">
        <v>326</v>
      </c>
      <c r="B9925" s="10">
        <v>42682.364583333336</v>
      </c>
      <c r="C9925">
        <v>47794.408834000002</v>
      </c>
      <c r="D9925">
        <v>1500.0119999999999</v>
      </c>
    </row>
    <row r="9926" spans="1:4">
      <c r="A9926" t="s">
        <v>326</v>
      </c>
      <c r="B9926" s="10">
        <v>42682.375</v>
      </c>
      <c r="C9926">
        <v>47794.783837000003</v>
      </c>
      <c r="D9926">
        <v>1500.0119999999999</v>
      </c>
    </row>
    <row r="9927" spans="1:4">
      <c r="A9927" t="s">
        <v>326</v>
      </c>
      <c r="B9927" s="10">
        <v>42682.385416666664</v>
      </c>
      <c r="C9927">
        <v>47795.158839999996</v>
      </c>
      <c r="D9927">
        <v>1500.0119999999999</v>
      </c>
    </row>
    <row r="9928" spans="1:4">
      <c r="A9928" t="s">
        <v>326</v>
      </c>
      <c r="B9928" s="10">
        <v>42682.395833333336</v>
      </c>
      <c r="C9928">
        <v>47795.533842999997</v>
      </c>
      <c r="D9928">
        <v>1500.0119999999999</v>
      </c>
    </row>
    <row r="9929" spans="1:4">
      <c r="A9929" t="s">
        <v>326</v>
      </c>
      <c r="B9929" s="10">
        <v>42682.40625</v>
      </c>
      <c r="C9929">
        <v>47795.913841000001</v>
      </c>
      <c r="D9929">
        <v>1519.992</v>
      </c>
    </row>
    <row r="9930" spans="1:4">
      <c r="A9930" t="s">
        <v>326</v>
      </c>
      <c r="B9930" s="10">
        <v>42682.416666666664</v>
      </c>
      <c r="C9930">
        <v>47796.298842999997</v>
      </c>
      <c r="D9930">
        <v>1540.008</v>
      </c>
    </row>
    <row r="9931" spans="1:4">
      <c r="A9931" t="s">
        <v>326</v>
      </c>
      <c r="B9931" s="10">
        <v>42682.427083333336</v>
      </c>
      <c r="C9931">
        <v>47796.983842000001</v>
      </c>
      <c r="D9931">
        <v>2739.9960000000001</v>
      </c>
    </row>
    <row r="9932" spans="1:4">
      <c r="A9932" t="s">
        <v>326</v>
      </c>
      <c r="B9932" s="10">
        <v>42682.4375</v>
      </c>
      <c r="C9932">
        <v>47797.418838999998</v>
      </c>
      <c r="D9932">
        <v>1739.9880000000001</v>
      </c>
    </row>
    <row r="9933" spans="1:4">
      <c r="A9933" t="s">
        <v>326</v>
      </c>
      <c r="B9933" s="10">
        <v>42682.447916666664</v>
      </c>
      <c r="C9933">
        <v>47797.958838999999</v>
      </c>
      <c r="D9933">
        <v>2160</v>
      </c>
    </row>
    <row r="9934" spans="1:4">
      <c r="A9934" t="s">
        <v>326</v>
      </c>
      <c r="B9934" s="10">
        <v>42682.458333333336</v>
      </c>
      <c r="C9934">
        <v>47798.478840999996</v>
      </c>
      <c r="D9934">
        <v>2080.0079999999998</v>
      </c>
    </row>
    <row r="9935" spans="1:4">
      <c r="A9935" t="s">
        <v>326</v>
      </c>
      <c r="B9935" s="10">
        <v>42682.46875</v>
      </c>
      <c r="C9935">
        <v>47798.968837</v>
      </c>
      <c r="D9935">
        <v>1959.9839999999999</v>
      </c>
    </row>
    <row r="9936" spans="1:4">
      <c r="A9936" t="s">
        <v>326</v>
      </c>
      <c r="B9936" s="10">
        <v>42682.479166666664</v>
      </c>
      <c r="C9936">
        <v>47799.583833999997</v>
      </c>
      <c r="D9936">
        <v>2459.9879999999998</v>
      </c>
    </row>
    <row r="9937" spans="1:4">
      <c r="A9937" t="s">
        <v>326</v>
      </c>
      <c r="B9937" s="10">
        <v>42682.489583333336</v>
      </c>
      <c r="C9937">
        <v>47800.113834999996</v>
      </c>
      <c r="D9937">
        <v>2120.0039999999999</v>
      </c>
    </row>
    <row r="9938" spans="1:4">
      <c r="A9938" t="s">
        <v>326</v>
      </c>
      <c r="B9938" s="10">
        <v>42682.5</v>
      </c>
      <c r="C9938">
        <v>47800.523839000001</v>
      </c>
      <c r="D9938">
        <v>1640.0160000000001</v>
      </c>
    </row>
    <row r="9939" spans="1:4">
      <c r="A9939" t="s">
        <v>326</v>
      </c>
      <c r="B9939" s="10">
        <v>42682.510416666664</v>
      </c>
      <c r="C9939">
        <v>47800.933842999999</v>
      </c>
      <c r="D9939">
        <v>1640.0160000000001</v>
      </c>
    </row>
    <row r="9940" spans="1:4">
      <c r="A9940" t="s">
        <v>326</v>
      </c>
      <c r="B9940" s="10">
        <v>42682.520833333336</v>
      </c>
      <c r="C9940">
        <v>47801.348841999999</v>
      </c>
      <c r="D9940">
        <v>1659.9960000000001</v>
      </c>
    </row>
    <row r="9941" spans="1:4">
      <c r="A9941" t="s">
        <v>326</v>
      </c>
      <c r="B9941" s="10">
        <v>42682.53125</v>
      </c>
      <c r="C9941">
        <v>47801.763841</v>
      </c>
      <c r="D9941">
        <v>1659.9960000000001</v>
      </c>
    </row>
    <row r="9942" spans="1:4">
      <c r="A9942" t="s">
        <v>326</v>
      </c>
      <c r="B9942" s="10">
        <v>42682.541666666664</v>
      </c>
      <c r="C9942">
        <v>47802.223839999999</v>
      </c>
      <c r="D9942">
        <v>1839.9960000000001</v>
      </c>
    </row>
    <row r="9943" spans="1:4">
      <c r="A9943" t="s">
        <v>326</v>
      </c>
      <c r="B9943" s="10">
        <v>42682.552083333336</v>
      </c>
      <c r="C9943">
        <v>47802.878841999998</v>
      </c>
      <c r="D9943">
        <v>2620.0079999999998</v>
      </c>
    </row>
    <row r="9944" spans="1:4">
      <c r="A9944" t="s">
        <v>326</v>
      </c>
      <c r="B9944" s="10">
        <v>42682.5625</v>
      </c>
      <c r="C9944">
        <v>47803.288846000003</v>
      </c>
      <c r="D9944">
        <v>1640.0160000000001</v>
      </c>
    </row>
    <row r="9945" spans="1:4">
      <c r="A9945" t="s">
        <v>326</v>
      </c>
      <c r="B9945" s="10">
        <v>42682.572916666664</v>
      </c>
      <c r="C9945">
        <v>47803.698850000001</v>
      </c>
      <c r="D9945">
        <v>1640.0160000000001</v>
      </c>
    </row>
    <row r="9946" spans="1:4">
      <c r="A9946" t="s">
        <v>326</v>
      </c>
      <c r="B9946" s="10">
        <v>42682.583333333336</v>
      </c>
      <c r="C9946">
        <v>47804.113849000001</v>
      </c>
      <c r="D9946">
        <v>1659.9960000000001</v>
      </c>
    </row>
    <row r="9947" spans="1:4">
      <c r="A9947" t="s">
        <v>326</v>
      </c>
      <c r="B9947" s="10">
        <v>42682.59375</v>
      </c>
      <c r="C9947">
        <v>47804.523852999999</v>
      </c>
      <c r="D9947">
        <v>1640.0160000000001</v>
      </c>
    </row>
    <row r="9948" spans="1:4">
      <c r="A9948" t="s">
        <v>326</v>
      </c>
      <c r="B9948" s="10">
        <v>42682.604166666664</v>
      </c>
      <c r="C9948">
        <v>47804.928852999998</v>
      </c>
      <c r="D9948">
        <v>1620</v>
      </c>
    </row>
    <row r="9949" spans="1:4">
      <c r="A9949" t="s">
        <v>326</v>
      </c>
      <c r="B9949" s="10">
        <v>42682.614583333336</v>
      </c>
      <c r="C9949">
        <v>47805.328848999998</v>
      </c>
      <c r="D9949">
        <v>1599.9839999999999</v>
      </c>
    </row>
    <row r="9950" spans="1:4">
      <c r="A9950" t="s">
        <v>326</v>
      </c>
      <c r="B9950" s="10">
        <v>42682.625</v>
      </c>
      <c r="C9950">
        <v>47805.733848999997</v>
      </c>
      <c r="D9950">
        <v>1620</v>
      </c>
    </row>
    <row r="9951" spans="1:4">
      <c r="A9951" t="s">
        <v>326</v>
      </c>
      <c r="B9951" s="10">
        <v>42682.635416666664</v>
      </c>
      <c r="C9951">
        <v>47806.143853000001</v>
      </c>
      <c r="D9951">
        <v>1640.0160000000001</v>
      </c>
    </row>
    <row r="9952" spans="1:4">
      <c r="A9952" t="s">
        <v>326</v>
      </c>
      <c r="B9952" s="10">
        <v>42682.645833333336</v>
      </c>
      <c r="C9952">
        <v>47806.783852</v>
      </c>
      <c r="D9952">
        <v>2559.9960000000001</v>
      </c>
    </row>
    <row r="9953" spans="1:4">
      <c r="A9953" t="s">
        <v>326</v>
      </c>
      <c r="B9953" s="10">
        <v>42682.65625</v>
      </c>
      <c r="C9953">
        <v>47807.163849999997</v>
      </c>
      <c r="D9953">
        <v>1519.992</v>
      </c>
    </row>
    <row r="9954" spans="1:4">
      <c r="A9954" t="s">
        <v>326</v>
      </c>
      <c r="B9954" s="10">
        <v>42682.666666666664</v>
      </c>
      <c r="C9954">
        <v>47807.548852</v>
      </c>
      <c r="D9954">
        <v>1540.008</v>
      </c>
    </row>
    <row r="9955" spans="1:4">
      <c r="A9955" t="s">
        <v>326</v>
      </c>
      <c r="B9955" s="10">
        <v>42682.677083333336</v>
      </c>
      <c r="C9955">
        <v>47807.933854000003</v>
      </c>
      <c r="D9955">
        <v>1540.008</v>
      </c>
    </row>
    <row r="9956" spans="1:4">
      <c r="A9956" t="s">
        <v>326</v>
      </c>
      <c r="B9956" s="10">
        <v>42682.6875</v>
      </c>
      <c r="C9956">
        <v>47808.318855999998</v>
      </c>
      <c r="D9956">
        <v>1540.008</v>
      </c>
    </row>
    <row r="9957" spans="1:4">
      <c r="A9957" t="s">
        <v>326</v>
      </c>
      <c r="B9957" s="10">
        <v>42682.697916666664</v>
      </c>
      <c r="C9957">
        <v>47808.713857000002</v>
      </c>
      <c r="D9957">
        <v>1580.0039999999999</v>
      </c>
    </row>
    <row r="9958" spans="1:4">
      <c r="A9958" t="s">
        <v>326</v>
      </c>
      <c r="B9958" s="10">
        <v>42682.708333333336</v>
      </c>
      <c r="C9958">
        <v>47809.103854000001</v>
      </c>
      <c r="D9958">
        <v>1559.9880000000001</v>
      </c>
    </row>
    <row r="9959" spans="1:4">
      <c r="A9959" t="s">
        <v>326</v>
      </c>
      <c r="B9959" s="10">
        <v>42682.71875</v>
      </c>
      <c r="C9959">
        <v>47809.483851999998</v>
      </c>
      <c r="D9959">
        <v>1519.992</v>
      </c>
    </row>
    <row r="9960" spans="1:4">
      <c r="A9960" t="s">
        <v>326</v>
      </c>
      <c r="B9960" s="10">
        <v>42682.729166666664</v>
      </c>
      <c r="C9960">
        <v>47810.138853999997</v>
      </c>
      <c r="D9960">
        <v>2620.0079999999998</v>
      </c>
    </row>
    <row r="9961" spans="1:4">
      <c r="A9961" t="s">
        <v>326</v>
      </c>
      <c r="B9961" s="10">
        <v>42682.739583333336</v>
      </c>
      <c r="C9961">
        <v>47810.518852000001</v>
      </c>
      <c r="D9961">
        <v>1519.992</v>
      </c>
    </row>
    <row r="9962" spans="1:4">
      <c r="A9962" t="s">
        <v>326</v>
      </c>
      <c r="B9962" s="10">
        <v>42682.75</v>
      </c>
      <c r="C9962">
        <v>47810.898849999998</v>
      </c>
      <c r="D9962">
        <v>1519.992</v>
      </c>
    </row>
    <row r="9963" spans="1:4">
      <c r="A9963" t="s">
        <v>326</v>
      </c>
      <c r="B9963" s="10">
        <v>42682.760416666664</v>
      </c>
      <c r="C9963">
        <v>47811.278848000002</v>
      </c>
      <c r="D9963">
        <v>1519.992</v>
      </c>
    </row>
    <row r="9964" spans="1:4">
      <c r="A9964" t="s">
        <v>326</v>
      </c>
      <c r="B9964" s="10">
        <v>42682.770833333336</v>
      </c>
      <c r="C9964">
        <v>47811.653851000003</v>
      </c>
      <c r="D9964">
        <v>1500.0119999999999</v>
      </c>
    </row>
    <row r="9965" spans="1:4">
      <c r="A9965" t="s">
        <v>326</v>
      </c>
      <c r="B9965" s="10">
        <v>42682.78125</v>
      </c>
      <c r="C9965">
        <v>47812.033848999999</v>
      </c>
      <c r="D9965">
        <v>1519.992</v>
      </c>
    </row>
    <row r="9966" spans="1:4">
      <c r="A9966" t="s">
        <v>326</v>
      </c>
      <c r="B9966" s="10">
        <v>42682.791666666664</v>
      </c>
      <c r="C9966">
        <v>47812.408852</v>
      </c>
      <c r="D9966">
        <v>1500.0119999999999</v>
      </c>
    </row>
    <row r="9967" spans="1:4">
      <c r="A9967" t="s">
        <v>326</v>
      </c>
      <c r="B9967" s="10">
        <v>42682.802083333336</v>
      </c>
      <c r="C9967">
        <v>47812.783855000001</v>
      </c>
      <c r="D9967">
        <v>1500.0119999999999</v>
      </c>
    </row>
    <row r="9968" spans="1:4">
      <c r="A9968" t="s">
        <v>326</v>
      </c>
      <c r="B9968" s="10">
        <v>42682.8125</v>
      </c>
      <c r="C9968">
        <v>47813.158858000003</v>
      </c>
      <c r="D9968">
        <v>1500.0119999999999</v>
      </c>
    </row>
    <row r="9969" spans="1:4">
      <c r="A9969" t="s">
        <v>326</v>
      </c>
      <c r="B9969" s="10">
        <v>42682.822916666664</v>
      </c>
      <c r="C9969">
        <v>47813.533861000004</v>
      </c>
      <c r="D9969">
        <v>1500.0119999999999</v>
      </c>
    </row>
    <row r="9970" spans="1:4">
      <c r="A9970" t="s">
        <v>326</v>
      </c>
      <c r="B9970" s="10">
        <v>42682.833333333336</v>
      </c>
      <c r="C9970">
        <v>47813.913859</v>
      </c>
      <c r="D9970">
        <v>1519.992</v>
      </c>
    </row>
    <row r="9971" spans="1:4">
      <c r="A9971" t="s">
        <v>326</v>
      </c>
      <c r="B9971" s="10">
        <v>42682.84375</v>
      </c>
      <c r="C9971">
        <v>47814.288862000001</v>
      </c>
      <c r="D9971">
        <v>1500.0119999999999</v>
      </c>
    </row>
    <row r="9972" spans="1:4">
      <c r="A9972" t="s">
        <v>326</v>
      </c>
      <c r="B9972" s="10">
        <v>42682.854166666664</v>
      </c>
      <c r="C9972">
        <v>47814.663865000002</v>
      </c>
      <c r="D9972">
        <v>1500.0119999999999</v>
      </c>
    </row>
    <row r="9973" spans="1:4">
      <c r="A9973" t="s">
        <v>326</v>
      </c>
      <c r="B9973" s="10">
        <v>42682.864583333336</v>
      </c>
      <c r="C9973">
        <v>47815.038868000003</v>
      </c>
      <c r="D9973">
        <v>1500.0119999999999</v>
      </c>
    </row>
    <row r="9974" spans="1:4">
      <c r="A9974" t="s">
        <v>326</v>
      </c>
      <c r="B9974" s="10">
        <v>42682.875</v>
      </c>
      <c r="C9974">
        <v>47815.418866</v>
      </c>
      <c r="D9974">
        <v>1519.992</v>
      </c>
    </row>
    <row r="9975" spans="1:4">
      <c r="A9975" t="s">
        <v>326</v>
      </c>
      <c r="B9975" s="10">
        <v>42682.885416666664</v>
      </c>
      <c r="C9975">
        <v>47815.793869000001</v>
      </c>
      <c r="D9975">
        <v>1500.0119999999999</v>
      </c>
    </row>
    <row r="9976" spans="1:4">
      <c r="A9976" t="s">
        <v>326</v>
      </c>
      <c r="B9976" s="10">
        <v>42682.895833333336</v>
      </c>
      <c r="C9976">
        <v>47816.168872000002</v>
      </c>
      <c r="D9976">
        <v>1500.0119999999999</v>
      </c>
    </row>
    <row r="9977" spans="1:4">
      <c r="A9977" t="s">
        <v>326</v>
      </c>
      <c r="B9977" s="10">
        <v>42682.90625</v>
      </c>
      <c r="C9977">
        <v>47816.548869999999</v>
      </c>
      <c r="D9977">
        <v>1519.992</v>
      </c>
    </row>
    <row r="9978" spans="1:4">
      <c r="A9978" t="s">
        <v>326</v>
      </c>
      <c r="B9978" s="10">
        <v>42682.916666666664</v>
      </c>
      <c r="C9978">
        <v>47816.943871000003</v>
      </c>
      <c r="D9978">
        <v>1580.0039999999999</v>
      </c>
    </row>
    <row r="9979" spans="1:4">
      <c r="A9979" t="s">
        <v>326</v>
      </c>
      <c r="B9979" s="10">
        <v>42682.927083333336</v>
      </c>
      <c r="C9979">
        <v>47817.313869999998</v>
      </c>
      <c r="D9979">
        <v>1479.9960000000001</v>
      </c>
    </row>
    <row r="9980" spans="1:4">
      <c r="A9980" t="s">
        <v>326</v>
      </c>
      <c r="B9980" s="10">
        <v>42682.9375</v>
      </c>
      <c r="C9980">
        <v>47817.688872999999</v>
      </c>
      <c r="D9980">
        <v>1500.0119999999999</v>
      </c>
    </row>
    <row r="9981" spans="1:4">
      <c r="A9981" t="s">
        <v>326</v>
      </c>
      <c r="B9981" s="10">
        <v>42682.947916666664</v>
      </c>
      <c r="C9981">
        <v>47818.058872000001</v>
      </c>
      <c r="D9981">
        <v>1479.9960000000001</v>
      </c>
    </row>
    <row r="9982" spans="1:4">
      <c r="A9982" t="s">
        <v>326</v>
      </c>
      <c r="B9982" s="10">
        <v>42682.958333333336</v>
      </c>
      <c r="C9982">
        <v>47818.433875000002</v>
      </c>
      <c r="D9982">
        <v>1500.0119999999999</v>
      </c>
    </row>
    <row r="9983" spans="1:4">
      <c r="A9983" t="s">
        <v>326</v>
      </c>
      <c r="B9983" s="10">
        <v>42682.96875</v>
      </c>
      <c r="C9983">
        <v>47818.808878000003</v>
      </c>
      <c r="D9983">
        <v>1500.0119999999999</v>
      </c>
    </row>
    <row r="9984" spans="1:4">
      <c r="A9984" t="s">
        <v>326</v>
      </c>
      <c r="B9984" s="10">
        <v>42682.979166666664</v>
      </c>
      <c r="C9984">
        <v>47819.183880999997</v>
      </c>
      <c r="D9984">
        <v>1500.0119999999999</v>
      </c>
    </row>
    <row r="9985" spans="1:5">
      <c r="A9985" t="s">
        <v>326</v>
      </c>
      <c r="B9985" s="10">
        <v>42682.989583333336</v>
      </c>
      <c r="C9985">
        <v>47819.558883999998</v>
      </c>
      <c r="D9985">
        <v>1500.0119999999999</v>
      </c>
      <c r="E9985">
        <f>MIN(D9890:D9985)</f>
        <v>1440</v>
      </c>
    </row>
    <row r="9986" spans="1:5">
      <c r="A9986" t="s">
        <v>326</v>
      </c>
      <c r="B9986" s="10">
        <v>42683</v>
      </c>
      <c r="C9986">
        <v>47819.933590000001</v>
      </c>
      <c r="D9986">
        <v>1500.0119999999999</v>
      </c>
    </row>
    <row r="9987" spans="1:5">
      <c r="A9987" t="s">
        <v>326</v>
      </c>
      <c r="B9987" s="10">
        <v>42683.010416666664</v>
      </c>
      <c r="C9987">
        <v>47820.308593000002</v>
      </c>
      <c r="D9987">
        <v>1500.0119999999999</v>
      </c>
    </row>
    <row r="9988" spans="1:5">
      <c r="A9988" t="s">
        <v>326</v>
      </c>
      <c r="B9988" s="10">
        <v>42683.020833333336</v>
      </c>
      <c r="C9988">
        <v>47820.688590999998</v>
      </c>
      <c r="D9988">
        <v>1519.992</v>
      </c>
    </row>
    <row r="9989" spans="1:5">
      <c r="A9989" t="s">
        <v>326</v>
      </c>
      <c r="B9989" s="10">
        <v>42683.03125</v>
      </c>
      <c r="C9989">
        <v>47821.068589000002</v>
      </c>
      <c r="D9989">
        <v>1519.992</v>
      </c>
    </row>
    <row r="9990" spans="1:5">
      <c r="A9990" t="s">
        <v>326</v>
      </c>
      <c r="B9990" s="10">
        <v>42683.041666666664</v>
      </c>
      <c r="C9990">
        <v>47821.443592000003</v>
      </c>
      <c r="D9990">
        <v>1500.0119999999999</v>
      </c>
    </row>
    <row r="9991" spans="1:5">
      <c r="A9991" t="s">
        <v>326</v>
      </c>
      <c r="B9991" s="10">
        <v>42683.052083333336</v>
      </c>
      <c r="C9991">
        <v>47821.82359</v>
      </c>
      <c r="D9991">
        <v>1519.992</v>
      </c>
    </row>
    <row r="9992" spans="1:5">
      <c r="A9992" t="s">
        <v>326</v>
      </c>
      <c r="B9992" s="10">
        <v>42683.0625</v>
      </c>
      <c r="C9992">
        <v>47822.203587999997</v>
      </c>
      <c r="D9992">
        <v>1519.992</v>
      </c>
    </row>
    <row r="9993" spans="1:5">
      <c r="A9993" t="s">
        <v>326</v>
      </c>
      <c r="B9993" s="10">
        <v>42683.072916666664</v>
      </c>
      <c r="C9993">
        <v>47822.598589000001</v>
      </c>
      <c r="D9993">
        <v>1580.0039999999999</v>
      </c>
    </row>
    <row r="9994" spans="1:5">
      <c r="A9994" t="s">
        <v>326</v>
      </c>
      <c r="B9994" s="10">
        <v>42683.083333333336</v>
      </c>
      <c r="C9994">
        <v>47822.988585999999</v>
      </c>
      <c r="D9994">
        <v>1559.9880000000001</v>
      </c>
    </row>
    <row r="9995" spans="1:5">
      <c r="A9995" t="s">
        <v>326</v>
      </c>
      <c r="B9995" s="10">
        <v>42683.09375</v>
      </c>
      <c r="C9995">
        <v>47823.378582999998</v>
      </c>
      <c r="D9995">
        <v>1559.9880000000001</v>
      </c>
    </row>
    <row r="9996" spans="1:5">
      <c r="A9996" t="s">
        <v>326</v>
      </c>
      <c r="B9996" s="10">
        <v>42683.104166666664</v>
      </c>
      <c r="C9996">
        <v>47823.768580000004</v>
      </c>
      <c r="D9996">
        <v>1559.9880000000001</v>
      </c>
    </row>
    <row r="9997" spans="1:5">
      <c r="A9997" t="s">
        <v>326</v>
      </c>
      <c r="B9997" s="10">
        <v>42683.114583333336</v>
      </c>
      <c r="C9997">
        <v>47824.163581000001</v>
      </c>
      <c r="D9997">
        <v>1580.0039999999999</v>
      </c>
    </row>
    <row r="9998" spans="1:5">
      <c r="A9998" t="s">
        <v>326</v>
      </c>
      <c r="B9998" s="10">
        <v>42683.125</v>
      </c>
      <c r="C9998">
        <v>47824.553577999999</v>
      </c>
      <c r="D9998">
        <v>1559.9880000000001</v>
      </c>
    </row>
    <row r="9999" spans="1:5">
      <c r="A9999" t="s">
        <v>326</v>
      </c>
      <c r="B9999" s="10">
        <v>42683.135416666664</v>
      </c>
      <c r="C9999">
        <v>47824.943574999998</v>
      </c>
      <c r="D9999">
        <v>1559.9880000000001</v>
      </c>
    </row>
    <row r="10000" spans="1:5">
      <c r="A10000" t="s">
        <v>326</v>
      </c>
      <c r="B10000" s="10">
        <v>42683.145833333336</v>
      </c>
      <c r="C10000">
        <v>47825.333572000003</v>
      </c>
      <c r="D10000">
        <v>1559.9880000000001</v>
      </c>
    </row>
    <row r="10001" spans="1:4">
      <c r="A10001" t="s">
        <v>326</v>
      </c>
      <c r="B10001" s="10">
        <v>42683.15625</v>
      </c>
      <c r="C10001">
        <v>47825.723569000002</v>
      </c>
      <c r="D10001">
        <v>1559.9880000000001</v>
      </c>
    </row>
    <row r="10002" spans="1:4">
      <c r="A10002" t="s">
        <v>326</v>
      </c>
      <c r="B10002" s="10">
        <v>42683.166666666664</v>
      </c>
      <c r="C10002">
        <v>47826.098572000003</v>
      </c>
      <c r="D10002">
        <v>1500.0119999999999</v>
      </c>
    </row>
    <row r="10003" spans="1:4">
      <c r="A10003" t="s">
        <v>326</v>
      </c>
      <c r="B10003" s="10">
        <v>42683.177083333336</v>
      </c>
      <c r="C10003">
        <v>47826.468570999998</v>
      </c>
      <c r="D10003">
        <v>1479.9960000000001</v>
      </c>
    </row>
    <row r="10004" spans="1:4">
      <c r="A10004" t="s">
        <v>326</v>
      </c>
      <c r="B10004" s="10">
        <v>42683.1875</v>
      </c>
      <c r="C10004">
        <v>47826.843573999999</v>
      </c>
      <c r="D10004">
        <v>1500.0119999999999</v>
      </c>
    </row>
    <row r="10005" spans="1:4">
      <c r="A10005" t="s">
        <v>326</v>
      </c>
      <c r="B10005" s="10">
        <v>42683.197916666664</v>
      </c>
      <c r="C10005">
        <v>47827.213573000001</v>
      </c>
      <c r="D10005">
        <v>1479.9960000000001</v>
      </c>
    </row>
    <row r="10006" spans="1:4">
      <c r="A10006" t="s">
        <v>326</v>
      </c>
      <c r="B10006" s="10">
        <v>42683.208333333336</v>
      </c>
      <c r="C10006">
        <v>47827.583572000003</v>
      </c>
      <c r="D10006">
        <v>1479.9960000000001</v>
      </c>
    </row>
    <row r="10007" spans="1:4">
      <c r="A10007" t="s">
        <v>326</v>
      </c>
      <c r="B10007" s="10">
        <v>42683.21875</v>
      </c>
      <c r="C10007">
        <v>47827.953570999998</v>
      </c>
      <c r="D10007">
        <v>1479.9960000000001</v>
      </c>
    </row>
    <row r="10008" spans="1:4">
      <c r="A10008" t="s">
        <v>326</v>
      </c>
      <c r="B10008" s="10">
        <v>42683.229166666664</v>
      </c>
      <c r="C10008">
        <v>47828.328573999999</v>
      </c>
      <c r="D10008">
        <v>1500.0119999999999</v>
      </c>
    </row>
    <row r="10009" spans="1:4">
      <c r="A10009" t="s">
        <v>326</v>
      </c>
      <c r="B10009" s="10">
        <v>42683.239583333336</v>
      </c>
      <c r="C10009">
        <v>47828.698573000001</v>
      </c>
      <c r="D10009">
        <v>1479.9960000000001</v>
      </c>
    </row>
    <row r="10010" spans="1:4">
      <c r="A10010" t="s">
        <v>326</v>
      </c>
      <c r="B10010" s="10">
        <v>42683.25</v>
      </c>
      <c r="C10010">
        <v>47829.068571999996</v>
      </c>
      <c r="D10010">
        <v>1479.9960000000001</v>
      </c>
    </row>
    <row r="10011" spans="1:4">
      <c r="A10011" t="s">
        <v>326</v>
      </c>
      <c r="B10011" s="10">
        <v>42683.260416666664</v>
      </c>
      <c r="C10011">
        <v>47829.438570999999</v>
      </c>
      <c r="D10011">
        <v>1479.9960000000001</v>
      </c>
    </row>
    <row r="10012" spans="1:4">
      <c r="A10012" t="s">
        <v>326</v>
      </c>
      <c r="B10012" s="10">
        <v>42683.270833333336</v>
      </c>
      <c r="C10012">
        <v>47829.808570000001</v>
      </c>
      <c r="D10012">
        <v>1479.9960000000001</v>
      </c>
    </row>
    <row r="10013" spans="1:4">
      <c r="A10013" t="s">
        <v>326</v>
      </c>
      <c r="B10013" s="10">
        <v>42683.28125</v>
      </c>
      <c r="C10013">
        <v>47830.173574</v>
      </c>
      <c r="D10013">
        <v>1460.0160000000001</v>
      </c>
    </row>
    <row r="10014" spans="1:4">
      <c r="A10014" t="s">
        <v>326</v>
      </c>
      <c r="B10014" s="10">
        <v>42683.291666666664</v>
      </c>
      <c r="C10014">
        <v>47830.538578</v>
      </c>
      <c r="D10014">
        <v>1460.0160000000001</v>
      </c>
    </row>
    <row r="10015" spans="1:4">
      <c r="A10015" t="s">
        <v>326</v>
      </c>
      <c r="B10015" s="10">
        <v>42683.302083333336</v>
      </c>
      <c r="C10015">
        <v>47830.903581999999</v>
      </c>
      <c r="D10015">
        <v>1460.0160000000001</v>
      </c>
    </row>
    <row r="10016" spans="1:4">
      <c r="A10016" t="s">
        <v>326</v>
      </c>
      <c r="B10016" s="10">
        <v>42683.3125</v>
      </c>
      <c r="C10016">
        <v>47831.298583000003</v>
      </c>
      <c r="D10016">
        <v>1580.0039999999999</v>
      </c>
    </row>
    <row r="10017" spans="1:4">
      <c r="A10017" t="s">
        <v>326</v>
      </c>
      <c r="B10017" s="10">
        <v>42683.322916666664</v>
      </c>
      <c r="C10017">
        <v>47831.903580999999</v>
      </c>
      <c r="D10017">
        <v>2419.9920000000002</v>
      </c>
    </row>
    <row r="10018" spans="1:4">
      <c r="A10018" t="s">
        <v>326</v>
      </c>
      <c r="B10018" s="10">
        <v>42683.333333333336</v>
      </c>
      <c r="C10018">
        <v>47832.268584999998</v>
      </c>
      <c r="D10018">
        <v>1460.0160000000001</v>
      </c>
    </row>
    <row r="10019" spans="1:4">
      <c r="A10019" t="s">
        <v>326</v>
      </c>
      <c r="B10019" s="10">
        <v>42683.34375</v>
      </c>
      <c r="C10019">
        <v>47832.628584999999</v>
      </c>
      <c r="D10019">
        <v>1440</v>
      </c>
    </row>
    <row r="10020" spans="1:4">
      <c r="A10020" t="s">
        <v>326</v>
      </c>
      <c r="B10020" s="10">
        <v>42683.354166666664</v>
      </c>
      <c r="C10020">
        <v>47832.993588999998</v>
      </c>
      <c r="D10020">
        <v>1460.0160000000001</v>
      </c>
    </row>
    <row r="10021" spans="1:4">
      <c r="A10021" t="s">
        <v>326</v>
      </c>
      <c r="B10021" s="10">
        <v>42683.364583333336</v>
      </c>
      <c r="C10021">
        <v>47833.353588999998</v>
      </c>
      <c r="D10021">
        <v>1440</v>
      </c>
    </row>
    <row r="10022" spans="1:4">
      <c r="A10022" t="s">
        <v>326</v>
      </c>
      <c r="B10022" s="10">
        <v>42683.375</v>
      </c>
      <c r="C10022">
        <v>47833.718592999998</v>
      </c>
      <c r="D10022">
        <v>1460.0160000000001</v>
      </c>
    </row>
    <row r="10023" spans="1:4">
      <c r="A10023" t="s">
        <v>326</v>
      </c>
      <c r="B10023" s="10">
        <v>42683.385416666664</v>
      </c>
      <c r="C10023">
        <v>47834.093595999999</v>
      </c>
      <c r="D10023">
        <v>1500.0119999999999</v>
      </c>
    </row>
    <row r="10024" spans="1:4">
      <c r="A10024" t="s">
        <v>326</v>
      </c>
      <c r="B10024" s="10">
        <v>42683.395833333336</v>
      </c>
      <c r="C10024">
        <v>47834.458599999998</v>
      </c>
      <c r="D10024">
        <v>1460.0160000000001</v>
      </c>
    </row>
    <row r="10025" spans="1:4">
      <c r="A10025" t="s">
        <v>326</v>
      </c>
      <c r="B10025" s="10">
        <v>42683.40625</v>
      </c>
      <c r="C10025">
        <v>47834.828599</v>
      </c>
      <c r="D10025">
        <v>1479.9960000000001</v>
      </c>
    </row>
    <row r="10026" spans="1:4">
      <c r="A10026" t="s">
        <v>326</v>
      </c>
      <c r="B10026" s="10">
        <v>42683.416666666664</v>
      </c>
      <c r="C10026">
        <v>47835.203602000001</v>
      </c>
      <c r="D10026">
        <v>1500.0119999999999</v>
      </c>
    </row>
    <row r="10027" spans="1:4">
      <c r="A10027" t="s">
        <v>326</v>
      </c>
      <c r="B10027" s="10">
        <v>42683.427083333336</v>
      </c>
      <c r="C10027">
        <v>47835.838605999998</v>
      </c>
      <c r="D10027">
        <v>2540.0160000000001</v>
      </c>
    </row>
    <row r="10028" spans="1:4">
      <c r="A10028" t="s">
        <v>326</v>
      </c>
      <c r="B10028" s="10">
        <v>42683.4375</v>
      </c>
      <c r="C10028">
        <v>47836.208605</v>
      </c>
      <c r="D10028">
        <v>1479.9960000000001</v>
      </c>
    </row>
    <row r="10029" spans="1:4">
      <c r="A10029" t="s">
        <v>326</v>
      </c>
      <c r="B10029" s="10">
        <v>42683.447916666664</v>
      </c>
      <c r="C10029">
        <v>47836.598601999998</v>
      </c>
      <c r="D10029">
        <v>1559.9880000000001</v>
      </c>
    </row>
    <row r="10030" spans="1:4">
      <c r="A10030" t="s">
        <v>326</v>
      </c>
      <c r="B10030" s="10">
        <v>42683.458333333336</v>
      </c>
      <c r="C10030">
        <v>47837.008606000003</v>
      </c>
      <c r="D10030">
        <v>1640.0160000000001</v>
      </c>
    </row>
    <row r="10031" spans="1:4">
      <c r="A10031" t="s">
        <v>326</v>
      </c>
      <c r="B10031" s="10">
        <v>42683.46875</v>
      </c>
      <c r="C10031">
        <v>47837.433603999998</v>
      </c>
      <c r="D10031">
        <v>1699.992</v>
      </c>
    </row>
    <row r="10032" spans="1:4">
      <c r="A10032" t="s">
        <v>326</v>
      </c>
      <c r="B10032" s="10">
        <v>42683.479166666664</v>
      </c>
      <c r="C10032">
        <v>47838.043605999999</v>
      </c>
      <c r="D10032">
        <v>2440.0079999999998</v>
      </c>
    </row>
    <row r="10033" spans="1:4">
      <c r="A10033" t="s">
        <v>326</v>
      </c>
      <c r="B10033" s="10">
        <v>42683.489583333336</v>
      </c>
      <c r="C10033">
        <v>47838.668601999998</v>
      </c>
      <c r="D10033">
        <v>2499.9839999999999</v>
      </c>
    </row>
    <row r="10034" spans="1:4">
      <c r="A10034" t="s">
        <v>326</v>
      </c>
      <c r="B10034" s="10">
        <v>42683.5</v>
      </c>
      <c r="C10034">
        <v>47839.153602999999</v>
      </c>
      <c r="D10034">
        <v>1940.0039999999999</v>
      </c>
    </row>
    <row r="10035" spans="1:4">
      <c r="A10035" t="s">
        <v>326</v>
      </c>
      <c r="B10035" s="10">
        <v>42683.510416666664</v>
      </c>
      <c r="C10035">
        <v>47839.608607000002</v>
      </c>
      <c r="D10035">
        <v>1820.0160000000001</v>
      </c>
    </row>
    <row r="10036" spans="1:4">
      <c r="A10036" t="s">
        <v>326</v>
      </c>
      <c r="B10036" s="10">
        <v>42683.520833333336</v>
      </c>
      <c r="C10036">
        <v>47840.053603</v>
      </c>
      <c r="D10036">
        <v>1779.9839999999999</v>
      </c>
    </row>
    <row r="10037" spans="1:4">
      <c r="A10037" t="s">
        <v>326</v>
      </c>
      <c r="B10037" s="10">
        <v>42683.53125</v>
      </c>
      <c r="C10037">
        <v>47840.488599999997</v>
      </c>
      <c r="D10037">
        <v>1739.9880000000001</v>
      </c>
    </row>
    <row r="10038" spans="1:4">
      <c r="A10038" t="s">
        <v>326</v>
      </c>
      <c r="B10038" s="10">
        <v>42683.541666666664</v>
      </c>
      <c r="C10038">
        <v>47840.918601999998</v>
      </c>
      <c r="D10038">
        <v>1720.008</v>
      </c>
    </row>
    <row r="10039" spans="1:4">
      <c r="A10039" t="s">
        <v>326</v>
      </c>
      <c r="B10039" s="10">
        <v>42683.552083333336</v>
      </c>
      <c r="C10039">
        <v>47841.613599999997</v>
      </c>
      <c r="D10039">
        <v>2779.9920000000002</v>
      </c>
    </row>
    <row r="10040" spans="1:4">
      <c r="A10040" t="s">
        <v>326</v>
      </c>
      <c r="B10040" s="10">
        <v>42683.5625</v>
      </c>
      <c r="C10040">
        <v>47842.018600000003</v>
      </c>
      <c r="D10040">
        <v>1620</v>
      </c>
    </row>
    <row r="10041" spans="1:4">
      <c r="A10041" t="s">
        <v>326</v>
      </c>
      <c r="B10041" s="10">
        <v>42683.572916666664</v>
      </c>
      <c r="C10041">
        <v>47842.423600000002</v>
      </c>
      <c r="D10041">
        <v>1620</v>
      </c>
    </row>
    <row r="10042" spans="1:4">
      <c r="A10042" t="s">
        <v>326</v>
      </c>
      <c r="B10042" s="10">
        <v>42683.583333333336</v>
      </c>
      <c r="C10042">
        <v>47842.833603999999</v>
      </c>
      <c r="D10042">
        <v>1640.0160000000001</v>
      </c>
    </row>
    <row r="10043" spans="1:4">
      <c r="A10043" t="s">
        <v>326</v>
      </c>
      <c r="B10043" s="10">
        <v>42683.59375</v>
      </c>
      <c r="C10043">
        <v>47843.253606999999</v>
      </c>
      <c r="D10043">
        <v>1680.0119999999999</v>
      </c>
    </row>
    <row r="10044" spans="1:4">
      <c r="A10044" t="s">
        <v>326</v>
      </c>
      <c r="B10044" s="10">
        <v>42683.604166666664</v>
      </c>
      <c r="C10044">
        <v>47843.668605999999</v>
      </c>
      <c r="D10044">
        <v>1659.9960000000001</v>
      </c>
    </row>
    <row r="10045" spans="1:4">
      <c r="A10045" t="s">
        <v>326</v>
      </c>
      <c r="B10045" s="10">
        <v>42683.614583333336</v>
      </c>
      <c r="C10045">
        <v>47844.363603999998</v>
      </c>
      <c r="D10045">
        <v>2779.9920000000002</v>
      </c>
    </row>
    <row r="10046" spans="1:4">
      <c r="A10046" t="s">
        <v>326</v>
      </c>
      <c r="B10046" s="10">
        <v>42683.625</v>
      </c>
      <c r="C10046">
        <v>47844.773608000003</v>
      </c>
      <c r="D10046">
        <v>1640.0160000000001</v>
      </c>
    </row>
    <row r="10047" spans="1:4">
      <c r="A10047" t="s">
        <v>326</v>
      </c>
      <c r="B10047" s="10">
        <v>42683.635416666664</v>
      </c>
      <c r="C10047">
        <v>47845.193611000002</v>
      </c>
      <c r="D10047">
        <v>1680.0119999999999</v>
      </c>
    </row>
    <row r="10048" spans="1:4">
      <c r="A10048" t="s">
        <v>326</v>
      </c>
      <c r="B10048" s="10">
        <v>42683.645833333336</v>
      </c>
      <c r="C10048">
        <v>47845.608610000003</v>
      </c>
      <c r="D10048">
        <v>1659.9960000000001</v>
      </c>
    </row>
    <row r="10049" spans="1:4">
      <c r="A10049" t="s">
        <v>326</v>
      </c>
      <c r="B10049" s="10">
        <v>42683.65625</v>
      </c>
      <c r="C10049">
        <v>47846.023609000003</v>
      </c>
      <c r="D10049">
        <v>1659.9960000000001</v>
      </c>
    </row>
    <row r="10050" spans="1:4">
      <c r="A10050" t="s">
        <v>326</v>
      </c>
      <c r="B10050" s="10">
        <v>42683.666666666664</v>
      </c>
      <c r="C10050">
        <v>47846.443612000003</v>
      </c>
      <c r="D10050">
        <v>1680.0119999999999</v>
      </c>
    </row>
    <row r="10051" spans="1:4">
      <c r="A10051" t="s">
        <v>326</v>
      </c>
      <c r="B10051" s="10">
        <v>42683.677083333336</v>
      </c>
      <c r="C10051">
        <v>47846.858611000003</v>
      </c>
      <c r="D10051">
        <v>1659.9960000000001</v>
      </c>
    </row>
    <row r="10052" spans="1:4">
      <c r="A10052" t="s">
        <v>326</v>
      </c>
      <c r="B10052" s="10">
        <v>42683.6875</v>
      </c>
      <c r="C10052">
        <v>47847.268615000001</v>
      </c>
      <c r="D10052">
        <v>1640.0160000000001</v>
      </c>
    </row>
    <row r="10053" spans="1:4">
      <c r="A10053" t="s">
        <v>326</v>
      </c>
      <c r="B10053" s="10">
        <v>42683.697916666664</v>
      </c>
      <c r="C10053">
        <v>47847.958617999997</v>
      </c>
      <c r="D10053">
        <v>2760.0120000000002</v>
      </c>
    </row>
    <row r="10054" spans="1:4">
      <c r="A10054" t="s">
        <v>326</v>
      </c>
      <c r="B10054" s="10">
        <v>42683.708333333336</v>
      </c>
      <c r="C10054">
        <v>47848.373616999997</v>
      </c>
      <c r="D10054">
        <v>1659.9960000000001</v>
      </c>
    </row>
    <row r="10055" spans="1:4">
      <c r="A10055" t="s">
        <v>326</v>
      </c>
      <c r="B10055" s="10">
        <v>42683.71875</v>
      </c>
      <c r="C10055">
        <v>47848.793619999997</v>
      </c>
      <c r="D10055">
        <v>1680.0119999999999</v>
      </c>
    </row>
    <row r="10056" spans="1:4">
      <c r="A10056" t="s">
        <v>326</v>
      </c>
      <c r="B10056" s="10">
        <v>42683.729166666664</v>
      </c>
      <c r="C10056">
        <v>47849.218617999999</v>
      </c>
      <c r="D10056">
        <v>1699.992</v>
      </c>
    </row>
    <row r="10057" spans="1:4">
      <c r="A10057" t="s">
        <v>326</v>
      </c>
      <c r="B10057" s="10">
        <v>42683.739583333336</v>
      </c>
      <c r="C10057">
        <v>47849.643616000001</v>
      </c>
      <c r="D10057">
        <v>1699.992</v>
      </c>
    </row>
    <row r="10058" spans="1:4">
      <c r="A10058" t="s">
        <v>326</v>
      </c>
      <c r="B10058" s="10">
        <v>42683.75</v>
      </c>
      <c r="C10058">
        <v>47850.063619</v>
      </c>
      <c r="D10058">
        <v>1680.0119999999999</v>
      </c>
    </row>
    <row r="10059" spans="1:4">
      <c r="A10059" t="s">
        <v>326</v>
      </c>
      <c r="B10059" s="10">
        <v>42683.760416666664</v>
      </c>
      <c r="C10059">
        <v>47850.473622999998</v>
      </c>
      <c r="D10059">
        <v>1640.0160000000001</v>
      </c>
    </row>
    <row r="10060" spans="1:4">
      <c r="A10060" t="s">
        <v>326</v>
      </c>
      <c r="B10060" s="10">
        <v>42683.770833333336</v>
      </c>
      <c r="C10060">
        <v>47850.883627000003</v>
      </c>
      <c r="D10060">
        <v>1640.0160000000001</v>
      </c>
    </row>
    <row r="10061" spans="1:4">
      <c r="A10061" t="s">
        <v>326</v>
      </c>
      <c r="B10061" s="10">
        <v>42683.78125</v>
      </c>
      <c r="C10061">
        <v>47851.298626000003</v>
      </c>
      <c r="D10061">
        <v>1659.9960000000001</v>
      </c>
    </row>
    <row r="10062" spans="1:4">
      <c r="A10062" t="s">
        <v>326</v>
      </c>
      <c r="B10062" s="10">
        <v>42683.791666666664</v>
      </c>
      <c r="C10062">
        <v>47851.713624999997</v>
      </c>
      <c r="D10062">
        <v>1659.9960000000001</v>
      </c>
    </row>
    <row r="10063" spans="1:4">
      <c r="A10063" t="s">
        <v>326</v>
      </c>
      <c r="B10063" s="10">
        <v>42683.802083333336</v>
      </c>
      <c r="C10063">
        <v>47852.123629000002</v>
      </c>
      <c r="D10063">
        <v>1640.0160000000001</v>
      </c>
    </row>
    <row r="10064" spans="1:4">
      <c r="A10064" t="s">
        <v>326</v>
      </c>
      <c r="B10064" s="10">
        <v>42683.8125</v>
      </c>
      <c r="C10064">
        <v>47852.528629</v>
      </c>
      <c r="D10064">
        <v>1620</v>
      </c>
    </row>
    <row r="10065" spans="1:4">
      <c r="A10065" t="s">
        <v>326</v>
      </c>
      <c r="B10065" s="10">
        <v>42683.822916666664</v>
      </c>
      <c r="C10065">
        <v>47852.933628999999</v>
      </c>
      <c r="D10065">
        <v>1620</v>
      </c>
    </row>
    <row r="10066" spans="1:4">
      <c r="A10066" t="s">
        <v>326</v>
      </c>
      <c r="B10066" s="10">
        <v>42683.833333333336</v>
      </c>
      <c r="C10066">
        <v>47853.333624999999</v>
      </c>
      <c r="D10066">
        <v>1599.9839999999999</v>
      </c>
    </row>
    <row r="10067" spans="1:4">
      <c r="A10067" t="s">
        <v>326</v>
      </c>
      <c r="B10067" s="10">
        <v>42683.84375</v>
      </c>
      <c r="C10067">
        <v>47853.733620999999</v>
      </c>
      <c r="D10067">
        <v>1599.9839999999999</v>
      </c>
    </row>
    <row r="10068" spans="1:4">
      <c r="A10068" t="s">
        <v>326</v>
      </c>
      <c r="B10068" s="10">
        <v>42683.854166666664</v>
      </c>
      <c r="C10068">
        <v>47854.128621999997</v>
      </c>
      <c r="D10068">
        <v>1580.0039999999999</v>
      </c>
    </row>
    <row r="10069" spans="1:4">
      <c r="A10069" t="s">
        <v>326</v>
      </c>
      <c r="B10069" s="10">
        <v>42683.864583333336</v>
      </c>
      <c r="C10069">
        <v>47854.528617999997</v>
      </c>
      <c r="D10069">
        <v>1599.9839999999999</v>
      </c>
    </row>
    <row r="10070" spans="1:4">
      <c r="A10070" t="s">
        <v>326</v>
      </c>
      <c r="B10070" s="10">
        <v>42683.875</v>
      </c>
      <c r="C10070">
        <v>47855.178615999997</v>
      </c>
      <c r="D10070">
        <v>2599.9920000000002</v>
      </c>
    </row>
    <row r="10071" spans="1:4">
      <c r="A10071" t="s">
        <v>326</v>
      </c>
      <c r="B10071" s="10">
        <v>42683.885416666664</v>
      </c>
      <c r="C10071">
        <v>47855.568613000003</v>
      </c>
      <c r="D10071">
        <v>1559.9880000000001</v>
      </c>
    </row>
    <row r="10072" spans="1:4">
      <c r="A10072" t="s">
        <v>326</v>
      </c>
      <c r="B10072" s="10">
        <v>42683.895833333336</v>
      </c>
      <c r="C10072">
        <v>47855.958610000001</v>
      </c>
      <c r="D10072">
        <v>1559.9880000000001</v>
      </c>
    </row>
    <row r="10073" spans="1:4">
      <c r="A10073" t="s">
        <v>326</v>
      </c>
      <c r="B10073" s="10">
        <v>42683.90625</v>
      </c>
      <c r="C10073">
        <v>47856.348607</v>
      </c>
      <c r="D10073">
        <v>1559.9880000000001</v>
      </c>
    </row>
    <row r="10074" spans="1:4">
      <c r="A10074" t="s">
        <v>326</v>
      </c>
      <c r="B10074" s="10">
        <v>42683.916666666664</v>
      </c>
      <c r="C10074">
        <v>47856.733609000003</v>
      </c>
      <c r="D10074">
        <v>1540.008</v>
      </c>
    </row>
    <row r="10075" spans="1:4">
      <c r="A10075" t="s">
        <v>326</v>
      </c>
      <c r="B10075" s="10">
        <v>42683.927083333336</v>
      </c>
      <c r="C10075">
        <v>47857.108612000004</v>
      </c>
      <c r="D10075">
        <v>1500.0119999999999</v>
      </c>
    </row>
    <row r="10076" spans="1:4">
      <c r="A10076" t="s">
        <v>326</v>
      </c>
      <c r="B10076" s="10">
        <v>42683.9375</v>
      </c>
      <c r="C10076">
        <v>47857.483614999997</v>
      </c>
      <c r="D10076">
        <v>1500.0119999999999</v>
      </c>
    </row>
    <row r="10077" spans="1:4">
      <c r="A10077" t="s">
        <v>326</v>
      </c>
      <c r="B10077" s="10">
        <v>42683.947916666664</v>
      </c>
      <c r="C10077">
        <v>47857.858617999998</v>
      </c>
      <c r="D10077">
        <v>1500.0119999999999</v>
      </c>
    </row>
    <row r="10078" spans="1:4">
      <c r="A10078" t="s">
        <v>326</v>
      </c>
      <c r="B10078" s="10">
        <v>42683.958333333336</v>
      </c>
      <c r="C10078">
        <v>47858.233620999999</v>
      </c>
      <c r="D10078">
        <v>1500.0119999999999</v>
      </c>
    </row>
    <row r="10079" spans="1:4">
      <c r="A10079" t="s">
        <v>326</v>
      </c>
      <c r="B10079" s="10">
        <v>42683.96875</v>
      </c>
      <c r="C10079">
        <v>47858.613619000003</v>
      </c>
      <c r="D10079">
        <v>1519.992</v>
      </c>
    </row>
    <row r="10080" spans="1:4">
      <c r="A10080" t="s">
        <v>326</v>
      </c>
      <c r="B10080" s="10">
        <v>42683.979166666664</v>
      </c>
      <c r="C10080">
        <v>47858.988621999997</v>
      </c>
      <c r="D10080">
        <v>1500.0119999999999</v>
      </c>
    </row>
    <row r="10081" spans="1:5">
      <c r="A10081" t="s">
        <v>326</v>
      </c>
      <c r="B10081" s="10">
        <v>42683.989583333336</v>
      </c>
      <c r="C10081">
        <v>47859.368620000001</v>
      </c>
      <c r="D10081">
        <v>1519.992</v>
      </c>
      <c r="E10081">
        <f>MIN(D9986:D10081)</f>
        <v>1440</v>
      </c>
    </row>
    <row r="10082" spans="1:5">
      <c r="A10082" t="s">
        <v>326</v>
      </c>
      <c r="B10082" s="10">
        <v>42684</v>
      </c>
      <c r="C10082">
        <v>47859.75</v>
      </c>
      <c r="D10082">
        <v>1519.992</v>
      </c>
    </row>
    <row r="10083" spans="1:5">
      <c r="A10083" t="s">
        <v>326</v>
      </c>
      <c r="B10083" s="10">
        <v>42684.010416666664</v>
      </c>
      <c r="C10083">
        <v>47860.129997999997</v>
      </c>
      <c r="D10083">
        <v>1519.992</v>
      </c>
    </row>
    <row r="10084" spans="1:5">
      <c r="A10084" t="s">
        <v>326</v>
      </c>
      <c r="B10084" s="10">
        <v>42684.020833333336</v>
      </c>
      <c r="C10084">
        <v>47860.509996000001</v>
      </c>
      <c r="D10084">
        <v>1519.992</v>
      </c>
    </row>
    <row r="10085" spans="1:5">
      <c r="A10085" t="s">
        <v>326</v>
      </c>
      <c r="B10085" s="10">
        <v>42684.03125</v>
      </c>
      <c r="C10085">
        <v>47860.894998000003</v>
      </c>
      <c r="D10085">
        <v>1540.008</v>
      </c>
    </row>
    <row r="10086" spans="1:5">
      <c r="A10086" t="s">
        <v>326</v>
      </c>
      <c r="B10086" s="10">
        <v>42684.041666666664</v>
      </c>
      <c r="C10086">
        <v>47861.274996</v>
      </c>
      <c r="D10086">
        <v>1519.992</v>
      </c>
    </row>
    <row r="10087" spans="1:5">
      <c r="A10087" t="s">
        <v>326</v>
      </c>
      <c r="B10087" s="10">
        <v>42684.052083333336</v>
      </c>
      <c r="C10087">
        <v>47861.654993999997</v>
      </c>
      <c r="D10087">
        <v>1519.992</v>
      </c>
    </row>
    <row r="10088" spans="1:5">
      <c r="A10088" t="s">
        <v>326</v>
      </c>
      <c r="B10088" s="10">
        <v>42684.0625</v>
      </c>
      <c r="C10088">
        <v>47862.034992000001</v>
      </c>
      <c r="D10088">
        <v>1519.992</v>
      </c>
    </row>
    <row r="10089" spans="1:5">
      <c r="A10089" t="s">
        <v>326</v>
      </c>
      <c r="B10089" s="10">
        <v>42684.072916666664</v>
      </c>
      <c r="C10089">
        <v>47862.419994000003</v>
      </c>
      <c r="D10089">
        <v>1540.008</v>
      </c>
    </row>
    <row r="10090" spans="1:5">
      <c r="A10090" t="s">
        <v>326</v>
      </c>
      <c r="B10090" s="10">
        <v>42684.083333333336</v>
      </c>
      <c r="C10090">
        <v>47862.804995999999</v>
      </c>
      <c r="D10090">
        <v>1540.008</v>
      </c>
    </row>
    <row r="10091" spans="1:5">
      <c r="A10091" t="s">
        <v>326</v>
      </c>
      <c r="B10091" s="10">
        <v>42684.09375</v>
      </c>
      <c r="C10091">
        <v>47863.184994000003</v>
      </c>
      <c r="D10091">
        <v>1519.992</v>
      </c>
    </row>
    <row r="10092" spans="1:5">
      <c r="A10092" t="s">
        <v>326</v>
      </c>
      <c r="B10092" s="10">
        <v>42684.104166666664</v>
      </c>
      <c r="C10092">
        <v>47863.569995999998</v>
      </c>
      <c r="D10092">
        <v>1540.008</v>
      </c>
    </row>
    <row r="10093" spans="1:5">
      <c r="A10093" t="s">
        <v>326</v>
      </c>
      <c r="B10093" s="10">
        <v>42684.114583333336</v>
      </c>
      <c r="C10093">
        <v>47863.954998000001</v>
      </c>
      <c r="D10093">
        <v>1540.008</v>
      </c>
    </row>
    <row r="10094" spans="1:5">
      <c r="A10094" t="s">
        <v>326</v>
      </c>
      <c r="B10094" s="10">
        <v>42684.125</v>
      </c>
      <c r="C10094">
        <v>47864.334995999998</v>
      </c>
      <c r="D10094">
        <v>1519.992</v>
      </c>
    </row>
    <row r="10095" spans="1:5">
      <c r="A10095" t="s">
        <v>326</v>
      </c>
      <c r="B10095" s="10">
        <v>42684.135416666664</v>
      </c>
      <c r="C10095">
        <v>47864.719998</v>
      </c>
      <c r="D10095">
        <v>1540.008</v>
      </c>
    </row>
    <row r="10096" spans="1:5">
      <c r="A10096" t="s">
        <v>326</v>
      </c>
      <c r="B10096" s="10">
        <v>42684.145833333336</v>
      </c>
      <c r="C10096">
        <v>47865.105000000003</v>
      </c>
      <c r="D10096">
        <v>1540.008</v>
      </c>
    </row>
    <row r="10097" spans="1:4">
      <c r="A10097" t="s">
        <v>326</v>
      </c>
      <c r="B10097" s="10">
        <v>42684.15625</v>
      </c>
      <c r="C10097">
        <v>47865.490001999999</v>
      </c>
      <c r="D10097">
        <v>1540.008</v>
      </c>
    </row>
    <row r="10098" spans="1:4">
      <c r="A10098" t="s">
        <v>326</v>
      </c>
      <c r="B10098" s="10">
        <v>42684.166666666664</v>
      </c>
      <c r="C10098">
        <v>47865.875004000001</v>
      </c>
      <c r="D10098">
        <v>1540.008</v>
      </c>
    </row>
    <row r="10099" spans="1:4">
      <c r="A10099" t="s">
        <v>326</v>
      </c>
      <c r="B10099" s="10">
        <v>42684.177083333336</v>
      </c>
      <c r="C10099">
        <v>47866.255001999998</v>
      </c>
      <c r="D10099">
        <v>1519.992</v>
      </c>
    </row>
    <row r="10100" spans="1:4">
      <c r="A10100" t="s">
        <v>326</v>
      </c>
      <c r="B10100" s="10">
        <v>42684.1875</v>
      </c>
      <c r="C10100">
        <v>47866.640004000001</v>
      </c>
      <c r="D10100">
        <v>1540.008</v>
      </c>
    </row>
    <row r="10101" spans="1:4">
      <c r="A10101" t="s">
        <v>326</v>
      </c>
      <c r="B10101" s="10">
        <v>42684.197916666664</v>
      </c>
      <c r="C10101">
        <v>47867.025006000003</v>
      </c>
      <c r="D10101">
        <v>1540.008</v>
      </c>
    </row>
    <row r="10102" spans="1:4">
      <c r="A10102" t="s">
        <v>326</v>
      </c>
      <c r="B10102" s="10">
        <v>42684.208333333336</v>
      </c>
      <c r="C10102">
        <v>47867.405004</v>
      </c>
      <c r="D10102">
        <v>1519.992</v>
      </c>
    </row>
    <row r="10103" spans="1:4">
      <c r="A10103" t="s">
        <v>326</v>
      </c>
      <c r="B10103" s="10">
        <v>42684.21875</v>
      </c>
      <c r="C10103">
        <v>47867.790006000003</v>
      </c>
      <c r="D10103">
        <v>1540.008</v>
      </c>
    </row>
    <row r="10104" spans="1:4">
      <c r="A10104" t="s">
        <v>326</v>
      </c>
      <c r="B10104" s="10">
        <v>42684.229166666664</v>
      </c>
      <c r="C10104">
        <v>47868.170004</v>
      </c>
      <c r="D10104">
        <v>1519.992</v>
      </c>
    </row>
    <row r="10105" spans="1:4">
      <c r="A10105" t="s">
        <v>326</v>
      </c>
      <c r="B10105" s="10">
        <v>42684.239583333336</v>
      </c>
      <c r="C10105">
        <v>47868.550002000004</v>
      </c>
      <c r="D10105">
        <v>1519.992</v>
      </c>
    </row>
    <row r="10106" spans="1:4">
      <c r="A10106" t="s">
        <v>326</v>
      </c>
      <c r="B10106" s="10">
        <v>42684.25</v>
      </c>
      <c r="C10106">
        <v>47868.935003999999</v>
      </c>
      <c r="D10106">
        <v>1540.008</v>
      </c>
    </row>
    <row r="10107" spans="1:4">
      <c r="A10107" t="s">
        <v>326</v>
      </c>
      <c r="B10107" s="10">
        <v>42684.260416666664</v>
      </c>
      <c r="C10107">
        <v>47869.315002000003</v>
      </c>
      <c r="D10107">
        <v>1519.992</v>
      </c>
    </row>
    <row r="10108" spans="1:4">
      <c r="A10108" t="s">
        <v>326</v>
      </c>
      <c r="B10108" s="10">
        <v>42684.270833333336</v>
      </c>
      <c r="C10108">
        <v>47869.695</v>
      </c>
      <c r="D10108">
        <v>1519.992</v>
      </c>
    </row>
    <row r="10109" spans="1:4">
      <c r="A10109" t="s">
        <v>326</v>
      </c>
      <c r="B10109" s="10">
        <v>42684.28125</v>
      </c>
      <c r="C10109">
        <v>47870.074997999996</v>
      </c>
      <c r="D10109">
        <v>1519.992</v>
      </c>
    </row>
    <row r="10110" spans="1:4">
      <c r="A10110" t="s">
        <v>326</v>
      </c>
      <c r="B10110" s="10">
        <v>42684.291666666664</v>
      </c>
      <c r="C10110">
        <v>47870.450000999997</v>
      </c>
      <c r="D10110">
        <v>1500.0119999999999</v>
      </c>
    </row>
    <row r="10111" spans="1:4">
      <c r="A10111" t="s">
        <v>326</v>
      </c>
      <c r="B10111" s="10">
        <v>42684.302083333336</v>
      </c>
      <c r="C10111">
        <v>47870.825003999998</v>
      </c>
      <c r="D10111">
        <v>1500.0119999999999</v>
      </c>
    </row>
    <row r="10112" spans="1:4">
      <c r="A10112" t="s">
        <v>326</v>
      </c>
      <c r="B10112" s="10">
        <v>42684.3125</v>
      </c>
      <c r="C10112">
        <v>47871.200006999999</v>
      </c>
      <c r="D10112">
        <v>1500.0119999999999</v>
      </c>
    </row>
    <row r="10113" spans="1:4">
      <c r="A10113" t="s">
        <v>326</v>
      </c>
      <c r="B10113" s="10">
        <v>42684.322916666664</v>
      </c>
      <c r="C10113">
        <v>47871.57501</v>
      </c>
      <c r="D10113">
        <v>1500.0119999999999</v>
      </c>
    </row>
    <row r="10114" spans="1:4">
      <c r="A10114" t="s">
        <v>326</v>
      </c>
      <c r="B10114" s="10">
        <v>42684.333333333336</v>
      </c>
      <c r="C10114">
        <v>47872.215009</v>
      </c>
      <c r="D10114">
        <v>2559.9960000000001</v>
      </c>
    </row>
    <row r="10115" spans="1:4">
      <c r="A10115" t="s">
        <v>326</v>
      </c>
      <c r="B10115" s="10">
        <v>42684.34375</v>
      </c>
      <c r="C10115">
        <v>47872.585008000002</v>
      </c>
      <c r="D10115">
        <v>1479.9960000000001</v>
      </c>
    </row>
    <row r="10116" spans="1:4">
      <c r="A10116" t="s">
        <v>326</v>
      </c>
      <c r="B10116" s="10">
        <v>42684.354166666664</v>
      </c>
      <c r="C10116">
        <v>47872.955006999997</v>
      </c>
      <c r="D10116">
        <v>1479.9960000000001</v>
      </c>
    </row>
    <row r="10117" spans="1:4">
      <c r="A10117" t="s">
        <v>326</v>
      </c>
      <c r="B10117" s="10">
        <v>42684.364583333336</v>
      </c>
      <c r="C10117">
        <v>47873.325005999999</v>
      </c>
      <c r="D10117">
        <v>1479.9960000000001</v>
      </c>
    </row>
    <row r="10118" spans="1:4">
      <c r="A10118" t="s">
        <v>326</v>
      </c>
      <c r="B10118" s="10">
        <v>42684.375</v>
      </c>
      <c r="C10118">
        <v>47873.705004000003</v>
      </c>
      <c r="D10118">
        <v>1519.992</v>
      </c>
    </row>
    <row r="10119" spans="1:4">
      <c r="A10119" t="s">
        <v>326</v>
      </c>
      <c r="B10119" s="10">
        <v>42684.385416666664</v>
      </c>
      <c r="C10119">
        <v>47874.085002</v>
      </c>
      <c r="D10119">
        <v>1519.992</v>
      </c>
    </row>
    <row r="10120" spans="1:4">
      <c r="A10120" t="s">
        <v>326</v>
      </c>
      <c r="B10120" s="10">
        <v>42684.395833333336</v>
      </c>
      <c r="C10120">
        <v>47874.464999999997</v>
      </c>
      <c r="D10120">
        <v>1519.992</v>
      </c>
    </row>
    <row r="10121" spans="1:4">
      <c r="A10121" t="s">
        <v>326</v>
      </c>
      <c r="B10121" s="10">
        <v>42684.40625</v>
      </c>
      <c r="C10121">
        <v>47874.840002999998</v>
      </c>
      <c r="D10121">
        <v>1500.0119999999999</v>
      </c>
    </row>
    <row r="10122" spans="1:4">
      <c r="A10122" t="s">
        <v>326</v>
      </c>
      <c r="B10122" s="10">
        <v>42684.416666666664</v>
      </c>
      <c r="C10122">
        <v>47875.220001000002</v>
      </c>
      <c r="D10122">
        <v>1519.992</v>
      </c>
    </row>
    <row r="10123" spans="1:4">
      <c r="A10123" t="s">
        <v>326</v>
      </c>
      <c r="B10123" s="10">
        <v>42684.427083333336</v>
      </c>
      <c r="C10123">
        <v>47875.605002999997</v>
      </c>
      <c r="D10123">
        <v>1540.008</v>
      </c>
    </row>
    <row r="10124" spans="1:4">
      <c r="A10124" t="s">
        <v>326</v>
      </c>
      <c r="B10124" s="10">
        <v>42684.4375</v>
      </c>
      <c r="C10124">
        <v>47876.270003999998</v>
      </c>
      <c r="D10124">
        <v>2660.0039999999999</v>
      </c>
    </row>
    <row r="10125" spans="1:4">
      <c r="A10125" t="s">
        <v>326</v>
      </c>
      <c r="B10125" s="10">
        <v>42684.447916666664</v>
      </c>
      <c r="C10125">
        <v>47876.690006999997</v>
      </c>
      <c r="D10125">
        <v>1680.0119999999999</v>
      </c>
    </row>
    <row r="10126" spans="1:4">
      <c r="A10126" t="s">
        <v>326</v>
      </c>
      <c r="B10126" s="10">
        <v>42684.458333333336</v>
      </c>
      <c r="C10126">
        <v>47877.135003000003</v>
      </c>
      <c r="D10126">
        <v>1779.9839999999999</v>
      </c>
    </row>
    <row r="10127" spans="1:4">
      <c r="A10127" t="s">
        <v>326</v>
      </c>
      <c r="B10127" s="10">
        <v>42684.46875</v>
      </c>
      <c r="C10127">
        <v>47877.585003</v>
      </c>
      <c r="D10127">
        <v>1800</v>
      </c>
    </row>
    <row r="10128" spans="1:4">
      <c r="A10128" t="s">
        <v>326</v>
      </c>
      <c r="B10128" s="10">
        <v>42684.479166666664</v>
      </c>
      <c r="C10128">
        <v>47878.029998999998</v>
      </c>
      <c r="D10128">
        <v>1779.9839999999999</v>
      </c>
    </row>
    <row r="10129" spans="1:4">
      <c r="A10129" t="s">
        <v>326</v>
      </c>
      <c r="B10129" s="10">
        <v>42684.489583333336</v>
      </c>
      <c r="C10129">
        <v>47878.599995999997</v>
      </c>
      <c r="D10129">
        <v>2279.9879999999998</v>
      </c>
    </row>
    <row r="10130" spans="1:4">
      <c r="A10130" t="s">
        <v>326</v>
      </c>
      <c r="B10130" s="10">
        <v>42684.5</v>
      </c>
      <c r="C10130">
        <v>47879.184996000004</v>
      </c>
      <c r="D10130">
        <v>2340</v>
      </c>
    </row>
    <row r="10131" spans="1:4">
      <c r="A10131" t="s">
        <v>326</v>
      </c>
      <c r="B10131" s="10">
        <v>42684.510416666664</v>
      </c>
      <c r="C10131">
        <v>47879.624996999999</v>
      </c>
      <c r="D10131">
        <v>1760.0039999999999</v>
      </c>
    </row>
    <row r="10132" spans="1:4">
      <c r="A10132" t="s">
        <v>326</v>
      </c>
      <c r="B10132" s="10">
        <v>42684.520833333336</v>
      </c>
      <c r="C10132">
        <v>47880.064998000002</v>
      </c>
      <c r="D10132">
        <v>1760.0039999999999</v>
      </c>
    </row>
    <row r="10133" spans="1:4">
      <c r="A10133" t="s">
        <v>326</v>
      </c>
      <c r="B10133" s="10">
        <v>42684.53125</v>
      </c>
      <c r="C10133">
        <v>47880.504998999997</v>
      </c>
      <c r="D10133">
        <v>1760.0039999999999</v>
      </c>
    </row>
    <row r="10134" spans="1:4">
      <c r="A10134" t="s">
        <v>326</v>
      </c>
      <c r="B10134" s="10">
        <v>42684.541666666664</v>
      </c>
      <c r="C10134">
        <v>47880.945</v>
      </c>
      <c r="D10134">
        <v>1760.0039999999999</v>
      </c>
    </row>
    <row r="10135" spans="1:4">
      <c r="A10135" t="s">
        <v>326</v>
      </c>
      <c r="B10135" s="10">
        <v>42684.552083333336</v>
      </c>
      <c r="C10135">
        <v>47881.690002000003</v>
      </c>
      <c r="D10135">
        <v>2980.0079999999998</v>
      </c>
    </row>
    <row r="10136" spans="1:4">
      <c r="A10136" t="s">
        <v>326</v>
      </c>
      <c r="B10136" s="10">
        <v>42684.5625</v>
      </c>
      <c r="C10136">
        <v>47882.155005000001</v>
      </c>
      <c r="D10136">
        <v>1860.0119999999999</v>
      </c>
    </row>
    <row r="10137" spans="1:4">
      <c r="A10137" t="s">
        <v>326</v>
      </c>
      <c r="B10137" s="10">
        <v>42684.572916666664</v>
      </c>
      <c r="C10137">
        <v>47882.625003000001</v>
      </c>
      <c r="D10137">
        <v>1879.992</v>
      </c>
    </row>
    <row r="10138" spans="1:4">
      <c r="A10138" t="s">
        <v>326</v>
      </c>
      <c r="B10138" s="10">
        <v>42684.583333333336</v>
      </c>
      <c r="C10138">
        <v>47883.090005999999</v>
      </c>
      <c r="D10138">
        <v>1860.0119999999999</v>
      </c>
    </row>
    <row r="10139" spans="1:4">
      <c r="A10139" t="s">
        <v>326</v>
      </c>
      <c r="B10139" s="10">
        <v>42684.59375</v>
      </c>
      <c r="C10139">
        <v>47883.555009000003</v>
      </c>
      <c r="D10139">
        <v>1860.0119999999999</v>
      </c>
    </row>
    <row r="10140" spans="1:4">
      <c r="A10140" t="s">
        <v>326</v>
      </c>
      <c r="B10140" s="10">
        <v>42684.604166666664</v>
      </c>
      <c r="C10140">
        <v>47884.020012000001</v>
      </c>
      <c r="D10140">
        <v>1860.0119999999999</v>
      </c>
    </row>
    <row r="10141" spans="1:4">
      <c r="A10141" t="s">
        <v>326</v>
      </c>
      <c r="B10141" s="10">
        <v>42684.614583333336</v>
      </c>
      <c r="C10141">
        <v>47884.490010000001</v>
      </c>
      <c r="D10141">
        <v>1879.992</v>
      </c>
    </row>
    <row r="10142" spans="1:4">
      <c r="A10142" t="s">
        <v>326</v>
      </c>
      <c r="B10142" s="10">
        <v>42684.625</v>
      </c>
      <c r="C10142">
        <v>47885.245010999999</v>
      </c>
      <c r="D10142">
        <v>3020.0039999999999</v>
      </c>
    </row>
    <row r="10143" spans="1:4">
      <c r="A10143" t="s">
        <v>326</v>
      </c>
      <c r="B10143" s="10">
        <v>42684.635416666664</v>
      </c>
      <c r="C10143">
        <v>47885.875010999996</v>
      </c>
      <c r="D10143">
        <v>2520</v>
      </c>
    </row>
    <row r="10144" spans="1:4">
      <c r="A10144" t="s">
        <v>326</v>
      </c>
      <c r="B10144" s="10">
        <v>42684.645833333336</v>
      </c>
      <c r="C10144">
        <v>47886.450012000001</v>
      </c>
      <c r="D10144">
        <v>2300.0039999999999</v>
      </c>
    </row>
    <row r="10145" spans="1:4">
      <c r="A10145" t="s">
        <v>326</v>
      </c>
      <c r="B10145" s="10">
        <v>42684.65625</v>
      </c>
      <c r="C10145">
        <v>47887.000010999996</v>
      </c>
      <c r="D10145">
        <v>2199.9960000000001</v>
      </c>
    </row>
    <row r="10146" spans="1:4">
      <c r="A10146" t="s">
        <v>326</v>
      </c>
      <c r="B10146" s="10">
        <v>42684.666666666664</v>
      </c>
      <c r="C10146">
        <v>47887.520013000001</v>
      </c>
      <c r="D10146">
        <v>2080.0079999999998</v>
      </c>
    </row>
    <row r="10147" spans="1:4">
      <c r="A10147" t="s">
        <v>326</v>
      </c>
      <c r="B10147" s="10">
        <v>42684.677083333336</v>
      </c>
      <c r="C10147">
        <v>47888.020017000003</v>
      </c>
      <c r="D10147">
        <v>2000.0160000000001</v>
      </c>
    </row>
    <row r="10148" spans="1:4">
      <c r="A10148" t="s">
        <v>326</v>
      </c>
      <c r="B10148" s="10">
        <v>42684.6875</v>
      </c>
      <c r="C10148">
        <v>47888.500013999997</v>
      </c>
      <c r="D10148">
        <v>1919.9880000000001</v>
      </c>
    </row>
    <row r="10149" spans="1:4">
      <c r="A10149" t="s">
        <v>326</v>
      </c>
      <c r="B10149" s="10">
        <v>42684.697916666664</v>
      </c>
      <c r="C10149">
        <v>47888.955018000001</v>
      </c>
      <c r="D10149">
        <v>1820.0160000000001</v>
      </c>
    </row>
    <row r="10150" spans="1:4">
      <c r="A10150" t="s">
        <v>326</v>
      </c>
      <c r="B10150" s="10">
        <v>42684.708333333336</v>
      </c>
      <c r="C10150">
        <v>47889.665019</v>
      </c>
      <c r="D10150">
        <v>2840.0039999999999</v>
      </c>
    </row>
    <row r="10151" spans="1:4">
      <c r="A10151" t="s">
        <v>326</v>
      </c>
      <c r="B10151" s="10">
        <v>42684.71875</v>
      </c>
      <c r="C10151">
        <v>47890.075022999998</v>
      </c>
      <c r="D10151">
        <v>1640.0160000000001</v>
      </c>
    </row>
    <row r="10152" spans="1:4">
      <c r="A10152" t="s">
        <v>326</v>
      </c>
      <c r="B10152" s="10">
        <v>42684.729166666664</v>
      </c>
      <c r="C10152">
        <v>47890.505024999999</v>
      </c>
      <c r="D10152">
        <v>1720.008</v>
      </c>
    </row>
    <row r="10153" spans="1:4">
      <c r="A10153" t="s">
        <v>326</v>
      </c>
      <c r="B10153" s="10">
        <v>42684.739583333336</v>
      </c>
      <c r="C10153">
        <v>47890.905020999999</v>
      </c>
      <c r="D10153">
        <v>1599.9839999999999</v>
      </c>
    </row>
    <row r="10154" spans="1:4">
      <c r="A10154" t="s">
        <v>326</v>
      </c>
      <c r="B10154" s="10">
        <v>42684.75</v>
      </c>
      <c r="C10154">
        <v>47891.300022000003</v>
      </c>
      <c r="D10154">
        <v>1580.0039999999999</v>
      </c>
    </row>
    <row r="10155" spans="1:4">
      <c r="A10155" t="s">
        <v>326</v>
      </c>
      <c r="B10155" s="10">
        <v>42684.760416666664</v>
      </c>
      <c r="C10155">
        <v>47891.700018000003</v>
      </c>
      <c r="D10155">
        <v>1599.9839999999999</v>
      </c>
    </row>
    <row r="10156" spans="1:4">
      <c r="A10156" t="s">
        <v>326</v>
      </c>
      <c r="B10156" s="10">
        <v>42684.770833333336</v>
      </c>
      <c r="C10156">
        <v>47892.095019</v>
      </c>
      <c r="D10156">
        <v>1580.0039999999999</v>
      </c>
    </row>
    <row r="10157" spans="1:4">
      <c r="A10157" t="s">
        <v>326</v>
      </c>
      <c r="B10157" s="10">
        <v>42684.78125</v>
      </c>
      <c r="C10157">
        <v>47892.495015</v>
      </c>
      <c r="D10157">
        <v>1599.9839999999999</v>
      </c>
    </row>
    <row r="10158" spans="1:4">
      <c r="A10158" t="s">
        <v>326</v>
      </c>
      <c r="B10158" s="10">
        <v>42684.791666666664</v>
      </c>
      <c r="C10158">
        <v>47892.925017000001</v>
      </c>
      <c r="D10158">
        <v>1720.008</v>
      </c>
    </row>
    <row r="10159" spans="1:4">
      <c r="A10159" t="s">
        <v>326</v>
      </c>
      <c r="B10159" s="10">
        <v>42684.802083333336</v>
      </c>
      <c r="C10159">
        <v>47893.355019000002</v>
      </c>
      <c r="D10159">
        <v>1720.008</v>
      </c>
    </row>
    <row r="10160" spans="1:4">
      <c r="A10160" t="s">
        <v>326</v>
      </c>
      <c r="B10160" s="10">
        <v>42684.8125</v>
      </c>
      <c r="C10160">
        <v>47893.785021000003</v>
      </c>
      <c r="D10160">
        <v>1720.008</v>
      </c>
    </row>
    <row r="10161" spans="1:4">
      <c r="A10161" t="s">
        <v>326</v>
      </c>
      <c r="B10161" s="10">
        <v>42684.822916666664</v>
      </c>
      <c r="C10161">
        <v>47894.210018999998</v>
      </c>
      <c r="D10161">
        <v>1699.992</v>
      </c>
    </row>
    <row r="10162" spans="1:4">
      <c r="A10162" t="s">
        <v>326</v>
      </c>
      <c r="B10162" s="10">
        <v>42684.833333333336</v>
      </c>
      <c r="C10162">
        <v>47894.630021999998</v>
      </c>
      <c r="D10162">
        <v>1680.0119999999999</v>
      </c>
    </row>
    <row r="10163" spans="1:4">
      <c r="A10163" t="s">
        <v>326</v>
      </c>
      <c r="B10163" s="10">
        <v>42684.84375</v>
      </c>
      <c r="C10163">
        <v>47895.050024999997</v>
      </c>
      <c r="D10163">
        <v>1680.0119999999999</v>
      </c>
    </row>
    <row r="10164" spans="1:4">
      <c r="A10164" t="s">
        <v>326</v>
      </c>
      <c r="B10164" s="10">
        <v>42684.854166666664</v>
      </c>
      <c r="C10164">
        <v>47895.460029000002</v>
      </c>
      <c r="D10164">
        <v>1640.0160000000001</v>
      </c>
    </row>
    <row r="10165" spans="1:4">
      <c r="A10165" t="s">
        <v>326</v>
      </c>
      <c r="B10165" s="10">
        <v>42684.864583333336</v>
      </c>
      <c r="C10165">
        <v>47895.865029000001</v>
      </c>
      <c r="D10165">
        <v>1620</v>
      </c>
    </row>
    <row r="10166" spans="1:4">
      <c r="A10166" t="s">
        <v>326</v>
      </c>
      <c r="B10166" s="10">
        <v>42684.875</v>
      </c>
      <c r="C10166">
        <v>47896.270028999999</v>
      </c>
      <c r="D10166">
        <v>1620</v>
      </c>
    </row>
    <row r="10167" spans="1:4">
      <c r="A10167" t="s">
        <v>326</v>
      </c>
      <c r="B10167" s="10">
        <v>42684.885416666664</v>
      </c>
      <c r="C10167">
        <v>47896.670024999999</v>
      </c>
      <c r="D10167">
        <v>1599.9839999999999</v>
      </c>
    </row>
    <row r="10168" spans="1:4">
      <c r="A10168" t="s">
        <v>326</v>
      </c>
      <c r="B10168" s="10">
        <v>42684.895833333336</v>
      </c>
      <c r="C10168">
        <v>47897.070021</v>
      </c>
      <c r="D10168">
        <v>1599.9839999999999</v>
      </c>
    </row>
    <row r="10169" spans="1:4">
      <c r="A10169" t="s">
        <v>326</v>
      </c>
      <c r="B10169" s="10">
        <v>42684.90625</v>
      </c>
      <c r="C10169">
        <v>47897.465021999997</v>
      </c>
      <c r="D10169">
        <v>1580.0039999999999</v>
      </c>
    </row>
    <row r="10170" spans="1:4">
      <c r="A10170" t="s">
        <v>326</v>
      </c>
      <c r="B10170" s="10">
        <v>42684.916666666664</v>
      </c>
      <c r="C10170">
        <v>47897.885025000003</v>
      </c>
      <c r="D10170">
        <v>1680.0119999999999</v>
      </c>
    </row>
    <row r="10171" spans="1:4">
      <c r="A10171" t="s">
        <v>326</v>
      </c>
      <c r="B10171" s="10">
        <v>42684.927083333336</v>
      </c>
      <c r="C10171">
        <v>47898.270026999999</v>
      </c>
      <c r="D10171">
        <v>1540.008</v>
      </c>
    </row>
    <row r="10172" spans="1:4">
      <c r="A10172" t="s">
        <v>326</v>
      </c>
      <c r="B10172" s="10">
        <v>42684.9375</v>
      </c>
      <c r="C10172">
        <v>47898.660023999997</v>
      </c>
      <c r="D10172">
        <v>1559.9880000000001</v>
      </c>
    </row>
    <row r="10173" spans="1:4">
      <c r="A10173" t="s">
        <v>326</v>
      </c>
      <c r="B10173" s="10">
        <v>42684.947916666664</v>
      </c>
      <c r="C10173">
        <v>47899.045026</v>
      </c>
      <c r="D10173">
        <v>1540.008</v>
      </c>
    </row>
    <row r="10174" spans="1:4">
      <c r="A10174" t="s">
        <v>326</v>
      </c>
      <c r="B10174" s="10">
        <v>42684.958333333336</v>
      </c>
      <c r="C10174">
        <v>47899.435022999998</v>
      </c>
      <c r="D10174">
        <v>1559.9880000000001</v>
      </c>
    </row>
    <row r="10175" spans="1:4">
      <c r="A10175" t="s">
        <v>326</v>
      </c>
      <c r="B10175" s="10">
        <v>42684.96875</v>
      </c>
      <c r="C10175">
        <v>47899.825019999997</v>
      </c>
      <c r="D10175">
        <v>1559.9880000000001</v>
      </c>
    </row>
    <row r="10176" spans="1:4">
      <c r="A10176" t="s">
        <v>326</v>
      </c>
      <c r="B10176" s="10">
        <v>42684.979166666664</v>
      </c>
      <c r="C10176">
        <v>47900.210021999999</v>
      </c>
      <c r="D10176">
        <v>1540.008</v>
      </c>
    </row>
    <row r="10177" spans="1:5">
      <c r="A10177" t="s">
        <v>326</v>
      </c>
      <c r="B10177" s="10">
        <v>42684.989583333336</v>
      </c>
      <c r="C10177">
        <v>47900.600018999998</v>
      </c>
      <c r="D10177">
        <v>1559.9880000000001</v>
      </c>
      <c r="E10177">
        <f>MIN(D10082:D10177)</f>
        <v>1479.9960000000001</v>
      </c>
    </row>
    <row r="10178" spans="1:5">
      <c r="A10178" t="s">
        <v>326</v>
      </c>
      <c r="B10178" s="10">
        <v>42685</v>
      </c>
      <c r="C10178">
        <v>47900.988279999998</v>
      </c>
      <c r="D10178">
        <v>1559.9880000000001</v>
      </c>
    </row>
    <row r="10179" spans="1:5">
      <c r="A10179" t="s">
        <v>326</v>
      </c>
      <c r="B10179" s="10">
        <v>42685.010416666664</v>
      </c>
      <c r="C10179">
        <v>47901.378277000003</v>
      </c>
      <c r="D10179">
        <v>1559.9880000000001</v>
      </c>
    </row>
    <row r="10180" spans="1:5">
      <c r="A10180" t="s">
        <v>326</v>
      </c>
      <c r="B10180" s="10">
        <v>42685.020833333336</v>
      </c>
      <c r="C10180">
        <v>47901.773278000001</v>
      </c>
      <c r="D10180">
        <v>1580.0039999999999</v>
      </c>
    </row>
    <row r="10181" spans="1:5">
      <c r="A10181" t="s">
        <v>326</v>
      </c>
      <c r="B10181" s="10">
        <v>42685.03125</v>
      </c>
      <c r="C10181">
        <v>47902.163274999999</v>
      </c>
      <c r="D10181">
        <v>1559.9880000000001</v>
      </c>
    </row>
    <row r="10182" spans="1:5">
      <c r="A10182" t="s">
        <v>326</v>
      </c>
      <c r="B10182" s="10">
        <v>42685.041666666664</v>
      </c>
      <c r="C10182">
        <v>47902.553271999997</v>
      </c>
      <c r="D10182">
        <v>1559.9880000000001</v>
      </c>
    </row>
    <row r="10183" spans="1:5">
      <c r="A10183" t="s">
        <v>326</v>
      </c>
      <c r="B10183" s="10">
        <v>42685.052083333336</v>
      </c>
      <c r="C10183">
        <v>47902.948273000002</v>
      </c>
      <c r="D10183">
        <v>1580.0039999999999</v>
      </c>
    </row>
    <row r="10184" spans="1:5">
      <c r="A10184" t="s">
        <v>326</v>
      </c>
      <c r="B10184" s="10">
        <v>42685.0625</v>
      </c>
      <c r="C10184">
        <v>47903.33827</v>
      </c>
      <c r="D10184">
        <v>1559.9880000000001</v>
      </c>
    </row>
    <row r="10185" spans="1:5">
      <c r="A10185" t="s">
        <v>326</v>
      </c>
      <c r="B10185" s="10">
        <v>42685.072916666664</v>
      </c>
      <c r="C10185">
        <v>47903.733270999997</v>
      </c>
      <c r="D10185">
        <v>1580.0039999999999</v>
      </c>
    </row>
    <row r="10186" spans="1:5">
      <c r="A10186" t="s">
        <v>326</v>
      </c>
      <c r="B10186" s="10">
        <v>42685.083333333336</v>
      </c>
      <c r="C10186">
        <v>47904.378274000002</v>
      </c>
      <c r="D10186">
        <v>2580.0120000000002</v>
      </c>
    </row>
    <row r="10187" spans="1:5">
      <c r="A10187" t="s">
        <v>326</v>
      </c>
      <c r="B10187" s="10">
        <v>42685.09375</v>
      </c>
      <c r="C10187">
        <v>47904.768271000001</v>
      </c>
      <c r="D10187">
        <v>1559.9880000000001</v>
      </c>
    </row>
    <row r="10188" spans="1:5">
      <c r="A10188" t="s">
        <v>326</v>
      </c>
      <c r="B10188" s="10">
        <v>42685.104166666664</v>
      </c>
      <c r="C10188">
        <v>47905.158267999999</v>
      </c>
      <c r="D10188">
        <v>1559.9880000000001</v>
      </c>
    </row>
    <row r="10189" spans="1:5">
      <c r="A10189" t="s">
        <v>326</v>
      </c>
      <c r="B10189" s="10">
        <v>42685.114583333336</v>
      </c>
      <c r="C10189">
        <v>47905.548264999998</v>
      </c>
      <c r="D10189">
        <v>1559.9880000000001</v>
      </c>
    </row>
    <row r="10190" spans="1:5">
      <c r="A10190" t="s">
        <v>326</v>
      </c>
      <c r="B10190" s="10">
        <v>42685.125</v>
      </c>
      <c r="C10190">
        <v>47905.938262000003</v>
      </c>
      <c r="D10190">
        <v>1559.9880000000001</v>
      </c>
    </row>
    <row r="10191" spans="1:5">
      <c r="A10191" t="s">
        <v>326</v>
      </c>
      <c r="B10191" s="10">
        <v>42685.135416666664</v>
      </c>
      <c r="C10191">
        <v>47906.328259000002</v>
      </c>
      <c r="D10191">
        <v>1559.9880000000001</v>
      </c>
    </row>
    <row r="10192" spans="1:5">
      <c r="A10192" t="s">
        <v>326</v>
      </c>
      <c r="B10192" s="10">
        <v>42685.145833333336</v>
      </c>
      <c r="C10192">
        <v>47906.713260999997</v>
      </c>
      <c r="D10192">
        <v>1540.008</v>
      </c>
    </row>
    <row r="10193" spans="1:4">
      <c r="A10193" t="s">
        <v>326</v>
      </c>
      <c r="B10193" s="10">
        <v>42685.15625</v>
      </c>
      <c r="C10193">
        <v>47907.103258000003</v>
      </c>
      <c r="D10193">
        <v>1559.9880000000001</v>
      </c>
    </row>
    <row r="10194" spans="1:4">
      <c r="A10194" t="s">
        <v>326</v>
      </c>
      <c r="B10194" s="10">
        <v>42685.166666666664</v>
      </c>
      <c r="C10194">
        <v>47907.493255000001</v>
      </c>
      <c r="D10194">
        <v>1559.9880000000001</v>
      </c>
    </row>
    <row r="10195" spans="1:4">
      <c r="A10195" t="s">
        <v>326</v>
      </c>
      <c r="B10195" s="10">
        <v>42685.177083333336</v>
      </c>
      <c r="C10195">
        <v>47907.883252</v>
      </c>
      <c r="D10195">
        <v>1559.9880000000001</v>
      </c>
    </row>
    <row r="10196" spans="1:4">
      <c r="A10196" t="s">
        <v>326</v>
      </c>
      <c r="B10196" s="10">
        <v>42685.1875</v>
      </c>
      <c r="C10196">
        <v>47908.273248999998</v>
      </c>
      <c r="D10196">
        <v>1559.9880000000001</v>
      </c>
    </row>
    <row r="10197" spans="1:4">
      <c r="A10197" t="s">
        <v>326</v>
      </c>
      <c r="B10197" s="10">
        <v>42685.197916666664</v>
      </c>
      <c r="C10197">
        <v>47908.658251000001</v>
      </c>
      <c r="D10197">
        <v>1540.008</v>
      </c>
    </row>
    <row r="10198" spans="1:4">
      <c r="A10198" t="s">
        <v>326</v>
      </c>
      <c r="B10198" s="10">
        <v>42685.208333333336</v>
      </c>
      <c r="C10198">
        <v>47909.048247999999</v>
      </c>
      <c r="D10198">
        <v>1559.9880000000001</v>
      </c>
    </row>
    <row r="10199" spans="1:4">
      <c r="A10199" t="s">
        <v>326</v>
      </c>
      <c r="B10199" s="10">
        <v>42685.21875</v>
      </c>
      <c r="C10199">
        <v>47909.438244999998</v>
      </c>
      <c r="D10199">
        <v>1559.9880000000001</v>
      </c>
    </row>
    <row r="10200" spans="1:4">
      <c r="A10200" t="s">
        <v>326</v>
      </c>
      <c r="B10200" s="10">
        <v>42685.229166666664</v>
      </c>
      <c r="C10200">
        <v>47909.823247</v>
      </c>
      <c r="D10200">
        <v>1540.008</v>
      </c>
    </row>
    <row r="10201" spans="1:4">
      <c r="A10201" t="s">
        <v>326</v>
      </c>
      <c r="B10201" s="10">
        <v>42685.239583333336</v>
      </c>
      <c r="C10201">
        <v>47910.208249000003</v>
      </c>
      <c r="D10201">
        <v>1540.008</v>
      </c>
    </row>
    <row r="10202" spans="1:4">
      <c r="A10202" t="s">
        <v>326</v>
      </c>
      <c r="B10202" s="10">
        <v>42685.25</v>
      </c>
      <c r="C10202">
        <v>47910.593250999998</v>
      </c>
      <c r="D10202">
        <v>1540.008</v>
      </c>
    </row>
    <row r="10203" spans="1:4">
      <c r="A10203" t="s">
        <v>326</v>
      </c>
      <c r="B10203" s="10">
        <v>42685.260416666664</v>
      </c>
      <c r="C10203">
        <v>47910.978253000001</v>
      </c>
      <c r="D10203">
        <v>1540.008</v>
      </c>
    </row>
    <row r="10204" spans="1:4">
      <c r="A10204" t="s">
        <v>326</v>
      </c>
      <c r="B10204" s="10">
        <v>42685.270833333336</v>
      </c>
      <c r="C10204">
        <v>47911.363254999997</v>
      </c>
      <c r="D10204">
        <v>1540.008</v>
      </c>
    </row>
    <row r="10205" spans="1:4">
      <c r="A10205" t="s">
        <v>326</v>
      </c>
      <c r="B10205" s="10">
        <v>42685.28125</v>
      </c>
      <c r="C10205">
        <v>47911.743253000001</v>
      </c>
      <c r="D10205">
        <v>1519.992</v>
      </c>
    </row>
    <row r="10206" spans="1:4">
      <c r="A10206" t="s">
        <v>326</v>
      </c>
      <c r="B10206" s="10">
        <v>42685.291666666664</v>
      </c>
      <c r="C10206">
        <v>47912.123250999997</v>
      </c>
      <c r="D10206">
        <v>1519.992</v>
      </c>
    </row>
    <row r="10207" spans="1:4">
      <c r="A10207" t="s">
        <v>326</v>
      </c>
      <c r="B10207" s="10">
        <v>42685.302083333336</v>
      </c>
      <c r="C10207">
        <v>47912.508253</v>
      </c>
      <c r="D10207">
        <v>1540.008</v>
      </c>
    </row>
    <row r="10208" spans="1:4">
      <c r="A10208" t="s">
        <v>326</v>
      </c>
      <c r="B10208" s="10">
        <v>42685.3125</v>
      </c>
      <c r="C10208">
        <v>47912.888250999997</v>
      </c>
      <c r="D10208">
        <v>1519.992</v>
      </c>
    </row>
    <row r="10209" spans="1:4">
      <c r="A10209" t="s">
        <v>326</v>
      </c>
      <c r="B10209" s="10">
        <v>42685.322916666664</v>
      </c>
      <c r="C10209">
        <v>47913.268249000001</v>
      </c>
      <c r="D10209">
        <v>1519.992</v>
      </c>
    </row>
    <row r="10210" spans="1:4">
      <c r="A10210" t="s">
        <v>326</v>
      </c>
      <c r="B10210" s="10">
        <v>42685.333333333336</v>
      </c>
      <c r="C10210">
        <v>47913.653251000003</v>
      </c>
      <c r="D10210">
        <v>1540.008</v>
      </c>
    </row>
    <row r="10211" spans="1:4">
      <c r="A10211" t="s">
        <v>326</v>
      </c>
      <c r="B10211" s="10">
        <v>42685.34375</v>
      </c>
      <c r="C10211">
        <v>47914.033249</v>
      </c>
      <c r="D10211">
        <v>1519.992</v>
      </c>
    </row>
    <row r="10212" spans="1:4">
      <c r="A10212" t="s">
        <v>326</v>
      </c>
      <c r="B10212" s="10">
        <v>42685.354166666664</v>
      </c>
      <c r="C10212">
        <v>47914.413246999997</v>
      </c>
      <c r="D10212">
        <v>1519.992</v>
      </c>
    </row>
    <row r="10213" spans="1:4">
      <c r="A10213" t="s">
        <v>326</v>
      </c>
      <c r="B10213" s="10">
        <v>42685.364583333336</v>
      </c>
      <c r="C10213">
        <v>47914.798248999999</v>
      </c>
      <c r="D10213">
        <v>1540.008</v>
      </c>
    </row>
    <row r="10214" spans="1:4">
      <c r="A10214" t="s">
        <v>326</v>
      </c>
      <c r="B10214" s="10">
        <v>42685.375</v>
      </c>
      <c r="C10214">
        <v>47915.178247000003</v>
      </c>
      <c r="D10214">
        <v>1519.992</v>
      </c>
    </row>
    <row r="10215" spans="1:4">
      <c r="A10215" t="s">
        <v>326</v>
      </c>
      <c r="B10215" s="10">
        <v>42685.385416666664</v>
      </c>
      <c r="C10215">
        <v>47915.558245</v>
      </c>
      <c r="D10215">
        <v>1519.992</v>
      </c>
    </row>
    <row r="10216" spans="1:4">
      <c r="A10216" t="s">
        <v>326</v>
      </c>
      <c r="B10216" s="10">
        <v>42685.395833333336</v>
      </c>
      <c r="C10216">
        <v>47915.943247000003</v>
      </c>
      <c r="D10216">
        <v>1540.008</v>
      </c>
    </row>
    <row r="10217" spans="1:4">
      <c r="A10217" t="s">
        <v>326</v>
      </c>
      <c r="B10217" s="10">
        <v>42685.40625</v>
      </c>
      <c r="C10217">
        <v>47916.333244000001</v>
      </c>
      <c r="D10217">
        <v>1559.9880000000001</v>
      </c>
    </row>
    <row r="10218" spans="1:4">
      <c r="A10218" t="s">
        <v>326</v>
      </c>
      <c r="B10218" s="10">
        <v>42685.416666666664</v>
      </c>
      <c r="C10218">
        <v>47917.038241000002</v>
      </c>
      <c r="D10218">
        <v>2819.9879999999998</v>
      </c>
    </row>
    <row r="10219" spans="1:4">
      <c r="A10219" t="s">
        <v>326</v>
      </c>
      <c r="B10219" s="10">
        <v>42685.427083333336</v>
      </c>
      <c r="C10219">
        <v>47917.493244999998</v>
      </c>
      <c r="D10219">
        <v>1820.0160000000001</v>
      </c>
    </row>
    <row r="10220" spans="1:4">
      <c r="A10220" t="s">
        <v>326</v>
      </c>
      <c r="B10220" s="10">
        <v>42685.4375</v>
      </c>
      <c r="C10220">
        <v>47917.978245999999</v>
      </c>
      <c r="D10220">
        <v>1940.0039999999999</v>
      </c>
    </row>
    <row r="10221" spans="1:4">
      <c r="A10221" t="s">
        <v>326</v>
      </c>
      <c r="B10221" s="10">
        <v>42685.447916666664</v>
      </c>
      <c r="C10221">
        <v>47918.528245000001</v>
      </c>
      <c r="D10221">
        <v>2199.9960000000001</v>
      </c>
    </row>
    <row r="10222" spans="1:4">
      <c r="A10222" t="s">
        <v>326</v>
      </c>
      <c r="B10222" s="10">
        <v>42685.458333333336</v>
      </c>
      <c r="C10222">
        <v>47919.043243</v>
      </c>
      <c r="D10222">
        <v>2059.9920000000002</v>
      </c>
    </row>
    <row r="10223" spans="1:4">
      <c r="A10223" t="s">
        <v>326</v>
      </c>
      <c r="B10223" s="10">
        <v>42685.46875</v>
      </c>
      <c r="C10223">
        <v>47919.808242999999</v>
      </c>
      <c r="D10223">
        <v>3060</v>
      </c>
    </row>
    <row r="10224" spans="1:4">
      <c r="A10224" t="s">
        <v>326</v>
      </c>
      <c r="B10224" s="10">
        <v>42685.479166666664</v>
      </c>
      <c r="C10224">
        <v>47920.268241999998</v>
      </c>
      <c r="D10224">
        <v>1839.9960000000001</v>
      </c>
    </row>
    <row r="10225" spans="1:4">
      <c r="A10225" t="s">
        <v>326</v>
      </c>
      <c r="B10225" s="10">
        <v>42685.489583333336</v>
      </c>
      <c r="C10225">
        <v>47920.733245000003</v>
      </c>
      <c r="D10225">
        <v>1860.0119999999999</v>
      </c>
    </row>
    <row r="10226" spans="1:4">
      <c r="A10226" t="s">
        <v>326</v>
      </c>
      <c r="B10226" s="10">
        <v>42685.5</v>
      </c>
      <c r="C10226">
        <v>47921.183245</v>
      </c>
      <c r="D10226">
        <v>1800</v>
      </c>
    </row>
    <row r="10227" spans="1:4">
      <c r="A10227" t="s">
        <v>326</v>
      </c>
      <c r="B10227" s="10">
        <v>42685.510416666664</v>
      </c>
      <c r="C10227">
        <v>47921.623246000003</v>
      </c>
      <c r="D10227">
        <v>1760.0039999999999</v>
      </c>
    </row>
    <row r="10228" spans="1:4">
      <c r="A10228" t="s">
        <v>326</v>
      </c>
      <c r="B10228" s="10">
        <v>42685.520833333336</v>
      </c>
      <c r="C10228">
        <v>47922.058242999999</v>
      </c>
      <c r="D10228">
        <v>1739.9880000000001</v>
      </c>
    </row>
    <row r="10229" spans="1:4">
      <c r="A10229" t="s">
        <v>326</v>
      </c>
      <c r="B10229" s="10">
        <v>42685.53125</v>
      </c>
      <c r="C10229">
        <v>47922.743241999997</v>
      </c>
      <c r="D10229">
        <v>2739.9960000000001</v>
      </c>
    </row>
    <row r="10230" spans="1:4">
      <c r="A10230" t="s">
        <v>326</v>
      </c>
      <c r="B10230" s="10">
        <v>42685.541666666664</v>
      </c>
      <c r="C10230">
        <v>47923.178239000001</v>
      </c>
      <c r="D10230">
        <v>1739.9880000000001</v>
      </c>
    </row>
    <row r="10231" spans="1:4">
      <c r="A10231" t="s">
        <v>326</v>
      </c>
      <c r="B10231" s="10">
        <v>42685.552083333336</v>
      </c>
      <c r="C10231">
        <v>47923.628238999998</v>
      </c>
      <c r="D10231">
        <v>1800</v>
      </c>
    </row>
    <row r="10232" spans="1:4">
      <c r="A10232" t="s">
        <v>326</v>
      </c>
      <c r="B10232" s="10">
        <v>42685.5625</v>
      </c>
      <c r="C10232">
        <v>47924.093242000003</v>
      </c>
      <c r="D10232">
        <v>1860.0119999999999</v>
      </c>
    </row>
    <row r="10233" spans="1:4">
      <c r="A10233" t="s">
        <v>326</v>
      </c>
      <c r="B10233" s="10">
        <v>42685.572916666664</v>
      </c>
      <c r="C10233">
        <v>47924.553241000001</v>
      </c>
      <c r="D10233">
        <v>1839.9960000000001</v>
      </c>
    </row>
    <row r="10234" spans="1:4">
      <c r="A10234" t="s">
        <v>326</v>
      </c>
      <c r="B10234" s="10">
        <v>42685.583333333336</v>
      </c>
      <c r="C10234">
        <v>47925.023239000002</v>
      </c>
      <c r="D10234">
        <v>1879.992</v>
      </c>
    </row>
    <row r="10235" spans="1:4">
      <c r="A10235" t="s">
        <v>326</v>
      </c>
      <c r="B10235" s="10">
        <v>42685.59375</v>
      </c>
      <c r="C10235">
        <v>47925.533241999998</v>
      </c>
      <c r="D10235">
        <v>2040.0119999999999</v>
      </c>
    </row>
    <row r="10236" spans="1:4">
      <c r="A10236" t="s">
        <v>326</v>
      </c>
      <c r="B10236" s="10">
        <v>42685.604166666664</v>
      </c>
      <c r="C10236">
        <v>47926.058238999998</v>
      </c>
      <c r="D10236">
        <v>2099.9879999999998</v>
      </c>
    </row>
    <row r="10237" spans="1:4">
      <c r="A10237" t="s">
        <v>326</v>
      </c>
      <c r="B10237" s="10">
        <v>42685.614583333336</v>
      </c>
      <c r="C10237">
        <v>47926.693243000002</v>
      </c>
      <c r="D10237">
        <v>2540.0160000000001</v>
      </c>
    </row>
    <row r="10238" spans="1:4">
      <c r="A10238" t="s">
        <v>326</v>
      </c>
      <c r="B10238" s="10">
        <v>42685.625</v>
      </c>
      <c r="C10238">
        <v>47927.293246000001</v>
      </c>
      <c r="D10238">
        <v>2400.0120000000002</v>
      </c>
    </row>
    <row r="10239" spans="1:4">
      <c r="A10239" t="s">
        <v>326</v>
      </c>
      <c r="B10239" s="10">
        <v>42685.635416666664</v>
      </c>
      <c r="C10239">
        <v>47927.748249999997</v>
      </c>
      <c r="D10239">
        <v>1820.0160000000001</v>
      </c>
    </row>
    <row r="10240" spans="1:4">
      <c r="A10240" t="s">
        <v>326</v>
      </c>
      <c r="B10240" s="10">
        <v>42685.645833333336</v>
      </c>
      <c r="C10240">
        <v>47928.193246000003</v>
      </c>
      <c r="D10240">
        <v>1779.9839999999999</v>
      </c>
    </row>
    <row r="10241" spans="1:4">
      <c r="A10241" t="s">
        <v>326</v>
      </c>
      <c r="B10241" s="10">
        <v>42685.65625</v>
      </c>
      <c r="C10241">
        <v>47928.638242000001</v>
      </c>
      <c r="D10241">
        <v>1779.9839999999999</v>
      </c>
    </row>
    <row r="10242" spans="1:4">
      <c r="A10242" t="s">
        <v>326</v>
      </c>
      <c r="B10242" s="10">
        <v>42685.666666666664</v>
      </c>
      <c r="C10242">
        <v>47929.088241999998</v>
      </c>
      <c r="D10242">
        <v>1800</v>
      </c>
    </row>
    <row r="10243" spans="1:4">
      <c r="A10243" t="s">
        <v>326</v>
      </c>
      <c r="B10243" s="10">
        <v>42685.677083333336</v>
      </c>
      <c r="C10243">
        <v>47929.523239000002</v>
      </c>
      <c r="D10243">
        <v>1739.9880000000001</v>
      </c>
    </row>
    <row r="10244" spans="1:4">
      <c r="A10244" t="s">
        <v>326</v>
      </c>
      <c r="B10244" s="10">
        <v>42685.6875</v>
      </c>
      <c r="C10244">
        <v>47929.998241000001</v>
      </c>
      <c r="D10244">
        <v>1900.008</v>
      </c>
    </row>
    <row r="10245" spans="1:4">
      <c r="A10245" t="s">
        <v>326</v>
      </c>
      <c r="B10245" s="10">
        <v>42685.697916666664</v>
      </c>
      <c r="C10245">
        <v>47930.478238000003</v>
      </c>
      <c r="D10245">
        <v>1919.9880000000001</v>
      </c>
    </row>
    <row r="10246" spans="1:4">
      <c r="A10246" t="s">
        <v>326</v>
      </c>
      <c r="B10246" s="10">
        <v>42685.708333333336</v>
      </c>
      <c r="C10246">
        <v>47930.958234999998</v>
      </c>
      <c r="D10246">
        <v>1919.9880000000001</v>
      </c>
    </row>
    <row r="10247" spans="1:4">
      <c r="A10247" t="s">
        <v>326</v>
      </c>
      <c r="B10247" s="10">
        <v>42685.71875</v>
      </c>
      <c r="C10247">
        <v>47931.723234999998</v>
      </c>
      <c r="D10247">
        <v>3060</v>
      </c>
    </row>
    <row r="10248" spans="1:4">
      <c r="A10248" t="s">
        <v>326</v>
      </c>
      <c r="B10248" s="10">
        <v>42685.729166666664</v>
      </c>
      <c r="C10248">
        <v>47932.223238999999</v>
      </c>
      <c r="D10248">
        <v>2000.0160000000001</v>
      </c>
    </row>
    <row r="10249" spans="1:4">
      <c r="A10249" t="s">
        <v>326</v>
      </c>
      <c r="B10249" s="10">
        <v>42685.739583333336</v>
      </c>
      <c r="C10249">
        <v>47932.698240999998</v>
      </c>
      <c r="D10249">
        <v>1900.008</v>
      </c>
    </row>
    <row r="10250" spans="1:4">
      <c r="A10250" t="s">
        <v>326</v>
      </c>
      <c r="B10250" s="10">
        <v>42685.75</v>
      </c>
      <c r="C10250">
        <v>47933.173242999997</v>
      </c>
      <c r="D10250">
        <v>1900.008</v>
      </c>
    </row>
    <row r="10251" spans="1:4">
      <c r="A10251" t="s">
        <v>326</v>
      </c>
      <c r="B10251" s="10">
        <v>42685.760416666664</v>
      </c>
      <c r="C10251">
        <v>47933.623243000002</v>
      </c>
      <c r="D10251">
        <v>1800</v>
      </c>
    </row>
    <row r="10252" spans="1:4">
      <c r="A10252" t="s">
        <v>326</v>
      </c>
      <c r="B10252" s="10">
        <v>42685.770833333336</v>
      </c>
      <c r="C10252">
        <v>47934.063243999997</v>
      </c>
      <c r="D10252">
        <v>1760.0039999999999</v>
      </c>
    </row>
    <row r="10253" spans="1:4">
      <c r="A10253" t="s">
        <v>326</v>
      </c>
      <c r="B10253" s="10">
        <v>42685.78125</v>
      </c>
      <c r="C10253">
        <v>47934.488241999999</v>
      </c>
      <c r="D10253">
        <v>1699.992</v>
      </c>
    </row>
    <row r="10254" spans="1:4">
      <c r="A10254" t="s">
        <v>326</v>
      </c>
      <c r="B10254" s="10">
        <v>42685.791666666664</v>
      </c>
      <c r="C10254">
        <v>47934.903241</v>
      </c>
      <c r="D10254">
        <v>1659.9960000000001</v>
      </c>
    </row>
    <row r="10255" spans="1:4">
      <c r="A10255" t="s">
        <v>326</v>
      </c>
      <c r="B10255" s="10">
        <v>42685.802083333336</v>
      </c>
      <c r="C10255">
        <v>47935.313244999998</v>
      </c>
      <c r="D10255">
        <v>1640.0160000000001</v>
      </c>
    </row>
    <row r="10256" spans="1:4">
      <c r="A10256" t="s">
        <v>326</v>
      </c>
      <c r="B10256" s="10">
        <v>42685.8125</v>
      </c>
      <c r="C10256">
        <v>47935.713240999998</v>
      </c>
      <c r="D10256">
        <v>1599.9839999999999</v>
      </c>
    </row>
    <row r="10257" spans="1:4">
      <c r="A10257" t="s">
        <v>326</v>
      </c>
      <c r="B10257" s="10">
        <v>42685.822916666664</v>
      </c>
      <c r="C10257">
        <v>47936.113236999998</v>
      </c>
      <c r="D10257">
        <v>1599.9839999999999</v>
      </c>
    </row>
    <row r="10258" spans="1:4">
      <c r="A10258" t="s">
        <v>326</v>
      </c>
      <c r="B10258" s="10">
        <v>42685.833333333336</v>
      </c>
      <c r="C10258">
        <v>47936.513232999998</v>
      </c>
      <c r="D10258">
        <v>1599.9839999999999</v>
      </c>
    </row>
    <row r="10259" spans="1:4">
      <c r="A10259" t="s">
        <v>326</v>
      </c>
      <c r="B10259" s="10">
        <v>42685.84375</v>
      </c>
      <c r="C10259">
        <v>47936.908234000002</v>
      </c>
      <c r="D10259">
        <v>1580.0039999999999</v>
      </c>
    </row>
    <row r="10260" spans="1:4">
      <c r="A10260" t="s">
        <v>326</v>
      </c>
      <c r="B10260" s="10">
        <v>42685.854166666664</v>
      </c>
      <c r="C10260">
        <v>47937.308230000002</v>
      </c>
      <c r="D10260">
        <v>1599.9839999999999</v>
      </c>
    </row>
    <row r="10261" spans="1:4">
      <c r="A10261" t="s">
        <v>326</v>
      </c>
      <c r="B10261" s="10">
        <v>42685.864583333336</v>
      </c>
      <c r="C10261">
        <v>47937.703231</v>
      </c>
      <c r="D10261">
        <v>1580.0039999999999</v>
      </c>
    </row>
    <row r="10262" spans="1:4">
      <c r="A10262" t="s">
        <v>326</v>
      </c>
      <c r="B10262" s="10">
        <v>42685.875</v>
      </c>
      <c r="C10262">
        <v>47938.098231999997</v>
      </c>
      <c r="D10262">
        <v>1580.0039999999999</v>
      </c>
    </row>
    <row r="10263" spans="1:4">
      <c r="A10263" t="s">
        <v>326</v>
      </c>
      <c r="B10263" s="10">
        <v>42685.885416666664</v>
      </c>
      <c r="C10263">
        <v>47938.493233000001</v>
      </c>
      <c r="D10263">
        <v>1580.0039999999999</v>
      </c>
    </row>
    <row r="10264" spans="1:4">
      <c r="A10264" t="s">
        <v>326</v>
      </c>
      <c r="B10264" s="10">
        <v>42685.895833333336</v>
      </c>
      <c r="C10264">
        <v>47938.888233999998</v>
      </c>
      <c r="D10264">
        <v>1580.0039999999999</v>
      </c>
    </row>
    <row r="10265" spans="1:4">
      <c r="A10265" t="s">
        <v>326</v>
      </c>
      <c r="B10265" s="10">
        <v>42685.90625</v>
      </c>
      <c r="C10265">
        <v>47939.278230999997</v>
      </c>
      <c r="D10265">
        <v>1559.9880000000001</v>
      </c>
    </row>
    <row r="10266" spans="1:4">
      <c r="A10266" t="s">
        <v>326</v>
      </c>
      <c r="B10266" s="10">
        <v>42685.916666666664</v>
      </c>
      <c r="C10266">
        <v>47939.693229999997</v>
      </c>
      <c r="D10266">
        <v>1659.9960000000001</v>
      </c>
    </row>
    <row r="10267" spans="1:4">
      <c r="A10267" t="s">
        <v>326</v>
      </c>
      <c r="B10267" s="10">
        <v>42685.927083333336</v>
      </c>
      <c r="C10267">
        <v>47940.083227000003</v>
      </c>
      <c r="D10267">
        <v>1559.9880000000001</v>
      </c>
    </row>
    <row r="10268" spans="1:4">
      <c r="A10268" t="s">
        <v>326</v>
      </c>
      <c r="B10268" s="10">
        <v>42685.9375</v>
      </c>
      <c r="C10268">
        <v>47940.468228999998</v>
      </c>
      <c r="D10268">
        <v>1540.008</v>
      </c>
    </row>
    <row r="10269" spans="1:4">
      <c r="A10269" t="s">
        <v>326</v>
      </c>
      <c r="B10269" s="10">
        <v>42685.947916666664</v>
      </c>
      <c r="C10269">
        <v>47940.858225999997</v>
      </c>
      <c r="D10269">
        <v>1559.9880000000001</v>
      </c>
    </row>
    <row r="10270" spans="1:4">
      <c r="A10270" t="s">
        <v>326</v>
      </c>
      <c r="B10270" s="10">
        <v>42685.958333333336</v>
      </c>
      <c r="C10270">
        <v>47941.253227000001</v>
      </c>
      <c r="D10270">
        <v>1580.0039999999999</v>
      </c>
    </row>
    <row r="10271" spans="1:4">
      <c r="A10271" t="s">
        <v>326</v>
      </c>
      <c r="B10271" s="10">
        <v>42685.96875</v>
      </c>
      <c r="C10271">
        <v>47941.643223999999</v>
      </c>
      <c r="D10271">
        <v>1559.9880000000001</v>
      </c>
    </row>
    <row r="10272" spans="1:4">
      <c r="A10272" t="s">
        <v>326</v>
      </c>
      <c r="B10272" s="10">
        <v>42685.979166666664</v>
      </c>
      <c r="C10272">
        <v>47942.033220999998</v>
      </c>
      <c r="D10272">
        <v>1559.9880000000001</v>
      </c>
    </row>
    <row r="10273" spans="1:5">
      <c r="A10273" t="s">
        <v>326</v>
      </c>
      <c r="B10273" s="10">
        <v>42685.989583333336</v>
      </c>
      <c r="C10273">
        <v>47942.423218000004</v>
      </c>
      <c r="D10273">
        <v>1559.9880000000001</v>
      </c>
      <c r="E10273">
        <f>MIN(D10178:D10273)</f>
        <v>1519.992</v>
      </c>
    </row>
    <row r="10274" spans="1:5">
      <c r="A10274" t="s">
        <v>326</v>
      </c>
      <c r="B10274" s="10">
        <v>42686</v>
      </c>
      <c r="C10274">
        <v>47942.816409999999</v>
      </c>
      <c r="D10274">
        <v>1559.9880000000001</v>
      </c>
    </row>
    <row r="10275" spans="1:5">
      <c r="A10275" t="s">
        <v>326</v>
      </c>
      <c r="B10275" s="10">
        <v>42686.010416666664</v>
      </c>
      <c r="C10275">
        <v>47943.206406999998</v>
      </c>
      <c r="D10275">
        <v>1559.9880000000001</v>
      </c>
    </row>
    <row r="10276" spans="1:5">
      <c r="A10276" t="s">
        <v>326</v>
      </c>
      <c r="B10276" s="10">
        <v>42686.020833333336</v>
      </c>
      <c r="C10276">
        <v>47943.601408000002</v>
      </c>
      <c r="D10276">
        <v>1580.0039999999999</v>
      </c>
    </row>
    <row r="10277" spans="1:5">
      <c r="A10277" t="s">
        <v>326</v>
      </c>
      <c r="B10277" s="10">
        <v>42686.03125</v>
      </c>
      <c r="C10277">
        <v>47943.996408999999</v>
      </c>
      <c r="D10277">
        <v>1580.0039999999999</v>
      </c>
    </row>
    <row r="10278" spans="1:5">
      <c r="A10278" t="s">
        <v>326</v>
      </c>
      <c r="B10278" s="10">
        <v>42686.041666666664</v>
      </c>
      <c r="C10278">
        <v>47944.391409999997</v>
      </c>
      <c r="D10278">
        <v>1580.0039999999999</v>
      </c>
    </row>
    <row r="10279" spans="1:5">
      <c r="A10279" t="s">
        <v>326</v>
      </c>
      <c r="B10279" s="10">
        <v>42686.052083333336</v>
      </c>
      <c r="C10279">
        <v>47944.786411000001</v>
      </c>
      <c r="D10279">
        <v>1580.0039999999999</v>
      </c>
    </row>
    <row r="10280" spans="1:5">
      <c r="A10280" t="s">
        <v>326</v>
      </c>
      <c r="B10280" s="10">
        <v>42686.0625</v>
      </c>
      <c r="C10280">
        <v>47945.181411999998</v>
      </c>
      <c r="D10280">
        <v>1580.0039999999999</v>
      </c>
    </row>
    <row r="10281" spans="1:5">
      <c r="A10281" t="s">
        <v>326</v>
      </c>
      <c r="B10281" s="10">
        <v>42686.072916666664</v>
      </c>
      <c r="C10281">
        <v>47945.576413000003</v>
      </c>
      <c r="D10281">
        <v>1580.0039999999999</v>
      </c>
    </row>
    <row r="10282" spans="1:5">
      <c r="A10282" t="s">
        <v>326</v>
      </c>
      <c r="B10282" s="10">
        <v>42686.083333333336</v>
      </c>
      <c r="C10282">
        <v>47945.971414</v>
      </c>
      <c r="D10282">
        <v>1580.0039999999999</v>
      </c>
    </row>
    <row r="10283" spans="1:5">
      <c r="A10283" t="s">
        <v>326</v>
      </c>
      <c r="B10283" s="10">
        <v>42686.09375</v>
      </c>
      <c r="C10283">
        <v>47946.366414999997</v>
      </c>
      <c r="D10283">
        <v>1580.0039999999999</v>
      </c>
    </row>
    <row r="10284" spans="1:5">
      <c r="A10284" t="s">
        <v>326</v>
      </c>
      <c r="B10284" s="10">
        <v>42686.104166666664</v>
      </c>
      <c r="C10284">
        <v>47946.761416000001</v>
      </c>
      <c r="D10284">
        <v>1580.0039999999999</v>
      </c>
    </row>
    <row r="10285" spans="1:5">
      <c r="A10285" t="s">
        <v>326</v>
      </c>
      <c r="B10285" s="10">
        <v>42686.114583333336</v>
      </c>
      <c r="C10285">
        <v>47947.156416999998</v>
      </c>
      <c r="D10285">
        <v>1580.0039999999999</v>
      </c>
    </row>
    <row r="10286" spans="1:5">
      <c r="A10286" t="s">
        <v>326</v>
      </c>
      <c r="B10286" s="10">
        <v>42686.125</v>
      </c>
      <c r="C10286">
        <v>47947.551418000003</v>
      </c>
      <c r="D10286">
        <v>1580.0039999999999</v>
      </c>
    </row>
    <row r="10287" spans="1:5">
      <c r="A10287" t="s">
        <v>326</v>
      </c>
      <c r="B10287" s="10">
        <v>42686.135416666664</v>
      </c>
      <c r="C10287">
        <v>47947.941415000001</v>
      </c>
      <c r="D10287">
        <v>1559.9880000000001</v>
      </c>
    </row>
    <row r="10288" spans="1:5">
      <c r="A10288" t="s">
        <v>326</v>
      </c>
      <c r="B10288" s="10">
        <v>42686.145833333336</v>
      </c>
      <c r="C10288">
        <v>47948.336415999998</v>
      </c>
      <c r="D10288">
        <v>1580.0039999999999</v>
      </c>
    </row>
    <row r="10289" spans="1:4">
      <c r="A10289" t="s">
        <v>326</v>
      </c>
      <c r="B10289" s="10">
        <v>42686.15625</v>
      </c>
      <c r="C10289">
        <v>47948.731417000003</v>
      </c>
      <c r="D10289">
        <v>1580.0039999999999</v>
      </c>
    </row>
    <row r="10290" spans="1:4">
      <c r="A10290" t="s">
        <v>326</v>
      </c>
      <c r="B10290" s="10">
        <v>42686.166666666664</v>
      </c>
      <c r="C10290">
        <v>47949.126418</v>
      </c>
      <c r="D10290">
        <v>1580.0039999999999</v>
      </c>
    </row>
    <row r="10291" spans="1:4">
      <c r="A10291" t="s">
        <v>326</v>
      </c>
      <c r="B10291" s="10">
        <v>42686.177083333336</v>
      </c>
      <c r="C10291">
        <v>47949.521418999997</v>
      </c>
      <c r="D10291">
        <v>1580.0039999999999</v>
      </c>
    </row>
    <row r="10292" spans="1:4">
      <c r="A10292" t="s">
        <v>326</v>
      </c>
      <c r="B10292" s="10">
        <v>42686.1875</v>
      </c>
      <c r="C10292">
        <v>47949.916420000001</v>
      </c>
      <c r="D10292">
        <v>1580.0039999999999</v>
      </c>
    </row>
    <row r="10293" spans="1:4">
      <c r="A10293" t="s">
        <v>326</v>
      </c>
      <c r="B10293" s="10">
        <v>42686.197916666664</v>
      </c>
      <c r="C10293">
        <v>47950.316416000001</v>
      </c>
      <c r="D10293">
        <v>1599.9839999999999</v>
      </c>
    </row>
    <row r="10294" spans="1:4">
      <c r="A10294" t="s">
        <v>326</v>
      </c>
      <c r="B10294" s="10">
        <v>42686.208333333336</v>
      </c>
      <c r="C10294">
        <v>47950.711416999999</v>
      </c>
      <c r="D10294">
        <v>1580.0039999999999</v>
      </c>
    </row>
    <row r="10295" spans="1:4">
      <c r="A10295" t="s">
        <v>326</v>
      </c>
      <c r="B10295" s="10">
        <v>42686.21875</v>
      </c>
      <c r="C10295">
        <v>47951.106418000003</v>
      </c>
      <c r="D10295">
        <v>1580.0039999999999</v>
      </c>
    </row>
    <row r="10296" spans="1:4">
      <c r="A10296" t="s">
        <v>326</v>
      </c>
      <c r="B10296" s="10">
        <v>42686.229166666664</v>
      </c>
      <c r="C10296">
        <v>47951.501419</v>
      </c>
      <c r="D10296">
        <v>1580.0039999999999</v>
      </c>
    </row>
    <row r="10297" spans="1:4">
      <c r="A10297" t="s">
        <v>326</v>
      </c>
      <c r="B10297" s="10">
        <v>42686.239583333336</v>
      </c>
      <c r="C10297">
        <v>47951.896419999997</v>
      </c>
      <c r="D10297">
        <v>1580.0039999999999</v>
      </c>
    </row>
    <row r="10298" spans="1:4">
      <c r="A10298" t="s">
        <v>326</v>
      </c>
      <c r="B10298" s="10">
        <v>42686.25</v>
      </c>
      <c r="C10298">
        <v>47952.291421000002</v>
      </c>
      <c r="D10298">
        <v>1580.0039999999999</v>
      </c>
    </row>
    <row r="10299" spans="1:4">
      <c r="A10299" t="s">
        <v>326</v>
      </c>
      <c r="B10299" s="10">
        <v>42686.260416666664</v>
      </c>
      <c r="C10299">
        <v>47952.681418</v>
      </c>
      <c r="D10299">
        <v>1559.9880000000001</v>
      </c>
    </row>
    <row r="10300" spans="1:4">
      <c r="A10300" t="s">
        <v>326</v>
      </c>
      <c r="B10300" s="10">
        <v>42686.270833333336</v>
      </c>
      <c r="C10300">
        <v>47953.076418999997</v>
      </c>
      <c r="D10300">
        <v>1580.0039999999999</v>
      </c>
    </row>
    <row r="10301" spans="1:4">
      <c r="A10301" t="s">
        <v>326</v>
      </c>
      <c r="B10301" s="10">
        <v>42686.28125</v>
      </c>
      <c r="C10301">
        <v>47953.466416000003</v>
      </c>
      <c r="D10301">
        <v>1559.9880000000001</v>
      </c>
    </row>
    <row r="10302" spans="1:4">
      <c r="A10302" t="s">
        <v>326</v>
      </c>
      <c r="B10302" s="10">
        <v>42686.291666666664</v>
      </c>
      <c r="C10302">
        <v>47953.861417</v>
      </c>
      <c r="D10302">
        <v>1580.0039999999999</v>
      </c>
    </row>
    <row r="10303" spans="1:4">
      <c r="A10303" t="s">
        <v>326</v>
      </c>
      <c r="B10303" s="10">
        <v>42686.302083333336</v>
      </c>
      <c r="C10303">
        <v>47954.251413999998</v>
      </c>
      <c r="D10303">
        <v>1559.9880000000001</v>
      </c>
    </row>
    <row r="10304" spans="1:4">
      <c r="A10304" t="s">
        <v>326</v>
      </c>
      <c r="B10304" s="10">
        <v>42686.3125</v>
      </c>
      <c r="C10304">
        <v>47954.641410999997</v>
      </c>
      <c r="D10304">
        <v>1559.9880000000001</v>
      </c>
    </row>
    <row r="10305" spans="1:4">
      <c r="A10305" t="s">
        <v>326</v>
      </c>
      <c r="B10305" s="10">
        <v>42686.322916666664</v>
      </c>
      <c r="C10305">
        <v>47955.031408000003</v>
      </c>
      <c r="D10305">
        <v>1559.9880000000001</v>
      </c>
    </row>
    <row r="10306" spans="1:4">
      <c r="A10306" t="s">
        <v>326</v>
      </c>
      <c r="B10306" s="10">
        <v>42686.333333333336</v>
      </c>
      <c r="C10306">
        <v>47955.421405000001</v>
      </c>
      <c r="D10306">
        <v>1559.9880000000001</v>
      </c>
    </row>
    <row r="10307" spans="1:4">
      <c r="A10307" t="s">
        <v>326</v>
      </c>
      <c r="B10307" s="10">
        <v>42686.34375</v>
      </c>
      <c r="C10307">
        <v>47955.806406999996</v>
      </c>
      <c r="D10307">
        <v>1540.008</v>
      </c>
    </row>
    <row r="10308" spans="1:4">
      <c r="A10308" t="s">
        <v>326</v>
      </c>
      <c r="B10308" s="10">
        <v>42686.354166666664</v>
      </c>
      <c r="C10308">
        <v>47956.196404000002</v>
      </c>
      <c r="D10308">
        <v>1559.9880000000001</v>
      </c>
    </row>
    <row r="10309" spans="1:4">
      <c r="A10309" t="s">
        <v>326</v>
      </c>
      <c r="B10309" s="10">
        <v>42686.364583333336</v>
      </c>
      <c r="C10309">
        <v>47956.581405999998</v>
      </c>
      <c r="D10309">
        <v>1540.008</v>
      </c>
    </row>
    <row r="10310" spans="1:4">
      <c r="A10310" t="s">
        <v>326</v>
      </c>
      <c r="B10310" s="10">
        <v>42686.375</v>
      </c>
      <c r="C10310">
        <v>47956.966408</v>
      </c>
      <c r="D10310">
        <v>1540.008</v>
      </c>
    </row>
    <row r="10311" spans="1:4">
      <c r="A10311" t="s">
        <v>326</v>
      </c>
      <c r="B10311" s="10">
        <v>42686.385416666664</v>
      </c>
      <c r="C10311">
        <v>47957.351410000003</v>
      </c>
      <c r="D10311">
        <v>1540.008</v>
      </c>
    </row>
    <row r="10312" spans="1:4">
      <c r="A10312" t="s">
        <v>326</v>
      </c>
      <c r="B10312" s="10">
        <v>42686.395833333336</v>
      </c>
      <c r="C10312">
        <v>47957.736411999998</v>
      </c>
      <c r="D10312">
        <v>1540.008</v>
      </c>
    </row>
    <row r="10313" spans="1:4">
      <c r="A10313" t="s">
        <v>326</v>
      </c>
      <c r="B10313" s="10">
        <v>42686.40625</v>
      </c>
      <c r="C10313">
        <v>47958.121414000001</v>
      </c>
      <c r="D10313">
        <v>1540.008</v>
      </c>
    </row>
    <row r="10314" spans="1:4">
      <c r="A10314" t="s">
        <v>326</v>
      </c>
      <c r="B10314" s="10">
        <v>42686.416666666664</v>
      </c>
      <c r="C10314">
        <v>47958.501411999998</v>
      </c>
      <c r="D10314">
        <v>1519.992</v>
      </c>
    </row>
    <row r="10315" spans="1:4">
      <c r="A10315" t="s">
        <v>326</v>
      </c>
      <c r="B10315" s="10">
        <v>42686.427083333336</v>
      </c>
      <c r="C10315">
        <v>47958.881410000002</v>
      </c>
      <c r="D10315">
        <v>1519.992</v>
      </c>
    </row>
    <row r="10316" spans="1:4">
      <c r="A10316" t="s">
        <v>326</v>
      </c>
      <c r="B10316" s="10">
        <v>42686.4375</v>
      </c>
      <c r="C10316">
        <v>47959.266411999997</v>
      </c>
      <c r="D10316">
        <v>1540.008</v>
      </c>
    </row>
    <row r="10317" spans="1:4">
      <c r="A10317" t="s">
        <v>326</v>
      </c>
      <c r="B10317" s="10">
        <v>42686.447916666664</v>
      </c>
      <c r="C10317">
        <v>47959.901416000001</v>
      </c>
      <c r="D10317">
        <v>2540.0160000000001</v>
      </c>
    </row>
    <row r="10318" spans="1:4">
      <c r="A10318" t="s">
        <v>326</v>
      </c>
      <c r="B10318" s="10">
        <v>42686.458333333336</v>
      </c>
      <c r="C10318">
        <v>47960.281413999997</v>
      </c>
      <c r="D10318">
        <v>1519.992</v>
      </c>
    </row>
    <row r="10319" spans="1:4">
      <c r="A10319" t="s">
        <v>326</v>
      </c>
      <c r="B10319" s="10">
        <v>42686.46875</v>
      </c>
      <c r="C10319">
        <v>47960.661412000001</v>
      </c>
      <c r="D10319">
        <v>1519.992</v>
      </c>
    </row>
    <row r="10320" spans="1:4">
      <c r="A10320" t="s">
        <v>326</v>
      </c>
      <c r="B10320" s="10">
        <v>42686.479166666664</v>
      </c>
      <c r="C10320">
        <v>47961.046413999997</v>
      </c>
      <c r="D10320">
        <v>1540.008</v>
      </c>
    </row>
    <row r="10321" spans="1:4">
      <c r="A10321" t="s">
        <v>326</v>
      </c>
      <c r="B10321" s="10">
        <v>42686.489583333336</v>
      </c>
      <c r="C10321">
        <v>47961.426412000001</v>
      </c>
      <c r="D10321">
        <v>1519.992</v>
      </c>
    </row>
    <row r="10322" spans="1:4">
      <c r="A10322" t="s">
        <v>326</v>
      </c>
      <c r="B10322" s="10">
        <v>42686.5</v>
      </c>
      <c r="C10322">
        <v>47961.806409999997</v>
      </c>
      <c r="D10322">
        <v>1519.992</v>
      </c>
    </row>
    <row r="10323" spans="1:4">
      <c r="A10323" t="s">
        <v>326</v>
      </c>
      <c r="B10323" s="10">
        <v>42686.510416666664</v>
      </c>
      <c r="C10323">
        <v>47962.191412</v>
      </c>
      <c r="D10323">
        <v>1540.008</v>
      </c>
    </row>
    <row r="10324" spans="1:4">
      <c r="A10324" t="s">
        <v>326</v>
      </c>
      <c r="B10324" s="10">
        <v>42686.520833333336</v>
      </c>
      <c r="C10324">
        <v>47962.571409999997</v>
      </c>
      <c r="D10324">
        <v>1519.992</v>
      </c>
    </row>
    <row r="10325" spans="1:4">
      <c r="A10325" t="s">
        <v>326</v>
      </c>
      <c r="B10325" s="10">
        <v>42686.53125</v>
      </c>
      <c r="C10325">
        <v>47962.956412</v>
      </c>
      <c r="D10325">
        <v>1540.008</v>
      </c>
    </row>
    <row r="10326" spans="1:4">
      <c r="A10326" t="s">
        <v>326</v>
      </c>
      <c r="B10326" s="10">
        <v>42686.541666666664</v>
      </c>
      <c r="C10326">
        <v>47963.341414000002</v>
      </c>
      <c r="D10326">
        <v>1540.008</v>
      </c>
    </row>
    <row r="10327" spans="1:4">
      <c r="A10327" t="s">
        <v>326</v>
      </c>
      <c r="B10327" s="10">
        <v>42686.552083333336</v>
      </c>
      <c r="C10327">
        <v>47963.726415999998</v>
      </c>
      <c r="D10327">
        <v>1540.008</v>
      </c>
    </row>
    <row r="10328" spans="1:4">
      <c r="A10328" t="s">
        <v>326</v>
      </c>
      <c r="B10328" s="10">
        <v>42686.5625</v>
      </c>
      <c r="C10328">
        <v>47964.116413000003</v>
      </c>
      <c r="D10328">
        <v>1559.9880000000001</v>
      </c>
    </row>
    <row r="10329" spans="1:4">
      <c r="A10329" t="s">
        <v>326</v>
      </c>
      <c r="B10329" s="10">
        <v>42686.572916666664</v>
      </c>
      <c r="C10329">
        <v>47964.521413000002</v>
      </c>
      <c r="D10329">
        <v>1620</v>
      </c>
    </row>
    <row r="10330" spans="1:4">
      <c r="A10330" t="s">
        <v>326</v>
      </c>
      <c r="B10330" s="10">
        <v>42686.583333333336</v>
      </c>
      <c r="C10330">
        <v>47964.926413000001</v>
      </c>
      <c r="D10330">
        <v>1620</v>
      </c>
    </row>
    <row r="10331" spans="1:4">
      <c r="A10331" t="s">
        <v>326</v>
      </c>
      <c r="B10331" s="10">
        <v>42686.59375</v>
      </c>
      <c r="C10331">
        <v>47965.326409000001</v>
      </c>
      <c r="D10331">
        <v>1599.9839999999999</v>
      </c>
    </row>
    <row r="10332" spans="1:4">
      <c r="A10332" t="s">
        <v>326</v>
      </c>
      <c r="B10332" s="10">
        <v>42686.604166666664</v>
      </c>
      <c r="C10332">
        <v>47965.731409</v>
      </c>
      <c r="D10332">
        <v>1620</v>
      </c>
    </row>
    <row r="10333" spans="1:4">
      <c r="A10333" t="s">
        <v>326</v>
      </c>
      <c r="B10333" s="10">
        <v>42686.614583333336</v>
      </c>
      <c r="C10333">
        <v>47966.136408999999</v>
      </c>
      <c r="D10333">
        <v>1620</v>
      </c>
    </row>
    <row r="10334" spans="1:4">
      <c r="A10334" t="s">
        <v>326</v>
      </c>
      <c r="B10334" s="10">
        <v>42686.625</v>
      </c>
      <c r="C10334">
        <v>47966.536404999999</v>
      </c>
      <c r="D10334">
        <v>1599.9839999999999</v>
      </c>
    </row>
    <row r="10335" spans="1:4">
      <c r="A10335" t="s">
        <v>326</v>
      </c>
      <c r="B10335" s="10">
        <v>42686.635416666664</v>
      </c>
      <c r="C10335">
        <v>47966.941404999998</v>
      </c>
      <c r="D10335">
        <v>1620</v>
      </c>
    </row>
    <row r="10336" spans="1:4">
      <c r="A10336" t="s">
        <v>326</v>
      </c>
      <c r="B10336" s="10">
        <v>42686.645833333336</v>
      </c>
      <c r="C10336">
        <v>47967.346404999997</v>
      </c>
      <c r="D10336">
        <v>1620</v>
      </c>
    </row>
    <row r="10337" spans="1:4">
      <c r="A10337" t="s">
        <v>326</v>
      </c>
      <c r="B10337" s="10">
        <v>42686.65625</v>
      </c>
      <c r="C10337">
        <v>47967.746400999997</v>
      </c>
      <c r="D10337">
        <v>1599.9839999999999</v>
      </c>
    </row>
    <row r="10338" spans="1:4">
      <c r="A10338" t="s">
        <v>326</v>
      </c>
      <c r="B10338" s="10">
        <v>42686.666666666664</v>
      </c>
      <c r="C10338">
        <v>47968.151401000003</v>
      </c>
      <c r="D10338">
        <v>1620</v>
      </c>
    </row>
    <row r="10339" spans="1:4">
      <c r="A10339" t="s">
        <v>326</v>
      </c>
      <c r="B10339" s="10">
        <v>42686.677083333336</v>
      </c>
      <c r="C10339">
        <v>47968.541398000001</v>
      </c>
      <c r="D10339">
        <v>1559.9880000000001</v>
      </c>
    </row>
    <row r="10340" spans="1:4">
      <c r="A10340" t="s">
        <v>326</v>
      </c>
      <c r="B10340" s="10">
        <v>42686.6875</v>
      </c>
      <c r="C10340">
        <v>47968.926399999997</v>
      </c>
      <c r="D10340">
        <v>1540.008</v>
      </c>
    </row>
    <row r="10341" spans="1:4">
      <c r="A10341" t="s">
        <v>326</v>
      </c>
      <c r="B10341" s="10">
        <v>42686.697916666664</v>
      </c>
      <c r="C10341">
        <v>47969.311401999999</v>
      </c>
      <c r="D10341">
        <v>1540.008</v>
      </c>
    </row>
    <row r="10342" spans="1:4">
      <c r="A10342" t="s">
        <v>326</v>
      </c>
      <c r="B10342" s="10">
        <v>42686.708333333336</v>
      </c>
      <c r="C10342">
        <v>47969.696404000002</v>
      </c>
      <c r="D10342">
        <v>1540.008</v>
      </c>
    </row>
    <row r="10343" spans="1:4">
      <c r="A10343" t="s">
        <v>326</v>
      </c>
      <c r="B10343" s="10">
        <v>42686.71875</v>
      </c>
      <c r="C10343">
        <v>47970.081405999998</v>
      </c>
      <c r="D10343">
        <v>1540.008</v>
      </c>
    </row>
    <row r="10344" spans="1:4">
      <c r="A10344" t="s">
        <v>326</v>
      </c>
      <c r="B10344" s="10">
        <v>42686.729166666664</v>
      </c>
      <c r="C10344">
        <v>47970.466408</v>
      </c>
      <c r="D10344">
        <v>1540.008</v>
      </c>
    </row>
    <row r="10345" spans="1:4">
      <c r="A10345" t="s">
        <v>326</v>
      </c>
      <c r="B10345" s="10">
        <v>42686.739583333336</v>
      </c>
      <c r="C10345">
        <v>47970.851410000003</v>
      </c>
      <c r="D10345">
        <v>1540.008</v>
      </c>
    </row>
    <row r="10346" spans="1:4">
      <c r="A10346" t="s">
        <v>326</v>
      </c>
      <c r="B10346" s="10">
        <v>42686.75</v>
      </c>
      <c r="C10346">
        <v>47971.236411999998</v>
      </c>
      <c r="D10346">
        <v>1540.008</v>
      </c>
    </row>
    <row r="10347" spans="1:4">
      <c r="A10347" t="s">
        <v>326</v>
      </c>
      <c r="B10347" s="10">
        <v>42686.760416666664</v>
      </c>
      <c r="C10347">
        <v>47971.621414000001</v>
      </c>
      <c r="D10347">
        <v>1540.008</v>
      </c>
    </row>
    <row r="10348" spans="1:4">
      <c r="A10348" t="s">
        <v>326</v>
      </c>
      <c r="B10348" s="10">
        <v>42686.770833333336</v>
      </c>
      <c r="C10348">
        <v>47972.006415999997</v>
      </c>
      <c r="D10348">
        <v>1540.008</v>
      </c>
    </row>
    <row r="10349" spans="1:4">
      <c r="A10349" t="s">
        <v>326</v>
      </c>
      <c r="B10349" s="10">
        <v>42686.78125</v>
      </c>
      <c r="C10349">
        <v>47972.386414000001</v>
      </c>
      <c r="D10349">
        <v>1519.992</v>
      </c>
    </row>
    <row r="10350" spans="1:4">
      <c r="A10350" t="s">
        <v>326</v>
      </c>
      <c r="B10350" s="10">
        <v>42686.791666666664</v>
      </c>
      <c r="C10350">
        <v>47972.771416000003</v>
      </c>
      <c r="D10350">
        <v>1540.008</v>
      </c>
    </row>
    <row r="10351" spans="1:4">
      <c r="A10351" t="s">
        <v>326</v>
      </c>
      <c r="B10351" s="10">
        <v>42686.802083333336</v>
      </c>
      <c r="C10351">
        <v>47973.156417999999</v>
      </c>
      <c r="D10351">
        <v>1540.008</v>
      </c>
    </row>
    <row r="10352" spans="1:4">
      <c r="A10352" t="s">
        <v>326</v>
      </c>
      <c r="B10352" s="10">
        <v>42686.8125</v>
      </c>
      <c r="C10352">
        <v>47973.541420000001</v>
      </c>
      <c r="D10352">
        <v>1540.008</v>
      </c>
    </row>
    <row r="10353" spans="1:4">
      <c r="A10353" t="s">
        <v>326</v>
      </c>
      <c r="B10353" s="10">
        <v>42686.822916666664</v>
      </c>
      <c r="C10353">
        <v>47973.926421999997</v>
      </c>
      <c r="D10353">
        <v>1540.008</v>
      </c>
    </row>
    <row r="10354" spans="1:4">
      <c r="A10354" t="s">
        <v>326</v>
      </c>
      <c r="B10354" s="10">
        <v>42686.833333333336</v>
      </c>
      <c r="C10354">
        <v>47974.311424</v>
      </c>
      <c r="D10354">
        <v>1540.008</v>
      </c>
    </row>
    <row r="10355" spans="1:4">
      <c r="A10355" t="s">
        <v>326</v>
      </c>
      <c r="B10355" s="10">
        <v>42686.84375</v>
      </c>
      <c r="C10355">
        <v>47974.696426000002</v>
      </c>
      <c r="D10355">
        <v>1540.008</v>
      </c>
    </row>
    <row r="10356" spans="1:4">
      <c r="A10356" t="s">
        <v>326</v>
      </c>
      <c r="B10356" s="10">
        <v>42686.854166666664</v>
      </c>
      <c r="C10356">
        <v>47975.081427999998</v>
      </c>
      <c r="D10356">
        <v>1540.008</v>
      </c>
    </row>
    <row r="10357" spans="1:4">
      <c r="A10357" t="s">
        <v>326</v>
      </c>
      <c r="B10357" s="10">
        <v>42686.864583333336</v>
      </c>
      <c r="C10357">
        <v>47975.471425000003</v>
      </c>
      <c r="D10357">
        <v>1559.9880000000001</v>
      </c>
    </row>
    <row r="10358" spans="1:4">
      <c r="A10358" t="s">
        <v>326</v>
      </c>
      <c r="B10358" s="10">
        <v>42686.875</v>
      </c>
      <c r="C10358">
        <v>47975.856426999999</v>
      </c>
      <c r="D10358">
        <v>1540.008</v>
      </c>
    </row>
    <row r="10359" spans="1:4">
      <c r="A10359" t="s">
        <v>326</v>
      </c>
      <c r="B10359" s="10">
        <v>42686.885416666664</v>
      </c>
      <c r="C10359">
        <v>47976.246423999997</v>
      </c>
      <c r="D10359">
        <v>1559.9880000000001</v>
      </c>
    </row>
    <row r="10360" spans="1:4">
      <c r="A10360" t="s">
        <v>326</v>
      </c>
      <c r="B10360" s="10">
        <v>42686.895833333336</v>
      </c>
      <c r="C10360">
        <v>47976.631426</v>
      </c>
      <c r="D10360">
        <v>1540.008</v>
      </c>
    </row>
    <row r="10361" spans="1:4">
      <c r="A10361" t="s">
        <v>326</v>
      </c>
      <c r="B10361" s="10">
        <v>42686.90625</v>
      </c>
      <c r="C10361">
        <v>47977.021422999998</v>
      </c>
      <c r="D10361">
        <v>1559.9880000000001</v>
      </c>
    </row>
    <row r="10362" spans="1:4">
      <c r="A10362" t="s">
        <v>326</v>
      </c>
      <c r="B10362" s="10">
        <v>42686.916666666664</v>
      </c>
      <c r="C10362">
        <v>47977.431427000003</v>
      </c>
      <c r="D10362">
        <v>1640.0160000000001</v>
      </c>
    </row>
    <row r="10363" spans="1:4">
      <c r="A10363" t="s">
        <v>326</v>
      </c>
      <c r="B10363" s="10">
        <v>42686.927083333336</v>
      </c>
      <c r="C10363">
        <v>47977.816428999999</v>
      </c>
      <c r="D10363">
        <v>1540.008</v>
      </c>
    </row>
    <row r="10364" spans="1:4">
      <c r="A10364" t="s">
        <v>326</v>
      </c>
      <c r="B10364" s="10">
        <v>42686.9375</v>
      </c>
      <c r="C10364">
        <v>47978.206425999997</v>
      </c>
      <c r="D10364">
        <v>1559.9880000000001</v>
      </c>
    </row>
    <row r="10365" spans="1:4">
      <c r="A10365" t="s">
        <v>326</v>
      </c>
      <c r="B10365" s="10">
        <v>42686.947916666664</v>
      </c>
      <c r="C10365">
        <v>47978.596423000003</v>
      </c>
      <c r="D10365">
        <v>1559.9880000000001</v>
      </c>
    </row>
    <row r="10366" spans="1:4">
      <c r="A10366" t="s">
        <v>326</v>
      </c>
      <c r="B10366" s="10">
        <v>42686.958333333336</v>
      </c>
      <c r="C10366">
        <v>47978.986420000001</v>
      </c>
      <c r="D10366">
        <v>1559.9880000000001</v>
      </c>
    </row>
    <row r="10367" spans="1:4">
      <c r="A10367" t="s">
        <v>326</v>
      </c>
      <c r="B10367" s="10">
        <v>42686.96875</v>
      </c>
      <c r="C10367">
        <v>47979.371421999997</v>
      </c>
      <c r="D10367">
        <v>1540.008</v>
      </c>
    </row>
    <row r="10368" spans="1:4">
      <c r="A10368" t="s">
        <v>326</v>
      </c>
      <c r="B10368" s="10">
        <v>42686.979166666664</v>
      </c>
      <c r="C10368">
        <v>47979.761419000002</v>
      </c>
      <c r="D10368">
        <v>1559.9880000000001</v>
      </c>
    </row>
    <row r="10369" spans="1:5">
      <c r="A10369" t="s">
        <v>326</v>
      </c>
      <c r="B10369" s="10">
        <v>42686.989583333336</v>
      </c>
      <c r="C10369">
        <v>47980.151416000001</v>
      </c>
      <c r="D10369">
        <v>1559.9880000000001</v>
      </c>
      <c r="E10369">
        <f>MIN(D10274:D10369)</f>
        <v>1519.992</v>
      </c>
    </row>
    <row r="10370" spans="1:5">
      <c r="A10370" t="s">
        <v>326</v>
      </c>
      <c r="B10370" s="10">
        <v>42687</v>
      </c>
      <c r="C10370">
        <v>47980.539060000003</v>
      </c>
      <c r="D10370">
        <v>1559.9880000000001</v>
      </c>
    </row>
    <row r="10371" spans="1:5">
      <c r="A10371" t="s">
        <v>326</v>
      </c>
      <c r="B10371" s="10">
        <v>42687.010416666664</v>
      </c>
      <c r="C10371">
        <v>47980.929057000001</v>
      </c>
      <c r="D10371">
        <v>1559.9880000000001</v>
      </c>
    </row>
    <row r="10372" spans="1:5">
      <c r="A10372" t="s">
        <v>326</v>
      </c>
      <c r="B10372" s="10">
        <v>42687.020833333336</v>
      </c>
      <c r="C10372">
        <v>47981.319054</v>
      </c>
      <c r="D10372">
        <v>1559.9880000000001</v>
      </c>
    </row>
    <row r="10373" spans="1:5">
      <c r="A10373" t="s">
        <v>326</v>
      </c>
      <c r="B10373" s="10">
        <v>42687.03125</v>
      </c>
      <c r="C10373">
        <v>47981.714054999997</v>
      </c>
      <c r="D10373">
        <v>1580.0039999999999</v>
      </c>
    </row>
    <row r="10374" spans="1:5">
      <c r="A10374" t="s">
        <v>326</v>
      </c>
      <c r="B10374" s="10">
        <v>42687.041666666664</v>
      </c>
      <c r="C10374">
        <v>47982.104052000002</v>
      </c>
      <c r="D10374">
        <v>1559.9880000000001</v>
      </c>
    </row>
    <row r="10375" spans="1:5">
      <c r="A10375" t="s">
        <v>326</v>
      </c>
      <c r="B10375" s="10">
        <v>42687.052083333336</v>
      </c>
      <c r="C10375">
        <v>47982.494049000001</v>
      </c>
      <c r="D10375">
        <v>1559.9880000000001</v>
      </c>
    </row>
    <row r="10376" spans="1:5">
      <c r="A10376" t="s">
        <v>326</v>
      </c>
      <c r="B10376" s="10">
        <v>42687.0625</v>
      </c>
      <c r="C10376">
        <v>47982.889049999998</v>
      </c>
      <c r="D10376">
        <v>1580.0039999999999</v>
      </c>
    </row>
    <row r="10377" spans="1:5">
      <c r="A10377" t="s">
        <v>326</v>
      </c>
      <c r="B10377" s="10">
        <v>42687.072916666664</v>
      </c>
      <c r="C10377">
        <v>47983.279047000004</v>
      </c>
      <c r="D10377">
        <v>1559.9880000000001</v>
      </c>
    </row>
    <row r="10378" spans="1:5">
      <c r="A10378" t="s">
        <v>326</v>
      </c>
      <c r="B10378" s="10">
        <v>42687.083333333336</v>
      </c>
      <c r="C10378">
        <v>47983.669044000002</v>
      </c>
      <c r="D10378">
        <v>1559.9880000000001</v>
      </c>
    </row>
    <row r="10379" spans="1:5">
      <c r="A10379" t="s">
        <v>326</v>
      </c>
      <c r="B10379" s="10">
        <v>42687.09375</v>
      </c>
      <c r="C10379">
        <v>47984.059041</v>
      </c>
      <c r="D10379">
        <v>1559.9880000000001</v>
      </c>
    </row>
    <row r="10380" spans="1:5">
      <c r="A10380" t="s">
        <v>326</v>
      </c>
      <c r="B10380" s="10">
        <v>42687.104166666664</v>
      </c>
      <c r="C10380">
        <v>47984.454041999998</v>
      </c>
      <c r="D10380">
        <v>1580.0039999999999</v>
      </c>
    </row>
    <row r="10381" spans="1:5">
      <c r="A10381" t="s">
        <v>326</v>
      </c>
      <c r="B10381" s="10">
        <v>42687.114583333336</v>
      </c>
      <c r="C10381">
        <v>47984.844039000003</v>
      </c>
      <c r="D10381">
        <v>1559.9880000000001</v>
      </c>
    </row>
    <row r="10382" spans="1:5">
      <c r="A10382" t="s">
        <v>326</v>
      </c>
      <c r="B10382" s="10">
        <v>42687.125</v>
      </c>
      <c r="C10382">
        <v>47985.234036000002</v>
      </c>
      <c r="D10382">
        <v>1559.9880000000001</v>
      </c>
    </row>
    <row r="10383" spans="1:5">
      <c r="A10383" t="s">
        <v>326</v>
      </c>
      <c r="B10383" s="10">
        <v>42687.135416666664</v>
      </c>
      <c r="C10383">
        <v>47985.624033</v>
      </c>
      <c r="D10383">
        <v>1559.9880000000001</v>
      </c>
    </row>
    <row r="10384" spans="1:5">
      <c r="A10384" t="s">
        <v>326</v>
      </c>
      <c r="B10384" s="10">
        <v>42687.145833333336</v>
      </c>
      <c r="C10384">
        <v>47986.014029999998</v>
      </c>
      <c r="D10384">
        <v>1559.9880000000001</v>
      </c>
    </row>
    <row r="10385" spans="1:4">
      <c r="A10385" t="s">
        <v>326</v>
      </c>
      <c r="B10385" s="10">
        <v>42687.15625</v>
      </c>
      <c r="C10385">
        <v>47986.404026999997</v>
      </c>
      <c r="D10385">
        <v>1559.9880000000001</v>
      </c>
    </row>
    <row r="10386" spans="1:4">
      <c r="A10386" t="s">
        <v>326</v>
      </c>
      <c r="B10386" s="10">
        <v>42687.166666666664</v>
      </c>
      <c r="C10386">
        <v>47987.049030000002</v>
      </c>
      <c r="D10386">
        <v>2580.0120000000002</v>
      </c>
    </row>
    <row r="10387" spans="1:4">
      <c r="A10387" t="s">
        <v>326</v>
      </c>
      <c r="B10387" s="10">
        <v>42687.177083333336</v>
      </c>
      <c r="C10387">
        <v>47987.439027</v>
      </c>
      <c r="D10387">
        <v>1559.9880000000001</v>
      </c>
    </row>
    <row r="10388" spans="1:4">
      <c r="A10388" t="s">
        <v>326</v>
      </c>
      <c r="B10388" s="10">
        <v>42687.1875</v>
      </c>
      <c r="C10388">
        <v>47987.834027999997</v>
      </c>
      <c r="D10388">
        <v>1580.0039999999999</v>
      </c>
    </row>
    <row r="10389" spans="1:4">
      <c r="A10389" t="s">
        <v>326</v>
      </c>
      <c r="B10389" s="10">
        <v>42687.197916666664</v>
      </c>
      <c r="C10389">
        <v>47988.224025000003</v>
      </c>
      <c r="D10389">
        <v>1559.9880000000001</v>
      </c>
    </row>
    <row r="10390" spans="1:4">
      <c r="A10390" t="s">
        <v>326</v>
      </c>
      <c r="B10390" s="10">
        <v>42687.208333333336</v>
      </c>
      <c r="C10390">
        <v>47988.614022000002</v>
      </c>
      <c r="D10390">
        <v>1559.9880000000001</v>
      </c>
    </row>
    <row r="10391" spans="1:4">
      <c r="A10391" t="s">
        <v>326</v>
      </c>
      <c r="B10391" s="10">
        <v>42687.21875</v>
      </c>
      <c r="C10391">
        <v>47989.004019</v>
      </c>
      <c r="D10391">
        <v>1559.9880000000001</v>
      </c>
    </row>
    <row r="10392" spans="1:4">
      <c r="A10392" t="s">
        <v>326</v>
      </c>
      <c r="B10392" s="10">
        <v>42687.229166666664</v>
      </c>
      <c r="C10392">
        <v>47989.399019999997</v>
      </c>
      <c r="D10392">
        <v>1580.0039999999999</v>
      </c>
    </row>
    <row r="10393" spans="1:4">
      <c r="A10393" t="s">
        <v>326</v>
      </c>
      <c r="B10393" s="10">
        <v>42687.239583333336</v>
      </c>
      <c r="C10393">
        <v>47989.789017000003</v>
      </c>
      <c r="D10393">
        <v>1559.9880000000001</v>
      </c>
    </row>
    <row r="10394" spans="1:4">
      <c r="A10394" t="s">
        <v>326</v>
      </c>
      <c r="B10394" s="10">
        <v>42687.25</v>
      </c>
      <c r="C10394">
        <v>47990.179014000001</v>
      </c>
      <c r="D10394">
        <v>1559.9880000000001</v>
      </c>
    </row>
    <row r="10395" spans="1:4">
      <c r="A10395" t="s">
        <v>326</v>
      </c>
      <c r="B10395" s="10">
        <v>42687.260416666664</v>
      </c>
      <c r="C10395">
        <v>47990.574014999998</v>
      </c>
      <c r="D10395">
        <v>1580.0039999999999</v>
      </c>
    </row>
    <row r="10396" spans="1:4">
      <c r="A10396" t="s">
        <v>326</v>
      </c>
      <c r="B10396" s="10">
        <v>42687.270833333336</v>
      </c>
      <c r="C10396">
        <v>47990.964011999997</v>
      </c>
      <c r="D10396">
        <v>1559.9880000000001</v>
      </c>
    </row>
    <row r="10397" spans="1:4">
      <c r="A10397" t="s">
        <v>326</v>
      </c>
      <c r="B10397" s="10">
        <v>42687.28125</v>
      </c>
      <c r="C10397">
        <v>47991.354009000002</v>
      </c>
      <c r="D10397">
        <v>1559.9880000000001</v>
      </c>
    </row>
    <row r="10398" spans="1:4">
      <c r="A10398" t="s">
        <v>326</v>
      </c>
      <c r="B10398" s="10">
        <v>42687.291666666664</v>
      </c>
      <c r="C10398">
        <v>47991.744006000001</v>
      </c>
      <c r="D10398">
        <v>1559.9880000000001</v>
      </c>
    </row>
    <row r="10399" spans="1:4">
      <c r="A10399" t="s">
        <v>326</v>
      </c>
      <c r="B10399" s="10">
        <v>42687.302083333336</v>
      </c>
      <c r="C10399">
        <v>47992.134002999999</v>
      </c>
      <c r="D10399">
        <v>1559.9880000000001</v>
      </c>
    </row>
    <row r="10400" spans="1:4">
      <c r="A10400" t="s">
        <v>326</v>
      </c>
      <c r="B10400" s="10">
        <v>42687.3125</v>
      </c>
      <c r="C10400">
        <v>47992.523999999998</v>
      </c>
      <c r="D10400">
        <v>1559.9880000000001</v>
      </c>
    </row>
    <row r="10401" spans="1:4">
      <c r="A10401" t="s">
        <v>326</v>
      </c>
      <c r="B10401" s="10">
        <v>42687.322916666664</v>
      </c>
      <c r="C10401">
        <v>47992.913997000003</v>
      </c>
      <c r="D10401">
        <v>1559.9880000000001</v>
      </c>
    </row>
    <row r="10402" spans="1:4">
      <c r="A10402" t="s">
        <v>326</v>
      </c>
      <c r="B10402" s="10">
        <v>42687.333333333336</v>
      </c>
      <c r="C10402">
        <v>47993.303994000002</v>
      </c>
      <c r="D10402">
        <v>1559.9880000000001</v>
      </c>
    </row>
    <row r="10403" spans="1:4">
      <c r="A10403" t="s">
        <v>326</v>
      </c>
      <c r="B10403" s="10">
        <v>42687.34375</v>
      </c>
      <c r="C10403">
        <v>47993.693991</v>
      </c>
      <c r="D10403">
        <v>1559.9880000000001</v>
      </c>
    </row>
    <row r="10404" spans="1:4">
      <c r="A10404" t="s">
        <v>326</v>
      </c>
      <c r="B10404" s="10">
        <v>42687.354166666664</v>
      </c>
      <c r="C10404">
        <v>47994.078993000003</v>
      </c>
      <c r="D10404">
        <v>1540.008</v>
      </c>
    </row>
    <row r="10405" spans="1:4">
      <c r="A10405" t="s">
        <v>326</v>
      </c>
      <c r="B10405" s="10">
        <v>42687.364583333336</v>
      </c>
      <c r="C10405">
        <v>47994.463994999998</v>
      </c>
      <c r="D10405">
        <v>1540.008</v>
      </c>
    </row>
    <row r="10406" spans="1:4">
      <c r="A10406" t="s">
        <v>326</v>
      </c>
      <c r="B10406" s="10">
        <v>42687.375</v>
      </c>
      <c r="C10406">
        <v>47994.848997000001</v>
      </c>
      <c r="D10406">
        <v>1540.008</v>
      </c>
    </row>
    <row r="10407" spans="1:4">
      <c r="A10407" t="s">
        <v>326</v>
      </c>
      <c r="B10407" s="10">
        <v>42687.385416666664</v>
      </c>
      <c r="C10407">
        <v>47995.233998999996</v>
      </c>
      <c r="D10407">
        <v>1540.008</v>
      </c>
    </row>
    <row r="10408" spans="1:4">
      <c r="A10408" t="s">
        <v>326</v>
      </c>
      <c r="B10408" s="10">
        <v>42687.395833333336</v>
      </c>
      <c r="C10408">
        <v>47995.613997</v>
      </c>
      <c r="D10408">
        <v>1519.992</v>
      </c>
    </row>
    <row r="10409" spans="1:4">
      <c r="A10409" t="s">
        <v>326</v>
      </c>
      <c r="B10409" s="10">
        <v>42687.40625</v>
      </c>
      <c r="C10409">
        <v>47995.998999000003</v>
      </c>
      <c r="D10409">
        <v>1540.008</v>
      </c>
    </row>
    <row r="10410" spans="1:4">
      <c r="A10410" t="s">
        <v>326</v>
      </c>
      <c r="B10410" s="10">
        <v>42687.416666666664</v>
      </c>
      <c r="C10410">
        <v>47996.378997</v>
      </c>
      <c r="D10410">
        <v>1519.992</v>
      </c>
    </row>
    <row r="10411" spans="1:4">
      <c r="A10411" t="s">
        <v>326</v>
      </c>
      <c r="B10411" s="10">
        <v>42687.427083333336</v>
      </c>
      <c r="C10411">
        <v>47996.763999000003</v>
      </c>
      <c r="D10411">
        <v>1540.008</v>
      </c>
    </row>
    <row r="10412" spans="1:4">
      <c r="A10412" t="s">
        <v>326</v>
      </c>
      <c r="B10412" s="10">
        <v>42687.4375</v>
      </c>
      <c r="C10412">
        <v>47997.143996999999</v>
      </c>
      <c r="D10412">
        <v>1519.992</v>
      </c>
    </row>
    <row r="10413" spans="1:4">
      <c r="A10413" t="s">
        <v>326</v>
      </c>
      <c r="B10413" s="10">
        <v>42687.447916666664</v>
      </c>
      <c r="C10413">
        <v>47997.528999000002</v>
      </c>
      <c r="D10413">
        <v>1540.008</v>
      </c>
    </row>
    <row r="10414" spans="1:4">
      <c r="A10414" t="s">
        <v>326</v>
      </c>
      <c r="B10414" s="10">
        <v>42687.458333333336</v>
      </c>
      <c r="C10414">
        <v>47997.918996</v>
      </c>
      <c r="D10414">
        <v>1559.9880000000001</v>
      </c>
    </row>
    <row r="10415" spans="1:4">
      <c r="A10415" t="s">
        <v>326</v>
      </c>
      <c r="B10415" s="10">
        <v>42687.46875</v>
      </c>
      <c r="C10415">
        <v>47998.298993999997</v>
      </c>
      <c r="D10415">
        <v>1519.992</v>
      </c>
    </row>
    <row r="10416" spans="1:4">
      <c r="A10416" t="s">
        <v>326</v>
      </c>
      <c r="B10416" s="10">
        <v>42687.479166666664</v>
      </c>
      <c r="C10416">
        <v>47998.683996</v>
      </c>
      <c r="D10416">
        <v>1540.008</v>
      </c>
    </row>
    <row r="10417" spans="1:4">
      <c r="A10417" t="s">
        <v>326</v>
      </c>
      <c r="B10417" s="10">
        <v>42687.489583333336</v>
      </c>
      <c r="C10417">
        <v>47999.068998000002</v>
      </c>
      <c r="D10417">
        <v>1540.008</v>
      </c>
    </row>
    <row r="10418" spans="1:4">
      <c r="A10418" t="s">
        <v>326</v>
      </c>
      <c r="B10418" s="10">
        <v>42687.5</v>
      </c>
      <c r="C10418">
        <v>47999.448995999999</v>
      </c>
      <c r="D10418">
        <v>1519.992</v>
      </c>
    </row>
    <row r="10419" spans="1:4">
      <c r="A10419" t="s">
        <v>326</v>
      </c>
      <c r="B10419" s="10">
        <v>42687.510416666664</v>
      </c>
      <c r="C10419">
        <v>47999.833998000002</v>
      </c>
      <c r="D10419">
        <v>1540.008</v>
      </c>
    </row>
    <row r="10420" spans="1:4">
      <c r="A10420" t="s">
        <v>326</v>
      </c>
      <c r="B10420" s="10">
        <v>42687.520833333336</v>
      </c>
      <c r="C10420">
        <v>48000.218999999997</v>
      </c>
      <c r="D10420">
        <v>1540.008</v>
      </c>
    </row>
    <row r="10421" spans="1:4">
      <c r="A10421" t="s">
        <v>326</v>
      </c>
      <c r="B10421" s="10">
        <v>42687.53125</v>
      </c>
      <c r="C10421">
        <v>48000.604002</v>
      </c>
      <c r="D10421">
        <v>1540.008</v>
      </c>
    </row>
    <row r="10422" spans="1:4">
      <c r="A10422" t="s">
        <v>326</v>
      </c>
      <c r="B10422" s="10">
        <v>42687.541666666664</v>
      </c>
      <c r="C10422">
        <v>48000.989004000003</v>
      </c>
      <c r="D10422">
        <v>1540.008</v>
      </c>
    </row>
    <row r="10423" spans="1:4">
      <c r="A10423" t="s">
        <v>326</v>
      </c>
      <c r="B10423" s="10">
        <v>42687.552083333336</v>
      </c>
      <c r="C10423">
        <v>48001.374005999998</v>
      </c>
      <c r="D10423">
        <v>1540.008</v>
      </c>
    </row>
    <row r="10424" spans="1:4">
      <c r="A10424" t="s">
        <v>326</v>
      </c>
      <c r="B10424" s="10">
        <v>42687.5625</v>
      </c>
      <c r="C10424">
        <v>48001.769007000003</v>
      </c>
      <c r="D10424">
        <v>1580.0039999999999</v>
      </c>
    </row>
    <row r="10425" spans="1:4">
      <c r="A10425" t="s">
        <v>326</v>
      </c>
      <c r="B10425" s="10">
        <v>42687.572916666664</v>
      </c>
      <c r="C10425">
        <v>48002.169003000003</v>
      </c>
      <c r="D10425">
        <v>1599.9839999999999</v>
      </c>
    </row>
    <row r="10426" spans="1:4">
      <c r="A10426" t="s">
        <v>326</v>
      </c>
      <c r="B10426" s="10">
        <v>42687.583333333336</v>
      </c>
      <c r="C10426">
        <v>48002.574003000002</v>
      </c>
      <c r="D10426">
        <v>1620</v>
      </c>
    </row>
    <row r="10427" spans="1:4">
      <c r="A10427" t="s">
        <v>326</v>
      </c>
      <c r="B10427" s="10">
        <v>42687.59375</v>
      </c>
      <c r="C10427">
        <v>48002.979003</v>
      </c>
      <c r="D10427">
        <v>1620</v>
      </c>
    </row>
    <row r="10428" spans="1:4">
      <c r="A10428" t="s">
        <v>326</v>
      </c>
      <c r="B10428" s="10">
        <v>42687.604166666664</v>
      </c>
      <c r="C10428">
        <v>48003.378999</v>
      </c>
      <c r="D10428">
        <v>1599.9839999999999</v>
      </c>
    </row>
    <row r="10429" spans="1:4">
      <c r="A10429" t="s">
        <v>326</v>
      </c>
      <c r="B10429" s="10">
        <v>42687.614583333336</v>
      </c>
      <c r="C10429">
        <v>48003.783998999999</v>
      </c>
      <c r="D10429">
        <v>1620</v>
      </c>
    </row>
    <row r="10430" spans="1:4">
      <c r="A10430" t="s">
        <v>326</v>
      </c>
      <c r="B10430" s="10">
        <v>42687.625</v>
      </c>
      <c r="C10430">
        <v>48004.183994999999</v>
      </c>
      <c r="D10430">
        <v>1599.9839999999999</v>
      </c>
    </row>
    <row r="10431" spans="1:4">
      <c r="A10431" t="s">
        <v>326</v>
      </c>
      <c r="B10431" s="10">
        <v>42687.635416666664</v>
      </c>
      <c r="C10431">
        <v>48004.588994999998</v>
      </c>
      <c r="D10431">
        <v>1620</v>
      </c>
    </row>
    <row r="10432" spans="1:4">
      <c r="A10432" t="s">
        <v>326</v>
      </c>
      <c r="B10432" s="10">
        <v>42687.645833333336</v>
      </c>
      <c r="C10432">
        <v>48004.988990999998</v>
      </c>
      <c r="D10432">
        <v>1599.9839999999999</v>
      </c>
    </row>
    <row r="10433" spans="1:4">
      <c r="A10433" t="s">
        <v>326</v>
      </c>
      <c r="B10433" s="10">
        <v>42687.65625</v>
      </c>
      <c r="C10433">
        <v>48005.398995000003</v>
      </c>
      <c r="D10433">
        <v>1640.0160000000001</v>
      </c>
    </row>
    <row r="10434" spans="1:4">
      <c r="A10434" t="s">
        <v>326</v>
      </c>
      <c r="B10434" s="10">
        <v>42687.666666666664</v>
      </c>
      <c r="C10434">
        <v>48005.788992000002</v>
      </c>
      <c r="D10434">
        <v>1559.9880000000001</v>
      </c>
    </row>
    <row r="10435" spans="1:4">
      <c r="A10435" t="s">
        <v>326</v>
      </c>
      <c r="B10435" s="10">
        <v>42687.677083333336</v>
      </c>
      <c r="C10435">
        <v>48006.173993999997</v>
      </c>
      <c r="D10435">
        <v>1540.008</v>
      </c>
    </row>
    <row r="10436" spans="1:4">
      <c r="A10436" t="s">
        <v>326</v>
      </c>
      <c r="B10436" s="10">
        <v>42687.6875</v>
      </c>
      <c r="C10436">
        <v>48006.558996</v>
      </c>
      <c r="D10436">
        <v>1540.008</v>
      </c>
    </row>
    <row r="10437" spans="1:4">
      <c r="A10437" t="s">
        <v>326</v>
      </c>
      <c r="B10437" s="10">
        <v>42687.697916666664</v>
      </c>
      <c r="C10437">
        <v>48006.948992999998</v>
      </c>
      <c r="D10437">
        <v>1559.9880000000001</v>
      </c>
    </row>
    <row r="10438" spans="1:4">
      <c r="A10438" t="s">
        <v>326</v>
      </c>
      <c r="B10438" s="10">
        <v>42687.708333333336</v>
      </c>
      <c r="C10438">
        <v>48007.333995000001</v>
      </c>
      <c r="D10438">
        <v>1540.008</v>
      </c>
    </row>
    <row r="10439" spans="1:4">
      <c r="A10439" t="s">
        <v>326</v>
      </c>
      <c r="B10439" s="10">
        <v>42687.71875</v>
      </c>
      <c r="C10439">
        <v>48007.718997000004</v>
      </c>
      <c r="D10439">
        <v>1540.008</v>
      </c>
    </row>
    <row r="10440" spans="1:4">
      <c r="A10440" t="s">
        <v>326</v>
      </c>
      <c r="B10440" s="10">
        <v>42687.729166666664</v>
      </c>
      <c r="C10440">
        <v>48008.103998999999</v>
      </c>
      <c r="D10440">
        <v>1540.008</v>
      </c>
    </row>
    <row r="10441" spans="1:4">
      <c r="A10441" t="s">
        <v>326</v>
      </c>
      <c r="B10441" s="10">
        <v>42687.739583333336</v>
      </c>
      <c r="C10441">
        <v>48008.489001000002</v>
      </c>
      <c r="D10441">
        <v>1540.008</v>
      </c>
    </row>
    <row r="10442" spans="1:4">
      <c r="A10442" t="s">
        <v>326</v>
      </c>
      <c r="B10442" s="10">
        <v>42687.75</v>
      </c>
      <c r="C10442">
        <v>48008.868998999998</v>
      </c>
      <c r="D10442">
        <v>1519.992</v>
      </c>
    </row>
    <row r="10443" spans="1:4">
      <c r="A10443" t="s">
        <v>326</v>
      </c>
      <c r="B10443" s="10">
        <v>42687.760416666664</v>
      </c>
      <c r="C10443">
        <v>48009.254001000001</v>
      </c>
      <c r="D10443">
        <v>1540.008</v>
      </c>
    </row>
    <row r="10444" spans="1:4">
      <c r="A10444" t="s">
        <v>326</v>
      </c>
      <c r="B10444" s="10">
        <v>42687.770833333336</v>
      </c>
      <c r="C10444">
        <v>48009.639002999997</v>
      </c>
      <c r="D10444">
        <v>1540.008</v>
      </c>
    </row>
    <row r="10445" spans="1:4">
      <c r="A10445" t="s">
        <v>326</v>
      </c>
      <c r="B10445" s="10">
        <v>42687.78125</v>
      </c>
      <c r="C10445">
        <v>48010.024004999999</v>
      </c>
      <c r="D10445">
        <v>1540.008</v>
      </c>
    </row>
    <row r="10446" spans="1:4">
      <c r="A10446" t="s">
        <v>326</v>
      </c>
      <c r="B10446" s="10">
        <v>42687.791666666664</v>
      </c>
      <c r="C10446">
        <v>48010.409007000002</v>
      </c>
      <c r="D10446">
        <v>1540.008</v>
      </c>
    </row>
    <row r="10447" spans="1:4">
      <c r="A10447" t="s">
        <v>326</v>
      </c>
      <c r="B10447" s="10">
        <v>42687.802083333336</v>
      </c>
      <c r="C10447">
        <v>48010.794008999997</v>
      </c>
      <c r="D10447">
        <v>1540.008</v>
      </c>
    </row>
    <row r="10448" spans="1:4">
      <c r="A10448" t="s">
        <v>326</v>
      </c>
      <c r="B10448" s="10">
        <v>42687.8125</v>
      </c>
      <c r="C10448">
        <v>48011.174007000001</v>
      </c>
      <c r="D10448">
        <v>1519.992</v>
      </c>
    </row>
    <row r="10449" spans="1:4">
      <c r="A10449" t="s">
        <v>326</v>
      </c>
      <c r="B10449" s="10">
        <v>42687.822916666664</v>
      </c>
      <c r="C10449">
        <v>48011.564004</v>
      </c>
      <c r="D10449">
        <v>1559.9880000000001</v>
      </c>
    </row>
    <row r="10450" spans="1:4">
      <c r="A10450" t="s">
        <v>326</v>
      </c>
      <c r="B10450" s="10">
        <v>42687.833333333336</v>
      </c>
      <c r="C10450">
        <v>48011.949006000003</v>
      </c>
      <c r="D10450">
        <v>1540.008</v>
      </c>
    </row>
    <row r="10451" spans="1:4">
      <c r="A10451" t="s">
        <v>326</v>
      </c>
      <c r="B10451" s="10">
        <v>42687.84375</v>
      </c>
      <c r="C10451">
        <v>48012.334007999998</v>
      </c>
      <c r="D10451">
        <v>1540.008</v>
      </c>
    </row>
    <row r="10452" spans="1:4">
      <c r="A10452" t="s">
        <v>326</v>
      </c>
      <c r="B10452" s="10">
        <v>42687.854166666664</v>
      </c>
      <c r="C10452">
        <v>48012.724004999996</v>
      </c>
      <c r="D10452">
        <v>1559.9880000000001</v>
      </c>
    </row>
    <row r="10453" spans="1:4">
      <c r="A10453" t="s">
        <v>326</v>
      </c>
      <c r="B10453" s="10">
        <v>42687.864583333336</v>
      </c>
      <c r="C10453">
        <v>48013.109006999999</v>
      </c>
      <c r="D10453">
        <v>1540.008</v>
      </c>
    </row>
    <row r="10454" spans="1:4">
      <c r="A10454" t="s">
        <v>326</v>
      </c>
      <c r="B10454" s="10">
        <v>42687.875</v>
      </c>
      <c r="C10454">
        <v>48013.494009000002</v>
      </c>
      <c r="D10454">
        <v>1540.008</v>
      </c>
    </row>
    <row r="10455" spans="1:4">
      <c r="A10455" t="s">
        <v>326</v>
      </c>
      <c r="B10455" s="10">
        <v>42687.885416666664</v>
      </c>
      <c r="C10455">
        <v>48013.884006</v>
      </c>
      <c r="D10455">
        <v>1559.9880000000001</v>
      </c>
    </row>
    <row r="10456" spans="1:4">
      <c r="A10456" t="s">
        <v>326</v>
      </c>
      <c r="B10456" s="10">
        <v>42687.895833333336</v>
      </c>
      <c r="C10456">
        <v>48014.269008000003</v>
      </c>
      <c r="D10456">
        <v>1540.008</v>
      </c>
    </row>
    <row r="10457" spans="1:4">
      <c r="A10457" t="s">
        <v>326</v>
      </c>
      <c r="B10457" s="10">
        <v>42687.90625</v>
      </c>
      <c r="C10457">
        <v>48014.654009999998</v>
      </c>
      <c r="D10457">
        <v>1540.008</v>
      </c>
    </row>
    <row r="10458" spans="1:4">
      <c r="A10458" t="s">
        <v>326</v>
      </c>
      <c r="B10458" s="10">
        <v>42687.916666666664</v>
      </c>
      <c r="C10458">
        <v>48015.064014000003</v>
      </c>
      <c r="D10458">
        <v>1640.0160000000001</v>
      </c>
    </row>
    <row r="10459" spans="1:4">
      <c r="A10459" t="s">
        <v>326</v>
      </c>
      <c r="B10459" s="10">
        <v>42687.927083333336</v>
      </c>
      <c r="C10459">
        <v>48015.449015999999</v>
      </c>
      <c r="D10459">
        <v>1540.008</v>
      </c>
    </row>
    <row r="10460" spans="1:4">
      <c r="A10460" t="s">
        <v>326</v>
      </c>
      <c r="B10460" s="10">
        <v>42687.9375</v>
      </c>
      <c r="C10460">
        <v>48015.834018000001</v>
      </c>
      <c r="D10460">
        <v>1540.008</v>
      </c>
    </row>
    <row r="10461" spans="1:4">
      <c r="A10461" t="s">
        <v>326</v>
      </c>
      <c r="B10461" s="10">
        <v>42687.947916666664</v>
      </c>
      <c r="C10461">
        <v>48016.224015</v>
      </c>
      <c r="D10461">
        <v>1559.9880000000001</v>
      </c>
    </row>
    <row r="10462" spans="1:4">
      <c r="A10462" t="s">
        <v>326</v>
      </c>
      <c r="B10462" s="10">
        <v>42687.958333333336</v>
      </c>
      <c r="C10462">
        <v>48016.609017000002</v>
      </c>
      <c r="D10462">
        <v>1540.008</v>
      </c>
    </row>
    <row r="10463" spans="1:4">
      <c r="A10463" t="s">
        <v>326</v>
      </c>
      <c r="B10463" s="10">
        <v>42687.96875</v>
      </c>
      <c r="C10463">
        <v>48016.994018999998</v>
      </c>
      <c r="D10463">
        <v>1540.008</v>
      </c>
    </row>
    <row r="10464" spans="1:4">
      <c r="A10464" t="s">
        <v>326</v>
      </c>
      <c r="B10464" s="10">
        <v>42687.979166666664</v>
      </c>
      <c r="C10464">
        <v>48017.379021000001</v>
      </c>
      <c r="D10464">
        <v>1540.008</v>
      </c>
    </row>
    <row r="10465" spans="1:5">
      <c r="A10465" t="s">
        <v>326</v>
      </c>
      <c r="B10465" s="10">
        <v>42687.989583333336</v>
      </c>
      <c r="C10465">
        <v>48017.769017999999</v>
      </c>
      <c r="D10465">
        <v>1559.9880000000001</v>
      </c>
      <c r="E10465">
        <f>MIN(D10370:D10465)</f>
        <v>1519.992</v>
      </c>
    </row>
    <row r="10466" spans="1:5">
      <c r="A10466" t="s">
        <v>326</v>
      </c>
      <c r="B10466" s="10">
        <v>42688</v>
      </c>
      <c r="C10466">
        <v>48018.15625</v>
      </c>
      <c r="D10466">
        <v>1540.008</v>
      </c>
    </row>
    <row r="10467" spans="1:5">
      <c r="A10467" t="s">
        <v>326</v>
      </c>
      <c r="B10467" s="10">
        <v>42688.010416666664</v>
      </c>
      <c r="C10467">
        <v>48018.546246999998</v>
      </c>
      <c r="D10467">
        <v>1559.9880000000001</v>
      </c>
    </row>
    <row r="10468" spans="1:5">
      <c r="A10468" t="s">
        <v>326</v>
      </c>
      <c r="B10468" s="10">
        <v>42688.020833333336</v>
      </c>
      <c r="C10468">
        <v>48018.936243999997</v>
      </c>
      <c r="D10468">
        <v>1559.9880000000001</v>
      </c>
    </row>
    <row r="10469" spans="1:5">
      <c r="A10469" t="s">
        <v>326</v>
      </c>
      <c r="B10469" s="10">
        <v>42688.03125</v>
      </c>
      <c r="C10469">
        <v>48019.321246</v>
      </c>
      <c r="D10469">
        <v>1540.008</v>
      </c>
    </row>
    <row r="10470" spans="1:5">
      <c r="A10470" t="s">
        <v>326</v>
      </c>
      <c r="B10470" s="10">
        <v>42688.041666666664</v>
      </c>
      <c r="C10470">
        <v>48019.711242999998</v>
      </c>
      <c r="D10470">
        <v>1559.9880000000001</v>
      </c>
    </row>
    <row r="10471" spans="1:5">
      <c r="A10471" t="s">
        <v>326</v>
      </c>
      <c r="B10471" s="10">
        <v>42688.052083333336</v>
      </c>
      <c r="C10471">
        <v>48020.101240000004</v>
      </c>
      <c r="D10471">
        <v>1559.9880000000001</v>
      </c>
    </row>
    <row r="10472" spans="1:5">
      <c r="A10472" t="s">
        <v>326</v>
      </c>
      <c r="B10472" s="10">
        <v>42688.0625</v>
      </c>
      <c r="C10472">
        <v>48020.496241000001</v>
      </c>
      <c r="D10472">
        <v>1580.0039999999999</v>
      </c>
    </row>
    <row r="10473" spans="1:5">
      <c r="A10473" t="s">
        <v>326</v>
      </c>
      <c r="B10473" s="10">
        <v>42688.072916666664</v>
      </c>
      <c r="C10473">
        <v>48020.886237999999</v>
      </c>
      <c r="D10473">
        <v>1559.9880000000001</v>
      </c>
    </row>
    <row r="10474" spans="1:5">
      <c r="A10474" t="s">
        <v>326</v>
      </c>
      <c r="B10474" s="10">
        <v>42688.083333333336</v>
      </c>
      <c r="C10474">
        <v>48021.276234999998</v>
      </c>
      <c r="D10474">
        <v>1559.9880000000001</v>
      </c>
    </row>
    <row r="10475" spans="1:5">
      <c r="A10475" t="s">
        <v>326</v>
      </c>
      <c r="B10475" s="10">
        <v>42688.09375</v>
      </c>
      <c r="C10475">
        <v>48021.666232000003</v>
      </c>
      <c r="D10475">
        <v>1559.9880000000001</v>
      </c>
    </row>
    <row r="10476" spans="1:5">
      <c r="A10476" t="s">
        <v>326</v>
      </c>
      <c r="B10476" s="10">
        <v>42688.104166666664</v>
      </c>
      <c r="C10476">
        <v>48022.061233</v>
      </c>
      <c r="D10476">
        <v>1580.0039999999999</v>
      </c>
    </row>
    <row r="10477" spans="1:5">
      <c r="A10477" t="s">
        <v>326</v>
      </c>
      <c r="B10477" s="10">
        <v>42688.114583333336</v>
      </c>
      <c r="C10477">
        <v>48022.451229999999</v>
      </c>
      <c r="D10477">
        <v>1559.9880000000001</v>
      </c>
    </row>
    <row r="10478" spans="1:5">
      <c r="A10478" t="s">
        <v>326</v>
      </c>
      <c r="B10478" s="10">
        <v>42688.125</v>
      </c>
      <c r="C10478">
        <v>48022.841226999997</v>
      </c>
      <c r="D10478">
        <v>1559.9880000000001</v>
      </c>
    </row>
    <row r="10479" spans="1:5">
      <c r="A10479" t="s">
        <v>326</v>
      </c>
      <c r="B10479" s="10">
        <v>42688.135416666664</v>
      </c>
      <c r="C10479">
        <v>48023.236228000002</v>
      </c>
      <c r="D10479">
        <v>1580.0039999999999</v>
      </c>
    </row>
    <row r="10480" spans="1:5">
      <c r="A10480" t="s">
        <v>326</v>
      </c>
      <c r="B10480" s="10">
        <v>42688.145833333336</v>
      </c>
      <c r="C10480">
        <v>48023.626225</v>
      </c>
      <c r="D10480">
        <v>1559.9880000000001</v>
      </c>
    </row>
    <row r="10481" spans="1:4">
      <c r="A10481" t="s">
        <v>326</v>
      </c>
      <c r="B10481" s="10">
        <v>42688.15625</v>
      </c>
      <c r="C10481">
        <v>48024.016221999998</v>
      </c>
      <c r="D10481">
        <v>1559.9880000000001</v>
      </c>
    </row>
    <row r="10482" spans="1:4">
      <c r="A10482" t="s">
        <v>326</v>
      </c>
      <c r="B10482" s="10">
        <v>42688.166666666664</v>
      </c>
      <c r="C10482">
        <v>48024.406218999997</v>
      </c>
      <c r="D10482">
        <v>1559.9880000000001</v>
      </c>
    </row>
    <row r="10483" spans="1:4">
      <c r="A10483" t="s">
        <v>326</v>
      </c>
      <c r="B10483" s="10">
        <v>42688.177083333336</v>
      </c>
      <c r="C10483">
        <v>48024.791220999999</v>
      </c>
      <c r="D10483">
        <v>1540.008</v>
      </c>
    </row>
    <row r="10484" spans="1:4">
      <c r="A10484" t="s">
        <v>326</v>
      </c>
      <c r="B10484" s="10">
        <v>42688.1875</v>
      </c>
      <c r="C10484">
        <v>48025.181217999998</v>
      </c>
      <c r="D10484">
        <v>1559.9880000000001</v>
      </c>
    </row>
    <row r="10485" spans="1:4">
      <c r="A10485" t="s">
        <v>326</v>
      </c>
      <c r="B10485" s="10">
        <v>42688.197916666664</v>
      </c>
      <c r="C10485">
        <v>48025.571215000004</v>
      </c>
      <c r="D10485">
        <v>1559.9880000000001</v>
      </c>
    </row>
    <row r="10486" spans="1:4">
      <c r="A10486" t="s">
        <v>326</v>
      </c>
      <c r="B10486" s="10">
        <v>42688.208333333336</v>
      </c>
      <c r="C10486">
        <v>48025.961212000002</v>
      </c>
      <c r="D10486">
        <v>1559.9880000000001</v>
      </c>
    </row>
    <row r="10487" spans="1:4">
      <c r="A10487" t="s">
        <v>326</v>
      </c>
      <c r="B10487" s="10">
        <v>42688.21875</v>
      </c>
      <c r="C10487">
        <v>48026.346213999997</v>
      </c>
      <c r="D10487">
        <v>1540.008</v>
      </c>
    </row>
    <row r="10488" spans="1:4">
      <c r="A10488" t="s">
        <v>326</v>
      </c>
      <c r="B10488" s="10">
        <v>42688.229166666664</v>
      </c>
      <c r="C10488">
        <v>48026.736211000003</v>
      </c>
      <c r="D10488">
        <v>1559.9880000000001</v>
      </c>
    </row>
    <row r="10489" spans="1:4">
      <c r="A10489" t="s">
        <v>326</v>
      </c>
      <c r="B10489" s="10">
        <v>42688.239583333336</v>
      </c>
      <c r="C10489">
        <v>48027.126208000001</v>
      </c>
      <c r="D10489">
        <v>1559.9880000000001</v>
      </c>
    </row>
    <row r="10490" spans="1:4">
      <c r="A10490" t="s">
        <v>326</v>
      </c>
      <c r="B10490" s="10">
        <v>42688.25</v>
      </c>
      <c r="C10490">
        <v>48027.756207999999</v>
      </c>
      <c r="D10490">
        <v>2520</v>
      </c>
    </row>
    <row r="10491" spans="1:4">
      <c r="A10491" t="s">
        <v>326</v>
      </c>
      <c r="B10491" s="10">
        <v>42688.260416666664</v>
      </c>
      <c r="C10491">
        <v>48028.141210000002</v>
      </c>
      <c r="D10491">
        <v>1540.008</v>
      </c>
    </row>
    <row r="10492" spans="1:4">
      <c r="A10492" t="s">
        <v>326</v>
      </c>
      <c r="B10492" s="10">
        <v>42688.270833333336</v>
      </c>
      <c r="C10492">
        <v>48028.526211999997</v>
      </c>
      <c r="D10492">
        <v>1540.008</v>
      </c>
    </row>
    <row r="10493" spans="1:4">
      <c r="A10493" t="s">
        <v>326</v>
      </c>
      <c r="B10493" s="10">
        <v>42688.28125</v>
      </c>
      <c r="C10493">
        <v>48028.911214</v>
      </c>
      <c r="D10493">
        <v>1540.008</v>
      </c>
    </row>
    <row r="10494" spans="1:4">
      <c r="A10494" t="s">
        <v>326</v>
      </c>
      <c r="B10494" s="10">
        <v>42688.291666666664</v>
      </c>
      <c r="C10494">
        <v>48029.291211999996</v>
      </c>
      <c r="D10494">
        <v>1519.992</v>
      </c>
    </row>
    <row r="10495" spans="1:4">
      <c r="A10495" t="s">
        <v>326</v>
      </c>
      <c r="B10495" s="10">
        <v>42688.302083333336</v>
      </c>
      <c r="C10495">
        <v>48029.676213999999</v>
      </c>
      <c r="D10495">
        <v>1540.008</v>
      </c>
    </row>
    <row r="10496" spans="1:4">
      <c r="A10496" t="s">
        <v>326</v>
      </c>
      <c r="B10496" s="10">
        <v>42688.3125</v>
      </c>
      <c r="C10496">
        <v>48030.056212000003</v>
      </c>
      <c r="D10496">
        <v>1519.992</v>
      </c>
    </row>
    <row r="10497" spans="1:4">
      <c r="A10497" t="s">
        <v>326</v>
      </c>
      <c r="B10497" s="10">
        <v>42688.322916666664</v>
      </c>
      <c r="C10497">
        <v>48030.441213999999</v>
      </c>
      <c r="D10497">
        <v>1540.008</v>
      </c>
    </row>
    <row r="10498" spans="1:4">
      <c r="A10498" t="s">
        <v>326</v>
      </c>
      <c r="B10498" s="10">
        <v>42688.333333333336</v>
      </c>
      <c r="C10498">
        <v>48030.826216000001</v>
      </c>
      <c r="D10498">
        <v>1540.008</v>
      </c>
    </row>
    <row r="10499" spans="1:4">
      <c r="A10499" t="s">
        <v>326</v>
      </c>
      <c r="B10499" s="10">
        <v>42688.34375</v>
      </c>
      <c r="C10499">
        <v>48031.206213999998</v>
      </c>
      <c r="D10499">
        <v>1519.992</v>
      </c>
    </row>
    <row r="10500" spans="1:4">
      <c r="A10500" t="s">
        <v>326</v>
      </c>
      <c r="B10500" s="10">
        <v>42688.354166666664</v>
      </c>
      <c r="C10500">
        <v>48031.586212000002</v>
      </c>
      <c r="D10500">
        <v>1519.992</v>
      </c>
    </row>
    <row r="10501" spans="1:4">
      <c r="A10501" t="s">
        <v>326</v>
      </c>
      <c r="B10501" s="10">
        <v>42688.364583333336</v>
      </c>
      <c r="C10501">
        <v>48031.971213999997</v>
      </c>
      <c r="D10501">
        <v>1540.008</v>
      </c>
    </row>
    <row r="10502" spans="1:4">
      <c r="A10502" t="s">
        <v>326</v>
      </c>
      <c r="B10502" s="10">
        <v>42688.375</v>
      </c>
      <c r="C10502">
        <v>48032.351212000001</v>
      </c>
      <c r="D10502">
        <v>1519.992</v>
      </c>
    </row>
    <row r="10503" spans="1:4">
      <c r="A10503" t="s">
        <v>326</v>
      </c>
      <c r="B10503" s="10">
        <v>42688.385416666664</v>
      </c>
      <c r="C10503">
        <v>48032.731209999998</v>
      </c>
      <c r="D10503">
        <v>1519.992</v>
      </c>
    </row>
    <row r="10504" spans="1:4">
      <c r="A10504" t="s">
        <v>326</v>
      </c>
      <c r="B10504" s="10">
        <v>42688.395833333336</v>
      </c>
      <c r="C10504">
        <v>48033.106212999999</v>
      </c>
      <c r="D10504">
        <v>1500.0119999999999</v>
      </c>
    </row>
    <row r="10505" spans="1:4">
      <c r="A10505" t="s">
        <v>326</v>
      </c>
      <c r="B10505" s="10">
        <v>42688.40625</v>
      </c>
      <c r="C10505">
        <v>48033.486211000003</v>
      </c>
      <c r="D10505">
        <v>1519.992</v>
      </c>
    </row>
    <row r="10506" spans="1:4">
      <c r="A10506" t="s">
        <v>326</v>
      </c>
      <c r="B10506" s="10">
        <v>42688.416666666664</v>
      </c>
      <c r="C10506">
        <v>48034.116211</v>
      </c>
      <c r="D10506">
        <v>2520</v>
      </c>
    </row>
    <row r="10507" spans="1:4">
      <c r="A10507" t="s">
        <v>326</v>
      </c>
      <c r="B10507" s="10">
        <v>42688.427083333336</v>
      </c>
      <c r="C10507">
        <v>48034.496208999997</v>
      </c>
      <c r="D10507">
        <v>1519.992</v>
      </c>
    </row>
    <row r="10508" spans="1:4">
      <c r="A10508" t="s">
        <v>326</v>
      </c>
      <c r="B10508" s="10">
        <v>42688.4375</v>
      </c>
      <c r="C10508">
        <v>48034.871211999998</v>
      </c>
      <c r="D10508">
        <v>1500.0119999999999</v>
      </c>
    </row>
    <row r="10509" spans="1:4">
      <c r="A10509" t="s">
        <v>326</v>
      </c>
      <c r="B10509" s="10">
        <v>42688.447916666664</v>
      </c>
      <c r="C10509">
        <v>48035.266213000003</v>
      </c>
      <c r="D10509">
        <v>1580.0039999999999</v>
      </c>
    </row>
    <row r="10510" spans="1:4">
      <c r="A10510" t="s">
        <v>326</v>
      </c>
      <c r="B10510" s="10">
        <v>42688.458333333336</v>
      </c>
      <c r="C10510">
        <v>48036.026209000003</v>
      </c>
      <c r="D10510">
        <v>3039.9839999999999</v>
      </c>
    </row>
    <row r="10511" spans="1:4">
      <c r="A10511" t="s">
        <v>326</v>
      </c>
      <c r="B10511" s="10">
        <v>42688.46875</v>
      </c>
      <c r="C10511">
        <v>48036.551205999996</v>
      </c>
      <c r="D10511">
        <v>2099.9879999999998</v>
      </c>
    </row>
    <row r="10512" spans="1:4">
      <c r="A10512" t="s">
        <v>326</v>
      </c>
      <c r="B10512" s="10">
        <v>42688.479166666664</v>
      </c>
      <c r="C10512">
        <v>48037.051209999998</v>
      </c>
      <c r="D10512">
        <v>2000.0160000000001</v>
      </c>
    </row>
    <row r="10513" spans="1:4">
      <c r="A10513" t="s">
        <v>326</v>
      </c>
      <c r="B10513" s="10">
        <v>42688.489583333336</v>
      </c>
      <c r="C10513">
        <v>48037.536210999999</v>
      </c>
      <c r="D10513">
        <v>1940.0039999999999</v>
      </c>
    </row>
    <row r="10514" spans="1:4">
      <c r="A10514" t="s">
        <v>326</v>
      </c>
      <c r="B10514" s="10">
        <v>42688.5</v>
      </c>
      <c r="C10514">
        <v>48038.016208000001</v>
      </c>
      <c r="D10514">
        <v>1919.9880000000001</v>
      </c>
    </row>
    <row r="10515" spans="1:4">
      <c r="A10515" t="s">
        <v>326</v>
      </c>
      <c r="B10515" s="10">
        <v>42688.510416666664</v>
      </c>
      <c r="C10515">
        <v>48038.481210999998</v>
      </c>
      <c r="D10515">
        <v>1860.0119999999999</v>
      </c>
    </row>
    <row r="10516" spans="1:4">
      <c r="A10516" t="s">
        <v>326</v>
      </c>
      <c r="B10516" s="10">
        <v>42688.520833333336</v>
      </c>
      <c r="C10516">
        <v>48039.191211999998</v>
      </c>
      <c r="D10516">
        <v>2840.0039999999999</v>
      </c>
    </row>
    <row r="10517" spans="1:4">
      <c r="A10517" t="s">
        <v>326</v>
      </c>
      <c r="B10517" s="10">
        <v>42688.53125</v>
      </c>
      <c r="C10517">
        <v>48039.61621</v>
      </c>
      <c r="D10517">
        <v>1699.992</v>
      </c>
    </row>
    <row r="10518" spans="1:4">
      <c r="A10518" t="s">
        <v>326</v>
      </c>
      <c r="B10518" s="10">
        <v>42688.541666666664</v>
      </c>
      <c r="C10518">
        <v>48040.051206999997</v>
      </c>
      <c r="D10518">
        <v>1739.9880000000001</v>
      </c>
    </row>
    <row r="10519" spans="1:4">
      <c r="A10519" t="s">
        <v>326</v>
      </c>
      <c r="B10519" s="10">
        <v>42688.552083333336</v>
      </c>
      <c r="C10519">
        <v>48040.486204000001</v>
      </c>
      <c r="D10519">
        <v>1739.9880000000001</v>
      </c>
    </row>
    <row r="10520" spans="1:4">
      <c r="A10520" t="s">
        <v>326</v>
      </c>
      <c r="B10520" s="10">
        <v>42688.5625</v>
      </c>
      <c r="C10520">
        <v>48040.946203</v>
      </c>
      <c r="D10520">
        <v>1839.9960000000001</v>
      </c>
    </row>
    <row r="10521" spans="1:4">
      <c r="A10521" t="s">
        <v>326</v>
      </c>
      <c r="B10521" s="10">
        <v>42688.572916666664</v>
      </c>
      <c r="C10521">
        <v>48041.711202999999</v>
      </c>
      <c r="D10521">
        <v>3060</v>
      </c>
    </row>
    <row r="10522" spans="1:4">
      <c r="A10522" t="s">
        <v>326</v>
      </c>
      <c r="B10522" s="10">
        <v>42688.583333333336</v>
      </c>
      <c r="C10522">
        <v>48042.211207</v>
      </c>
      <c r="D10522">
        <v>2000.0160000000001</v>
      </c>
    </row>
    <row r="10523" spans="1:4">
      <c r="A10523" t="s">
        <v>326</v>
      </c>
      <c r="B10523" s="10">
        <v>42688.59375</v>
      </c>
      <c r="C10523">
        <v>48042.696208000001</v>
      </c>
      <c r="D10523">
        <v>1940.0039999999999</v>
      </c>
    </row>
    <row r="10524" spans="1:4">
      <c r="A10524" t="s">
        <v>326</v>
      </c>
      <c r="B10524" s="10">
        <v>42688.604166666664</v>
      </c>
      <c r="C10524">
        <v>48043.161210999999</v>
      </c>
      <c r="D10524">
        <v>1860.0119999999999</v>
      </c>
    </row>
    <row r="10525" spans="1:4">
      <c r="A10525" t="s">
        <v>326</v>
      </c>
      <c r="B10525" s="10">
        <v>42688.614583333336</v>
      </c>
      <c r="C10525">
        <v>48043.611211000003</v>
      </c>
      <c r="D10525">
        <v>1800</v>
      </c>
    </row>
    <row r="10526" spans="1:4">
      <c r="A10526" t="s">
        <v>326</v>
      </c>
      <c r="B10526" s="10">
        <v>42688.625</v>
      </c>
      <c r="C10526">
        <v>48044.056207000001</v>
      </c>
      <c r="D10526">
        <v>1779.9839999999999</v>
      </c>
    </row>
    <row r="10527" spans="1:4">
      <c r="A10527" t="s">
        <v>326</v>
      </c>
      <c r="B10527" s="10">
        <v>42688.635416666664</v>
      </c>
      <c r="C10527">
        <v>48044.791210000003</v>
      </c>
      <c r="D10527">
        <v>2940.0120000000002</v>
      </c>
    </row>
    <row r="10528" spans="1:4">
      <c r="A10528" t="s">
        <v>326</v>
      </c>
      <c r="B10528" s="10">
        <v>42688.645833333336</v>
      </c>
      <c r="C10528">
        <v>48045.246213999999</v>
      </c>
      <c r="D10528">
        <v>1820.0160000000001</v>
      </c>
    </row>
    <row r="10529" spans="1:4">
      <c r="A10529" t="s">
        <v>326</v>
      </c>
      <c r="B10529" s="10">
        <v>42688.65625</v>
      </c>
      <c r="C10529">
        <v>48045.706212999998</v>
      </c>
      <c r="D10529">
        <v>1839.9960000000001</v>
      </c>
    </row>
    <row r="10530" spans="1:4">
      <c r="A10530" t="s">
        <v>326</v>
      </c>
      <c r="B10530" s="10">
        <v>42688.666666666664</v>
      </c>
      <c r="C10530">
        <v>48046.161217000001</v>
      </c>
      <c r="D10530">
        <v>1820.0160000000001</v>
      </c>
    </row>
    <row r="10531" spans="1:4">
      <c r="A10531" t="s">
        <v>326</v>
      </c>
      <c r="B10531" s="10">
        <v>42688.677083333336</v>
      </c>
      <c r="C10531">
        <v>48046.611216999998</v>
      </c>
      <c r="D10531">
        <v>1800</v>
      </c>
    </row>
    <row r="10532" spans="1:4">
      <c r="A10532" t="s">
        <v>326</v>
      </c>
      <c r="B10532" s="10">
        <v>42688.6875</v>
      </c>
      <c r="C10532">
        <v>48047.061217000002</v>
      </c>
      <c r="D10532">
        <v>1800</v>
      </c>
    </row>
    <row r="10533" spans="1:4">
      <c r="A10533" t="s">
        <v>326</v>
      </c>
      <c r="B10533" s="10">
        <v>42688.697916666664</v>
      </c>
      <c r="C10533">
        <v>48047.786221000002</v>
      </c>
      <c r="D10533">
        <v>2900.0160000000001</v>
      </c>
    </row>
    <row r="10534" spans="1:4">
      <c r="A10534" t="s">
        <v>326</v>
      </c>
      <c r="B10534" s="10">
        <v>42688.708333333336</v>
      </c>
      <c r="C10534">
        <v>48048.221217999999</v>
      </c>
      <c r="D10534">
        <v>1739.9880000000001</v>
      </c>
    </row>
    <row r="10535" spans="1:4">
      <c r="A10535" t="s">
        <v>326</v>
      </c>
      <c r="B10535" s="10">
        <v>42688.71875</v>
      </c>
      <c r="C10535">
        <v>48048.661219000001</v>
      </c>
      <c r="D10535">
        <v>1760.0039999999999</v>
      </c>
    </row>
    <row r="10536" spans="1:4">
      <c r="A10536" t="s">
        <v>326</v>
      </c>
      <c r="B10536" s="10">
        <v>42688.729166666664</v>
      </c>
      <c r="C10536">
        <v>48049.091221000002</v>
      </c>
      <c r="D10536">
        <v>1720.008</v>
      </c>
    </row>
    <row r="10537" spans="1:4">
      <c r="A10537" t="s">
        <v>326</v>
      </c>
      <c r="B10537" s="10">
        <v>42688.739583333336</v>
      </c>
      <c r="C10537">
        <v>48049.526217999999</v>
      </c>
      <c r="D10537">
        <v>1739.9880000000001</v>
      </c>
    </row>
    <row r="10538" spans="1:4">
      <c r="A10538" t="s">
        <v>326</v>
      </c>
      <c r="B10538" s="10">
        <v>42688.75</v>
      </c>
      <c r="C10538">
        <v>48049.966219000002</v>
      </c>
      <c r="D10538">
        <v>1760.0039999999999</v>
      </c>
    </row>
    <row r="10539" spans="1:4">
      <c r="A10539" t="s">
        <v>326</v>
      </c>
      <c r="B10539" s="10">
        <v>42688.760416666664</v>
      </c>
      <c r="C10539">
        <v>48050.391216999997</v>
      </c>
      <c r="D10539">
        <v>1699.992</v>
      </c>
    </row>
    <row r="10540" spans="1:4">
      <c r="A10540" t="s">
        <v>326</v>
      </c>
      <c r="B10540" s="10">
        <v>42688.770833333336</v>
      </c>
      <c r="C10540">
        <v>48050.811220000003</v>
      </c>
      <c r="D10540">
        <v>1680.0119999999999</v>
      </c>
    </row>
    <row r="10541" spans="1:4">
      <c r="A10541" t="s">
        <v>326</v>
      </c>
      <c r="B10541" s="10">
        <v>42688.78125</v>
      </c>
      <c r="C10541">
        <v>48051.236217999998</v>
      </c>
      <c r="D10541">
        <v>1699.992</v>
      </c>
    </row>
    <row r="10542" spans="1:4">
      <c r="A10542" t="s">
        <v>326</v>
      </c>
      <c r="B10542" s="10">
        <v>42688.791666666664</v>
      </c>
      <c r="C10542">
        <v>48051.651216999999</v>
      </c>
      <c r="D10542">
        <v>1659.9960000000001</v>
      </c>
    </row>
    <row r="10543" spans="1:4">
      <c r="A10543" t="s">
        <v>326</v>
      </c>
      <c r="B10543" s="10">
        <v>42688.802083333336</v>
      </c>
      <c r="C10543">
        <v>48052.071219999998</v>
      </c>
      <c r="D10543">
        <v>1680.0119999999999</v>
      </c>
    </row>
    <row r="10544" spans="1:4">
      <c r="A10544" t="s">
        <v>326</v>
      </c>
      <c r="B10544" s="10">
        <v>42688.8125</v>
      </c>
      <c r="C10544">
        <v>48052.481224000003</v>
      </c>
      <c r="D10544">
        <v>1640.0160000000001</v>
      </c>
    </row>
    <row r="10545" spans="1:4">
      <c r="A10545" t="s">
        <v>326</v>
      </c>
      <c r="B10545" s="10">
        <v>42688.822916666664</v>
      </c>
      <c r="C10545">
        <v>48052.886224000002</v>
      </c>
      <c r="D10545">
        <v>1620</v>
      </c>
    </row>
    <row r="10546" spans="1:4">
      <c r="A10546" t="s">
        <v>326</v>
      </c>
      <c r="B10546" s="10">
        <v>42688.833333333336</v>
      </c>
      <c r="C10546">
        <v>48053.286220000002</v>
      </c>
      <c r="D10546">
        <v>1599.9839999999999</v>
      </c>
    </row>
    <row r="10547" spans="1:4">
      <c r="A10547" t="s">
        <v>326</v>
      </c>
      <c r="B10547" s="10">
        <v>42688.84375</v>
      </c>
      <c r="C10547">
        <v>48053.676217</v>
      </c>
      <c r="D10547">
        <v>1559.9880000000001</v>
      </c>
    </row>
    <row r="10548" spans="1:4">
      <c r="A10548" t="s">
        <v>326</v>
      </c>
      <c r="B10548" s="10">
        <v>42688.854166666664</v>
      </c>
      <c r="C10548">
        <v>48054.071217999997</v>
      </c>
      <c r="D10548">
        <v>1580.0039999999999</v>
      </c>
    </row>
    <row r="10549" spans="1:4">
      <c r="A10549" t="s">
        <v>326</v>
      </c>
      <c r="B10549" s="10">
        <v>42688.864583333336</v>
      </c>
      <c r="C10549">
        <v>48054.461215000003</v>
      </c>
      <c r="D10549">
        <v>1559.9880000000001</v>
      </c>
    </row>
    <row r="10550" spans="1:4">
      <c r="A10550" t="s">
        <v>326</v>
      </c>
      <c r="B10550" s="10">
        <v>42688.875</v>
      </c>
      <c r="C10550">
        <v>48054.851212000001</v>
      </c>
      <c r="D10550">
        <v>1559.9880000000001</v>
      </c>
    </row>
    <row r="10551" spans="1:4">
      <c r="A10551" t="s">
        <v>326</v>
      </c>
      <c r="B10551" s="10">
        <v>42688.885416666664</v>
      </c>
      <c r="C10551">
        <v>48055.241209</v>
      </c>
      <c r="D10551">
        <v>1559.9880000000001</v>
      </c>
    </row>
    <row r="10552" spans="1:4">
      <c r="A10552" t="s">
        <v>326</v>
      </c>
      <c r="B10552" s="10">
        <v>42688.895833333336</v>
      </c>
      <c r="C10552">
        <v>48055.631205999998</v>
      </c>
      <c r="D10552">
        <v>1559.9880000000001</v>
      </c>
    </row>
    <row r="10553" spans="1:4">
      <c r="A10553" t="s">
        <v>326</v>
      </c>
      <c r="B10553" s="10">
        <v>42688.90625</v>
      </c>
      <c r="C10553">
        <v>48056.021202999997</v>
      </c>
      <c r="D10553">
        <v>1559.9880000000001</v>
      </c>
    </row>
    <row r="10554" spans="1:4">
      <c r="A10554" t="s">
        <v>326</v>
      </c>
      <c r="B10554" s="10">
        <v>42688.916666666664</v>
      </c>
      <c r="C10554">
        <v>48056.426203000003</v>
      </c>
      <c r="D10554">
        <v>1620</v>
      </c>
    </row>
    <row r="10555" spans="1:4">
      <c r="A10555" t="s">
        <v>326</v>
      </c>
      <c r="B10555" s="10">
        <v>42688.927083333336</v>
      </c>
      <c r="C10555">
        <v>48056.806200999999</v>
      </c>
      <c r="D10555">
        <v>1519.992</v>
      </c>
    </row>
    <row r="10556" spans="1:4">
      <c r="A10556" t="s">
        <v>326</v>
      </c>
      <c r="B10556" s="10">
        <v>42688.9375</v>
      </c>
      <c r="C10556">
        <v>48057.191203000002</v>
      </c>
      <c r="D10556">
        <v>1540.008</v>
      </c>
    </row>
    <row r="10557" spans="1:4">
      <c r="A10557" t="s">
        <v>326</v>
      </c>
      <c r="B10557" s="10">
        <v>42688.947916666664</v>
      </c>
      <c r="C10557">
        <v>48057.571200999999</v>
      </c>
      <c r="D10557">
        <v>1519.992</v>
      </c>
    </row>
    <row r="10558" spans="1:4">
      <c r="A10558" t="s">
        <v>326</v>
      </c>
      <c r="B10558" s="10">
        <v>42688.958333333336</v>
      </c>
      <c r="C10558">
        <v>48057.956203000002</v>
      </c>
      <c r="D10558">
        <v>1540.008</v>
      </c>
    </row>
    <row r="10559" spans="1:4">
      <c r="A10559" t="s">
        <v>326</v>
      </c>
      <c r="B10559" s="10">
        <v>42688.96875</v>
      </c>
      <c r="C10559">
        <v>48058.341204999997</v>
      </c>
      <c r="D10559">
        <v>1540.008</v>
      </c>
    </row>
    <row r="10560" spans="1:4">
      <c r="A10560" t="s">
        <v>326</v>
      </c>
      <c r="B10560" s="10">
        <v>42688.979166666664</v>
      </c>
      <c r="C10560">
        <v>48058.721203000001</v>
      </c>
      <c r="D10560">
        <v>1519.992</v>
      </c>
    </row>
    <row r="10561" spans="1:5">
      <c r="A10561" t="s">
        <v>326</v>
      </c>
      <c r="B10561" s="10">
        <v>42688.989583333336</v>
      </c>
      <c r="C10561">
        <v>48059.106204999996</v>
      </c>
      <c r="D10561">
        <v>1540.008</v>
      </c>
      <c r="E10561">
        <f>MIN(D10466:D10561)</f>
        <v>1500.0119999999999</v>
      </c>
    </row>
    <row r="10562" spans="1:5">
      <c r="A10562" t="s">
        <v>326</v>
      </c>
      <c r="B10562" s="10">
        <v>42689</v>
      </c>
      <c r="C10562">
        <v>48059.488279999998</v>
      </c>
      <c r="D10562">
        <v>1540.008</v>
      </c>
    </row>
    <row r="10563" spans="1:5">
      <c r="A10563" t="s">
        <v>326</v>
      </c>
      <c r="B10563" s="10">
        <v>42689.010416666664</v>
      </c>
      <c r="C10563">
        <v>48059.878277000003</v>
      </c>
      <c r="D10563">
        <v>1559.9880000000001</v>
      </c>
    </row>
    <row r="10564" spans="1:5">
      <c r="A10564" t="s">
        <v>326</v>
      </c>
      <c r="B10564" s="10">
        <v>42689.020833333336</v>
      </c>
      <c r="C10564">
        <v>48060.263278999999</v>
      </c>
      <c r="D10564">
        <v>1540.008</v>
      </c>
    </row>
    <row r="10565" spans="1:5">
      <c r="A10565" t="s">
        <v>326</v>
      </c>
      <c r="B10565" s="10">
        <v>42689.03125</v>
      </c>
      <c r="C10565">
        <v>48060.648281000002</v>
      </c>
      <c r="D10565">
        <v>1540.008</v>
      </c>
    </row>
    <row r="10566" spans="1:5">
      <c r="A10566" t="s">
        <v>326</v>
      </c>
      <c r="B10566" s="10">
        <v>42689.041666666664</v>
      </c>
      <c r="C10566">
        <v>48061.038278</v>
      </c>
      <c r="D10566">
        <v>1559.9880000000001</v>
      </c>
    </row>
    <row r="10567" spans="1:5">
      <c r="A10567" t="s">
        <v>326</v>
      </c>
      <c r="B10567" s="10">
        <v>42689.052083333336</v>
      </c>
      <c r="C10567">
        <v>48061.423280000003</v>
      </c>
      <c r="D10567">
        <v>1540.008</v>
      </c>
    </row>
    <row r="10568" spans="1:5">
      <c r="A10568" t="s">
        <v>326</v>
      </c>
      <c r="B10568" s="10">
        <v>42689.0625</v>
      </c>
      <c r="C10568">
        <v>48061.813277000001</v>
      </c>
      <c r="D10568">
        <v>1559.9880000000001</v>
      </c>
    </row>
    <row r="10569" spans="1:5">
      <c r="A10569" t="s">
        <v>326</v>
      </c>
      <c r="B10569" s="10">
        <v>42689.072916666664</v>
      </c>
      <c r="C10569">
        <v>48062.198278999997</v>
      </c>
      <c r="D10569">
        <v>1540.008</v>
      </c>
    </row>
    <row r="10570" spans="1:5">
      <c r="A10570" t="s">
        <v>326</v>
      </c>
      <c r="B10570" s="10">
        <v>42689.083333333336</v>
      </c>
      <c r="C10570">
        <v>48062.588276000002</v>
      </c>
      <c r="D10570">
        <v>1559.9880000000001</v>
      </c>
    </row>
    <row r="10571" spans="1:5">
      <c r="A10571" t="s">
        <v>326</v>
      </c>
      <c r="B10571" s="10">
        <v>42689.09375</v>
      </c>
      <c r="C10571">
        <v>48062.973277999998</v>
      </c>
      <c r="D10571">
        <v>1540.008</v>
      </c>
    </row>
    <row r="10572" spans="1:5">
      <c r="A10572" t="s">
        <v>326</v>
      </c>
      <c r="B10572" s="10">
        <v>42689.104166666664</v>
      </c>
      <c r="C10572">
        <v>48063.35828</v>
      </c>
      <c r="D10572">
        <v>1540.008</v>
      </c>
    </row>
    <row r="10573" spans="1:5">
      <c r="A10573" t="s">
        <v>326</v>
      </c>
      <c r="B10573" s="10">
        <v>42689.114583333336</v>
      </c>
      <c r="C10573">
        <v>48063.748276999999</v>
      </c>
      <c r="D10573">
        <v>1559.9880000000001</v>
      </c>
    </row>
    <row r="10574" spans="1:5">
      <c r="A10574" t="s">
        <v>326</v>
      </c>
      <c r="B10574" s="10">
        <v>42689.125</v>
      </c>
      <c r="C10574">
        <v>48064.133279000001</v>
      </c>
      <c r="D10574">
        <v>1540.008</v>
      </c>
    </row>
    <row r="10575" spans="1:5">
      <c r="A10575" t="s">
        <v>326</v>
      </c>
      <c r="B10575" s="10">
        <v>42689.135416666664</v>
      </c>
      <c r="C10575">
        <v>48064.518280999997</v>
      </c>
      <c r="D10575">
        <v>1540.008</v>
      </c>
    </row>
    <row r="10576" spans="1:5">
      <c r="A10576" t="s">
        <v>326</v>
      </c>
      <c r="B10576" s="10">
        <v>42689.145833333336</v>
      </c>
      <c r="C10576">
        <v>48064.908278000003</v>
      </c>
      <c r="D10576">
        <v>1559.9880000000001</v>
      </c>
    </row>
    <row r="10577" spans="1:4">
      <c r="A10577" t="s">
        <v>326</v>
      </c>
      <c r="B10577" s="10">
        <v>42689.15625</v>
      </c>
      <c r="C10577">
        <v>48065.293279999998</v>
      </c>
      <c r="D10577">
        <v>1540.008</v>
      </c>
    </row>
    <row r="10578" spans="1:4">
      <c r="A10578" t="s">
        <v>326</v>
      </c>
      <c r="B10578" s="10">
        <v>42689.166666666664</v>
      </c>
      <c r="C10578">
        <v>48065.678282000001</v>
      </c>
      <c r="D10578">
        <v>1540.008</v>
      </c>
    </row>
    <row r="10579" spans="1:4">
      <c r="A10579" t="s">
        <v>326</v>
      </c>
      <c r="B10579" s="10">
        <v>42689.177083333336</v>
      </c>
      <c r="C10579">
        <v>48066.063284000003</v>
      </c>
      <c r="D10579">
        <v>1540.008</v>
      </c>
    </row>
    <row r="10580" spans="1:4">
      <c r="A10580" t="s">
        <v>326</v>
      </c>
      <c r="B10580" s="10">
        <v>42689.1875</v>
      </c>
      <c r="C10580">
        <v>48066.448285999999</v>
      </c>
      <c r="D10580">
        <v>1540.008</v>
      </c>
    </row>
    <row r="10581" spans="1:4">
      <c r="A10581" t="s">
        <v>326</v>
      </c>
      <c r="B10581" s="10">
        <v>42689.197916666664</v>
      </c>
      <c r="C10581">
        <v>48066.833288000002</v>
      </c>
      <c r="D10581">
        <v>1540.008</v>
      </c>
    </row>
    <row r="10582" spans="1:4">
      <c r="A10582" t="s">
        <v>326</v>
      </c>
      <c r="B10582" s="10">
        <v>42689.208333333336</v>
      </c>
      <c r="C10582">
        <v>48067.468291999998</v>
      </c>
      <c r="D10582">
        <v>2540.0160000000001</v>
      </c>
    </row>
    <row r="10583" spans="1:4">
      <c r="A10583" t="s">
        <v>326</v>
      </c>
      <c r="B10583" s="10">
        <v>42689.21875</v>
      </c>
      <c r="C10583">
        <v>48067.853294</v>
      </c>
      <c r="D10583">
        <v>1540.008</v>
      </c>
    </row>
    <row r="10584" spans="1:4">
      <c r="A10584" t="s">
        <v>326</v>
      </c>
      <c r="B10584" s="10">
        <v>42689.229166666664</v>
      </c>
      <c r="C10584">
        <v>48068.238296000003</v>
      </c>
      <c r="D10584">
        <v>1540.008</v>
      </c>
    </row>
    <row r="10585" spans="1:4">
      <c r="A10585" t="s">
        <v>326</v>
      </c>
      <c r="B10585" s="10">
        <v>42689.239583333336</v>
      </c>
      <c r="C10585">
        <v>48068.623297999999</v>
      </c>
      <c r="D10585">
        <v>1540.008</v>
      </c>
    </row>
    <row r="10586" spans="1:4">
      <c r="A10586" t="s">
        <v>326</v>
      </c>
      <c r="B10586" s="10">
        <v>42689.25</v>
      </c>
      <c r="C10586">
        <v>48069.008300000001</v>
      </c>
      <c r="D10586">
        <v>1540.008</v>
      </c>
    </row>
    <row r="10587" spans="1:4">
      <c r="A10587" t="s">
        <v>326</v>
      </c>
      <c r="B10587" s="10">
        <v>42689.260416666664</v>
      </c>
      <c r="C10587">
        <v>48069.393301999997</v>
      </c>
      <c r="D10587">
        <v>1540.008</v>
      </c>
    </row>
    <row r="10588" spans="1:4">
      <c r="A10588" t="s">
        <v>326</v>
      </c>
      <c r="B10588" s="10">
        <v>42689.270833333336</v>
      </c>
      <c r="C10588">
        <v>48069.778303999999</v>
      </c>
      <c r="D10588">
        <v>1540.008</v>
      </c>
    </row>
    <row r="10589" spans="1:4">
      <c r="A10589" t="s">
        <v>326</v>
      </c>
      <c r="B10589" s="10">
        <v>42689.28125</v>
      </c>
      <c r="C10589">
        <v>48070.158302000003</v>
      </c>
      <c r="D10589">
        <v>1519.992</v>
      </c>
    </row>
    <row r="10590" spans="1:4">
      <c r="A10590" t="s">
        <v>326</v>
      </c>
      <c r="B10590" s="10">
        <v>42689.291666666664</v>
      </c>
      <c r="C10590">
        <v>48070.5383</v>
      </c>
      <c r="D10590">
        <v>1519.992</v>
      </c>
    </row>
    <row r="10591" spans="1:4">
      <c r="A10591" t="s">
        <v>326</v>
      </c>
      <c r="B10591" s="10">
        <v>42689.302083333336</v>
      </c>
      <c r="C10591">
        <v>48070.923302000003</v>
      </c>
      <c r="D10591">
        <v>1540.008</v>
      </c>
    </row>
    <row r="10592" spans="1:4">
      <c r="A10592" t="s">
        <v>326</v>
      </c>
      <c r="B10592" s="10">
        <v>42689.3125</v>
      </c>
      <c r="C10592">
        <v>48071.3033</v>
      </c>
      <c r="D10592">
        <v>1519.992</v>
      </c>
    </row>
    <row r="10593" spans="1:4">
      <c r="A10593" t="s">
        <v>326</v>
      </c>
      <c r="B10593" s="10">
        <v>42689.322916666664</v>
      </c>
      <c r="C10593">
        <v>48071.673299000002</v>
      </c>
      <c r="D10593">
        <v>1479.9960000000001</v>
      </c>
    </row>
    <row r="10594" spans="1:4">
      <c r="A10594" t="s">
        <v>326</v>
      </c>
      <c r="B10594" s="10">
        <v>42689.333333333336</v>
      </c>
      <c r="C10594">
        <v>48072.058300999997</v>
      </c>
      <c r="D10594">
        <v>1540.008</v>
      </c>
    </row>
    <row r="10595" spans="1:4">
      <c r="A10595" t="s">
        <v>326</v>
      </c>
      <c r="B10595" s="10">
        <v>42689.34375</v>
      </c>
      <c r="C10595">
        <v>48072.443303</v>
      </c>
      <c r="D10595">
        <v>1540.008</v>
      </c>
    </row>
    <row r="10596" spans="1:4">
      <c r="A10596" t="s">
        <v>326</v>
      </c>
      <c r="B10596" s="10">
        <v>42689.354166666664</v>
      </c>
      <c r="C10596">
        <v>48072.833299999998</v>
      </c>
      <c r="D10596">
        <v>1559.9880000000001</v>
      </c>
    </row>
    <row r="10597" spans="1:4">
      <c r="A10597" t="s">
        <v>326</v>
      </c>
      <c r="B10597" s="10">
        <v>42689.364583333336</v>
      </c>
      <c r="C10597">
        <v>48073.223296999997</v>
      </c>
      <c r="D10597">
        <v>1559.9880000000001</v>
      </c>
    </row>
    <row r="10598" spans="1:4">
      <c r="A10598" t="s">
        <v>326</v>
      </c>
      <c r="B10598" s="10">
        <v>42689.375</v>
      </c>
      <c r="C10598">
        <v>48073.623292999997</v>
      </c>
      <c r="D10598">
        <v>1599.9839999999999</v>
      </c>
    </row>
    <row r="10599" spans="1:4">
      <c r="A10599" t="s">
        <v>326</v>
      </c>
      <c r="B10599" s="10">
        <v>42689.385416666664</v>
      </c>
      <c r="C10599">
        <v>48074.013290000003</v>
      </c>
      <c r="D10599">
        <v>1559.9880000000001</v>
      </c>
    </row>
    <row r="10600" spans="1:4">
      <c r="A10600" t="s">
        <v>326</v>
      </c>
      <c r="B10600" s="10">
        <v>42689.395833333336</v>
      </c>
      <c r="C10600">
        <v>48074.403287000001</v>
      </c>
      <c r="D10600">
        <v>1559.9880000000001</v>
      </c>
    </row>
    <row r="10601" spans="1:4">
      <c r="A10601" t="s">
        <v>326</v>
      </c>
      <c r="B10601" s="10">
        <v>42689.40625</v>
      </c>
      <c r="C10601">
        <v>48075.063284000003</v>
      </c>
      <c r="D10601">
        <v>2639.9879999999998</v>
      </c>
    </row>
    <row r="10602" spans="1:4">
      <c r="A10602" t="s">
        <v>326</v>
      </c>
      <c r="B10602" s="10">
        <v>42689.416666666664</v>
      </c>
      <c r="C10602">
        <v>48075.453281000002</v>
      </c>
      <c r="D10602">
        <v>1559.9880000000001</v>
      </c>
    </row>
    <row r="10603" spans="1:4">
      <c r="A10603" t="s">
        <v>326</v>
      </c>
      <c r="B10603" s="10">
        <v>42689.427083333336</v>
      </c>
      <c r="C10603">
        <v>48075.828284000003</v>
      </c>
      <c r="D10603">
        <v>1500.0119999999999</v>
      </c>
    </row>
    <row r="10604" spans="1:4">
      <c r="A10604" t="s">
        <v>326</v>
      </c>
      <c r="B10604" s="10">
        <v>42689.4375</v>
      </c>
      <c r="C10604">
        <v>48076.208282</v>
      </c>
      <c r="D10604">
        <v>1519.992</v>
      </c>
    </row>
    <row r="10605" spans="1:4">
      <c r="A10605" t="s">
        <v>326</v>
      </c>
      <c r="B10605" s="10">
        <v>42689.447916666664</v>
      </c>
      <c r="C10605">
        <v>48076.603282999997</v>
      </c>
      <c r="D10605">
        <v>1580.0039999999999</v>
      </c>
    </row>
    <row r="10606" spans="1:4">
      <c r="A10606" t="s">
        <v>326</v>
      </c>
      <c r="B10606" s="10">
        <v>42689.458333333336</v>
      </c>
      <c r="C10606">
        <v>48077.283286999998</v>
      </c>
      <c r="D10606">
        <v>2720.0160000000001</v>
      </c>
    </row>
    <row r="10607" spans="1:4">
      <c r="A10607" t="s">
        <v>326</v>
      </c>
      <c r="B10607" s="10">
        <v>42689.46875</v>
      </c>
      <c r="C10607">
        <v>48077.733287000003</v>
      </c>
      <c r="D10607">
        <v>1800</v>
      </c>
    </row>
    <row r="10608" spans="1:4">
      <c r="A10608" t="s">
        <v>326</v>
      </c>
      <c r="B10608" s="10">
        <v>42689.479166666664</v>
      </c>
      <c r="C10608">
        <v>48078.188290999999</v>
      </c>
      <c r="D10608">
        <v>1820.0160000000001</v>
      </c>
    </row>
    <row r="10609" spans="1:4">
      <c r="A10609" t="s">
        <v>326</v>
      </c>
      <c r="B10609" s="10">
        <v>42689.489583333336</v>
      </c>
      <c r="C10609">
        <v>48078.633286999997</v>
      </c>
      <c r="D10609">
        <v>1779.9839999999999</v>
      </c>
    </row>
    <row r="10610" spans="1:4">
      <c r="A10610" t="s">
        <v>326</v>
      </c>
      <c r="B10610" s="10">
        <v>42689.5</v>
      </c>
      <c r="C10610">
        <v>48079.088291</v>
      </c>
      <c r="D10610">
        <v>1820.0160000000001</v>
      </c>
    </row>
    <row r="10611" spans="1:4">
      <c r="A10611" t="s">
        <v>326</v>
      </c>
      <c r="B10611" s="10">
        <v>42689.510416666664</v>
      </c>
      <c r="C10611">
        <v>48079.528292000003</v>
      </c>
      <c r="D10611">
        <v>1760.0039999999999</v>
      </c>
    </row>
    <row r="10612" spans="1:4">
      <c r="A10612" t="s">
        <v>326</v>
      </c>
      <c r="B10612" s="10">
        <v>42689.520833333336</v>
      </c>
      <c r="C10612">
        <v>48080.263294999997</v>
      </c>
      <c r="D10612">
        <v>2940.0120000000002</v>
      </c>
    </row>
    <row r="10613" spans="1:4">
      <c r="A10613" t="s">
        <v>326</v>
      </c>
      <c r="B10613" s="10">
        <v>42689.53125</v>
      </c>
      <c r="C10613">
        <v>48080.718299</v>
      </c>
      <c r="D10613">
        <v>1820.0160000000001</v>
      </c>
    </row>
    <row r="10614" spans="1:4">
      <c r="A10614" t="s">
        <v>326</v>
      </c>
      <c r="B10614" s="10">
        <v>42689.541666666664</v>
      </c>
      <c r="C10614">
        <v>48081.173303000003</v>
      </c>
      <c r="D10614">
        <v>1820.0160000000001</v>
      </c>
    </row>
    <row r="10615" spans="1:4">
      <c r="A10615" t="s">
        <v>326</v>
      </c>
      <c r="B10615" s="10">
        <v>42689.552083333336</v>
      </c>
      <c r="C10615">
        <v>48081.613303999999</v>
      </c>
      <c r="D10615">
        <v>1760.0039999999999</v>
      </c>
    </row>
    <row r="10616" spans="1:4">
      <c r="A10616" t="s">
        <v>326</v>
      </c>
      <c r="B10616" s="10">
        <v>42689.5625</v>
      </c>
      <c r="C10616">
        <v>48082.038302000001</v>
      </c>
      <c r="D10616">
        <v>1699.992</v>
      </c>
    </row>
    <row r="10617" spans="1:4">
      <c r="A10617" t="s">
        <v>326</v>
      </c>
      <c r="B10617" s="10">
        <v>42689.572916666664</v>
      </c>
      <c r="C10617">
        <v>48082.603303999997</v>
      </c>
      <c r="D10617">
        <v>2260.0079999999998</v>
      </c>
    </row>
    <row r="10618" spans="1:4">
      <c r="A10618" t="s">
        <v>326</v>
      </c>
      <c r="B10618" s="10">
        <v>42689.583333333336</v>
      </c>
      <c r="C10618">
        <v>48083.163302000001</v>
      </c>
      <c r="D10618">
        <v>2239.9920000000002</v>
      </c>
    </row>
    <row r="10619" spans="1:4">
      <c r="A10619" t="s">
        <v>326</v>
      </c>
      <c r="B10619" s="10">
        <v>42689.59375</v>
      </c>
      <c r="C10619">
        <v>48083.573305999998</v>
      </c>
      <c r="D10619">
        <v>1640.0160000000001</v>
      </c>
    </row>
    <row r="10620" spans="1:4">
      <c r="A10620" t="s">
        <v>326</v>
      </c>
      <c r="B10620" s="10">
        <v>42689.604166666664</v>
      </c>
      <c r="C10620">
        <v>48083.993308999998</v>
      </c>
      <c r="D10620">
        <v>1680.0119999999999</v>
      </c>
    </row>
    <row r="10621" spans="1:4">
      <c r="A10621" t="s">
        <v>326</v>
      </c>
      <c r="B10621" s="10">
        <v>42689.614583333336</v>
      </c>
      <c r="C10621">
        <v>48084.413311999997</v>
      </c>
      <c r="D10621">
        <v>1680.0119999999999</v>
      </c>
    </row>
    <row r="10622" spans="1:4">
      <c r="A10622" t="s">
        <v>326</v>
      </c>
      <c r="B10622" s="10">
        <v>42689.625</v>
      </c>
      <c r="C10622">
        <v>48084.843313999998</v>
      </c>
      <c r="D10622">
        <v>1720.008</v>
      </c>
    </row>
    <row r="10623" spans="1:4">
      <c r="A10623" t="s">
        <v>326</v>
      </c>
      <c r="B10623" s="10">
        <v>42689.635416666664</v>
      </c>
      <c r="C10623">
        <v>48085.273315999999</v>
      </c>
      <c r="D10623">
        <v>1720.008</v>
      </c>
    </row>
    <row r="10624" spans="1:4">
      <c r="A10624" t="s">
        <v>326</v>
      </c>
      <c r="B10624" s="10">
        <v>42689.645833333336</v>
      </c>
      <c r="C10624">
        <v>48085.998319999999</v>
      </c>
      <c r="D10624">
        <v>2900.0160000000001</v>
      </c>
    </row>
    <row r="10625" spans="1:4">
      <c r="A10625" t="s">
        <v>326</v>
      </c>
      <c r="B10625" s="10">
        <v>42689.65625</v>
      </c>
      <c r="C10625">
        <v>48086.503319000003</v>
      </c>
      <c r="D10625">
        <v>2019.9960000000001</v>
      </c>
    </row>
    <row r="10626" spans="1:4">
      <c r="A10626" t="s">
        <v>326</v>
      </c>
      <c r="B10626" s="10">
        <v>42689.666666666664</v>
      </c>
      <c r="C10626">
        <v>48086.978321000002</v>
      </c>
      <c r="D10626">
        <v>1900.008</v>
      </c>
    </row>
    <row r="10627" spans="1:4">
      <c r="A10627" t="s">
        <v>326</v>
      </c>
      <c r="B10627" s="10">
        <v>42689.677083333336</v>
      </c>
      <c r="C10627">
        <v>48087.423317000001</v>
      </c>
      <c r="D10627">
        <v>1779.9839999999999</v>
      </c>
    </row>
    <row r="10628" spans="1:4">
      <c r="A10628" t="s">
        <v>326</v>
      </c>
      <c r="B10628" s="10">
        <v>42689.6875</v>
      </c>
      <c r="C10628">
        <v>48087.853319000002</v>
      </c>
      <c r="D10628">
        <v>1720.008</v>
      </c>
    </row>
    <row r="10629" spans="1:4">
      <c r="A10629" t="s">
        <v>326</v>
      </c>
      <c r="B10629" s="10">
        <v>42689.697916666664</v>
      </c>
      <c r="C10629">
        <v>48088.273322000001</v>
      </c>
      <c r="D10629">
        <v>1680.0119999999999</v>
      </c>
    </row>
    <row r="10630" spans="1:4">
      <c r="A10630" t="s">
        <v>326</v>
      </c>
      <c r="B10630" s="10">
        <v>42689.708333333336</v>
      </c>
      <c r="C10630">
        <v>48088.678322</v>
      </c>
      <c r="D10630">
        <v>1620</v>
      </c>
    </row>
    <row r="10631" spans="1:4">
      <c r="A10631" t="s">
        <v>326</v>
      </c>
      <c r="B10631" s="10">
        <v>42689.71875</v>
      </c>
      <c r="C10631">
        <v>48089.363320999997</v>
      </c>
      <c r="D10631">
        <v>2739.9960000000001</v>
      </c>
    </row>
    <row r="10632" spans="1:4">
      <c r="A10632" t="s">
        <v>326</v>
      </c>
      <c r="B10632" s="10">
        <v>42689.729166666664</v>
      </c>
      <c r="C10632">
        <v>48089.748323</v>
      </c>
      <c r="D10632">
        <v>1540.008</v>
      </c>
    </row>
    <row r="10633" spans="1:4">
      <c r="A10633" t="s">
        <v>326</v>
      </c>
      <c r="B10633" s="10">
        <v>42689.739583333336</v>
      </c>
      <c r="C10633">
        <v>48090.128320999997</v>
      </c>
      <c r="D10633">
        <v>1519.992</v>
      </c>
    </row>
    <row r="10634" spans="1:4">
      <c r="A10634" t="s">
        <v>326</v>
      </c>
      <c r="B10634" s="10">
        <v>42689.75</v>
      </c>
      <c r="C10634">
        <v>48090.508319</v>
      </c>
      <c r="D10634">
        <v>1519.992</v>
      </c>
    </row>
    <row r="10635" spans="1:4">
      <c r="A10635" t="s">
        <v>326</v>
      </c>
      <c r="B10635" s="10">
        <v>42689.760416666664</v>
      </c>
      <c r="C10635">
        <v>48090.888316999997</v>
      </c>
      <c r="D10635">
        <v>1519.992</v>
      </c>
    </row>
    <row r="10636" spans="1:4">
      <c r="A10636" t="s">
        <v>326</v>
      </c>
      <c r="B10636" s="10">
        <v>42689.770833333336</v>
      </c>
      <c r="C10636">
        <v>48091.263319999998</v>
      </c>
      <c r="D10636">
        <v>1500.0119999999999</v>
      </c>
    </row>
    <row r="10637" spans="1:4">
      <c r="A10637" t="s">
        <v>326</v>
      </c>
      <c r="B10637" s="10">
        <v>42689.78125</v>
      </c>
      <c r="C10637">
        <v>48091.643318000002</v>
      </c>
      <c r="D10637">
        <v>1519.992</v>
      </c>
    </row>
    <row r="10638" spans="1:4">
      <c r="A10638" t="s">
        <v>326</v>
      </c>
      <c r="B10638" s="10">
        <v>42689.791666666664</v>
      </c>
      <c r="C10638">
        <v>48092.018321000003</v>
      </c>
      <c r="D10638">
        <v>1500.0119999999999</v>
      </c>
    </row>
    <row r="10639" spans="1:4">
      <c r="A10639" t="s">
        <v>326</v>
      </c>
      <c r="B10639" s="10">
        <v>42689.802083333336</v>
      </c>
      <c r="C10639">
        <v>48092.398319</v>
      </c>
      <c r="D10639">
        <v>1519.992</v>
      </c>
    </row>
    <row r="10640" spans="1:4">
      <c r="A10640" t="s">
        <v>326</v>
      </c>
      <c r="B10640" s="10">
        <v>42689.8125</v>
      </c>
      <c r="C10640">
        <v>48092.773322000001</v>
      </c>
      <c r="D10640">
        <v>1500.0119999999999</v>
      </c>
    </row>
    <row r="10641" spans="1:4">
      <c r="A10641" t="s">
        <v>326</v>
      </c>
      <c r="B10641" s="10">
        <v>42689.822916666664</v>
      </c>
      <c r="C10641">
        <v>48093.153319999998</v>
      </c>
      <c r="D10641">
        <v>1519.992</v>
      </c>
    </row>
    <row r="10642" spans="1:4">
      <c r="A10642" t="s">
        <v>326</v>
      </c>
      <c r="B10642" s="10">
        <v>42689.833333333336</v>
      </c>
      <c r="C10642">
        <v>48093.533318000002</v>
      </c>
      <c r="D10642">
        <v>1519.992</v>
      </c>
    </row>
    <row r="10643" spans="1:4">
      <c r="A10643" t="s">
        <v>326</v>
      </c>
      <c r="B10643" s="10">
        <v>42689.84375</v>
      </c>
      <c r="C10643">
        <v>48093.908321000003</v>
      </c>
      <c r="D10643">
        <v>1500.0119999999999</v>
      </c>
    </row>
    <row r="10644" spans="1:4">
      <c r="A10644" t="s">
        <v>326</v>
      </c>
      <c r="B10644" s="10">
        <v>42689.854166666664</v>
      </c>
      <c r="C10644">
        <v>48094.288318999999</v>
      </c>
      <c r="D10644">
        <v>1519.992</v>
      </c>
    </row>
    <row r="10645" spans="1:4">
      <c r="A10645" t="s">
        <v>326</v>
      </c>
      <c r="B10645" s="10">
        <v>42689.864583333336</v>
      </c>
      <c r="C10645">
        <v>48094.668317000003</v>
      </c>
      <c r="D10645">
        <v>1519.992</v>
      </c>
    </row>
    <row r="10646" spans="1:4">
      <c r="A10646" t="s">
        <v>326</v>
      </c>
      <c r="B10646" s="10">
        <v>42689.875</v>
      </c>
      <c r="C10646">
        <v>48095.043319999997</v>
      </c>
      <c r="D10646">
        <v>1500.0119999999999</v>
      </c>
    </row>
    <row r="10647" spans="1:4">
      <c r="A10647" t="s">
        <v>326</v>
      </c>
      <c r="B10647" s="10">
        <v>42689.885416666664</v>
      </c>
      <c r="C10647">
        <v>48095.423318000001</v>
      </c>
      <c r="D10647">
        <v>1519.992</v>
      </c>
    </row>
    <row r="10648" spans="1:4">
      <c r="A10648" t="s">
        <v>326</v>
      </c>
      <c r="B10648" s="10">
        <v>42689.895833333336</v>
      </c>
      <c r="C10648">
        <v>48095.798321000002</v>
      </c>
      <c r="D10648">
        <v>1500.0119999999999</v>
      </c>
    </row>
    <row r="10649" spans="1:4">
      <c r="A10649" t="s">
        <v>326</v>
      </c>
      <c r="B10649" s="10">
        <v>42689.90625</v>
      </c>
      <c r="C10649">
        <v>48096.178318999999</v>
      </c>
      <c r="D10649">
        <v>1519.992</v>
      </c>
    </row>
    <row r="10650" spans="1:4">
      <c r="A10650" t="s">
        <v>326</v>
      </c>
      <c r="B10650" s="10">
        <v>42689.916666666664</v>
      </c>
      <c r="C10650">
        <v>48096.578314999999</v>
      </c>
      <c r="D10650">
        <v>1599.9839999999999</v>
      </c>
    </row>
    <row r="10651" spans="1:4">
      <c r="A10651" t="s">
        <v>326</v>
      </c>
      <c r="B10651" s="10">
        <v>42689.927083333336</v>
      </c>
      <c r="C10651">
        <v>48096.958313000003</v>
      </c>
      <c r="D10651">
        <v>1519.992</v>
      </c>
    </row>
    <row r="10652" spans="1:4">
      <c r="A10652" t="s">
        <v>326</v>
      </c>
      <c r="B10652" s="10">
        <v>42689.9375</v>
      </c>
      <c r="C10652">
        <v>48097.333315999997</v>
      </c>
      <c r="D10652">
        <v>1500.0119999999999</v>
      </c>
    </row>
    <row r="10653" spans="1:4">
      <c r="A10653" t="s">
        <v>326</v>
      </c>
      <c r="B10653" s="10">
        <v>42689.947916666664</v>
      </c>
      <c r="C10653">
        <v>48097.708318999998</v>
      </c>
      <c r="D10653">
        <v>1500.0119999999999</v>
      </c>
    </row>
    <row r="10654" spans="1:4">
      <c r="A10654" t="s">
        <v>326</v>
      </c>
      <c r="B10654" s="10">
        <v>42689.958333333336</v>
      </c>
      <c r="C10654">
        <v>48098.088317000002</v>
      </c>
      <c r="D10654">
        <v>1519.992</v>
      </c>
    </row>
    <row r="10655" spans="1:4">
      <c r="A10655" t="s">
        <v>326</v>
      </c>
      <c r="B10655" s="10">
        <v>42689.96875</v>
      </c>
      <c r="C10655">
        <v>48098.463320000003</v>
      </c>
      <c r="D10655">
        <v>1500.0119999999999</v>
      </c>
    </row>
    <row r="10656" spans="1:4">
      <c r="A10656" t="s">
        <v>326</v>
      </c>
      <c r="B10656" s="10">
        <v>42689.979166666664</v>
      </c>
      <c r="C10656">
        <v>48098.838323000004</v>
      </c>
      <c r="D10656">
        <v>1500.0119999999999</v>
      </c>
    </row>
    <row r="10657" spans="1:5">
      <c r="A10657" t="s">
        <v>326</v>
      </c>
      <c r="B10657" s="10">
        <v>42689.989583333336</v>
      </c>
      <c r="C10657">
        <v>48099.218321</v>
      </c>
      <c r="D10657">
        <v>1519.992</v>
      </c>
      <c r="E10657">
        <f>MIN(D10562:D10657)</f>
        <v>1479.9960000000001</v>
      </c>
    </row>
    <row r="10658" spans="1:5">
      <c r="A10658" t="s">
        <v>326</v>
      </c>
      <c r="B10658" s="10">
        <v>42690</v>
      </c>
      <c r="C10658">
        <v>48099.59375</v>
      </c>
      <c r="D10658">
        <v>1500.0119999999999</v>
      </c>
    </row>
    <row r="10659" spans="1:5">
      <c r="A10659" t="s">
        <v>326</v>
      </c>
      <c r="B10659" s="10">
        <v>42690.010416666664</v>
      </c>
      <c r="C10659">
        <v>48099.973747999997</v>
      </c>
      <c r="D10659">
        <v>1519.992</v>
      </c>
    </row>
    <row r="10660" spans="1:5">
      <c r="A10660" t="s">
        <v>326</v>
      </c>
      <c r="B10660" s="10">
        <v>42690.020833333336</v>
      </c>
      <c r="C10660">
        <v>48100.348750999998</v>
      </c>
      <c r="D10660">
        <v>1500.0119999999999</v>
      </c>
    </row>
    <row r="10661" spans="1:5">
      <c r="A10661" t="s">
        <v>326</v>
      </c>
      <c r="B10661" s="10">
        <v>42690.03125</v>
      </c>
      <c r="C10661">
        <v>48100.728749000002</v>
      </c>
      <c r="D10661">
        <v>1519.992</v>
      </c>
    </row>
    <row r="10662" spans="1:5">
      <c r="A10662" t="s">
        <v>326</v>
      </c>
      <c r="B10662" s="10">
        <v>42690.041666666664</v>
      </c>
      <c r="C10662">
        <v>48101.108746999998</v>
      </c>
      <c r="D10662">
        <v>1519.992</v>
      </c>
    </row>
    <row r="10663" spans="1:5">
      <c r="A10663" t="s">
        <v>326</v>
      </c>
      <c r="B10663" s="10">
        <v>42690.052083333336</v>
      </c>
      <c r="C10663">
        <v>48101.483749999999</v>
      </c>
      <c r="D10663">
        <v>1500.0119999999999</v>
      </c>
    </row>
    <row r="10664" spans="1:5">
      <c r="A10664" t="s">
        <v>326</v>
      </c>
      <c r="B10664" s="10">
        <v>42690.0625</v>
      </c>
      <c r="C10664">
        <v>48101.858753</v>
      </c>
      <c r="D10664">
        <v>1500.0119999999999</v>
      </c>
    </row>
    <row r="10665" spans="1:5">
      <c r="A10665" t="s">
        <v>326</v>
      </c>
      <c r="B10665" s="10">
        <v>42690.072916666664</v>
      </c>
      <c r="C10665">
        <v>48102.238750999997</v>
      </c>
      <c r="D10665">
        <v>1519.992</v>
      </c>
    </row>
    <row r="10666" spans="1:5">
      <c r="A10666" t="s">
        <v>326</v>
      </c>
      <c r="B10666" s="10">
        <v>42690.083333333336</v>
      </c>
      <c r="C10666">
        <v>48102.613753999998</v>
      </c>
      <c r="D10666">
        <v>1500.0119999999999</v>
      </c>
    </row>
    <row r="10667" spans="1:5">
      <c r="A10667" t="s">
        <v>326</v>
      </c>
      <c r="B10667" s="10">
        <v>42690.09375</v>
      </c>
      <c r="C10667">
        <v>48102.988756999999</v>
      </c>
      <c r="D10667">
        <v>1500.0119999999999</v>
      </c>
    </row>
    <row r="10668" spans="1:5">
      <c r="A10668" t="s">
        <v>326</v>
      </c>
      <c r="B10668" s="10">
        <v>42690.104166666664</v>
      </c>
      <c r="C10668">
        <v>48103.368755000003</v>
      </c>
      <c r="D10668">
        <v>1519.992</v>
      </c>
    </row>
    <row r="10669" spans="1:5">
      <c r="A10669" t="s">
        <v>326</v>
      </c>
      <c r="B10669" s="10">
        <v>42690.114583333336</v>
      </c>
      <c r="C10669">
        <v>48103.743757999997</v>
      </c>
      <c r="D10669">
        <v>1500.0119999999999</v>
      </c>
    </row>
    <row r="10670" spans="1:5">
      <c r="A10670" t="s">
        <v>326</v>
      </c>
      <c r="B10670" s="10">
        <v>42690.125</v>
      </c>
      <c r="C10670">
        <v>48104.118760999998</v>
      </c>
      <c r="D10670">
        <v>1500.0119999999999</v>
      </c>
    </row>
    <row r="10671" spans="1:5">
      <c r="A10671" t="s">
        <v>326</v>
      </c>
      <c r="B10671" s="10">
        <v>42690.135416666664</v>
      </c>
      <c r="C10671">
        <v>48104.493763999999</v>
      </c>
      <c r="D10671">
        <v>1500.0119999999999</v>
      </c>
    </row>
    <row r="10672" spans="1:5">
      <c r="A10672" t="s">
        <v>326</v>
      </c>
      <c r="B10672" s="10">
        <v>42690.145833333336</v>
      </c>
      <c r="C10672">
        <v>48104.873762000003</v>
      </c>
      <c r="D10672">
        <v>1519.992</v>
      </c>
    </row>
    <row r="10673" spans="1:4">
      <c r="A10673" t="s">
        <v>326</v>
      </c>
      <c r="B10673" s="10">
        <v>42690.15625</v>
      </c>
      <c r="C10673">
        <v>48105.248764999997</v>
      </c>
      <c r="D10673">
        <v>1500.0119999999999</v>
      </c>
    </row>
    <row r="10674" spans="1:4">
      <c r="A10674" t="s">
        <v>326</v>
      </c>
      <c r="B10674" s="10">
        <v>42690.166666666664</v>
      </c>
      <c r="C10674">
        <v>48105.623767999998</v>
      </c>
      <c r="D10674">
        <v>1500.0119999999999</v>
      </c>
    </row>
    <row r="10675" spans="1:4">
      <c r="A10675" t="s">
        <v>326</v>
      </c>
      <c r="B10675" s="10">
        <v>42690.177083333336</v>
      </c>
      <c r="C10675">
        <v>48106.003766000002</v>
      </c>
      <c r="D10675">
        <v>1519.992</v>
      </c>
    </row>
    <row r="10676" spans="1:4">
      <c r="A10676" t="s">
        <v>326</v>
      </c>
      <c r="B10676" s="10">
        <v>42690.1875</v>
      </c>
      <c r="C10676">
        <v>48106.378769000003</v>
      </c>
      <c r="D10676">
        <v>1500.0119999999999</v>
      </c>
    </row>
    <row r="10677" spans="1:4">
      <c r="A10677" t="s">
        <v>326</v>
      </c>
      <c r="B10677" s="10">
        <v>42690.197916666664</v>
      </c>
      <c r="C10677">
        <v>48106.758766999999</v>
      </c>
      <c r="D10677">
        <v>1519.992</v>
      </c>
    </row>
    <row r="10678" spans="1:4">
      <c r="A10678" t="s">
        <v>326</v>
      </c>
      <c r="B10678" s="10">
        <v>42690.208333333336</v>
      </c>
      <c r="C10678">
        <v>48107.13377</v>
      </c>
      <c r="D10678">
        <v>1500.0119999999999</v>
      </c>
    </row>
    <row r="10679" spans="1:4">
      <c r="A10679" t="s">
        <v>326</v>
      </c>
      <c r="B10679" s="10">
        <v>42690.21875</v>
      </c>
      <c r="C10679">
        <v>48107.508773000001</v>
      </c>
      <c r="D10679">
        <v>1500.0119999999999</v>
      </c>
    </row>
    <row r="10680" spans="1:4">
      <c r="A10680" t="s">
        <v>326</v>
      </c>
      <c r="B10680" s="10">
        <v>42690.229166666664</v>
      </c>
      <c r="C10680">
        <v>48107.883776000002</v>
      </c>
      <c r="D10680">
        <v>1500.0119999999999</v>
      </c>
    </row>
    <row r="10681" spans="1:4">
      <c r="A10681" t="s">
        <v>326</v>
      </c>
      <c r="B10681" s="10">
        <v>42690.239583333336</v>
      </c>
      <c r="C10681">
        <v>48108.263773999999</v>
      </c>
      <c r="D10681">
        <v>1519.992</v>
      </c>
    </row>
    <row r="10682" spans="1:4">
      <c r="A10682" t="s">
        <v>326</v>
      </c>
      <c r="B10682" s="10">
        <v>42690.25</v>
      </c>
      <c r="C10682">
        <v>48108.638777</v>
      </c>
      <c r="D10682">
        <v>1500.0119999999999</v>
      </c>
    </row>
    <row r="10683" spans="1:4">
      <c r="A10683" t="s">
        <v>326</v>
      </c>
      <c r="B10683" s="10">
        <v>42690.260416666664</v>
      </c>
      <c r="C10683">
        <v>48109.013780000001</v>
      </c>
      <c r="D10683">
        <v>1500.0119999999999</v>
      </c>
    </row>
    <row r="10684" spans="1:4">
      <c r="A10684" t="s">
        <v>326</v>
      </c>
      <c r="B10684" s="10">
        <v>42690.270833333336</v>
      </c>
      <c r="C10684">
        <v>48109.388783000002</v>
      </c>
      <c r="D10684">
        <v>1500.0119999999999</v>
      </c>
    </row>
    <row r="10685" spans="1:4">
      <c r="A10685" t="s">
        <v>326</v>
      </c>
      <c r="B10685" s="10">
        <v>42690.28125</v>
      </c>
      <c r="C10685">
        <v>48109.763786000003</v>
      </c>
      <c r="D10685">
        <v>1500.0119999999999</v>
      </c>
    </row>
    <row r="10686" spans="1:4">
      <c r="A10686" t="s">
        <v>326</v>
      </c>
      <c r="B10686" s="10">
        <v>42690.291666666664</v>
      </c>
      <c r="C10686">
        <v>48110.133784999998</v>
      </c>
      <c r="D10686">
        <v>1479.9960000000001</v>
      </c>
    </row>
    <row r="10687" spans="1:4">
      <c r="A10687" t="s">
        <v>326</v>
      </c>
      <c r="B10687" s="10">
        <v>42690.302083333336</v>
      </c>
      <c r="C10687">
        <v>48110.503784</v>
      </c>
      <c r="D10687">
        <v>1479.9960000000001</v>
      </c>
    </row>
    <row r="10688" spans="1:4">
      <c r="A10688" t="s">
        <v>326</v>
      </c>
      <c r="B10688" s="10">
        <v>42690.3125</v>
      </c>
      <c r="C10688">
        <v>48110.878787000001</v>
      </c>
      <c r="D10688">
        <v>1500.0119999999999</v>
      </c>
    </row>
    <row r="10689" spans="1:4">
      <c r="A10689" t="s">
        <v>326</v>
      </c>
      <c r="B10689" s="10">
        <v>42690.322916666664</v>
      </c>
      <c r="C10689">
        <v>48111.298790000001</v>
      </c>
      <c r="D10689">
        <v>1680.0119999999999</v>
      </c>
    </row>
    <row r="10690" spans="1:4">
      <c r="A10690" t="s">
        <v>326</v>
      </c>
      <c r="B10690" s="10">
        <v>42690.333333333336</v>
      </c>
      <c r="C10690">
        <v>48111.923785999999</v>
      </c>
      <c r="D10690">
        <v>2499.9839999999999</v>
      </c>
    </row>
    <row r="10691" spans="1:4">
      <c r="A10691" t="s">
        <v>326</v>
      </c>
      <c r="B10691" s="10">
        <v>42690.34375</v>
      </c>
      <c r="C10691">
        <v>48112.303784000003</v>
      </c>
      <c r="D10691">
        <v>1519.992</v>
      </c>
    </row>
    <row r="10692" spans="1:4">
      <c r="A10692" t="s">
        <v>326</v>
      </c>
      <c r="B10692" s="10">
        <v>42690.354166666664</v>
      </c>
      <c r="C10692">
        <v>48112.683782</v>
      </c>
      <c r="D10692">
        <v>1519.992</v>
      </c>
    </row>
    <row r="10693" spans="1:4">
      <c r="A10693" t="s">
        <v>326</v>
      </c>
      <c r="B10693" s="10">
        <v>42690.364583333336</v>
      </c>
      <c r="C10693">
        <v>48113.063779999997</v>
      </c>
      <c r="D10693">
        <v>1519.992</v>
      </c>
    </row>
    <row r="10694" spans="1:4">
      <c r="A10694" t="s">
        <v>326</v>
      </c>
      <c r="B10694" s="10">
        <v>42690.375</v>
      </c>
      <c r="C10694">
        <v>48113.438782999998</v>
      </c>
      <c r="D10694">
        <v>1500.0119999999999</v>
      </c>
    </row>
    <row r="10695" spans="1:4">
      <c r="A10695" t="s">
        <v>326</v>
      </c>
      <c r="B10695" s="10">
        <v>42690.385416666664</v>
      </c>
      <c r="C10695">
        <v>48113.818781000002</v>
      </c>
      <c r="D10695">
        <v>1519.992</v>
      </c>
    </row>
    <row r="10696" spans="1:4">
      <c r="A10696" t="s">
        <v>326</v>
      </c>
      <c r="B10696" s="10">
        <v>42690.395833333336</v>
      </c>
      <c r="C10696">
        <v>48114.203782999997</v>
      </c>
      <c r="D10696">
        <v>1540.008</v>
      </c>
    </row>
    <row r="10697" spans="1:4">
      <c r="A10697" t="s">
        <v>326</v>
      </c>
      <c r="B10697" s="10">
        <v>42690.40625</v>
      </c>
      <c r="C10697">
        <v>48114.588785</v>
      </c>
      <c r="D10697">
        <v>1540.008</v>
      </c>
    </row>
    <row r="10698" spans="1:4">
      <c r="A10698" t="s">
        <v>326</v>
      </c>
      <c r="B10698" s="10">
        <v>42690.416666666664</v>
      </c>
      <c r="C10698">
        <v>48114.968782999997</v>
      </c>
      <c r="D10698">
        <v>1519.992</v>
      </c>
    </row>
    <row r="10699" spans="1:4">
      <c r="A10699" t="s">
        <v>326</v>
      </c>
      <c r="B10699" s="10">
        <v>42690.427083333336</v>
      </c>
      <c r="C10699">
        <v>48115.628779999999</v>
      </c>
      <c r="D10699">
        <v>2639.9879999999998</v>
      </c>
    </row>
    <row r="10700" spans="1:4">
      <c r="A10700" t="s">
        <v>326</v>
      </c>
      <c r="B10700" s="10">
        <v>42690.4375</v>
      </c>
      <c r="C10700">
        <v>48116.008778000003</v>
      </c>
      <c r="D10700">
        <v>1519.992</v>
      </c>
    </row>
    <row r="10701" spans="1:4">
      <c r="A10701" t="s">
        <v>326</v>
      </c>
      <c r="B10701" s="10">
        <v>42690.447916666664</v>
      </c>
      <c r="C10701">
        <v>48116.413778000002</v>
      </c>
      <c r="D10701">
        <v>1620</v>
      </c>
    </row>
    <row r="10702" spans="1:4">
      <c r="A10702" t="s">
        <v>326</v>
      </c>
      <c r="B10702" s="10">
        <v>42690.458333333336</v>
      </c>
      <c r="C10702">
        <v>48116.868781999998</v>
      </c>
      <c r="D10702">
        <v>1820.0160000000001</v>
      </c>
    </row>
    <row r="10703" spans="1:4">
      <c r="A10703" t="s">
        <v>326</v>
      </c>
      <c r="B10703" s="10">
        <v>42690.46875</v>
      </c>
      <c r="C10703">
        <v>48117.388784000002</v>
      </c>
      <c r="D10703">
        <v>2080.0079999999998</v>
      </c>
    </row>
    <row r="10704" spans="1:4">
      <c r="A10704" t="s">
        <v>326</v>
      </c>
      <c r="B10704" s="10">
        <v>42690.479166666664</v>
      </c>
      <c r="C10704">
        <v>48117.928784000003</v>
      </c>
      <c r="D10704">
        <v>2160</v>
      </c>
    </row>
    <row r="10705" spans="1:4">
      <c r="A10705" t="s">
        <v>326</v>
      </c>
      <c r="B10705" s="10">
        <v>42690.489583333336</v>
      </c>
      <c r="C10705">
        <v>48118.583786000003</v>
      </c>
      <c r="D10705">
        <v>2620.0079999999998</v>
      </c>
    </row>
    <row r="10706" spans="1:4">
      <c r="A10706" t="s">
        <v>326</v>
      </c>
      <c r="B10706" s="10">
        <v>42690.5</v>
      </c>
      <c r="C10706">
        <v>48119.138788999997</v>
      </c>
      <c r="D10706">
        <v>2220.0120000000002</v>
      </c>
    </row>
    <row r="10707" spans="1:4">
      <c r="A10707" t="s">
        <v>326</v>
      </c>
      <c r="B10707" s="10">
        <v>42690.510416666664</v>
      </c>
      <c r="C10707">
        <v>48119.573786000001</v>
      </c>
      <c r="D10707">
        <v>1739.9880000000001</v>
      </c>
    </row>
    <row r="10708" spans="1:4">
      <c r="A10708" t="s">
        <v>326</v>
      </c>
      <c r="B10708" s="10">
        <v>42690.520833333336</v>
      </c>
      <c r="C10708">
        <v>48120.008782999997</v>
      </c>
      <c r="D10708">
        <v>1739.9880000000001</v>
      </c>
    </row>
    <row r="10709" spans="1:4">
      <c r="A10709" t="s">
        <v>326</v>
      </c>
      <c r="B10709" s="10">
        <v>42690.53125</v>
      </c>
      <c r="C10709">
        <v>48120.423781999998</v>
      </c>
      <c r="D10709">
        <v>1659.9960000000001</v>
      </c>
    </row>
    <row r="10710" spans="1:4">
      <c r="A10710" t="s">
        <v>326</v>
      </c>
      <c r="B10710" s="10">
        <v>42690.541666666664</v>
      </c>
      <c r="C10710">
        <v>48121.103786</v>
      </c>
      <c r="D10710">
        <v>2720.0160000000001</v>
      </c>
    </row>
    <row r="10711" spans="1:4">
      <c r="A10711" t="s">
        <v>326</v>
      </c>
      <c r="B10711" s="10">
        <v>42690.552083333336</v>
      </c>
      <c r="C10711">
        <v>48121.493782999998</v>
      </c>
      <c r="D10711">
        <v>1559.9880000000001</v>
      </c>
    </row>
    <row r="10712" spans="1:4">
      <c r="A10712" t="s">
        <v>326</v>
      </c>
      <c r="B10712" s="10">
        <v>42690.5625</v>
      </c>
      <c r="C10712">
        <v>48121.888784000002</v>
      </c>
      <c r="D10712">
        <v>1580.0039999999999</v>
      </c>
    </row>
    <row r="10713" spans="1:4">
      <c r="A10713" t="s">
        <v>326</v>
      </c>
      <c r="B10713" s="10">
        <v>42690.572916666664</v>
      </c>
      <c r="C10713">
        <v>48122.283785</v>
      </c>
      <c r="D10713">
        <v>1580.0039999999999</v>
      </c>
    </row>
    <row r="10714" spans="1:4">
      <c r="A10714" t="s">
        <v>326</v>
      </c>
      <c r="B10714" s="10">
        <v>42690.583333333336</v>
      </c>
      <c r="C10714">
        <v>48122.673781999998</v>
      </c>
      <c r="D10714">
        <v>1559.9880000000001</v>
      </c>
    </row>
    <row r="10715" spans="1:4">
      <c r="A10715" t="s">
        <v>326</v>
      </c>
      <c r="B10715" s="10">
        <v>42690.59375</v>
      </c>
      <c r="C10715">
        <v>48123.068783000002</v>
      </c>
      <c r="D10715">
        <v>1580.0039999999999</v>
      </c>
    </row>
    <row r="10716" spans="1:4">
      <c r="A10716" t="s">
        <v>326</v>
      </c>
      <c r="B10716" s="10">
        <v>42690.604166666664</v>
      </c>
      <c r="C10716">
        <v>48123.458780000001</v>
      </c>
      <c r="D10716">
        <v>1559.9880000000001</v>
      </c>
    </row>
    <row r="10717" spans="1:4">
      <c r="A10717" t="s">
        <v>326</v>
      </c>
      <c r="B10717" s="10">
        <v>42690.614583333336</v>
      </c>
      <c r="C10717">
        <v>48124.04378</v>
      </c>
      <c r="D10717">
        <v>2340</v>
      </c>
    </row>
    <row r="10718" spans="1:4">
      <c r="A10718" t="s">
        <v>326</v>
      </c>
      <c r="B10718" s="10">
        <v>42690.625</v>
      </c>
      <c r="C10718">
        <v>48124.498784000003</v>
      </c>
      <c r="D10718">
        <v>1820.0160000000001</v>
      </c>
    </row>
    <row r="10719" spans="1:4">
      <c r="A10719" t="s">
        <v>326</v>
      </c>
      <c r="B10719" s="10">
        <v>42690.635416666664</v>
      </c>
      <c r="C10719">
        <v>48124.883785999999</v>
      </c>
      <c r="D10719">
        <v>1540.008</v>
      </c>
    </row>
    <row r="10720" spans="1:4">
      <c r="A10720" t="s">
        <v>326</v>
      </c>
      <c r="B10720" s="10">
        <v>42690.645833333336</v>
      </c>
      <c r="C10720">
        <v>48125.268788000001</v>
      </c>
      <c r="D10720">
        <v>1540.008</v>
      </c>
    </row>
    <row r="10721" spans="1:4">
      <c r="A10721" t="s">
        <v>326</v>
      </c>
      <c r="B10721" s="10">
        <v>42690.65625</v>
      </c>
      <c r="C10721">
        <v>48125.658785</v>
      </c>
      <c r="D10721">
        <v>1559.9880000000001</v>
      </c>
    </row>
    <row r="10722" spans="1:4">
      <c r="A10722" t="s">
        <v>326</v>
      </c>
      <c r="B10722" s="10">
        <v>42690.666666666664</v>
      </c>
      <c r="C10722">
        <v>48126.038783000004</v>
      </c>
      <c r="D10722">
        <v>1519.992</v>
      </c>
    </row>
    <row r="10723" spans="1:4">
      <c r="A10723" t="s">
        <v>326</v>
      </c>
      <c r="B10723" s="10">
        <v>42690.677083333336</v>
      </c>
      <c r="C10723">
        <v>48126.583787000003</v>
      </c>
      <c r="D10723">
        <v>2180.0160000000001</v>
      </c>
    </row>
    <row r="10724" spans="1:4">
      <c r="A10724" t="s">
        <v>326</v>
      </c>
      <c r="B10724" s="10">
        <v>42690.6875</v>
      </c>
      <c r="C10724">
        <v>48127.098785000002</v>
      </c>
      <c r="D10724">
        <v>2059.9920000000002</v>
      </c>
    </row>
    <row r="10725" spans="1:4">
      <c r="A10725" t="s">
        <v>326</v>
      </c>
      <c r="B10725" s="10">
        <v>42690.697916666664</v>
      </c>
      <c r="C10725">
        <v>48127.488782</v>
      </c>
      <c r="D10725">
        <v>1559.9880000000001</v>
      </c>
    </row>
    <row r="10726" spans="1:4">
      <c r="A10726" t="s">
        <v>326</v>
      </c>
      <c r="B10726" s="10">
        <v>42690.708333333336</v>
      </c>
      <c r="C10726">
        <v>48127.873784000003</v>
      </c>
      <c r="D10726">
        <v>1540.008</v>
      </c>
    </row>
    <row r="10727" spans="1:4">
      <c r="A10727" t="s">
        <v>326</v>
      </c>
      <c r="B10727" s="10">
        <v>42690.71875</v>
      </c>
      <c r="C10727">
        <v>48128.263781000001</v>
      </c>
      <c r="D10727">
        <v>1559.9880000000001</v>
      </c>
    </row>
    <row r="10728" spans="1:4">
      <c r="A10728" t="s">
        <v>326</v>
      </c>
      <c r="B10728" s="10">
        <v>42690.729166666664</v>
      </c>
      <c r="C10728">
        <v>48128.653778</v>
      </c>
      <c r="D10728">
        <v>1559.9880000000001</v>
      </c>
    </row>
    <row r="10729" spans="1:4">
      <c r="A10729" t="s">
        <v>326</v>
      </c>
      <c r="B10729" s="10">
        <v>42690.739583333336</v>
      </c>
      <c r="C10729">
        <v>48129.048778999997</v>
      </c>
      <c r="D10729">
        <v>1580.0039999999999</v>
      </c>
    </row>
    <row r="10730" spans="1:4">
      <c r="A10730" t="s">
        <v>326</v>
      </c>
      <c r="B10730" s="10">
        <v>42690.75</v>
      </c>
      <c r="C10730">
        <v>48129.438776000003</v>
      </c>
      <c r="D10730">
        <v>1559.9880000000001</v>
      </c>
    </row>
    <row r="10731" spans="1:4">
      <c r="A10731" t="s">
        <v>326</v>
      </c>
      <c r="B10731" s="10">
        <v>42690.760416666664</v>
      </c>
      <c r="C10731">
        <v>48129.818773999999</v>
      </c>
      <c r="D10731">
        <v>1519.992</v>
      </c>
    </row>
    <row r="10732" spans="1:4">
      <c r="A10732" t="s">
        <v>326</v>
      </c>
      <c r="B10732" s="10">
        <v>42690.770833333336</v>
      </c>
      <c r="C10732">
        <v>48130.203776000002</v>
      </c>
      <c r="D10732">
        <v>1540.008</v>
      </c>
    </row>
    <row r="10733" spans="1:4">
      <c r="A10733" t="s">
        <v>326</v>
      </c>
      <c r="B10733" s="10">
        <v>42690.78125</v>
      </c>
      <c r="C10733">
        <v>48130.588777999998</v>
      </c>
      <c r="D10733">
        <v>1540.008</v>
      </c>
    </row>
    <row r="10734" spans="1:4">
      <c r="A10734" t="s">
        <v>326</v>
      </c>
      <c r="B10734" s="10">
        <v>42690.791666666664</v>
      </c>
      <c r="C10734">
        <v>48130.963780999999</v>
      </c>
      <c r="D10734">
        <v>1500.0119999999999</v>
      </c>
    </row>
    <row r="10735" spans="1:4">
      <c r="A10735" t="s">
        <v>326</v>
      </c>
      <c r="B10735" s="10">
        <v>42690.802083333336</v>
      </c>
      <c r="C10735">
        <v>48131.593781000003</v>
      </c>
      <c r="D10735">
        <v>2520</v>
      </c>
    </row>
    <row r="10736" spans="1:4">
      <c r="A10736" t="s">
        <v>326</v>
      </c>
      <c r="B10736" s="10">
        <v>42690.8125</v>
      </c>
      <c r="C10736">
        <v>48131.958785000003</v>
      </c>
      <c r="D10736">
        <v>1460.0160000000001</v>
      </c>
    </row>
    <row r="10737" spans="1:4">
      <c r="A10737" t="s">
        <v>326</v>
      </c>
      <c r="B10737" s="10">
        <v>42690.822916666664</v>
      </c>
      <c r="C10737">
        <v>48132.328783999998</v>
      </c>
      <c r="D10737">
        <v>1479.9960000000001</v>
      </c>
    </row>
    <row r="10738" spans="1:4">
      <c r="A10738" t="s">
        <v>326</v>
      </c>
      <c r="B10738" s="10">
        <v>42690.833333333336</v>
      </c>
      <c r="C10738">
        <v>48132.693787999997</v>
      </c>
      <c r="D10738">
        <v>1460.0160000000001</v>
      </c>
    </row>
    <row r="10739" spans="1:4">
      <c r="A10739" t="s">
        <v>326</v>
      </c>
      <c r="B10739" s="10">
        <v>42690.84375</v>
      </c>
      <c r="C10739">
        <v>48133.058792000003</v>
      </c>
      <c r="D10739">
        <v>1460.0160000000001</v>
      </c>
    </row>
    <row r="10740" spans="1:4">
      <c r="A10740" t="s">
        <v>326</v>
      </c>
      <c r="B10740" s="10">
        <v>42690.854166666664</v>
      </c>
      <c r="C10740">
        <v>48133.423796000003</v>
      </c>
      <c r="D10740">
        <v>1460.0160000000001</v>
      </c>
    </row>
    <row r="10741" spans="1:4">
      <c r="A10741" t="s">
        <v>326</v>
      </c>
      <c r="B10741" s="10">
        <v>42690.864583333336</v>
      </c>
      <c r="C10741">
        <v>48133.788800000002</v>
      </c>
      <c r="D10741">
        <v>1460.0160000000001</v>
      </c>
    </row>
    <row r="10742" spans="1:4">
      <c r="A10742" t="s">
        <v>326</v>
      </c>
      <c r="B10742" s="10">
        <v>42690.875</v>
      </c>
      <c r="C10742">
        <v>48134.158798999997</v>
      </c>
      <c r="D10742">
        <v>1479.9960000000001</v>
      </c>
    </row>
    <row r="10743" spans="1:4">
      <c r="A10743" t="s">
        <v>326</v>
      </c>
      <c r="B10743" s="10">
        <v>42690.885416666664</v>
      </c>
      <c r="C10743">
        <v>48134.528797999999</v>
      </c>
      <c r="D10743">
        <v>1479.9960000000001</v>
      </c>
    </row>
    <row r="10744" spans="1:4">
      <c r="A10744" t="s">
        <v>326</v>
      </c>
      <c r="B10744" s="10">
        <v>42690.895833333336</v>
      </c>
      <c r="C10744">
        <v>48134.898797000002</v>
      </c>
      <c r="D10744">
        <v>1479.9960000000001</v>
      </c>
    </row>
    <row r="10745" spans="1:4">
      <c r="A10745" t="s">
        <v>326</v>
      </c>
      <c r="B10745" s="10">
        <v>42690.90625</v>
      </c>
      <c r="C10745">
        <v>48135.268795999997</v>
      </c>
      <c r="D10745">
        <v>1479.9960000000001</v>
      </c>
    </row>
    <row r="10746" spans="1:4">
      <c r="A10746" t="s">
        <v>326</v>
      </c>
      <c r="B10746" s="10">
        <v>42690.916666666664</v>
      </c>
      <c r="C10746">
        <v>48135.638794999999</v>
      </c>
      <c r="D10746">
        <v>1479.9960000000001</v>
      </c>
    </row>
    <row r="10747" spans="1:4">
      <c r="A10747" t="s">
        <v>326</v>
      </c>
      <c r="B10747" s="10">
        <v>42690.927083333336</v>
      </c>
      <c r="C10747">
        <v>48136.008794000001</v>
      </c>
      <c r="D10747">
        <v>1479.9960000000001</v>
      </c>
    </row>
    <row r="10748" spans="1:4">
      <c r="A10748" t="s">
        <v>326</v>
      </c>
      <c r="B10748" s="10">
        <v>42690.9375</v>
      </c>
      <c r="C10748">
        <v>48136.378793000003</v>
      </c>
      <c r="D10748">
        <v>1479.9960000000001</v>
      </c>
    </row>
    <row r="10749" spans="1:4">
      <c r="A10749" t="s">
        <v>326</v>
      </c>
      <c r="B10749" s="10">
        <v>42690.947916666664</v>
      </c>
      <c r="C10749">
        <v>48136.743797000003</v>
      </c>
      <c r="D10749">
        <v>1460.0160000000001</v>
      </c>
    </row>
    <row r="10750" spans="1:4">
      <c r="A10750" t="s">
        <v>326</v>
      </c>
      <c r="B10750" s="10">
        <v>42690.958333333336</v>
      </c>
      <c r="C10750">
        <v>48137.113795999998</v>
      </c>
      <c r="D10750">
        <v>1479.9960000000001</v>
      </c>
    </row>
    <row r="10751" spans="1:4">
      <c r="A10751" t="s">
        <v>326</v>
      </c>
      <c r="B10751" s="10">
        <v>42690.96875</v>
      </c>
      <c r="C10751">
        <v>48137.478799999997</v>
      </c>
      <c r="D10751">
        <v>1460.0160000000001</v>
      </c>
    </row>
    <row r="10752" spans="1:4">
      <c r="A10752" t="s">
        <v>326</v>
      </c>
      <c r="B10752" s="10">
        <v>42690.979166666664</v>
      </c>
      <c r="C10752">
        <v>48137.848798999999</v>
      </c>
      <c r="D10752">
        <v>1479.9960000000001</v>
      </c>
    </row>
    <row r="10753" spans="1:5">
      <c r="A10753" t="s">
        <v>326</v>
      </c>
      <c r="B10753" s="10">
        <v>42690.989583333336</v>
      </c>
      <c r="C10753">
        <v>48138.213802999999</v>
      </c>
      <c r="D10753">
        <v>1460.0160000000001</v>
      </c>
      <c r="E10753">
        <f>MIN(D10658:D10753)</f>
        <v>1460.0160000000001</v>
      </c>
    </row>
    <row r="10754" spans="1:5">
      <c r="A10754" t="s">
        <v>326</v>
      </c>
      <c r="B10754" s="10">
        <v>42691</v>
      </c>
      <c r="C10754">
        <v>48138.585939999997</v>
      </c>
      <c r="D10754">
        <v>1479.9960000000001</v>
      </c>
    </row>
    <row r="10755" spans="1:5">
      <c r="A10755" t="s">
        <v>326</v>
      </c>
      <c r="B10755" s="10">
        <v>42691.010416666664</v>
      </c>
      <c r="C10755">
        <v>48138.955938999999</v>
      </c>
      <c r="D10755">
        <v>1479.9960000000001</v>
      </c>
    </row>
    <row r="10756" spans="1:5">
      <c r="A10756" t="s">
        <v>326</v>
      </c>
      <c r="B10756" s="10">
        <v>42691.020833333336</v>
      </c>
      <c r="C10756">
        <v>48139.325938000002</v>
      </c>
      <c r="D10756">
        <v>1479.9960000000001</v>
      </c>
    </row>
    <row r="10757" spans="1:5">
      <c r="A10757" t="s">
        <v>326</v>
      </c>
      <c r="B10757" s="10">
        <v>42691.03125</v>
      </c>
      <c r="C10757">
        <v>48139.695936999997</v>
      </c>
      <c r="D10757">
        <v>1479.9960000000001</v>
      </c>
    </row>
    <row r="10758" spans="1:5">
      <c r="A10758" t="s">
        <v>326</v>
      </c>
      <c r="B10758" s="10">
        <v>42691.041666666664</v>
      </c>
      <c r="C10758">
        <v>48140.065935999999</v>
      </c>
      <c r="D10758">
        <v>1479.9960000000001</v>
      </c>
    </row>
    <row r="10759" spans="1:5">
      <c r="A10759" t="s">
        <v>326</v>
      </c>
      <c r="B10759" s="10">
        <v>42691.052083333336</v>
      </c>
      <c r="C10759">
        <v>48140.435935000001</v>
      </c>
      <c r="D10759">
        <v>1479.9960000000001</v>
      </c>
    </row>
    <row r="10760" spans="1:5">
      <c r="A10760" t="s">
        <v>326</v>
      </c>
      <c r="B10760" s="10">
        <v>42691.0625</v>
      </c>
      <c r="C10760">
        <v>48140.805934000004</v>
      </c>
      <c r="D10760">
        <v>1479.9960000000001</v>
      </c>
    </row>
    <row r="10761" spans="1:5">
      <c r="A10761" t="s">
        <v>326</v>
      </c>
      <c r="B10761" s="10">
        <v>42691.072916666664</v>
      </c>
      <c r="C10761">
        <v>48141.175932999999</v>
      </c>
      <c r="D10761">
        <v>1479.9960000000001</v>
      </c>
    </row>
    <row r="10762" spans="1:5">
      <c r="A10762" t="s">
        <v>326</v>
      </c>
      <c r="B10762" s="10">
        <v>42691.083333333336</v>
      </c>
      <c r="C10762">
        <v>48141.545932000001</v>
      </c>
      <c r="D10762">
        <v>1479.9960000000001</v>
      </c>
    </row>
    <row r="10763" spans="1:5">
      <c r="A10763" t="s">
        <v>326</v>
      </c>
      <c r="B10763" s="10">
        <v>42691.09375</v>
      </c>
      <c r="C10763">
        <v>48141.910936</v>
      </c>
      <c r="D10763">
        <v>1460.0160000000001</v>
      </c>
    </row>
    <row r="10764" spans="1:5">
      <c r="A10764" t="s">
        <v>326</v>
      </c>
      <c r="B10764" s="10">
        <v>42691.104166666664</v>
      </c>
      <c r="C10764">
        <v>48142.280935000003</v>
      </c>
      <c r="D10764">
        <v>1479.9960000000001</v>
      </c>
    </row>
    <row r="10765" spans="1:5">
      <c r="A10765" t="s">
        <v>326</v>
      </c>
      <c r="B10765" s="10">
        <v>42691.114583333336</v>
      </c>
      <c r="C10765">
        <v>48142.650933999998</v>
      </c>
      <c r="D10765">
        <v>1479.9960000000001</v>
      </c>
    </row>
    <row r="10766" spans="1:5">
      <c r="A10766" t="s">
        <v>326</v>
      </c>
      <c r="B10766" s="10">
        <v>42691.125</v>
      </c>
      <c r="C10766">
        <v>48143.020933</v>
      </c>
      <c r="D10766">
        <v>1479.9960000000001</v>
      </c>
    </row>
    <row r="10767" spans="1:5">
      <c r="A10767" t="s">
        <v>326</v>
      </c>
      <c r="B10767" s="10">
        <v>42691.135416666664</v>
      </c>
      <c r="C10767">
        <v>48143.385936999999</v>
      </c>
      <c r="D10767">
        <v>1460.0160000000001</v>
      </c>
    </row>
    <row r="10768" spans="1:5">
      <c r="A10768" t="s">
        <v>326</v>
      </c>
      <c r="B10768" s="10">
        <v>42691.145833333336</v>
      </c>
      <c r="C10768">
        <v>48143.755936000001</v>
      </c>
      <c r="D10768">
        <v>1479.9960000000001</v>
      </c>
    </row>
    <row r="10769" spans="1:4">
      <c r="A10769" t="s">
        <v>326</v>
      </c>
      <c r="B10769" s="10">
        <v>42691.15625</v>
      </c>
      <c r="C10769">
        <v>48144.120940000001</v>
      </c>
      <c r="D10769">
        <v>1460.0160000000001</v>
      </c>
    </row>
    <row r="10770" spans="1:4">
      <c r="A10770" t="s">
        <v>326</v>
      </c>
      <c r="B10770" s="10">
        <v>42691.166666666664</v>
      </c>
      <c r="C10770">
        <v>48144.490939000003</v>
      </c>
      <c r="D10770">
        <v>1479.9960000000001</v>
      </c>
    </row>
    <row r="10771" spans="1:4">
      <c r="A10771" t="s">
        <v>326</v>
      </c>
      <c r="B10771" s="10">
        <v>42691.177083333336</v>
      </c>
      <c r="C10771">
        <v>48144.855943000002</v>
      </c>
      <c r="D10771">
        <v>1460.0160000000001</v>
      </c>
    </row>
    <row r="10772" spans="1:4">
      <c r="A10772" t="s">
        <v>326</v>
      </c>
      <c r="B10772" s="10">
        <v>42691.1875</v>
      </c>
      <c r="C10772">
        <v>48145.225941999997</v>
      </c>
      <c r="D10772">
        <v>1479.9960000000001</v>
      </c>
    </row>
    <row r="10773" spans="1:4">
      <c r="A10773" t="s">
        <v>326</v>
      </c>
      <c r="B10773" s="10">
        <v>42691.197916666664</v>
      </c>
      <c r="C10773">
        <v>48145.590945999997</v>
      </c>
      <c r="D10773">
        <v>1460.0160000000001</v>
      </c>
    </row>
    <row r="10774" spans="1:4">
      <c r="A10774" t="s">
        <v>326</v>
      </c>
      <c r="B10774" s="10">
        <v>42691.208333333336</v>
      </c>
      <c r="C10774">
        <v>48145.960944999999</v>
      </c>
      <c r="D10774">
        <v>1479.9960000000001</v>
      </c>
    </row>
    <row r="10775" spans="1:4">
      <c r="A10775" t="s">
        <v>326</v>
      </c>
      <c r="B10775" s="10">
        <v>42691.21875</v>
      </c>
      <c r="C10775">
        <v>48146.325948999998</v>
      </c>
      <c r="D10775">
        <v>1460.0160000000001</v>
      </c>
    </row>
    <row r="10776" spans="1:4">
      <c r="A10776" t="s">
        <v>326</v>
      </c>
      <c r="B10776" s="10">
        <v>42691.229166666664</v>
      </c>
      <c r="C10776">
        <v>48146.690952999998</v>
      </c>
      <c r="D10776">
        <v>1460.0160000000001</v>
      </c>
    </row>
    <row r="10777" spans="1:4">
      <c r="A10777" t="s">
        <v>326</v>
      </c>
      <c r="B10777" s="10">
        <v>42691.239583333336</v>
      </c>
      <c r="C10777">
        <v>48147.060952</v>
      </c>
      <c r="D10777">
        <v>1479.9960000000001</v>
      </c>
    </row>
    <row r="10778" spans="1:4">
      <c r="A10778" t="s">
        <v>326</v>
      </c>
      <c r="B10778" s="10">
        <v>42691.25</v>
      </c>
      <c r="C10778">
        <v>48147.425955999999</v>
      </c>
      <c r="D10778">
        <v>1460.0160000000001</v>
      </c>
    </row>
    <row r="10779" spans="1:4">
      <c r="A10779" t="s">
        <v>326</v>
      </c>
      <c r="B10779" s="10">
        <v>42691.260416666664</v>
      </c>
      <c r="C10779">
        <v>48147.795955000001</v>
      </c>
      <c r="D10779">
        <v>1479.9960000000001</v>
      </c>
    </row>
    <row r="10780" spans="1:4">
      <c r="A10780" t="s">
        <v>326</v>
      </c>
      <c r="B10780" s="10">
        <v>42691.270833333336</v>
      </c>
      <c r="C10780">
        <v>48148.160959000001</v>
      </c>
      <c r="D10780">
        <v>1460.0160000000001</v>
      </c>
    </row>
    <row r="10781" spans="1:4">
      <c r="A10781" t="s">
        <v>326</v>
      </c>
      <c r="B10781" s="10">
        <v>42691.28125</v>
      </c>
      <c r="C10781">
        <v>48148.520959000001</v>
      </c>
      <c r="D10781">
        <v>1440</v>
      </c>
    </row>
    <row r="10782" spans="1:4">
      <c r="A10782" t="s">
        <v>326</v>
      </c>
      <c r="B10782" s="10">
        <v>42691.291666666664</v>
      </c>
      <c r="C10782">
        <v>48148.885963000001</v>
      </c>
      <c r="D10782">
        <v>1460.0160000000001</v>
      </c>
    </row>
    <row r="10783" spans="1:4">
      <c r="A10783" t="s">
        <v>326</v>
      </c>
      <c r="B10783" s="10">
        <v>42691.302083333336</v>
      </c>
      <c r="C10783">
        <v>48149.245963000001</v>
      </c>
      <c r="D10783">
        <v>1440</v>
      </c>
    </row>
    <row r="10784" spans="1:4">
      <c r="A10784" t="s">
        <v>326</v>
      </c>
      <c r="B10784" s="10">
        <v>42691.3125</v>
      </c>
      <c r="C10784">
        <v>48149.605963000002</v>
      </c>
      <c r="D10784">
        <v>1440</v>
      </c>
    </row>
    <row r="10785" spans="1:4">
      <c r="A10785" t="s">
        <v>326</v>
      </c>
      <c r="B10785" s="10">
        <v>42691.322916666664</v>
      </c>
      <c r="C10785">
        <v>48149.980966000003</v>
      </c>
      <c r="D10785">
        <v>1500.0119999999999</v>
      </c>
    </row>
    <row r="10786" spans="1:4">
      <c r="A10786" t="s">
        <v>326</v>
      </c>
      <c r="B10786" s="10">
        <v>42691.333333333336</v>
      </c>
      <c r="C10786">
        <v>48150.355968999997</v>
      </c>
      <c r="D10786">
        <v>1500.0119999999999</v>
      </c>
    </row>
    <row r="10787" spans="1:4">
      <c r="A10787" t="s">
        <v>326</v>
      </c>
      <c r="B10787" s="10">
        <v>42691.34375</v>
      </c>
      <c r="C10787">
        <v>48150.735967000001</v>
      </c>
      <c r="D10787">
        <v>1519.992</v>
      </c>
    </row>
    <row r="10788" spans="1:4">
      <c r="A10788" t="s">
        <v>326</v>
      </c>
      <c r="B10788" s="10">
        <v>42691.354166666664</v>
      </c>
      <c r="C10788">
        <v>48151.115964999997</v>
      </c>
      <c r="D10788">
        <v>1519.992</v>
      </c>
    </row>
    <row r="10789" spans="1:4">
      <c r="A10789" t="s">
        <v>326</v>
      </c>
      <c r="B10789" s="10">
        <v>42691.364583333336</v>
      </c>
      <c r="C10789">
        <v>48151.485964</v>
      </c>
      <c r="D10789">
        <v>1479.9960000000001</v>
      </c>
    </row>
    <row r="10790" spans="1:4">
      <c r="A10790" t="s">
        <v>326</v>
      </c>
      <c r="B10790" s="10">
        <v>42691.375</v>
      </c>
      <c r="C10790">
        <v>48151.855963000002</v>
      </c>
      <c r="D10790">
        <v>1479.9960000000001</v>
      </c>
    </row>
    <row r="10791" spans="1:4">
      <c r="A10791" t="s">
        <v>326</v>
      </c>
      <c r="B10791" s="10">
        <v>42691.385416666664</v>
      </c>
      <c r="C10791">
        <v>48152.480959</v>
      </c>
      <c r="D10791">
        <v>2499.9839999999999</v>
      </c>
    </row>
    <row r="10792" spans="1:4">
      <c r="A10792" t="s">
        <v>326</v>
      </c>
      <c r="B10792" s="10">
        <v>42691.395833333336</v>
      </c>
      <c r="C10792">
        <v>48152.855962000001</v>
      </c>
      <c r="D10792">
        <v>1500.0119999999999</v>
      </c>
    </row>
    <row r="10793" spans="1:4">
      <c r="A10793" t="s">
        <v>326</v>
      </c>
      <c r="B10793" s="10">
        <v>42691.40625</v>
      </c>
      <c r="C10793">
        <v>48153.225960999996</v>
      </c>
      <c r="D10793">
        <v>1479.9960000000001</v>
      </c>
    </row>
    <row r="10794" spans="1:4">
      <c r="A10794" t="s">
        <v>326</v>
      </c>
      <c r="B10794" s="10">
        <v>42691.416666666664</v>
      </c>
      <c r="C10794">
        <v>48153.595959999999</v>
      </c>
      <c r="D10794">
        <v>1479.9960000000001</v>
      </c>
    </row>
    <row r="10795" spans="1:4">
      <c r="A10795" t="s">
        <v>326</v>
      </c>
      <c r="B10795" s="10">
        <v>42691.427083333336</v>
      </c>
      <c r="C10795">
        <v>48153.965959000001</v>
      </c>
      <c r="D10795">
        <v>1479.9960000000001</v>
      </c>
    </row>
    <row r="10796" spans="1:4">
      <c r="A10796" t="s">
        <v>326</v>
      </c>
      <c r="B10796" s="10">
        <v>42691.4375</v>
      </c>
      <c r="C10796">
        <v>48154.340962000002</v>
      </c>
      <c r="D10796">
        <v>1500.0119999999999</v>
      </c>
    </row>
    <row r="10797" spans="1:4">
      <c r="A10797" t="s">
        <v>326</v>
      </c>
      <c r="B10797" s="10">
        <v>42691.447916666664</v>
      </c>
      <c r="C10797">
        <v>48154.720959999999</v>
      </c>
      <c r="D10797">
        <v>1519.992</v>
      </c>
    </row>
    <row r="10798" spans="1:4">
      <c r="A10798" t="s">
        <v>326</v>
      </c>
      <c r="B10798" s="10">
        <v>42691.458333333336</v>
      </c>
      <c r="C10798">
        <v>48155.365962999997</v>
      </c>
      <c r="D10798">
        <v>2580.0120000000002</v>
      </c>
    </row>
    <row r="10799" spans="1:4">
      <c r="A10799" t="s">
        <v>326</v>
      </c>
      <c r="B10799" s="10">
        <v>42691.46875</v>
      </c>
      <c r="C10799">
        <v>48155.735961999999</v>
      </c>
      <c r="D10799">
        <v>1479.9960000000001</v>
      </c>
    </row>
    <row r="10800" spans="1:4">
      <c r="A10800" t="s">
        <v>326</v>
      </c>
      <c r="B10800" s="10">
        <v>42691.479166666664</v>
      </c>
      <c r="C10800">
        <v>48156.130963000003</v>
      </c>
      <c r="D10800">
        <v>1580.0039999999999</v>
      </c>
    </row>
    <row r="10801" spans="1:4">
      <c r="A10801" t="s">
        <v>326</v>
      </c>
      <c r="B10801" s="10">
        <v>42691.489583333336</v>
      </c>
      <c r="C10801">
        <v>48156.550966000003</v>
      </c>
      <c r="D10801">
        <v>1680.0119999999999</v>
      </c>
    </row>
    <row r="10802" spans="1:4">
      <c r="A10802" t="s">
        <v>326</v>
      </c>
      <c r="B10802" s="10">
        <v>42691.5</v>
      </c>
      <c r="C10802">
        <v>48156.995962000001</v>
      </c>
      <c r="D10802">
        <v>1779.9839999999999</v>
      </c>
    </row>
    <row r="10803" spans="1:4">
      <c r="A10803" t="s">
        <v>326</v>
      </c>
      <c r="B10803" s="10">
        <v>42691.510416666664</v>
      </c>
      <c r="C10803">
        <v>48157.485957999997</v>
      </c>
      <c r="D10803">
        <v>1959.9839999999999</v>
      </c>
    </row>
    <row r="10804" spans="1:4">
      <c r="A10804" t="s">
        <v>326</v>
      </c>
      <c r="B10804" s="10">
        <v>42691.520833333336</v>
      </c>
      <c r="C10804">
        <v>48158.310961000003</v>
      </c>
      <c r="D10804">
        <v>3300.0120000000002</v>
      </c>
    </row>
    <row r="10805" spans="1:4">
      <c r="A10805" t="s">
        <v>326</v>
      </c>
      <c r="B10805" s="10">
        <v>42691.53125</v>
      </c>
      <c r="C10805">
        <v>48158.820963999999</v>
      </c>
      <c r="D10805">
        <v>2040.0119999999999</v>
      </c>
    </row>
    <row r="10806" spans="1:4">
      <c r="A10806" t="s">
        <v>326</v>
      </c>
      <c r="B10806" s="10">
        <v>42691.541666666664</v>
      </c>
      <c r="C10806">
        <v>48159.305965</v>
      </c>
      <c r="D10806">
        <v>1940.0039999999999</v>
      </c>
    </row>
    <row r="10807" spans="1:4">
      <c r="A10807" t="s">
        <v>326</v>
      </c>
      <c r="B10807" s="10">
        <v>42691.552083333336</v>
      </c>
      <c r="C10807">
        <v>48159.785962000002</v>
      </c>
      <c r="D10807">
        <v>1919.9880000000001</v>
      </c>
    </row>
    <row r="10808" spans="1:4">
      <c r="A10808" t="s">
        <v>326</v>
      </c>
      <c r="B10808" s="10">
        <v>42691.5625</v>
      </c>
      <c r="C10808">
        <v>48160.265958999997</v>
      </c>
      <c r="D10808">
        <v>1919.9880000000001</v>
      </c>
    </row>
    <row r="10809" spans="1:4">
      <c r="A10809" t="s">
        <v>326</v>
      </c>
      <c r="B10809" s="10">
        <v>42691.572916666664</v>
      </c>
      <c r="C10809">
        <v>48160.740961000003</v>
      </c>
      <c r="D10809">
        <v>1900.008</v>
      </c>
    </row>
    <row r="10810" spans="1:4">
      <c r="A10810" t="s">
        <v>326</v>
      </c>
      <c r="B10810" s="10">
        <v>42691.583333333336</v>
      </c>
      <c r="C10810">
        <v>48161.185957000002</v>
      </c>
      <c r="D10810">
        <v>1779.9839999999999</v>
      </c>
    </row>
    <row r="10811" spans="1:4">
      <c r="A10811" t="s">
        <v>326</v>
      </c>
      <c r="B10811" s="10">
        <v>42691.59375</v>
      </c>
      <c r="C10811">
        <v>48161.900952999997</v>
      </c>
      <c r="D10811">
        <v>2859.9839999999999</v>
      </c>
    </row>
    <row r="10812" spans="1:4">
      <c r="A10812" t="s">
        <v>326</v>
      </c>
      <c r="B10812" s="10">
        <v>42691.604166666664</v>
      </c>
      <c r="C10812">
        <v>48162.355957</v>
      </c>
      <c r="D10812">
        <v>1820.0160000000001</v>
      </c>
    </row>
    <row r="10813" spans="1:4">
      <c r="A10813" t="s">
        <v>326</v>
      </c>
      <c r="B10813" s="10">
        <v>42691.614583333336</v>
      </c>
      <c r="C10813">
        <v>48162.805956999997</v>
      </c>
      <c r="D10813">
        <v>1800</v>
      </c>
    </row>
    <row r="10814" spans="1:4">
      <c r="A10814" t="s">
        <v>326</v>
      </c>
      <c r="B10814" s="10">
        <v>42691.625</v>
      </c>
      <c r="C10814">
        <v>48163.255957000001</v>
      </c>
      <c r="D10814">
        <v>1800</v>
      </c>
    </row>
    <row r="10815" spans="1:4">
      <c r="A10815" t="s">
        <v>326</v>
      </c>
      <c r="B10815" s="10">
        <v>42691.635416666664</v>
      </c>
      <c r="C10815">
        <v>48163.710960999997</v>
      </c>
      <c r="D10815">
        <v>1820.0160000000001</v>
      </c>
    </row>
    <row r="10816" spans="1:4">
      <c r="A10816" t="s">
        <v>326</v>
      </c>
      <c r="B10816" s="10">
        <v>42691.645833333336</v>
      </c>
      <c r="C10816">
        <v>48164.160961000001</v>
      </c>
      <c r="D10816">
        <v>1800</v>
      </c>
    </row>
    <row r="10817" spans="1:4">
      <c r="A10817" t="s">
        <v>326</v>
      </c>
      <c r="B10817" s="10">
        <v>42691.65625</v>
      </c>
      <c r="C10817">
        <v>48164.780961999997</v>
      </c>
      <c r="D10817">
        <v>2480.0039999999999</v>
      </c>
    </row>
    <row r="10818" spans="1:4">
      <c r="A10818" t="s">
        <v>326</v>
      </c>
      <c r="B10818" s="10">
        <v>42691.666666666664</v>
      </c>
      <c r="C10818">
        <v>48165.290965</v>
      </c>
      <c r="D10818">
        <v>2040.0119999999999</v>
      </c>
    </row>
    <row r="10819" spans="1:4">
      <c r="A10819" t="s">
        <v>326</v>
      </c>
      <c r="B10819" s="10">
        <v>42691.677083333336</v>
      </c>
      <c r="C10819">
        <v>48165.715963000002</v>
      </c>
      <c r="D10819">
        <v>1699.992</v>
      </c>
    </row>
    <row r="10820" spans="1:4">
      <c r="A10820" t="s">
        <v>326</v>
      </c>
      <c r="B10820" s="10">
        <v>42691.6875</v>
      </c>
      <c r="C10820">
        <v>48166.140960999997</v>
      </c>
      <c r="D10820">
        <v>1699.992</v>
      </c>
    </row>
    <row r="10821" spans="1:4">
      <c r="A10821" t="s">
        <v>326</v>
      </c>
      <c r="B10821" s="10">
        <v>42691.697916666664</v>
      </c>
      <c r="C10821">
        <v>48166.560963999997</v>
      </c>
      <c r="D10821">
        <v>1680.0119999999999</v>
      </c>
    </row>
    <row r="10822" spans="1:4">
      <c r="A10822" t="s">
        <v>326</v>
      </c>
      <c r="B10822" s="10">
        <v>42691.708333333336</v>
      </c>
      <c r="C10822">
        <v>48166.975962999997</v>
      </c>
      <c r="D10822">
        <v>1659.9960000000001</v>
      </c>
    </row>
    <row r="10823" spans="1:4">
      <c r="A10823" t="s">
        <v>326</v>
      </c>
      <c r="B10823" s="10">
        <v>42691.71875</v>
      </c>
      <c r="C10823">
        <v>48167.380963000003</v>
      </c>
      <c r="D10823">
        <v>1620</v>
      </c>
    </row>
    <row r="10824" spans="1:4">
      <c r="A10824" t="s">
        <v>326</v>
      </c>
      <c r="B10824" s="10">
        <v>42691.729166666664</v>
      </c>
      <c r="C10824">
        <v>48167.790967000001</v>
      </c>
      <c r="D10824">
        <v>1640.0160000000001</v>
      </c>
    </row>
    <row r="10825" spans="1:4">
      <c r="A10825" t="s">
        <v>326</v>
      </c>
      <c r="B10825" s="10">
        <v>42691.739583333336</v>
      </c>
      <c r="C10825">
        <v>48168.180963999999</v>
      </c>
      <c r="D10825">
        <v>1559.9880000000001</v>
      </c>
    </row>
    <row r="10826" spans="1:4">
      <c r="A10826" t="s">
        <v>326</v>
      </c>
      <c r="B10826" s="10">
        <v>42691.75</v>
      </c>
      <c r="C10826">
        <v>48168.830962</v>
      </c>
      <c r="D10826">
        <v>2599.9920000000002</v>
      </c>
    </row>
    <row r="10827" spans="1:4">
      <c r="A10827" t="s">
        <v>326</v>
      </c>
      <c r="B10827" s="10">
        <v>42691.760416666664</v>
      </c>
      <c r="C10827">
        <v>48169.190962000001</v>
      </c>
      <c r="D10827">
        <v>1440</v>
      </c>
    </row>
    <row r="10828" spans="1:4">
      <c r="A10828" t="s">
        <v>326</v>
      </c>
      <c r="B10828" s="10">
        <v>42691.770833333336</v>
      </c>
      <c r="C10828">
        <v>48169.555966</v>
      </c>
      <c r="D10828">
        <v>1460.0160000000001</v>
      </c>
    </row>
    <row r="10829" spans="1:4">
      <c r="A10829" t="s">
        <v>326</v>
      </c>
      <c r="B10829" s="10">
        <v>42691.78125</v>
      </c>
      <c r="C10829">
        <v>48169.920969999999</v>
      </c>
      <c r="D10829">
        <v>1460.0160000000001</v>
      </c>
    </row>
    <row r="10830" spans="1:4">
      <c r="A10830" t="s">
        <v>326</v>
      </c>
      <c r="B10830" s="10">
        <v>42691.791666666664</v>
      </c>
      <c r="C10830">
        <v>48170.28097</v>
      </c>
      <c r="D10830">
        <v>1440</v>
      </c>
    </row>
    <row r="10831" spans="1:4">
      <c r="A10831" t="s">
        <v>326</v>
      </c>
      <c r="B10831" s="10">
        <v>42691.802083333336</v>
      </c>
      <c r="C10831">
        <v>48170.645973999999</v>
      </c>
      <c r="D10831">
        <v>1460.0160000000001</v>
      </c>
    </row>
    <row r="10832" spans="1:4">
      <c r="A10832" t="s">
        <v>326</v>
      </c>
      <c r="B10832" s="10">
        <v>42691.8125</v>
      </c>
      <c r="C10832">
        <v>48171.005974</v>
      </c>
      <c r="D10832">
        <v>1440</v>
      </c>
    </row>
    <row r="10833" spans="1:4">
      <c r="A10833" t="s">
        <v>326</v>
      </c>
      <c r="B10833" s="10">
        <v>42691.822916666664</v>
      </c>
      <c r="C10833">
        <v>48171.370977999999</v>
      </c>
      <c r="D10833">
        <v>1460.0160000000001</v>
      </c>
    </row>
    <row r="10834" spans="1:4">
      <c r="A10834" t="s">
        <v>326</v>
      </c>
      <c r="B10834" s="10">
        <v>42691.833333333336</v>
      </c>
      <c r="C10834">
        <v>48171.735981999998</v>
      </c>
      <c r="D10834">
        <v>1460.0160000000001</v>
      </c>
    </row>
    <row r="10835" spans="1:4">
      <c r="A10835" t="s">
        <v>326</v>
      </c>
      <c r="B10835" s="10">
        <v>42691.84375</v>
      </c>
      <c r="C10835">
        <v>48172.105981000001</v>
      </c>
      <c r="D10835">
        <v>1479.9960000000001</v>
      </c>
    </row>
    <row r="10836" spans="1:4">
      <c r="A10836" t="s">
        <v>326</v>
      </c>
      <c r="B10836" s="10">
        <v>42691.854166666664</v>
      </c>
      <c r="C10836">
        <v>48172.470985</v>
      </c>
      <c r="D10836">
        <v>1460.0160000000001</v>
      </c>
    </row>
    <row r="10837" spans="1:4">
      <c r="A10837" t="s">
        <v>326</v>
      </c>
      <c r="B10837" s="10">
        <v>42691.864583333336</v>
      </c>
      <c r="C10837">
        <v>48172.835988999999</v>
      </c>
      <c r="D10837">
        <v>1460.0160000000001</v>
      </c>
    </row>
    <row r="10838" spans="1:4">
      <c r="A10838" t="s">
        <v>326</v>
      </c>
      <c r="B10838" s="10">
        <v>42691.875</v>
      </c>
      <c r="C10838">
        <v>48173.200992999999</v>
      </c>
      <c r="D10838">
        <v>1460.0160000000001</v>
      </c>
    </row>
    <row r="10839" spans="1:4">
      <c r="A10839" t="s">
        <v>326</v>
      </c>
      <c r="B10839" s="10">
        <v>42691.885416666664</v>
      </c>
      <c r="C10839">
        <v>48173.565996999998</v>
      </c>
      <c r="D10839">
        <v>1460.0160000000001</v>
      </c>
    </row>
    <row r="10840" spans="1:4">
      <c r="A10840" t="s">
        <v>326</v>
      </c>
      <c r="B10840" s="10">
        <v>42691.895833333336</v>
      </c>
      <c r="C10840">
        <v>48173.931000999997</v>
      </c>
      <c r="D10840">
        <v>1460.0160000000001</v>
      </c>
    </row>
    <row r="10841" spans="1:4">
      <c r="A10841" t="s">
        <v>326</v>
      </c>
      <c r="B10841" s="10">
        <v>42691.90625</v>
      </c>
      <c r="C10841">
        <v>48174.300999999999</v>
      </c>
      <c r="D10841">
        <v>1479.9960000000001</v>
      </c>
    </row>
    <row r="10842" spans="1:4">
      <c r="A10842" t="s">
        <v>326</v>
      </c>
      <c r="B10842" s="10">
        <v>42691.916666666664</v>
      </c>
      <c r="C10842">
        <v>48174.670999000002</v>
      </c>
      <c r="D10842">
        <v>1479.9960000000001</v>
      </c>
    </row>
    <row r="10843" spans="1:4">
      <c r="A10843" t="s">
        <v>326</v>
      </c>
      <c r="B10843" s="10">
        <v>42691.927083333336</v>
      </c>
      <c r="C10843">
        <v>48175.030999000002</v>
      </c>
      <c r="D10843">
        <v>1440</v>
      </c>
    </row>
    <row r="10844" spans="1:4">
      <c r="A10844" t="s">
        <v>326</v>
      </c>
      <c r="B10844" s="10">
        <v>42691.9375</v>
      </c>
      <c r="C10844">
        <v>48175.396003000002</v>
      </c>
      <c r="D10844">
        <v>1460.0160000000001</v>
      </c>
    </row>
    <row r="10845" spans="1:4">
      <c r="A10845" t="s">
        <v>326</v>
      </c>
      <c r="B10845" s="10">
        <v>42691.947916666664</v>
      </c>
      <c r="C10845">
        <v>48175.761007000001</v>
      </c>
      <c r="D10845">
        <v>1460.0160000000001</v>
      </c>
    </row>
    <row r="10846" spans="1:4">
      <c r="A10846" t="s">
        <v>326</v>
      </c>
      <c r="B10846" s="10">
        <v>42691.958333333336</v>
      </c>
      <c r="C10846">
        <v>48176.126011</v>
      </c>
      <c r="D10846">
        <v>1460.0160000000001</v>
      </c>
    </row>
    <row r="10847" spans="1:4">
      <c r="A10847" t="s">
        <v>326</v>
      </c>
      <c r="B10847" s="10">
        <v>42691.96875</v>
      </c>
      <c r="C10847">
        <v>48176.491015</v>
      </c>
      <c r="D10847">
        <v>1460.0160000000001</v>
      </c>
    </row>
    <row r="10848" spans="1:4">
      <c r="A10848" t="s">
        <v>326</v>
      </c>
      <c r="B10848" s="10">
        <v>42691.979166666664</v>
      </c>
      <c r="C10848">
        <v>48176.856018999999</v>
      </c>
      <c r="D10848">
        <v>1460.0160000000001</v>
      </c>
    </row>
    <row r="10849" spans="1:5">
      <c r="A10849" t="s">
        <v>326</v>
      </c>
      <c r="B10849" s="10">
        <v>42691.989583333336</v>
      </c>
      <c r="C10849">
        <v>48177.221022999998</v>
      </c>
      <c r="D10849">
        <v>1460.0160000000001</v>
      </c>
      <c r="E10849">
        <f>MIN(D10754:D10849)</f>
        <v>1440</v>
      </c>
    </row>
    <row r="10850" spans="1:5">
      <c r="A10850" t="s">
        <v>326</v>
      </c>
      <c r="B10850" s="10">
        <v>42692</v>
      </c>
      <c r="C10850">
        <v>48177.589840000001</v>
      </c>
      <c r="D10850">
        <v>1479.9960000000001</v>
      </c>
    </row>
    <row r="10851" spans="1:5">
      <c r="A10851" t="s">
        <v>326</v>
      </c>
      <c r="B10851" s="10">
        <v>42692.010416666664</v>
      </c>
      <c r="C10851">
        <v>48177.954844</v>
      </c>
      <c r="D10851">
        <v>1460.0160000000001</v>
      </c>
    </row>
    <row r="10852" spans="1:5">
      <c r="A10852" t="s">
        <v>326</v>
      </c>
      <c r="B10852" s="10">
        <v>42692.020833333336</v>
      </c>
      <c r="C10852">
        <v>48178.319847999999</v>
      </c>
      <c r="D10852">
        <v>1460.0160000000001</v>
      </c>
    </row>
    <row r="10853" spans="1:5">
      <c r="A10853" t="s">
        <v>326</v>
      </c>
      <c r="B10853" s="10">
        <v>42692.03125</v>
      </c>
      <c r="C10853">
        <v>48178.689847000001</v>
      </c>
      <c r="D10853">
        <v>1479.9960000000001</v>
      </c>
    </row>
    <row r="10854" spans="1:5">
      <c r="A10854" t="s">
        <v>326</v>
      </c>
      <c r="B10854" s="10">
        <v>42692.041666666664</v>
      </c>
      <c r="C10854">
        <v>48179.054851000001</v>
      </c>
      <c r="D10854">
        <v>1460.0160000000001</v>
      </c>
    </row>
    <row r="10855" spans="1:5">
      <c r="A10855" t="s">
        <v>326</v>
      </c>
      <c r="B10855" s="10">
        <v>42692.052083333336</v>
      </c>
      <c r="C10855">
        <v>48179.424850000003</v>
      </c>
      <c r="D10855">
        <v>1479.9960000000001</v>
      </c>
    </row>
    <row r="10856" spans="1:5">
      <c r="A10856" t="s">
        <v>326</v>
      </c>
      <c r="B10856" s="10">
        <v>42692.0625</v>
      </c>
      <c r="C10856">
        <v>48179.789854000002</v>
      </c>
      <c r="D10856">
        <v>1460.0160000000001</v>
      </c>
    </row>
    <row r="10857" spans="1:5">
      <c r="A10857" t="s">
        <v>326</v>
      </c>
      <c r="B10857" s="10">
        <v>42692.072916666664</v>
      </c>
      <c r="C10857">
        <v>48180.159852999997</v>
      </c>
      <c r="D10857">
        <v>1479.9960000000001</v>
      </c>
    </row>
    <row r="10858" spans="1:5">
      <c r="A10858" t="s">
        <v>326</v>
      </c>
      <c r="B10858" s="10">
        <v>42692.083333333336</v>
      </c>
      <c r="C10858">
        <v>48180.529852</v>
      </c>
      <c r="D10858">
        <v>1479.9960000000001</v>
      </c>
    </row>
    <row r="10859" spans="1:5">
      <c r="A10859" t="s">
        <v>326</v>
      </c>
      <c r="B10859" s="10">
        <v>42692.09375</v>
      </c>
      <c r="C10859">
        <v>48180.899851000002</v>
      </c>
      <c r="D10859">
        <v>1479.9960000000001</v>
      </c>
    </row>
    <row r="10860" spans="1:5">
      <c r="A10860" t="s">
        <v>326</v>
      </c>
      <c r="B10860" s="10">
        <v>42692.104166666664</v>
      </c>
      <c r="C10860">
        <v>48181.264855000001</v>
      </c>
      <c r="D10860">
        <v>1460.0160000000001</v>
      </c>
    </row>
    <row r="10861" spans="1:5">
      <c r="A10861" t="s">
        <v>326</v>
      </c>
      <c r="B10861" s="10">
        <v>42692.114583333336</v>
      </c>
      <c r="C10861">
        <v>48181.634854000004</v>
      </c>
      <c r="D10861">
        <v>1479.9960000000001</v>
      </c>
    </row>
    <row r="10862" spans="1:5">
      <c r="A10862" t="s">
        <v>326</v>
      </c>
      <c r="B10862" s="10">
        <v>42692.125</v>
      </c>
      <c r="C10862">
        <v>48182.004852999999</v>
      </c>
      <c r="D10862">
        <v>1479.9960000000001</v>
      </c>
    </row>
    <row r="10863" spans="1:5">
      <c r="A10863" t="s">
        <v>326</v>
      </c>
      <c r="B10863" s="10">
        <v>42692.135416666664</v>
      </c>
      <c r="C10863">
        <v>48182.369856999998</v>
      </c>
      <c r="D10863">
        <v>1460.0160000000001</v>
      </c>
    </row>
    <row r="10864" spans="1:5">
      <c r="A10864" t="s">
        <v>326</v>
      </c>
      <c r="B10864" s="10">
        <v>42692.145833333336</v>
      </c>
      <c r="C10864">
        <v>48182.739856</v>
      </c>
      <c r="D10864">
        <v>1479.9960000000001</v>
      </c>
    </row>
    <row r="10865" spans="1:4">
      <c r="A10865" t="s">
        <v>326</v>
      </c>
      <c r="B10865" s="10">
        <v>42692.15625</v>
      </c>
      <c r="C10865">
        <v>48183.104859999999</v>
      </c>
      <c r="D10865">
        <v>1460.0160000000001</v>
      </c>
    </row>
    <row r="10866" spans="1:4">
      <c r="A10866" t="s">
        <v>326</v>
      </c>
      <c r="B10866" s="10">
        <v>42692.166666666664</v>
      </c>
      <c r="C10866">
        <v>48183.469863999999</v>
      </c>
      <c r="D10866">
        <v>1460.0160000000001</v>
      </c>
    </row>
    <row r="10867" spans="1:4">
      <c r="A10867" t="s">
        <v>326</v>
      </c>
      <c r="B10867" s="10">
        <v>42692.177083333336</v>
      </c>
      <c r="C10867">
        <v>48183.834867999998</v>
      </c>
      <c r="D10867">
        <v>1460.0160000000001</v>
      </c>
    </row>
    <row r="10868" spans="1:4">
      <c r="A10868" t="s">
        <v>326</v>
      </c>
      <c r="B10868" s="10">
        <v>42692.1875</v>
      </c>
      <c r="C10868">
        <v>48184.199871999997</v>
      </c>
      <c r="D10868">
        <v>1460.0160000000001</v>
      </c>
    </row>
    <row r="10869" spans="1:4">
      <c r="A10869" t="s">
        <v>326</v>
      </c>
      <c r="B10869" s="10">
        <v>42692.197916666664</v>
      </c>
      <c r="C10869">
        <v>48184.564875999997</v>
      </c>
      <c r="D10869">
        <v>1460.0160000000001</v>
      </c>
    </row>
    <row r="10870" spans="1:4">
      <c r="A10870" t="s">
        <v>326</v>
      </c>
      <c r="B10870" s="10">
        <v>42692.208333333336</v>
      </c>
      <c r="C10870">
        <v>48184.929880000003</v>
      </c>
      <c r="D10870">
        <v>1460.0160000000001</v>
      </c>
    </row>
    <row r="10871" spans="1:4">
      <c r="A10871" t="s">
        <v>326</v>
      </c>
      <c r="B10871" s="10">
        <v>42692.21875</v>
      </c>
      <c r="C10871">
        <v>48185.294884000003</v>
      </c>
      <c r="D10871">
        <v>1460.0160000000001</v>
      </c>
    </row>
    <row r="10872" spans="1:4">
      <c r="A10872" t="s">
        <v>326</v>
      </c>
      <c r="B10872" s="10">
        <v>42692.229166666664</v>
      </c>
      <c r="C10872">
        <v>48185.659888000002</v>
      </c>
      <c r="D10872">
        <v>1460.0160000000001</v>
      </c>
    </row>
    <row r="10873" spans="1:4">
      <c r="A10873" t="s">
        <v>326</v>
      </c>
      <c r="B10873" s="10">
        <v>42692.239583333336</v>
      </c>
      <c r="C10873">
        <v>48186.024892000001</v>
      </c>
      <c r="D10873">
        <v>1460.0160000000001</v>
      </c>
    </row>
    <row r="10874" spans="1:4">
      <c r="A10874" t="s">
        <v>326</v>
      </c>
      <c r="B10874" s="10">
        <v>42692.25</v>
      </c>
      <c r="C10874">
        <v>48186.394891000004</v>
      </c>
      <c r="D10874">
        <v>1479.9960000000001</v>
      </c>
    </row>
    <row r="10875" spans="1:4">
      <c r="A10875" t="s">
        <v>326</v>
      </c>
      <c r="B10875" s="10">
        <v>42692.260416666664</v>
      </c>
      <c r="C10875">
        <v>48186.759895000003</v>
      </c>
      <c r="D10875">
        <v>1460.0160000000001</v>
      </c>
    </row>
    <row r="10876" spans="1:4">
      <c r="A10876" t="s">
        <v>326</v>
      </c>
      <c r="B10876" s="10">
        <v>42692.270833333336</v>
      </c>
      <c r="C10876">
        <v>48187.124899000002</v>
      </c>
      <c r="D10876">
        <v>1460.0160000000001</v>
      </c>
    </row>
    <row r="10877" spans="1:4">
      <c r="A10877" t="s">
        <v>326</v>
      </c>
      <c r="B10877" s="10">
        <v>42692.28125</v>
      </c>
      <c r="C10877">
        <v>48187.484899000003</v>
      </c>
      <c r="D10877">
        <v>1440</v>
      </c>
    </row>
    <row r="10878" spans="1:4">
      <c r="A10878" t="s">
        <v>326</v>
      </c>
      <c r="B10878" s="10">
        <v>42692.291666666664</v>
      </c>
      <c r="C10878">
        <v>48187.849903000002</v>
      </c>
      <c r="D10878">
        <v>1460.0160000000001</v>
      </c>
    </row>
    <row r="10879" spans="1:4">
      <c r="A10879" t="s">
        <v>326</v>
      </c>
      <c r="B10879" s="10">
        <v>42692.302083333336</v>
      </c>
      <c r="C10879">
        <v>48188.219901999997</v>
      </c>
      <c r="D10879">
        <v>1479.9960000000001</v>
      </c>
    </row>
    <row r="10880" spans="1:4">
      <c r="A10880" t="s">
        <v>326</v>
      </c>
      <c r="B10880" s="10">
        <v>42692.3125</v>
      </c>
      <c r="C10880">
        <v>48188.594904999998</v>
      </c>
      <c r="D10880">
        <v>1500.0119999999999</v>
      </c>
    </row>
    <row r="10881" spans="1:4">
      <c r="A10881" t="s">
        <v>326</v>
      </c>
      <c r="B10881" s="10">
        <v>42692.322916666664</v>
      </c>
      <c r="C10881">
        <v>48188.969907999999</v>
      </c>
      <c r="D10881">
        <v>1500.0119999999999</v>
      </c>
    </row>
    <row r="10882" spans="1:4">
      <c r="A10882" t="s">
        <v>326</v>
      </c>
      <c r="B10882" s="10">
        <v>42692.333333333336</v>
      </c>
      <c r="C10882">
        <v>48189.349906000003</v>
      </c>
      <c r="D10882">
        <v>1519.992</v>
      </c>
    </row>
    <row r="10883" spans="1:4">
      <c r="A10883" t="s">
        <v>326</v>
      </c>
      <c r="B10883" s="10">
        <v>42692.34375</v>
      </c>
      <c r="C10883">
        <v>48189.729904</v>
      </c>
      <c r="D10883">
        <v>1519.992</v>
      </c>
    </row>
    <row r="10884" spans="1:4">
      <c r="A10884" t="s">
        <v>326</v>
      </c>
      <c r="B10884" s="10">
        <v>42692.354166666664</v>
      </c>
      <c r="C10884">
        <v>48190.109901999997</v>
      </c>
      <c r="D10884">
        <v>1519.992</v>
      </c>
    </row>
    <row r="10885" spans="1:4">
      <c r="A10885" t="s">
        <v>326</v>
      </c>
      <c r="B10885" s="10">
        <v>42692.364583333336</v>
      </c>
      <c r="C10885">
        <v>48190.484904999998</v>
      </c>
      <c r="D10885">
        <v>1500.0119999999999</v>
      </c>
    </row>
    <row r="10886" spans="1:4">
      <c r="A10886" t="s">
        <v>326</v>
      </c>
      <c r="B10886" s="10">
        <v>42692.375</v>
      </c>
      <c r="C10886">
        <v>48191.124903999997</v>
      </c>
      <c r="D10886">
        <v>2559.9960000000001</v>
      </c>
    </row>
    <row r="10887" spans="1:4">
      <c r="A10887" t="s">
        <v>326</v>
      </c>
      <c r="B10887" s="10">
        <v>42692.385416666664</v>
      </c>
      <c r="C10887">
        <v>48191.494902999999</v>
      </c>
      <c r="D10887">
        <v>1479.9960000000001</v>
      </c>
    </row>
    <row r="10888" spans="1:4">
      <c r="A10888" t="s">
        <v>326</v>
      </c>
      <c r="B10888" s="10">
        <v>42692.395833333336</v>
      </c>
      <c r="C10888">
        <v>48191.864902000001</v>
      </c>
      <c r="D10888">
        <v>1479.9960000000001</v>
      </c>
    </row>
    <row r="10889" spans="1:4">
      <c r="A10889" t="s">
        <v>326</v>
      </c>
      <c r="B10889" s="10">
        <v>42692.40625</v>
      </c>
      <c r="C10889">
        <v>48192.239905000002</v>
      </c>
      <c r="D10889">
        <v>1500.0119999999999</v>
      </c>
    </row>
    <row r="10890" spans="1:4">
      <c r="A10890" t="s">
        <v>326</v>
      </c>
      <c r="B10890" s="10">
        <v>42692.416666666664</v>
      </c>
      <c r="C10890">
        <v>48192.624906999998</v>
      </c>
      <c r="D10890">
        <v>1540.008</v>
      </c>
    </row>
    <row r="10891" spans="1:4">
      <c r="A10891" t="s">
        <v>326</v>
      </c>
      <c r="B10891" s="10">
        <v>42692.427083333336</v>
      </c>
      <c r="C10891">
        <v>48193.039905999998</v>
      </c>
      <c r="D10891">
        <v>1659.9960000000001</v>
      </c>
    </row>
    <row r="10892" spans="1:4">
      <c r="A10892" t="s">
        <v>326</v>
      </c>
      <c r="B10892" s="10">
        <v>42692.4375</v>
      </c>
      <c r="C10892">
        <v>48193.689903999999</v>
      </c>
      <c r="D10892">
        <v>2599.9920000000002</v>
      </c>
    </row>
    <row r="10893" spans="1:4">
      <c r="A10893" t="s">
        <v>326</v>
      </c>
      <c r="B10893" s="10">
        <v>42692.447916666664</v>
      </c>
      <c r="C10893">
        <v>48194.319904000004</v>
      </c>
      <c r="D10893">
        <v>2520</v>
      </c>
    </row>
    <row r="10894" spans="1:4">
      <c r="A10894" t="s">
        <v>326</v>
      </c>
      <c r="B10894" s="10">
        <v>42692.458333333336</v>
      </c>
      <c r="C10894">
        <v>48194.834902000002</v>
      </c>
      <c r="D10894">
        <v>2059.9920000000002</v>
      </c>
    </row>
    <row r="10895" spans="1:4">
      <c r="A10895" t="s">
        <v>326</v>
      </c>
      <c r="B10895" s="10">
        <v>42692.46875</v>
      </c>
      <c r="C10895">
        <v>48195.329901999998</v>
      </c>
      <c r="D10895">
        <v>1980</v>
      </c>
    </row>
    <row r="10896" spans="1:4">
      <c r="A10896" t="s">
        <v>326</v>
      </c>
      <c r="B10896" s="10">
        <v>42692.479166666664</v>
      </c>
      <c r="C10896">
        <v>48195.789900999996</v>
      </c>
      <c r="D10896">
        <v>1839.9960000000001</v>
      </c>
    </row>
    <row r="10897" spans="1:4">
      <c r="A10897" t="s">
        <v>326</v>
      </c>
      <c r="B10897" s="10">
        <v>42692.489583333336</v>
      </c>
      <c r="C10897">
        <v>48196.499902000003</v>
      </c>
      <c r="D10897">
        <v>2840.0039999999999</v>
      </c>
    </row>
    <row r="10898" spans="1:4">
      <c r="A10898" t="s">
        <v>326</v>
      </c>
      <c r="B10898" s="10">
        <v>42692.5</v>
      </c>
      <c r="C10898">
        <v>48196.919905000002</v>
      </c>
      <c r="D10898">
        <v>1680.0119999999999</v>
      </c>
    </row>
    <row r="10899" spans="1:4">
      <c r="A10899" t="s">
        <v>326</v>
      </c>
      <c r="B10899" s="10">
        <v>42692.510416666664</v>
      </c>
      <c r="C10899">
        <v>48197.344902999997</v>
      </c>
      <c r="D10899">
        <v>1699.992</v>
      </c>
    </row>
    <row r="10900" spans="1:4">
      <c r="A10900" t="s">
        <v>326</v>
      </c>
      <c r="B10900" s="10">
        <v>42692.520833333336</v>
      </c>
      <c r="C10900">
        <v>48197.764905999997</v>
      </c>
      <c r="D10900">
        <v>1680.0119999999999</v>
      </c>
    </row>
    <row r="10901" spans="1:4">
      <c r="A10901" t="s">
        <v>326</v>
      </c>
      <c r="B10901" s="10">
        <v>42692.53125</v>
      </c>
      <c r="C10901">
        <v>48198.194907999998</v>
      </c>
      <c r="D10901">
        <v>1720.008</v>
      </c>
    </row>
    <row r="10902" spans="1:4">
      <c r="A10902" t="s">
        <v>326</v>
      </c>
      <c r="B10902" s="10">
        <v>42692.541666666664</v>
      </c>
      <c r="C10902">
        <v>48198.684904000002</v>
      </c>
      <c r="D10902">
        <v>1959.9839999999999</v>
      </c>
    </row>
    <row r="10903" spans="1:4">
      <c r="A10903" t="s">
        <v>326</v>
      </c>
      <c r="B10903" s="10">
        <v>42692.552083333336</v>
      </c>
      <c r="C10903">
        <v>48199.439904999999</v>
      </c>
      <c r="D10903">
        <v>3020.0039999999999</v>
      </c>
    </row>
    <row r="10904" spans="1:4">
      <c r="A10904" t="s">
        <v>326</v>
      </c>
      <c r="B10904" s="10">
        <v>42692.5625</v>
      </c>
      <c r="C10904">
        <v>48200.019901</v>
      </c>
      <c r="D10904">
        <v>2319.9839999999999</v>
      </c>
    </row>
    <row r="10905" spans="1:4">
      <c r="A10905" t="s">
        <v>326</v>
      </c>
      <c r="B10905" s="10">
        <v>42692.572916666664</v>
      </c>
      <c r="C10905">
        <v>48200.509897000004</v>
      </c>
      <c r="D10905">
        <v>1959.9839999999999</v>
      </c>
    </row>
    <row r="10906" spans="1:4">
      <c r="A10906" t="s">
        <v>326</v>
      </c>
      <c r="B10906" s="10">
        <v>42692.583333333336</v>
      </c>
      <c r="C10906">
        <v>48200.959897000001</v>
      </c>
      <c r="D10906">
        <v>1800</v>
      </c>
    </row>
    <row r="10907" spans="1:4">
      <c r="A10907" t="s">
        <v>326</v>
      </c>
      <c r="B10907" s="10">
        <v>42692.59375</v>
      </c>
      <c r="C10907">
        <v>48201.389899000002</v>
      </c>
      <c r="D10907">
        <v>1720.008</v>
      </c>
    </row>
    <row r="10908" spans="1:4">
      <c r="A10908" t="s">
        <v>326</v>
      </c>
      <c r="B10908" s="10">
        <v>42692.604166666664</v>
      </c>
      <c r="C10908">
        <v>48201.814896999997</v>
      </c>
      <c r="D10908">
        <v>1699.992</v>
      </c>
    </row>
    <row r="10909" spans="1:4">
      <c r="A10909" t="s">
        <v>326</v>
      </c>
      <c r="B10909" s="10">
        <v>42692.614583333336</v>
      </c>
      <c r="C10909">
        <v>48202.244898999998</v>
      </c>
      <c r="D10909">
        <v>1720.008</v>
      </c>
    </row>
    <row r="10910" spans="1:4">
      <c r="A10910" t="s">
        <v>326</v>
      </c>
      <c r="B10910" s="10">
        <v>42692.625</v>
      </c>
      <c r="C10910">
        <v>48202.674900999998</v>
      </c>
      <c r="D10910">
        <v>1720.008</v>
      </c>
    </row>
    <row r="10911" spans="1:4">
      <c r="A10911" t="s">
        <v>326</v>
      </c>
      <c r="B10911" s="10">
        <v>42692.635416666664</v>
      </c>
      <c r="C10911">
        <v>48203.339902</v>
      </c>
      <c r="D10911">
        <v>2660.0039999999999</v>
      </c>
    </row>
    <row r="10912" spans="1:4">
      <c r="A10912" t="s">
        <v>326</v>
      </c>
      <c r="B10912" s="10">
        <v>42692.645833333336</v>
      </c>
      <c r="C10912">
        <v>48203.734902999997</v>
      </c>
      <c r="D10912">
        <v>1580.0039999999999</v>
      </c>
    </row>
    <row r="10913" spans="1:4">
      <c r="A10913" t="s">
        <v>326</v>
      </c>
      <c r="B10913" s="10">
        <v>42692.65625</v>
      </c>
      <c r="C10913">
        <v>48204.129904000001</v>
      </c>
      <c r="D10913">
        <v>1580.0039999999999</v>
      </c>
    </row>
    <row r="10914" spans="1:4">
      <c r="A10914" t="s">
        <v>326</v>
      </c>
      <c r="B10914" s="10">
        <v>42692.666666666664</v>
      </c>
      <c r="C10914">
        <v>48204.519901</v>
      </c>
      <c r="D10914">
        <v>1559.9880000000001</v>
      </c>
    </row>
    <row r="10915" spans="1:4">
      <c r="A10915" t="s">
        <v>326</v>
      </c>
      <c r="B10915" s="10">
        <v>42692.677083333336</v>
      </c>
      <c r="C10915">
        <v>48204.919897</v>
      </c>
      <c r="D10915">
        <v>1599.9839999999999</v>
      </c>
    </row>
    <row r="10916" spans="1:4">
      <c r="A10916" t="s">
        <v>326</v>
      </c>
      <c r="B10916" s="10">
        <v>42692.6875</v>
      </c>
      <c r="C10916">
        <v>48205.314897999997</v>
      </c>
      <c r="D10916">
        <v>1580.0039999999999</v>
      </c>
    </row>
    <row r="10917" spans="1:4">
      <c r="A10917" t="s">
        <v>326</v>
      </c>
      <c r="B10917" s="10">
        <v>42692.697916666664</v>
      </c>
      <c r="C10917">
        <v>48205.734901000003</v>
      </c>
      <c r="D10917">
        <v>1680.0119999999999</v>
      </c>
    </row>
    <row r="10918" spans="1:4">
      <c r="A10918" t="s">
        <v>326</v>
      </c>
      <c r="B10918" s="10">
        <v>42692.708333333336</v>
      </c>
      <c r="C10918">
        <v>48206.454900999997</v>
      </c>
      <c r="D10918">
        <v>2880</v>
      </c>
    </row>
    <row r="10919" spans="1:4">
      <c r="A10919" t="s">
        <v>326</v>
      </c>
      <c r="B10919" s="10">
        <v>42692.71875</v>
      </c>
      <c r="C10919">
        <v>48206.914900000003</v>
      </c>
      <c r="D10919">
        <v>1839.9960000000001</v>
      </c>
    </row>
    <row r="10920" spans="1:4">
      <c r="A10920" t="s">
        <v>326</v>
      </c>
      <c r="B10920" s="10">
        <v>42692.729166666664</v>
      </c>
      <c r="C10920">
        <v>48207.389902000003</v>
      </c>
      <c r="D10920">
        <v>1900.008</v>
      </c>
    </row>
    <row r="10921" spans="1:4">
      <c r="A10921" t="s">
        <v>326</v>
      </c>
      <c r="B10921" s="10">
        <v>42692.739583333336</v>
      </c>
      <c r="C10921">
        <v>48207.864904000002</v>
      </c>
      <c r="D10921">
        <v>1900.008</v>
      </c>
    </row>
    <row r="10922" spans="1:4">
      <c r="A10922" t="s">
        <v>326</v>
      </c>
      <c r="B10922" s="10">
        <v>42692.75</v>
      </c>
      <c r="C10922">
        <v>48208.319907999998</v>
      </c>
      <c r="D10922">
        <v>1820.0160000000001</v>
      </c>
    </row>
    <row r="10923" spans="1:4">
      <c r="A10923" t="s">
        <v>326</v>
      </c>
      <c r="B10923" s="10">
        <v>42692.760416666664</v>
      </c>
      <c r="C10923">
        <v>48208.749909999999</v>
      </c>
      <c r="D10923">
        <v>1720.008</v>
      </c>
    </row>
    <row r="10924" spans="1:4">
      <c r="A10924" t="s">
        <v>326</v>
      </c>
      <c r="B10924" s="10">
        <v>42692.770833333336</v>
      </c>
      <c r="C10924">
        <v>48209.154909999997</v>
      </c>
      <c r="D10924">
        <v>1620</v>
      </c>
    </row>
    <row r="10925" spans="1:4">
      <c r="A10925" t="s">
        <v>326</v>
      </c>
      <c r="B10925" s="10">
        <v>42692.78125</v>
      </c>
      <c r="C10925">
        <v>48209.554905999998</v>
      </c>
      <c r="D10925">
        <v>1599.9839999999999</v>
      </c>
    </row>
    <row r="10926" spans="1:4">
      <c r="A10926" t="s">
        <v>326</v>
      </c>
      <c r="B10926" s="10">
        <v>42692.791666666664</v>
      </c>
      <c r="C10926">
        <v>48209.944903000003</v>
      </c>
      <c r="D10926">
        <v>1559.9880000000001</v>
      </c>
    </row>
    <row r="10927" spans="1:4">
      <c r="A10927" t="s">
        <v>326</v>
      </c>
      <c r="B10927" s="10">
        <v>42692.802083333336</v>
      </c>
      <c r="C10927">
        <v>48210.324901</v>
      </c>
      <c r="D10927">
        <v>1519.992</v>
      </c>
    </row>
    <row r="10928" spans="1:4">
      <c r="A10928" t="s">
        <v>326</v>
      </c>
      <c r="B10928" s="10">
        <v>42692.8125</v>
      </c>
      <c r="C10928">
        <v>48210.704898999997</v>
      </c>
      <c r="D10928">
        <v>1519.992</v>
      </c>
    </row>
    <row r="10929" spans="1:4">
      <c r="A10929" t="s">
        <v>326</v>
      </c>
      <c r="B10929" s="10">
        <v>42692.822916666664</v>
      </c>
      <c r="C10929">
        <v>48211.084897000001</v>
      </c>
      <c r="D10929">
        <v>1519.992</v>
      </c>
    </row>
    <row r="10930" spans="1:4">
      <c r="A10930" t="s">
        <v>326</v>
      </c>
      <c r="B10930" s="10">
        <v>42692.833333333336</v>
      </c>
      <c r="C10930">
        <v>48211.459900000002</v>
      </c>
      <c r="D10930">
        <v>1500.0119999999999</v>
      </c>
    </row>
    <row r="10931" spans="1:4">
      <c r="A10931" t="s">
        <v>326</v>
      </c>
      <c r="B10931" s="10">
        <v>42692.84375</v>
      </c>
      <c r="C10931">
        <v>48211.834903000003</v>
      </c>
      <c r="D10931">
        <v>1500.0119999999999</v>
      </c>
    </row>
    <row r="10932" spans="1:4">
      <c r="A10932" t="s">
        <v>326</v>
      </c>
      <c r="B10932" s="10">
        <v>42692.854166666664</v>
      </c>
      <c r="C10932">
        <v>48212.209905999996</v>
      </c>
      <c r="D10932">
        <v>1500.0119999999999</v>
      </c>
    </row>
    <row r="10933" spans="1:4">
      <c r="A10933" t="s">
        <v>326</v>
      </c>
      <c r="B10933" s="10">
        <v>42692.864583333336</v>
      </c>
      <c r="C10933">
        <v>48212.579904999999</v>
      </c>
      <c r="D10933">
        <v>1479.9960000000001</v>
      </c>
    </row>
    <row r="10934" spans="1:4">
      <c r="A10934" t="s">
        <v>326</v>
      </c>
      <c r="B10934" s="10">
        <v>42692.875</v>
      </c>
      <c r="C10934">
        <v>48212.949904000001</v>
      </c>
      <c r="D10934">
        <v>1479.9960000000001</v>
      </c>
    </row>
    <row r="10935" spans="1:4">
      <c r="A10935" t="s">
        <v>326</v>
      </c>
      <c r="B10935" s="10">
        <v>42692.885416666664</v>
      </c>
      <c r="C10935">
        <v>48213.319903000003</v>
      </c>
      <c r="D10935">
        <v>1479.9960000000001</v>
      </c>
    </row>
    <row r="10936" spans="1:4">
      <c r="A10936" t="s">
        <v>326</v>
      </c>
      <c r="B10936" s="10">
        <v>42692.895833333336</v>
      </c>
      <c r="C10936">
        <v>48213.689901999998</v>
      </c>
      <c r="D10936">
        <v>1479.9960000000001</v>
      </c>
    </row>
    <row r="10937" spans="1:4">
      <c r="A10937" t="s">
        <v>326</v>
      </c>
      <c r="B10937" s="10">
        <v>42692.90625</v>
      </c>
      <c r="C10937">
        <v>48214.059901000001</v>
      </c>
      <c r="D10937">
        <v>1479.9960000000001</v>
      </c>
    </row>
    <row r="10938" spans="1:4">
      <c r="A10938" t="s">
        <v>326</v>
      </c>
      <c r="B10938" s="10">
        <v>42692.916666666664</v>
      </c>
      <c r="C10938">
        <v>48214.449897999999</v>
      </c>
      <c r="D10938">
        <v>1559.9880000000001</v>
      </c>
    </row>
    <row r="10939" spans="1:4">
      <c r="A10939" t="s">
        <v>326</v>
      </c>
      <c r="B10939" s="10">
        <v>42692.927083333336</v>
      </c>
      <c r="C10939">
        <v>48214.814901999998</v>
      </c>
      <c r="D10939">
        <v>1460.0160000000001</v>
      </c>
    </row>
    <row r="10940" spans="1:4">
      <c r="A10940" t="s">
        <v>326</v>
      </c>
      <c r="B10940" s="10">
        <v>42692.9375</v>
      </c>
      <c r="C10940">
        <v>48215.179905999998</v>
      </c>
      <c r="D10940">
        <v>1460.0160000000001</v>
      </c>
    </row>
    <row r="10941" spans="1:4">
      <c r="A10941" t="s">
        <v>326</v>
      </c>
      <c r="B10941" s="10">
        <v>42692.947916666664</v>
      </c>
      <c r="C10941">
        <v>48215.544909999997</v>
      </c>
      <c r="D10941">
        <v>1460.0160000000001</v>
      </c>
    </row>
    <row r="10942" spans="1:4">
      <c r="A10942" t="s">
        <v>326</v>
      </c>
      <c r="B10942" s="10">
        <v>42692.958333333336</v>
      </c>
      <c r="C10942">
        <v>48215.909914000003</v>
      </c>
      <c r="D10942">
        <v>1460.0160000000001</v>
      </c>
    </row>
    <row r="10943" spans="1:4">
      <c r="A10943" t="s">
        <v>326</v>
      </c>
      <c r="B10943" s="10">
        <v>42692.96875</v>
      </c>
      <c r="C10943">
        <v>48216.274918000003</v>
      </c>
      <c r="D10943">
        <v>1460.0160000000001</v>
      </c>
    </row>
    <row r="10944" spans="1:4">
      <c r="A10944" t="s">
        <v>326</v>
      </c>
      <c r="B10944" s="10">
        <v>42692.979166666664</v>
      </c>
      <c r="C10944">
        <v>48216.639922000002</v>
      </c>
      <c r="D10944">
        <v>1460.0160000000001</v>
      </c>
    </row>
    <row r="10945" spans="1:5">
      <c r="A10945" t="s">
        <v>326</v>
      </c>
      <c r="B10945" s="10">
        <v>42692.989583333336</v>
      </c>
      <c r="C10945">
        <v>48217.004926000001</v>
      </c>
      <c r="D10945">
        <v>1460.0160000000001</v>
      </c>
      <c r="E10945">
        <f>MIN(D10850:D10945)</f>
        <v>1440</v>
      </c>
    </row>
    <row r="10946" spans="1:5">
      <c r="A10946" t="s">
        <v>326</v>
      </c>
      <c r="B10946" s="10">
        <v>42693</v>
      </c>
      <c r="C10946">
        <v>48217.375</v>
      </c>
      <c r="D10946">
        <v>1479.9960000000001</v>
      </c>
    </row>
    <row r="10947" spans="1:5">
      <c r="A10947" t="s">
        <v>326</v>
      </c>
      <c r="B10947" s="10">
        <v>42693.010416666664</v>
      </c>
      <c r="C10947">
        <v>48217.744999000002</v>
      </c>
      <c r="D10947">
        <v>1479.9960000000001</v>
      </c>
    </row>
    <row r="10948" spans="1:5">
      <c r="A10948" t="s">
        <v>326</v>
      </c>
      <c r="B10948" s="10">
        <v>42693.020833333336</v>
      </c>
      <c r="C10948">
        <v>48218.110003000002</v>
      </c>
      <c r="D10948">
        <v>1460.0160000000001</v>
      </c>
    </row>
    <row r="10949" spans="1:5">
      <c r="A10949" t="s">
        <v>326</v>
      </c>
      <c r="B10949" s="10">
        <v>42693.03125</v>
      </c>
      <c r="C10949">
        <v>48218.480001999997</v>
      </c>
      <c r="D10949">
        <v>1479.9960000000001</v>
      </c>
    </row>
    <row r="10950" spans="1:5">
      <c r="A10950" t="s">
        <v>326</v>
      </c>
      <c r="B10950" s="10">
        <v>42693.041666666664</v>
      </c>
      <c r="C10950">
        <v>48218.855004999998</v>
      </c>
      <c r="D10950">
        <v>1500.0119999999999</v>
      </c>
    </row>
    <row r="10951" spans="1:5">
      <c r="A10951" t="s">
        <v>326</v>
      </c>
      <c r="B10951" s="10">
        <v>42693.052083333336</v>
      </c>
      <c r="C10951">
        <v>48219.225004</v>
      </c>
      <c r="D10951">
        <v>1479.9960000000001</v>
      </c>
    </row>
    <row r="10952" spans="1:5">
      <c r="A10952" t="s">
        <v>326</v>
      </c>
      <c r="B10952" s="10">
        <v>42693.0625</v>
      </c>
      <c r="C10952">
        <v>48219.595003000002</v>
      </c>
      <c r="D10952">
        <v>1479.9960000000001</v>
      </c>
    </row>
    <row r="10953" spans="1:5">
      <c r="A10953" t="s">
        <v>326</v>
      </c>
      <c r="B10953" s="10">
        <v>42693.072916666664</v>
      </c>
      <c r="C10953">
        <v>48219.980004999998</v>
      </c>
      <c r="D10953">
        <v>1540.008</v>
      </c>
    </row>
    <row r="10954" spans="1:5">
      <c r="A10954" t="s">
        <v>326</v>
      </c>
      <c r="B10954" s="10">
        <v>42693.083333333336</v>
      </c>
      <c r="C10954">
        <v>48220.370002000003</v>
      </c>
      <c r="D10954">
        <v>1559.9880000000001</v>
      </c>
    </row>
    <row r="10955" spans="1:5">
      <c r="A10955" t="s">
        <v>326</v>
      </c>
      <c r="B10955" s="10">
        <v>42693.09375</v>
      </c>
      <c r="C10955">
        <v>48220.759999000002</v>
      </c>
      <c r="D10955">
        <v>1559.9880000000001</v>
      </c>
    </row>
    <row r="10956" spans="1:5">
      <c r="A10956" t="s">
        <v>326</v>
      </c>
      <c r="B10956" s="10">
        <v>42693.104166666664</v>
      </c>
      <c r="C10956">
        <v>48221.149996</v>
      </c>
      <c r="D10956">
        <v>1559.9880000000001</v>
      </c>
    </row>
    <row r="10957" spans="1:5">
      <c r="A10957" t="s">
        <v>326</v>
      </c>
      <c r="B10957" s="10">
        <v>42693.114583333336</v>
      </c>
      <c r="C10957">
        <v>48221.534998000003</v>
      </c>
      <c r="D10957">
        <v>1540.008</v>
      </c>
    </row>
    <row r="10958" spans="1:5">
      <c r="A10958" t="s">
        <v>326</v>
      </c>
      <c r="B10958" s="10">
        <v>42693.125</v>
      </c>
      <c r="C10958">
        <v>48221.924995000001</v>
      </c>
      <c r="D10958">
        <v>1559.9880000000001</v>
      </c>
    </row>
    <row r="10959" spans="1:5">
      <c r="A10959" t="s">
        <v>326</v>
      </c>
      <c r="B10959" s="10">
        <v>42693.135416666664</v>
      </c>
      <c r="C10959">
        <v>48222.314992</v>
      </c>
      <c r="D10959">
        <v>1559.9880000000001</v>
      </c>
    </row>
    <row r="10960" spans="1:5">
      <c r="A10960" t="s">
        <v>326</v>
      </c>
      <c r="B10960" s="10">
        <v>42693.145833333336</v>
      </c>
      <c r="C10960">
        <v>48222.704988999998</v>
      </c>
      <c r="D10960">
        <v>1559.9880000000001</v>
      </c>
    </row>
    <row r="10961" spans="1:4">
      <c r="A10961" t="s">
        <v>326</v>
      </c>
      <c r="B10961" s="10">
        <v>42693.15625</v>
      </c>
      <c r="C10961">
        <v>48223.084987000002</v>
      </c>
      <c r="D10961">
        <v>1519.992</v>
      </c>
    </row>
    <row r="10962" spans="1:4">
      <c r="A10962" t="s">
        <v>326</v>
      </c>
      <c r="B10962" s="10">
        <v>42693.166666666664</v>
      </c>
      <c r="C10962">
        <v>48223.459990000003</v>
      </c>
      <c r="D10962">
        <v>1500.0119999999999</v>
      </c>
    </row>
    <row r="10963" spans="1:4">
      <c r="A10963" t="s">
        <v>326</v>
      </c>
      <c r="B10963" s="10">
        <v>42693.177083333336</v>
      </c>
      <c r="C10963">
        <v>48223.834992999997</v>
      </c>
      <c r="D10963">
        <v>1500.0119999999999</v>
      </c>
    </row>
    <row r="10964" spans="1:4">
      <c r="A10964" t="s">
        <v>326</v>
      </c>
      <c r="B10964" s="10">
        <v>42693.1875</v>
      </c>
      <c r="C10964">
        <v>48224.209995999998</v>
      </c>
      <c r="D10964">
        <v>1500.0119999999999</v>
      </c>
    </row>
    <row r="10965" spans="1:4">
      <c r="A10965" t="s">
        <v>326</v>
      </c>
      <c r="B10965" s="10">
        <v>42693.197916666664</v>
      </c>
      <c r="C10965">
        <v>48224.584998999999</v>
      </c>
      <c r="D10965">
        <v>1500.0119999999999</v>
      </c>
    </row>
    <row r="10966" spans="1:4">
      <c r="A10966" t="s">
        <v>326</v>
      </c>
      <c r="B10966" s="10">
        <v>42693.208333333336</v>
      </c>
      <c r="C10966">
        <v>48224.970001000002</v>
      </c>
      <c r="D10966">
        <v>1540.008</v>
      </c>
    </row>
    <row r="10967" spans="1:4">
      <c r="A10967" t="s">
        <v>326</v>
      </c>
      <c r="B10967" s="10">
        <v>42693.21875</v>
      </c>
      <c r="C10967">
        <v>48225.349998999998</v>
      </c>
      <c r="D10967">
        <v>1519.992</v>
      </c>
    </row>
    <row r="10968" spans="1:4">
      <c r="A10968" t="s">
        <v>326</v>
      </c>
      <c r="B10968" s="10">
        <v>42693.229166666664</v>
      </c>
      <c r="C10968">
        <v>48225.729997000002</v>
      </c>
      <c r="D10968">
        <v>1519.992</v>
      </c>
    </row>
    <row r="10969" spans="1:4">
      <c r="A10969" t="s">
        <v>326</v>
      </c>
      <c r="B10969" s="10">
        <v>42693.239583333336</v>
      </c>
      <c r="C10969">
        <v>48226.109994999999</v>
      </c>
      <c r="D10969">
        <v>1519.992</v>
      </c>
    </row>
    <row r="10970" spans="1:4">
      <c r="A10970" t="s">
        <v>326</v>
      </c>
      <c r="B10970" s="10">
        <v>42693.25</v>
      </c>
      <c r="C10970">
        <v>48226.489993000003</v>
      </c>
      <c r="D10970">
        <v>1519.992</v>
      </c>
    </row>
    <row r="10971" spans="1:4">
      <c r="A10971" t="s">
        <v>326</v>
      </c>
      <c r="B10971" s="10">
        <v>42693.260416666664</v>
      </c>
      <c r="C10971">
        <v>48226.869991</v>
      </c>
      <c r="D10971">
        <v>1519.992</v>
      </c>
    </row>
    <row r="10972" spans="1:4">
      <c r="A10972" t="s">
        <v>326</v>
      </c>
      <c r="B10972" s="10">
        <v>42693.270833333336</v>
      </c>
      <c r="C10972">
        <v>48227.504995000003</v>
      </c>
      <c r="D10972">
        <v>2540.0160000000001</v>
      </c>
    </row>
    <row r="10973" spans="1:4">
      <c r="A10973" t="s">
        <v>326</v>
      </c>
      <c r="B10973" s="10">
        <v>42693.28125</v>
      </c>
      <c r="C10973">
        <v>48227.884993</v>
      </c>
      <c r="D10973">
        <v>1519.992</v>
      </c>
    </row>
    <row r="10974" spans="1:4">
      <c r="A10974" t="s">
        <v>326</v>
      </c>
      <c r="B10974" s="10">
        <v>42693.291666666664</v>
      </c>
      <c r="C10974">
        <v>48228.259996000001</v>
      </c>
      <c r="D10974">
        <v>1500.0119999999999</v>
      </c>
    </row>
    <row r="10975" spans="1:4">
      <c r="A10975" t="s">
        <v>326</v>
      </c>
      <c r="B10975" s="10">
        <v>42693.302083333336</v>
      </c>
      <c r="C10975">
        <v>48228.639993999997</v>
      </c>
      <c r="D10975">
        <v>1519.992</v>
      </c>
    </row>
    <row r="10976" spans="1:4">
      <c r="A10976" t="s">
        <v>326</v>
      </c>
      <c r="B10976" s="10">
        <v>42693.3125</v>
      </c>
      <c r="C10976">
        <v>48229.019992000001</v>
      </c>
      <c r="D10976">
        <v>1519.992</v>
      </c>
    </row>
    <row r="10977" spans="1:4">
      <c r="A10977" t="s">
        <v>326</v>
      </c>
      <c r="B10977" s="10">
        <v>42693.322916666664</v>
      </c>
      <c r="C10977">
        <v>48229.399989999998</v>
      </c>
      <c r="D10977">
        <v>1519.992</v>
      </c>
    </row>
    <row r="10978" spans="1:4">
      <c r="A10978" t="s">
        <v>326</v>
      </c>
      <c r="B10978" s="10">
        <v>42693.333333333336</v>
      </c>
      <c r="C10978">
        <v>48229.774992999999</v>
      </c>
      <c r="D10978">
        <v>1500.0119999999999</v>
      </c>
    </row>
    <row r="10979" spans="1:4">
      <c r="A10979" t="s">
        <v>326</v>
      </c>
      <c r="B10979" s="10">
        <v>42693.34375</v>
      </c>
      <c r="C10979">
        <v>48230.149996</v>
      </c>
      <c r="D10979">
        <v>1500.0119999999999</v>
      </c>
    </row>
    <row r="10980" spans="1:4">
      <c r="A10980" t="s">
        <v>326</v>
      </c>
      <c r="B10980" s="10">
        <v>42693.354166666664</v>
      </c>
      <c r="C10980">
        <v>48230.524999000001</v>
      </c>
      <c r="D10980">
        <v>1500.0119999999999</v>
      </c>
    </row>
    <row r="10981" spans="1:4">
      <c r="A10981" t="s">
        <v>326</v>
      </c>
      <c r="B10981" s="10">
        <v>42693.364583333336</v>
      </c>
      <c r="C10981">
        <v>48230.900002000002</v>
      </c>
      <c r="D10981">
        <v>1500.0119999999999</v>
      </c>
    </row>
    <row r="10982" spans="1:4">
      <c r="A10982" t="s">
        <v>326</v>
      </c>
      <c r="B10982" s="10">
        <v>42693.375</v>
      </c>
      <c r="C10982">
        <v>48231.275005000003</v>
      </c>
      <c r="D10982">
        <v>1500.0119999999999</v>
      </c>
    </row>
    <row r="10983" spans="1:4">
      <c r="A10983" t="s">
        <v>326</v>
      </c>
      <c r="B10983" s="10">
        <v>42693.385416666664</v>
      </c>
      <c r="C10983">
        <v>48231.650007999997</v>
      </c>
      <c r="D10983">
        <v>1500.0119999999999</v>
      </c>
    </row>
    <row r="10984" spans="1:4">
      <c r="A10984" t="s">
        <v>326</v>
      </c>
      <c r="B10984" s="10">
        <v>42693.395833333336</v>
      </c>
      <c r="C10984">
        <v>48232.020006999999</v>
      </c>
      <c r="D10984">
        <v>1479.9960000000001</v>
      </c>
    </row>
    <row r="10985" spans="1:4">
      <c r="A10985" t="s">
        <v>326</v>
      </c>
      <c r="B10985" s="10">
        <v>42693.40625</v>
      </c>
      <c r="C10985">
        <v>48232.39501</v>
      </c>
      <c r="D10985">
        <v>1500.0119999999999</v>
      </c>
    </row>
    <row r="10986" spans="1:4">
      <c r="A10986" t="s">
        <v>326</v>
      </c>
      <c r="B10986" s="10">
        <v>42693.416666666664</v>
      </c>
      <c r="C10986">
        <v>48232.770013000001</v>
      </c>
      <c r="D10986">
        <v>1500.0119999999999</v>
      </c>
    </row>
    <row r="10987" spans="1:4">
      <c r="A10987" t="s">
        <v>326</v>
      </c>
      <c r="B10987" s="10">
        <v>42693.427083333336</v>
      </c>
      <c r="C10987">
        <v>48233.145016000002</v>
      </c>
      <c r="D10987">
        <v>1500.0119999999999</v>
      </c>
    </row>
    <row r="10988" spans="1:4">
      <c r="A10988" t="s">
        <v>326</v>
      </c>
      <c r="B10988" s="10">
        <v>42693.4375</v>
      </c>
      <c r="C10988">
        <v>48233.520019000003</v>
      </c>
      <c r="D10988">
        <v>1500.0119999999999</v>
      </c>
    </row>
    <row r="10989" spans="1:4">
      <c r="A10989" t="s">
        <v>326</v>
      </c>
      <c r="B10989" s="10">
        <v>42693.447916666664</v>
      </c>
      <c r="C10989">
        <v>48233.890017999998</v>
      </c>
      <c r="D10989">
        <v>1479.9960000000001</v>
      </c>
    </row>
    <row r="10990" spans="1:4">
      <c r="A10990" t="s">
        <v>326</v>
      </c>
      <c r="B10990" s="10">
        <v>42693.458333333336</v>
      </c>
      <c r="C10990">
        <v>48234.265020999999</v>
      </c>
      <c r="D10990">
        <v>1500.0119999999999</v>
      </c>
    </row>
    <row r="10991" spans="1:4">
      <c r="A10991" t="s">
        <v>326</v>
      </c>
      <c r="B10991" s="10">
        <v>42693.46875</v>
      </c>
      <c r="C10991">
        <v>48234.640024</v>
      </c>
      <c r="D10991">
        <v>1500.0119999999999</v>
      </c>
    </row>
    <row r="10992" spans="1:4">
      <c r="A10992" t="s">
        <v>326</v>
      </c>
      <c r="B10992" s="10">
        <v>42693.479166666664</v>
      </c>
      <c r="C10992">
        <v>48235.010023000003</v>
      </c>
      <c r="D10992">
        <v>1479.9960000000001</v>
      </c>
    </row>
    <row r="10993" spans="1:4">
      <c r="A10993" t="s">
        <v>326</v>
      </c>
      <c r="B10993" s="10">
        <v>42693.489583333336</v>
      </c>
      <c r="C10993">
        <v>48235.385026000004</v>
      </c>
      <c r="D10993">
        <v>1500.0119999999999</v>
      </c>
    </row>
    <row r="10994" spans="1:4">
      <c r="A10994" t="s">
        <v>326</v>
      </c>
      <c r="B10994" s="10">
        <v>42693.5</v>
      </c>
      <c r="C10994">
        <v>48235.755024999999</v>
      </c>
      <c r="D10994">
        <v>1479.9960000000001</v>
      </c>
    </row>
    <row r="10995" spans="1:4">
      <c r="A10995" t="s">
        <v>326</v>
      </c>
      <c r="B10995" s="10">
        <v>42693.510416666664</v>
      </c>
      <c r="C10995">
        <v>48236.125024000001</v>
      </c>
      <c r="D10995">
        <v>1479.9960000000001</v>
      </c>
    </row>
    <row r="10996" spans="1:4">
      <c r="A10996" t="s">
        <v>326</v>
      </c>
      <c r="B10996" s="10">
        <v>42693.520833333336</v>
      </c>
      <c r="C10996">
        <v>48236.500027000002</v>
      </c>
      <c r="D10996">
        <v>1500.0119999999999</v>
      </c>
    </row>
    <row r="10997" spans="1:4">
      <c r="A10997" t="s">
        <v>326</v>
      </c>
      <c r="B10997" s="10">
        <v>42693.53125</v>
      </c>
      <c r="C10997">
        <v>48236.870025999997</v>
      </c>
      <c r="D10997">
        <v>1479.9960000000001</v>
      </c>
    </row>
    <row r="10998" spans="1:4">
      <c r="A10998" t="s">
        <v>326</v>
      </c>
      <c r="B10998" s="10">
        <v>42693.541666666664</v>
      </c>
      <c r="C10998">
        <v>48237.245028999998</v>
      </c>
      <c r="D10998">
        <v>1500.0119999999999</v>
      </c>
    </row>
    <row r="10999" spans="1:4">
      <c r="A10999" t="s">
        <v>326</v>
      </c>
      <c r="B10999" s="10">
        <v>42693.552083333336</v>
      </c>
      <c r="C10999">
        <v>48237.615028</v>
      </c>
      <c r="D10999">
        <v>1479.9960000000001</v>
      </c>
    </row>
    <row r="11000" spans="1:4">
      <c r="A11000" t="s">
        <v>326</v>
      </c>
      <c r="B11000" s="10">
        <v>42693.5625</v>
      </c>
      <c r="C11000">
        <v>48237.990031000001</v>
      </c>
      <c r="D11000">
        <v>1500.0119999999999</v>
      </c>
    </row>
    <row r="11001" spans="1:4">
      <c r="A11001" t="s">
        <v>326</v>
      </c>
      <c r="B11001" s="10">
        <v>42693.572916666664</v>
      </c>
      <c r="C11001">
        <v>48238.360030000003</v>
      </c>
      <c r="D11001">
        <v>1479.9960000000001</v>
      </c>
    </row>
    <row r="11002" spans="1:4">
      <c r="A11002" t="s">
        <v>326</v>
      </c>
      <c r="B11002" s="10">
        <v>42693.583333333336</v>
      </c>
      <c r="C11002">
        <v>48238.735032999997</v>
      </c>
      <c r="D11002">
        <v>1500.0119999999999</v>
      </c>
    </row>
    <row r="11003" spans="1:4">
      <c r="A11003" t="s">
        <v>326</v>
      </c>
      <c r="B11003" s="10">
        <v>42693.59375</v>
      </c>
      <c r="C11003">
        <v>48239.110035999998</v>
      </c>
      <c r="D11003">
        <v>1500.0119999999999</v>
      </c>
    </row>
    <row r="11004" spans="1:4">
      <c r="A11004" t="s">
        <v>326</v>
      </c>
      <c r="B11004" s="10">
        <v>42693.604166666664</v>
      </c>
      <c r="C11004">
        <v>48239.485038999999</v>
      </c>
      <c r="D11004">
        <v>1500.0119999999999</v>
      </c>
    </row>
    <row r="11005" spans="1:4">
      <c r="A11005" t="s">
        <v>326</v>
      </c>
      <c r="B11005" s="10">
        <v>42693.614583333336</v>
      </c>
      <c r="C11005">
        <v>48239.860042</v>
      </c>
      <c r="D11005">
        <v>1500.0119999999999</v>
      </c>
    </row>
    <row r="11006" spans="1:4">
      <c r="A11006" t="s">
        <v>326</v>
      </c>
      <c r="B11006" s="10">
        <v>42693.625</v>
      </c>
      <c r="C11006">
        <v>48240.235045000001</v>
      </c>
      <c r="D11006">
        <v>1500.0119999999999</v>
      </c>
    </row>
    <row r="11007" spans="1:4">
      <c r="A11007" t="s">
        <v>326</v>
      </c>
      <c r="B11007" s="10">
        <v>42693.635416666664</v>
      </c>
      <c r="C11007">
        <v>48240.610048000002</v>
      </c>
      <c r="D11007">
        <v>1500.0119999999999</v>
      </c>
    </row>
    <row r="11008" spans="1:4">
      <c r="A11008" t="s">
        <v>326</v>
      </c>
      <c r="B11008" s="10">
        <v>42693.645833333336</v>
      </c>
      <c r="C11008">
        <v>48240.985051000003</v>
      </c>
      <c r="D11008">
        <v>1500.0119999999999</v>
      </c>
    </row>
    <row r="11009" spans="1:4">
      <c r="A11009" t="s">
        <v>326</v>
      </c>
      <c r="B11009" s="10">
        <v>42693.65625</v>
      </c>
      <c r="C11009">
        <v>48241.360053999997</v>
      </c>
      <c r="D11009">
        <v>1500.0119999999999</v>
      </c>
    </row>
    <row r="11010" spans="1:4">
      <c r="A11010" t="s">
        <v>326</v>
      </c>
      <c r="B11010" s="10">
        <v>42693.666666666664</v>
      </c>
      <c r="C11010">
        <v>48241.740052000001</v>
      </c>
      <c r="D11010">
        <v>1519.992</v>
      </c>
    </row>
    <row r="11011" spans="1:4">
      <c r="A11011" t="s">
        <v>326</v>
      </c>
      <c r="B11011" s="10">
        <v>42693.677083333336</v>
      </c>
      <c r="C11011">
        <v>48242.115055000002</v>
      </c>
      <c r="D11011">
        <v>1500.0119999999999</v>
      </c>
    </row>
    <row r="11012" spans="1:4">
      <c r="A11012" t="s">
        <v>326</v>
      </c>
      <c r="B11012" s="10">
        <v>42693.6875</v>
      </c>
      <c r="C11012">
        <v>48242.490058000003</v>
      </c>
      <c r="D11012">
        <v>1500.0119999999999</v>
      </c>
    </row>
    <row r="11013" spans="1:4">
      <c r="A11013" t="s">
        <v>326</v>
      </c>
      <c r="B11013" s="10">
        <v>42693.697916666664</v>
      </c>
      <c r="C11013">
        <v>48242.865060999997</v>
      </c>
      <c r="D11013">
        <v>1500.0119999999999</v>
      </c>
    </row>
    <row r="11014" spans="1:4">
      <c r="A11014" t="s">
        <v>326</v>
      </c>
      <c r="B11014" s="10">
        <v>42693.708333333336</v>
      </c>
      <c r="C11014">
        <v>48243.240063999998</v>
      </c>
      <c r="D11014">
        <v>1500.0119999999999</v>
      </c>
    </row>
    <row r="11015" spans="1:4">
      <c r="A11015" t="s">
        <v>326</v>
      </c>
      <c r="B11015" s="10">
        <v>42693.71875</v>
      </c>
      <c r="C11015">
        <v>48243.615066999999</v>
      </c>
      <c r="D11015">
        <v>1500.0119999999999</v>
      </c>
    </row>
    <row r="11016" spans="1:4">
      <c r="A11016" t="s">
        <v>326</v>
      </c>
      <c r="B11016" s="10">
        <v>42693.729166666664</v>
      </c>
      <c r="C11016">
        <v>48243.99007</v>
      </c>
      <c r="D11016">
        <v>1500.0119999999999</v>
      </c>
    </row>
    <row r="11017" spans="1:4">
      <c r="A11017" t="s">
        <v>326</v>
      </c>
      <c r="B11017" s="10">
        <v>42693.739583333336</v>
      </c>
      <c r="C11017">
        <v>48244.365073000001</v>
      </c>
      <c r="D11017">
        <v>1500.0119999999999</v>
      </c>
    </row>
    <row r="11018" spans="1:4">
      <c r="A11018" t="s">
        <v>326</v>
      </c>
      <c r="B11018" s="10">
        <v>42693.75</v>
      </c>
      <c r="C11018">
        <v>48244.740076000002</v>
      </c>
      <c r="D11018">
        <v>1500.0119999999999</v>
      </c>
    </row>
    <row r="11019" spans="1:4">
      <c r="A11019" t="s">
        <v>326</v>
      </c>
      <c r="B11019" s="10">
        <v>42693.760416666664</v>
      </c>
      <c r="C11019">
        <v>48245.115079000003</v>
      </c>
      <c r="D11019">
        <v>1500.0119999999999</v>
      </c>
    </row>
    <row r="11020" spans="1:4">
      <c r="A11020" t="s">
        <v>326</v>
      </c>
      <c r="B11020" s="10">
        <v>42693.770833333336</v>
      </c>
      <c r="C11020">
        <v>48245.490081999997</v>
      </c>
      <c r="D11020">
        <v>1500.0119999999999</v>
      </c>
    </row>
    <row r="11021" spans="1:4">
      <c r="A11021" t="s">
        <v>326</v>
      </c>
      <c r="B11021" s="10">
        <v>42693.78125</v>
      </c>
      <c r="C11021">
        <v>48245.865084999998</v>
      </c>
      <c r="D11021">
        <v>1500.0119999999999</v>
      </c>
    </row>
    <row r="11022" spans="1:4">
      <c r="A11022" t="s">
        <v>326</v>
      </c>
      <c r="B11022" s="10">
        <v>42693.791666666664</v>
      </c>
      <c r="C11022">
        <v>48246.240087999999</v>
      </c>
      <c r="D11022">
        <v>1500.0119999999999</v>
      </c>
    </row>
    <row r="11023" spans="1:4">
      <c r="A11023" t="s">
        <v>326</v>
      </c>
      <c r="B11023" s="10">
        <v>42693.802083333336</v>
      </c>
      <c r="C11023">
        <v>48246.610087000001</v>
      </c>
      <c r="D11023">
        <v>1479.9960000000001</v>
      </c>
    </row>
    <row r="11024" spans="1:4">
      <c r="A11024" t="s">
        <v>326</v>
      </c>
      <c r="B11024" s="10">
        <v>42693.8125</v>
      </c>
      <c r="C11024">
        <v>48246.990084999998</v>
      </c>
      <c r="D11024">
        <v>1519.992</v>
      </c>
    </row>
    <row r="11025" spans="1:4">
      <c r="A11025" t="s">
        <v>326</v>
      </c>
      <c r="B11025" s="10">
        <v>42693.822916666664</v>
      </c>
      <c r="C11025">
        <v>48247.365087999999</v>
      </c>
      <c r="D11025">
        <v>1500.0119999999999</v>
      </c>
    </row>
    <row r="11026" spans="1:4">
      <c r="A11026" t="s">
        <v>326</v>
      </c>
      <c r="B11026" s="10">
        <v>42693.833333333336</v>
      </c>
      <c r="C11026">
        <v>48247.740091</v>
      </c>
      <c r="D11026">
        <v>1500.0119999999999</v>
      </c>
    </row>
    <row r="11027" spans="1:4">
      <c r="A11027" t="s">
        <v>326</v>
      </c>
      <c r="B11027" s="10">
        <v>42693.84375</v>
      </c>
      <c r="C11027">
        <v>48248.120088999996</v>
      </c>
      <c r="D11027">
        <v>1519.992</v>
      </c>
    </row>
    <row r="11028" spans="1:4">
      <c r="A11028" t="s">
        <v>326</v>
      </c>
      <c r="B11028" s="10">
        <v>42693.854166666664</v>
      </c>
      <c r="C11028">
        <v>48248.495091999997</v>
      </c>
      <c r="D11028">
        <v>1500.0119999999999</v>
      </c>
    </row>
    <row r="11029" spans="1:4">
      <c r="A11029" t="s">
        <v>326</v>
      </c>
      <c r="B11029" s="10">
        <v>42693.864583333336</v>
      </c>
      <c r="C11029">
        <v>48248.870094999998</v>
      </c>
      <c r="D11029">
        <v>1500.0119999999999</v>
      </c>
    </row>
    <row r="11030" spans="1:4">
      <c r="A11030" t="s">
        <v>326</v>
      </c>
      <c r="B11030" s="10">
        <v>42693.875</v>
      </c>
      <c r="C11030">
        <v>48249.250093000002</v>
      </c>
      <c r="D11030">
        <v>1519.992</v>
      </c>
    </row>
    <row r="11031" spans="1:4">
      <c r="A11031" t="s">
        <v>326</v>
      </c>
      <c r="B11031" s="10">
        <v>42693.885416666664</v>
      </c>
      <c r="C11031">
        <v>48249.625096000003</v>
      </c>
      <c r="D11031">
        <v>1500.0119999999999</v>
      </c>
    </row>
    <row r="11032" spans="1:4">
      <c r="A11032" t="s">
        <v>326</v>
      </c>
      <c r="B11032" s="10">
        <v>42693.895833333336</v>
      </c>
      <c r="C11032">
        <v>48250.005094</v>
      </c>
      <c r="D11032">
        <v>1519.992</v>
      </c>
    </row>
    <row r="11033" spans="1:4">
      <c r="A11033" t="s">
        <v>326</v>
      </c>
      <c r="B11033" s="10">
        <v>42693.90625</v>
      </c>
      <c r="C11033">
        <v>48250.385091999997</v>
      </c>
      <c r="D11033">
        <v>1519.992</v>
      </c>
    </row>
    <row r="11034" spans="1:4">
      <c r="A11034" t="s">
        <v>326</v>
      </c>
      <c r="B11034" s="10">
        <v>42693.916666666664</v>
      </c>
      <c r="C11034">
        <v>48250.785087999997</v>
      </c>
      <c r="D11034">
        <v>1599.9839999999999</v>
      </c>
    </row>
    <row r="11035" spans="1:4">
      <c r="A11035" t="s">
        <v>326</v>
      </c>
      <c r="B11035" s="10">
        <v>42693.927083333336</v>
      </c>
      <c r="C11035">
        <v>48251.165086000001</v>
      </c>
      <c r="D11035">
        <v>1519.992</v>
      </c>
    </row>
    <row r="11036" spans="1:4">
      <c r="A11036" t="s">
        <v>326</v>
      </c>
      <c r="B11036" s="10">
        <v>42693.9375</v>
      </c>
      <c r="C11036">
        <v>48251.545083999998</v>
      </c>
      <c r="D11036">
        <v>1519.992</v>
      </c>
    </row>
    <row r="11037" spans="1:4">
      <c r="A11037" t="s">
        <v>326</v>
      </c>
      <c r="B11037" s="10">
        <v>42693.947916666664</v>
      </c>
      <c r="C11037">
        <v>48251.925082000002</v>
      </c>
      <c r="D11037">
        <v>1519.992</v>
      </c>
    </row>
    <row r="11038" spans="1:4">
      <c r="A11038" t="s">
        <v>326</v>
      </c>
      <c r="B11038" s="10">
        <v>42693.958333333336</v>
      </c>
      <c r="C11038">
        <v>48252.305079999998</v>
      </c>
      <c r="D11038">
        <v>1519.992</v>
      </c>
    </row>
    <row r="11039" spans="1:4">
      <c r="A11039" t="s">
        <v>326</v>
      </c>
      <c r="B11039" s="10">
        <v>42693.96875</v>
      </c>
      <c r="C11039">
        <v>48252.685078000002</v>
      </c>
      <c r="D11039">
        <v>1519.992</v>
      </c>
    </row>
    <row r="11040" spans="1:4">
      <c r="A11040" t="s">
        <v>326</v>
      </c>
      <c r="B11040" s="10">
        <v>42693.979166666664</v>
      </c>
      <c r="C11040">
        <v>48253.070079999998</v>
      </c>
      <c r="D11040">
        <v>1540.008</v>
      </c>
    </row>
    <row r="11041" spans="1:5">
      <c r="A11041" t="s">
        <v>326</v>
      </c>
      <c r="B11041" s="10">
        <v>42693.989583333336</v>
      </c>
      <c r="C11041">
        <v>48253.450078000002</v>
      </c>
      <c r="D11041">
        <v>1519.992</v>
      </c>
      <c r="E11041">
        <f>MIN(D10946:D11041)</f>
        <v>1460.0160000000001</v>
      </c>
    </row>
    <row r="11042" spans="1:5">
      <c r="A11042" t="s">
        <v>326</v>
      </c>
      <c r="B11042" s="10">
        <v>42694</v>
      </c>
      <c r="C11042">
        <v>48253.835939999997</v>
      </c>
      <c r="D11042">
        <v>1540.008</v>
      </c>
    </row>
    <row r="11043" spans="1:5">
      <c r="A11043" t="s">
        <v>326</v>
      </c>
      <c r="B11043" s="10">
        <v>42694.010416666664</v>
      </c>
      <c r="C11043">
        <v>48254.220942</v>
      </c>
      <c r="D11043">
        <v>1540.008</v>
      </c>
    </row>
    <row r="11044" spans="1:5">
      <c r="A11044" t="s">
        <v>326</v>
      </c>
      <c r="B11044" s="10">
        <v>42694.020833333336</v>
      </c>
      <c r="C11044">
        <v>48254.605944000003</v>
      </c>
      <c r="D11044">
        <v>1540.008</v>
      </c>
    </row>
    <row r="11045" spans="1:5">
      <c r="A11045" t="s">
        <v>326</v>
      </c>
      <c r="B11045" s="10">
        <v>42694.03125</v>
      </c>
      <c r="C11045">
        <v>48254.990945999998</v>
      </c>
      <c r="D11045">
        <v>1540.008</v>
      </c>
    </row>
    <row r="11046" spans="1:5">
      <c r="A11046" t="s">
        <v>326</v>
      </c>
      <c r="B11046" s="10">
        <v>42694.041666666664</v>
      </c>
      <c r="C11046">
        <v>48255.375948000001</v>
      </c>
      <c r="D11046">
        <v>1540.008</v>
      </c>
    </row>
    <row r="11047" spans="1:5">
      <c r="A11047" t="s">
        <v>326</v>
      </c>
      <c r="B11047" s="10">
        <v>42694.052083333336</v>
      </c>
      <c r="C11047">
        <v>48255.760950000004</v>
      </c>
      <c r="D11047">
        <v>1540.008</v>
      </c>
    </row>
    <row r="11048" spans="1:5">
      <c r="A11048" t="s">
        <v>326</v>
      </c>
      <c r="B11048" s="10">
        <v>42694.0625</v>
      </c>
      <c r="C11048">
        <v>48256.150947000002</v>
      </c>
      <c r="D11048">
        <v>1559.9880000000001</v>
      </c>
    </row>
    <row r="11049" spans="1:5">
      <c r="A11049" t="s">
        <v>326</v>
      </c>
      <c r="B11049" s="10">
        <v>42694.072916666664</v>
      </c>
      <c r="C11049">
        <v>48256.555947000001</v>
      </c>
      <c r="D11049">
        <v>1620</v>
      </c>
    </row>
    <row r="11050" spans="1:5">
      <c r="A11050" t="s">
        <v>326</v>
      </c>
      <c r="B11050" s="10">
        <v>42694.083333333336</v>
      </c>
      <c r="C11050">
        <v>48256.955943000001</v>
      </c>
      <c r="D11050">
        <v>1599.9839999999999</v>
      </c>
    </row>
    <row r="11051" spans="1:5">
      <c r="A11051" t="s">
        <v>326</v>
      </c>
      <c r="B11051" s="10">
        <v>42694.09375</v>
      </c>
      <c r="C11051">
        <v>48257.355939000001</v>
      </c>
      <c r="D11051">
        <v>1599.9839999999999</v>
      </c>
    </row>
    <row r="11052" spans="1:5">
      <c r="A11052" t="s">
        <v>326</v>
      </c>
      <c r="B11052" s="10">
        <v>42694.104166666664</v>
      </c>
      <c r="C11052">
        <v>48257.760939</v>
      </c>
      <c r="D11052">
        <v>1620</v>
      </c>
    </row>
    <row r="11053" spans="1:5">
      <c r="A11053" t="s">
        <v>326</v>
      </c>
      <c r="B11053" s="10">
        <v>42694.114583333336</v>
      </c>
      <c r="C11053">
        <v>48258.160935</v>
      </c>
      <c r="D11053">
        <v>1599.9839999999999</v>
      </c>
    </row>
    <row r="11054" spans="1:5">
      <c r="A11054" t="s">
        <v>326</v>
      </c>
      <c r="B11054" s="10">
        <v>42694.125</v>
      </c>
      <c r="C11054">
        <v>48258.560931</v>
      </c>
      <c r="D11054">
        <v>1599.9839999999999</v>
      </c>
    </row>
    <row r="11055" spans="1:5">
      <c r="A11055" t="s">
        <v>326</v>
      </c>
      <c r="B11055" s="10">
        <v>42694.135416666664</v>
      </c>
      <c r="C11055">
        <v>48258.965930999999</v>
      </c>
      <c r="D11055">
        <v>1620</v>
      </c>
    </row>
    <row r="11056" spans="1:5">
      <c r="A11056" t="s">
        <v>326</v>
      </c>
      <c r="B11056" s="10">
        <v>42694.145833333336</v>
      </c>
      <c r="C11056">
        <v>48259.370930999998</v>
      </c>
      <c r="D11056">
        <v>1620</v>
      </c>
    </row>
    <row r="11057" spans="1:4">
      <c r="A11057" t="s">
        <v>326</v>
      </c>
      <c r="B11057" s="10">
        <v>42694.15625</v>
      </c>
      <c r="C11057">
        <v>48259.770926999998</v>
      </c>
      <c r="D11057">
        <v>1599.9839999999999</v>
      </c>
    </row>
    <row r="11058" spans="1:4">
      <c r="A11058" t="s">
        <v>326</v>
      </c>
      <c r="B11058" s="10">
        <v>42694.166666666664</v>
      </c>
      <c r="C11058">
        <v>48260.165928000002</v>
      </c>
      <c r="D11058">
        <v>1580.0039999999999</v>
      </c>
    </row>
    <row r="11059" spans="1:4">
      <c r="A11059" t="s">
        <v>326</v>
      </c>
      <c r="B11059" s="10">
        <v>42694.177083333336</v>
      </c>
      <c r="C11059">
        <v>48260.555925000001</v>
      </c>
      <c r="D11059">
        <v>1559.9880000000001</v>
      </c>
    </row>
    <row r="11060" spans="1:4">
      <c r="A11060" t="s">
        <v>326</v>
      </c>
      <c r="B11060" s="10">
        <v>42694.1875</v>
      </c>
      <c r="C11060">
        <v>48260.940927000003</v>
      </c>
      <c r="D11060">
        <v>1540.008</v>
      </c>
    </row>
    <row r="11061" spans="1:4">
      <c r="A11061" t="s">
        <v>326</v>
      </c>
      <c r="B11061" s="10">
        <v>42694.197916666664</v>
      </c>
      <c r="C11061">
        <v>48261.330924000002</v>
      </c>
      <c r="D11061">
        <v>1559.9880000000001</v>
      </c>
    </row>
    <row r="11062" spans="1:4">
      <c r="A11062" t="s">
        <v>326</v>
      </c>
      <c r="B11062" s="10">
        <v>42694.208333333336</v>
      </c>
      <c r="C11062">
        <v>48261.720921</v>
      </c>
      <c r="D11062">
        <v>1559.9880000000001</v>
      </c>
    </row>
    <row r="11063" spans="1:4">
      <c r="A11063" t="s">
        <v>326</v>
      </c>
      <c r="B11063" s="10">
        <v>42694.21875</v>
      </c>
      <c r="C11063">
        <v>48262.110917999998</v>
      </c>
      <c r="D11063">
        <v>1559.9880000000001</v>
      </c>
    </row>
    <row r="11064" spans="1:4">
      <c r="A11064" t="s">
        <v>326</v>
      </c>
      <c r="B11064" s="10">
        <v>42694.229166666664</v>
      </c>
      <c r="C11064">
        <v>48262.500914999997</v>
      </c>
      <c r="D11064">
        <v>1559.9880000000001</v>
      </c>
    </row>
    <row r="11065" spans="1:4">
      <c r="A11065" t="s">
        <v>326</v>
      </c>
      <c r="B11065" s="10">
        <v>42694.239583333336</v>
      </c>
      <c r="C11065">
        <v>48262.885917</v>
      </c>
      <c r="D11065">
        <v>1540.008</v>
      </c>
    </row>
    <row r="11066" spans="1:4">
      <c r="A11066" t="s">
        <v>326</v>
      </c>
      <c r="B11066" s="10">
        <v>42694.25</v>
      </c>
      <c r="C11066">
        <v>48263.275913999998</v>
      </c>
      <c r="D11066">
        <v>1559.9880000000001</v>
      </c>
    </row>
    <row r="11067" spans="1:4">
      <c r="A11067" t="s">
        <v>326</v>
      </c>
      <c r="B11067" s="10">
        <v>42694.260416666664</v>
      </c>
      <c r="C11067">
        <v>48263.665910999996</v>
      </c>
      <c r="D11067">
        <v>1559.9880000000001</v>
      </c>
    </row>
    <row r="11068" spans="1:4">
      <c r="A11068" t="s">
        <v>326</v>
      </c>
      <c r="B11068" s="10">
        <v>42694.270833333336</v>
      </c>
      <c r="C11068">
        <v>48264.050912999999</v>
      </c>
      <c r="D11068">
        <v>1540.008</v>
      </c>
    </row>
    <row r="11069" spans="1:4">
      <c r="A11069" t="s">
        <v>326</v>
      </c>
      <c r="B11069" s="10">
        <v>42694.28125</v>
      </c>
      <c r="C11069">
        <v>48264.440909999998</v>
      </c>
      <c r="D11069">
        <v>1559.9880000000001</v>
      </c>
    </row>
    <row r="11070" spans="1:4">
      <c r="A11070" t="s">
        <v>326</v>
      </c>
      <c r="B11070" s="10">
        <v>42694.291666666664</v>
      </c>
      <c r="C11070">
        <v>48264.830907000003</v>
      </c>
      <c r="D11070">
        <v>1559.9880000000001</v>
      </c>
    </row>
    <row r="11071" spans="1:4">
      <c r="A11071" t="s">
        <v>326</v>
      </c>
      <c r="B11071" s="10">
        <v>42694.302083333336</v>
      </c>
      <c r="C11071">
        <v>48265.215908999999</v>
      </c>
      <c r="D11071">
        <v>1540.008</v>
      </c>
    </row>
    <row r="11072" spans="1:4">
      <c r="A11072" t="s">
        <v>326</v>
      </c>
      <c r="B11072" s="10">
        <v>42694.3125</v>
      </c>
      <c r="C11072">
        <v>48265.605905999997</v>
      </c>
      <c r="D11072">
        <v>1559.9880000000001</v>
      </c>
    </row>
    <row r="11073" spans="1:4">
      <c r="A11073" t="s">
        <v>326</v>
      </c>
      <c r="B11073" s="10">
        <v>42694.322916666664</v>
      </c>
      <c r="C11073">
        <v>48265.990908</v>
      </c>
      <c r="D11073">
        <v>1540.008</v>
      </c>
    </row>
    <row r="11074" spans="1:4">
      <c r="A11074" t="s">
        <v>326</v>
      </c>
      <c r="B11074" s="10">
        <v>42694.333333333336</v>
      </c>
      <c r="C11074">
        <v>48266.375910000002</v>
      </c>
      <c r="D11074">
        <v>1540.008</v>
      </c>
    </row>
    <row r="11075" spans="1:4">
      <c r="A11075" t="s">
        <v>326</v>
      </c>
      <c r="B11075" s="10">
        <v>42694.34375</v>
      </c>
      <c r="C11075">
        <v>48266.760911999998</v>
      </c>
      <c r="D11075">
        <v>1540.008</v>
      </c>
    </row>
    <row r="11076" spans="1:4">
      <c r="A11076" t="s">
        <v>326</v>
      </c>
      <c r="B11076" s="10">
        <v>42694.354166666664</v>
      </c>
      <c r="C11076">
        <v>48267.145914000001</v>
      </c>
      <c r="D11076">
        <v>1540.008</v>
      </c>
    </row>
    <row r="11077" spans="1:4">
      <c r="A11077" t="s">
        <v>326</v>
      </c>
      <c r="B11077" s="10">
        <v>42694.364583333336</v>
      </c>
      <c r="C11077">
        <v>48267.530916000003</v>
      </c>
      <c r="D11077">
        <v>1540.008</v>
      </c>
    </row>
    <row r="11078" spans="1:4">
      <c r="A11078" t="s">
        <v>326</v>
      </c>
      <c r="B11078" s="10">
        <v>42694.375</v>
      </c>
      <c r="C11078">
        <v>48267.915917999999</v>
      </c>
      <c r="D11078">
        <v>1540.008</v>
      </c>
    </row>
    <row r="11079" spans="1:4">
      <c r="A11079" t="s">
        <v>326</v>
      </c>
      <c r="B11079" s="10">
        <v>42694.385416666664</v>
      </c>
      <c r="C11079">
        <v>48268.300920000001</v>
      </c>
      <c r="D11079">
        <v>1540.008</v>
      </c>
    </row>
    <row r="11080" spans="1:4">
      <c r="A11080" t="s">
        <v>326</v>
      </c>
      <c r="B11080" s="10">
        <v>42694.395833333336</v>
      </c>
      <c r="C11080">
        <v>48268.680917999998</v>
      </c>
      <c r="D11080">
        <v>1519.992</v>
      </c>
    </row>
    <row r="11081" spans="1:4">
      <c r="A11081" t="s">
        <v>326</v>
      </c>
      <c r="B11081" s="10">
        <v>42694.40625</v>
      </c>
      <c r="C11081">
        <v>48269.060916000002</v>
      </c>
      <c r="D11081">
        <v>1519.992</v>
      </c>
    </row>
    <row r="11082" spans="1:4">
      <c r="A11082" t="s">
        <v>326</v>
      </c>
      <c r="B11082" s="10">
        <v>42694.416666666664</v>
      </c>
      <c r="C11082">
        <v>48269.440913999999</v>
      </c>
      <c r="D11082">
        <v>1519.992</v>
      </c>
    </row>
    <row r="11083" spans="1:4">
      <c r="A11083" t="s">
        <v>326</v>
      </c>
      <c r="B11083" s="10">
        <v>42694.427083333336</v>
      </c>
      <c r="C11083">
        <v>48269.820912000003</v>
      </c>
      <c r="D11083">
        <v>1519.992</v>
      </c>
    </row>
    <row r="11084" spans="1:4">
      <c r="A11084" t="s">
        <v>326</v>
      </c>
      <c r="B11084" s="10">
        <v>42694.4375</v>
      </c>
      <c r="C11084">
        <v>48270.20091</v>
      </c>
      <c r="D11084">
        <v>1519.992</v>
      </c>
    </row>
    <row r="11085" spans="1:4">
      <c r="A11085" t="s">
        <v>326</v>
      </c>
      <c r="B11085" s="10">
        <v>42694.447916666664</v>
      </c>
      <c r="C11085">
        <v>48270.580908000004</v>
      </c>
      <c r="D11085">
        <v>1519.992</v>
      </c>
    </row>
    <row r="11086" spans="1:4">
      <c r="A11086" t="s">
        <v>326</v>
      </c>
      <c r="B11086" s="10">
        <v>42694.458333333336</v>
      </c>
      <c r="C11086">
        <v>48270.960906</v>
      </c>
      <c r="D11086">
        <v>1519.992</v>
      </c>
    </row>
    <row r="11087" spans="1:4">
      <c r="A11087" t="s">
        <v>326</v>
      </c>
      <c r="B11087" s="10">
        <v>42694.46875</v>
      </c>
      <c r="C11087">
        <v>48271.340903999997</v>
      </c>
      <c r="D11087">
        <v>1519.992</v>
      </c>
    </row>
    <row r="11088" spans="1:4">
      <c r="A11088" t="s">
        <v>326</v>
      </c>
      <c r="B11088" s="10">
        <v>42694.479166666664</v>
      </c>
      <c r="C11088">
        <v>48271.720902000001</v>
      </c>
      <c r="D11088">
        <v>1519.992</v>
      </c>
    </row>
    <row r="11089" spans="1:4">
      <c r="A11089" t="s">
        <v>326</v>
      </c>
      <c r="B11089" s="10">
        <v>42694.489583333336</v>
      </c>
      <c r="C11089">
        <v>48272.105903999996</v>
      </c>
      <c r="D11089">
        <v>1540.008</v>
      </c>
    </row>
    <row r="11090" spans="1:4">
      <c r="A11090" t="s">
        <v>326</v>
      </c>
      <c r="B11090" s="10">
        <v>42694.5</v>
      </c>
      <c r="C11090">
        <v>48272.485902</v>
      </c>
      <c r="D11090">
        <v>1519.992</v>
      </c>
    </row>
    <row r="11091" spans="1:4">
      <c r="A11091" t="s">
        <v>326</v>
      </c>
      <c r="B11091" s="10">
        <v>42694.510416666664</v>
      </c>
      <c r="C11091">
        <v>48272.950904999998</v>
      </c>
      <c r="D11091">
        <v>1860.0119999999999</v>
      </c>
    </row>
    <row r="11092" spans="1:4">
      <c r="A11092" t="s">
        <v>326</v>
      </c>
      <c r="B11092" s="10">
        <v>42694.520833333336</v>
      </c>
      <c r="C11092">
        <v>48273.510903000002</v>
      </c>
      <c r="D11092">
        <v>2239.9920000000002</v>
      </c>
    </row>
    <row r="11093" spans="1:4">
      <c r="A11093" t="s">
        <v>326</v>
      </c>
      <c r="B11093" s="10">
        <v>42694.53125</v>
      </c>
      <c r="C11093">
        <v>48273.895904999998</v>
      </c>
      <c r="D11093">
        <v>1540.008</v>
      </c>
    </row>
    <row r="11094" spans="1:4">
      <c r="A11094" t="s">
        <v>326</v>
      </c>
      <c r="B11094" s="10">
        <v>42694.541666666664</v>
      </c>
      <c r="C11094">
        <v>48274.275903000002</v>
      </c>
      <c r="D11094">
        <v>1519.992</v>
      </c>
    </row>
    <row r="11095" spans="1:4">
      <c r="A11095" t="s">
        <v>326</v>
      </c>
      <c r="B11095" s="10">
        <v>42694.552083333336</v>
      </c>
      <c r="C11095">
        <v>48274.6659</v>
      </c>
      <c r="D11095">
        <v>1559.9880000000001</v>
      </c>
    </row>
    <row r="11096" spans="1:4">
      <c r="A11096" t="s">
        <v>326</v>
      </c>
      <c r="B11096" s="10">
        <v>42694.5625</v>
      </c>
      <c r="C11096">
        <v>48275.050902000003</v>
      </c>
      <c r="D11096">
        <v>1540.008</v>
      </c>
    </row>
    <row r="11097" spans="1:4">
      <c r="A11097" t="s">
        <v>326</v>
      </c>
      <c r="B11097" s="10">
        <v>42694.572916666664</v>
      </c>
      <c r="C11097">
        <v>48275.435903999998</v>
      </c>
      <c r="D11097">
        <v>1540.008</v>
      </c>
    </row>
    <row r="11098" spans="1:4">
      <c r="A11098" t="s">
        <v>326</v>
      </c>
      <c r="B11098" s="10">
        <v>42694.583333333336</v>
      </c>
      <c r="C11098">
        <v>48275.825900999997</v>
      </c>
      <c r="D11098">
        <v>1559.9880000000001</v>
      </c>
    </row>
    <row r="11099" spans="1:4">
      <c r="A11099" t="s">
        <v>326</v>
      </c>
      <c r="B11099" s="10">
        <v>42694.59375</v>
      </c>
      <c r="C11099">
        <v>48276.210902999999</v>
      </c>
      <c r="D11099">
        <v>1540.008</v>
      </c>
    </row>
    <row r="11100" spans="1:4">
      <c r="A11100" t="s">
        <v>326</v>
      </c>
      <c r="B11100" s="10">
        <v>42694.604166666664</v>
      </c>
      <c r="C11100">
        <v>48276.600899999998</v>
      </c>
      <c r="D11100">
        <v>1559.9880000000001</v>
      </c>
    </row>
    <row r="11101" spans="1:4">
      <c r="A11101" t="s">
        <v>326</v>
      </c>
      <c r="B11101" s="10">
        <v>42694.614583333336</v>
      </c>
      <c r="C11101">
        <v>48276.990897000003</v>
      </c>
      <c r="D11101">
        <v>1559.9880000000001</v>
      </c>
    </row>
    <row r="11102" spans="1:4">
      <c r="A11102" t="s">
        <v>326</v>
      </c>
      <c r="B11102" s="10">
        <v>42694.625</v>
      </c>
      <c r="C11102">
        <v>48277.380894000002</v>
      </c>
      <c r="D11102">
        <v>1559.9880000000001</v>
      </c>
    </row>
    <row r="11103" spans="1:4">
      <c r="A11103" t="s">
        <v>326</v>
      </c>
      <c r="B11103" s="10">
        <v>42694.635416666664</v>
      </c>
      <c r="C11103">
        <v>48277.765895999997</v>
      </c>
      <c r="D11103">
        <v>1540.008</v>
      </c>
    </row>
    <row r="11104" spans="1:4">
      <c r="A11104" t="s">
        <v>326</v>
      </c>
      <c r="B11104" s="10">
        <v>42694.645833333336</v>
      </c>
      <c r="C11104">
        <v>48278.155893000003</v>
      </c>
      <c r="D11104">
        <v>1559.9880000000001</v>
      </c>
    </row>
    <row r="11105" spans="1:4">
      <c r="A11105" t="s">
        <v>326</v>
      </c>
      <c r="B11105" s="10">
        <v>42694.65625</v>
      </c>
      <c r="C11105">
        <v>48278.540894999998</v>
      </c>
      <c r="D11105">
        <v>1540.008</v>
      </c>
    </row>
    <row r="11106" spans="1:4">
      <c r="A11106" t="s">
        <v>326</v>
      </c>
      <c r="B11106" s="10">
        <v>42694.666666666664</v>
      </c>
      <c r="C11106">
        <v>48278.930891999997</v>
      </c>
      <c r="D11106">
        <v>1559.9880000000001</v>
      </c>
    </row>
    <row r="11107" spans="1:4">
      <c r="A11107" t="s">
        <v>326</v>
      </c>
      <c r="B11107" s="10">
        <v>42694.677083333336</v>
      </c>
      <c r="C11107">
        <v>48279.315893999999</v>
      </c>
      <c r="D11107">
        <v>1540.008</v>
      </c>
    </row>
    <row r="11108" spans="1:4">
      <c r="A11108" t="s">
        <v>326</v>
      </c>
      <c r="B11108" s="10">
        <v>42694.6875</v>
      </c>
      <c r="C11108">
        <v>48279.705890999998</v>
      </c>
      <c r="D11108">
        <v>1559.9880000000001</v>
      </c>
    </row>
    <row r="11109" spans="1:4">
      <c r="A11109" t="s">
        <v>326</v>
      </c>
      <c r="B11109" s="10">
        <v>42694.697916666664</v>
      </c>
      <c r="C11109">
        <v>48280.090893000001</v>
      </c>
      <c r="D11109">
        <v>1540.008</v>
      </c>
    </row>
    <row r="11110" spans="1:4">
      <c r="A11110" t="s">
        <v>326</v>
      </c>
      <c r="B11110" s="10">
        <v>42694.708333333336</v>
      </c>
      <c r="C11110">
        <v>48280.480889999999</v>
      </c>
      <c r="D11110">
        <v>1559.9880000000001</v>
      </c>
    </row>
    <row r="11111" spans="1:4">
      <c r="A11111" t="s">
        <v>326</v>
      </c>
      <c r="B11111" s="10">
        <v>42694.71875</v>
      </c>
      <c r="C11111">
        <v>48280.870886999997</v>
      </c>
      <c r="D11111">
        <v>1559.9880000000001</v>
      </c>
    </row>
    <row r="11112" spans="1:4">
      <c r="A11112" t="s">
        <v>326</v>
      </c>
      <c r="B11112" s="10">
        <v>42694.729166666664</v>
      </c>
      <c r="C11112">
        <v>48281.255889</v>
      </c>
      <c r="D11112">
        <v>1540.008</v>
      </c>
    </row>
    <row r="11113" spans="1:4">
      <c r="A11113" t="s">
        <v>326</v>
      </c>
      <c r="B11113" s="10">
        <v>42694.739583333336</v>
      </c>
      <c r="C11113">
        <v>48281.640891000003</v>
      </c>
      <c r="D11113">
        <v>1540.008</v>
      </c>
    </row>
    <row r="11114" spans="1:4">
      <c r="A11114" t="s">
        <v>326</v>
      </c>
      <c r="B11114" s="10">
        <v>42694.75</v>
      </c>
      <c r="C11114">
        <v>48282.030888000001</v>
      </c>
      <c r="D11114">
        <v>1559.9880000000001</v>
      </c>
    </row>
    <row r="11115" spans="1:4">
      <c r="A11115" t="s">
        <v>326</v>
      </c>
      <c r="B11115" s="10">
        <v>42694.760416666664</v>
      </c>
      <c r="C11115">
        <v>48282.415889999997</v>
      </c>
      <c r="D11115">
        <v>1540.008</v>
      </c>
    </row>
    <row r="11116" spans="1:4">
      <c r="A11116" t="s">
        <v>326</v>
      </c>
      <c r="B11116" s="10">
        <v>42694.770833333336</v>
      </c>
      <c r="C11116">
        <v>48282.795888000001</v>
      </c>
      <c r="D11116">
        <v>1519.992</v>
      </c>
    </row>
    <row r="11117" spans="1:4">
      <c r="A11117" t="s">
        <v>326</v>
      </c>
      <c r="B11117" s="10">
        <v>42694.78125</v>
      </c>
      <c r="C11117">
        <v>48283.180890000003</v>
      </c>
      <c r="D11117">
        <v>1540.008</v>
      </c>
    </row>
    <row r="11118" spans="1:4">
      <c r="A11118" t="s">
        <v>326</v>
      </c>
      <c r="B11118" s="10">
        <v>42694.791666666664</v>
      </c>
      <c r="C11118">
        <v>48283.565891999999</v>
      </c>
      <c r="D11118">
        <v>1540.008</v>
      </c>
    </row>
    <row r="11119" spans="1:4">
      <c r="A11119" t="s">
        <v>326</v>
      </c>
      <c r="B11119" s="10">
        <v>42694.802083333336</v>
      </c>
      <c r="C11119">
        <v>48283.950894000001</v>
      </c>
      <c r="D11119">
        <v>1540.008</v>
      </c>
    </row>
    <row r="11120" spans="1:4">
      <c r="A11120" t="s">
        <v>326</v>
      </c>
      <c r="B11120" s="10">
        <v>42694.8125</v>
      </c>
      <c r="C11120">
        <v>48284.340891</v>
      </c>
      <c r="D11120">
        <v>1559.9880000000001</v>
      </c>
    </row>
    <row r="11121" spans="1:4">
      <c r="A11121" t="s">
        <v>326</v>
      </c>
      <c r="B11121" s="10">
        <v>42694.822916666664</v>
      </c>
      <c r="C11121">
        <v>48284.740887</v>
      </c>
      <c r="D11121">
        <v>1599.9839999999999</v>
      </c>
    </row>
    <row r="11122" spans="1:4">
      <c r="A11122" t="s">
        <v>326</v>
      </c>
      <c r="B11122" s="10">
        <v>42694.833333333336</v>
      </c>
      <c r="C11122">
        <v>48285.140883</v>
      </c>
      <c r="D11122">
        <v>1599.9839999999999</v>
      </c>
    </row>
    <row r="11123" spans="1:4">
      <c r="A11123" t="s">
        <v>326</v>
      </c>
      <c r="B11123" s="10">
        <v>42694.84375</v>
      </c>
      <c r="C11123">
        <v>48285.545882999999</v>
      </c>
      <c r="D11123">
        <v>1620</v>
      </c>
    </row>
    <row r="11124" spans="1:4">
      <c r="A11124" t="s">
        <v>326</v>
      </c>
      <c r="B11124" s="10">
        <v>42694.854166666664</v>
      </c>
      <c r="C11124">
        <v>48285.950882999998</v>
      </c>
      <c r="D11124">
        <v>1620</v>
      </c>
    </row>
    <row r="11125" spans="1:4">
      <c r="A11125" t="s">
        <v>326</v>
      </c>
      <c r="B11125" s="10">
        <v>42694.864583333336</v>
      </c>
      <c r="C11125">
        <v>48286.355882999997</v>
      </c>
      <c r="D11125">
        <v>1620</v>
      </c>
    </row>
    <row r="11126" spans="1:4">
      <c r="A11126" t="s">
        <v>326</v>
      </c>
      <c r="B11126" s="10">
        <v>42694.875</v>
      </c>
      <c r="C11126">
        <v>48286.760883000003</v>
      </c>
      <c r="D11126">
        <v>1620</v>
      </c>
    </row>
    <row r="11127" spans="1:4">
      <c r="A11127" t="s">
        <v>326</v>
      </c>
      <c r="B11127" s="10">
        <v>42694.885416666664</v>
      </c>
      <c r="C11127">
        <v>48287.165883000001</v>
      </c>
      <c r="D11127">
        <v>1620</v>
      </c>
    </row>
    <row r="11128" spans="1:4">
      <c r="A11128" t="s">
        <v>326</v>
      </c>
      <c r="B11128" s="10">
        <v>42694.895833333336</v>
      </c>
      <c r="C11128">
        <v>48287.570883</v>
      </c>
      <c r="D11128">
        <v>1620</v>
      </c>
    </row>
    <row r="11129" spans="1:4">
      <c r="A11129" t="s">
        <v>326</v>
      </c>
      <c r="B11129" s="10">
        <v>42694.90625</v>
      </c>
      <c r="C11129">
        <v>48287.975882999999</v>
      </c>
      <c r="D11129">
        <v>1620</v>
      </c>
    </row>
    <row r="11130" spans="1:4">
      <c r="A11130" t="s">
        <v>326</v>
      </c>
      <c r="B11130" s="10">
        <v>42694.916666666664</v>
      </c>
      <c r="C11130">
        <v>48288.370884000004</v>
      </c>
      <c r="D11130">
        <v>1580.0039999999999</v>
      </c>
    </row>
    <row r="11131" spans="1:4">
      <c r="A11131" t="s">
        <v>326</v>
      </c>
      <c r="B11131" s="10">
        <v>42694.927083333336</v>
      </c>
      <c r="C11131">
        <v>48288.760881000002</v>
      </c>
      <c r="D11131">
        <v>1559.9880000000001</v>
      </c>
    </row>
    <row r="11132" spans="1:4">
      <c r="A11132" t="s">
        <v>326</v>
      </c>
      <c r="B11132" s="10">
        <v>42694.9375</v>
      </c>
      <c r="C11132">
        <v>48289.150878</v>
      </c>
      <c r="D11132">
        <v>1559.9880000000001</v>
      </c>
    </row>
    <row r="11133" spans="1:4">
      <c r="A11133" t="s">
        <v>326</v>
      </c>
      <c r="B11133" s="10">
        <v>42694.947916666664</v>
      </c>
      <c r="C11133">
        <v>48289.540874999999</v>
      </c>
      <c r="D11133">
        <v>1559.9880000000001</v>
      </c>
    </row>
    <row r="11134" spans="1:4">
      <c r="A11134" t="s">
        <v>326</v>
      </c>
      <c r="B11134" s="10">
        <v>42694.958333333336</v>
      </c>
      <c r="C11134">
        <v>48289.930871999997</v>
      </c>
      <c r="D11134">
        <v>1559.9880000000001</v>
      </c>
    </row>
    <row r="11135" spans="1:4">
      <c r="A11135" t="s">
        <v>326</v>
      </c>
      <c r="B11135" s="10">
        <v>42694.96875</v>
      </c>
      <c r="C11135">
        <v>48290.325873000002</v>
      </c>
      <c r="D11135">
        <v>1580.0039999999999</v>
      </c>
    </row>
    <row r="11136" spans="1:4">
      <c r="A11136" t="s">
        <v>326</v>
      </c>
      <c r="B11136" s="10">
        <v>42694.979166666664</v>
      </c>
      <c r="C11136">
        <v>48290.71587</v>
      </c>
      <c r="D11136">
        <v>1559.9880000000001</v>
      </c>
    </row>
    <row r="11137" spans="1:5">
      <c r="A11137" t="s">
        <v>326</v>
      </c>
      <c r="B11137" s="10">
        <v>42694.989583333336</v>
      </c>
      <c r="C11137">
        <v>48291.110870999997</v>
      </c>
      <c r="D11137">
        <v>1580.0039999999999</v>
      </c>
      <c r="E11137">
        <f>MIN(D11042:D11137)</f>
        <v>1519.992</v>
      </c>
    </row>
    <row r="11138" spans="1:5">
      <c r="A11138" t="s">
        <v>326</v>
      </c>
      <c r="B11138" s="10">
        <v>42695</v>
      </c>
      <c r="C11138">
        <v>48291.503909999999</v>
      </c>
      <c r="D11138">
        <v>1580.0039999999999</v>
      </c>
    </row>
    <row r="11139" spans="1:5">
      <c r="A11139" t="s">
        <v>326</v>
      </c>
      <c r="B11139" s="10">
        <v>42695.010416666664</v>
      </c>
      <c r="C11139">
        <v>48291.898910999997</v>
      </c>
      <c r="D11139">
        <v>1580.0039999999999</v>
      </c>
    </row>
    <row r="11140" spans="1:5">
      <c r="A11140" t="s">
        <v>326</v>
      </c>
      <c r="B11140" s="10">
        <v>42695.020833333336</v>
      </c>
      <c r="C11140">
        <v>48292.293912000001</v>
      </c>
      <c r="D11140">
        <v>1580.0039999999999</v>
      </c>
    </row>
    <row r="11141" spans="1:5">
      <c r="A11141" t="s">
        <v>326</v>
      </c>
      <c r="B11141" s="10">
        <v>42695.03125</v>
      </c>
      <c r="C11141">
        <v>48292.688912999998</v>
      </c>
      <c r="D11141">
        <v>1580.0039999999999</v>
      </c>
    </row>
    <row r="11142" spans="1:5">
      <c r="A11142" t="s">
        <v>326</v>
      </c>
      <c r="B11142" s="10">
        <v>42695.041666666664</v>
      </c>
      <c r="C11142">
        <v>48293.088908999998</v>
      </c>
      <c r="D11142">
        <v>1599.9839999999999</v>
      </c>
    </row>
    <row r="11143" spans="1:5">
      <c r="A11143" t="s">
        <v>326</v>
      </c>
      <c r="B11143" s="10">
        <v>42695.052083333336</v>
      </c>
      <c r="C11143">
        <v>48293.488904999998</v>
      </c>
      <c r="D11143">
        <v>1599.9839999999999</v>
      </c>
    </row>
    <row r="11144" spans="1:5">
      <c r="A11144" t="s">
        <v>326</v>
      </c>
      <c r="B11144" s="10">
        <v>42695.0625</v>
      </c>
      <c r="C11144">
        <v>48293.888900999998</v>
      </c>
      <c r="D11144">
        <v>1599.9839999999999</v>
      </c>
    </row>
    <row r="11145" spans="1:5">
      <c r="A11145" t="s">
        <v>326</v>
      </c>
      <c r="B11145" s="10">
        <v>42695.072916666664</v>
      </c>
      <c r="C11145">
        <v>48294.283902000003</v>
      </c>
      <c r="D11145">
        <v>1580.0039999999999</v>
      </c>
    </row>
    <row r="11146" spans="1:5">
      <c r="A11146" t="s">
        <v>326</v>
      </c>
      <c r="B11146" s="10">
        <v>42695.083333333336</v>
      </c>
      <c r="C11146">
        <v>48294.683898000003</v>
      </c>
      <c r="D11146">
        <v>1599.9839999999999</v>
      </c>
    </row>
    <row r="11147" spans="1:5">
      <c r="A11147" t="s">
        <v>326</v>
      </c>
      <c r="B11147" s="10">
        <v>42695.09375</v>
      </c>
      <c r="C11147">
        <v>48295.083894000003</v>
      </c>
      <c r="D11147">
        <v>1599.9839999999999</v>
      </c>
    </row>
    <row r="11148" spans="1:5">
      <c r="A11148" t="s">
        <v>326</v>
      </c>
      <c r="B11148" s="10">
        <v>42695.104166666664</v>
      </c>
      <c r="C11148">
        <v>48295.488894000002</v>
      </c>
      <c r="D11148">
        <v>1620</v>
      </c>
    </row>
    <row r="11149" spans="1:5">
      <c r="A11149" t="s">
        <v>326</v>
      </c>
      <c r="B11149" s="10">
        <v>42695.114583333336</v>
      </c>
      <c r="C11149">
        <v>48295.888890000002</v>
      </c>
      <c r="D11149">
        <v>1599.9839999999999</v>
      </c>
    </row>
    <row r="11150" spans="1:5">
      <c r="A11150" t="s">
        <v>326</v>
      </c>
      <c r="B11150" s="10">
        <v>42695.125</v>
      </c>
      <c r="C11150">
        <v>48296.288886000002</v>
      </c>
      <c r="D11150">
        <v>1599.9839999999999</v>
      </c>
    </row>
    <row r="11151" spans="1:5">
      <c r="A11151" t="s">
        <v>326</v>
      </c>
      <c r="B11151" s="10">
        <v>42695.135416666664</v>
      </c>
      <c r="C11151">
        <v>48296.693886000001</v>
      </c>
      <c r="D11151">
        <v>1620</v>
      </c>
    </row>
    <row r="11152" spans="1:5">
      <c r="A11152" t="s">
        <v>326</v>
      </c>
      <c r="B11152" s="10">
        <v>42695.145833333336</v>
      </c>
      <c r="C11152">
        <v>48297.093882000001</v>
      </c>
      <c r="D11152">
        <v>1599.9839999999999</v>
      </c>
    </row>
    <row r="11153" spans="1:4">
      <c r="A11153" t="s">
        <v>326</v>
      </c>
      <c r="B11153" s="10">
        <v>42695.15625</v>
      </c>
      <c r="C11153">
        <v>48297.493878000001</v>
      </c>
      <c r="D11153">
        <v>1599.9839999999999</v>
      </c>
    </row>
    <row r="11154" spans="1:4">
      <c r="A11154" t="s">
        <v>326</v>
      </c>
      <c r="B11154" s="10">
        <v>42695.166666666664</v>
      </c>
      <c r="C11154">
        <v>48297.893874000001</v>
      </c>
      <c r="D11154">
        <v>1599.9839999999999</v>
      </c>
    </row>
    <row r="11155" spans="1:4">
      <c r="A11155" t="s">
        <v>326</v>
      </c>
      <c r="B11155" s="10">
        <v>42695.177083333336</v>
      </c>
      <c r="C11155">
        <v>48298.293870000001</v>
      </c>
      <c r="D11155">
        <v>1599.9839999999999</v>
      </c>
    </row>
    <row r="11156" spans="1:4">
      <c r="A11156" t="s">
        <v>326</v>
      </c>
      <c r="B11156" s="10">
        <v>42695.1875</v>
      </c>
      <c r="C11156">
        <v>48298.693866000001</v>
      </c>
      <c r="D11156">
        <v>1599.9839999999999</v>
      </c>
    </row>
    <row r="11157" spans="1:4">
      <c r="A11157" t="s">
        <v>326</v>
      </c>
      <c r="B11157" s="10">
        <v>42695.197916666664</v>
      </c>
      <c r="C11157">
        <v>48299.093862000002</v>
      </c>
      <c r="D11157">
        <v>1599.9839999999999</v>
      </c>
    </row>
    <row r="11158" spans="1:4">
      <c r="A11158" t="s">
        <v>326</v>
      </c>
      <c r="B11158" s="10">
        <v>42695.208333333336</v>
      </c>
      <c r="C11158">
        <v>48299.493858000002</v>
      </c>
      <c r="D11158">
        <v>1599.9839999999999</v>
      </c>
    </row>
    <row r="11159" spans="1:4">
      <c r="A11159" t="s">
        <v>326</v>
      </c>
      <c r="B11159" s="10">
        <v>42695.21875</v>
      </c>
      <c r="C11159">
        <v>48299.893854000002</v>
      </c>
      <c r="D11159">
        <v>1599.9839999999999</v>
      </c>
    </row>
    <row r="11160" spans="1:4">
      <c r="A11160" t="s">
        <v>326</v>
      </c>
      <c r="B11160" s="10">
        <v>42695.229166666664</v>
      </c>
      <c r="C11160">
        <v>48300.293850000002</v>
      </c>
      <c r="D11160">
        <v>1599.9839999999999</v>
      </c>
    </row>
    <row r="11161" spans="1:4">
      <c r="A11161" t="s">
        <v>326</v>
      </c>
      <c r="B11161" s="10">
        <v>42695.239583333336</v>
      </c>
      <c r="C11161">
        <v>48300.688850999999</v>
      </c>
      <c r="D11161">
        <v>1580.0039999999999</v>
      </c>
    </row>
    <row r="11162" spans="1:4">
      <c r="A11162" t="s">
        <v>326</v>
      </c>
      <c r="B11162" s="10">
        <v>42695.25</v>
      </c>
      <c r="C11162">
        <v>48301.088846999999</v>
      </c>
      <c r="D11162">
        <v>1599.9839999999999</v>
      </c>
    </row>
    <row r="11163" spans="1:4">
      <c r="A11163" t="s">
        <v>326</v>
      </c>
      <c r="B11163" s="10">
        <v>42695.260416666664</v>
      </c>
      <c r="C11163">
        <v>48301.483848000003</v>
      </c>
      <c r="D11163">
        <v>1580.0039999999999</v>
      </c>
    </row>
    <row r="11164" spans="1:4">
      <c r="A11164" t="s">
        <v>326</v>
      </c>
      <c r="B11164" s="10">
        <v>42695.270833333336</v>
      </c>
      <c r="C11164">
        <v>48301.883844000004</v>
      </c>
      <c r="D11164">
        <v>1599.9839999999999</v>
      </c>
    </row>
    <row r="11165" spans="1:4">
      <c r="A11165" t="s">
        <v>326</v>
      </c>
      <c r="B11165" s="10">
        <v>42695.28125</v>
      </c>
      <c r="C11165">
        <v>48302.278845000001</v>
      </c>
      <c r="D11165">
        <v>1580.0039999999999</v>
      </c>
    </row>
    <row r="11166" spans="1:4">
      <c r="A11166" t="s">
        <v>326</v>
      </c>
      <c r="B11166" s="10">
        <v>42695.291666666664</v>
      </c>
      <c r="C11166">
        <v>48302.673845999998</v>
      </c>
      <c r="D11166">
        <v>1580.0039999999999</v>
      </c>
    </row>
    <row r="11167" spans="1:4">
      <c r="A11167" t="s">
        <v>326</v>
      </c>
      <c r="B11167" s="10">
        <v>42695.302083333336</v>
      </c>
      <c r="C11167">
        <v>48303.078845999997</v>
      </c>
      <c r="D11167">
        <v>1620</v>
      </c>
    </row>
    <row r="11168" spans="1:4">
      <c r="A11168" t="s">
        <v>326</v>
      </c>
      <c r="B11168" s="10">
        <v>42695.3125</v>
      </c>
      <c r="C11168">
        <v>48303.468843000002</v>
      </c>
      <c r="D11168">
        <v>1559.9880000000001</v>
      </c>
    </row>
    <row r="11169" spans="1:4">
      <c r="A11169" t="s">
        <v>326</v>
      </c>
      <c r="B11169" s="10">
        <v>42695.322916666664</v>
      </c>
      <c r="C11169">
        <v>48303.868839000002</v>
      </c>
      <c r="D11169">
        <v>1599.9839999999999</v>
      </c>
    </row>
    <row r="11170" spans="1:4">
      <c r="A11170" t="s">
        <v>326</v>
      </c>
      <c r="B11170" s="10">
        <v>42695.333333333336</v>
      </c>
      <c r="C11170">
        <v>48304.26384</v>
      </c>
      <c r="D11170">
        <v>1580.0039999999999</v>
      </c>
    </row>
    <row r="11171" spans="1:4">
      <c r="A11171" t="s">
        <v>326</v>
      </c>
      <c r="B11171" s="10">
        <v>42695.34375</v>
      </c>
      <c r="C11171">
        <v>48304.658840999997</v>
      </c>
      <c r="D11171">
        <v>1580.0039999999999</v>
      </c>
    </row>
    <row r="11172" spans="1:4">
      <c r="A11172" t="s">
        <v>326</v>
      </c>
      <c r="B11172" s="10">
        <v>42695.354166666664</v>
      </c>
      <c r="C11172">
        <v>48305.048838000002</v>
      </c>
      <c r="D11172">
        <v>1559.9880000000001</v>
      </c>
    </row>
    <row r="11173" spans="1:4">
      <c r="A11173" t="s">
        <v>326</v>
      </c>
      <c r="B11173" s="10">
        <v>42695.364583333336</v>
      </c>
      <c r="C11173">
        <v>48305.453838000001</v>
      </c>
      <c r="D11173">
        <v>1620</v>
      </c>
    </row>
    <row r="11174" spans="1:4">
      <c r="A11174" t="s">
        <v>326</v>
      </c>
      <c r="B11174" s="10">
        <v>42695.375</v>
      </c>
      <c r="C11174">
        <v>48306.123833999998</v>
      </c>
      <c r="D11174">
        <v>2679.9839999999999</v>
      </c>
    </row>
    <row r="11175" spans="1:4">
      <c r="A11175" t="s">
        <v>326</v>
      </c>
      <c r="B11175" s="10">
        <v>42695.385416666664</v>
      </c>
      <c r="C11175">
        <v>48306.523829999998</v>
      </c>
      <c r="D11175">
        <v>1599.9839999999999</v>
      </c>
    </row>
    <row r="11176" spans="1:4">
      <c r="A11176" t="s">
        <v>326</v>
      </c>
      <c r="B11176" s="10">
        <v>42695.395833333336</v>
      </c>
      <c r="C11176">
        <v>48306.918831000003</v>
      </c>
      <c r="D11176">
        <v>1580.0039999999999</v>
      </c>
    </row>
    <row r="11177" spans="1:4">
      <c r="A11177" t="s">
        <v>326</v>
      </c>
      <c r="B11177" s="10">
        <v>42695.40625</v>
      </c>
      <c r="C11177">
        <v>48307.313832</v>
      </c>
      <c r="D11177">
        <v>1580.0039999999999</v>
      </c>
    </row>
    <row r="11178" spans="1:4">
      <c r="A11178" t="s">
        <v>326</v>
      </c>
      <c r="B11178" s="10">
        <v>42695.416666666664</v>
      </c>
      <c r="C11178">
        <v>48307.713828</v>
      </c>
      <c r="D11178">
        <v>1599.9839999999999</v>
      </c>
    </row>
    <row r="11179" spans="1:4">
      <c r="A11179" t="s">
        <v>326</v>
      </c>
      <c r="B11179" s="10">
        <v>42695.427083333336</v>
      </c>
      <c r="C11179">
        <v>48308.113824</v>
      </c>
      <c r="D11179">
        <v>1599.9839999999999</v>
      </c>
    </row>
    <row r="11180" spans="1:4">
      <c r="A11180" t="s">
        <v>326</v>
      </c>
      <c r="B11180" s="10">
        <v>42695.4375</v>
      </c>
      <c r="C11180">
        <v>48308.818821000001</v>
      </c>
      <c r="D11180">
        <v>2819.9879999999998</v>
      </c>
    </row>
    <row r="11181" spans="1:4">
      <c r="A11181" t="s">
        <v>326</v>
      </c>
      <c r="B11181" s="10">
        <v>42695.447916666664</v>
      </c>
      <c r="C11181">
        <v>48309.298818000003</v>
      </c>
      <c r="D11181">
        <v>1919.9880000000001</v>
      </c>
    </row>
    <row r="11182" spans="1:4">
      <c r="A11182" t="s">
        <v>326</v>
      </c>
      <c r="B11182" s="10">
        <v>42695.458333333336</v>
      </c>
      <c r="C11182">
        <v>48309.838817999997</v>
      </c>
      <c r="D11182">
        <v>2160</v>
      </c>
    </row>
    <row r="11183" spans="1:4">
      <c r="A11183" t="s">
        <v>326</v>
      </c>
      <c r="B11183" s="10">
        <v>42695.46875</v>
      </c>
      <c r="C11183">
        <v>48310.368819000003</v>
      </c>
      <c r="D11183">
        <v>2120.0039999999999</v>
      </c>
    </row>
    <row r="11184" spans="1:4">
      <c r="A11184" t="s">
        <v>326</v>
      </c>
      <c r="B11184" s="10">
        <v>42695.479166666664</v>
      </c>
      <c r="C11184">
        <v>48310.893816000003</v>
      </c>
      <c r="D11184">
        <v>2099.9879999999998</v>
      </c>
    </row>
    <row r="11185" spans="1:4">
      <c r="A11185" t="s">
        <v>326</v>
      </c>
      <c r="B11185" s="10">
        <v>42695.489583333336</v>
      </c>
      <c r="C11185">
        <v>48311.723813999997</v>
      </c>
      <c r="D11185">
        <v>3319.9920000000002</v>
      </c>
    </row>
    <row r="11186" spans="1:4">
      <c r="A11186" t="s">
        <v>326</v>
      </c>
      <c r="B11186" s="10">
        <v>42695.5</v>
      </c>
      <c r="C11186">
        <v>48312.243816000002</v>
      </c>
      <c r="D11186">
        <v>2080.0079999999998</v>
      </c>
    </row>
    <row r="11187" spans="1:4">
      <c r="A11187" t="s">
        <v>326</v>
      </c>
      <c r="B11187" s="10">
        <v>42695.510416666664</v>
      </c>
      <c r="C11187">
        <v>48312.768813000002</v>
      </c>
      <c r="D11187">
        <v>2099.9879999999998</v>
      </c>
    </row>
    <row r="11188" spans="1:4">
      <c r="A11188" t="s">
        <v>326</v>
      </c>
      <c r="B11188" s="10">
        <v>42695.520833333336</v>
      </c>
      <c r="C11188">
        <v>48313.253814000003</v>
      </c>
      <c r="D11188">
        <v>1940.0039999999999</v>
      </c>
    </row>
    <row r="11189" spans="1:4">
      <c r="A11189" t="s">
        <v>326</v>
      </c>
      <c r="B11189" s="10">
        <v>42695.53125</v>
      </c>
      <c r="C11189">
        <v>48313.723811999997</v>
      </c>
      <c r="D11189">
        <v>1879.992</v>
      </c>
    </row>
    <row r="11190" spans="1:4">
      <c r="A11190" t="s">
        <v>326</v>
      </c>
      <c r="B11190" s="10">
        <v>42695.541666666664</v>
      </c>
      <c r="C11190">
        <v>48314.203808999999</v>
      </c>
      <c r="D11190">
        <v>1919.9880000000001</v>
      </c>
    </row>
    <row r="11191" spans="1:4">
      <c r="A11191" t="s">
        <v>326</v>
      </c>
      <c r="B11191" s="10">
        <v>42695.552083333336</v>
      </c>
      <c r="C11191">
        <v>48314.973812999997</v>
      </c>
      <c r="D11191">
        <v>3080.0160000000001</v>
      </c>
    </row>
    <row r="11192" spans="1:4">
      <c r="A11192" t="s">
        <v>326</v>
      </c>
      <c r="B11192" s="10">
        <v>42695.5625</v>
      </c>
      <c r="C11192">
        <v>48315.463809000001</v>
      </c>
      <c r="D11192">
        <v>1959.9839999999999</v>
      </c>
    </row>
    <row r="11193" spans="1:4">
      <c r="A11193" t="s">
        <v>326</v>
      </c>
      <c r="B11193" s="10">
        <v>42695.572916666664</v>
      </c>
      <c r="C11193">
        <v>48315.958809000003</v>
      </c>
      <c r="D11193">
        <v>1980</v>
      </c>
    </row>
    <row r="11194" spans="1:4">
      <c r="A11194" t="s">
        <v>326</v>
      </c>
      <c r="B11194" s="10">
        <v>42695.583333333336</v>
      </c>
      <c r="C11194">
        <v>48316.458812999997</v>
      </c>
      <c r="D11194">
        <v>2000.0160000000001</v>
      </c>
    </row>
    <row r="11195" spans="1:4">
      <c r="A11195" t="s">
        <v>326</v>
      </c>
      <c r="B11195" s="10">
        <v>42695.59375</v>
      </c>
      <c r="C11195">
        <v>48316.948809000001</v>
      </c>
      <c r="D11195">
        <v>1959.9839999999999</v>
      </c>
    </row>
    <row r="11196" spans="1:4">
      <c r="A11196" t="s">
        <v>326</v>
      </c>
      <c r="B11196" s="10">
        <v>42695.604166666664</v>
      </c>
      <c r="C11196">
        <v>48317.433810000002</v>
      </c>
      <c r="D11196">
        <v>1940.0039999999999</v>
      </c>
    </row>
    <row r="11197" spans="1:4">
      <c r="A11197" t="s">
        <v>326</v>
      </c>
      <c r="B11197" s="10">
        <v>42695.614583333336</v>
      </c>
      <c r="C11197">
        <v>48317.913806999997</v>
      </c>
      <c r="D11197">
        <v>1919.9880000000001</v>
      </c>
    </row>
    <row r="11198" spans="1:4">
      <c r="A11198" t="s">
        <v>326</v>
      </c>
      <c r="B11198" s="10">
        <v>42695.625</v>
      </c>
      <c r="C11198">
        <v>48318.658809</v>
      </c>
      <c r="D11198">
        <v>2980.0079999999998</v>
      </c>
    </row>
    <row r="11199" spans="1:4">
      <c r="A11199" t="s">
        <v>326</v>
      </c>
      <c r="B11199" s="10">
        <v>42695.635416666664</v>
      </c>
      <c r="C11199">
        <v>48319.138806000003</v>
      </c>
      <c r="D11199">
        <v>1919.9880000000001</v>
      </c>
    </row>
    <row r="11200" spans="1:4">
      <c r="A11200" t="s">
        <v>326</v>
      </c>
      <c r="B11200" s="10">
        <v>42695.645833333336</v>
      </c>
      <c r="C11200">
        <v>48319.628801999999</v>
      </c>
      <c r="D11200">
        <v>1959.9839999999999</v>
      </c>
    </row>
    <row r="11201" spans="1:4">
      <c r="A11201" t="s">
        <v>326</v>
      </c>
      <c r="B11201" s="10">
        <v>42695.65625</v>
      </c>
      <c r="C11201">
        <v>48320.128806000001</v>
      </c>
      <c r="D11201">
        <v>2000.0160000000001</v>
      </c>
    </row>
    <row r="11202" spans="1:4">
      <c r="A11202" t="s">
        <v>326</v>
      </c>
      <c r="B11202" s="10">
        <v>42695.666666666664</v>
      </c>
      <c r="C11202">
        <v>48320.658807</v>
      </c>
      <c r="D11202">
        <v>2120.0039999999999</v>
      </c>
    </row>
    <row r="11203" spans="1:4">
      <c r="A11203" t="s">
        <v>326</v>
      </c>
      <c r="B11203" s="10">
        <v>42695.677083333336</v>
      </c>
      <c r="C11203">
        <v>48321.188807999999</v>
      </c>
      <c r="D11203">
        <v>2120.0039999999999</v>
      </c>
    </row>
    <row r="11204" spans="1:4">
      <c r="A11204" t="s">
        <v>326</v>
      </c>
      <c r="B11204" s="10">
        <v>42695.6875</v>
      </c>
      <c r="C11204">
        <v>48321.703805999998</v>
      </c>
      <c r="D11204">
        <v>2059.9920000000002</v>
      </c>
    </row>
    <row r="11205" spans="1:4">
      <c r="A11205" t="s">
        <v>326</v>
      </c>
      <c r="B11205" s="10">
        <v>42695.697916666664</v>
      </c>
      <c r="C11205">
        <v>48322.213809000001</v>
      </c>
      <c r="D11205">
        <v>2040.0119999999999</v>
      </c>
    </row>
    <row r="11206" spans="1:4">
      <c r="A11206" t="s">
        <v>326</v>
      </c>
      <c r="B11206" s="10">
        <v>42695.708333333336</v>
      </c>
      <c r="C11206">
        <v>48322.983812999999</v>
      </c>
      <c r="D11206">
        <v>3080.0160000000001</v>
      </c>
    </row>
    <row r="11207" spans="1:4">
      <c r="A11207" t="s">
        <v>326</v>
      </c>
      <c r="B11207" s="10">
        <v>42695.71875</v>
      </c>
      <c r="C11207">
        <v>48323.483817</v>
      </c>
      <c r="D11207">
        <v>2000.0160000000001</v>
      </c>
    </row>
    <row r="11208" spans="1:4">
      <c r="A11208" t="s">
        <v>326</v>
      </c>
      <c r="B11208" s="10">
        <v>42695.729166666664</v>
      </c>
      <c r="C11208">
        <v>48323.968818000001</v>
      </c>
      <c r="D11208">
        <v>1940.0039999999999</v>
      </c>
    </row>
    <row r="11209" spans="1:4">
      <c r="A11209" t="s">
        <v>326</v>
      </c>
      <c r="B11209" s="10">
        <v>42695.739583333336</v>
      </c>
      <c r="C11209">
        <v>48324.448815000003</v>
      </c>
      <c r="D11209">
        <v>1919.9880000000001</v>
      </c>
    </row>
    <row r="11210" spans="1:4">
      <c r="A11210" t="s">
        <v>326</v>
      </c>
      <c r="B11210" s="10">
        <v>42695.75</v>
      </c>
      <c r="C11210">
        <v>48324.913818000001</v>
      </c>
      <c r="D11210">
        <v>1860.0119999999999</v>
      </c>
    </row>
    <row r="11211" spans="1:4">
      <c r="A11211" t="s">
        <v>326</v>
      </c>
      <c r="B11211" s="10">
        <v>42695.760416666664</v>
      </c>
      <c r="C11211">
        <v>48325.373817</v>
      </c>
      <c r="D11211">
        <v>1839.9960000000001</v>
      </c>
    </row>
    <row r="11212" spans="1:4">
      <c r="A11212" t="s">
        <v>326</v>
      </c>
      <c r="B11212" s="10">
        <v>42695.770833333336</v>
      </c>
      <c r="C11212">
        <v>48325.833815999998</v>
      </c>
      <c r="D11212">
        <v>1839.9960000000001</v>
      </c>
    </row>
    <row r="11213" spans="1:4">
      <c r="A11213" t="s">
        <v>326</v>
      </c>
      <c r="B11213" s="10">
        <v>42695.78125</v>
      </c>
      <c r="C11213">
        <v>48326.288820000002</v>
      </c>
      <c r="D11213">
        <v>1820.0160000000001</v>
      </c>
    </row>
    <row r="11214" spans="1:4">
      <c r="A11214" t="s">
        <v>326</v>
      </c>
      <c r="B11214" s="10">
        <v>42695.791666666664</v>
      </c>
      <c r="C11214">
        <v>48326.743823999997</v>
      </c>
      <c r="D11214">
        <v>1820.0160000000001</v>
      </c>
    </row>
    <row r="11215" spans="1:4">
      <c r="A11215" t="s">
        <v>326</v>
      </c>
      <c r="B11215" s="10">
        <v>42695.802083333336</v>
      </c>
      <c r="C11215">
        <v>48327.198828000001</v>
      </c>
      <c r="D11215">
        <v>1820.0160000000001</v>
      </c>
    </row>
    <row r="11216" spans="1:4">
      <c r="A11216" t="s">
        <v>326</v>
      </c>
      <c r="B11216" s="10">
        <v>42695.8125</v>
      </c>
      <c r="C11216">
        <v>48327.648827999998</v>
      </c>
      <c r="D11216">
        <v>1800</v>
      </c>
    </row>
    <row r="11217" spans="1:4">
      <c r="A11217" t="s">
        <v>326</v>
      </c>
      <c r="B11217" s="10">
        <v>42695.822916666664</v>
      </c>
      <c r="C11217">
        <v>48328.088829</v>
      </c>
      <c r="D11217">
        <v>1760.0039999999999</v>
      </c>
    </row>
    <row r="11218" spans="1:4">
      <c r="A11218" t="s">
        <v>326</v>
      </c>
      <c r="B11218" s="10">
        <v>42695.833333333336</v>
      </c>
      <c r="C11218">
        <v>48328.523825999997</v>
      </c>
      <c r="D11218">
        <v>1739.9880000000001</v>
      </c>
    </row>
    <row r="11219" spans="1:4">
      <c r="A11219" t="s">
        <v>326</v>
      </c>
      <c r="B11219" s="10">
        <v>42695.84375</v>
      </c>
      <c r="C11219">
        <v>48328.953827999998</v>
      </c>
      <c r="D11219">
        <v>1720.008</v>
      </c>
    </row>
    <row r="11220" spans="1:4">
      <c r="A11220" t="s">
        <v>326</v>
      </c>
      <c r="B11220" s="10">
        <v>42695.854166666664</v>
      </c>
      <c r="C11220">
        <v>48329.373830999997</v>
      </c>
      <c r="D11220">
        <v>1680.0119999999999</v>
      </c>
    </row>
    <row r="11221" spans="1:4">
      <c r="A11221" t="s">
        <v>326</v>
      </c>
      <c r="B11221" s="10">
        <v>42695.864583333336</v>
      </c>
      <c r="C11221">
        <v>48329.793833999996</v>
      </c>
      <c r="D11221">
        <v>1680.0119999999999</v>
      </c>
    </row>
    <row r="11222" spans="1:4">
      <c r="A11222" t="s">
        <v>326</v>
      </c>
      <c r="B11222" s="10">
        <v>42695.875</v>
      </c>
      <c r="C11222">
        <v>48330.208832999997</v>
      </c>
      <c r="D11222">
        <v>1659.9960000000001</v>
      </c>
    </row>
    <row r="11223" spans="1:4">
      <c r="A11223" t="s">
        <v>326</v>
      </c>
      <c r="B11223" s="10">
        <v>42695.885416666664</v>
      </c>
      <c r="C11223">
        <v>48330.628836000004</v>
      </c>
      <c r="D11223">
        <v>1680.0119999999999</v>
      </c>
    </row>
    <row r="11224" spans="1:4">
      <c r="A11224" t="s">
        <v>326</v>
      </c>
      <c r="B11224" s="10">
        <v>42695.895833333336</v>
      </c>
      <c r="C11224">
        <v>48331.043834999997</v>
      </c>
      <c r="D11224">
        <v>1659.9960000000001</v>
      </c>
    </row>
    <row r="11225" spans="1:4">
      <c r="A11225" t="s">
        <v>326</v>
      </c>
      <c r="B11225" s="10">
        <v>42695.90625</v>
      </c>
      <c r="C11225">
        <v>48331.458833999997</v>
      </c>
      <c r="D11225">
        <v>1659.9960000000001</v>
      </c>
    </row>
    <row r="11226" spans="1:4">
      <c r="A11226" t="s">
        <v>326</v>
      </c>
      <c r="B11226" s="10">
        <v>42695.916666666664</v>
      </c>
      <c r="C11226">
        <v>48331.893831000001</v>
      </c>
      <c r="D11226">
        <v>1739.9880000000001</v>
      </c>
    </row>
    <row r="11227" spans="1:4">
      <c r="A11227" t="s">
        <v>326</v>
      </c>
      <c r="B11227" s="10">
        <v>42695.927083333336</v>
      </c>
      <c r="C11227">
        <v>48332.298831</v>
      </c>
      <c r="D11227">
        <v>1620</v>
      </c>
    </row>
    <row r="11228" spans="1:4">
      <c r="A11228" t="s">
        <v>326</v>
      </c>
      <c r="B11228" s="10">
        <v>42695.9375</v>
      </c>
      <c r="C11228">
        <v>48332.708834999998</v>
      </c>
      <c r="D11228">
        <v>1640.0160000000001</v>
      </c>
    </row>
    <row r="11229" spans="1:4">
      <c r="A11229" t="s">
        <v>326</v>
      </c>
      <c r="B11229" s="10">
        <v>42695.947916666664</v>
      </c>
      <c r="C11229">
        <v>48333.113834999996</v>
      </c>
      <c r="D11229">
        <v>1620</v>
      </c>
    </row>
    <row r="11230" spans="1:4">
      <c r="A11230" t="s">
        <v>326</v>
      </c>
      <c r="B11230" s="10">
        <v>42695.958333333336</v>
      </c>
      <c r="C11230">
        <v>48333.523839000001</v>
      </c>
      <c r="D11230">
        <v>1640.0160000000001</v>
      </c>
    </row>
    <row r="11231" spans="1:4">
      <c r="A11231" t="s">
        <v>326</v>
      </c>
      <c r="B11231" s="10">
        <v>42695.96875</v>
      </c>
      <c r="C11231">
        <v>48333.928839</v>
      </c>
      <c r="D11231">
        <v>1620</v>
      </c>
    </row>
    <row r="11232" spans="1:4">
      <c r="A11232" t="s">
        <v>326</v>
      </c>
      <c r="B11232" s="10">
        <v>42695.979166666664</v>
      </c>
      <c r="C11232">
        <v>48334.338842999998</v>
      </c>
      <c r="D11232">
        <v>1640.0160000000001</v>
      </c>
    </row>
    <row r="11233" spans="1:5">
      <c r="A11233" t="s">
        <v>326</v>
      </c>
      <c r="B11233" s="10">
        <v>42695.989583333336</v>
      </c>
      <c r="C11233">
        <v>48334.748847000003</v>
      </c>
      <c r="D11233">
        <v>1640.0160000000001</v>
      </c>
      <c r="E11233">
        <f>MIN(D11138:D11233)</f>
        <v>1559.9880000000001</v>
      </c>
    </row>
    <row r="11234" spans="1:5">
      <c r="A11234" t="s">
        <v>326</v>
      </c>
      <c r="B11234" s="10">
        <v>42696</v>
      </c>
      <c r="C11234">
        <v>48335.160159999999</v>
      </c>
      <c r="D11234">
        <v>1640.0160000000001</v>
      </c>
    </row>
    <row r="11235" spans="1:5">
      <c r="A11235" t="s">
        <v>326</v>
      </c>
      <c r="B11235" s="10">
        <v>42696.010416666664</v>
      </c>
      <c r="C11235">
        <v>48335.570163999997</v>
      </c>
      <c r="D11235">
        <v>1640.0160000000001</v>
      </c>
    </row>
    <row r="11236" spans="1:5">
      <c r="A11236" t="s">
        <v>326</v>
      </c>
      <c r="B11236" s="10">
        <v>42696.020833333336</v>
      </c>
      <c r="C11236">
        <v>48335.980168000002</v>
      </c>
      <c r="D11236">
        <v>1640.0160000000001</v>
      </c>
    </row>
    <row r="11237" spans="1:5">
      <c r="A11237" t="s">
        <v>326</v>
      </c>
      <c r="B11237" s="10">
        <v>42696.03125</v>
      </c>
      <c r="C11237">
        <v>48336.390171999999</v>
      </c>
      <c r="D11237">
        <v>1640.0160000000001</v>
      </c>
    </row>
    <row r="11238" spans="1:5">
      <c r="A11238" t="s">
        <v>326</v>
      </c>
      <c r="B11238" s="10">
        <v>42696.041666666664</v>
      </c>
      <c r="C11238">
        <v>48336.800175999997</v>
      </c>
      <c r="D11238">
        <v>1640.0160000000001</v>
      </c>
    </row>
    <row r="11239" spans="1:5">
      <c r="A11239" t="s">
        <v>326</v>
      </c>
      <c r="B11239" s="10">
        <v>42696.052083333336</v>
      </c>
      <c r="C11239">
        <v>48337.210180000002</v>
      </c>
      <c r="D11239">
        <v>1640.0160000000001</v>
      </c>
    </row>
    <row r="11240" spans="1:5">
      <c r="A11240" t="s">
        <v>326</v>
      </c>
      <c r="B11240" s="10">
        <v>42696.0625</v>
      </c>
      <c r="C11240">
        <v>48337.625179000002</v>
      </c>
      <c r="D11240">
        <v>1659.9960000000001</v>
      </c>
    </row>
    <row r="11241" spans="1:5">
      <c r="A11241" t="s">
        <v>326</v>
      </c>
      <c r="B11241" s="10">
        <v>42696.072916666664</v>
      </c>
      <c r="C11241">
        <v>48338.035183</v>
      </c>
      <c r="D11241">
        <v>1640.0160000000001</v>
      </c>
    </row>
    <row r="11242" spans="1:5">
      <c r="A11242" t="s">
        <v>326</v>
      </c>
      <c r="B11242" s="10">
        <v>42696.083333333336</v>
      </c>
      <c r="C11242">
        <v>48338.450182</v>
      </c>
      <c r="D11242">
        <v>1659.9960000000001</v>
      </c>
    </row>
    <row r="11243" spans="1:5">
      <c r="A11243" t="s">
        <v>326</v>
      </c>
      <c r="B11243" s="10">
        <v>42696.09375</v>
      </c>
      <c r="C11243">
        <v>48338.860185999998</v>
      </c>
      <c r="D11243">
        <v>1640.0160000000001</v>
      </c>
    </row>
    <row r="11244" spans="1:5">
      <c r="A11244" t="s">
        <v>326</v>
      </c>
      <c r="B11244" s="10">
        <v>42696.104166666664</v>
      </c>
      <c r="C11244">
        <v>48339.275184999999</v>
      </c>
      <c r="D11244">
        <v>1659.9960000000001</v>
      </c>
    </row>
    <row r="11245" spans="1:5">
      <c r="A11245" t="s">
        <v>326</v>
      </c>
      <c r="B11245" s="10">
        <v>42696.114583333336</v>
      </c>
      <c r="C11245">
        <v>48339.690183999999</v>
      </c>
      <c r="D11245">
        <v>1659.9960000000001</v>
      </c>
    </row>
    <row r="11246" spans="1:5">
      <c r="A11246" t="s">
        <v>326</v>
      </c>
      <c r="B11246" s="10">
        <v>42696.125</v>
      </c>
      <c r="C11246">
        <v>48340.105183</v>
      </c>
      <c r="D11246">
        <v>1659.9960000000001</v>
      </c>
    </row>
    <row r="11247" spans="1:5">
      <c r="A11247" t="s">
        <v>326</v>
      </c>
      <c r="B11247" s="10">
        <v>42696.135416666664</v>
      </c>
      <c r="C11247">
        <v>48340.520182</v>
      </c>
      <c r="D11247">
        <v>1659.9960000000001</v>
      </c>
    </row>
    <row r="11248" spans="1:5">
      <c r="A11248" t="s">
        <v>326</v>
      </c>
      <c r="B11248" s="10">
        <v>42696.145833333336</v>
      </c>
      <c r="C11248">
        <v>48340.935181000001</v>
      </c>
      <c r="D11248">
        <v>1659.9960000000001</v>
      </c>
    </row>
    <row r="11249" spans="1:4">
      <c r="A11249" t="s">
        <v>326</v>
      </c>
      <c r="B11249" s="10">
        <v>42696.15625</v>
      </c>
      <c r="C11249">
        <v>48341.345184999998</v>
      </c>
      <c r="D11249">
        <v>1640.0160000000001</v>
      </c>
    </row>
    <row r="11250" spans="1:4">
      <c r="A11250" t="s">
        <v>326</v>
      </c>
      <c r="B11250" s="10">
        <v>42696.166666666664</v>
      </c>
      <c r="C11250">
        <v>48341.760183999999</v>
      </c>
      <c r="D11250">
        <v>1659.9960000000001</v>
      </c>
    </row>
    <row r="11251" spans="1:4">
      <c r="A11251" t="s">
        <v>326</v>
      </c>
      <c r="B11251" s="10">
        <v>42696.177083333336</v>
      </c>
      <c r="C11251">
        <v>48342.175182999999</v>
      </c>
      <c r="D11251">
        <v>1659.9960000000001</v>
      </c>
    </row>
    <row r="11252" spans="1:4">
      <c r="A11252" t="s">
        <v>326</v>
      </c>
      <c r="B11252" s="10">
        <v>42696.1875</v>
      </c>
      <c r="C11252">
        <v>48342.585186999997</v>
      </c>
      <c r="D11252">
        <v>1640.0160000000001</v>
      </c>
    </row>
    <row r="11253" spans="1:4">
      <c r="A11253" t="s">
        <v>326</v>
      </c>
      <c r="B11253" s="10">
        <v>42696.197916666664</v>
      </c>
      <c r="C11253">
        <v>48343.000185999997</v>
      </c>
      <c r="D11253">
        <v>1659.9960000000001</v>
      </c>
    </row>
    <row r="11254" spans="1:4">
      <c r="A11254" t="s">
        <v>326</v>
      </c>
      <c r="B11254" s="10">
        <v>42696.208333333336</v>
      </c>
      <c r="C11254">
        <v>48343.410190000002</v>
      </c>
      <c r="D11254">
        <v>1640.0160000000001</v>
      </c>
    </row>
    <row r="11255" spans="1:4">
      <c r="A11255" t="s">
        <v>326</v>
      </c>
      <c r="B11255" s="10">
        <v>42696.21875</v>
      </c>
      <c r="C11255">
        <v>48344.085189999998</v>
      </c>
      <c r="D11255">
        <v>2700</v>
      </c>
    </row>
    <row r="11256" spans="1:4">
      <c r="A11256" t="s">
        <v>326</v>
      </c>
      <c r="B11256" s="10">
        <v>42696.229166666664</v>
      </c>
      <c r="C11256">
        <v>48344.500188999998</v>
      </c>
      <c r="D11256">
        <v>1659.9960000000001</v>
      </c>
    </row>
    <row r="11257" spans="1:4">
      <c r="A11257" t="s">
        <v>326</v>
      </c>
      <c r="B11257" s="10">
        <v>42696.239583333336</v>
      </c>
      <c r="C11257">
        <v>48344.910193000003</v>
      </c>
      <c r="D11257">
        <v>1640.0160000000001</v>
      </c>
    </row>
    <row r="11258" spans="1:4">
      <c r="A11258" t="s">
        <v>326</v>
      </c>
      <c r="B11258" s="10">
        <v>42696.25</v>
      </c>
      <c r="C11258">
        <v>48345.325191999997</v>
      </c>
      <c r="D11258">
        <v>1659.9960000000001</v>
      </c>
    </row>
    <row r="11259" spans="1:4">
      <c r="A11259" t="s">
        <v>326</v>
      </c>
      <c r="B11259" s="10">
        <v>42696.260416666664</v>
      </c>
      <c r="C11259">
        <v>48345.740190999997</v>
      </c>
      <c r="D11259">
        <v>1659.9960000000001</v>
      </c>
    </row>
    <row r="11260" spans="1:4">
      <c r="A11260" t="s">
        <v>326</v>
      </c>
      <c r="B11260" s="10">
        <v>42696.270833333336</v>
      </c>
      <c r="C11260">
        <v>48346.150195000002</v>
      </c>
      <c r="D11260">
        <v>1640.0160000000001</v>
      </c>
    </row>
    <row r="11261" spans="1:4">
      <c r="A11261" t="s">
        <v>326</v>
      </c>
      <c r="B11261" s="10">
        <v>42696.28125</v>
      </c>
      <c r="C11261">
        <v>48346.560199</v>
      </c>
      <c r="D11261">
        <v>1640.0160000000001</v>
      </c>
    </row>
    <row r="11262" spans="1:4">
      <c r="A11262" t="s">
        <v>326</v>
      </c>
      <c r="B11262" s="10">
        <v>42696.291666666664</v>
      </c>
      <c r="C11262">
        <v>48346.970202999997</v>
      </c>
      <c r="D11262">
        <v>1640.0160000000001</v>
      </c>
    </row>
    <row r="11263" spans="1:4">
      <c r="A11263" t="s">
        <v>326</v>
      </c>
      <c r="B11263" s="10">
        <v>42696.302083333336</v>
      </c>
      <c r="C11263">
        <v>48347.380207000002</v>
      </c>
      <c r="D11263">
        <v>1640.0160000000001</v>
      </c>
    </row>
    <row r="11264" spans="1:4">
      <c r="A11264" t="s">
        <v>326</v>
      </c>
      <c r="B11264" s="10">
        <v>42696.3125</v>
      </c>
      <c r="C11264">
        <v>48347.785207000001</v>
      </c>
      <c r="D11264">
        <v>1620</v>
      </c>
    </row>
    <row r="11265" spans="1:4">
      <c r="A11265" t="s">
        <v>326</v>
      </c>
      <c r="B11265" s="10">
        <v>42696.322916666664</v>
      </c>
      <c r="C11265">
        <v>48348.190207</v>
      </c>
      <c r="D11265">
        <v>1620</v>
      </c>
    </row>
    <row r="11266" spans="1:4">
      <c r="A11266" t="s">
        <v>326</v>
      </c>
      <c r="B11266" s="10">
        <v>42696.333333333336</v>
      </c>
      <c r="C11266">
        <v>48348.610209999999</v>
      </c>
      <c r="D11266">
        <v>1680.0119999999999</v>
      </c>
    </row>
    <row r="11267" spans="1:4">
      <c r="A11267" t="s">
        <v>326</v>
      </c>
      <c r="B11267" s="10">
        <v>42696.34375</v>
      </c>
      <c r="C11267">
        <v>48349.030212999998</v>
      </c>
      <c r="D11267">
        <v>1680.0119999999999</v>
      </c>
    </row>
    <row r="11268" spans="1:4">
      <c r="A11268" t="s">
        <v>326</v>
      </c>
      <c r="B11268" s="10">
        <v>42696.354166666664</v>
      </c>
      <c r="C11268">
        <v>48349.450215999997</v>
      </c>
      <c r="D11268">
        <v>1680.0119999999999</v>
      </c>
    </row>
    <row r="11269" spans="1:4">
      <c r="A11269" t="s">
        <v>326</v>
      </c>
      <c r="B11269" s="10">
        <v>42696.364583333336</v>
      </c>
      <c r="C11269">
        <v>48349.875214</v>
      </c>
      <c r="D11269">
        <v>1699.992</v>
      </c>
    </row>
    <row r="11270" spans="1:4">
      <c r="A11270" t="s">
        <v>326</v>
      </c>
      <c r="B11270" s="10">
        <v>42696.375</v>
      </c>
      <c r="C11270">
        <v>48350.305216000001</v>
      </c>
      <c r="D11270">
        <v>1720.008</v>
      </c>
    </row>
    <row r="11271" spans="1:4">
      <c r="A11271" t="s">
        <v>326</v>
      </c>
      <c r="B11271" s="10">
        <v>42696.385416666664</v>
      </c>
      <c r="C11271">
        <v>48350.745217000003</v>
      </c>
      <c r="D11271">
        <v>1760.0039999999999</v>
      </c>
    </row>
    <row r="11272" spans="1:4">
      <c r="A11272" t="s">
        <v>326</v>
      </c>
      <c r="B11272" s="10">
        <v>42696.395833333336</v>
      </c>
      <c r="C11272">
        <v>48351.180214</v>
      </c>
      <c r="D11272">
        <v>1739.9880000000001</v>
      </c>
    </row>
    <row r="11273" spans="1:4">
      <c r="A11273" t="s">
        <v>326</v>
      </c>
      <c r="B11273" s="10">
        <v>42696.40625</v>
      </c>
      <c r="C11273">
        <v>48351.670209999997</v>
      </c>
      <c r="D11273">
        <v>1959.9839999999999</v>
      </c>
    </row>
    <row r="11274" spans="1:4">
      <c r="A11274" t="s">
        <v>326</v>
      </c>
      <c r="B11274" s="10">
        <v>42696.416666666664</v>
      </c>
      <c r="C11274">
        <v>48352.160206</v>
      </c>
      <c r="D11274">
        <v>1959.9839999999999</v>
      </c>
    </row>
    <row r="11275" spans="1:4">
      <c r="A11275" t="s">
        <v>326</v>
      </c>
      <c r="B11275" s="10">
        <v>42696.427083333336</v>
      </c>
      <c r="C11275">
        <v>48352.935205000002</v>
      </c>
      <c r="D11275">
        <v>3099.9960000000001</v>
      </c>
    </row>
    <row r="11276" spans="1:4">
      <c r="A11276" t="s">
        <v>326</v>
      </c>
      <c r="B11276" s="10">
        <v>42696.4375</v>
      </c>
      <c r="C11276">
        <v>48353.450203</v>
      </c>
      <c r="D11276">
        <v>2059.9920000000002</v>
      </c>
    </row>
    <row r="11277" spans="1:4">
      <c r="A11277" t="s">
        <v>326</v>
      </c>
      <c r="B11277" s="10">
        <v>42696.447916666664</v>
      </c>
      <c r="C11277">
        <v>48353.970204999998</v>
      </c>
      <c r="D11277">
        <v>2080.0079999999998</v>
      </c>
    </row>
    <row r="11278" spans="1:4">
      <c r="A11278" t="s">
        <v>326</v>
      </c>
      <c r="B11278" s="10">
        <v>42696.458333333336</v>
      </c>
      <c r="C11278">
        <v>48354.465205</v>
      </c>
      <c r="D11278">
        <v>1980</v>
      </c>
    </row>
    <row r="11279" spans="1:4">
      <c r="A11279" t="s">
        <v>326</v>
      </c>
      <c r="B11279" s="10">
        <v>42696.46875</v>
      </c>
      <c r="C11279">
        <v>48354.945202000003</v>
      </c>
      <c r="D11279">
        <v>1919.9880000000001</v>
      </c>
    </row>
    <row r="11280" spans="1:4">
      <c r="A11280" t="s">
        <v>326</v>
      </c>
      <c r="B11280" s="10">
        <v>42696.479166666664</v>
      </c>
      <c r="C11280">
        <v>48355.410205</v>
      </c>
      <c r="D11280">
        <v>1860.0119999999999</v>
      </c>
    </row>
    <row r="11281" spans="1:4">
      <c r="A11281" t="s">
        <v>326</v>
      </c>
      <c r="B11281" s="10">
        <v>42696.489583333336</v>
      </c>
      <c r="C11281">
        <v>48355.860204999997</v>
      </c>
      <c r="D11281">
        <v>1800</v>
      </c>
    </row>
    <row r="11282" spans="1:4">
      <c r="A11282" t="s">
        <v>326</v>
      </c>
      <c r="B11282" s="10">
        <v>42696.5</v>
      </c>
      <c r="C11282">
        <v>48356.605207000001</v>
      </c>
      <c r="D11282">
        <v>2980.0079999999998</v>
      </c>
    </row>
    <row r="11283" spans="1:4">
      <c r="A11283" t="s">
        <v>326</v>
      </c>
      <c r="B11283" s="10">
        <v>42696.510416666664</v>
      </c>
      <c r="C11283">
        <v>48357.040203999997</v>
      </c>
      <c r="D11283">
        <v>1739.9880000000001</v>
      </c>
    </row>
    <row r="11284" spans="1:4">
      <c r="A11284" t="s">
        <v>326</v>
      </c>
      <c r="B11284" s="10">
        <v>42696.520833333336</v>
      </c>
      <c r="C11284">
        <v>48357.465201999999</v>
      </c>
      <c r="D11284">
        <v>1699.992</v>
      </c>
    </row>
    <row r="11285" spans="1:4">
      <c r="A11285" t="s">
        <v>326</v>
      </c>
      <c r="B11285" s="10">
        <v>42696.53125</v>
      </c>
      <c r="C11285">
        <v>48357.900199000003</v>
      </c>
      <c r="D11285">
        <v>1739.9880000000001</v>
      </c>
    </row>
    <row r="11286" spans="1:4">
      <c r="A11286" t="s">
        <v>326</v>
      </c>
      <c r="B11286" s="10">
        <v>42696.541666666664</v>
      </c>
      <c r="C11286">
        <v>48358.335196</v>
      </c>
      <c r="D11286">
        <v>1739.9880000000001</v>
      </c>
    </row>
    <row r="11287" spans="1:4">
      <c r="A11287" t="s">
        <v>326</v>
      </c>
      <c r="B11287" s="10">
        <v>42696.552083333336</v>
      </c>
      <c r="C11287">
        <v>48358.775197000003</v>
      </c>
      <c r="D11287">
        <v>1760.0039999999999</v>
      </c>
    </row>
    <row r="11288" spans="1:4">
      <c r="A11288" t="s">
        <v>326</v>
      </c>
      <c r="B11288" s="10">
        <v>42696.5625</v>
      </c>
      <c r="C11288">
        <v>48359.215197999998</v>
      </c>
      <c r="D11288">
        <v>1760.0039999999999</v>
      </c>
    </row>
    <row r="11289" spans="1:4">
      <c r="A11289" t="s">
        <v>326</v>
      </c>
      <c r="B11289" s="10">
        <v>42696.572916666664</v>
      </c>
      <c r="C11289">
        <v>48359.945197000001</v>
      </c>
      <c r="D11289">
        <v>2919.9960000000001</v>
      </c>
    </row>
    <row r="11290" spans="1:4">
      <c r="A11290" t="s">
        <v>326</v>
      </c>
      <c r="B11290" s="10">
        <v>42696.583333333336</v>
      </c>
      <c r="C11290">
        <v>48360.385198000004</v>
      </c>
      <c r="D11290">
        <v>1760.0039999999999</v>
      </c>
    </row>
    <row r="11291" spans="1:4">
      <c r="A11291" t="s">
        <v>326</v>
      </c>
      <c r="B11291" s="10">
        <v>42696.59375</v>
      </c>
      <c r="C11291">
        <v>48360.825198999999</v>
      </c>
      <c r="D11291">
        <v>1760.0039999999999</v>
      </c>
    </row>
    <row r="11292" spans="1:4">
      <c r="A11292" t="s">
        <v>326</v>
      </c>
      <c r="B11292" s="10">
        <v>42696.604166666664</v>
      </c>
      <c r="C11292">
        <v>48361.280203000002</v>
      </c>
      <c r="D11292">
        <v>1820.0160000000001</v>
      </c>
    </row>
    <row r="11293" spans="1:4">
      <c r="A11293" t="s">
        <v>326</v>
      </c>
      <c r="B11293" s="10">
        <v>42696.614583333336</v>
      </c>
      <c r="C11293">
        <v>48361.740202000001</v>
      </c>
      <c r="D11293">
        <v>1839.9960000000001</v>
      </c>
    </row>
    <row r="11294" spans="1:4">
      <c r="A11294" t="s">
        <v>326</v>
      </c>
      <c r="B11294" s="10">
        <v>42696.625</v>
      </c>
      <c r="C11294">
        <v>48362.215204</v>
      </c>
      <c r="D11294">
        <v>1900.008</v>
      </c>
    </row>
    <row r="11295" spans="1:4">
      <c r="A11295" t="s">
        <v>326</v>
      </c>
      <c r="B11295" s="10">
        <v>42696.635416666664</v>
      </c>
      <c r="C11295">
        <v>48362.690205999999</v>
      </c>
      <c r="D11295">
        <v>1900.008</v>
      </c>
    </row>
    <row r="11296" spans="1:4">
      <c r="A11296" t="s">
        <v>326</v>
      </c>
      <c r="B11296" s="10">
        <v>42696.645833333336</v>
      </c>
      <c r="C11296">
        <v>48363.470208999999</v>
      </c>
      <c r="D11296">
        <v>3120.0120000000002</v>
      </c>
    </row>
    <row r="11297" spans="1:4">
      <c r="A11297" t="s">
        <v>326</v>
      </c>
      <c r="B11297" s="10">
        <v>42696.65625</v>
      </c>
      <c r="C11297">
        <v>48363.970213000001</v>
      </c>
      <c r="D11297">
        <v>2000.0160000000001</v>
      </c>
    </row>
    <row r="11298" spans="1:4">
      <c r="A11298" t="s">
        <v>326</v>
      </c>
      <c r="B11298" s="10">
        <v>42696.666666666664</v>
      </c>
      <c r="C11298">
        <v>48364.470217000002</v>
      </c>
      <c r="D11298">
        <v>2000.0160000000001</v>
      </c>
    </row>
    <row r="11299" spans="1:4">
      <c r="A11299" t="s">
        <v>326</v>
      </c>
      <c r="B11299" s="10">
        <v>42696.677083333336</v>
      </c>
      <c r="C11299">
        <v>48364.965216999997</v>
      </c>
      <c r="D11299">
        <v>1980</v>
      </c>
    </row>
    <row r="11300" spans="1:4">
      <c r="A11300" t="s">
        <v>326</v>
      </c>
      <c r="B11300" s="10">
        <v>42696.6875</v>
      </c>
      <c r="C11300">
        <v>48365.460217</v>
      </c>
      <c r="D11300">
        <v>1980</v>
      </c>
    </row>
    <row r="11301" spans="1:4">
      <c r="A11301" t="s">
        <v>326</v>
      </c>
      <c r="B11301" s="10">
        <v>42696.697916666664</v>
      </c>
      <c r="C11301">
        <v>48365.945218000001</v>
      </c>
      <c r="D11301">
        <v>1940.0039999999999</v>
      </c>
    </row>
    <row r="11302" spans="1:4">
      <c r="A11302" t="s">
        <v>326</v>
      </c>
      <c r="B11302" s="10">
        <v>42696.708333333336</v>
      </c>
      <c r="C11302">
        <v>48366.415216000001</v>
      </c>
      <c r="D11302">
        <v>1879.992</v>
      </c>
    </row>
    <row r="11303" spans="1:4">
      <c r="A11303" t="s">
        <v>326</v>
      </c>
      <c r="B11303" s="10">
        <v>42696.71875</v>
      </c>
      <c r="C11303">
        <v>48367.160217999997</v>
      </c>
      <c r="D11303">
        <v>2980.0079999999998</v>
      </c>
    </row>
    <row r="11304" spans="1:4">
      <c r="A11304" t="s">
        <v>326</v>
      </c>
      <c r="B11304" s="10">
        <v>42696.729166666664</v>
      </c>
      <c r="C11304">
        <v>48367.600219</v>
      </c>
      <c r="D11304">
        <v>1760.0039999999999</v>
      </c>
    </row>
    <row r="11305" spans="1:4">
      <c r="A11305" t="s">
        <v>326</v>
      </c>
      <c r="B11305" s="10">
        <v>42696.739583333336</v>
      </c>
      <c r="C11305">
        <v>48368.045214999998</v>
      </c>
      <c r="D11305">
        <v>1779.9839999999999</v>
      </c>
    </row>
    <row r="11306" spans="1:4">
      <c r="A11306" t="s">
        <v>326</v>
      </c>
      <c r="B11306" s="10">
        <v>42696.75</v>
      </c>
      <c r="C11306">
        <v>48368.480212000002</v>
      </c>
      <c r="D11306">
        <v>1739.9880000000001</v>
      </c>
    </row>
    <row r="11307" spans="1:4">
      <c r="A11307" t="s">
        <v>326</v>
      </c>
      <c r="B11307" s="10">
        <v>42696.760416666664</v>
      </c>
      <c r="C11307">
        <v>48368.915208999999</v>
      </c>
      <c r="D11307">
        <v>1739.9880000000001</v>
      </c>
    </row>
    <row r="11308" spans="1:4">
      <c r="A11308" t="s">
        <v>326</v>
      </c>
      <c r="B11308" s="10">
        <v>42696.770833333336</v>
      </c>
      <c r="C11308">
        <v>48369.340207000001</v>
      </c>
      <c r="D11308">
        <v>1699.992</v>
      </c>
    </row>
    <row r="11309" spans="1:4">
      <c r="A11309" t="s">
        <v>326</v>
      </c>
      <c r="B11309" s="10">
        <v>42696.78125</v>
      </c>
      <c r="C11309">
        <v>48369.770209000002</v>
      </c>
      <c r="D11309">
        <v>1720.008</v>
      </c>
    </row>
    <row r="11310" spans="1:4">
      <c r="A11310" t="s">
        <v>326</v>
      </c>
      <c r="B11310" s="10">
        <v>42696.791666666664</v>
      </c>
      <c r="C11310">
        <v>48370.195206999997</v>
      </c>
      <c r="D11310">
        <v>1699.992</v>
      </c>
    </row>
    <row r="11311" spans="1:4">
      <c r="A11311" t="s">
        <v>326</v>
      </c>
      <c r="B11311" s="10">
        <v>42696.802083333336</v>
      </c>
      <c r="C11311">
        <v>48370.620204999999</v>
      </c>
      <c r="D11311">
        <v>1699.992</v>
      </c>
    </row>
    <row r="11312" spans="1:4">
      <c r="A11312" t="s">
        <v>326</v>
      </c>
      <c r="B11312" s="10">
        <v>42696.8125</v>
      </c>
      <c r="C11312">
        <v>48371.040207999999</v>
      </c>
      <c r="D11312">
        <v>1680.0119999999999</v>
      </c>
    </row>
    <row r="11313" spans="1:4">
      <c r="A11313" t="s">
        <v>326</v>
      </c>
      <c r="B11313" s="10">
        <v>42696.822916666664</v>
      </c>
      <c r="C11313">
        <v>48371.460210999998</v>
      </c>
      <c r="D11313">
        <v>1680.0119999999999</v>
      </c>
    </row>
    <row r="11314" spans="1:4">
      <c r="A11314" t="s">
        <v>326</v>
      </c>
      <c r="B11314" s="10">
        <v>42696.833333333336</v>
      </c>
      <c r="C11314">
        <v>48371.880213999997</v>
      </c>
      <c r="D11314">
        <v>1680.0119999999999</v>
      </c>
    </row>
    <row r="11315" spans="1:4">
      <c r="A11315" t="s">
        <v>326</v>
      </c>
      <c r="B11315" s="10">
        <v>42696.84375</v>
      </c>
      <c r="C11315">
        <v>48372.295212999998</v>
      </c>
      <c r="D11315">
        <v>1659.9960000000001</v>
      </c>
    </row>
    <row r="11316" spans="1:4">
      <c r="A11316" t="s">
        <v>326</v>
      </c>
      <c r="B11316" s="10">
        <v>42696.854166666664</v>
      </c>
      <c r="C11316">
        <v>48372.715215999997</v>
      </c>
      <c r="D11316">
        <v>1680.0119999999999</v>
      </c>
    </row>
    <row r="11317" spans="1:4">
      <c r="A11317" t="s">
        <v>326</v>
      </c>
      <c r="B11317" s="10">
        <v>42696.864583333336</v>
      </c>
      <c r="C11317">
        <v>48373.130214999997</v>
      </c>
      <c r="D11317">
        <v>1659.9960000000001</v>
      </c>
    </row>
    <row r="11318" spans="1:4">
      <c r="A11318" t="s">
        <v>326</v>
      </c>
      <c r="B11318" s="10">
        <v>42696.875</v>
      </c>
      <c r="C11318">
        <v>48373.550217999997</v>
      </c>
      <c r="D11318">
        <v>1680.0119999999999</v>
      </c>
    </row>
    <row r="11319" spans="1:4">
      <c r="A11319" t="s">
        <v>326</v>
      </c>
      <c r="B11319" s="10">
        <v>42696.885416666664</v>
      </c>
      <c r="C11319">
        <v>48373.965216999997</v>
      </c>
      <c r="D11319">
        <v>1659.9960000000001</v>
      </c>
    </row>
    <row r="11320" spans="1:4">
      <c r="A11320" t="s">
        <v>326</v>
      </c>
      <c r="B11320" s="10">
        <v>42696.895833333336</v>
      </c>
      <c r="C11320">
        <v>48374.385219999996</v>
      </c>
      <c r="D11320">
        <v>1680.0119999999999</v>
      </c>
    </row>
    <row r="11321" spans="1:4">
      <c r="A11321" t="s">
        <v>326</v>
      </c>
      <c r="B11321" s="10">
        <v>42696.90625</v>
      </c>
      <c r="C11321">
        <v>48374.800218999997</v>
      </c>
      <c r="D11321">
        <v>1659.9960000000001</v>
      </c>
    </row>
    <row r="11322" spans="1:4">
      <c r="A11322" t="s">
        <v>326</v>
      </c>
      <c r="B11322" s="10">
        <v>42696.916666666664</v>
      </c>
      <c r="C11322">
        <v>48375.24022</v>
      </c>
      <c r="D11322">
        <v>1760.0039999999999</v>
      </c>
    </row>
    <row r="11323" spans="1:4">
      <c r="A11323" t="s">
        <v>326</v>
      </c>
      <c r="B11323" s="10">
        <v>42696.927083333336</v>
      </c>
      <c r="C11323">
        <v>48375.650223999997</v>
      </c>
      <c r="D11323">
        <v>1640.0160000000001</v>
      </c>
    </row>
    <row r="11324" spans="1:4">
      <c r="A11324" t="s">
        <v>326</v>
      </c>
      <c r="B11324" s="10">
        <v>42696.9375</v>
      </c>
      <c r="C11324">
        <v>48376.060228000002</v>
      </c>
      <c r="D11324">
        <v>1640.0160000000001</v>
      </c>
    </row>
    <row r="11325" spans="1:4">
      <c r="A11325" t="s">
        <v>326</v>
      </c>
      <c r="B11325" s="10">
        <v>42696.947916666664</v>
      </c>
      <c r="C11325">
        <v>48376.475227000003</v>
      </c>
      <c r="D11325">
        <v>1659.9960000000001</v>
      </c>
    </row>
    <row r="11326" spans="1:4">
      <c r="A11326" t="s">
        <v>326</v>
      </c>
      <c r="B11326" s="10">
        <v>42696.958333333336</v>
      </c>
      <c r="C11326">
        <v>48376.885231</v>
      </c>
      <c r="D11326">
        <v>1640.0160000000001</v>
      </c>
    </row>
    <row r="11327" spans="1:4">
      <c r="A11327" t="s">
        <v>326</v>
      </c>
      <c r="B11327" s="10">
        <v>42696.96875</v>
      </c>
      <c r="C11327">
        <v>48377.300230000001</v>
      </c>
      <c r="D11327">
        <v>1659.9960000000001</v>
      </c>
    </row>
    <row r="11328" spans="1:4">
      <c r="A11328" t="s">
        <v>326</v>
      </c>
      <c r="B11328" s="10">
        <v>42696.979166666664</v>
      </c>
      <c r="C11328">
        <v>48377.715229000001</v>
      </c>
      <c r="D11328">
        <v>1659.9960000000001</v>
      </c>
    </row>
    <row r="11329" spans="1:5">
      <c r="A11329" t="s">
        <v>326</v>
      </c>
      <c r="B11329" s="10">
        <v>42696.989583333336</v>
      </c>
      <c r="C11329">
        <v>48378.130228000002</v>
      </c>
      <c r="D11329">
        <v>1659.9960000000001</v>
      </c>
      <c r="E11329">
        <f>MIN(D11234:D11329)</f>
        <v>1620</v>
      </c>
    </row>
    <row r="11330" spans="1:5">
      <c r="A11330" t="s">
        <v>326</v>
      </c>
      <c r="B11330" s="10">
        <v>42697</v>
      </c>
      <c r="C11330">
        <v>48378.542970000002</v>
      </c>
      <c r="D11330">
        <v>1659.9960000000001</v>
      </c>
    </row>
    <row r="11331" spans="1:5">
      <c r="A11331" t="s">
        <v>326</v>
      </c>
      <c r="B11331" s="10">
        <v>42697.010416666664</v>
      </c>
      <c r="C11331">
        <v>48378.962973000002</v>
      </c>
      <c r="D11331">
        <v>1680.0119999999999</v>
      </c>
    </row>
    <row r="11332" spans="1:5">
      <c r="A11332" t="s">
        <v>326</v>
      </c>
      <c r="B11332" s="10">
        <v>42697.020833333336</v>
      </c>
      <c r="C11332">
        <v>48379.377972000002</v>
      </c>
      <c r="D11332">
        <v>1659.9960000000001</v>
      </c>
    </row>
    <row r="11333" spans="1:5">
      <c r="A11333" t="s">
        <v>326</v>
      </c>
      <c r="B11333" s="10">
        <v>42697.03125</v>
      </c>
      <c r="C11333">
        <v>48379.797975000001</v>
      </c>
      <c r="D11333">
        <v>1680.0119999999999</v>
      </c>
    </row>
    <row r="11334" spans="1:5">
      <c r="A11334" t="s">
        <v>326</v>
      </c>
      <c r="B11334" s="10">
        <v>42697.041666666664</v>
      </c>
      <c r="C11334">
        <v>48380.217978000001</v>
      </c>
      <c r="D11334">
        <v>1680.0119999999999</v>
      </c>
    </row>
    <row r="11335" spans="1:5">
      <c r="A11335" t="s">
        <v>326</v>
      </c>
      <c r="B11335" s="10">
        <v>42697.052083333336</v>
      </c>
      <c r="C11335">
        <v>48380.632977000001</v>
      </c>
      <c r="D11335">
        <v>1659.9960000000001</v>
      </c>
    </row>
    <row r="11336" spans="1:5">
      <c r="A11336" t="s">
        <v>326</v>
      </c>
      <c r="B11336" s="10">
        <v>42697.0625</v>
      </c>
      <c r="C11336">
        <v>48381.05298</v>
      </c>
      <c r="D11336">
        <v>1680.0119999999999</v>
      </c>
    </row>
    <row r="11337" spans="1:5">
      <c r="A11337" t="s">
        <v>326</v>
      </c>
      <c r="B11337" s="10">
        <v>42697.072916666664</v>
      </c>
      <c r="C11337">
        <v>48381.472983</v>
      </c>
      <c r="D11337">
        <v>1680.0119999999999</v>
      </c>
    </row>
    <row r="11338" spans="1:5">
      <c r="A11338" t="s">
        <v>326</v>
      </c>
      <c r="B11338" s="10">
        <v>42697.083333333336</v>
      </c>
      <c r="C11338">
        <v>48381.892985999999</v>
      </c>
      <c r="D11338">
        <v>1680.0119999999999</v>
      </c>
    </row>
    <row r="11339" spans="1:5">
      <c r="A11339" t="s">
        <v>326</v>
      </c>
      <c r="B11339" s="10">
        <v>42697.09375</v>
      </c>
      <c r="C11339">
        <v>48382.312988999998</v>
      </c>
      <c r="D11339">
        <v>1680.0119999999999</v>
      </c>
    </row>
    <row r="11340" spans="1:5">
      <c r="A11340" t="s">
        <v>326</v>
      </c>
      <c r="B11340" s="10">
        <v>42697.104166666664</v>
      </c>
      <c r="C11340">
        <v>48382.737987</v>
      </c>
      <c r="D11340">
        <v>1699.992</v>
      </c>
    </row>
    <row r="11341" spans="1:5">
      <c r="A11341" t="s">
        <v>326</v>
      </c>
      <c r="B11341" s="10">
        <v>42697.114583333336</v>
      </c>
      <c r="C11341">
        <v>48383.15799</v>
      </c>
      <c r="D11341">
        <v>1680.0119999999999</v>
      </c>
    </row>
    <row r="11342" spans="1:5">
      <c r="A11342" t="s">
        <v>326</v>
      </c>
      <c r="B11342" s="10">
        <v>42697.125</v>
      </c>
      <c r="C11342">
        <v>48383.577992999999</v>
      </c>
      <c r="D11342">
        <v>1680.0119999999999</v>
      </c>
    </row>
    <row r="11343" spans="1:5">
      <c r="A11343" t="s">
        <v>326</v>
      </c>
      <c r="B11343" s="10">
        <v>42697.135416666664</v>
      </c>
      <c r="C11343">
        <v>48383.997995999998</v>
      </c>
      <c r="D11343">
        <v>1680.0119999999999</v>
      </c>
    </row>
    <row r="11344" spans="1:5">
      <c r="A11344" t="s">
        <v>326</v>
      </c>
      <c r="B11344" s="10">
        <v>42697.145833333336</v>
      </c>
      <c r="C11344">
        <v>48384.417998999998</v>
      </c>
      <c r="D11344">
        <v>1680.0119999999999</v>
      </c>
    </row>
    <row r="11345" spans="1:4">
      <c r="A11345" t="s">
        <v>326</v>
      </c>
      <c r="B11345" s="10">
        <v>42697.15625</v>
      </c>
      <c r="C11345">
        <v>48384.838001999997</v>
      </c>
      <c r="D11345">
        <v>1680.0119999999999</v>
      </c>
    </row>
    <row r="11346" spans="1:4">
      <c r="A11346" t="s">
        <v>326</v>
      </c>
      <c r="B11346" s="10">
        <v>42697.166666666664</v>
      </c>
      <c r="C11346">
        <v>48385.258005000003</v>
      </c>
      <c r="D11346">
        <v>1680.0119999999999</v>
      </c>
    </row>
    <row r="11347" spans="1:4">
      <c r="A11347" t="s">
        <v>326</v>
      </c>
      <c r="B11347" s="10">
        <v>42697.177083333336</v>
      </c>
      <c r="C11347">
        <v>48385.678008000003</v>
      </c>
      <c r="D11347">
        <v>1680.0119999999999</v>
      </c>
    </row>
    <row r="11348" spans="1:4">
      <c r="A11348" t="s">
        <v>326</v>
      </c>
      <c r="B11348" s="10">
        <v>42697.1875</v>
      </c>
      <c r="C11348">
        <v>48386.098011000002</v>
      </c>
      <c r="D11348">
        <v>1680.0119999999999</v>
      </c>
    </row>
    <row r="11349" spans="1:4">
      <c r="A11349" t="s">
        <v>326</v>
      </c>
      <c r="B11349" s="10">
        <v>42697.197916666664</v>
      </c>
      <c r="C11349">
        <v>48386.518014000001</v>
      </c>
      <c r="D11349">
        <v>1680.0119999999999</v>
      </c>
    </row>
    <row r="11350" spans="1:4">
      <c r="A11350" t="s">
        <v>326</v>
      </c>
      <c r="B11350" s="10">
        <v>42697.208333333336</v>
      </c>
      <c r="C11350">
        <v>48386.938017</v>
      </c>
      <c r="D11350">
        <v>1680.0119999999999</v>
      </c>
    </row>
    <row r="11351" spans="1:4">
      <c r="A11351" t="s">
        <v>326</v>
      </c>
      <c r="B11351" s="10">
        <v>42697.21875</v>
      </c>
      <c r="C11351">
        <v>48387.35802</v>
      </c>
      <c r="D11351">
        <v>1680.0119999999999</v>
      </c>
    </row>
    <row r="11352" spans="1:4">
      <c r="A11352" t="s">
        <v>326</v>
      </c>
      <c r="B11352" s="10">
        <v>42697.229166666664</v>
      </c>
      <c r="C11352">
        <v>48387.778022999999</v>
      </c>
      <c r="D11352">
        <v>1680.0119999999999</v>
      </c>
    </row>
    <row r="11353" spans="1:4">
      <c r="A11353" t="s">
        <v>326</v>
      </c>
      <c r="B11353" s="10">
        <v>42697.239583333336</v>
      </c>
      <c r="C11353">
        <v>48388.193021999999</v>
      </c>
      <c r="D11353">
        <v>1659.9960000000001</v>
      </c>
    </row>
    <row r="11354" spans="1:4">
      <c r="A11354" t="s">
        <v>326</v>
      </c>
      <c r="B11354" s="10">
        <v>42697.25</v>
      </c>
      <c r="C11354">
        <v>48388.613024999999</v>
      </c>
      <c r="D11354">
        <v>1680.0119999999999</v>
      </c>
    </row>
    <row r="11355" spans="1:4">
      <c r="A11355" t="s">
        <v>326</v>
      </c>
      <c r="B11355" s="10">
        <v>42697.260416666664</v>
      </c>
      <c r="C11355">
        <v>48389.033027999998</v>
      </c>
      <c r="D11355">
        <v>1680.0119999999999</v>
      </c>
    </row>
    <row r="11356" spans="1:4">
      <c r="A11356" t="s">
        <v>326</v>
      </c>
      <c r="B11356" s="10">
        <v>42697.270833333336</v>
      </c>
      <c r="C11356">
        <v>48389.448026999999</v>
      </c>
      <c r="D11356">
        <v>1659.9960000000001</v>
      </c>
    </row>
    <row r="11357" spans="1:4">
      <c r="A11357" t="s">
        <v>326</v>
      </c>
      <c r="B11357" s="10">
        <v>42697.28125</v>
      </c>
      <c r="C11357">
        <v>48389.863025999999</v>
      </c>
      <c r="D11357">
        <v>1659.9960000000001</v>
      </c>
    </row>
    <row r="11358" spans="1:4">
      <c r="A11358" t="s">
        <v>326</v>
      </c>
      <c r="B11358" s="10">
        <v>42697.291666666664</v>
      </c>
      <c r="C11358">
        <v>48390.278025</v>
      </c>
      <c r="D11358">
        <v>1659.9960000000001</v>
      </c>
    </row>
    <row r="11359" spans="1:4">
      <c r="A11359" t="s">
        <v>326</v>
      </c>
      <c r="B11359" s="10">
        <v>42697.302083333336</v>
      </c>
      <c r="C11359">
        <v>48390.688028999997</v>
      </c>
      <c r="D11359">
        <v>1640.0160000000001</v>
      </c>
    </row>
    <row r="11360" spans="1:4">
      <c r="A11360" t="s">
        <v>326</v>
      </c>
      <c r="B11360" s="10">
        <v>42697.3125</v>
      </c>
      <c r="C11360">
        <v>48391.103027999998</v>
      </c>
      <c r="D11360">
        <v>1659.9960000000001</v>
      </c>
    </row>
    <row r="11361" spans="1:4">
      <c r="A11361" t="s">
        <v>326</v>
      </c>
      <c r="B11361" s="10">
        <v>42697.322916666664</v>
      </c>
      <c r="C11361">
        <v>48391.528026</v>
      </c>
      <c r="D11361">
        <v>1699.992</v>
      </c>
    </row>
    <row r="11362" spans="1:4">
      <c r="A11362" t="s">
        <v>326</v>
      </c>
      <c r="B11362" s="10">
        <v>42697.333333333336</v>
      </c>
      <c r="C11362">
        <v>48392.213024999997</v>
      </c>
      <c r="D11362">
        <v>2739.9960000000001</v>
      </c>
    </row>
    <row r="11363" spans="1:4">
      <c r="A11363" t="s">
        <v>326</v>
      </c>
      <c r="B11363" s="10">
        <v>42697.34375</v>
      </c>
      <c r="C11363">
        <v>48392.648022000001</v>
      </c>
      <c r="D11363">
        <v>1739.9880000000001</v>
      </c>
    </row>
    <row r="11364" spans="1:4">
      <c r="A11364" t="s">
        <v>326</v>
      </c>
      <c r="B11364" s="10">
        <v>42697.354166666664</v>
      </c>
      <c r="C11364">
        <v>48393.073020000003</v>
      </c>
      <c r="D11364">
        <v>1699.992</v>
      </c>
    </row>
    <row r="11365" spans="1:4">
      <c r="A11365" t="s">
        <v>326</v>
      </c>
      <c r="B11365" s="10">
        <v>42697.364583333336</v>
      </c>
      <c r="C11365">
        <v>48393.498017999998</v>
      </c>
      <c r="D11365">
        <v>1699.992</v>
      </c>
    </row>
    <row r="11366" spans="1:4">
      <c r="A11366" t="s">
        <v>326</v>
      </c>
      <c r="B11366" s="10">
        <v>42697.375</v>
      </c>
      <c r="C11366">
        <v>48393.928019999999</v>
      </c>
      <c r="D11366">
        <v>1720.008</v>
      </c>
    </row>
    <row r="11367" spans="1:4">
      <c r="A11367" t="s">
        <v>326</v>
      </c>
      <c r="B11367" s="10">
        <v>42697.385416666664</v>
      </c>
      <c r="C11367">
        <v>48394.358022</v>
      </c>
      <c r="D11367">
        <v>1720.008</v>
      </c>
    </row>
    <row r="11368" spans="1:4">
      <c r="A11368" t="s">
        <v>326</v>
      </c>
      <c r="B11368" s="10">
        <v>42697.395833333336</v>
      </c>
      <c r="C11368">
        <v>48394.788024000001</v>
      </c>
      <c r="D11368">
        <v>1720.008</v>
      </c>
    </row>
    <row r="11369" spans="1:4">
      <c r="A11369" t="s">
        <v>326</v>
      </c>
      <c r="B11369" s="10">
        <v>42697.40625</v>
      </c>
      <c r="C11369">
        <v>48395.218026000002</v>
      </c>
      <c r="D11369">
        <v>1720.008</v>
      </c>
    </row>
    <row r="11370" spans="1:4">
      <c r="A11370" t="s">
        <v>326</v>
      </c>
      <c r="B11370" s="10">
        <v>42697.416666666664</v>
      </c>
      <c r="C11370">
        <v>48395.658026999998</v>
      </c>
      <c r="D11370">
        <v>1760.0039999999999</v>
      </c>
    </row>
    <row r="11371" spans="1:4">
      <c r="A11371" t="s">
        <v>326</v>
      </c>
      <c r="B11371" s="10">
        <v>42697.427083333336</v>
      </c>
      <c r="C11371">
        <v>48396.448028999999</v>
      </c>
      <c r="D11371">
        <v>3160.0079999999998</v>
      </c>
    </row>
    <row r="11372" spans="1:4">
      <c r="A11372" t="s">
        <v>326</v>
      </c>
      <c r="B11372" s="10">
        <v>42697.4375</v>
      </c>
      <c r="C11372">
        <v>48396.963026999998</v>
      </c>
      <c r="D11372">
        <v>2059.9920000000002</v>
      </c>
    </row>
    <row r="11373" spans="1:4">
      <c r="A11373" t="s">
        <v>326</v>
      </c>
      <c r="B11373" s="10">
        <v>42697.447916666664</v>
      </c>
      <c r="C11373">
        <v>48397.463030999999</v>
      </c>
      <c r="D11373">
        <v>2000.0160000000001</v>
      </c>
    </row>
    <row r="11374" spans="1:4">
      <c r="A11374" t="s">
        <v>326</v>
      </c>
      <c r="B11374" s="10">
        <v>42697.458333333336</v>
      </c>
      <c r="C11374">
        <v>48397.968030000004</v>
      </c>
      <c r="D11374">
        <v>2019.9960000000001</v>
      </c>
    </row>
    <row r="11375" spans="1:4">
      <c r="A11375" t="s">
        <v>326</v>
      </c>
      <c r="B11375" s="10">
        <v>42697.46875</v>
      </c>
      <c r="C11375">
        <v>48398.468033999998</v>
      </c>
      <c r="D11375">
        <v>2000.0160000000001</v>
      </c>
    </row>
    <row r="11376" spans="1:4">
      <c r="A11376" t="s">
        <v>326</v>
      </c>
      <c r="B11376" s="10">
        <v>42697.479166666664</v>
      </c>
      <c r="C11376">
        <v>48399.238038000003</v>
      </c>
      <c r="D11376">
        <v>3080.0160000000001</v>
      </c>
    </row>
    <row r="11377" spans="1:4">
      <c r="A11377" t="s">
        <v>326</v>
      </c>
      <c r="B11377" s="10">
        <v>42697.489583333336</v>
      </c>
      <c r="C11377">
        <v>48399.693041999999</v>
      </c>
      <c r="D11377">
        <v>1820.0160000000001</v>
      </c>
    </row>
    <row r="11378" spans="1:4">
      <c r="A11378" t="s">
        <v>326</v>
      </c>
      <c r="B11378" s="10">
        <v>42697.5</v>
      </c>
      <c r="C11378">
        <v>48400.163039999999</v>
      </c>
      <c r="D11378">
        <v>1879.992</v>
      </c>
    </row>
    <row r="11379" spans="1:4">
      <c r="A11379" t="s">
        <v>326</v>
      </c>
      <c r="B11379" s="10">
        <v>42697.510416666664</v>
      </c>
      <c r="C11379">
        <v>48400.613039999997</v>
      </c>
      <c r="D11379">
        <v>1800</v>
      </c>
    </row>
    <row r="11380" spans="1:4">
      <c r="A11380" t="s">
        <v>326</v>
      </c>
      <c r="B11380" s="10">
        <v>42697.520833333336</v>
      </c>
      <c r="C11380">
        <v>48401.068044</v>
      </c>
      <c r="D11380">
        <v>1820.0160000000001</v>
      </c>
    </row>
    <row r="11381" spans="1:4">
      <c r="A11381" t="s">
        <v>326</v>
      </c>
      <c r="B11381" s="10">
        <v>42697.53125</v>
      </c>
      <c r="C11381">
        <v>48401.518043999997</v>
      </c>
      <c r="D11381">
        <v>1800</v>
      </c>
    </row>
    <row r="11382" spans="1:4">
      <c r="A11382" t="s">
        <v>326</v>
      </c>
      <c r="B11382" s="10">
        <v>42697.541666666664</v>
      </c>
      <c r="C11382">
        <v>48401.968044000001</v>
      </c>
      <c r="D11382">
        <v>1800</v>
      </c>
    </row>
    <row r="11383" spans="1:4">
      <c r="A11383" t="s">
        <v>326</v>
      </c>
      <c r="B11383" s="10">
        <v>42697.552083333336</v>
      </c>
      <c r="C11383">
        <v>48402.713045999997</v>
      </c>
      <c r="D11383">
        <v>2980.0079999999998</v>
      </c>
    </row>
    <row r="11384" spans="1:4">
      <c r="A11384" t="s">
        <v>326</v>
      </c>
      <c r="B11384" s="10">
        <v>42697.5625</v>
      </c>
      <c r="C11384">
        <v>48403.173045000003</v>
      </c>
      <c r="D11384">
        <v>1839.9960000000001</v>
      </c>
    </row>
    <row r="11385" spans="1:4">
      <c r="A11385" t="s">
        <v>326</v>
      </c>
      <c r="B11385" s="10">
        <v>42697.572916666664</v>
      </c>
      <c r="C11385">
        <v>48403.633044000002</v>
      </c>
      <c r="D11385">
        <v>1839.9960000000001</v>
      </c>
    </row>
    <row r="11386" spans="1:4">
      <c r="A11386" t="s">
        <v>326</v>
      </c>
      <c r="B11386" s="10">
        <v>42697.583333333336</v>
      </c>
      <c r="C11386">
        <v>48404.098046999999</v>
      </c>
      <c r="D11386">
        <v>1860.0119999999999</v>
      </c>
    </row>
    <row r="11387" spans="1:4">
      <c r="A11387" t="s">
        <v>326</v>
      </c>
      <c r="B11387" s="10">
        <v>42697.59375</v>
      </c>
      <c r="C11387">
        <v>48404.553051000003</v>
      </c>
      <c r="D11387">
        <v>1820.0160000000001</v>
      </c>
    </row>
    <row r="11388" spans="1:4">
      <c r="A11388" t="s">
        <v>326</v>
      </c>
      <c r="B11388" s="10">
        <v>42697.604166666664</v>
      </c>
      <c r="C11388">
        <v>48405.008054999998</v>
      </c>
      <c r="D11388">
        <v>1820.0160000000001</v>
      </c>
    </row>
    <row r="11389" spans="1:4">
      <c r="A11389" t="s">
        <v>326</v>
      </c>
      <c r="B11389" s="10">
        <v>42697.614583333336</v>
      </c>
      <c r="C11389">
        <v>48405.463059000002</v>
      </c>
      <c r="D11389">
        <v>1820.0160000000001</v>
      </c>
    </row>
    <row r="11390" spans="1:4">
      <c r="A11390" t="s">
        <v>326</v>
      </c>
      <c r="B11390" s="10">
        <v>42697.625</v>
      </c>
      <c r="C11390">
        <v>48406.193057999997</v>
      </c>
      <c r="D11390">
        <v>2919.9960000000001</v>
      </c>
    </row>
    <row r="11391" spans="1:4">
      <c r="A11391" t="s">
        <v>326</v>
      </c>
      <c r="B11391" s="10">
        <v>42697.635416666664</v>
      </c>
      <c r="C11391">
        <v>48406.648062</v>
      </c>
      <c r="D11391">
        <v>1820.0160000000001</v>
      </c>
    </row>
    <row r="11392" spans="1:4">
      <c r="A11392" t="s">
        <v>326</v>
      </c>
      <c r="B11392" s="10">
        <v>42697.645833333336</v>
      </c>
      <c r="C11392">
        <v>48407.088063000003</v>
      </c>
      <c r="D11392">
        <v>1760.0039999999999</v>
      </c>
    </row>
    <row r="11393" spans="1:4">
      <c r="A11393" t="s">
        <v>326</v>
      </c>
      <c r="B11393" s="10">
        <v>42697.65625</v>
      </c>
      <c r="C11393">
        <v>48407.533059000001</v>
      </c>
      <c r="D11393">
        <v>1779.9839999999999</v>
      </c>
    </row>
    <row r="11394" spans="1:4">
      <c r="A11394" t="s">
        <v>326</v>
      </c>
      <c r="B11394" s="10">
        <v>42697.666666666664</v>
      </c>
      <c r="C11394">
        <v>48407.973059999997</v>
      </c>
      <c r="D11394">
        <v>1760.0039999999999</v>
      </c>
    </row>
    <row r="11395" spans="1:4">
      <c r="A11395" t="s">
        <v>326</v>
      </c>
      <c r="B11395" s="10">
        <v>42697.677083333336</v>
      </c>
      <c r="C11395">
        <v>48408.423060000001</v>
      </c>
      <c r="D11395">
        <v>1800</v>
      </c>
    </row>
    <row r="11396" spans="1:4">
      <c r="A11396" t="s">
        <v>326</v>
      </c>
      <c r="B11396" s="10">
        <v>42697.6875</v>
      </c>
      <c r="C11396">
        <v>48408.888062999999</v>
      </c>
      <c r="D11396">
        <v>1860.0119999999999</v>
      </c>
    </row>
    <row r="11397" spans="1:4">
      <c r="A11397" t="s">
        <v>326</v>
      </c>
      <c r="B11397" s="10">
        <v>42697.697916666664</v>
      </c>
      <c r="C11397">
        <v>48409.353066000003</v>
      </c>
      <c r="D11397">
        <v>1860.0119999999999</v>
      </c>
    </row>
    <row r="11398" spans="1:4">
      <c r="A11398" t="s">
        <v>326</v>
      </c>
      <c r="B11398" s="10">
        <v>42697.708333333336</v>
      </c>
      <c r="C11398">
        <v>48409.823063999997</v>
      </c>
      <c r="D11398">
        <v>1879.992</v>
      </c>
    </row>
    <row r="11399" spans="1:4">
      <c r="A11399" t="s">
        <v>326</v>
      </c>
      <c r="B11399" s="10">
        <v>42697.71875</v>
      </c>
      <c r="C11399">
        <v>48410.578065000002</v>
      </c>
      <c r="D11399">
        <v>3020.0039999999999</v>
      </c>
    </row>
    <row r="11400" spans="1:4">
      <c r="A11400" t="s">
        <v>326</v>
      </c>
      <c r="B11400" s="10">
        <v>42697.729166666664</v>
      </c>
      <c r="C11400">
        <v>48411.033068999997</v>
      </c>
      <c r="D11400">
        <v>1820.0160000000001</v>
      </c>
    </row>
    <row r="11401" spans="1:4">
      <c r="A11401" t="s">
        <v>326</v>
      </c>
      <c r="B11401" s="10">
        <v>42697.739583333336</v>
      </c>
      <c r="C11401">
        <v>48411.493068000003</v>
      </c>
      <c r="D11401">
        <v>1839.9960000000001</v>
      </c>
    </row>
    <row r="11402" spans="1:4">
      <c r="A11402" t="s">
        <v>326</v>
      </c>
      <c r="B11402" s="10">
        <v>42697.75</v>
      </c>
      <c r="C11402">
        <v>48411.948071999999</v>
      </c>
      <c r="D11402">
        <v>1820.0160000000001</v>
      </c>
    </row>
    <row r="11403" spans="1:4">
      <c r="A11403" t="s">
        <v>326</v>
      </c>
      <c r="B11403" s="10">
        <v>42697.760416666664</v>
      </c>
      <c r="C11403">
        <v>48412.398072000004</v>
      </c>
      <c r="D11403">
        <v>1800</v>
      </c>
    </row>
    <row r="11404" spans="1:4">
      <c r="A11404" t="s">
        <v>326</v>
      </c>
      <c r="B11404" s="10">
        <v>42697.770833333336</v>
      </c>
      <c r="C11404">
        <v>48412.838072999999</v>
      </c>
      <c r="D11404">
        <v>1760.0039999999999</v>
      </c>
    </row>
    <row r="11405" spans="1:4">
      <c r="A11405" t="s">
        <v>326</v>
      </c>
      <c r="B11405" s="10">
        <v>42697.78125</v>
      </c>
      <c r="C11405">
        <v>48413.268075</v>
      </c>
      <c r="D11405">
        <v>1720.008</v>
      </c>
    </row>
    <row r="11406" spans="1:4">
      <c r="A11406" t="s">
        <v>326</v>
      </c>
      <c r="B11406" s="10">
        <v>42697.791666666664</v>
      </c>
      <c r="C11406">
        <v>48413.698077000001</v>
      </c>
      <c r="D11406">
        <v>1720.008</v>
      </c>
    </row>
    <row r="11407" spans="1:4">
      <c r="A11407" t="s">
        <v>326</v>
      </c>
      <c r="B11407" s="10">
        <v>42697.802083333336</v>
      </c>
      <c r="C11407">
        <v>48414.123075000003</v>
      </c>
      <c r="D11407">
        <v>1699.992</v>
      </c>
    </row>
    <row r="11408" spans="1:4">
      <c r="A11408" t="s">
        <v>326</v>
      </c>
      <c r="B11408" s="10">
        <v>42697.8125</v>
      </c>
      <c r="C11408">
        <v>48414.548072999998</v>
      </c>
      <c r="D11408">
        <v>1699.992</v>
      </c>
    </row>
    <row r="11409" spans="1:4">
      <c r="A11409" t="s">
        <v>326</v>
      </c>
      <c r="B11409" s="10">
        <v>42697.822916666664</v>
      </c>
      <c r="C11409">
        <v>48414.973071</v>
      </c>
      <c r="D11409">
        <v>1699.992</v>
      </c>
    </row>
    <row r="11410" spans="1:4">
      <c r="A11410" t="s">
        <v>326</v>
      </c>
      <c r="B11410" s="10">
        <v>42697.833333333336</v>
      </c>
      <c r="C11410">
        <v>48415.398069000003</v>
      </c>
      <c r="D11410">
        <v>1699.992</v>
      </c>
    </row>
    <row r="11411" spans="1:4">
      <c r="A11411" t="s">
        <v>326</v>
      </c>
      <c r="B11411" s="10">
        <v>42697.84375</v>
      </c>
      <c r="C11411">
        <v>48415.818072000002</v>
      </c>
      <c r="D11411">
        <v>1680.0119999999999</v>
      </c>
    </row>
    <row r="11412" spans="1:4">
      <c r="A11412" t="s">
        <v>326</v>
      </c>
      <c r="B11412" s="10">
        <v>42697.854166666664</v>
      </c>
      <c r="C11412">
        <v>48416.238075000001</v>
      </c>
      <c r="D11412">
        <v>1680.0119999999999</v>
      </c>
    </row>
    <row r="11413" spans="1:4">
      <c r="A11413" t="s">
        <v>326</v>
      </c>
      <c r="B11413" s="10">
        <v>42697.864583333336</v>
      </c>
      <c r="C11413">
        <v>48416.663073000003</v>
      </c>
      <c r="D11413">
        <v>1699.992</v>
      </c>
    </row>
    <row r="11414" spans="1:4">
      <c r="A11414" t="s">
        <v>326</v>
      </c>
      <c r="B11414" s="10">
        <v>42697.875</v>
      </c>
      <c r="C11414">
        <v>48417.078071999997</v>
      </c>
      <c r="D11414">
        <v>1659.9960000000001</v>
      </c>
    </row>
    <row r="11415" spans="1:4">
      <c r="A11415" t="s">
        <v>326</v>
      </c>
      <c r="B11415" s="10">
        <v>42697.885416666664</v>
      </c>
      <c r="C11415">
        <v>48417.498075000003</v>
      </c>
      <c r="D11415">
        <v>1680.0119999999999</v>
      </c>
    </row>
    <row r="11416" spans="1:4">
      <c r="A11416" t="s">
        <v>326</v>
      </c>
      <c r="B11416" s="10">
        <v>42697.895833333336</v>
      </c>
      <c r="C11416">
        <v>48417.918078000002</v>
      </c>
      <c r="D11416">
        <v>1680.0119999999999</v>
      </c>
    </row>
    <row r="11417" spans="1:4">
      <c r="A11417" t="s">
        <v>326</v>
      </c>
      <c r="B11417" s="10">
        <v>42697.90625</v>
      </c>
      <c r="C11417">
        <v>48418.338081000002</v>
      </c>
      <c r="D11417">
        <v>1680.0119999999999</v>
      </c>
    </row>
    <row r="11418" spans="1:4">
      <c r="A11418" t="s">
        <v>326</v>
      </c>
      <c r="B11418" s="10">
        <v>42697.916666666664</v>
      </c>
      <c r="C11418">
        <v>48418.768083000003</v>
      </c>
      <c r="D11418">
        <v>1720.008</v>
      </c>
    </row>
    <row r="11419" spans="1:4">
      <c r="A11419" t="s">
        <v>326</v>
      </c>
      <c r="B11419" s="10">
        <v>42697.927083333336</v>
      </c>
      <c r="C11419">
        <v>48419.178087</v>
      </c>
      <c r="D11419">
        <v>1640.0160000000001</v>
      </c>
    </row>
    <row r="11420" spans="1:4">
      <c r="A11420" t="s">
        <v>326</v>
      </c>
      <c r="B11420" s="10">
        <v>42697.9375</v>
      </c>
      <c r="C11420">
        <v>48419.593086000001</v>
      </c>
      <c r="D11420">
        <v>1659.9960000000001</v>
      </c>
    </row>
    <row r="11421" spans="1:4">
      <c r="A11421" t="s">
        <v>326</v>
      </c>
      <c r="B11421" s="10">
        <v>42697.947916666664</v>
      </c>
      <c r="C11421">
        <v>48420.008085000001</v>
      </c>
      <c r="D11421">
        <v>1659.9960000000001</v>
      </c>
    </row>
    <row r="11422" spans="1:4">
      <c r="A11422" t="s">
        <v>326</v>
      </c>
      <c r="B11422" s="10">
        <v>42697.958333333336</v>
      </c>
      <c r="C11422">
        <v>48420.423084000002</v>
      </c>
      <c r="D11422">
        <v>1659.9960000000001</v>
      </c>
    </row>
    <row r="11423" spans="1:4">
      <c r="A11423" t="s">
        <v>326</v>
      </c>
      <c r="B11423" s="10">
        <v>42697.96875</v>
      </c>
      <c r="C11423">
        <v>48420.838083000002</v>
      </c>
      <c r="D11423">
        <v>1659.9960000000001</v>
      </c>
    </row>
    <row r="11424" spans="1:4">
      <c r="A11424" t="s">
        <v>326</v>
      </c>
      <c r="B11424" s="10">
        <v>42697.979166666664</v>
      </c>
      <c r="C11424">
        <v>48421.253082000003</v>
      </c>
      <c r="D11424">
        <v>1659.9960000000001</v>
      </c>
    </row>
    <row r="11425" spans="1:5">
      <c r="A11425" t="s">
        <v>326</v>
      </c>
      <c r="B11425" s="10">
        <v>42697.989583333336</v>
      </c>
      <c r="C11425">
        <v>48421.668081000003</v>
      </c>
      <c r="D11425">
        <v>1659.9960000000001</v>
      </c>
      <c r="E11425">
        <f>MIN(D11330:D11425)</f>
        <v>1640.0160000000001</v>
      </c>
    </row>
    <row r="11426" spans="1:5">
      <c r="A11426" t="s">
        <v>326</v>
      </c>
      <c r="B11426" s="10">
        <v>42698</v>
      </c>
      <c r="C11426">
        <v>48422.089840000001</v>
      </c>
      <c r="D11426">
        <v>1680.0119999999999</v>
      </c>
    </row>
    <row r="11427" spans="1:5">
      <c r="A11427" t="s">
        <v>326</v>
      </c>
      <c r="B11427" s="10">
        <v>42698.010416666664</v>
      </c>
      <c r="C11427">
        <v>48422.509843</v>
      </c>
      <c r="D11427">
        <v>1680.0119999999999</v>
      </c>
    </row>
    <row r="11428" spans="1:5">
      <c r="A11428" t="s">
        <v>326</v>
      </c>
      <c r="B11428" s="10">
        <v>42698.020833333336</v>
      </c>
      <c r="C11428">
        <v>48422.929845999999</v>
      </c>
      <c r="D11428">
        <v>1680.0119999999999</v>
      </c>
    </row>
    <row r="11429" spans="1:5">
      <c r="A11429" t="s">
        <v>326</v>
      </c>
      <c r="B11429" s="10">
        <v>42698.03125</v>
      </c>
      <c r="C11429">
        <v>48423.344845</v>
      </c>
      <c r="D11429">
        <v>1659.9960000000001</v>
      </c>
    </row>
    <row r="11430" spans="1:5">
      <c r="A11430" t="s">
        <v>326</v>
      </c>
      <c r="B11430" s="10">
        <v>42698.041666666664</v>
      </c>
      <c r="C11430">
        <v>48423.764847999999</v>
      </c>
      <c r="D11430">
        <v>1680.0119999999999</v>
      </c>
    </row>
    <row r="11431" spans="1:5">
      <c r="A11431" t="s">
        <v>326</v>
      </c>
      <c r="B11431" s="10">
        <v>42698.052083333336</v>
      </c>
      <c r="C11431">
        <v>48424.184850999998</v>
      </c>
      <c r="D11431">
        <v>1680.0119999999999</v>
      </c>
    </row>
    <row r="11432" spans="1:5">
      <c r="A11432" t="s">
        <v>326</v>
      </c>
      <c r="B11432" s="10">
        <v>42698.0625</v>
      </c>
      <c r="C11432">
        <v>48424.604853999997</v>
      </c>
      <c r="D11432">
        <v>1680.0119999999999</v>
      </c>
    </row>
    <row r="11433" spans="1:5">
      <c r="A11433" t="s">
        <v>326</v>
      </c>
      <c r="B11433" s="10">
        <v>42698.072916666664</v>
      </c>
      <c r="C11433">
        <v>48425.024856999997</v>
      </c>
      <c r="D11433">
        <v>1680.0119999999999</v>
      </c>
    </row>
    <row r="11434" spans="1:5">
      <c r="A11434" t="s">
        <v>326</v>
      </c>
      <c r="B11434" s="10">
        <v>42698.083333333336</v>
      </c>
      <c r="C11434">
        <v>48425.449854999999</v>
      </c>
      <c r="D11434">
        <v>1699.992</v>
      </c>
    </row>
    <row r="11435" spans="1:5">
      <c r="A11435" t="s">
        <v>326</v>
      </c>
      <c r="B11435" s="10">
        <v>42698.09375</v>
      </c>
      <c r="C11435">
        <v>48425.869857999998</v>
      </c>
      <c r="D11435">
        <v>1680.0119999999999</v>
      </c>
    </row>
    <row r="11436" spans="1:5">
      <c r="A11436" t="s">
        <v>326</v>
      </c>
      <c r="B11436" s="10">
        <v>42698.104166666664</v>
      </c>
      <c r="C11436">
        <v>48426.289860999997</v>
      </c>
      <c r="D11436">
        <v>1680.0119999999999</v>
      </c>
    </row>
    <row r="11437" spans="1:5">
      <c r="A11437" t="s">
        <v>326</v>
      </c>
      <c r="B11437" s="10">
        <v>42698.114583333336</v>
      </c>
      <c r="C11437">
        <v>48426.709863999997</v>
      </c>
      <c r="D11437">
        <v>1680.0119999999999</v>
      </c>
    </row>
    <row r="11438" spans="1:5">
      <c r="A11438" t="s">
        <v>326</v>
      </c>
      <c r="B11438" s="10">
        <v>42698.125</v>
      </c>
      <c r="C11438">
        <v>48427.129867000003</v>
      </c>
      <c r="D11438">
        <v>1680.0119999999999</v>
      </c>
    </row>
    <row r="11439" spans="1:5">
      <c r="A11439" t="s">
        <v>326</v>
      </c>
      <c r="B11439" s="10">
        <v>42698.135416666664</v>
      </c>
      <c r="C11439">
        <v>48427.549870000003</v>
      </c>
      <c r="D11439">
        <v>1680.0119999999999</v>
      </c>
    </row>
    <row r="11440" spans="1:5">
      <c r="A11440" t="s">
        <v>326</v>
      </c>
      <c r="B11440" s="10">
        <v>42698.145833333336</v>
      </c>
      <c r="C11440">
        <v>48427.969873000002</v>
      </c>
      <c r="D11440">
        <v>1680.0119999999999</v>
      </c>
    </row>
    <row r="11441" spans="1:4">
      <c r="A11441" t="s">
        <v>326</v>
      </c>
      <c r="B11441" s="10">
        <v>42698.15625</v>
      </c>
      <c r="C11441">
        <v>48428.394870999997</v>
      </c>
      <c r="D11441">
        <v>1699.992</v>
      </c>
    </row>
    <row r="11442" spans="1:4">
      <c r="A11442" t="s">
        <v>326</v>
      </c>
      <c r="B11442" s="10">
        <v>42698.166666666664</v>
      </c>
      <c r="C11442">
        <v>48428.814874000003</v>
      </c>
      <c r="D11442">
        <v>1680.0119999999999</v>
      </c>
    </row>
    <row r="11443" spans="1:4">
      <c r="A11443" t="s">
        <v>326</v>
      </c>
      <c r="B11443" s="10">
        <v>42698.177083333336</v>
      </c>
      <c r="C11443">
        <v>48429.234877000003</v>
      </c>
      <c r="D11443">
        <v>1680.0119999999999</v>
      </c>
    </row>
    <row r="11444" spans="1:4">
      <c r="A11444" t="s">
        <v>326</v>
      </c>
      <c r="B11444" s="10">
        <v>42698.1875</v>
      </c>
      <c r="C11444">
        <v>48429.654880000002</v>
      </c>
      <c r="D11444">
        <v>1680.0119999999999</v>
      </c>
    </row>
    <row r="11445" spans="1:4">
      <c r="A11445" t="s">
        <v>326</v>
      </c>
      <c r="B11445" s="10">
        <v>42698.197916666664</v>
      </c>
      <c r="C11445">
        <v>48430.074883000001</v>
      </c>
      <c r="D11445">
        <v>1680.0119999999999</v>
      </c>
    </row>
    <row r="11446" spans="1:4">
      <c r="A11446" t="s">
        <v>326</v>
      </c>
      <c r="B11446" s="10">
        <v>42698.208333333336</v>
      </c>
      <c r="C11446">
        <v>48430.494886</v>
      </c>
      <c r="D11446">
        <v>1680.0119999999999</v>
      </c>
    </row>
    <row r="11447" spans="1:4">
      <c r="A11447" t="s">
        <v>326</v>
      </c>
      <c r="B11447" s="10">
        <v>42698.21875</v>
      </c>
      <c r="C11447">
        <v>48430.914889</v>
      </c>
      <c r="D11447">
        <v>1680.0119999999999</v>
      </c>
    </row>
    <row r="11448" spans="1:4">
      <c r="A11448" t="s">
        <v>326</v>
      </c>
      <c r="B11448" s="10">
        <v>42698.229166666664</v>
      </c>
      <c r="C11448">
        <v>48431.334891999999</v>
      </c>
      <c r="D11448">
        <v>1680.0119999999999</v>
      </c>
    </row>
    <row r="11449" spans="1:4">
      <c r="A11449" t="s">
        <v>326</v>
      </c>
      <c r="B11449" s="10">
        <v>42698.239583333336</v>
      </c>
      <c r="C11449">
        <v>48431.754894999998</v>
      </c>
      <c r="D11449">
        <v>1680.0119999999999</v>
      </c>
    </row>
    <row r="11450" spans="1:4">
      <c r="A11450" t="s">
        <v>326</v>
      </c>
      <c r="B11450" s="10">
        <v>42698.25</v>
      </c>
      <c r="C11450">
        <v>48432.174897999997</v>
      </c>
      <c r="D11450">
        <v>1680.0119999999999</v>
      </c>
    </row>
    <row r="11451" spans="1:4">
      <c r="A11451" t="s">
        <v>326</v>
      </c>
      <c r="B11451" s="10">
        <v>42698.260416666664</v>
      </c>
      <c r="C11451">
        <v>48432.589896999998</v>
      </c>
      <c r="D11451">
        <v>1659.9960000000001</v>
      </c>
    </row>
    <row r="11452" spans="1:4">
      <c r="A11452" t="s">
        <v>326</v>
      </c>
      <c r="B11452" s="10">
        <v>42698.270833333336</v>
      </c>
      <c r="C11452">
        <v>48433.009899999997</v>
      </c>
      <c r="D11452">
        <v>1680.0119999999999</v>
      </c>
    </row>
    <row r="11453" spans="1:4">
      <c r="A11453" t="s">
        <v>326</v>
      </c>
      <c r="B11453" s="10">
        <v>42698.28125</v>
      </c>
      <c r="C11453">
        <v>48433.424898999998</v>
      </c>
      <c r="D11453">
        <v>1659.9960000000001</v>
      </c>
    </row>
    <row r="11454" spans="1:4">
      <c r="A11454" t="s">
        <v>326</v>
      </c>
      <c r="B11454" s="10">
        <v>42698.291666666664</v>
      </c>
      <c r="C11454">
        <v>48433.839897999998</v>
      </c>
      <c r="D11454">
        <v>1659.9960000000001</v>
      </c>
    </row>
    <row r="11455" spans="1:4">
      <c r="A11455" t="s">
        <v>326</v>
      </c>
      <c r="B11455" s="10">
        <v>42698.302083333336</v>
      </c>
      <c r="C11455">
        <v>48434.249902000003</v>
      </c>
      <c r="D11455">
        <v>1640.0160000000001</v>
      </c>
    </row>
    <row r="11456" spans="1:4">
      <c r="A11456" t="s">
        <v>326</v>
      </c>
      <c r="B11456" s="10">
        <v>42698.3125</v>
      </c>
      <c r="C11456">
        <v>48434.669905000002</v>
      </c>
      <c r="D11456">
        <v>1680.0119999999999</v>
      </c>
    </row>
    <row r="11457" spans="1:4">
      <c r="A11457" t="s">
        <v>326</v>
      </c>
      <c r="B11457" s="10">
        <v>42698.322916666664</v>
      </c>
      <c r="C11457">
        <v>48435.104901999999</v>
      </c>
      <c r="D11457">
        <v>1739.9880000000001</v>
      </c>
    </row>
    <row r="11458" spans="1:4">
      <c r="A11458" t="s">
        <v>326</v>
      </c>
      <c r="B11458" s="10">
        <v>42698.333333333336</v>
      </c>
      <c r="C11458">
        <v>48435.534904</v>
      </c>
      <c r="D11458">
        <v>1720.008</v>
      </c>
    </row>
    <row r="11459" spans="1:4">
      <c r="A11459" t="s">
        <v>326</v>
      </c>
      <c r="B11459" s="10">
        <v>42698.34375</v>
      </c>
      <c r="C11459">
        <v>48435.959902000002</v>
      </c>
      <c r="D11459">
        <v>1699.992</v>
      </c>
    </row>
    <row r="11460" spans="1:4">
      <c r="A11460" t="s">
        <v>326</v>
      </c>
      <c r="B11460" s="10">
        <v>42698.354166666664</v>
      </c>
      <c r="C11460">
        <v>48436.384899999997</v>
      </c>
      <c r="D11460">
        <v>1699.992</v>
      </c>
    </row>
    <row r="11461" spans="1:4">
      <c r="A11461" t="s">
        <v>326</v>
      </c>
      <c r="B11461" s="10">
        <v>42698.364583333336</v>
      </c>
      <c r="C11461">
        <v>48436.919895999999</v>
      </c>
      <c r="D11461">
        <v>2139.9839999999999</v>
      </c>
    </row>
    <row r="11462" spans="1:4">
      <c r="A11462" t="s">
        <v>326</v>
      </c>
      <c r="B11462" s="10">
        <v>42698.375</v>
      </c>
      <c r="C11462">
        <v>48437.489892999998</v>
      </c>
      <c r="D11462">
        <v>2279.9879999999998</v>
      </c>
    </row>
    <row r="11463" spans="1:4">
      <c r="A11463" t="s">
        <v>326</v>
      </c>
      <c r="B11463" s="10">
        <v>42698.385416666664</v>
      </c>
      <c r="C11463">
        <v>48437.914891</v>
      </c>
      <c r="D11463">
        <v>1699.992</v>
      </c>
    </row>
    <row r="11464" spans="1:4">
      <c r="A11464" t="s">
        <v>326</v>
      </c>
      <c r="B11464" s="10">
        <v>42698.395833333336</v>
      </c>
      <c r="C11464">
        <v>48438.344893000001</v>
      </c>
      <c r="D11464">
        <v>1720.008</v>
      </c>
    </row>
    <row r="11465" spans="1:4">
      <c r="A11465" t="s">
        <v>326</v>
      </c>
      <c r="B11465" s="10">
        <v>42698.40625</v>
      </c>
      <c r="C11465">
        <v>48438.769891000004</v>
      </c>
      <c r="D11465">
        <v>1699.992</v>
      </c>
    </row>
    <row r="11466" spans="1:4">
      <c r="A11466" t="s">
        <v>326</v>
      </c>
      <c r="B11466" s="10">
        <v>42698.416666666664</v>
      </c>
      <c r="C11466">
        <v>48439.189894000003</v>
      </c>
      <c r="D11466">
        <v>1680.0119999999999</v>
      </c>
    </row>
    <row r="11467" spans="1:4">
      <c r="A11467" t="s">
        <v>326</v>
      </c>
      <c r="B11467" s="10">
        <v>42698.427083333336</v>
      </c>
      <c r="C11467">
        <v>48439.614891999998</v>
      </c>
      <c r="D11467">
        <v>1699.992</v>
      </c>
    </row>
    <row r="11468" spans="1:4">
      <c r="A11468" t="s">
        <v>326</v>
      </c>
      <c r="B11468" s="10">
        <v>42698.4375</v>
      </c>
      <c r="C11468">
        <v>48440.299891000002</v>
      </c>
      <c r="D11468">
        <v>2739.9960000000001</v>
      </c>
    </row>
    <row r="11469" spans="1:4">
      <c r="A11469" t="s">
        <v>326</v>
      </c>
      <c r="B11469" s="10">
        <v>42698.447916666664</v>
      </c>
      <c r="C11469">
        <v>48440.724888999997</v>
      </c>
      <c r="D11469">
        <v>1699.992</v>
      </c>
    </row>
    <row r="11470" spans="1:4">
      <c r="A11470" t="s">
        <v>326</v>
      </c>
      <c r="B11470" s="10">
        <v>42698.458333333336</v>
      </c>
      <c r="C11470">
        <v>48441.154890999998</v>
      </c>
      <c r="D11470">
        <v>1720.008</v>
      </c>
    </row>
    <row r="11471" spans="1:4">
      <c r="A11471" t="s">
        <v>326</v>
      </c>
      <c r="B11471" s="10">
        <v>42698.46875</v>
      </c>
      <c r="C11471">
        <v>48441.584892999999</v>
      </c>
      <c r="D11471">
        <v>1720.008</v>
      </c>
    </row>
    <row r="11472" spans="1:4">
      <c r="A11472" t="s">
        <v>326</v>
      </c>
      <c r="B11472" s="10">
        <v>42698.479166666664</v>
      </c>
      <c r="C11472">
        <v>48442.039897000002</v>
      </c>
      <c r="D11472">
        <v>1820.0160000000001</v>
      </c>
    </row>
    <row r="11473" spans="1:4">
      <c r="A11473" t="s">
        <v>326</v>
      </c>
      <c r="B11473" s="10">
        <v>42698.489583333336</v>
      </c>
      <c r="C11473">
        <v>48442.499896000001</v>
      </c>
      <c r="D11473">
        <v>1839.9960000000001</v>
      </c>
    </row>
    <row r="11474" spans="1:4">
      <c r="A11474" t="s">
        <v>326</v>
      </c>
      <c r="B11474" s="10">
        <v>42698.5</v>
      </c>
      <c r="C11474">
        <v>48443.249893</v>
      </c>
      <c r="D11474">
        <v>2999.9879999999998</v>
      </c>
    </row>
    <row r="11475" spans="1:4">
      <c r="A11475" t="s">
        <v>326</v>
      </c>
      <c r="B11475" s="10">
        <v>42698.510416666664</v>
      </c>
      <c r="C11475">
        <v>48443.714895999998</v>
      </c>
      <c r="D11475">
        <v>1860.0119999999999</v>
      </c>
    </row>
    <row r="11476" spans="1:4">
      <c r="A11476" t="s">
        <v>326</v>
      </c>
      <c r="B11476" s="10">
        <v>42698.520833333336</v>
      </c>
      <c r="C11476">
        <v>48444.184893999998</v>
      </c>
      <c r="D11476">
        <v>1879.992</v>
      </c>
    </row>
    <row r="11477" spans="1:4">
      <c r="A11477" t="s">
        <v>326</v>
      </c>
      <c r="B11477" s="10">
        <v>42698.53125</v>
      </c>
      <c r="C11477">
        <v>48444.659895999997</v>
      </c>
      <c r="D11477">
        <v>1900.008</v>
      </c>
    </row>
    <row r="11478" spans="1:4">
      <c r="A11478" t="s">
        <v>326</v>
      </c>
      <c r="B11478" s="10">
        <v>42698.541666666664</v>
      </c>
      <c r="C11478">
        <v>48445.134897999997</v>
      </c>
      <c r="D11478">
        <v>1900.008</v>
      </c>
    </row>
    <row r="11479" spans="1:4">
      <c r="A11479" t="s">
        <v>326</v>
      </c>
      <c r="B11479" s="10">
        <v>42698.552083333336</v>
      </c>
      <c r="C11479">
        <v>48445.599901000001</v>
      </c>
      <c r="D11479">
        <v>1860.0119999999999</v>
      </c>
    </row>
    <row r="11480" spans="1:4">
      <c r="A11480" t="s">
        <v>326</v>
      </c>
      <c r="B11480" s="10">
        <v>42698.5625</v>
      </c>
      <c r="C11480">
        <v>48446.339898999999</v>
      </c>
      <c r="D11480">
        <v>2959.9920000000002</v>
      </c>
    </row>
    <row r="11481" spans="1:4">
      <c r="A11481" t="s">
        <v>326</v>
      </c>
      <c r="B11481" s="10">
        <v>42698.572916666664</v>
      </c>
      <c r="C11481">
        <v>48446.819896000001</v>
      </c>
      <c r="D11481">
        <v>1919.9880000000001</v>
      </c>
    </row>
    <row r="11482" spans="1:4">
      <c r="A11482" t="s">
        <v>326</v>
      </c>
      <c r="B11482" s="10">
        <v>42698.583333333336</v>
      </c>
      <c r="C11482">
        <v>48447.289894000001</v>
      </c>
      <c r="D11482">
        <v>1879.992</v>
      </c>
    </row>
    <row r="11483" spans="1:4">
      <c r="A11483" t="s">
        <v>326</v>
      </c>
      <c r="B11483" s="10">
        <v>42698.59375</v>
      </c>
      <c r="C11483">
        <v>48447.764896000001</v>
      </c>
      <c r="D11483">
        <v>1900.008</v>
      </c>
    </row>
    <row r="11484" spans="1:4">
      <c r="A11484" t="s">
        <v>326</v>
      </c>
      <c r="B11484" s="10">
        <v>42698.604166666664</v>
      </c>
      <c r="C11484">
        <v>48448.229898999998</v>
      </c>
      <c r="D11484">
        <v>1860.0119999999999</v>
      </c>
    </row>
    <row r="11485" spans="1:4">
      <c r="A11485" t="s">
        <v>326</v>
      </c>
      <c r="B11485" s="10">
        <v>42698.614583333336</v>
      </c>
      <c r="C11485">
        <v>48448.699896999999</v>
      </c>
      <c r="D11485">
        <v>1879.992</v>
      </c>
    </row>
    <row r="11486" spans="1:4">
      <c r="A11486" t="s">
        <v>326</v>
      </c>
      <c r="B11486" s="10">
        <v>42698.625</v>
      </c>
      <c r="C11486">
        <v>48449.169894999999</v>
      </c>
      <c r="D11486">
        <v>1879.992</v>
      </c>
    </row>
    <row r="11487" spans="1:4">
      <c r="A11487" t="s">
        <v>326</v>
      </c>
      <c r="B11487" s="10">
        <v>42698.635416666664</v>
      </c>
      <c r="C11487">
        <v>48449.919891999998</v>
      </c>
      <c r="D11487">
        <v>2999.9879999999998</v>
      </c>
    </row>
    <row r="11488" spans="1:4">
      <c r="A11488" t="s">
        <v>326</v>
      </c>
      <c r="B11488" s="10">
        <v>42698.645833333336</v>
      </c>
      <c r="C11488">
        <v>48450.384895000003</v>
      </c>
      <c r="D11488">
        <v>1860.0119999999999</v>
      </c>
    </row>
    <row r="11489" spans="1:4">
      <c r="A11489" t="s">
        <v>326</v>
      </c>
      <c r="B11489" s="10">
        <v>42698.65625</v>
      </c>
      <c r="C11489">
        <v>48450.854893000003</v>
      </c>
      <c r="D11489">
        <v>1879.992</v>
      </c>
    </row>
    <row r="11490" spans="1:4">
      <c r="A11490" t="s">
        <v>326</v>
      </c>
      <c r="B11490" s="10">
        <v>42698.666666666664</v>
      </c>
      <c r="C11490">
        <v>48451.319896000001</v>
      </c>
      <c r="D11490">
        <v>1860.0119999999999</v>
      </c>
    </row>
    <row r="11491" spans="1:4">
      <c r="A11491" t="s">
        <v>326</v>
      </c>
      <c r="B11491" s="10">
        <v>42698.677083333336</v>
      </c>
      <c r="C11491">
        <v>48451.779895</v>
      </c>
      <c r="D11491">
        <v>1839.9960000000001</v>
      </c>
    </row>
    <row r="11492" spans="1:4">
      <c r="A11492" t="s">
        <v>326</v>
      </c>
      <c r="B11492" s="10">
        <v>42698.6875</v>
      </c>
      <c r="C11492">
        <v>48452.229894999997</v>
      </c>
      <c r="D11492">
        <v>1800</v>
      </c>
    </row>
    <row r="11493" spans="1:4">
      <c r="A11493" t="s">
        <v>326</v>
      </c>
      <c r="B11493" s="10">
        <v>42698.697916666664</v>
      </c>
      <c r="C11493">
        <v>48452.674891000002</v>
      </c>
      <c r="D11493">
        <v>1779.9839999999999</v>
      </c>
    </row>
    <row r="11494" spans="1:4">
      <c r="A11494" t="s">
        <v>326</v>
      </c>
      <c r="B11494" s="10">
        <v>42698.708333333336</v>
      </c>
      <c r="C11494">
        <v>48453.124890999999</v>
      </c>
      <c r="D11494">
        <v>1800</v>
      </c>
    </row>
    <row r="11495" spans="1:4">
      <c r="A11495" t="s">
        <v>326</v>
      </c>
      <c r="B11495" s="10">
        <v>42698.71875</v>
      </c>
      <c r="C11495">
        <v>48453.859894000001</v>
      </c>
      <c r="D11495">
        <v>2940.0120000000002</v>
      </c>
    </row>
    <row r="11496" spans="1:4">
      <c r="A11496" t="s">
        <v>326</v>
      </c>
      <c r="B11496" s="10">
        <v>42698.729166666664</v>
      </c>
      <c r="C11496">
        <v>48454.289896000002</v>
      </c>
      <c r="D11496">
        <v>1720.008</v>
      </c>
    </row>
    <row r="11497" spans="1:4">
      <c r="A11497" t="s">
        <v>326</v>
      </c>
      <c r="B11497" s="10">
        <v>42698.739583333336</v>
      </c>
      <c r="C11497">
        <v>48454.719898000003</v>
      </c>
      <c r="D11497">
        <v>1720.008</v>
      </c>
    </row>
    <row r="11498" spans="1:4">
      <c r="A11498" t="s">
        <v>326</v>
      </c>
      <c r="B11498" s="10">
        <v>42698.75</v>
      </c>
      <c r="C11498">
        <v>48455.149899999997</v>
      </c>
      <c r="D11498">
        <v>1720.008</v>
      </c>
    </row>
    <row r="11499" spans="1:4">
      <c r="A11499" t="s">
        <v>326</v>
      </c>
      <c r="B11499" s="10">
        <v>42698.760416666664</v>
      </c>
      <c r="C11499">
        <v>48455.584897000001</v>
      </c>
      <c r="D11499">
        <v>1739.9880000000001</v>
      </c>
    </row>
    <row r="11500" spans="1:4">
      <c r="A11500" t="s">
        <v>326</v>
      </c>
      <c r="B11500" s="10">
        <v>42698.770833333336</v>
      </c>
      <c r="C11500">
        <v>48456.014899000002</v>
      </c>
      <c r="D11500">
        <v>1720.008</v>
      </c>
    </row>
    <row r="11501" spans="1:4">
      <c r="A11501" t="s">
        <v>326</v>
      </c>
      <c r="B11501" s="10">
        <v>42698.78125</v>
      </c>
      <c r="C11501">
        <v>48456.444901000003</v>
      </c>
      <c r="D11501">
        <v>1720.008</v>
      </c>
    </row>
    <row r="11502" spans="1:4">
      <c r="A11502" t="s">
        <v>326</v>
      </c>
      <c r="B11502" s="10">
        <v>42698.791666666664</v>
      </c>
      <c r="C11502">
        <v>48456.874903000004</v>
      </c>
      <c r="D11502">
        <v>1720.008</v>
      </c>
    </row>
    <row r="11503" spans="1:4">
      <c r="A11503" t="s">
        <v>326</v>
      </c>
      <c r="B11503" s="10">
        <v>42698.802083333336</v>
      </c>
      <c r="C11503">
        <v>48457.299900999998</v>
      </c>
      <c r="D11503">
        <v>1699.992</v>
      </c>
    </row>
    <row r="11504" spans="1:4">
      <c r="A11504" t="s">
        <v>326</v>
      </c>
      <c r="B11504" s="10">
        <v>42698.8125</v>
      </c>
      <c r="C11504">
        <v>48457.724899000001</v>
      </c>
      <c r="D11504">
        <v>1699.992</v>
      </c>
    </row>
    <row r="11505" spans="1:4">
      <c r="A11505" t="s">
        <v>326</v>
      </c>
      <c r="B11505" s="10">
        <v>42698.822916666664</v>
      </c>
      <c r="C11505">
        <v>48458.144902</v>
      </c>
      <c r="D11505">
        <v>1680.0119999999999</v>
      </c>
    </row>
    <row r="11506" spans="1:4">
      <c r="A11506" t="s">
        <v>326</v>
      </c>
      <c r="B11506" s="10">
        <v>42698.833333333336</v>
      </c>
      <c r="C11506">
        <v>48458.564904999999</v>
      </c>
      <c r="D11506">
        <v>1680.0119999999999</v>
      </c>
    </row>
    <row r="11507" spans="1:4">
      <c r="A11507" t="s">
        <v>326</v>
      </c>
      <c r="B11507" s="10">
        <v>42698.84375</v>
      </c>
      <c r="C11507">
        <v>48458.984907999999</v>
      </c>
      <c r="D11507">
        <v>1680.0119999999999</v>
      </c>
    </row>
    <row r="11508" spans="1:4">
      <c r="A11508" t="s">
        <v>326</v>
      </c>
      <c r="B11508" s="10">
        <v>42698.854166666664</v>
      </c>
      <c r="C11508">
        <v>48459.404910999998</v>
      </c>
      <c r="D11508">
        <v>1680.0119999999999</v>
      </c>
    </row>
    <row r="11509" spans="1:4">
      <c r="A11509" t="s">
        <v>326</v>
      </c>
      <c r="B11509" s="10">
        <v>42698.864583333336</v>
      </c>
      <c r="C11509">
        <v>48459.824913999997</v>
      </c>
      <c r="D11509">
        <v>1680.0119999999999</v>
      </c>
    </row>
    <row r="11510" spans="1:4">
      <c r="A11510" t="s">
        <v>326</v>
      </c>
      <c r="B11510" s="10">
        <v>42698.875</v>
      </c>
      <c r="C11510">
        <v>48460.239912999998</v>
      </c>
      <c r="D11510">
        <v>1659.9960000000001</v>
      </c>
    </row>
    <row r="11511" spans="1:4">
      <c r="A11511" t="s">
        <v>326</v>
      </c>
      <c r="B11511" s="10">
        <v>42698.885416666664</v>
      </c>
      <c r="C11511">
        <v>48460.659915999997</v>
      </c>
      <c r="D11511">
        <v>1680.0119999999999</v>
      </c>
    </row>
    <row r="11512" spans="1:4">
      <c r="A11512" t="s">
        <v>326</v>
      </c>
      <c r="B11512" s="10">
        <v>42698.895833333336</v>
      </c>
      <c r="C11512">
        <v>48461.079919000003</v>
      </c>
      <c r="D11512">
        <v>1680.0119999999999</v>
      </c>
    </row>
    <row r="11513" spans="1:4">
      <c r="A11513" t="s">
        <v>326</v>
      </c>
      <c r="B11513" s="10">
        <v>42698.90625</v>
      </c>
      <c r="C11513">
        <v>48461.494917999997</v>
      </c>
      <c r="D11513">
        <v>1659.9960000000001</v>
      </c>
    </row>
    <row r="11514" spans="1:4">
      <c r="A11514" t="s">
        <v>326</v>
      </c>
      <c r="B11514" s="10">
        <v>42698.916666666664</v>
      </c>
      <c r="C11514">
        <v>48461.924919999998</v>
      </c>
      <c r="D11514">
        <v>1720.008</v>
      </c>
    </row>
    <row r="11515" spans="1:4">
      <c r="A11515" t="s">
        <v>326</v>
      </c>
      <c r="B11515" s="10">
        <v>42698.927083333336</v>
      </c>
      <c r="C11515">
        <v>48462.339918999998</v>
      </c>
      <c r="D11515">
        <v>1659.9960000000001</v>
      </c>
    </row>
    <row r="11516" spans="1:4">
      <c r="A11516" t="s">
        <v>326</v>
      </c>
      <c r="B11516" s="10">
        <v>42698.9375</v>
      </c>
      <c r="C11516">
        <v>48462.754917999999</v>
      </c>
      <c r="D11516">
        <v>1659.9960000000001</v>
      </c>
    </row>
    <row r="11517" spans="1:4">
      <c r="A11517" t="s">
        <v>326</v>
      </c>
      <c r="B11517" s="10">
        <v>42698.947916666664</v>
      </c>
      <c r="C11517">
        <v>48463.174920999998</v>
      </c>
      <c r="D11517">
        <v>1680.0119999999999</v>
      </c>
    </row>
    <row r="11518" spans="1:4">
      <c r="A11518" t="s">
        <v>326</v>
      </c>
      <c r="B11518" s="10">
        <v>42698.958333333336</v>
      </c>
      <c r="C11518">
        <v>48463.589919999999</v>
      </c>
      <c r="D11518">
        <v>1659.9960000000001</v>
      </c>
    </row>
    <row r="11519" spans="1:4">
      <c r="A11519" t="s">
        <v>326</v>
      </c>
      <c r="B11519" s="10">
        <v>42698.96875</v>
      </c>
      <c r="C11519">
        <v>48464.009922999998</v>
      </c>
      <c r="D11519">
        <v>1680.0119999999999</v>
      </c>
    </row>
    <row r="11520" spans="1:4">
      <c r="A11520" t="s">
        <v>326</v>
      </c>
      <c r="B11520" s="10">
        <v>42698.979166666664</v>
      </c>
      <c r="C11520">
        <v>48464.424921999998</v>
      </c>
      <c r="D11520">
        <v>1659.9960000000001</v>
      </c>
    </row>
    <row r="11521" spans="1:5">
      <c r="A11521" t="s">
        <v>326</v>
      </c>
      <c r="B11521" s="10">
        <v>42698.989583333336</v>
      </c>
      <c r="C11521">
        <v>48464.844924999998</v>
      </c>
      <c r="D11521">
        <v>1680.0119999999999</v>
      </c>
      <c r="E11521">
        <f>MIN(D11426:D11521)</f>
        <v>1640.0160000000001</v>
      </c>
    </row>
    <row r="11522" spans="1:5">
      <c r="A11522" t="s">
        <v>326</v>
      </c>
      <c r="B11522" s="10">
        <v>42699</v>
      </c>
      <c r="C11522">
        <v>48465.265630000002</v>
      </c>
      <c r="D11522">
        <v>1680.0119999999999</v>
      </c>
    </row>
    <row r="11523" spans="1:5">
      <c r="A11523" t="s">
        <v>326</v>
      </c>
      <c r="B11523" s="10">
        <v>42699.010416666664</v>
      </c>
      <c r="C11523">
        <v>48465.685633000001</v>
      </c>
      <c r="D11523">
        <v>1680.0119999999999</v>
      </c>
    </row>
    <row r="11524" spans="1:5">
      <c r="A11524" t="s">
        <v>326</v>
      </c>
      <c r="B11524" s="10">
        <v>42699.020833333336</v>
      </c>
      <c r="C11524">
        <v>48466.105636</v>
      </c>
      <c r="D11524">
        <v>1680.0119999999999</v>
      </c>
    </row>
    <row r="11525" spans="1:5">
      <c r="A11525" t="s">
        <v>326</v>
      </c>
      <c r="B11525" s="10">
        <v>42699.03125</v>
      </c>
      <c r="C11525">
        <v>48466.525639</v>
      </c>
      <c r="D11525">
        <v>1680.0119999999999</v>
      </c>
    </row>
    <row r="11526" spans="1:5">
      <c r="A11526" t="s">
        <v>326</v>
      </c>
      <c r="B11526" s="10">
        <v>42699.041666666664</v>
      </c>
      <c r="C11526">
        <v>48466.945641999999</v>
      </c>
      <c r="D11526">
        <v>1680.0119999999999</v>
      </c>
    </row>
    <row r="11527" spans="1:5">
      <c r="A11527" t="s">
        <v>326</v>
      </c>
      <c r="B11527" s="10">
        <v>42699.052083333336</v>
      </c>
      <c r="C11527">
        <v>48467.370640000001</v>
      </c>
      <c r="D11527">
        <v>1699.992</v>
      </c>
    </row>
    <row r="11528" spans="1:5">
      <c r="A11528" t="s">
        <v>326</v>
      </c>
      <c r="B11528" s="10">
        <v>42699.0625</v>
      </c>
      <c r="C11528">
        <v>48467.800642000002</v>
      </c>
      <c r="D11528">
        <v>1720.008</v>
      </c>
    </row>
    <row r="11529" spans="1:5">
      <c r="A11529" t="s">
        <v>326</v>
      </c>
      <c r="B11529" s="10">
        <v>42699.072916666664</v>
      </c>
      <c r="C11529">
        <v>48468.235638999999</v>
      </c>
      <c r="D11529">
        <v>1739.9880000000001</v>
      </c>
    </row>
    <row r="11530" spans="1:5">
      <c r="A11530" t="s">
        <v>326</v>
      </c>
      <c r="B11530" s="10">
        <v>42699.083333333336</v>
      </c>
      <c r="C11530">
        <v>48468.675640000001</v>
      </c>
      <c r="D11530">
        <v>1760.0039999999999</v>
      </c>
    </row>
    <row r="11531" spans="1:5">
      <c r="A11531" t="s">
        <v>326</v>
      </c>
      <c r="B11531" s="10">
        <v>42699.09375</v>
      </c>
      <c r="C11531">
        <v>48469.110636999998</v>
      </c>
      <c r="D11531">
        <v>1739.9880000000001</v>
      </c>
    </row>
    <row r="11532" spans="1:5">
      <c r="A11532" t="s">
        <v>326</v>
      </c>
      <c r="B11532" s="10">
        <v>42699.104166666664</v>
      </c>
      <c r="C11532">
        <v>48469.550638000001</v>
      </c>
      <c r="D11532">
        <v>1760.0039999999999</v>
      </c>
    </row>
    <row r="11533" spans="1:5">
      <c r="A11533" t="s">
        <v>326</v>
      </c>
      <c r="B11533" s="10">
        <v>42699.114583333336</v>
      </c>
      <c r="C11533">
        <v>48469.985634999997</v>
      </c>
      <c r="D11533">
        <v>1739.9880000000001</v>
      </c>
    </row>
    <row r="11534" spans="1:5">
      <c r="A11534" t="s">
        <v>326</v>
      </c>
      <c r="B11534" s="10">
        <v>42699.125</v>
      </c>
      <c r="C11534">
        <v>48470.420632000001</v>
      </c>
      <c r="D11534">
        <v>1739.9880000000001</v>
      </c>
    </row>
    <row r="11535" spans="1:5">
      <c r="A11535" t="s">
        <v>326</v>
      </c>
      <c r="B11535" s="10">
        <v>42699.135416666664</v>
      </c>
      <c r="C11535">
        <v>48470.860632999997</v>
      </c>
      <c r="D11535">
        <v>1760.0039999999999</v>
      </c>
    </row>
    <row r="11536" spans="1:5">
      <c r="A11536" t="s">
        <v>326</v>
      </c>
      <c r="B11536" s="10">
        <v>42699.145833333336</v>
      </c>
      <c r="C11536">
        <v>48471.295630000001</v>
      </c>
      <c r="D11536">
        <v>1739.9880000000001</v>
      </c>
    </row>
    <row r="11537" spans="1:4">
      <c r="A11537" t="s">
        <v>326</v>
      </c>
      <c r="B11537" s="10">
        <v>42699.15625</v>
      </c>
      <c r="C11537">
        <v>48471.730626999997</v>
      </c>
      <c r="D11537">
        <v>1739.9880000000001</v>
      </c>
    </row>
    <row r="11538" spans="1:4">
      <c r="A11538" t="s">
        <v>326</v>
      </c>
      <c r="B11538" s="10">
        <v>42699.166666666664</v>
      </c>
      <c r="C11538">
        <v>48472.165624000001</v>
      </c>
      <c r="D11538">
        <v>1739.9880000000001</v>
      </c>
    </row>
    <row r="11539" spans="1:4">
      <c r="A11539" t="s">
        <v>326</v>
      </c>
      <c r="B11539" s="10">
        <v>42699.177083333336</v>
      </c>
      <c r="C11539">
        <v>48472.585627</v>
      </c>
      <c r="D11539">
        <v>1680.0119999999999</v>
      </c>
    </row>
    <row r="11540" spans="1:4">
      <c r="A11540" t="s">
        <v>326</v>
      </c>
      <c r="B11540" s="10">
        <v>42699.1875</v>
      </c>
      <c r="C11540">
        <v>48473.00563</v>
      </c>
      <c r="D11540">
        <v>1680.0119999999999</v>
      </c>
    </row>
    <row r="11541" spans="1:4">
      <c r="A11541" t="s">
        <v>326</v>
      </c>
      <c r="B11541" s="10">
        <v>42699.197916666664</v>
      </c>
      <c r="C11541">
        <v>48473.425632999999</v>
      </c>
      <c r="D11541">
        <v>1680.0119999999999</v>
      </c>
    </row>
    <row r="11542" spans="1:4">
      <c r="A11542" t="s">
        <v>326</v>
      </c>
      <c r="B11542" s="10">
        <v>42699.208333333336</v>
      </c>
      <c r="C11542">
        <v>48473.845635999998</v>
      </c>
      <c r="D11542">
        <v>1680.0119999999999</v>
      </c>
    </row>
    <row r="11543" spans="1:4">
      <c r="A11543" t="s">
        <v>326</v>
      </c>
      <c r="B11543" s="10">
        <v>42699.21875</v>
      </c>
      <c r="C11543">
        <v>48474.265638999997</v>
      </c>
      <c r="D11543">
        <v>1680.0119999999999</v>
      </c>
    </row>
    <row r="11544" spans="1:4">
      <c r="A11544" t="s">
        <v>326</v>
      </c>
      <c r="B11544" s="10">
        <v>42699.229166666664</v>
      </c>
      <c r="C11544">
        <v>48474.685641999997</v>
      </c>
      <c r="D11544">
        <v>1680.0119999999999</v>
      </c>
    </row>
    <row r="11545" spans="1:4">
      <c r="A11545" t="s">
        <v>326</v>
      </c>
      <c r="B11545" s="10">
        <v>42699.239583333336</v>
      </c>
      <c r="C11545">
        <v>48475.105645000003</v>
      </c>
      <c r="D11545">
        <v>1680.0119999999999</v>
      </c>
    </row>
    <row r="11546" spans="1:4">
      <c r="A11546" t="s">
        <v>326</v>
      </c>
      <c r="B11546" s="10">
        <v>42699.25</v>
      </c>
      <c r="C11546">
        <v>48475.525648000003</v>
      </c>
      <c r="D11546">
        <v>1680.0119999999999</v>
      </c>
    </row>
    <row r="11547" spans="1:4">
      <c r="A11547" t="s">
        <v>326</v>
      </c>
      <c r="B11547" s="10">
        <v>42699.260416666664</v>
      </c>
      <c r="C11547">
        <v>48475.945651000002</v>
      </c>
      <c r="D11547">
        <v>1680.0119999999999</v>
      </c>
    </row>
    <row r="11548" spans="1:4">
      <c r="A11548" t="s">
        <v>326</v>
      </c>
      <c r="B11548" s="10">
        <v>42699.270833333336</v>
      </c>
      <c r="C11548">
        <v>48476.365654000001</v>
      </c>
      <c r="D11548">
        <v>1680.0119999999999</v>
      </c>
    </row>
    <row r="11549" spans="1:4">
      <c r="A11549" t="s">
        <v>326</v>
      </c>
      <c r="B11549" s="10">
        <v>42699.28125</v>
      </c>
      <c r="C11549">
        <v>48476.780653000002</v>
      </c>
      <c r="D11549">
        <v>1659.9960000000001</v>
      </c>
    </row>
    <row r="11550" spans="1:4">
      <c r="A11550" t="s">
        <v>326</v>
      </c>
      <c r="B11550" s="10">
        <v>42699.291666666664</v>
      </c>
      <c r="C11550">
        <v>48477.200656000001</v>
      </c>
      <c r="D11550">
        <v>1680.0119999999999</v>
      </c>
    </row>
    <row r="11551" spans="1:4">
      <c r="A11551" t="s">
        <v>326</v>
      </c>
      <c r="B11551" s="10">
        <v>42699.302083333336</v>
      </c>
      <c r="C11551">
        <v>48477.615655000001</v>
      </c>
      <c r="D11551">
        <v>1659.9960000000001</v>
      </c>
    </row>
    <row r="11552" spans="1:4">
      <c r="A11552" t="s">
        <v>326</v>
      </c>
      <c r="B11552" s="10">
        <v>42699.3125</v>
      </c>
      <c r="C11552">
        <v>48478.030654000002</v>
      </c>
      <c r="D11552">
        <v>1659.9960000000001</v>
      </c>
    </row>
    <row r="11553" spans="1:4">
      <c r="A11553" t="s">
        <v>326</v>
      </c>
      <c r="B11553" s="10">
        <v>42699.322916666664</v>
      </c>
      <c r="C11553">
        <v>48478.445653000002</v>
      </c>
      <c r="D11553">
        <v>1659.9960000000001</v>
      </c>
    </row>
    <row r="11554" spans="1:4">
      <c r="A11554" t="s">
        <v>326</v>
      </c>
      <c r="B11554" s="10">
        <v>42699.333333333336</v>
      </c>
      <c r="C11554">
        <v>48478.860652000003</v>
      </c>
      <c r="D11554">
        <v>1659.9960000000001</v>
      </c>
    </row>
    <row r="11555" spans="1:4">
      <c r="A11555" t="s">
        <v>326</v>
      </c>
      <c r="B11555" s="10">
        <v>42699.34375</v>
      </c>
      <c r="C11555">
        <v>48479.270656000001</v>
      </c>
      <c r="D11555">
        <v>1640.0160000000001</v>
      </c>
    </row>
    <row r="11556" spans="1:4">
      <c r="A11556" t="s">
        <v>326</v>
      </c>
      <c r="B11556" s="10">
        <v>42699.354166666664</v>
      </c>
      <c r="C11556">
        <v>48479.685655000001</v>
      </c>
      <c r="D11556">
        <v>1659.9960000000001</v>
      </c>
    </row>
    <row r="11557" spans="1:4">
      <c r="A11557" t="s">
        <v>326</v>
      </c>
      <c r="B11557" s="10">
        <v>42699.364583333336</v>
      </c>
      <c r="C11557">
        <v>48480.375657999997</v>
      </c>
      <c r="D11557">
        <v>2760.0120000000002</v>
      </c>
    </row>
    <row r="11558" spans="1:4">
      <c r="A11558" t="s">
        <v>326</v>
      </c>
      <c r="B11558" s="10">
        <v>42699.375</v>
      </c>
      <c r="C11558">
        <v>48480.785662000002</v>
      </c>
      <c r="D11558">
        <v>1640.0160000000001</v>
      </c>
    </row>
    <row r="11559" spans="1:4">
      <c r="A11559" t="s">
        <v>326</v>
      </c>
      <c r="B11559" s="10">
        <v>42699.385416666664</v>
      </c>
      <c r="C11559">
        <v>48481.190662000001</v>
      </c>
      <c r="D11559">
        <v>1620</v>
      </c>
    </row>
    <row r="11560" spans="1:4">
      <c r="A11560" t="s">
        <v>326</v>
      </c>
      <c r="B11560" s="10">
        <v>42699.395833333336</v>
      </c>
      <c r="C11560">
        <v>48481.595662</v>
      </c>
      <c r="D11560">
        <v>1620</v>
      </c>
    </row>
    <row r="11561" spans="1:4">
      <c r="A11561" t="s">
        <v>326</v>
      </c>
      <c r="B11561" s="10">
        <v>42699.40625</v>
      </c>
      <c r="C11561">
        <v>48482.000661999999</v>
      </c>
      <c r="D11561">
        <v>1620</v>
      </c>
    </row>
    <row r="11562" spans="1:4">
      <c r="A11562" t="s">
        <v>326</v>
      </c>
      <c r="B11562" s="10">
        <v>42699.416666666664</v>
      </c>
      <c r="C11562">
        <v>48482.410666000003</v>
      </c>
      <c r="D11562">
        <v>1640.0160000000001</v>
      </c>
    </row>
    <row r="11563" spans="1:4">
      <c r="A11563" t="s">
        <v>326</v>
      </c>
      <c r="B11563" s="10">
        <v>42699.427083333336</v>
      </c>
      <c r="C11563">
        <v>48482.825664999997</v>
      </c>
      <c r="D11563">
        <v>1659.9960000000001</v>
      </c>
    </row>
    <row r="11564" spans="1:4">
      <c r="A11564" t="s">
        <v>326</v>
      </c>
      <c r="B11564" s="10">
        <v>42699.4375</v>
      </c>
      <c r="C11564">
        <v>48483.260662000001</v>
      </c>
      <c r="D11564">
        <v>1739.9880000000001</v>
      </c>
    </row>
    <row r="11565" spans="1:4">
      <c r="A11565" t="s">
        <v>326</v>
      </c>
      <c r="B11565" s="10">
        <v>42699.447916666664</v>
      </c>
      <c r="C11565">
        <v>48483.785659000001</v>
      </c>
      <c r="D11565">
        <v>2099.9879999999998</v>
      </c>
    </row>
    <row r="11566" spans="1:4">
      <c r="A11566" t="s">
        <v>326</v>
      </c>
      <c r="B11566" s="10">
        <v>42699.458333333336</v>
      </c>
      <c r="C11566">
        <v>48484.600662999997</v>
      </c>
      <c r="D11566">
        <v>3260.0160000000001</v>
      </c>
    </row>
    <row r="11567" spans="1:4">
      <c r="A11567" t="s">
        <v>326</v>
      </c>
      <c r="B11567" s="10">
        <v>42699.46875</v>
      </c>
      <c r="C11567">
        <v>48485.130663999997</v>
      </c>
      <c r="D11567">
        <v>2120.0039999999999</v>
      </c>
    </row>
    <row r="11568" spans="1:4">
      <c r="A11568" t="s">
        <v>326</v>
      </c>
      <c r="B11568" s="10">
        <v>42699.479166666664</v>
      </c>
      <c r="C11568">
        <v>48485.635663000001</v>
      </c>
      <c r="D11568">
        <v>2019.9960000000001</v>
      </c>
    </row>
    <row r="11569" spans="1:4">
      <c r="A11569" t="s">
        <v>326</v>
      </c>
      <c r="B11569" s="10">
        <v>42699.489583333336</v>
      </c>
      <c r="C11569">
        <v>48486.120664000002</v>
      </c>
      <c r="D11569">
        <v>1940.0039999999999</v>
      </c>
    </row>
    <row r="11570" spans="1:4">
      <c r="A11570" t="s">
        <v>326</v>
      </c>
      <c r="B11570" s="10">
        <v>42699.5</v>
      </c>
      <c r="C11570">
        <v>48486.605665000003</v>
      </c>
      <c r="D11570">
        <v>1940.0039999999999</v>
      </c>
    </row>
    <row r="11571" spans="1:4">
      <c r="A11571" t="s">
        <v>326</v>
      </c>
      <c r="B11571" s="10">
        <v>42699.510416666664</v>
      </c>
      <c r="C11571">
        <v>48487.080667000002</v>
      </c>
      <c r="D11571">
        <v>1900.008</v>
      </c>
    </row>
    <row r="11572" spans="1:4">
      <c r="A11572" t="s">
        <v>326</v>
      </c>
      <c r="B11572" s="10">
        <v>42699.520833333336</v>
      </c>
      <c r="C11572">
        <v>48487.54567</v>
      </c>
      <c r="D11572">
        <v>1860.0119999999999</v>
      </c>
    </row>
    <row r="11573" spans="1:4">
      <c r="A11573" t="s">
        <v>326</v>
      </c>
      <c r="B11573" s="10">
        <v>42699.53125</v>
      </c>
      <c r="C11573">
        <v>48488.265670000001</v>
      </c>
      <c r="D11573">
        <v>2880</v>
      </c>
    </row>
    <row r="11574" spans="1:4">
      <c r="A11574" t="s">
        <v>326</v>
      </c>
      <c r="B11574" s="10">
        <v>42699.541666666664</v>
      </c>
      <c r="C11574">
        <v>48488.715669999998</v>
      </c>
      <c r="D11574">
        <v>1800</v>
      </c>
    </row>
    <row r="11575" spans="1:4">
      <c r="A11575" t="s">
        <v>326</v>
      </c>
      <c r="B11575" s="10">
        <v>42699.552083333336</v>
      </c>
      <c r="C11575">
        <v>48489.165670000002</v>
      </c>
      <c r="D11575">
        <v>1800</v>
      </c>
    </row>
    <row r="11576" spans="1:4">
      <c r="A11576" t="s">
        <v>326</v>
      </c>
      <c r="B11576" s="10">
        <v>42699.5625</v>
      </c>
      <c r="C11576">
        <v>48489.620673999998</v>
      </c>
      <c r="D11576">
        <v>1820.0160000000001</v>
      </c>
    </row>
    <row r="11577" spans="1:4">
      <c r="A11577" t="s">
        <v>326</v>
      </c>
      <c r="B11577" s="10">
        <v>42699.572916666664</v>
      </c>
      <c r="C11577">
        <v>48490.085677000003</v>
      </c>
      <c r="D11577">
        <v>1860.0119999999999</v>
      </c>
    </row>
    <row r="11578" spans="1:4">
      <c r="A11578" t="s">
        <v>326</v>
      </c>
      <c r="B11578" s="10">
        <v>42699.583333333336</v>
      </c>
      <c r="C11578">
        <v>48490.545676000002</v>
      </c>
      <c r="D11578">
        <v>1839.9960000000001</v>
      </c>
    </row>
    <row r="11579" spans="1:4">
      <c r="A11579" t="s">
        <v>326</v>
      </c>
      <c r="B11579" s="10">
        <v>42699.59375</v>
      </c>
      <c r="C11579">
        <v>48491.015674000002</v>
      </c>
      <c r="D11579">
        <v>1879.992</v>
      </c>
    </row>
    <row r="11580" spans="1:4">
      <c r="A11580" t="s">
        <v>326</v>
      </c>
      <c r="B11580" s="10">
        <v>42699.604166666664</v>
      </c>
      <c r="C11580">
        <v>48491.475673000001</v>
      </c>
      <c r="D11580">
        <v>1839.9960000000001</v>
      </c>
    </row>
    <row r="11581" spans="1:4">
      <c r="A11581" t="s">
        <v>326</v>
      </c>
      <c r="B11581" s="10">
        <v>42699.614583333336</v>
      </c>
      <c r="C11581">
        <v>48491.935672</v>
      </c>
      <c r="D11581">
        <v>1839.9960000000001</v>
      </c>
    </row>
    <row r="11582" spans="1:4">
      <c r="A11582" t="s">
        <v>326</v>
      </c>
      <c r="B11582" s="10">
        <v>42699.625</v>
      </c>
      <c r="C11582">
        <v>48492.660676</v>
      </c>
      <c r="D11582">
        <v>2900.0160000000001</v>
      </c>
    </row>
    <row r="11583" spans="1:4">
      <c r="A11583" t="s">
        <v>326</v>
      </c>
      <c r="B11583" s="10">
        <v>42699.635416666664</v>
      </c>
      <c r="C11583">
        <v>48493.120674999998</v>
      </c>
      <c r="D11583">
        <v>1839.9960000000001</v>
      </c>
    </row>
    <row r="11584" spans="1:4">
      <c r="A11584" t="s">
        <v>326</v>
      </c>
      <c r="B11584" s="10">
        <v>42699.645833333336</v>
      </c>
      <c r="C11584">
        <v>48493.585678000003</v>
      </c>
      <c r="D11584">
        <v>1860.0119999999999</v>
      </c>
    </row>
    <row r="11585" spans="1:4">
      <c r="A11585" t="s">
        <v>326</v>
      </c>
      <c r="B11585" s="10">
        <v>42699.65625</v>
      </c>
      <c r="C11585">
        <v>48494.055676000004</v>
      </c>
      <c r="D11585">
        <v>1879.992</v>
      </c>
    </row>
    <row r="11586" spans="1:4">
      <c r="A11586" t="s">
        <v>326</v>
      </c>
      <c r="B11586" s="10">
        <v>42699.666666666664</v>
      </c>
      <c r="C11586">
        <v>48494.520679000001</v>
      </c>
      <c r="D11586">
        <v>1860.0119999999999</v>
      </c>
    </row>
    <row r="11587" spans="1:4">
      <c r="A11587" t="s">
        <v>326</v>
      </c>
      <c r="B11587" s="10">
        <v>42699.677083333336</v>
      </c>
      <c r="C11587">
        <v>48494.990677000002</v>
      </c>
      <c r="D11587">
        <v>1879.992</v>
      </c>
    </row>
    <row r="11588" spans="1:4">
      <c r="A11588" t="s">
        <v>326</v>
      </c>
      <c r="B11588" s="10">
        <v>42699.6875</v>
      </c>
      <c r="C11588">
        <v>48495.455679999999</v>
      </c>
      <c r="D11588">
        <v>1860.0119999999999</v>
      </c>
    </row>
    <row r="11589" spans="1:4">
      <c r="A11589" t="s">
        <v>326</v>
      </c>
      <c r="B11589" s="10">
        <v>42699.697916666664</v>
      </c>
      <c r="C11589">
        <v>48495.930681999998</v>
      </c>
      <c r="D11589">
        <v>1900.008</v>
      </c>
    </row>
    <row r="11590" spans="1:4">
      <c r="A11590" t="s">
        <v>326</v>
      </c>
      <c r="B11590" s="10">
        <v>42699.708333333336</v>
      </c>
      <c r="C11590">
        <v>48496.395685000003</v>
      </c>
      <c r="D11590">
        <v>1860.0119999999999</v>
      </c>
    </row>
    <row r="11591" spans="1:4">
      <c r="A11591" t="s">
        <v>326</v>
      </c>
      <c r="B11591" s="10">
        <v>42699.71875</v>
      </c>
      <c r="C11591">
        <v>48496.855684000002</v>
      </c>
      <c r="D11591">
        <v>1839.9960000000001</v>
      </c>
    </row>
    <row r="11592" spans="1:4">
      <c r="A11592" t="s">
        <v>326</v>
      </c>
      <c r="B11592" s="10">
        <v>42699.729166666664</v>
      </c>
      <c r="C11592">
        <v>48497.585682999998</v>
      </c>
      <c r="D11592">
        <v>2919.9960000000001</v>
      </c>
    </row>
    <row r="11593" spans="1:4">
      <c r="A11593" t="s">
        <v>326</v>
      </c>
      <c r="B11593" s="10">
        <v>42699.739583333336</v>
      </c>
      <c r="C11593">
        <v>48498.050686000002</v>
      </c>
      <c r="D11593">
        <v>1860.0119999999999</v>
      </c>
    </row>
    <row r="11594" spans="1:4">
      <c r="A11594" t="s">
        <v>326</v>
      </c>
      <c r="B11594" s="10">
        <v>42699.75</v>
      </c>
      <c r="C11594">
        <v>48498.515689</v>
      </c>
      <c r="D11594">
        <v>1860.0119999999999</v>
      </c>
    </row>
    <row r="11595" spans="1:4">
      <c r="A11595" t="s">
        <v>326</v>
      </c>
      <c r="B11595" s="10">
        <v>42699.760416666664</v>
      </c>
      <c r="C11595">
        <v>48498.980691999997</v>
      </c>
      <c r="D11595">
        <v>1860.0119999999999</v>
      </c>
    </row>
    <row r="11596" spans="1:4">
      <c r="A11596" t="s">
        <v>326</v>
      </c>
      <c r="B11596" s="10">
        <v>42699.770833333336</v>
      </c>
      <c r="C11596">
        <v>48499.445695000002</v>
      </c>
      <c r="D11596">
        <v>1860.0119999999999</v>
      </c>
    </row>
    <row r="11597" spans="1:4">
      <c r="A11597" t="s">
        <v>326</v>
      </c>
      <c r="B11597" s="10">
        <v>42699.78125</v>
      </c>
      <c r="C11597">
        <v>48499.910698</v>
      </c>
      <c r="D11597">
        <v>1860.0119999999999</v>
      </c>
    </row>
    <row r="11598" spans="1:4">
      <c r="A11598" t="s">
        <v>326</v>
      </c>
      <c r="B11598" s="10">
        <v>42699.791666666664</v>
      </c>
      <c r="C11598">
        <v>48500.370696999998</v>
      </c>
      <c r="D11598">
        <v>1839.9960000000001</v>
      </c>
    </row>
    <row r="11599" spans="1:4">
      <c r="A11599" t="s">
        <v>326</v>
      </c>
      <c r="B11599" s="10">
        <v>42699.802083333336</v>
      </c>
      <c r="C11599">
        <v>48500.825701000002</v>
      </c>
      <c r="D11599">
        <v>1820.0160000000001</v>
      </c>
    </row>
    <row r="11600" spans="1:4">
      <c r="A11600" t="s">
        <v>326</v>
      </c>
      <c r="B11600" s="10">
        <v>42699.8125</v>
      </c>
      <c r="C11600">
        <v>48501.290703999999</v>
      </c>
      <c r="D11600">
        <v>1860.0119999999999</v>
      </c>
    </row>
    <row r="11601" spans="1:4">
      <c r="A11601" t="s">
        <v>326</v>
      </c>
      <c r="B11601" s="10">
        <v>42699.822916666664</v>
      </c>
      <c r="C11601">
        <v>48501.745708000002</v>
      </c>
      <c r="D11601">
        <v>1820.0160000000001</v>
      </c>
    </row>
    <row r="11602" spans="1:4">
      <c r="A11602" t="s">
        <v>326</v>
      </c>
      <c r="B11602" s="10">
        <v>42699.833333333336</v>
      </c>
      <c r="C11602">
        <v>48502.210711</v>
      </c>
      <c r="D11602">
        <v>1860.0119999999999</v>
      </c>
    </row>
    <row r="11603" spans="1:4">
      <c r="A11603" t="s">
        <v>326</v>
      </c>
      <c r="B11603" s="10">
        <v>42699.84375</v>
      </c>
      <c r="C11603">
        <v>48502.665715000003</v>
      </c>
      <c r="D11603">
        <v>1820.0160000000001</v>
      </c>
    </row>
    <row r="11604" spans="1:4">
      <c r="A11604" t="s">
        <v>326</v>
      </c>
      <c r="B11604" s="10">
        <v>42699.854166666664</v>
      </c>
      <c r="C11604">
        <v>48503.125714000002</v>
      </c>
      <c r="D11604">
        <v>1839.9960000000001</v>
      </c>
    </row>
    <row r="11605" spans="1:4">
      <c r="A11605" t="s">
        <v>326</v>
      </c>
      <c r="B11605" s="10">
        <v>42699.864583333336</v>
      </c>
      <c r="C11605">
        <v>48503.585713</v>
      </c>
      <c r="D11605">
        <v>1839.9960000000001</v>
      </c>
    </row>
    <row r="11606" spans="1:4">
      <c r="A11606" t="s">
        <v>326</v>
      </c>
      <c r="B11606" s="10">
        <v>42699.875</v>
      </c>
      <c r="C11606">
        <v>48504.045711999999</v>
      </c>
      <c r="D11606">
        <v>1839.9960000000001</v>
      </c>
    </row>
    <row r="11607" spans="1:4">
      <c r="A11607" t="s">
        <v>326</v>
      </c>
      <c r="B11607" s="10">
        <v>42699.885416666664</v>
      </c>
      <c r="C11607">
        <v>48504.500716000002</v>
      </c>
      <c r="D11607">
        <v>1820.0160000000001</v>
      </c>
    </row>
    <row r="11608" spans="1:4">
      <c r="A11608" t="s">
        <v>326</v>
      </c>
      <c r="B11608" s="10">
        <v>42699.895833333336</v>
      </c>
      <c r="C11608">
        <v>48504.955719999998</v>
      </c>
      <c r="D11608">
        <v>1820.0160000000001</v>
      </c>
    </row>
    <row r="11609" spans="1:4">
      <c r="A11609" t="s">
        <v>326</v>
      </c>
      <c r="B11609" s="10">
        <v>42699.90625</v>
      </c>
      <c r="C11609">
        <v>48505.410724000001</v>
      </c>
      <c r="D11609">
        <v>1820.0160000000001</v>
      </c>
    </row>
    <row r="11610" spans="1:4">
      <c r="A11610" t="s">
        <v>326</v>
      </c>
      <c r="B11610" s="10">
        <v>42699.916666666664</v>
      </c>
      <c r="C11610">
        <v>48505.865727999997</v>
      </c>
      <c r="D11610">
        <v>1820.0160000000001</v>
      </c>
    </row>
    <row r="11611" spans="1:4">
      <c r="A11611" t="s">
        <v>326</v>
      </c>
      <c r="B11611" s="10">
        <v>42699.927083333336</v>
      </c>
      <c r="C11611">
        <v>48506.310724000003</v>
      </c>
      <c r="D11611">
        <v>1779.9839999999999</v>
      </c>
    </row>
    <row r="11612" spans="1:4">
      <c r="A11612" t="s">
        <v>326</v>
      </c>
      <c r="B11612" s="10">
        <v>42699.9375</v>
      </c>
      <c r="C11612">
        <v>48506.745720999999</v>
      </c>
      <c r="D11612">
        <v>1739.9880000000001</v>
      </c>
    </row>
    <row r="11613" spans="1:4">
      <c r="A11613" t="s">
        <v>326</v>
      </c>
      <c r="B11613" s="10">
        <v>42699.947916666664</v>
      </c>
      <c r="C11613">
        <v>48507.175723</v>
      </c>
      <c r="D11613">
        <v>1720.008</v>
      </c>
    </row>
    <row r="11614" spans="1:4">
      <c r="A11614" t="s">
        <v>326</v>
      </c>
      <c r="B11614" s="10">
        <v>42699.958333333336</v>
      </c>
      <c r="C11614">
        <v>48507.605725000001</v>
      </c>
      <c r="D11614">
        <v>1720.008</v>
      </c>
    </row>
    <row r="11615" spans="1:4">
      <c r="A11615" t="s">
        <v>326</v>
      </c>
      <c r="B11615" s="10">
        <v>42699.96875</v>
      </c>
      <c r="C11615">
        <v>48508.030723000003</v>
      </c>
      <c r="D11615">
        <v>1699.992</v>
      </c>
    </row>
    <row r="11616" spans="1:4">
      <c r="A11616" t="s">
        <v>326</v>
      </c>
      <c r="B11616" s="10">
        <v>42699.979166666664</v>
      </c>
      <c r="C11616">
        <v>48508.460724999997</v>
      </c>
      <c r="D11616">
        <v>1720.008</v>
      </c>
    </row>
    <row r="11617" spans="1:5">
      <c r="A11617" t="s">
        <v>326</v>
      </c>
      <c r="B11617" s="10">
        <v>42699.989583333336</v>
      </c>
      <c r="C11617">
        <v>48508.890726999998</v>
      </c>
      <c r="D11617">
        <v>1720.008</v>
      </c>
      <c r="E11617">
        <f>MIN(D11522:D11617)</f>
        <v>1620</v>
      </c>
    </row>
    <row r="11618" spans="1:5">
      <c r="A11618" t="s">
        <v>326</v>
      </c>
      <c r="B11618" s="10">
        <v>42700</v>
      </c>
      <c r="C11618">
        <v>48509.320310000003</v>
      </c>
      <c r="D11618">
        <v>1720.008</v>
      </c>
    </row>
    <row r="11619" spans="1:5">
      <c r="A11619" t="s">
        <v>326</v>
      </c>
      <c r="B11619" s="10">
        <v>42700.010416666664</v>
      </c>
      <c r="C11619">
        <v>48509.745307999998</v>
      </c>
      <c r="D11619">
        <v>1699.992</v>
      </c>
    </row>
    <row r="11620" spans="1:5">
      <c r="A11620" t="s">
        <v>326</v>
      </c>
      <c r="B11620" s="10">
        <v>42700.020833333336</v>
      </c>
      <c r="C11620">
        <v>48510.175309999999</v>
      </c>
      <c r="D11620">
        <v>1720.008</v>
      </c>
    </row>
    <row r="11621" spans="1:5">
      <c r="A11621" t="s">
        <v>326</v>
      </c>
      <c r="B11621" s="10">
        <v>42700.03125</v>
      </c>
      <c r="C11621">
        <v>48510.600308000001</v>
      </c>
      <c r="D11621">
        <v>1699.992</v>
      </c>
    </row>
    <row r="11622" spans="1:5">
      <c r="A11622" t="s">
        <v>326</v>
      </c>
      <c r="B11622" s="10">
        <v>42700.041666666664</v>
      </c>
      <c r="C11622">
        <v>48511.025306000003</v>
      </c>
      <c r="D11622">
        <v>1699.992</v>
      </c>
    </row>
    <row r="11623" spans="1:5">
      <c r="A11623" t="s">
        <v>326</v>
      </c>
      <c r="B11623" s="10">
        <v>42700.052083333336</v>
      </c>
      <c r="C11623">
        <v>48511.455307999997</v>
      </c>
      <c r="D11623">
        <v>1720.008</v>
      </c>
    </row>
    <row r="11624" spans="1:5">
      <c r="A11624" t="s">
        <v>326</v>
      </c>
      <c r="B11624" s="10">
        <v>42700.0625</v>
      </c>
      <c r="C11624">
        <v>48511.880305999999</v>
      </c>
      <c r="D11624">
        <v>1699.992</v>
      </c>
    </row>
    <row r="11625" spans="1:5">
      <c r="A11625" t="s">
        <v>326</v>
      </c>
      <c r="B11625" s="10">
        <v>42700.072916666664</v>
      </c>
      <c r="C11625">
        <v>48512.305304000001</v>
      </c>
      <c r="D11625">
        <v>1699.992</v>
      </c>
    </row>
    <row r="11626" spans="1:5">
      <c r="A11626" t="s">
        <v>326</v>
      </c>
      <c r="B11626" s="10">
        <v>42700.083333333336</v>
      </c>
      <c r="C11626">
        <v>48512.730302000004</v>
      </c>
      <c r="D11626">
        <v>1699.992</v>
      </c>
    </row>
    <row r="11627" spans="1:5">
      <c r="A11627" t="s">
        <v>326</v>
      </c>
      <c r="B11627" s="10">
        <v>42700.09375</v>
      </c>
      <c r="C11627">
        <v>48513.155299999999</v>
      </c>
      <c r="D11627">
        <v>1699.992</v>
      </c>
    </row>
    <row r="11628" spans="1:5">
      <c r="A11628" t="s">
        <v>326</v>
      </c>
      <c r="B11628" s="10">
        <v>42700.104166666664</v>
      </c>
      <c r="C11628">
        <v>48513.580298000001</v>
      </c>
      <c r="D11628">
        <v>1699.992</v>
      </c>
    </row>
    <row r="11629" spans="1:5">
      <c r="A11629" t="s">
        <v>326</v>
      </c>
      <c r="B11629" s="10">
        <v>42700.114583333336</v>
      </c>
      <c r="C11629">
        <v>48514.005296000003</v>
      </c>
      <c r="D11629">
        <v>1699.992</v>
      </c>
    </row>
    <row r="11630" spans="1:5">
      <c r="A11630" t="s">
        <v>326</v>
      </c>
      <c r="B11630" s="10">
        <v>42700.125</v>
      </c>
      <c r="C11630">
        <v>48514.430293999998</v>
      </c>
      <c r="D11630">
        <v>1699.992</v>
      </c>
    </row>
    <row r="11631" spans="1:5">
      <c r="A11631" t="s">
        <v>326</v>
      </c>
      <c r="B11631" s="10">
        <v>42700.135416666664</v>
      </c>
      <c r="C11631">
        <v>48514.855292</v>
      </c>
      <c r="D11631">
        <v>1699.992</v>
      </c>
    </row>
    <row r="11632" spans="1:5">
      <c r="A11632" t="s">
        <v>326</v>
      </c>
      <c r="B11632" s="10">
        <v>42700.145833333336</v>
      </c>
      <c r="C11632">
        <v>48515.285294000001</v>
      </c>
      <c r="D11632">
        <v>1720.008</v>
      </c>
    </row>
    <row r="11633" spans="1:4">
      <c r="A11633" t="s">
        <v>326</v>
      </c>
      <c r="B11633" s="10">
        <v>42700.15625</v>
      </c>
      <c r="C11633">
        <v>48515.710292000003</v>
      </c>
      <c r="D11633">
        <v>1699.992</v>
      </c>
    </row>
    <row r="11634" spans="1:4">
      <c r="A11634" t="s">
        <v>326</v>
      </c>
      <c r="B11634" s="10">
        <v>42700.166666666664</v>
      </c>
      <c r="C11634">
        <v>48516.135289999998</v>
      </c>
      <c r="D11634">
        <v>1699.992</v>
      </c>
    </row>
    <row r="11635" spans="1:4">
      <c r="A11635" t="s">
        <v>326</v>
      </c>
      <c r="B11635" s="10">
        <v>42700.177083333336</v>
      </c>
      <c r="C11635">
        <v>48516.560288000001</v>
      </c>
      <c r="D11635">
        <v>1699.992</v>
      </c>
    </row>
    <row r="11636" spans="1:4">
      <c r="A11636" t="s">
        <v>326</v>
      </c>
      <c r="B11636" s="10">
        <v>42700.1875</v>
      </c>
      <c r="C11636">
        <v>48516.985286000003</v>
      </c>
      <c r="D11636">
        <v>1699.992</v>
      </c>
    </row>
    <row r="11637" spans="1:4">
      <c r="A11637" t="s">
        <v>326</v>
      </c>
      <c r="B11637" s="10">
        <v>42700.197916666664</v>
      </c>
      <c r="C11637">
        <v>48517.410283999998</v>
      </c>
      <c r="D11637">
        <v>1699.992</v>
      </c>
    </row>
    <row r="11638" spans="1:4">
      <c r="A11638" t="s">
        <v>326</v>
      </c>
      <c r="B11638" s="10">
        <v>42700.208333333336</v>
      </c>
      <c r="C11638">
        <v>48517.840285999999</v>
      </c>
      <c r="D11638">
        <v>1720.008</v>
      </c>
    </row>
    <row r="11639" spans="1:4">
      <c r="A11639" t="s">
        <v>326</v>
      </c>
      <c r="B11639" s="10">
        <v>42700.21875</v>
      </c>
      <c r="C11639">
        <v>48518.265284000001</v>
      </c>
      <c r="D11639">
        <v>1699.992</v>
      </c>
    </row>
    <row r="11640" spans="1:4">
      <c r="A11640" t="s">
        <v>326</v>
      </c>
      <c r="B11640" s="10">
        <v>42700.229166666664</v>
      </c>
      <c r="C11640">
        <v>48518.690282000003</v>
      </c>
      <c r="D11640">
        <v>1699.992</v>
      </c>
    </row>
    <row r="11641" spans="1:4">
      <c r="A11641" t="s">
        <v>326</v>
      </c>
      <c r="B11641" s="10">
        <v>42700.239583333336</v>
      </c>
      <c r="C11641">
        <v>48519.120283999997</v>
      </c>
      <c r="D11641">
        <v>1720.008</v>
      </c>
    </row>
    <row r="11642" spans="1:4">
      <c r="A11642" t="s">
        <v>326</v>
      </c>
      <c r="B11642" s="10">
        <v>42700.25</v>
      </c>
      <c r="C11642">
        <v>48519.545281999999</v>
      </c>
      <c r="D11642">
        <v>1699.992</v>
      </c>
    </row>
    <row r="11643" spans="1:4">
      <c r="A11643" t="s">
        <v>326</v>
      </c>
      <c r="B11643" s="10">
        <v>42700.260416666664</v>
      </c>
      <c r="C11643">
        <v>48519.970280000001</v>
      </c>
      <c r="D11643">
        <v>1699.992</v>
      </c>
    </row>
    <row r="11644" spans="1:4">
      <c r="A11644" t="s">
        <v>326</v>
      </c>
      <c r="B11644" s="10">
        <v>42700.270833333336</v>
      </c>
      <c r="C11644">
        <v>48520.395278000004</v>
      </c>
      <c r="D11644">
        <v>1699.992</v>
      </c>
    </row>
    <row r="11645" spans="1:4">
      <c r="A11645" t="s">
        <v>326</v>
      </c>
      <c r="B11645" s="10">
        <v>42700.28125</v>
      </c>
      <c r="C11645">
        <v>48520.820275999999</v>
      </c>
      <c r="D11645">
        <v>1699.992</v>
      </c>
    </row>
    <row r="11646" spans="1:4">
      <c r="A11646" t="s">
        <v>326</v>
      </c>
      <c r="B11646" s="10">
        <v>42700.291666666664</v>
      </c>
      <c r="C11646">
        <v>48521.245274000001</v>
      </c>
      <c r="D11646">
        <v>1699.992</v>
      </c>
    </row>
    <row r="11647" spans="1:4">
      <c r="A11647" t="s">
        <v>326</v>
      </c>
      <c r="B11647" s="10">
        <v>42700.302083333336</v>
      </c>
      <c r="C11647">
        <v>48521.670272000003</v>
      </c>
      <c r="D11647">
        <v>1699.992</v>
      </c>
    </row>
    <row r="11648" spans="1:4">
      <c r="A11648" t="s">
        <v>326</v>
      </c>
      <c r="B11648" s="10">
        <v>42700.3125</v>
      </c>
      <c r="C11648">
        <v>48522.095269999998</v>
      </c>
      <c r="D11648">
        <v>1699.992</v>
      </c>
    </row>
    <row r="11649" spans="1:4">
      <c r="A11649" t="s">
        <v>326</v>
      </c>
      <c r="B11649" s="10">
        <v>42700.322916666664</v>
      </c>
      <c r="C11649">
        <v>48522.520268</v>
      </c>
      <c r="D11649">
        <v>1699.992</v>
      </c>
    </row>
    <row r="11650" spans="1:4">
      <c r="A11650" t="s">
        <v>326</v>
      </c>
      <c r="B11650" s="10">
        <v>42700.333333333336</v>
      </c>
      <c r="C11650">
        <v>48522.940270999999</v>
      </c>
      <c r="D11650">
        <v>1680.0119999999999</v>
      </c>
    </row>
    <row r="11651" spans="1:4">
      <c r="A11651" t="s">
        <v>326</v>
      </c>
      <c r="B11651" s="10">
        <v>42700.34375</v>
      </c>
      <c r="C11651">
        <v>48523.360273999999</v>
      </c>
      <c r="D11651">
        <v>1680.0119999999999</v>
      </c>
    </row>
    <row r="11652" spans="1:4">
      <c r="A11652" t="s">
        <v>326</v>
      </c>
      <c r="B11652" s="10">
        <v>42700.354166666664</v>
      </c>
      <c r="C11652">
        <v>48523.780276999998</v>
      </c>
      <c r="D11652">
        <v>1680.0119999999999</v>
      </c>
    </row>
    <row r="11653" spans="1:4">
      <c r="A11653" t="s">
        <v>326</v>
      </c>
      <c r="B11653" s="10">
        <v>42700.364583333336</v>
      </c>
      <c r="C11653">
        <v>48524.200279999997</v>
      </c>
      <c r="D11653">
        <v>1680.0119999999999</v>
      </c>
    </row>
    <row r="11654" spans="1:4">
      <c r="A11654" t="s">
        <v>326</v>
      </c>
      <c r="B11654" s="10">
        <v>42700.375</v>
      </c>
      <c r="C11654">
        <v>48524.615278999998</v>
      </c>
      <c r="D11654">
        <v>1659.9960000000001</v>
      </c>
    </row>
    <row r="11655" spans="1:4">
      <c r="A11655" t="s">
        <v>326</v>
      </c>
      <c r="B11655" s="10">
        <v>42700.385416666664</v>
      </c>
      <c r="C11655">
        <v>48525.035281999997</v>
      </c>
      <c r="D11655">
        <v>1680.0119999999999</v>
      </c>
    </row>
    <row r="11656" spans="1:4">
      <c r="A11656" t="s">
        <v>326</v>
      </c>
      <c r="B11656" s="10">
        <v>42700.395833333336</v>
      </c>
      <c r="C11656">
        <v>48525.455285000004</v>
      </c>
      <c r="D11656">
        <v>1680.0119999999999</v>
      </c>
    </row>
    <row r="11657" spans="1:4">
      <c r="A11657" t="s">
        <v>326</v>
      </c>
      <c r="B11657" s="10">
        <v>42700.40625</v>
      </c>
      <c r="C11657">
        <v>48525.870283999997</v>
      </c>
      <c r="D11657">
        <v>1659.9960000000001</v>
      </c>
    </row>
    <row r="11658" spans="1:4">
      <c r="A11658" t="s">
        <v>326</v>
      </c>
      <c r="B11658" s="10">
        <v>42700.416666666664</v>
      </c>
      <c r="C11658">
        <v>48526.285282999997</v>
      </c>
      <c r="D11658">
        <v>1659.9960000000001</v>
      </c>
    </row>
    <row r="11659" spans="1:4">
      <c r="A11659" t="s">
        <v>326</v>
      </c>
      <c r="B11659" s="10">
        <v>42700.427083333336</v>
      </c>
      <c r="C11659">
        <v>48526.700281999998</v>
      </c>
      <c r="D11659">
        <v>1659.9960000000001</v>
      </c>
    </row>
    <row r="11660" spans="1:4">
      <c r="A11660" t="s">
        <v>326</v>
      </c>
      <c r="B11660" s="10">
        <v>42700.4375</v>
      </c>
      <c r="C11660">
        <v>48527.115280999999</v>
      </c>
      <c r="D11660">
        <v>1659.9960000000001</v>
      </c>
    </row>
    <row r="11661" spans="1:4">
      <c r="A11661" t="s">
        <v>326</v>
      </c>
      <c r="B11661" s="10">
        <v>42700.447916666664</v>
      </c>
      <c r="C11661">
        <v>48527.530279999999</v>
      </c>
      <c r="D11661">
        <v>1659.9960000000001</v>
      </c>
    </row>
    <row r="11662" spans="1:4">
      <c r="A11662" t="s">
        <v>326</v>
      </c>
      <c r="B11662" s="10">
        <v>42700.458333333336</v>
      </c>
      <c r="C11662">
        <v>48527.945279</v>
      </c>
      <c r="D11662">
        <v>1659.9960000000001</v>
      </c>
    </row>
    <row r="11663" spans="1:4">
      <c r="A11663" t="s">
        <v>326</v>
      </c>
      <c r="B11663" s="10">
        <v>42700.46875</v>
      </c>
      <c r="C11663">
        <v>48528.360278</v>
      </c>
      <c r="D11663">
        <v>1659.9960000000001</v>
      </c>
    </row>
    <row r="11664" spans="1:4">
      <c r="A11664" t="s">
        <v>326</v>
      </c>
      <c r="B11664" s="10">
        <v>42700.479166666664</v>
      </c>
      <c r="C11664">
        <v>48528.775277000001</v>
      </c>
      <c r="D11664">
        <v>1659.9960000000001</v>
      </c>
    </row>
    <row r="11665" spans="1:4">
      <c r="A11665" t="s">
        <v>326</v>
      </c>
      <c r="B11665" s="10">
        <v>42700.489583333336</v>
      </c>
      <c r="C11665">
        <v>48529.190276000001</v>
      </c>
      <c r="D11665">
        <v>1659.9960000000001</v>
      </c>
    </row>
    <row r="11666" spans="1:4">
      <c r="A11666" t="s">
        <v>326</v>
      </c>
      <c r="B11666" s="10">
        <v>42700.5</v>
      </c>
      <c r="C11666">
        <v>48529.610279</v>
      </c>
      <c r="D11666">
        <v>1680.0119999999999</v>
      </c>
    </row>
    <row r="11667" spans="1:4">
      <c r="A11667" t="s">
        <v>326</v>
      </c>
      <c r="B11667" s="10">
        <v>42700.510416666664</v>
      </c>
      <c r="C11667">
        <v>48530.030282</v>
      </c>
      <c r="D11667">
        <v>1680.0119999999999</v>
      </c>
    </row>
    <row r="11668" spans="1:4">
      <c r="A11668" t="s">
        <v>326</v>
      </c>
      <c r="B11668" s="10">
        <v>42700.520833333336</v>
      </c>
      <c r="C11668">
        <v>48530.450284999999</v>
      </c>
      <c r="D11668">
        <v>1680.0119999999999</v>
      </c>
    </row>
    <row r="11669" spans="1:4">
      <c r="A11669" t="s">
        <v>326</v>
      </c>
      <c r="B11669" s="10">
        <v>42700.53125</v>
      </c>
      <c r="C11669">
        <v>48530.865284</v>
      </c>
      <c r="D11669">
        <v>1659.9960000000001</v>
      </c>
    </row>
    <row r="11670" spans="1:4">
      <c r="A11670" t="s">
        <v>326</v>
      </c>
      <c r="B11670" s="10">
        <v>42700.541666666664</v>
      </c>
      <c r="C11670">
        <v>48531.540284000002</v>
      </c>
      <c r="D11670">
        <v>2700</v>
      </c>
    </row>
    <row r="11671" spans="1:4">
      <c r="A11671" t="s">
        <v>326</v>
      </c>
      <c r="B11671" s="10">
        <v>42700.552083333336</v>
      </c>
      <c r="C11671">
        <v>48531.960287000002</v>
      </c>
      <c r="D11671">
        <v>1680.0119999999999</v>
      </c>
    </row>
    <row r="11672" spans="1:4">
      <c r="A11672" t="s">
        <v>326</v>
      </c>
      <c r="B11672" s="10">
        <v>42700.5625</v>
      </c>
      <c r="C11672">
        <v>48532.380290000001</v>
      </c>
      <c r="D11672">
        <v>1680.0119999999999</v>
      </c>
    </row>
    <row r="11673" spans="1:4">
      <c r="A11673" t="s">
        <v>326</v>
      </c>
      <c r="B11673" s="10">
        <v>42700.572916666664</v>
      </c>
      <c r="C11673">
        <v>48532.800293</v>
      </c>
      <c r="D11673">
        <v>1680.0119999999999</v>
      </c>
    </row>
    <row r="11674" spans="1:4">
      <c r="A11674" t="s">
        <v>326</v>
      </c>
      <c r="B11674" s="10">
        <v>42700.583333333336</v>
      </c>
      <c r="C11674">
        <v>48533.220296</v>
      </c>
      <c r="D11674">
        <v>1680.0119999999999</v>
      </c>
    </row>
    <row r="11675" spans="1:4">
      <c r="A11675" t="s">
        <v>326</v>
      </c>
      <c r="B11675" s="10">
        <v>42700.59375</v>
      </c>
      <c r="C11675">
        <v>48533.645294000002</v>
      </c>
      <c r="D11675">
        <v>1699.992</v>
      </c>
    </row>
    <row r="11676" spans="1:4">
      <c r="A11676" t="s">
        <v>326</v>
      </c>
      <c r="B11676" s="10">
        <v>42700.604166666664</v>
      </c>
      <c r="C11676">
        <v>48534.065297000001</v>
      </c>
      <c r="D11676">
        <v>1680.0119999999999</v>
      </c>
    </row>
    <row r="11677" spans="1:4">
      <c r="A11677" t="s">
        <v>326</v>
      </c>
      <c r="B11677" s="10">
        <v>42700.614583333336</v>
      </c>
      <c r="C11677">
        <v>48534.4853</v>
      </c>
      <c r="D11677">
        <v>1680.0119999999999</v>
      </c>
    </row>
    <row r="11678" spans="1:4">
      <c r="A11678" t="s">
        <v>326</v>
      </c>
      <c r="B11678" s="10">
        <v>42700.625</v>
      </c>
      <c r="C11678">
        <v>48534.900299000001</v>
      </c>
      <c r="D11678">
        <v>1659.9960000000001</v>
      </c>
    </row>
    <row r="11679" spans="1:4">
      <c r="A11679" t="s">
        <v>326</v>
      </c>
      <c r="B11679" s="10">
        <v>42700.635416666664</v>
      </c>
      <c r="C11679">
        <v>48535.325297000003</v>
      </c>
      <c r="D11679">
        <v>1699.992</v>
      </c>
    </row>
    <row r="11680" spans="1:4">
      <c r="A11680" t="s">
        <v>326</v>
      </c>
      <c r="B11680" s="10">
        <v>42700.645833333336</v>
      </c>
      <c r="C11680">
        <v>48535.745300000002</v>
      </c>
      <c r="D11680">
        <v>1680.0119999999999</v>
      </c>
    </row>
    <row r="11681" spans="1:4">
      <c r="A11681" t="s">
        <v>326</v>
      </c>
      <c r="B11681" s="10">
        <v>42700.65625</v>
      </c>
      <c r="C11681">
        <v>48536.165303000002</v>
      </c>
      <c r="D11681">
        <v>1680.0119999999999</v>
      </c>
    </row>
    <row r="11682" spans="1:4">
      <c r="A11682" t="s">
        <v>326</v>
      </c>
      <c r="B11682" s="10">
        <v>42700.666666666664</v>
      </c>
      <c r="C11682">
        <v>48536.585306000001</v>
      </c>
      <c r="D11682">
        <v>1680.0119999999999</v>
      </c>
    </row>
    <row r="11683" spans="1:4">
      <c r="A11683" t="s">
        <v>326</v>
      </c>
      <c r="B11683" s="10">
        <v>42700.677083333336</v>
      </c>
      <c r="C11683">
        <v>48537.005309</v>
      </c>
      <c r="D11683">
        <v>1680.0119999999999</v>
      </c>
    </row>
    <row r="11684" spans="1:4">
      <c r="A11684" t="s">
        <v>326</v>
      </c>
      <c r="B11684" s="10">
        <v>42700.6875</v>
      </c>
      <c r="C11684">
        <v>48537.425311999999</v>
      </c>
      <c r="D11684">
        <v>1680.0119999999999</v>
      </c>
    </row>
    <row r="11685" spans="1:4">
      <c r="A11685" t="s">
        <v>326</v>
      </c>
      <c r="B11685" s="10">
        <v>42700.697916666664</v>
      </c>
      <c r="C11685">
        <v>48537.845314999999</v>
      </c>
      <c r="D11685">
        <v>1680.0119999999999</v>
      </c>
    </row>
    <row r="11686" spans="1:4">
      <c r="A11686" t="s">
        <v>326</v>
      </c>
      <c r="B11686" s="10">
        <v>42700.708333333336</v>
      </c>
      <c r="C11686">
        <v>48538.260313999999</v>
      </c>
      <c r="D11686">
        <v>1659.9960000000001</v>
      </c>
    </row>
    <row r="11687" spans="1:4">
      <c r="A11687" t="s">
        <v>326</v>
      </c>
      <c r="B11687" s="10">
        <v>42700.71875</v>
      </c>
      <c r="C11687">
        <v>48538.675313</v>
      </c>
      <c r="D11687">
        <v>1659.9960000000001</v>
      </c>
    </row>
    <row r="11688" spans="1:4">
      <c r="A11688" t="s">
        <v>326</v>
      </c>
      <c r="B11688" s="10">
        <v>42700.729166666664</v>
      </c>
      <c r="C11688">
        <v>48539.095315999999</v>
      </c>
      <c r="D11688">
        <v>1680.0119999999999</v>
      </c>
    </row>
    <row r="11689" spans="1:4">
      <c r="A11689" t="s">
        <v>326</v>
      </c>
      <c r="B11689" s="10">
        <v>42700.739583333336</v>
      </c>
      <c r="C11689">
        <v>48539.510315</v>
      </c>
      <c r="D11689">
        <v>1659.9960000000001</v>
      </c>
    </row>
    <row r="11690" spans="1:4">
      <c r="A11690" t="s">
        <v>326</v>
      </c>
      <c r="B11690" s="10">
        <v>42700.75</v>
      </c>
      <c r="C11690">
        <v>48539.930317999999</v>
      </c>
      <c r="D11690">
        <v>1680.0119999999999</v>
      </c>
    </row>
    <row r="11691" spans="1:4">
      <c r="A11691" t="s">
        <v>326</v>
      </c>
      <c r="B11691" s="10">
        <v>42700.760416666664</v>
      </c>
      <c r="C11691">
        <v>48540.345316999999</v>
      </c>
      <c r="D11691">
        <v>1659.9960000000001</v>
      </c>
    </row>
    <row r="11692" spans="1:4">
      <c r="A11692" t="s">
        <v>326</v>
      </c>
      <c r="B11692" s="10">
        <v>42700.770833333336</v>
      </c>
      <c r="C11692">
        <v>48540.765319999999</v>
      </c>
      <c r="D11692">
        <v>1680.0119999999999</v>
      </c>
    </row>
    <row r="11693" spans="1:4">
      <c r="A11693" t="s">
        <v>326</v>
      </c>
      <c r="B11693" s="10">
        <v>42700.78125</v>
      </c>
      <c r="C11693">
        <v>48541.185322999998</v>
      </c>
      <c r="D11693">
        <v>1680.0119999999999</v>
      </c>
    </row>
    <row r="11694" spans="1:4">
      <c r="A11694" t="s">
        <v>326</v>
      </c>
      <c r="B11694" s="10">
        <v>42700.791666666664</v>
      </c>
      <c r="C11694">
        <v>48541.600321999998</v>
      </c>
      <c r="D11694">
        <v>1659.9960000000001</v>
      </c>
    </row>
    <row r="11695" spans="1:4">
      <c r="A11695" t="s">
        <v>326</v>
      </c>
      <c r="B11695" s="10">
        <v>42700.802083333336</v>
      </c>
      <c r="C11695">
        <v>48542.020324999998</v>
      </c>
      <c r="D11695">
        <v>1680.0119999999999</v>
      </c>
    </row>
    <row r="11696" spans="1:4">
      <c r="A11696" t="s">
        <v>326</v>
      </c>
      <c r="B11696" s="10">
        <v>42700.8125</v>
      </c>
      <c r="C11696">
        <v>48542.450326999999</v>
      </c>
      <c r="D11696">
        <v>1720.008</v>
      </c>
    </row>
    <row r="11697" spans="1:4">
      <c r="A11697" t="s">
        <v>326</v>
      </c>
      <c r="B11697" s="10">
        <v>42700.822916666664</v>
      </c>
      <c r="C11697">
        <v>48542.890328000001</v>
      </c>
      <c r="D11697">
        <v>1760.0039999999999</v>
      </c>
    </row>
    <row r="11698" spans="1:4">
      <c r="A11698" t="s">
        <v>326</v>
      </c>
      <c r="B11698" s="10">
        <v>42700.833333333336</v>
      </c>
      <c r="C11698">
        <v>48543.325324999998</v>
      </c>
      <c r="D11698">
        <v>1739.9880000000001</v>
      </c>
    </row>
    <row r="11699" spans="1:4">
      <c r="A11699" t="s">
        <v>326</v>
      </c>
      <c r="B11699" s="10">
        <v>42700.84375</v>
      </c>
      <c r="C11699">
        <v>48543.765326000001</v>
      </c>
      <c r="D11699">
        <v>1760.0039999999999</v>
      </c>
    </row>
    <row r="11700" spans="1:4">
      <c r="A11700" t="s">
        <v>326</v>
      </c>
      <c r="B11700" s="10">
        <v>42700.854166666664</v>
      </c>
      <c r="C11700">
        <v>48544.205327000003</v>
      </c>
      <c r="D11700">
        <v>1760.0039999999999</v>
      </c>
    </row>
    <row r="11701" spans="1:4">
      <c r="A11701" t="s">
        <v>326</v>
      </c>
      <c r="B11701" s="10">
        <v>42700.864583333336</v>
      </c>
      <c r="C11701">
        <v>48544.640324</v>
      </c>
      <c r="D11701">
        <v>1739.9880000000001</v>
      </c>
    </row>
    <row r="11702" spans="1:4">
      <c r="A11702" t="s">
        <v>326</v>
      </c>
      <c r="B11702" s="10">
        <v>42700.875</v>
      </c>
      <c r="C11702">
        <v>48545.080325000003</v>
      </c>
      <c r="D11702">
        <v>1760.0039999999999</v>
      </c>
    </row>
    <row r="11703" spans="1:4">
      <c r="A11703" t="s">
        <v>326</v>
      </c>
      <c r="B11703" s="10">
        <v>42700.885416666664</v>
      </c>
      <c r="C11703">
        <v>48545.520325999998</v>
      </c>
      <c r="D11703">
        <v>1760.0039999999999</v>
      </c>
    </row>
    <row r="11704" spans="1:4">
      <c r="A11704" t="s">
        <v>326</v>
      </c>
      <c r="B11704" s="10">
        <v>42700.895833333336</v>
      </c>
      <c r="C11704">
        <v>48545.960327000001</v>
      </c>
      <c r="D11704">
        <v>1760.0039999999999</v>
      </c>
    </row>
    <row r="11705" spans="1:4">
      <c r="A11705" t="s">
        <v>326</v>
      </c>
      <c r="B11705" s="10">
        <v>42700.90625</v>
      </c>
      <c r="C11705">
        <v>48546.405322999999</v>
      </c>
      <c r="D11705">
        <v>1779.9839999999999</v>
      </c>
    </row>
    <row r="11706" spans="1:4">
      <c r="A11706" t="s">
        <v>326</v>
      </c>
      <c r="B11706" s="10">
        <v>42700.916666666664</v>
      </c>
      <c r="C11706">
        <v>48546.850318999997</v>
      </c>
      <c r="D11706">
        <v>1779.9839999999999</v>
      </c>
    </row>
    <row r="11707" spans="1:4">
      <c r="A11707" t="s">
        <v>326</v>
      </c>
      <c r="B11707" s="10">
        <v>42700.927083333336</v>
      </c>
      <c r="C11707">
        <v>48547.275317</v>
      </c>
      <c r="D11707">
        <v>1699.992</v>
      </c>
    </row>
    <row r="11708" spans="1:4">
      <c r="A11708" t="s">
        <v>326</v>
      </c>
      <c r="B11708" s="10">
        <v>42700.9375</v>
      </c>
      <c r="C11708">
        <v>48547.700315000002</v>
      </c>
      <c r="D11708">
        <v>1699.992</v>
      </c>
    </row>
    <row r="11709" spans="1:4">
      <c r="A11709" t="s">
        <v>326</v>
      </c>
      <c r="B11709" s="10">
        <v>42700.947916666664</v>
      </c>
      <c r="C11709">
        <v>48548.130317000003</v>
      </c>
      <c r="D11709">
        <v>1720.008</v>
      </c>
    </row>
    <row r="11710" spans="1:4">
      <c r="A11710" t="s">
        <v>326</v>
      </c>
      <c r="B11710" s="10">
        <v>42700.958333333336</v>
      </c>
      <c r="C11710">
        <v>48548.555314999998</v>
      </c>
      <c r="D11710">
        <v>1699.992</v>
      </c>
    </row>
    <row r="11711" spans="1:4">
      <c r="A11711" t="s">
        <v>326</v>
      </c>
      <c r="B11711" s="10">
        <v>42700.96875</v>
      </c>
      <c r="C11711">
        <v>48548.985316999999</v>
      </c>
      <c r="D11711">
        <v>1720.008</v>
      </c>
    </row>
    <row r="11712" spans="1:4">
      <c r="A11712" t="s">
        <v>326</v>
      </c>
      <c r="B11712" s="10">
        <v>42700.979166666664</v>
      </c>
      <c r="C11712">
        <v>48549.410315000001</v>
      </c>
      <c r="D11712">
        <v>1699.992</v>
      </c>
    </row>
    <row r="11713" spans="1:5">
      <c r="A11713" t="s">
        <v>326</v>
      </c>
      <c r="B11713" s="10">
        <v>42700.989583333336</v>
      </c>
      <c r="C11713">
        <v>48549.840317000002</v>
      </c>
      <c r="D11713">
        <v>1720.008</v>
      </c>
      <c r="E11713">
        <f>MIN(D11618:D11713)</f>
        <v>1659.9960000000001</v>
      </c>
    </row>
    <row r="11714" spans="1:5">
      <c r="A11714" t="s">
        <v>326</v>
      </c>
      <c r="B11714" s="10">
        <v>42701</v>
      </c>
      <c r="C11714">
        <v>48550.269529999998</v>
      </c>
      <c r="D11714">
        <v>1720.008</v>
      </c>
    </row>
    <row r="11715" spans="1:5">
      <c r="A11715" t="s">
        <v>326</v>
      </c>
      <c r="B11715" s="10">
        <v>42701.010416666664</v>
      </c>
      <c r="C11715">
        <v>48550.699531999999</v>
      </c>
      <c r="D11715">
        <v>1720.008</v>
      </c>
    </row>
    <row r="11716" spans="1:5">
      <c r="A11716" t="s">
        <v>326</v>
      </c>
      <c r="B11716" s="10">
        <v>42701.020833333336</v>
      </c>
      <c r="C11716">
        <v>48551.129534</v>
      </c>
      <c r="D11716">
        <v>1720.008</v>
      </c>
    </row>
    <row r="11717" spans="1:5">
      <c r="A11717" t="s">
        <v>326</v>
      </c>
      <c r="B11717" s="10">
        <v>42701.03125</v>
      </c>
      <c r="C11717">
        <v>48551.559536000001</v>
      </c>
      <c r="D11717">
        <v>1720.008</v>
      </c>
    </row>
    <row r="11718" spans="1:5">
      <c r="A11718" t="s">
        <v>326</v>
      </c>
      <c r="B11718" s="10">
        <v>42701.041666666664</v>
      </c>
      <c r="C11718">
        <v>48551.989538000002</v>
      </c>
      <c r="D11718">
        <v>1720.008</v>
      </c>
    </row>
    <row r="11719" spans="1:5">
      <c r="A11719" t="s">
        <v>326</v>
      </c>
      <c r="B11719" s="10">
        <v>42701.052083333336</v>
      </c>
      <c r="C11719">
        <v>48552.419540000003</v>
      </c>
      <c r="D11719">
        <v>1720.008</v>
      </c>
    </row>
    <row r="11720" spans="1:5">
      <c r="A11720" t="s">
        <v>326</v>
      </c>
      <c r="B11720" s="10">
        <v>42701.0625</v>
      </c>
      <c r="C11720">
        <v>48552.854536999999</v>
      </c>
      <c r="D11720">
        <v>1739.9880000000001</v>
      </c>
    </row>
    <row r="11721" spans="1:5">
      <c r="A11721" t="s">
        <v>326</v>
      </c>
      <c r="B11721" s="10">
        <v>42701.072916666664</v>
      </c>
      <c r="C11721">
        <v>48553.284539</v>
      </c>
      <c r="D11721">
        <v>1720.008</v>
      </c>
    </row>
    <row r="11722" spans="1:5">
      <c r="A11722" t="s">
        <v>326</v>
      </c>
      <c r="B11722" s="10">
        <v>42701.083333333336</v>
      </c>
      <c r="C11722">
        <v>48553.714541000001</v>
      </c>
      <c r="D11722">
        <v>1720.008</v>
      </c>
    </row>
    <row r="11723" spans="1:5">
      <c r="A11723" t="s">
        <v>326</v>
      </c>
      <c r="B11723" s="10">
        <v>42701.09375</v>
      </c>
      <c r="C11723">
        <v>48554.144543000002</v>
      </c>
      <c r="D11723">
        <v>1720.008</v>
      </c>
    </row>
    <row r="11724" spans="1:5">
      <c r="A11724" t="s">
        <v>326</v>
      </c>
      <c r="B11724" s="10">
        <v>42701.104166666664</v>
      </c>
      <c r="C11724">
        <v>48554.579539999999</v>
      </c>
      <c r="D11724">
        <v>1739.9880000000001</v>
      </c>
    </row>
    <row r="11725" spans="1:5">
      <c r="A11725" t="s">
        <v>326</v>
      </c>
      <c r="B11725" s="10">
        <v>42701.114583333336</v>
      </c>
      <c r="C11725">
        <v>48555.009542</v>
      </c>
      <c r="D11725">
        <v>1720.008</v>
      </c>
    </row>
    <row r="11726" spans="1:5">
      <c r="A11726" t="s">
        <v>326</v>
      </c>
      <c r="B11726" s="10">
        <v>42701.125</v>
      </c>
      <c r="C11726">
        <v>48555.439544000001</v>
      </c>
      <c r="D11726">
        <v>1720.008</v>
      </c>
    </row>
    <row r="11727" spans="1:5">
      <c r="A11727" t="s">
        <v>326</v>
      </c>
      <c r="B11727" s="10">
        <v>42701.135416666664</v>
      </c>
      <c r="C11727">
        <v>48555.869546000002</v>
      </c>
      <c r="D11727">
        <v>1720.008</v>
      </c>
    </row>
    <row r="11728" spans="1:5">
      <c r="A11728" t="s">
        <v>326</v>
      </c>
      <c r="B11728" s="10">
        <v>42701.145833333336</v>
      </c>
      <c r="C11728">
        <v>48556.299548000003</v>
      </c>
      <c r="D11728">
        <v>1720.008</v>
      </c>
    </row>
    <row r="11729" spans="1:4">
      <c r="A11729" t="s">
        <v>326</v>
      </c>
      <c r="B11729" s="10">
        <v>42701.15625</v>
      </c>
      <c r="C11729">
        <v>48556.734544999999</v>
      </c>
      <c r="D11729">
        <v>1739.9880000000001</v>
      </c>
    </row>
    <row r="11730" spans="1:4">
      <c r="A11730" t="s">
        <v>326</v>
      </c>
      <c r="B11730" s="10">
        <v>42701.166666666664</v>
      </c>
      <c r="C11730">
        <v>48557.164547</v>
      </c>
      <c r="D11730">
        <v>1720.008</v>
      </c>
    </row>
    <row r="11731" spans="1:4">
      <c r="A11731" t="s">
        <v>326</v>
      </c>
      <c r="B11731" s="10">
        <v>42701.177083333336</v>
      </c>
      <c r="C11731">
        <v>48557.589545000003</v>
      </c>
      <c r="D11731">
        <v>1699.992</v>
      </c>
    </row>
    <row r="11732" spans="1:4">
      <c r="A11732" t="s">
        <v>326</v>
      </c>
      <c r="B11732" s="10">
        <v>42701.1875</v>
      </c>
      <c r="C11732">
        <v>48558.019547000004</v>
      </c>
      <c r="D11732">
        <v>1720.008</v>
      </c>
    </row>
    <row r="11733" spans="1:4">
      <c r="A11733" t="s">
        <v>326</v>
      </c>
      <c r="B11733" s="10">
        <v>42701.197916666664</v>
      </c>
      <c r="C11733">
        <v>48558.449548999997</v>
      </c>
      <c r="D11733">
        <v>1720.008</v>
      </c>
    </row>
    <row r="11734" spans="1:4">
      <c r="A11734" t="s">
        <v>326</v>
      </c>
      <c r="B11734" s="10">
        <v>42701.208333333336</v>
      </c>
      <c r="C11734">
        <v>48558.879550999998</v>
      </c>
      <c r="D11734">
        <v>1720.008</v>
      </c>
    </row>
    <row r="11735" spans="1:4">
      <c r="A11735" t="s">
        <v>326</v>
      </c>
      <c r="B11735" s="10">
        <v>42701.21875</v>
      </c>
      <c r="C11735">
        <v>48559.309552999999</v>
      </c>
      <c r="D11735">
        <v>1720.008</v>
      </c>
    </row>
    <row r="11736" spans="1:4">
      <c r="A11736" t="s">
        <v>326</v>
      </c>
      <c r="B11736" s="10">
        <v>42701.229166666664</v>
      </c>
      <c r="C11736">
        <v>48559.739555</v>
      </c>
      <c r="D11736">
        <v>1720.008</v>
      </c>
    </row>
    <row r="11737" spans="1:4">
      <c r="A11737" t="s">
        <v>326</v>
      </c>
      <c r="B11737" s="10">
        <v>42701.239583333336</v>
      </c>
      <c r="C11737">
        <v>48560.169557000001</v>
      </c>
      <c r="D11737">
        <v>1720.008</v>
      </c>
    </row>
    <row r="11738" spans="1:4">
      <c r="A11738" t="s">
        <v>326</v>
      </c>
      <c r="B11738" s="10">
        <v>42701.25</v>
      </c>
      <c r="C11738">
        <v>48560.599559000002</v>
      </c>
      <c r="D11738">
        <v>1720.008</v>
      </c>
    </row>
    <row r="11739" spans="1:4">
      <c r="A11739" t="s">
        <v>326</v>
      </c>
      <c r="B11739" s="10">
        <v>42701.260416666664</v>
      </c>
      <c r="C11739">
        <v>48561.029561000003</v>
      </c>
      <c r="D11739">
        <v>1720.008</v>
      </c>
    </row>
    <row r="11740" spans="1:4">
      <c r="A11740" t="s">
        <v>326</v>
      </c>
      <c r="B11740" s="10">
        <v>42701.270833333336</v>
      </c>
      <c r="C11740">
        <v>48561.459562999997</v>
      </c>
      <c r="D11740">
        <v>1720.008</v>
      </c>
    </row>
    <row r="11741" spans="1:4">
      <c r="A11741" t="s">
        <v>326</v>
      </c>
      <c r="B11741" s="10">
        <v>42701.28125</v>
      </c>
      <c r="C11741">
        <v>48561.889564999998</v>
      </c>
      <c r="D11741">
        <v>1720.008</v>
      </c>
    </row>
    <row r="11742" spans="1:4">
      <c r="A11742" t="s">
        <v>326</v>
      </c>
      <c r="B11742" s="10">
        <v>42701.291666666664</v>
      </c>
      <c r="C11742">
        <v>48562.319566999999</v>
      </c>
      <c r="D11742">
        <v>1720.008</v>
      </c>
    </row>
    <row r="11743" spans="1:4">
      <c r="A11743" t="s">
        <v>326</v>
      </c>
      <c r="B11743" s="10">
        <v>42701.302083333336</v>
      </c>
      <c r="C11743">
        <v>48562.749569</v>
      </c>
      <c r="D11743">
        <v>1720.008</v>
      </c>
    </row>
    <row r="11744" spans="1:4">
      <c r="A11744" t="s">
        <v>326</v>
      </c>
      <c r="B11744" s="10">
        <v>42701.3125</v>
      </c>
      <c r="C11744">
        <v>48563.184566000004</v>
      </c>
      <c r="D11744">
        <v>1739.9880000000001</v>
      </c>
    </row>
    <row r="11745" spans="1:4">
      <c r="A11745" t="s">
        <v>326</v>
      </c>
      <c r="B11745" s="10">
        <v>42701.322916666664</v>
      </c>
      <c r="C11745">
        <v>48563.614567999997</v>
      </c>
      <c r="D11745">
        <v>1720.008</v>
      </c>
    </row>
    <row r="11746" spans="1:4">
      <c r="A11746" t="s">
        <v>326</v>
      </c>
      <c r="B11746" s="10">
        <v>42701.333333333336</v>
      </c>
      <c r="C11746">
        <v>48564.039565999999</v>
      </c>
      <c r="D11746">
        <v>1699.992</v>
      </c>
    </row>
    <row r="11747" spans="1:4">
      <c r="A11747" t="s">
        <v>326</v>
      </c>
      <c r="B11747" s="10">
        <v>42701.34375</v>
      </c>
      <c r="C11747">
        <v>48564.469568</v>
      </c>
      <c r="D11747">
        <v>1720.008</v>
      </c>
    </row>
    <row r="11748" spans="1:4">
      <c r="A11748" t="s">
        <v>326</v>
      </c>
      <c r="B11748" s="10">
        <v>42701.354166666664</v>
      </c>
      <c r="C11748">
        <v>48564.894566000003</v>
      </c>
      <c r="D11748">
        <v>1699.992</v>
      </c>
    </row>
    <row r="11749" spans="1:4">
      <c r="A11749" t="s">
        <v>326</v>
      </c>
      <c r="B11749" s="10">
        <v>42701.364583333336</v>
      </c>
      <c r="C11749">
        <v>48565.319563999998</v>
      </c>
      <c r="D11749">
        <v>1699.992</v>
      </c>
    </row>
    <row r="11750" spans="1:4">
      <c r="A11750" t="s">
        <v>326</v>
      </c>
      <c r="B11750" s="10">
        <v>42701.375</v>
      </c>
      <c r="C11750">
        <v>48565.749565999999</v>
      </c>
      <c r="D11750">
        <v>1720.008</v>
      </c>
    </row>
    <row r="11751" spans="1:4">
      <c r="A11751" t="s">
        <v>326</v>
      </c>
      <c r="B11751" s="10">
        <v>42701.385416666664</v>
      </c>
      <c r="C11751">
        <v>48566.174564000001</v>
      </c>
      <c r="D11751">
        <v>1699.992</v>
      </c>
    </row>
    <row r="11752" spans="1:4">
      <c r="A11752" t="s">
        <v>326</v>
      </c>
      <c r="B11752" s="10">
        <v>42701.395833333336</v>
      </c>
      <c r="C11752">
        <v>48566.599562000003</v>
      </c>
      <c r="D11752">
        <v>1699.992</v>
      </c>
    </row>
    <row r="11753" spans="1:4">
      <c r="A11753" t="s">
        <v>326</v>
      </c>
      <c r="B11753" s="10">
        <v>42701.40625</v>
      </c>
      <c r="C11753">
        <v>48567.019565000002</v>
      </c>
      <c r="D11753">
        <v>1680.0119999999999</v>
      </c>
    </row>
    <row r="11754" spans="1:4">
      <c r="A11754" t="s">
        <v>326</v>
      </c>
      <c r="B11754" s="10">
        <v>42701.416666666664</v>
      </c>
      <c r="C11754">
        <v>48567.444562999997</v>
      </c>
      <c r="D11754">
        <v>1699.992</v>
      </c>
    </row>
    <row r="11755" spans="1:4">
      <c r="A11755" t="s">
        <v>326</v>
      </c>
      <c r="B11755" s="10">
        <v>42701.427083333336</v>
      </c>
      <c r="C11755">
        <v>48567.869561</v>
      </c>
      <c r="D11755">
        <v>1699.992</v>
      </c>
    </row>
    <row r="11756" spans="1:4">
      <c r="A11756" t="s">
        <v>326</v>
      </c>
      <c r="B11756" s="10">
        <v>42701.4375</v>
      </c>
      <c r="C11756">
        <v>48568.294559000002</v>
      </c>
      <c r="D11756">
        <v>1699.992</v>
      </c>
    </row>
    <row r="11757" spans="1:4">
      <c r="A11757" t="s">
        <v>326</v>
      </c>
      <c r="B11757" s="10">
        <v>42701.447916666664</v>
      </c>
      <c r="C11757">
        <v>48568.714562000001</v>
      </c>
      <c r="D11757">
        <v>1680.0119999999999</v>
      </c>
    </row>
    <row r="11758" spans="1:4">
      <c r="A11758" t="s">
        <v>326</v>
      </c>
      <c r="B11758" s="10">
        <v>42701.458333333336</v>
      </c>
      <c r="C11758">
        <v>48569.134565</v>
      </c>
      <c r="D11758">
        <v>1680.0119999999999</v>
      </c>
    </row>
    <row r="11759" spans="1:4">
      <c r="A11759" t="s">
        <v>326</v>
      </c>
      <c r="B11759" s="10">
        <v>42701.46875</v>
      </c>
      <c r="C11759">
        <v>48569.559563000003</v>
      </c>
      <c r="D11759">
        <v>1699.992</v>
      </c>
    </row>
    <row r="11760" spans="1:4">
      <c r="A11760" t="s">
        <v>326</v>
      </c>
      <c r="B11760" s="10">
        <v>42701.479166666664</v>
      </c>
      <c r="C11760">
        <v>48569.979566000002</v>
      </c>
      <c r="D11760">
        <v>1680.0119999999999</v>
      </c>
    </row>
    <row r="11761" spans="1:4">
      <c r="A11761" t="s">
        <v>326</v>
      </c>
      <c r="B11761" s="10">
        <v>42701.489583333336</v>
      </c>
      <c r="C11761">
        <v>48570.399569000001</v>
      </c>
      <c r="D11761">
        <v>1680.0119999999999</v>
      </c>
    </row>
    <row r="11762" spans="1:4">
      <c r="A11762" t="s">
        <v>326</v>
      </c>
      <c r="B11762" s="10">
        <v>42701.5</v>
      </c>
      <c r="C11762">
        <v>48570.819572</v>
      </c>
      <c r="D11762">
        <v>1680.0119999999999</v>
      </c>
    </row>
    <row r="11763" spans="1:4">
      <c r="A11763" t="s">
        <v>326</v>
      </c>
      <c r="B11763" s="10">
        <v>42701.510416666664</v>
      </c>
      <c r="C11763">
        <v>48571.244570000003</v>
      </c>
      <c r="D11763">
        <v>1699.992</v>
      </c>
    </row>
    <row r="11764" spans="1:4">
      <c r="A11764" t="s">
        <v>326</v>
      </c>
      <c r="B11764" s="10">
        <v>42701.520833333336</v>
      </c>
      <c r="C11764">
        <v>48571.664573000002</v>
      </c>
      <c r="D11764">
        <v>1680.0119999999999</v>
      </c>
    </row>
    <row r="11765" spans="1:4">
      <c r="A11765" t="s">
        <v>326</v>
      </c>
      <c r="B11765" s="10">
        <v>42701.53125</v>
      </c>
      <c r="C11765">
        <v>48572.089570999997</v>
      </c>
      <c r="D11765">
        <v>1699.992</v>
      </c>
    </row>
    <row r="11766" spans="1:4">
      <c r="A11766" t="s">
        <v>326</v>
      </c>
      <c r="B11766" s="10">
        <v>42701.541666666664</v>
      </c>
      <c r="C11766">
        <v>48572.509574000003</v>
      </c>
      <c r="D11766">
        <v>1680.0119999999999</v>
      </c>
    </row>
    <row r="11767" spans="1:4">
      <c r="A11767" t="s">
        <v>326</v>
      </c>
      <c r="B11767" s="10">
        <v>42701.552083333336</v>
      </c>
      <c r="C11767">
        <v>48572.934571999998</v>
      </c>
      <c r="D11767">
        <v>1699.992</v>
      </c>
    </row>
    <row r="11768" spans="1:4">
      <c r="A11768" t="s">
        <v>326</v>
      </c>
      <c r="B11768" s="10">
        <v>42701.5625</v>
      </c>
      <c r="C11768">
        <v>48573.354574999998</v>
      </c>
      <c r="D11768">
        <v>1680.0119999999999</v>
      </c>
    </row>
    <row r="11769" spans="1:4">
      <c r="A11769" t="s">
        <v>326</v>
      </c>
      <c r="B11769" s="10">
        <v>42701.572916666664</v>
      </c>
      <c r="C11769">
        <v>48573.779573</v>
      </c>
      <c r="D11769">
        <v>1699.992</v>
      </c>
    </row>
    <row r="11770" spans="1:4">
      <c r="A11770" t="s">
        <v>326</v>
      </c>
      <c r="B11770" s="10">
        <v>42701.583333333336</v>
      </c>
      <c r="C11770">
        <v>48574.204571000002</v>
      </c>
      <c r="D11770">
        <v>1699.992</v>
      </c>
    </row>
    <row r="11771" spans="1:4">
      <c r="A11771" t="s">
        <v>326</v>
      </c>
      <c r="B11771" s="10">
        <v>42701.59375</v>
      </c>
      <c r="C11771">
        <v>48574.634573000003</v>
      </c>
      <c r="D11771">
        <v>1720.008</v>
      </c>
    </row>
    <row r="11772" spans="1:4">
      <c r="A11772" t="s">
        <v>326</v>
      </c>
      <c r="B11772" s="10">
        <v>42701.604166666664</v>
      </c>
      <c r="C11772">
        <v>48575.059570999998</v>
      </c>
      <c r="D11772">
        <v>1699.992</v>
      </c>
    </row>
    <row r="11773" spans="1:4">
      <c r="A11773" t="s">
        <v>326</v>
      </c>
      <c r="B11773" s="10">
        <v>42701.614583333336</v>
      </c>
      <c r="C11773">
        <v>48575.484569</v>
      </c>
      <c r="D11773">
        <v>1699.992</v>
      </c>
    </row>
    <row r="11774" spans="1:4">
      <c r="A11774" t="s">
        <v>326</v>
      </c>
      <c r="B11774" s="10">
        <v>42701.625</v>
      </c>
      <c r="C11774">
        <v>48576.169567999998</v>
      </c>
      <c r="D11774">
        <v>2739.9960000000001</v>
      </c>
    </row>
    <row r="11775" spans="1:4">
      <c r="A11775" t="s">
        <v>326</v>
      </c>
      <c r="B11775" s="10">
        <v>42701.635416666664</v>
      </c>
      <c r="C11775">
        <v>48576.599569999998</v>
      </c>
      <c r="D11775">
        <v>1720.008</v>
      </c>
    </row>
    <row r="11776" spans="1:4">
      <c r="A11776" t="s">
        <v>326</v>
      </c>
      <c r="B11776" s="10">
        <v>42701.645833333336</v>
      </c>
      <c r="C11776">
        <v>48577.029571999999</v>
      </c>
      <c r="D11776">
        <v>1720.008</v>
      </c>
    </row>
    <row r="11777" spans="1:4">
      <c r="A11777" t="s">
        <v>326</v>
      </c>
      <c r="B11777" s="10">
        <v>42701.65625</v>
      </c>
      <c r="C11777">
        <v>48577.459574</v>
      </c>
      <c r="D11777">
        <v>1720.008</v>
      </c>
    </row>
    <row r="11778" spans="1:4">
      <c r="A11778" t="s">
        <v>326</v>
      </c>
      <c r="B11778" s="10">
        <v>42701.666666666664</v>
      </c>
      <c r="C11778">
        <v>48577.884572000003</v>
      </c>
      <c r="D11778">
        <v>1699.992</v>
      </c>
    </row>
    <row r="11779" spans="1:4">
      <c r="A11779" t="s">
        <v>326</v>
      </c>
      <c r="B11779" s="10">
        <v>42701.677083333336</v>
      </c>
      <c r="C11779">
        <v>48578.314574000004</v>
      </c>
      <c r="D11779">
        <v>1720.008</v>
      </c>
    </row>
    <row r="11780" spans="1:4">
      <c r="A11780" t="s">
        <v>326</v>
      </c>
      <c r="B11780" s="10">
        <v>42701.6875</v>
      </c>
      <c r="C11780">
        <v>48578.744575999997</v>
      </c>
      <c r="D11780">
        <v>1720.008</v>
      </c>
    </row>
    <row r="11781" spans="1:4">
      <c r="A11781" t="s">
        <v>326</v>
      </c>
      <c r="B11781" s="10">
        <v>42701.697916666664</v>
      </c>
      <c r="C11781">
        <v>48579.169574</v>
      </c>
      <c r="D11781">
        <v>1699.992</v>
      </c>
    </row>
    <row r="11782" spans="1:4">
      <c r="A11782" t="s">
        <v>326</v>
      </c>
      <c r="B11782" s="10">
        <v>42701.708333333336</v>
      </c>
      <c r="C11782">
        <v>48579.609575000002</v>
      </c>
      <c r="D11782">
        <v>1760.0039999999999</v>
      </c>
    </row>
    <row r="11783" spans="1:4">
      <c r="A11783" t="s">
        <v>326</v>
      </c>
      <c r="B11783" s="10">
        <v>42701.71875</v>
      </c>
      <c r="C11783">
        <v>48580.049575999998</v>
      </c>
      <c r="D11783">
        <v>1760.0039999999999</v>
      </c>
    </row>
    <row r="11784" spans="1:4">
      <c r="A11784" t="s">
        <v>326</v>
      </c>
      <c r="B11784" s="10">
        <v>42701.729166666664</v>
      </c>
      <c r="C11784">
        <v>48580.494572000003</v>
      </c>
      <c r="D11784">
        <v>1779.9839999999999</v>
      </c>
    </row>
    <row r="11785" spans="1:4">
      <c r="A11785" t="s">
        <v>326</v>
      </c>
      <c r="B11785" s="10">
        <v>42701.739583333336</v>
      </c>
      <c r="C11785">
        <v>48580.934572999999</v>
      </c>
      <c r="D11785">
        <v>1760.0039999999999</v>
      </c>
    </row>
    <row r="11786" spans="1:4">
      <c r="A11786" t="s">
        <v>326</v>
      </c>
      <c r="B11786" s="10">
        <v>42701.75</v>
      </c>
      <c r="C11786">
        <v>48581.374574000001</v>
      </c>
      <c r="D11786">
        <v>1760.0039999999999</v>
      </c>
    </row>
    <row r="11787" spans="1:4">
      <c r="A11787" t="s">
        <v>326</v>
      </c>
      <c r="B11787" s="10">
        <v>42701.760416666664</v>
      </c>
      <c r="C11787">
        <v>48581.814574999997</v>
      </c>
      <c r="D11787">
        <v>1760.0039999999999</v>
      </c>
    </row>
    <row r="11788" spans="1:4">
      <c r="A11788" t="s">
        <v>326</v>
      </c>
      <c r="B11788" s="10">
        <v>42701.770833333336</v>
      </c>
      <c r="C11788">
        <v>48582.254575999999</v>
      </c>
      <c r="D11788">
        <v>1760.0039999999999</v>
      </c>
    </row>
    <row r="11789" spans="1:4">
      <c r="A11789" t="s">
        <v>326</v>
      </c>
      <c r="B11789" s="10">
        <v>42701.78125</v>
      </c>
      <c r="C11789">
        <v>48582.694577000002</v>
      </c>
      <c r="D11789">
        <v>1760.0039999999999</v>
      </c>
    </row>
    <row r="11790" spans="1:4">
      <c r="A11790" t="s">
        <v>326</v>
      </c>
      <c r="B11790" s="10">
        <v>42701.791666666664</v>
      </c>
      <c r="C11790">
        <v>48583.134577999997</v>
      </c>
      <c r="D11790">
        <v>1760.0039999999999</v>
      </c>
    </row>
    <row r="11791" spans="1:4">
      <c r="A11791" t="s">
        <v>326</v>
      </c>
      <c r="B11791" s="10">
        <v>42701.802083333336</v>
      </c>
      <c r="C11791">
        <v>48583.574579</v>
      </c>
      <c r="D11791">
        <v>1760.0039999999999</v>
      </c>
    </row>
    <row r="11792" spans="1:4">
      <c r="A11792" t="s">
        <v>326</v>
      </c>
      <c r="B11792" s="10">
        <v>42701.8125</v>
      </c>
      <c r="C11792">
        <v>48584.014580000003</v>
      </c>
      <c r="D11792">
        <v>1760.0039999999999</v>
      </c>
    </row>
    <row r="11793" spans="1:4">
      <c r="A11793" t="s">
        <v>326</v>
      </c>
      <c r="B11793" s="10">
        <v>42701.822916666664</v>
      </c>
      <c r="C11793">
        <v>48584.454580999998</v>
      </c>
      <c r="D11793">
        <v>1760.0039999999999</v>
      </c>
    </row>
    <row r="11794" spans="1:4">
      <c r="A11794" t="s">
        <v>326</v>
      </c>
      <c r="B11794" s="10">
        <v>42701.833333333336</v>
      </c>
      <c r="C11794">
        <v>48584.894582000001</v>
      </c>
      <c r="D11794">
        <v>1760.0039999999999</v>
      </c>
    </row>
    <row r="11795" spans="1:4">
      <c r="A11795" t="s">
        <v>326</v>
      </c>
      <c r="B11795" s="10">
        <v>42701.84375</v>
      </c>
      <c r="C11795">
        <v>48585.334583000003</v>
      </c>
      <c r="D11795">
        <v>1760.0039999999999</v>
      </c>
    </row>
    <row r="11796" spans="1:4">
      <c r="A11796" t="s">
        <v>326</v>
      </c>
      <c r="B11796" s="10">
        <v>42701.854166666664</v>
      </c>
      <c r="C11796">
        <v>48585.774583999999</v>
      </c>
      <c r="D11796">
        <v>1760.0039999999999</v>
      </c>
    </row>
    <row r="11797" spans="1:4">
      <c r="A11797" t="s">
        <v>326</v>
      </c>
      <c r="B11797" s="10">
        <v>42701.864583333336</v>
      </c>
      <c r="C11797">
        <v>48586.219579999997</v>
      </c>
      <c r="D11797">
        <v>1779.9839999999999</v>
      </c>
    </row>
    <row r="11798" spans="1:4">
      <c r="A11798" t="s">
        <v>326</v>
      </c>
      <c r="B11798" s="10">
        <v>42701.875</v>
      </c>
      <c r="C11798">
        <v>48586.649581999998</v>
      </c>
      <c r="D11798">
        <v>1720.008</v>
      </c>
    </row>
    <row r="11799" spans="1:4">
      <c r="A11799" t="s">
        <v>326</v>
      </c>
      <c r="B11799" s="10">
        <v>42701.885416666664</v>
      </c>
      <c r="C11799">
        <v>48587.079583999999</v>
      </c>
      <c r="D11799">
        <v>1720.008</v>
      </c>
    </row>
    <row r="11800" spans="1:4">
      <c r="A11800" t="s">
        <v>326</v>
      </c>
      <c r="B11800" s="10">
        <v>42701.895833333336</v>
      </c>
      <c r="C11800">
        <v>48587.504582000001</v>
      </c>
      <c r="D11800">
        <v>1699.992</v>
      </c>
    </row>
    <row r="11801" spans="1:4">
      <c r="A11801" t="s">
        <v>326</v>
      </c>
      <c r="B11801" s="10">
        <v>42701.90625</v>
      </c>
      <c r="C11801">
        <v>48587.929580000004</v>
      </c>
      <c r="D11801">
        <v>1699.992</v>
      </c>
    </row>
    <row r="11802" spans="1:4">
      <c r="A11802" t="s">
        <v>326</v>
      </c>
      <c r="B11802" s="10">
        <v>42701.916666666664</v>
      </c>
      <c r="C11802">
        <v>48588.374576000002</v>
      </c>
      <c r="D11802">
        <v>1779.9839999999999</v>
      </c>
    </row>
    <row r="11803" spans="1:4">
      <c r="A11803" t="s">
        <v>326</v>
      </c>
      <c r="B11803" s="10">
        <v>42701.927083333336</v>
      </c>
      <c r="C11803">
        <v>48588.804578000003</v>
      </c>
      <c r="D11803">
        <v>1720.008</v>
      </c>
    </row>
    <row r="11804" spans="1:4">
      <c r="A11804" t="s">
        <v>326</v>
      </c>
      <c r="B11804" s="10">
        <v>42701.9375</v>
      </c>
      <c r="C11804">
        <v>48589.234579999997</v>
      </c>
      <c r="D11804">
        <v>1720.008</v>
      </c>
    </row>
    <row r="11805" spans="1:4">
      <c r="A11805" t="s">
        <v>326</v>
      </c>
      <c r="B11805" s="10">
        <v>42701.947916666664</v>
      </c>
      <c r="C11805">
        <v>48589.659577999999</v>
      </c>
      <c r="D11805">
        <v>1699.992</v>
      </c>
    </row>
    <row r="11806" spans="1:4">
      <c r="A11806" t="s">
        <v>326</v>
      </c>
      <c r="B11806" s="10">
        <v>42701.958333333336</v>
      </c>
      <c r="C11806">
        <v>48590.08958</v>
      </c>
      <c r="D11806">
        <v>1720.008</v>
      </c>
    </row>
    <row r="11807" spans="1:4">
      <c r="A11807" t="s">
        <v>326</v>
      </c>
      <c r="B11807" s="10">
        <v>42701.96875</v>
      </c>
      <c r="C11807">
        <v>48590.519582000001</v>
      </c>
      <c r="D11807">
        <v>1720.008</v>
      </c>
    </row>
    <row r="11808" spans="1:4">
      <c r="A11808" t="s">
        <v>326</v>
      </c>
      <c r="B11808" s="10">
        <v>42701.979166666664</v>
      </c>
      <c r="C11808">
        <v>48590.949584000002</v>
      </c>
      <c r="D11808">
        <v>1720.008</v>
      </c>
    </row>
    <row r="11809" spans="1:5">
      <c r="A11809" t="s">
        <v>326</v>
      </c>
      <c r="B11809" s="10">
        <v>42701.989583333336</v>
      </c>
      <c r="C11809">
        <v>48591.379586000003</v>
      </c>
      <c r="D11809">
        <v>1720.008</v>
      </c>
      <c r="E11809">
        <f>MIN(D11714:D11809)</f>
        <v>1680.0119999999999</v>
      </c>
    </row>
    <row r="11810" spans="1:5">
      <c r="A11810" t="s">
        <v>326</v>
      </c>
      <c r="B11810" s="10">
        <v>42702</v>
      </c>
      <c r="C11810">
        <v>48591.8125</v>
      </c>
      <c r="D11810">
        <v>1739.9880000000001</v>
      </c>
    </row>
    <row r="11811" spans="1:5">
      <c r="A11811" t="s">
        <v>326</v>
      </c>
      <c r="B11811" s="10">
        <v>42702.010416666664</v>
      </c>
      <c r="C11811">
        <v>48592.242502000001</v>
      </c>
      <c r="D11811">
        <v>1720.008</v>
      </c>
    </row>
    <row r="11812" spans="1:5">
      <c r="A11812" t="s">
        <v>326</v>
      </c>
      <c r="B11812" s="10">
        <v>42702.020833333336</v>
      </c>
      <c r="C11812">
        <v>48592.677498999998</v>
      </c>
      <c r="D11812">
        <v>1739.9880000000001</v>
      </c>
    </row>
    <row r="11813" spans="1:5">
      <c r="A11813" t="s">
        <v>326</v>
      </c>
      <c r="B11813" s="10">
        <v>42702.03125</v>
      </c>
      <c r="C11813">
        <v>48593.107500999999</v>
      </c>
      <c r="D11813">
        <v>1720.008</v>
      </c>
    </row>
    <row r="11814" spans="1:5">
      <c r="A11814" t="s">
        <v>326</v>
      </c>
      <c r="B11814" s="10">
        <v>42702.041666666664</v>
      </c>
      <c r="C11814">
        <v>48593.542498000003</v>
      </c>
      <c r="D11814">
        <v>1739.9880000000001</v>
      </c>
    </row>
    <row r="11815" spans="1:5">
      <c r="A11815" t="s">
        <v>326</v>
      </c>
      <c r="B11815" s="10">
        <v>42702.052083333336</v>
      </c>
      <c r="C11815">
        <v>48593.977494999999</v>
      </c>
      <c r="D11815">
        <v>1739.9880000000001</v>
      </c>
    </row>
    <row r="11816" spans="1:5">
      <c r="A11816" t="s">
        <v>326</v>
      </c>
      <c r="B11816" s="10">
        <v>42702.0625</v>
      </c>
      <c r="C11816">
        <v>48594.412492000003</v>
      </c>
      <c r="D11816">
        <v>1739.9880000000001</v>
      </c>
    </row>
    <row r="11817" spans="1:5">
      <c r="A11817" t="s">
        <v>326</v>
      </c>
      <c r="B11817" s="10">
        <v>42702.072916666664</v>
      </c>
      <c r="C11817">
        <v>48594.842493999997</v>
      </c>
      <c r="D11817">
        <v>1720.008</v>
      </c>
    </row>
    <row r="11818" spans="1:5">
      <c r="A11818" t="s">
        <v>326</v>
      </c>
      <c r="B11818" s="10">
        <v>42702.083333333336</v>
      </c>
      <c r="C11818">
        <v>48595.277491000001</v>
      </c>
      <c r="D11818">
        <v>1739.9880000000001</v>
      </c>
    </row>
    <row r="11819" spans="1:5">
      <c r="A11819" t="s">
        <v>326</v>
      </c>
      <c r="B11819" s="10">
        <v>42702.09375</v>
      </c>
      <c r="C11819">
        <v>48595.712487999997</v>
      </c>
      <c r="D11819">
        <v>1739.9880000000001</v>
      </c>
    </row>
    <row r="11820" spans="1:5">
      <c r="A11820" t="s">
        <v>326</v>
      </c>
      <c r="B11820" s="10">
        <v>42702.104166666664</v>
      </c>
      <c r="C11820">
        <v>48596.147485000001</v>
      </c>
      <c r="D11820">
        <v>1739.9880000000001</v>
      </c>
    </row>
    <row r="11821" spans="1:5">
      <c r="A11821" t="s">
        <v>326</v>
      </c>
      <c r="B11821" s="10">
        <v>42702.114583333336</v>
      </c>
      <c r="C11821">
        <v>48596.582481999998</v>
      </c>
      <c r="D11821">
        <v>1739.9880000000001</v>
      </c>
    </row>
    <row r="11822" spans="1:5">
      <c r="A11822" t="s">
        <v>326</v>
      </c>
      <c r="B11822" s="10">
        <v>42702.125</v>
      </c>
      <c r="C11822">
        <v>48597.017479000002</v>
      </c>
      <c r="D11822">
        <v>1739.9880000000001</v>
      </c>
    </row>
    <row r="11823" spans="1:5">
      <c r="A11823" t="s">
        <v>326</v>
      </c>
      <c r="B11823" s="10">
        <v>42702.135416666664</v>
      </c>
      <c r="C11823">
        <v>48597.452475999999</v>
      </c>
      <c r="D11823">
        <v>1739.9880000000001</v>
      </c>
    </row>
    <row r="11824" spans="1:5">
      <c r="A11824" t="s">
        <v>326</v>
      </c>
      <c r="B11824" s="10">
        <v>42702.145833333336</v>
      </c>
      <c r="C11824">
        <v>48597.887473000003</v>
      </c>
      <c r="D11824">
        <v>1739.9880000000001</v>
      </c>
    </row>
    <row r="11825" spans="1:4">
      <c r="A11825" t="s">
        <v>326</v>
      </c>
      <c r="B11825" s="10">
        <v>42702.15625</v>
      </c>
      <c r="C11825">
        <v>48598.322469999999</v>
      </c>
      <c r="D11825">
        <v>1739.9880000000001</v>
      </c>
    </row>
    <row r="11826" spans="1:4">
      <c r="A11826" t="s">
        <v>326</v>
      </c>
      <c r="B11826" s="10">
        <v>42702.166666666664</v>
      </c>
      <c r="C11826">
        <v>48598.757467000003</v>
      </c>
      <c r="D11826">
        <v>1739.9880000000001</v>
      </c>
    </row>
    <row r="11827" spans="1:4">
      <c r="A11827" t="s">
        <v>326</v>
      </c>
      <c r="B11827" s="10">
        <v>42702.177083333336</v>
      </c>
      <c r="C11827">
        <v>48599.187468999997</v>
      </c>
      <c r="D11827">
        <v>1720.008</v>
      </c>
    </row>
    <row r="11828" spans="1:4">
      <c r="A11828" t="s">
        <v>326</v>
      </c>
      <c r="B11828" s="10">
        <v>42702.1875</v>
      </c>
      <c r="C11828">
        <v>48599.622466000001</v>
      </c>
      <c r="D11828">
        <v>1739.9880000000001</v>
      </c>
    </row>
    <row r="11829" spans="1:4">
      <c r="A11829" t="s">
        <v>326</v>
      </c>
      <c r="B11829" s="10">
        <v>42702.197916666664</v>
      </c>
      <c r="C11829">
        <v>48600.057462999997</v>
      </c>
      <c r="D11829">
        <v>1739.9880000000001</v>
      </c>
    </row>
    <row r="11830" spans="1:4">
      <c r="A11830" t="s">
        <v>326</v>
      </c>
      <c r="B11830" s="10">
        <v>42702.208333333336</v>
      </c>
      <c r="C11830">
        <v>48600.487464999998</v>
      </c>
      <c r="D11830">
        <v>1720.008</v>
      </c>
    </row>
    <row r="11831" spans="1:4">
      <c r="A11831" t="s">
        <v>326</v>
      </c>
      <c r="B11831" s="10">
        <v>42702.21875</v>
      </c>
      <c r="C11831">
        <v>48600.922462000002</v>
      </c>
      <c r="D11831">
        <v>1739.9880000000001</v>
      </c>
    </row>
    <row r="11832" spans="1:4">
      <c r="A11832" t="s">
        <v>326</v>
      </c>
      <c r="B11832" s="10">
        <v>42702.229166666664</v>
      </c>
      <c r="C11832">
        <v>48601.352464000003</v>
      </c>
      <c r="D11832">
        <v>1720.008</v>
      </c>
    </row>
    <row r="11833" spans="1:4">
      <c r="A11833" t="s">
        <v>326</v>
      </c>
      <c r="B11833" s="10">
        <v>42702.239583333336</v>
      </c>
      <c r="C11833">
        <v>48601.787461</v>
      </c>
      <c r="D11833">
        <v>1739.9880000000001</v>
      </c>
    </row>
    <row r="11834" spans="1:4">
      <c r="A11834" t="s">
        <v>326</v>
      </c>
      <c r="B11834" s="10">
        <v>42702.25</v>
      </c>
      <c r="C11834">
        <v>48602.217463000001</v>
      </c>
      <c r="D11834">
        <v>1720.008</v>
      </c>
    </row>
    <row r="11835" spans="1:4">
      <c r="A11835" t="s">
        <v>326</v>
      </c>
      <c r="B11835" s="10">
        <v>42702.260416666664</v>
      </c>
      <c r="C11835">
        <v>48602.647465000002</v>
      </c>
      <c r="D11835">
        <v>1720.008</v>
      </c>
    </row>
    <row r="11836" spans="1:4">
      <c r="A11836" t="s">
        <v>326</v>
      </c>
      <c r="B11836" s="10">
        <v>42702.270833333336</v>
      </c>
      <c r="C11836">
        <v>48603.077467000003</v>
      </c>
      <c r="D11836">
        <v>1720.008</v>
      </c>
    </row>
    <row r="11837" spans="1:4">
      <c r="A11837" t="s">
        <v>326</v>
      </c>
      <c r="B11837" s="10">
        <v>42702.28125</v>
      </c>
      <c r="C11837">
        <v>48603.507468999996</v>
      </c>
      <c r="D11837">
        <v>1720.008</v>
      </c>
    </row>
    <row r="11838" spans="1:4">
      <c r="A11838" t="s">
        <v>326</v>
      </c>
      <c r="B11838" s="10">
        <v>42702.291666666664</v>
      </c>
      <c r="C11838">
        <v>48603.937470999997</v>
      </c>
      <c r="D11838">
        <v>1720.008</v>
      </c>
    </row>
    <row r="11839" spans="1:4">
      <c r="A11839" t="s">
        <v>326</v>
      </c>
      <c r="B11839" s="10">
        <v>42702.302083333336</v>
      </c>
      <c r="C11839">
        <v>48604.362469</v>
      </c>
      <c r="D11839">
        <v>1699.992</v>
      </c>
    </row>
    <row r="11840" spans="1:4">
      <c r="A11840" t="s">
        <v>326</v>
      </c>
      <c r="B11840" s="10">
        <v>42702.3125</v>
      </c>
      <c r="C11840">
        <v>48604.792471000001</v>
      </c>
      <c r="D11840">
        <v>1720.008</v>
      </c>
    </row>
    <row r="11841" spans="1:4">
      <c r="A11841" t="s">
        <v>326</v>
      </c>
      <c r="B11841" s="10">
        <v>42702.322916666664</v>
      </c>
      <c r="C11841">
        <v>48605.222473000002</v>
      </c>
      <c r="D11841">
        <v>1720.008</v>
      </c>
    </row>
    <row r="11842" spans="1:4">
      <c r="A11842" t="s">
        <v>326</v>
      </c>
      <c r="B11842" s="10">
        <v>42702.333333333336</v>
      </c>
      <c r="C11842">
        <v>48605.647470999997</v>
      </c>
      <c r="D11842">
        <v>1699.992</v>
      </c>
    </row>
    <row r="11843" spans="1:4">
      <c r="A11843" t="s">
        <v>326</v>
      </c>
      <c r="B11843" s="10">
        <v>42702.34375</v>
      </c>
      <c r="C11843">
        <v>48606.067474000003</v>
      </c>
      <c r="D11843">
        <v>1680.0119999999999</v>
      </c>
    </row>
    <row r="11844" spans="1:4">
      <c r="A11844" t="s">
        <v>326</v>
      </c>
      <c r="B11844" s="10">
        <v>42702.354166666664</v>
      </c>
      <c r="C11844">
        <v>48606.492471999998</v>
      </c>
      <c r="D11844">
        <v>1699.992</v>
      </c>
    </row>
    <row r="11845" spans="1:4">
      <c r="A11845" t="s">
        <v>326</v>
      </c>
      <c r="B11845" s="10">
        <v>42702.364583333336</v>
      </c>
      <c r="C11845">
        <v>48606.932473000001</v>
      </c>
      <c r="D11845">
        <v>1760.0039999999999</v>
      </c>
    </row>
    <row r="11846" spans="1:4">
      <c r="A11846" t="s">
        <v>326</v>
      </c>
      <c r="B11846" s="10">
        <v>42702.375</v>
      </c>
      <c r="C11846">
        <v>48607.627471</v>
      </c>
      <c r="D11846">
        <v>2779.9920000000002</v>
      </c>
    </row>
    <row r="11847" spans="1:4">
      <c r="A11847" t="s">
        <v>326</v>
      </c>
      <c r="B11847" s="10">
        <v>42702.385416666664</v>
      </c>
      <c r="C11847">
        <v>48608.052469000002</v>
      </c>
      <c r="D11847">
        <v>1699.992</v>
      </c>
    </row>
    <row r="11848" spans="1:4">
      <c r="A11848" t="s">
        <v>326</v>
      </c>
      <c r="B11848" s="10">
        <v>42702.395833333336</v>
      </c>
      <c r="C11848">
        <v>48608.477466999997</v>
      </c>
      <c r="D11848">
        <v>1699.992</v>
      </c>
    </row>
    <row r="11849" spans="1:4">
      <c r="A11849" t="s">
        <v>326</v>
      </c>
      <c r="B11849" s="10">
        <v>42702.40625</v>
      </c>
      <c r="C11849">
        <v>48608.907468999998</v>
      </c>
      <c r="D11849">
        <v>1720.008</v>
      </c>
    </row>
    <row r="11850" spans="1:4">
      <c r="A11850" t="s">
        <v>326</v>
      </c>
      <c r="B11850" s="10">
        <v>42702.416666666664</v>
      </c>
      <c r="C11850">
        <v>48609.332467</v>
      </c>
      <c r="D11850">
        <v>1699.992</v>
      </c>
    </row>
    <row r="11851" spans="1:4">
      <c r="A11851" t="s">
        <v>326</v>
      </c>
      <c r="B11851" s="10">
        <v>42702.427083333336</v>
      </c>
      <c r="C11851">
        <v>48610.072464999997</v>
      </c>
      <c r="D11851">
        <v>2959.9920000000002</v>
      </c>
    </row>
    <row r="11852" spans="1:4">
      <c r="A11852" t="s">
        <v>326</v>
      </c>
      <c r="B11852" s="10">
        <v>42702.4375</v>
      </c>
      <c r="C11852">
        <v>48610.517461000003</v>
      </c>
      <c r="D11852">
        <v>1779.9839999999999</v>
      </c>
    </row>
    <row r="11853" spans="1:4">
      <c r="A11853" t="s">
        <v>326</v>
      </c>
      <c r="B11853" s="10">
        <v>42702.447916666664</v>
      </c>
      <c r="C11853">
        <v>48610.962457000001</v>
      </c>
      <c r="D11853">
        <v>1779.9839999999999</v>
      </c>
    </row>
    <row r="11854" spans="1:4">
      <c r="A11854" t="s">
        <v>326</v>
      </c>
      <c r="B11854" s="10">
        <v>42702.458333333336</v>
      </c>
      <c r="C11854">
        <v>48611.417460999997</v>
      </c>
      <c r="D11854">
        <v>1820.0160000000001</v>
      </c>
    </row>
    <row r="11855" spans="1:4">
      <c r="A11855" t="s">
        <v>326</v>
      </c>
      <c r="B11855" s="10">
        <v>42702.46875</v>
      </c>
      <c r="C11855">
        <v>48611.892462999996</v>
      </c>
      <c r="D11855">
        <v>1900.008</v>
      </c>
    </row>
    <row r="11856" spans="1:4">
      <c r="A11856" t="s">
        <v>326</v>
      </c>
      <c r="B11856" s="10">
        <v>42702.479166666664</v>
      </c>
      <c r="C11856">
        <v>48612.387462999999</v>
      </c>
      <c r="D11856">
        <v>1980</v>
      </c>
    </row>
    <row r="11857" spans="1:4">
      <c r="A11857" t="s">
        <v>326</v>
      </c>
      <c r="B11857" s="10">
        <v>42702.489583333336</v>
      </c>
      <c r="C11857">
        <v>48613.282459000002</v>
      </c>
      <c r="D11857">
        <v>3579.9839999999999</v>
      </c>
    </row>
    <row r="11858" spans="1:4">
      <c r="A11858" t="s">
        <v>326</v>
      </c>
      <c r="B11858" s="10">
        <v>42702.5</v>
      </c>
      <c r="C11858">
        <v>48613.967457999999</v>
      </c>
      <c r="D11858">
        <v>2739.9960000000001</v>
      </c>
    </row>
    <row r="11859" spans="1:4">
      <c r="A11859" t="s">
        <v>326</v>
      </c>
      <c r="B11859" s="10">
        <v>42702.510416666664</v>
      </c>
      <c r="C11859">
        <v>48614.597457999997</v>
      </c>
      <c r="D11859">
        <v>2520</v>
      </c>
    </row>
    <row r="11860" spans="1:4">
      <c r="A11860" t="s">
        <v>326</v>
      </c>
      <c r="B11860" s="10">
        <v>42702.520833333336</v>
      </c>
      <c r="C11860">
        <v>48615.187462000002</v>
      </c>
      <c r="D11860">
        <v>2360.0160000000001</v>
      </c>
    </row>
    <row r="11861" spans="1:4">
      <c r="A11861" t="s">
        <v>326</v>
      </c>
      <c r="B11861" s="10">
        <v>42702.53125</v>
      </c>
      <c r="C11861">
        <v>48615.772462000001</v>
      </c>
      <c r="D11861">
        <v>2340</v>
      </c>
    </row>
    <row r="11862" spans="1:4">
      <c r="A11862" t="s">
        <v>326</v>
      </c>
      <c r="B11862" s="10">
        <v>42702.541666666664</v>
      </c>
      <c r="C11862">
        <v>48616.617463000002</v>
      </c>
      <c r="D11862">
        <v>3380.0039999999999</v>
      </c>
    </row>
    <row r="11863" spans="1:4">
      <c r="A11863" t="s">
        <v>326</v>
      </c>
      <c r="B11863" s="10">
        <v>42702.552083333336</v>
      </c>
      <c r="C11863">
        <v>48617.142460000003</v>
      </c>
      <c r="D11863">
        <v>2099.9879999999998</v>
      </c>
    </row>
    <row r="11864" spans="1:4">
      <c r="A11864" t="s">
        <v>326</v>
      </c>
      <c r="B11864" s="10">
        <v>42702.5625</v>
      </c>
      <c r="C11864">
        <v>48617.652462999999</v>
      </c>
      <c r="D11864">
        <v>2040.0119999999999</v>
      </c>
    </row>
    <row r="11865" spans="1:4">
      <c r="A11865" t="s">
        <v>326</v>
      </c>
      <c r="B11865" s="10">
        <v>42702.572916666664</v>
      </c>
      <c r="C11865">
        <v>48618.162466000002</v>
      </c>
      <c r="D11865">
        <v>2040.0119999999999</v>
      </c>
    </row>
    <row r="11866" spans="1:4">
      <c r="A11866" t="s">
        <v>326</v>
      </c>
      <c r="B11866" s="10">
        <v>42702.583333333336</v>
      </c>
      <c r="C11866">
        <v>48618.667464999999</v>
      </c>
      <c r="D11866">
        <v>2019.9960000000001</v>
      </c>
    </row>
    <row r="11867" spans="1:4">
      <c r="A11867" t="s">
        <v>326</v>
      </c>
      <c r="B11867" s="10">
        <v>42702.59375</v>
      </c>
      <c r="C11867">
        <v>48619.172464000003</v>
      </c>
      <c r="D11867">
        <v>2019.9960000000001</v>
      </c>
    </row>
    <row r="11868" spans="1:4">
      <c r="A11868" t="s">
        <v>326</v>
      </c>
      <c r="B11868" s="10">
        <v>42702.604166666664</v>
      </c>
      <c r="C11868">
        <v>48619.932460000004</v>
      </c>
      <c r="D11868">
        <v>3039.9839999999999</v>
      </c>
    </row>
    <row r="11869" spans="1:4">
      <c r="A11869" t="s">
        <v>326</v>
      </c>
      <c r="B11869" s="10">
        <v>42702.614583333336</v>
      </c>
      <c r="C11869">
        <v>48620.392459000002</v>
      </c>
      <c r="D11869">
        <v>1839.9960000000001</v>
      </c>
    </row>
    <row r="11870" spans="1:4">
      <c r="A11870" t="s">
        <v>326</v>
      </c>
      <c r="B11870" s="10">
        <v>42702.625</v>
      </c>
      <c r="C11870">
        <v>48620.867461000002</v>
      </c>
      <c r="D11870">
        <v>1900.008</v>
      </c>
    </row>
    <row r="11871" spans="1:4">
      <c r="A11871" t="s">
        <v>326</v>
      </c>
      <c r="B11871" s="10">
        <v>42702.635416666664</v>
      </c>
      <c r="C11871">
        <v>48621.367465000003</v>
      </c>
      <c r="D11871">
        <v>2000.0160000000001</v>
      </c>
    </row>
    <row r="11872" spans="1:4">
      <c r="A11872" t="s">
        <v>326</v>
      </c>
      <c r="B11872" s="10">
        <v>42702.645833333336</v>
      </c>
      <c r="C11872">
        <v>48621.867468999997</v>
      </c>
      <c r="D11872">
        <v>2000.0160000000001</v>
      </c>
    </row>
    <row r="11873" spans="1:4">
      <c r="A11873" t="s">
        <v>326</v>
      </c>
      <c r="B11873" s="10">
        <v>42702.65625</v>
      </c>
      <c r="C11873">
        <v>48622.377472</v>
      </c>
      <c r="D11873">
        <v>2040.0119999999999</v>
      </c>
    </row>
    <row r="11874" spans="1:4">
      <c r="A11874" t="s">
        <v>326</v>
      </c>
      <c r="B11874" s="10">
        <v>42702.666666666664</v>
      </c>
      <c r="C11874">
        <v>48623.167474000002</v>
      </c>
      <c r="D11874">
        <v>3160.0079999999998</v>
      </c>
    </row>
    <row r="11875" spans="1:4">
      <c r="A11875" t="s">
        <v>326</v>
      </c>
      <c r="B11875" s="10">
        <v>42702.677083333336</v>
      </c>
      <c r="C11875">
        <v>48623.687475999999</v>
      </c>
      <c r="D11875">
        <v>2080.0079999999998</v>
      </c>
    </row>
    <row r="11876" spans="1:4">
      <c r="A11876" t="s">
        <v>326</v>
      </c>
      <c r="B11876" s="10">
        <v>42702.6875</v>
      </c>
      <c r="C11876">
        <v>48624.192475000003</v>
      </c>
      <c r="D11876">
        <v>2019.9960000000001</v>
      </c>
    </row>
    <row r="11877" spans="1:4">
      <c r="A11877" t="s">
        <v>326</v>
      </c>
      <c r="B11877" s="10">
        <v>42702.697916666664</v>
      </c>
      <c r="C11877">
        <v>48624.682471</v>
      </c>
      <c r="D11877">
        <v>1959.9839999999999</v>
      </c>
    </row>
    <row r="11878" spans="1:4">
      <c r="A11878" t="s">
        <v>326</v>
      </c>
      <c r="B11878" s="10">
        <v>42702.708333333336</v>
      </c>
      <c r="C11878">
        <v>48625.152469000001</v>
      </c>
      <c r="D11878">
        <v>1879.992</v>
      </c>
    </row>
    <row r="11879" spans="1:4">
      <c r="A11879" t="s">
        <v>326</v>
      </c>
      <c r="B11879" s="10">
        <v>42702.71875</v>
      </c>
      <c r="C11879">
        <v>48625.612467999999</v>
      </c>
      <c r="D11879">
        <v>1839.9960000000001</v>
      </c>
    </row>
    <row r="11880" spans="1:4">
      <c r="A11880" t="s">
        <v>326</v>
      </c>
      <c r="B11880" s="10">
        <v>42702.729166666664</v>
      </c>
      <c r="C11880">
        <v>48626.082466</v>
      </c>
      <c r="D11880">
        <v>1879.992</v>
      </c>
    </row>
    <row r="11881" spans="1:4">
      <c r="A11881" t="s">
        <v>326</v>
      </c>
      <c r="B11881" s="10">
        <v>42702.739583333336</v>
      </c>
      <c r="C11881">
        <v>48626.602467999997</v>
      </c>
      <c r="D11881">
        <v>2080.0079999999998</v>
      </c>
    </row>
    <row r="11882" spans="1:4">
      <c r="A11882" t="s">
        <v>326</v>
      </c>
      <c r="B11882" s="10">
        <v>42702.75</v>
      </c>
      <c r="C11882">
        <v>48627.297466000004</v>
      </c>
      <c r="D11882">
        <v>2779.9920000000002</v>
      </c>
    </row>
    <row r="11883" spans="1:4">
      <c r="A11883" t="s">
        <v>326</v>
      </c>
      <c r="B11883" s="10">
        <v>42702.760416666664</v>
      </c>
      <c r="C11883">
        <v>48627.772468000003</v>
      </c>
      <c r="D11883">
        <v>1900.008</v>
      </c>
    </row>
    <row r="11884" spans="1:4">
      <c r="A11884" t="s">
        <v>326</v>
      </c>
      <c r="B11884" s="10">
        <v>42702.770833333336</v>
      </c>
      <c r="C11884">
        <v>48628.247470000002</v>
      </c>
      <c r="D11884">
        <v>1900.008</v>
      </c>
    </row>
    <row r="11885" spans="1:4">
      <c r="A11885" t="s">
        <v>326</v>
      </c>
      <c r="B11885" s="10">
        <v>42702.78125</v>
      </c>
      <c r="C11885">
        <v>48628.717468000003</v>
      </c>
      <c r="D11885">
        <v>1879.992</v>
      </c>
    </row>
    <row r="11886" spans="1:4">
      <c r="A11886" t="s">
        <v>326</v>
      </c>
      <c r="B11886" s="10">
        <v>42702.791666666664</v>
      </c>
      <c r="C11886">
        <v>48629.187466000003</v>
      </c>
      <c r="D11886">
        <v>1879.992</v>
      </c>
    </row>
    <row r="11887" spans="1:4">
      <c r="A11887" t="s">
        <v>326</v>
      </c>
      <c r="B11887" s="10">
        <v>42702.802083333336</v>
      </c>
      <c r="C11887">
        <v>48629.657464000004</v>
      </c>
      <c r="D11887">
        <v>1879.992</v>
      </c>
    </row>
    <row r="11888" spans="1:4">
      <c r="A11888" t="s">
        <v>326</v>
      </c>
      <c r="B11888" s="10">
        <v>42702.8125</v>
      </c>
      <c r="C11888">
        <v>48630.122467000001</v>
      </c>
      <c r="D11888">
        <v>1860.0119999999999</v>
      </c>
    </row>
    <row r="11889" spans="1:4">
      <c r="A11889" t="s">
        <v>326</v>
      </c>
      <c r="B11889" s="10">
        <v>42702.822916666664</v>
      </c>
      <c r="C11889">
        <v>48630.582466</v>
      </c>
      <c r="D11889">
        <v>1839.9960000000001</v>
      </c>
    </row>
    <row r="11890" spans="1:4">
      <c r="A11890" t="s">
        <v>326</v>
      </c>
      <c r="B11890" s="10">
        <v>42702.833333333336</v>
      </c>
      <c r="C11890">
        <v>48631.037470000003</v>
      </c>
      <c r="D11890">
        <v>1820.0160000000001</v>
      </c>
    </row>
    <row r="11891" spans="1:4">
      <c r="A11891" t="s">
        <v>326</v>
      </c>
      <c r="B11891" s="10">
        <v>42702.84375</v>
      </c>
      <c r="C11891">
        <v>48631.482466000001</v>
      </c>
      <c r="D11891">
        <v>1779.9839999999999</v>
      </c>
    </row>
    <row r="11892" spans="1:4">
      <c r="A11892" t="s">
        <v>326</v>
      </c>
      <c r="B11892" s="10">
        <v>42702.854166666664</v>
      </c>
      <c r="C11892">
        <v>48631.927462</v>
      </c>
      <c r="D11892">
        <v>1779.9839999999999</v>
      </c>
    </row>
    <row r="11893" spans="1:4">
      <c r="A11893" t="s">
        <v>326</v>
      </c>
      <c r="B11893" s="10">
        <v>42702.864583333336</v>
      </c>
      <c r="C11893">
        <v>48632.367463000002</v>
      </c>
      <c r="D11893">
        <v>1760.0039999999999</v>
      </c>
    </row>
    <row r="11894" spans="1:4">
      <c r="A11894" t="s">
        <v>326</v>
      </c>
      <c r="B11894" s="10">
        <v>42702.875</v>
      </c>
      <c r="C11894">
        <v>48632.807463999998</v>
      </c>
      <c r="D11894">
        <v>1760.0039999999999</v>
      </c>
    </row>
    <row r="11895" spans="1:4">
      <c r="A11895" t="s">
        <v>326</v>
      </c>
      <c r="B11895" s="10">
        <v>42702.885416666664</v>
      </c>
      <c r="C11895">
        <v>48633.242461000002</v>
      </c>
      <c r="D11895">
        <v>1739.9880000000001</v>
      </c>
    </row>
    <row r="11896" spans="1:4">
      <c r="A11896" t="s">
        <v>326</v>
      </c>
      <c r="B11896" s="10">
        <v>42702.895833333336</v>
      </c>
      <c r="C11896">
        <v>48633.677457999998</v>
      </c>
      <c r="D11896">
        <v>1739.9880000000001</v>
      </c>
    </row>
    <row r="11897" spans="1:4">
      <c r="A11897" t="s">
        <v>326</v>
      </c>
      <c r="B11897" s="10">
        <v>42702.90625</v>
      </c>
      <c r="C11897">
        <v>48634.112455000002</v>
      </c>
      <c r="D11897">
        <v>1739.9880000000001</v>
      </c>
    </row>
    <row r="11898" spans="1:4">
      <c r="A11898" t="s">
        <v>326</v>
      </c>
      <c r="B11898" s="10">
        <v>42702.916666666664</v>
      </c>
      <c r="C11898">
        <v>48634.552455999998</v>
      </c>
      <c r="D11898">
        <v>1760.0039999999999</v>
      </c>
    </row>
    <row r="11899" spans="1:4">
      <c r="A11899" t="s">
        <v>326</v>
      </c>
      <c r="B11899" s="10">
        <v>42702.927083333336</v>
      </c>
      <c r="C11899">
        <v>48634.982457999999</v>
      </c>
      <c r="D11899">
        <v>1720.008</v>
      </c>
    </row>
    <row r="11900" spans="1:4">
      <c r="A11900" t="s">
        <v>326</v>
      </c>
      <c r="B11900" s="10">
        <v>42702.9375</v>
      </c>
      <c r="C11900">
        <v>48635.41246</v>
      </c>
      <c r="D11900">
        <v>1720.008</v>
      </c>
    </row>
    <row r="11901" spans="1:4">
      <c r="A11901" t="s">
        <v>326</v>
      </c>
      <c r="B11901" s="10">
        <v>42702.947916666664</v>
      </c>
      <c r="C11901">
        <v>48635.842462000001</v>
      </c>
      <c r="D11901">
        <v>1720.008</v>
      </c>
    </row>
    <row r="11902" spans="1:4">
      <c r="A11902" t="s">
        <v>326</v>
      </c>
      <c r="B11902" s="10">
        <v>42702.958333333336</v>
      </c>
      <c r="C11902">
        <v>48636.277458999997</v>
      </c>
      <c r="D11902">
        <v>1739.9880000000001</v>
      </c>
    </row>
    <row r="11903" spans="1:4">
      <c r="A11903" t="s">
        <v>326</v>
      </c>
      <c r="B11903" s="10">
        <v>42702.96875</v>
      </c>
      <c r="C11903">
        <v>48636.707460999998</v>
      </c>
      <c r="D11903">
        <v>1720.008</v>
      </c>
    </row>
    <row r="11904" spans="1:4">
      <c r="A11904" t="s">
        <v>326</v>
      </c>
      <c r="B11904" s="10">
        <v>42702.979166666664</v>
      </c>
      <c r="C11904">
        <v>48637.142458000002</v>
      </c>
      <c r="D11904">
        <v>1739.9880000000001</v>
      </c>
    </row>
    <row r="11905" spans="1:5">
      <c r="A11905" t="s">
        <v>326</v>
      </c>
      <c r="B11905" s="10">
        <v>42702.989583333336</v>
      </c>
      <c r="C11905">
        <v>48637.577454999999</v>
      </c>
      <c r="D11905">
        <v>1739.9880000000001</v>
      </c>
      <c r="E11905">
        <f>MIN(D11810:D11905)</f>
        <v>1680.0119999999999</v>
      </c>
    </row>
    <row r="11906" spans="1:5">
      <c r="A11906" t="s">
        <v>326</v>
      </c>
      <c r="B11906" s="10">
        <v>42703</v>
      </c>
      <c r="C11906">
        <v>48638.007810000003</v>
      </c>
      <c r="D11906">
        <v>1720.008</v>
      </c>
    </row>
    <row r="11907" spans="1:5">
      <c r="A11907" t="s">
        <v>326</v>
      </c>
      <c r="B11907" s="10">
        <v>42703.010416666664</v>
      </c>
      <c r="C11907">
        <v>48638.442806999999</v>
      </c>
      <c r="D11907">
        <v>1739.9880000000001</v>
      </c>
    </row>
    <row r="11908" spans="1:5">
      <c r="A11908" t="s">
        <v>326</v>
      </c>
      <c r="B11908" s="10">
        <v>42703.020833333336</v>
      </c>
      <c r="C11908">
        <v>48638.877804000003</v>
      </c>
      <c r="D11908">
        <v>1739.9880000000001</v>
      </c>
    </row>
    <row r="11909" spans="1:5">
      <c r="A11909" t="s">
        <v>326</v>
      </c>
      <c r="B11909" s="10">
        <v>42703.03125</v>
      </c>
      <c r="C11909">
        <v>48639.312801</v>
      </c>
      <c r="D11909">
        <v>1739.9880000000001</v>
      </c>
    </row>
    <row r="11910" spans="1:5">
      <c r="A11910" t="s">
        <v>326</v>
      </c>
      <c r="B11910" s="10">
        <v>42703.041666666664</v>
      </c>
      <c r="C11910">
        <v>48639.747797999997</v>
      </c>
      <c r="D11910">
        <v>1739.9880000000001</v>
      </c>
    </row>
    <row r="11911" spans="1:5">
      <c r="A11911" t="s">
        <v>326</v>
      </c>
      <c r="B11911" s="10">
        <v>42703.052083333336</v>
      </c>
      <c r="C11911">
        <v>48640.182795000001</v>
      </c>
      <c r="D11911">
        <v>1739.9880000000001</v>
      </c>
    </row>
    <row r="11912" spans="1:5">
      <c r="A11912" t="s">
        <v>326</v>
      </c>
      <c r="B11912" s="10">
        <v>42703.0625</v>
      </c>
      <c r="C11912">
        <v>48640.622796000003</v>
      </c>
      <c r="D11912">
        <v>1760.0039999999999</v>
      </c>
    </row>
    <row r="11913" spans="1:5">
      <c r="A11913" t="s">
        <v>326</v>
      </c>
      <c r="B11913" s="10">
        <v>42703.072916666664</v>
      </c>
      <c r="C11913">
        <v>48641.057793</v>
      </c>
      <c r="D11913">
        <v>1739.9880000000001</v>
      </c>
    </row>
    <row r="11914" spans="1:5">
      <c r="A11914" t="s">
        <v>326</v>
      </c>
      <c r="B11914" s="10">
        <v>42703.083333333336</v>
      </c>
      <c r="C11914">
        <v>48641.492789999997</v>
      </c>
      <c r="D11914">
        <v>1739.9880000000001</v>
      </c>
    </row>
    <row r="11915" spans="1:5">
      <c r="A11915" t="s">
        <v>326</v>
      </c>
      <c r="B11915" s="10">
        <v>42703.09375</v>
      </c>
      <c r="C11915">
        <v>48641.927787000001</v>
      </c>
      <c r="D11915">
        <v>1739.9880000000001</v>
      </c>
    </row>
    <row r="11916" spans="1:5">
      <c r="A11916" t="s">
        <v>326</v>
      </c>
      <c r="B11916" s="10">
        <v>42703.104166666664</v>
      </c>
      <c r="C11916">
        <v>48642.367788000003</v>
      </c>
      <c r="D11916">
        <v>1760.0039999999999</v>
      </c>
    </row>
    <row r="11917" spans="1:5">
      <c r="A11917" t="s">
        <v>326</v>
      </c>
      <c r="B11917" s="10">
        <v>42703.114583333336</v>
      </c>
      <c r="C11917">
        <v>48642.802785</v>
      </c>
      <c r="D11917">
        <v>1739.9880000000001</v>
      </c>
    </row>
    <row r="11918" spans="1:5">
      <c r="A11918" t="s">
        <v>326</v>
      </c>
      <c r="B11918" s="10">
        <v>42703.125</v>
      </c>
      <c r="C11918">
        <v>48643.237781999997</v>
      </c>
      <c r="D11918">
        <v>1739.9880000000001</v>
      </c>
    </row>
    <row r="11919" spans="1:5">
      <c r="A11919" t="s">
        <v>326</v>
      </c>
      <c r="B11919" s="10">
        <v>42703.135416666664</v>
      </c>
      <c r="C11919">
        <v>48643.672779</v>
      </c>
      <c r="D11919">
        <v>1739.9880000000001</v>
      </c>
    </row>
    <row r="11920" spans="1:5">
      <c r="A11920" t="s">
        <v>326</v>
      </c>
      <c r="B11920" s="10">
        <v>42703.145833333336</v>
      </c>
      <c r="C11920">
        <v>48644.107775999997</v>
      </c>
      <c r="D11920">
        <v>1739.9880000000001</v>
      </c>
    </row>
    <row r="11921" spans="1:4">
      <c r="A11921" t="s">
        <v>326</v>
      </c>
      <c r="B11921" s="10">
        <v>42703.15625</v>
      </c>
      <c r="C11921">
        <v>48644.542773000001</v>
      </c>
      <c r="D11921">
        <v>1739.9880000000001</v>
      </c>
    </row>
    <row r="11922" spans="1:4">
      <c r="A11922" t="s">
        <v>326</v>
      </c>
      <c r="B11922" s="10">
        <v>42703.166666666664</v>
      </c>
      <c r="C11922">
        <v>48644.977769999998</v>
      </c>
      <c r="D11922">
        <v>1739.9880000000001</v>
      </c>
    </row>
    <row r="11923" spans="1:4">
      <c r="A11923" t="s">
        <v>326</v>
      </c>
      <c r="B11923" s="10">
        <v>42703.177083333336</v>
      </c>
      <c r="C11923">
        <v>48645.412767000002</v>
      </c>
      <c r="D11923">
        <v>1739.9880000000001</v>
      </c>
    </row>
    <row r="11924" spans="1:4">
      <c r="A11924" t="s">
        <v>326</v>
      </c>
      <c r="B11924" s="10">
        <v>42703.1875</v>
      </c>
      <c r="C11924">
        <v>48645.842769000003</v>
      </c>
      <c r="D11924">
        <v>1720.008</v>
      </c>
    </row>
    <row r="11925" spans="1:4">
      <c r="A11925" t="s">
        <v>326</v>
      </c>
      <c r="B11925" s="10">
        <v>42703.197916666664</v>
      </c>
      <c r="C11925">
        <v>48646.277765999999</v>
      </c>
      <c r="D11925">
        <v>1739.9880000000001</v>
      </c>
    </row>
    <row r="11926" spans="1:4">
      <c r="A11926" t="s">
        <v>326</v>
      </c>
      <c r="B11926" s="10">
        <v>42703.208333333336</v>
      </c>
      <c r="C11926">
        <v>48646.712763000003</v>
      </c>
      <c r="D11926">
        <v>1739.9880000000001</v>
      </c>
    </row>
    <row r="11927" spans="1:4">
      <c r="A11927" t="s">
        <v>326</v>
      </c>
      <c r="B11927" s="10">
        <v>42703.21875</v>
      </c>
      <c r="C11927">
        <v>48647.142764999997</v>
      </c>
      <c r="D11927">
        <v>1720.008</v>
      </c>
    </row>
    <row r="11928" spans="1:4">
      <c r="A11928" t="s">
        <v>326</v>
      </c>
      <c r="B11928" s="10">
        <v>42703.229166666664</v>
      </c>
      <c r="C11928">
        <v>48647.572766999998</v>
      </c>
      <c r="D11928">
        <v>1720.008</v>
      </c>
    </row>
    <row r="11929" spans="1:4">
      <c r="A11929" t="s">
        <v>326</v>
      </c>
      <c r="B11929" s="10">
        <v>42703.239583333336</v>
      </c>
      <c r="C11929">
        <v>48648.002768999999</v>
      </c>
      <c r="D11929">
        <v>1720.008</v>
      </c>
    </row>
    <row r="11930" spans="1:4">
      <c r="A11930" t="s">
        <v>326</v>
      </c>
      <c r="B11930" s="10">
        <v>42703.25</v>
      </c>
      <c r="C11930">
        <v>48648.437766000003</v>
      </c>
      <c r="D11930">
        <v>1739.9880000000001</v>
      </c>
    </row>
    <row r="11931" spans="1:4">
      <c r="A11931" t="s">
        <v>326</v>
      </c>
      <c r="B11931" s="10">
        <v>42703.260416666664</v>
      </c>
      <c r="C11931">
        <v>48648.867767999996</v>
      </c>
      <c r="D11931">
        <v>1720.008</v>
      </c>
    </row>
    <row r="11932" spans="1:4">
      <c r="A11932" t="s">
        <v>326</v>
      </c>
      <c r="B11932" s="10">
        <v>42703.270833333336</v>
      </c>
      <c r="C11932">
        <v>48649.297769999997</v>
      </c>
      <c r="D11932">
        <v>1720.008</v>
      </c>
    </row>
    <row r="11933" spans="1:4">
      <c r="A11933" t="s">
        <v>326</v>
      </c>
      <c r="B11933" s="10">
        <v>42703.28125</v>
      </c>
      <c r="C11933">
        <v>48649.722768</v>
      </c>
      <c r="D11933">
        <v>1699.992</v>
      </c>
    </row>
    <row r="11934" spans="1:4">
      <c r="A11934" t="s">
        <v>326</v>
      </c>
      <c r="B11934" s="10">
        <v>42703.291666666664</v>
      </c>
      <c r="C11934">
        <v>48650.152770000001</v>
      </c>
      <c r="D11934">
        <v>1720.008</v>
      </c>
    </row>
    <row r="11935" spans="1:4">
      <c r="A11935" t="s">
        <v>326</v>
      </c>
      <c r="B11935" s="10">
        <v>42703.302083333336</v>
      </c>
      <c r="C11935">
        <v>48650.577768000003</v>
      </c>
      <c r="D11935">
        <v>1699.992</v>
      </c>
    </row>
    <row r="11936" spans="1:4">
      <c r="A11936" t="s">
        <v>326</v>
      </c>
      <c r="B11936" s="10">
        <v>42703.3125</v>
      </c>
      <c r="C11936">
        <v>48651.012764999999</v>
      </c>
      <c r="D11936">
        <v>1739.9880000000001</v>
      </c>
    </row>
    <row r="11937" spans="1:4">
      <c r="A11937" t="s">
        <v>326</v>
      </c>
      <c r="B11937" s="10">
        <v>42703.322916666664</v>
      </c>
      <c r="C11937">
        <v>48651.452766000002</v>
      </c>
      <c r="D11937">
        <v>1760.0039999999999</v>
      </c>
    </row>
    <row r="11938" spans="1:4">
      <c r="A11938" t="s">
        <v>326</v>
      </c>
      <c r="B11938" s="10">
        <v>42703.333333333336</v>
      </c>
      <c r="C11938">
        <v>48651.897762000001</v>
      </c>
      <c r="D11938">
        <v>1779.9839999999999</v>
      </c>
    </row>
    <row r="11939" spans="1:4">
      <c r="A11939" t="s">
        <v>326</v>
      </c>
      <c r="B11939" s="10">
        <v>42703.34375</v>
      </c>
      <c r="C11939">
        <v>48652.332758999997</v>
      </c>
      <c r="D11939">
        <v>1739.9880000000001</v>
      </c>
    </row>
    <row r="11940" spans="1:4">
      <c r="A11940" t="s">
        <v>326</v>
      </c>
      <c r="B11940" s="10">
        <v>42703.354166666664</v>
      </c>
      <c r="C11940">
        <v>48652.77276</v>
      </c>
      <c r="D11940">
        <v>1760.0039999999999</v>
      </c>
    </row>
    <row r="11941" spans="1:4">
      <c r="A11941" t="s">
        <v>326</v>
      </c>
      <c r="B11941" s="10">
        <v>42703.364583333336</v>
      </c>
      <c r="C11941">
        <v>48653.212761000003</v>
      </c>
      <c r="D11941">
        <v>1760.0039999999999</v>
      </c>
    </row>
    <row r="11942" spans="1:4">
      <c r="A11942" t="s">
        <v>326</v>
      </c>
      <c r="B11942" s="10">
        <v>42703.375</v>
      </c>
      <c r="C11942">
        <v>48653.937765000002</v>
      </c>
      <c r="D11942">
        <v>2900.0160000000001</v>
      </c>
    </row>
    <row r="11943" spans="1:4">
      <c r="A11943" t="s">
        <v>326</v>
      </c>
      <c r="B11943" s="10">
        <v>42703.385416666664</v>
      </c>
      <c r="C11943">
        <v>48654.372761999999</v>
      </c>
      <c r="D11943">
        <v>1739.9880000000001</v>
      </c>
    </row>
    <row r="11944" spans="1:4">
      <c r="A11944" t="s">
        <v>326</v>
      </c>
      <c r="B11944" s="10">
        <v>42703.395833333336</v>
      </c>
      <c r="C11944">
        <v>48654.812763000002</v>
      </c>
      <c r="D11944">
        <v>1760.0039999999999</v>
      </c>
    </row>
    <row r="11945" spans="1:4">
      <c r="A11945" t="s">
        <v>326</v>
      </c>
      <c r="B11945" s="10">
        <v>42703.40625</v>
      </c>
      <c r="C11945">
        <v>48655.252763999997</v>
      </c>
      <c r="D11945">
        <v>1760.0039999999999</v>
      </c>
    </row>
    <row r="11946" spans="1:4">
      <c r="A11946" t="s">
        <v>326</v>
      </c>
      <c r="B11946" s="10">
        <v>42703.416666666664</v>
      </c>
      <c r="C11946">
        <v>48655.692765</v>
      </c>
      <c r="D11946">
        <v>1760.0039999999999</v>
      </c>
    </row>
    <row r="11947" spans="1:4">
      <c r="A11947" t="s">
        <v>326</v>
      </c>
      <c r="B11947" s="10">
        <v>42703.427083333336</v>
      </c>
      <c r="C11947">
        <v>48656.147769000003</v>
      </c>
      <c r="D11947">
        <v>1820.0160000000001</v>
      </c>
    </row>
    <row r="11948" spans="1:4">
      <c r="A11948" t="s">
        <v>326</v>
      </c>
      <c r="B11948" s="10">
        <v>42703.4375</v>
      </c>
      <c r="C11948">
        <v>48656.907765000004</v>
      </c>
      <c r="D11948">
        <v>3039.9839999999999</v>
      </c>
    </row>
    <row r="11949" spans="1:4">
      <c r="A11949" t="s">
        <v>326</v>
      </c>
      <c r="B11949" s="10">
        <v>42703.447916666664</v>
      </c>
      <c r="C11949">
        <v>48657.462767999998</v>
      </c>
      <c r="D11949">
        <v>2220.0120000000002</v>
      </c>
    </row>
    <row r="11950" spans="1:4">
      <c r="A11950" t="s">
        <v>326</v>
      </c>
      <c r="B11950" s="10">
        <v>42703.458333333336</v>
      </c>
      <c r="C11950">
        <v>48658.017770999999</v>
      </c>
      <c r="D11950">
        <v>2220.0120000000002</v>
      </c>
    </row>
    <row r="11951" spans="1:4">
      <c r="A11951" t="s">
        <v>326</v>
      </c>
      <c r="B11951" s="10">
        <v>42703.46875</v>
      </c>
      <c r="C11951">
        <v>48658.567770000001</v>
      </c>
      <c r="D11951">
        <v>2199.9960000000001</v>
      </c>
    </row>
    <row r="11952" spans="1:4">
      <c r="A11952" t="s">
        <v>326</v>
      </c>
      <c r="B11952" s="10">
        <v>42703.479166666664</v>
      </c>
      <c r="C11952">
        <v>48659.102766000004</v>
      </c>
      <c r="D11952">
        <v>2139.9839999999999</v>
      </c>
    </row>
    <row r="11953" spans="1:4">
      <c r="A11953" t="s">
        <v>326</v>
      </c>
      <c r="B11953" s="10">
        <v>42703.489583333336</v>
      </c>
      <c r="C11953">
        <v>48659.627762999997</v>
      </c>
      <c r="D11953">
        <v>2099.9879999999998</v>
      </c>
    </row>
    <row r="11954" spans="1:4">
      <c r="A11954" t="s">
        <v>326</v>
      </c>
      <c r="B11954" s="10">
        <v>42703.5</v>
      </c>
      <c r="C11954">
        <v>48660.442767</v>
      </c>
      <c r="D11954">
        <v>3260.0160000000001</v>
      </c>
    </row>
    <row r="11955" spans="1:4">
      <c r="A11955" t="s">
        <v>326</v>
      </c>
      <c r="B11955" s="10">
        <v>42703.510416666664</v>
      </c>
      <c r="C11955">
        <v>48660.972768</v>
      </c>
      <c r="D11955">
        <v>2120.0039999999999</v>
      </c>
    </row>
    <row r="11956" spans="1:4">
      <c r="A11956" t="s">
        <v>326</v>
      </c>
      <c r="B11956" s="10">
        <v>42703.520833333336</v>
      </c>
      <c r="C11956">
        <v>48661.502768999999</v>
      </c>
      <c r="D11956">
        <v>2120.0039999999999</v>
      </c>
    </row>
    <row r="11957" spans="1:4">
      <c r="A11957" t="s">
        <v>326</v>
      </c>
      <c r="B11957" s="10">
        <v>42703.53125</v>
      </c>
      <c r="C11957">
        <v>48662.022771000004</v>
      </c>
      <c r="D11957">
        <v>2080.0079999999998</v>
      </c>
    </row>
    <row r="11958" spans="1:4">
      <c r="A11958" t="s">
        <v>326</v>
      </c>
      <c r="B11958" s="10">
        <v>42703.541666666664</v>
      </c>
      <c r="C11958">
        <v>48662.532773999999</v>
      </c>
      <c r="D11958">
        <v>2040.0119999999999</v>
      </c>
    </row>
    <row r="11959" spans="1:4">
      <c r="A11959" t="s">
        <v>326</v>
      </c>
      <c r="B11959" s="10">
        <v>42703.552083333336</v>
      </c>
      <c r="C11959">
        <v>48663.037772999996</v>
      </c>
      <c r="D11959">
        <v>2019.9960000000001</v>
      </c>
    </row>
    <row r="11960" spans="1:4">
      <c r="A11960" t="s">
        <v>326</v>
      </c>
      <c r="B11960" s="10">
        <v>42703.5625</v>
      </c>
      <c r="C11960">
        <v>48663.557775000001</v>
      </c>
      <c r="D11960">
        <v>2080.0079999999998</v>
      </c>
    </row>
    <row r="11961" spans="1:4">
      <c r="A11961" t="s">
        <v>326</v>
      </c>
      <c r="B11961" s="10">
        <v>42703.572916666664</v>
      </c>
      <c r="C11961">
        <v>48664.307772</v>
      </c>
      <c r="D11961">
        <v>2999.9879999999998</v>
      </c>
    </row>
    <row r="11962" spans="1:4">
      <c r="A11962" t="s">
        <v>326</v>
      </c>
      <c r="B11962" s="10">
        <v>42703.583333333336</v>
      </c>
      <c r="C11962">
        <v>48664.792773000001</v>
      </c>
      <c r="D11962">
        <v>1940.0039999999999</v>
      </c>
    </row>
    <row r="11963" spans="1:4">
      <c r="A11963" t="s">
        <v>326</v>
      </c>
      <c r="B11963" s="10">
        <v>42703.59375</v>
      </c>
      <c r="C11963">
        <v>48665.282768999998</v>
      </c>
      <c r="D11963">
        <v>1959.9839999999999</v>
      </c>
    </row>
    <row r="11964" spans="1:4">
      <c r="A11964" t="s">
        <v>326</v>
      </c>
      <c r="B11964" s="10">
        <v>42703.604166666664</v>
      </c>
      <c r="C11964">
        <v>48665.767769999999</v>
      </c>
      <c r="D11964">
        <v>1940.0039999999999</v>
      </c>
    </row>
    <row r="11965" spans="1:4">
      <c r="A11965" t="s">
        <v>326</v>
      </c>
      <c r="B11965" s="10">
        <v>42703.614583333336</v>
      </c>
      <c r="C11965">
        <v>48666.242771999998</v>
      </c>
      <c r="D11965">
        <v>1900.008</v>
      </c>
    </row>
    <row r="11966" spans="1:4">
      <c r="A11966" t="s">
        <v>326</v>
      </c>
      <c r="B11966" s="10">
        <v>42703.625</v>
      </c>
      <c r="C11966">
        <v>48666.717773999997</v>
      </c>
      <c r="D11966">
        <v>1900.008</v>
      </c>
    </row>
    <row r="11967" spans="1:4">
      <c r="A11967" t="s">
        <v>326</v>
      </c>
      <c r="B11967" s="10">
        <v>42703.635416666664</v>
      </c>
      <c r="C11967">
        <v>48667.197770999999</v>
      </c>
      <c r="D11967">
        <v>1919.9880000000001</v>
      </c>
    </row>
    <row r="11968" spans="1:4">
      <c r="A11968" t="s">
        <v>326</v>
      </c>
      <c r="B11968" s="10">
        <v>42703.645833333336</v>
      </c>
      <c r="C11968">
        <v>48667.947767999998</v>
      </c>
      <c r="D11968">
        <v>2999.9879999999998</v>
      </c>
    </row>
    <row r="11969" spans="1:4">
      <c r="A11969" t="s">
        <v>326</v>
      </c>
      <c r="B11969" s="10">
        <v>42703.65625</v>
      </c>
      <c r="C11969">
        <v>48668.417765999999</v>
      </c>
      <c r="D11969">
        <v>1879.992</v>
      </c>
    </row>
    <row r="11970" spans="1:4">
      <c r="A11970" t="s">
        <v>326</v>
      </c>
      <c r="B11970" s="10">
        <v>42703.666666666664</v>
      </c>
      <c r="C11970">
        <v>48668.887763999999</v>
      </c>
      <c r="D11970">
        <v>1879.992</v>
      </c>
    </row>
    <row r="11971" spans="1:4">
      <c r="A11971" t="s">
        <v>326</v>
      </c>
      <c r="B11971" s="10">
        <v>42703.677083333336</v>
      </c>
      <c r="C11971">
        <v>48669.362765999998</v>
      </c>
      <c r="D11971">
        <v>1900.008</v>
      </c>
    </row>
    <row r="11972" spans="1:4">
      <c r="A11972" t="s">
        <v>326</v>
      </c>
      <c r="B11972" s="10">
        <v>42703.6875</v>
      </c>
      <c r="C11972">
        <v>48669.832763999999</v>
      </c>
      <c r="D11972">
        <v>1879.992</v>
      </c>
    </row>
    <row r="11973" spans="1:4">
      <c r="A11973" t="s">
        <v>326</v>
      </c>
      <c r="B11973" s="10">
        <v>42703.697916666664</v>
      </c>
      <c r="C11973">
        <v>48670.307765999998</v>
      </c>
      <c r="D11973">
        <v>1900.008</v>
      </c>
    </row>
    <row r="11974" spans="1:4">
      <c r="A11974" t="s">
        <v>326</v>
      </c>
      <c r="B11974" s="10">
        <v>42703.708333333336</v>
      </c>
      <c r="C11974">
        <v>48670.777763999999</v>
      </c>
      <c r="D11974">
        <v>1879.992</v>
      </c>
    </row>
    <row r="11975" spans="1:4">
      <c r="A11975" t="s">
        <v>326</v>
      </c>
      <c r="B11975" s="10">
        <v>42703.71875</v>
      </c>
      <c r="C11975">
        <v>48671.522766000002</v>
      </c>
      <c r="D11975">
        <v>2980.0079999999998</v>
      </c>
    </row>
    <row r="11976" spans="1:4">
      <c r="A11976" t="s">
        <v>326</v>
      </c>
      <c r="B11976" s="10">
        <v>42703.729166666664</v>
      </c>
      <c r="C11976">
        <v>48671.992764000002</v>
      </c>
      <c r="D11976">
        <v>1879.992</v>
      </c>
    </row>
    <row r="11977" spans="1:4">
      <c r="A11977" t="s">
        <v>326</v>
      </c>
      <c r="B11977" s="10">
        <v>42703.739583333336</v>
      </c>
      <c r="C11977">
        <v>48672.457767</v>
      </c>
      <c r="D11977">
        <v>1860.0119999999999</v>
      </c>
    </row>
    <row r="11978" spans="1:4">
      <c r="A11978" t="s">
        <v>326</v>
      </c>
      <c r="B11978" s="10">
        <v>42703.75</v>
      </c>
      <c r="C11978">
        <v>48672.927765</v>
      </c>
      <c r="D11978">
        <v>1879.992</v>
      </c>
    </row>
    <row r="11979" spans="1:4">
      <c r="A11979" t="s">
        <v>326</v>
      </c>
      <c r="B11979" s="10">
        <v>42703.760416666664</v>
      </c>
      <c r="C11979">
        <v>48673.382769000003</v>
      </c>
      <c r="D11979">
        <v>1820.0160000000001</v>
      </c>
    </row>
    <row r="11980" spans="1:4">
      <c r="A11980" t="s">
        <v>326</v>
      </c>
      <c r="B11980" s="10">
        <v>42703.770833333336</v>
      </c>
      <c r="C11980">
        <v>48673.842768000002</v>
      </c>
      <c r="D11980">
        <v>1839.9960000000001</v>
      </c>
    </row>
    <row r="11981" spans="1:4">
      <c r="A11981" t="s">
        <v>326</v>
      </c>
      <c r="B11981" s="10">
        <v>42703.78125</v>
      </c>
      <c r="C11981">
        <v>48674.297771999998</v>
      </c>
      <c r="D11981">
        <v>1820.0160000000001</v>
      </c>
    </row>
    <row r="11982" spans="1:4">
      <c r="A11982" t="s">
        <v>326</v>
      </c>
      <c r="B11982" s="10">
        <v>42703.791666666664</v>
      </c>
      <c r="C11982">
        <v>48674.752776000001</v>
      </c>
      <c r="D11982">
        <v>1820.0160000000001</v>
      </c>
    </row>
    <row r="11983" spans="1:4">
      <c r="A11983" t="s">
        <v>326</v>
      </c>
      <c r="B11983" s="10">
        <v>42703.802083333336</v>
      </c>
      <c r="C11983">
        <v>48675.207779999997</v>
      </c>
      <c r="D11983">
        <v>1820.0160000000001</v>
      </c>
    </row>
    <row r="11984" spans="1:4">
      <c r="A11984" t="s">
        <v>326</v>
      </c>
      <c r="B11984" s="10">
        <v>42703.8125</v>
      </c>
      <c r="C11984">
        <v>48675.657780000001</v>
      </c>
      <c r="D11984">
        <v>1800</v>
      </c>
    </row>
    <row r="11985" spans="1:4">
      <c r="A11985" t="s">
        <v>326</v>
      </c>
      <c r="B11985" s="10">
        <v>42703.822916666664</v>
      </c>
      <c r="C11985">
        <v>48676.102776</v>
      </c>
      <c r="D11985">
        <v>1779.9839999999999</v>
      </c>
    </row>
    <row r="11986" spans="1:4">
      <c r="A11986" t="s">
        <v>326</v>
      </c>
      <c r="B11986" s="10">
        <v>42703.833333333336</v>
      </c>
      <c r="C11986">
        <v>48676.547771999998</v>
      </c>
      <c r="D11986">
        <v>1779.9839999999999</v>
      </c>
    </row>
    <row r="11987" spans="1:4">
      <c r="A11987" t="s">
        <v>326</v>
      </c>
      <c r="B11987" s="10">
        <v>42703.84375</v>
      </c>
      <c r="C11987">
        <v>48676.987773000001</v>
      </c>
      <c r="D11987">
        <v>1760.0039999999999</v>
      </c>
    </row>
    <row r="11988" spans="1:4">
      <c r="A11988" t="s">
        <v>326</v>
      </c>
      <c r="B11988" s="10">
        <v>42703.854166666664</v>
      </c>
      <c r="C11988">
        <v>48677.427774000003</v>
      </c>
      <c r="D11988">
        <v>1760.0039999999999</v>
      </c>
    </row>
    <row r="11989" spans="1:4">
      <c r="A11989" t="s">
        <v>326</v>
      </c>
      <c r="B11989" s="10">
        <v>42703.864583333336</v>
      </c>
      <c r="C11989">
        <v>48677.862771</v>
      </c>
      <c r="D11989">
        <v>1739.9880000000001</v>
      </c>
    </row>
    <row r="11990" spans="1:4">
      <c r="A11990" t="s">
        <v>326</v>
      </c>
      <c r="B11990" s="10">
        <v>42703.875</v>
      </c>
      <c r="C11990">
        <v>48678.297767999997</v>
      </c>
      <c r="D11990">
        <v>1739.9880000000001</v>
      </c>
    </row>
    <row r="11991" spans="1:4">
      <c r="A11991" t="s">
        <v>326</v>
      </c>
      <c r="B11991" s="10">
        <v>42703.885416666664</v>
      </c>
      <c r="C11991">
        <v>48678.737768999999</v>
      </c>
      <c r="D11991">
        <v>1760.0039999999999</v>
      </c>
    </row>
    <row r="11992" spans="1:4">
      <c r="A11992" t="s">
        <v>326</v>
      </c>
      <c r="B11992" s="10">
        <v>42703.895833333336</v>
      </c>
      <c r="C11992">
        <v>48679.172766000003</v>
      </c>
      <c r="D11992">
        <v>1739.9880000000001</v>
      </c>
    </row>
    <row r="11993" spans="1:4">
      <c r="A11993" t="s">
        <v>326</v>
      </c>
      <c r="B11993" s="10">
        <v>42703.90625</v>
      </c>
      <c r="C11993">
        <v>48679.607763</v>
      </c>
      <c r="D11993">
        <v>1739.9880000000001</v>
      </c>
    </row>
    <row r="11994" spans="1:4">
      <c r="A11994" t="s">
        <v>326</v>
      </c>
      <c r="B11994" s="10">
        <v>42703.916666666664</v>
      </c>
      <c r="C11994">
        <v>48680.057762999997</v>
      </c>
      <c r="D11994">
        <v>1800</v>
      </c>
    </row>
    <row r="11995" spans="1:4">
      <c r="A11995" t="s">
        <v>326</v>
      </c>
      <c r="B11995" s="10">
        <v>42703.927083333336</v>
      </c>
      <c r="C11995">
        <v>48680.487764999998</v>
      </c>
      <c r="D11995">
        <v>1720.008</v>
      </c>
    </row>
    <row r="11996" spans="1:4">
      <c r="A11996" t="s">
        <v>326</v>
      </c>
      <c r="B11996" s="10">
        <v>42703.9375</v>
      </c>
      <c r="C11996">
        <v>48680.917766999999</v>
      </c>
      <c r="D11996">
        <v>1720.008</v>
      </c>
    </row>
    <row r="11997" spans="1:4">
      <c r="A11997" t="s">
        <v>326</v>
      </c>
      <c r="B11997" s="10">
        <v>42703.947916666664</v>
      </c>
      <c r="C11997">
        <v>48681.347769</v>
      </c>
      <c r="D11997">
        <v>1720.008</v>
      </c>
    </row>
    <row r="11998" spans="1:4">
      <c r="A11998" t="s">
        <v>326</v>
      </c>
      <c r="B11998" s="10">
        <v>42703.958333333336</v>
      </c>
      <c r="C11998">
        <v>48681.777771000001</v>
      </c>
      <c r="D11998">
        <v>1720.008</v>
      </c>
    </row>
    <row r="11999" spans="1:4">
      <c r="A11999" t="s">
        <v>326</v>
      </c>
      <c r="B11999" s="10">
        <v>42703.96875</v>
      </c>
      <c r="C11999">
        <v>48682.207773000002</v>
      </c>
      <c r="D11999">
        <v>1720.008</v>
      </c>
    </row>
    <row r="12000" spans="1:4">
      <c r="A12000" t="s">
        <v>326</v>
      </c>
      <c r="B12000" s="10">
        <v>42703.979166666664</v>
      </c>
      <c r="C12000">
        <v>48682.637775000003</v>
      </c>
      <c r="D12000">
        <v>1720.008</v>
      </c>
    </row>
    <row r="12001" spans="1:5">
      <c r="A12001" t="s">
        <v>326</v>
      </c>
      <c r="B12001" s="10">
        <v>42703.989583333336</v>
      </c>
      <c r="C12001">
        <v>48683.067776999997</v>
      </c>
      <c r="D12001">
        <v>1720.008</v>
      </c>
      <c r="E12001">
        <f>MIN(D11906:D12001)</f>
        <v>1699.992</v>
      </c>
    </row>
    <row r="12002" spans="1:5">
      <c r="A12002" t="s">
        <v>326</v>
      </c>
      <c r="B12002" s="10">
        <v>42704</v>
      </c>
      <c r="C12002">
        <v>48683.503909999999</v>
      </c>
      <c r="D12002">
        <v>1739.9880000000001</v>
      </c>
    </row>
    <row r="12003" spans="1:5">
      <c r="A12003" t="s">
        <v>326</v>
      </c>
      <c r="B12003" s="10">
        <v>42704.010416666664</v>
      </c>
      <c r="C12003">
        <v>48683.938907000003</v>
      </c>
      <c r="D12003">
        <v>1739.9880000000001</v>
      </c>
    </row>
    <row r="12004" spans="1:5">
      <c r="A12004" t="s">
        <v>326</v>
      </c>
      <c r="B12004" s="10">
        <v>42704.020833333336</v>
      </c>
      <c r="C12004">
        <v>48684.373904</v>
      </c>
      <c r="D12004">
        <v>1739.9880000000001</v>
      </c>
    </row>
    <row r="12005" spans="1:5">
      <c r="A12005" t="s">
        <v>326</v>
      </c>
      <c r="B12005" s="10">
        <v>42704.03125</v>
      </c>
      <c r="C12005">
        <v>48684.803906000001</v>
      </c>
      <c r="D12005">
        <v>1720.008</v>
      </c>
    </row>
    <row r="12006" spans="1:5">
      <c r="A12006" t="s">
        <v>326</v>
      </c>
      <c r="B12006" s="10">
        <v>42704.041666666664</v>
      </c>
      <c r="C12006">
        <v>48685.238902999998</v>
      </c>
      <c r="D12006">
        <v>1739.9880000000001</v>
      </c>
    </row>
    <row r="12007" spans="1:5">
      <c r="A12007" t="s">
        <v>326</v>
      </c>
      <c r="B12007" s="10">
        <v>42704.052083333336</v>
      </c>
      <c r="C12007">
        <v>48685.673900000002</v>
      </c>
      <c r="D12007">
        <v>1739.9880000000001</v>
      </c>
    </row>
    <row r="12008" spans="1:5">
      <c r="A12008" t="s">
        <v>326</v>
      </c>
      <c r="B12008" s="10">
        <v>42704.0625</v>
      </c>
      <c r="C12008">
        <v>48686.108896999998</v>
      </c>
      <c r="D12008">
        <v>1739.9880000000001</v>
      </c>
    </row>
    <row r="12009" spans="1:5">
      <c r="A12009" t="s">
        <v>326</v>
      </c>
      <c r="B12009" s="10">
        <v>42704.072916666664</v>
      </c>
      <c r="C12009">
        <v>48686.543894000002</v>
      </c>
      <c r="D12009">
        <v>1739.9880000000001</v>
      </c>
    </row>
    <row r="12010" spans="1:5">
      <c r="A12010" t="s">
        <v>326</v>
      </c>
      <c r="B12010" s="10">
        <v>42704.083333333336</v>
      </c>
      <c r="C12010">
        <v>48686.978890999999</v>
      </c>
      <c r="D12010">
        <v>1739.9880000000001</v>
      </c>
    </row>
    <row r="12011" spans="1:5">
      <c r="A12011" t="s">
        <v>326</v>
      </c>
      <c r="B12011" s="10">
        <v>42704.09375</v>
      </c>
      <c r="C12011">
        <v>48687.418892000002</v>
      </c>
      <c r="D12011">
        <v>1760.0039999999999</v>
      </c>
    </row>
    <row r="12012" spans="1:5">
      <c r="A12012" t="s">
        <v>326</v>
      </c>
      <c r="B12012" s="10">
        <v>42704.104166666664</v>
      </c>
      <c r="C12012">
        <v>48687.853888999998</v>
      </c>
      <c r="D12012">
        <v>1739.9880000000001</v>
      </c>
    </row>
    <row r="12013" spans="1:5">
      <c r="A12013" t="s">
        <v>326</v>
      </c>
      <c r="B12013" s="10">
        <v>42704.114583333336</v>
      </c>
      <c r="C12013">
        <v>48688.293890000001</v>
      </c>
      <c r="D12013">
        <v>1760.0039999999999</v>
      </c>
    </row>
    <row r="12014" spans="1:5">
      <c r="A12014" t="s">
        <v>326</v>
      </c>
      <c r="B12014" s="10">
        <v>42704.125</v>
      </c>
      <c r="C12014">
        <v>48688.728886999997</v>
      </c>
      <c r="D12014">
        <v>1739.9880000000001</v>
      </c>
    </row>
    <row r="12015" spans="1:5">
      <c r="A12015" t="s">
        <v>326</v>
      </c>
      <c r="B12015" s="10">
        <v>42704.135416666664</v>
      </c>
      <c r="C12015">
        <v>48689.163884000001</v>
      </c>
      <c r="D12015">
        <v>1739.9880000000001</v>
      </c>
    </row>
    <row r="12016" spans="1:5">
      <c r="A12016" t="s">
        <v>326</v>
      </c>
      <c r="B12016" s="10">
        <v>42704.145833333336</v>
      </c>
      <c r="C12016">
        <v>48689.598880999998</v>
      </c>
      <c r="D12016">
        <v>1739.9880000000001</v>
      </c>
    </row>
    <row r="12017" spans="1:4">
      <c r="A12017" t="s">
        <v>326</v>
      </c>
      <c r="B12017" s="10">
        <v>42704.15625</v>
      </c>
      <c r="C12017">
        <v>48690.033878000002</v>
      </c>
      <c r="D12017">
        <v>1739.9880000000001</v>
      </c>
    </row>
    <row r="12018" spans="1:4">
      <c r="A12018" t="s">
        <v>326</v>
      </c>
      <c r="B12018" s="10">
        <v>42704.166666666664</v>
      </c>
      <c r="C12018">
        <v>48690.468874999999</v>
      </c>
      <c r="D12018">
        <v>1739.9880000000001</v>
      </c>
    </row>
    <row r="12019" spans="1:4">
      <c r="A12019" t="s">
        <v>326</v>
      </c>
      <c r="B12019" s="10">
        <v>42704.177083333336</v>
      </c>
      <c r="C12019">
        <v>48690.898877</v>
      </c>
      <c r="D12019">
        <v>1720.008</v>
      </c>
    </row>
    <row r="12020" spans="1:4">
      <c r="A12020" t="s">
        <v>326</v>
      </c>
      <c r="B12020" s="10">
        <v>42704.1875</v>
      </c>
      <c r="C12020">
        <v>48691.333874000004</v>
      </c>
      <c r="D12020">
        <v>1739.9880000000001</v>
      </c>
    </row>
    <row r="12021" spans="1:4">
      <c r="A12021" t="s">
        <v>326</v>
      </c>
      <c r="B12021" s="10">
        <v>42704.197916666664</v>
      </c>
      <c r="C12021">
        <v>48691.768871</v>
      </c>
      <c r="D12021">
        <v>1739.9880000000001</v>
      </c>
    </row>
    <row r="12022" spans="1:4">
      <c r="A12022" t="s">
        <v>326</v>
      </c>
      <c r="B12022" s="10">
        <v>42704.208333333336</v>
      </c>
      <c r="C12022">
        <v>48692.198873000001</v>
      </c>
      <c r="D12022">
        <v>1720.008</v>
      </c>
    </row>
    <row r="12023" spans="1:4">
      <c r="A12023" t="s">
        <v>326</v>
      </c>
      <c r="B12023" s="10">
        <v>42704.21875</v>
      </c>
      <c r="C12023">
        <v>48692.633869999998</v>
      </c>
      <c r="D12023">
        <v>1739.9880000000001</v>
      </c>
    </row>
    <row r="12024" spans="1:4">
      <c r="A12024" t="s">
        <v>326</v>
      </c>
      <c r="B12024" s="10">
        <v>42704.229166666664</v>
      </c>
      <c r="C12024">
        <v>48693.068867000002</v>
      </c>
      <c r="D12024">
        <v>1739.9880000000001</v>
      </c>
    </row>
    <row r="12025" spans="1:4">
      <c r="A12025" t="s">
        <v>326</v>
      </c>
      <c r="B12025" s="10">
        <v>42704.239583333336</v>
      </c>
      <c r="C12025">
        <v>48693.503863999998</v>
      </c>
      <c r="D12025">
        <v>1739.9880000000001</v>
      </c>
    </row>
    <row r="12026" spans="1:4">
      <c r="A12026" t="s">
        <v>326</v>
      </c>
      <c r="B12026" s="10">
        <v>42704.25</v>
      </c>
      <c r="C12026">
        <v>48693.938861000002</v>
      </c>
      <c r="D12026">
        <v>1739.9880000000001</v>
      </c>
    </row>
    <row r="12027" spans="1:4">
      <c r="A12027" t="s">
        <v>326</v>
      </c>
      <c r="B12027" s="10">
        <v>42704.260416666664</v>
      </c>
      <c r="C12027">
        <v>48694.368863000003</v>
      </c>
      <c r="D12027">
        <v>1720.008</v>
      </c>
    </row>
    <row r="12028" spans="1:4">
      <c r="A12028" t="s">
        <v>326</v>
      </c>
      <c r="B12028" s="10">
        <v>42704.270833333336</v>
      </c>
      <c r="C12028">
        <v>48694.80386</v>
      </c>
      <c r="D12028">
        <v>1739.9880000000001</v>
      </c>
    </row>
    <row r="12029" spans="1:4">
      <c r="A12029" t="s">
        <v>326</v>
      </c>
      <c r="B12029" s="10">
        <v>42704.28125</v>
      </c>
      <c r="C12029">
        <v>48695.238856999997</v>
      </c>
      <c r="D12029">
        <v>1739.9880000000001</v>
      </c>
    </row>
    <row r="12030" spans="1:4">
      <c r="A12030" t="s">
        <v>326</v>
      </c>
      <c r="B12030" s="10">
        <v>42704.291666666664</v>
      </c>
      <c r="C12030">
        <v>48695.668858999998</v>
      </c>
      <c r="D12030">
        <v>1720.008</v>
      </c>
    </row>
    <row r="12031" spans="1:4">
      <c r="A12031" t="s">
        <v>326</v>
      </c>
      <c r="B12031" s="10">
        <v>42704.302083333336</v>
      </c>
      <c r="C12031">
        <v>48696.098860999999</v>
      </c>
      <c r="D12031">
        <v>1720.008</v>
      </c>
    </row>
    <row r="12032" spans="1:4">
      <c r="A12032" t="s">
        <v>326</v>
      </c>
      <c r="B12032" s="10">
        <v>42704.3125</v>
      </c>
      <c r="C12032">
        <v>48696.528863</v>
      </c>
      <c r="D12032">
        <v>1720.008</v>
      </c>
    </row>
    <row r="12033" spans="1:4">
      <c r="A12033" t="s">
        <v>326</v>
      </c>
      <c r="B12033" s="10">
        <v>42704.322916666664</v>
      </c>
      <c r="C12033">
        <v>48696.968864000002</v>
      </c>
      <c r="D12033">
        <v>1760.0039999999999</v>
      </c>
    </row>
    <row r="12034" spans="1:4">
      <c r="A12034" t="s">
        <v>326</v>
      </c>
      <c r="B12034" s="10">
        <v>42704.333333333336</v>
      </c>
      <c r="C12034">
        <v>48697.413860000001</v>
      </c>
      <c r="D12034">
        <v>1779.9839999999999</v>
      </c>
    </row>
    <row r="12035" spans="1:4">
      <c r="A12035" t="s">
        <v>326</v>
      </c>
      <c r="B12035" s="10">
        <v>42704.34375</v>
      </c>
      <c r="C12035">
        <v>48697.853861000003</v>
      </c>
      <c r="D12035">
        <v>1760.0039999999999</v>
      </c>
    </row>
    <row r="12036" spans="1:4">
      <c r="A12036" t="s">
        <v>326</v>
      </c>
      <c r="B12036" s="10">
        <v>42704.354166666664</v>
      </c>
      <c r="C12036">
        <v>48698.578865000003</v>
      </c>
      <c r="D12036">
        <v>2900.0160000000001</v>
      </c>
    </row>
    <row r="12037" spans="1:4">
      <c r="A12037" t="s">
        <v>326</v>
      </c>
      <c r="B12037" s="10">
        <v>42704.364583333336</v>
      </c>
      <c r="C12037">
        <v>48699.023861000001</v>
      </c>
      <c r="D12037">
        <v>1779.9839999999999</v>
      </c>
    </row>
    <row r="12038" spans="1:4">
      <c r="A12038" t="s">
        <v>326</v>
      </c>
      <c r="B12038" s="10">
        <v>42704.375</v>
      </c>
      <c r="C12038">
        <v>48699.478864999997</v>
      </c>
      <c r="D12038">
        <v>1820.0160000000001</v>
      </c>
    </row>
    <row r="12039" spans="1:4">
      <c r="A12039" t="s">
        <v>326</v>
      </c>
      <c r="B12039" s="10">
        <v>42704.385416666664</v>
      </c>
      <c r="C12039">
        <v>48699.923861000003</v>
      </c>
      <c r="D12039">
        <v>1779.9839999999999</v>
      </c>
    </row>
    <row r="12040" spans="1:4">
      <c r="A12040" t="s">
        <v>326</v>
      </c>
      <c r="B12040" s="10">
        <v>42704.395833333336</v>
      </c>
      <c r="C12040">
        <v>48700.388864</v>
      </c>
      <c r="D12040">
        <v>1860.0119999999999</v>
      </c>
    </row>
    <row r="12041" spans="1:4">
      <c r="A12041" t="s">
        <v>326</v>
      </c>
      <c r="B12041" s="10">
        <v>42704.40625</v>
      </c>
      <c r="C12041">
        <v>48700.888868000002</v>
      </c>
      <c r="D12041">
        <v>2000.0160000000001</v>
      </c>
    </row>
    <row r="12042" spans="1:4">
      <c r="A12042" t="s">
        <v>326</v>
      </c>
      <c r="B12042" s="10">
        <v>42704.416666666664</v>
      </c>
      <c r="C12042">
        <v>48701.423863999997</v>
      </c>
      <c r="D12042">
        <v>2139.9839999999999</v>
      </c>
    </row>
    <row r="12043" spans="1:4">
      <c r="A12043" t="s">
        <v>326</v>
      </c>
      <c r="B12043" s="10">
        <v>42704.427083333336</v>
      </c>
      <c r="C12043">
        <v>48701.963863999998</v>
      </c>
      <c r="D12043">
        <v>2160</v>
      </c>
    </row>
    <row r="12044" spans="1:4">
      <c r="A12044" t="s">
        <v>326</v>
      </c>
      <c r="B12044" s="10">
        <v>42704.4375</v>
      </c>
      <c r="C12044">
        <v>48702.508867999997</v>
      </c>
      <c r="D12044">
        <v>2180.0160000000001</v>
      </c>
    </row>
    <row r="12045" spans="1:4">
      <c r="A12045" t="s">
        <v>326</v>
      </c>
      <c r="B12045" s="10">
        <v>42704.447916666664</v>
      </c>
      <c r="C12045">
        <v>48703.298869999999</v>
      </c>
      <c r="D12045">
        <v>3160.0079999999998</v>
      </c>
    </row>
    <row r="12046" spans="1:4">
      <c r="A12046" t="s">
        <v>326</v>
      </c>
      <c r="B12046" s="10">
        <v>42704.458333333336</v>
      </c>
      <c r="C12046">
        <v>48703.818872000003</v>
      </c>
      <c r="D12046">
        <v>2080.0079999999998</v>
      </c>
    </row>
    <row r="12047" spans="1:4">
      <c r="A12047" t="s">
        <v>326</v>
      </c>
      <c r="B12047" s="10">
        <v>42704.46875</v>
      </c>
      <c r="C12047">
        <v>48704.333870000002</v>
      </c>
      <c r="D12047">
        <v>2059.9920000000002</v>
      </c>
    </row>
    <row r="12048" spans="1:4">
      <c r="A12048" t="s">
        <v>326</v>
      </c>
      <c r="B12048" s="10">
        <v>42704.479166666664</v>
      </c>
      <c r="C12048">
        <v>48704.823865999999</v>
      </c>
      <c r="D12048">
        <v>1959.9839999999999</v>
      </c>
    </row>
    <row r="12049" spans="1:4">
      <c r="A12049" t="s">
        <v>326</v>
      </c>
      <c r="B12049" s="10">
        <v>42704.489583333336</v>
      </c>
      <c r="C12049">
        <v>48705.313862000003</v>
      </c>
      <c r="D12049">
        <v>1959.9839999999999</v>
      </c>
    </row>
    <row r="12050" spans="1:4">
      <c r="A12050" t="s">
        <v>326</v>
      </c>
      <c r="B12050" s="10">
        <v>42704.5</v>
      </c>
      <c r="C12050">
        <v>48706.088860999997</v>
      </c>
      <c r="D12050">
        <v>3099.9960000000001</v>
      </c>
    </row>
    <row r="12051" spans="1:4">
      <c r="A12051" t="s">
        <v>326</v>
      </c>
      <c r="B12051" s="10">
        <v>42704.510416666664</v>
      </c>
      <c r="C12051">
        <v>48706.543865</v>
      </c>
      <c r="D12051">
        <v>1820.0160000000001</v>
      </c>
    </row>
    <row r="12052" spans="1:4">
      <c r="A12052" t="s">
        <v>326</v>
      </c>
      <c r="B12052" s="10">
        <v>42704.520833333336</v>
      </c>
      <c r="C12052">
        <v>48706.998869000003</v>
      </c>
      <c r="D12052">
        <v>1820.0160000000001</v>
      </c>
    </row>
    <row r="12053" spans="1:4">
      <c r="A12053" t="s">
        <v>326</v>
      </c>
      <c r="B12053" s="10">
        <v>42704.53125</v>
      </c>
      <c r="C12053">
        <v>48707.458868000002</v>
      </c>
      <c r="D12053">
        <v>1839.9960000000001</v>
      </c>
    </row>
    <row r="12054" spans="1:4">
      <c r="A12054" t="s">
        <v>326</v>
      </c>
      <c r="B12054" s="10">
        <v>42704.541666666664</v>
      </c>
      <c r="C12054">
        <v>48707.928866000002</v>
      </c>
      <c r="D12054">
        <v>1879.992</v>
      </c>
    </row>
    <row r="12055" spans="1:4">
      <c r="A12055" t="s">
        <v>326</v>
      </c>
      <c r="B12055" s="10">
        <v>42704.552083333336</v>
      </c>
      <c r="C12055">
        <v>48708.393869</v>
      </c>
      <c r="D12055">
        <v>1860.0119999999999</v>
      </c>
    </row>
    <row r="12056" spans="1:4">
      <c r="A12056" t="s">
        <v>326</v>
      </c>
      <c r="B12056" s="10">
        <v>42704.5625</v>
      </c>
      <c r="C12056">
        <v>48708.863867</v>
      </c>
      <c r="D12056">
        <v>1879.992</v>
      </c>
    </row>
    <row r="12057" spans="1:4">
      <c r="A12057" t="s">
        <v>326</v>
      </c>
      <c r="B12057" s="10">
        <v>42704.572916666664</v>
      </c>
      <c r="C12057">
        <v>48709.323865999999</v>
      </c>
      <c r="D12057">
        <v>1839.9960000000001</v>
      </c>
    </row>
    <row r="12058" spans="1:4">
      <c r="A12058" t="s">
        <v>326</v>
      </c>
      <c r="B12058" s="10">
        <v>42704.583333333336</v>
      </c>
      <c r="C12058">
        <v>48710.103868999999</v>
      </c>
      <c r="D12058">
        <v>3120.0120000000002</v>
      </c>
    </row>
    <row r="12059" spans="1:4">
      <c r="A12059" t="s">
        <v>326</v>
      </c>
      <c r="B12059" s="10">
        <v>42704.59375</v>
      </c>
      <c r="C12059">
        <v>48710.578870999998</v>
      </c>
      <c r="D12059">
        <v>1900.008</v>
      </c>
    </row>
    <row r="12060" spans="1:4">
      <c r="A12060" t="s">
        <v>326</v>
      </c>
      <c r="B12060" s="10">
        <v>42704.604166666664</v>
      </c>
      <c r="C12060">
        <v>48711.048868999998</v>
      </c>
      <c r="D12060">
        <v>1879.992</v>
      </c>
    </row>
    <row r="12061" spans="1:4">
      <c r="A12061" t="s">
        <v>326</v>
      </c>
      <c r="B12061" s="10">
        <v>42704.614583333336</v>
      </c>
      <c r="C12061">
        <v>48711.528866000001</v>
      </c>
      <c r="D12061">
        <v>1919.9880000000001</v>
      </c>
    </row>
    <row r="12062" spans="1:4">
      <c r="A12062" t="s">
        <v>326</v>
      </c>
      <c r="B12062" s="10">
        <v>42704.625</v>
      </c>
      <c r="C12062">
        <v>48712.003868</v>
      </c>
      <c r="D12062">
        <v>1900.008</v>
      </c>
    </row>
    <row r="12063" spans="1:4">
      <c r="A12063" t="s">
        <v>326</v>
      </c>
      <c r="B12063" s="10">
        <v>42704.635416666664</v>
      </c>
      <c r="C12063">
        <v>48712.478869999999</v>
      </c>
      <c r="D12063">
        <v>1900.008</v>
      </c>
    </row>
    <row r="12064" spans="1:4">
      <c r="A12064" t="s">
        <v>326</v>
      </c>
      <c r="B12064" s="10">
        <v>42704.645833333336</v>
      </c>
      <c r="C12064">
        <v>48712.953871999998</v>
      </c>
      <c r="D12064">
        <v>1900.008</v>
      </c>
    </row>
    <row r="12065" spans="1:4">
      <c r="A12065" t="s">
        <v>326</v>
      </c>
      <c r="B12065" s="10">
        <v>42704.65625</v>
      </c>
      <c r="C12065">
        <v>48713.713867999999</v>
      </c>
      <c r="D12065">
        <v>3039.9839999999999</v>
      </c>
    </row>
    <row r="12066" spans="1:4">
      <c r="A12066" t="s">
        <v>326</v>
      </c>
      <c r="B12066" s="10">
        <v>42704.666666666664</v>
      </c>
      <c r="C12066">
        <v>48714.183865999999</v>
      </c>
      <c r="D12066">
        <v>1879.992</v>
      </c>
    </row>
    <row r="12067" spans="1:4">
      <c r="A12067" t="s">
        <v>326</v>
      </c>
      <c r="B12067" s="10">
        <v>42704.677083333336</v>
      </c>
      <c r="C12067">
        <v>48714.688864999996</v>
      </c>
      <c r="D12067">
        <v>2019.9960000000001</v>
      </c>
    </row>
    <row r="12068" spans="1:4">
      <c r="A12068" t="s">
        <v>326</v>
      </c>
      <c r="B12068" s="10">
        <v>42704.6875</v>
      </c>
      <c r="C12068">
        <v>48715.258862000002</v>
      </c>
      <c r="D12068">
        <v>2279.9879999999998</v>
      </c>
    </row>
    <row r="12069" spans="1:4">
      <c r="A12069" t="s">
        <v>326</v>
      </c>
      <c r="B12069" s="10">
        <v>42704.697916666664</v>
      </c>
      <c r="C12069">
        <v>48715.833863</v>
      </c>
      <c r="D12069">
        <v>2300.0039999999999</v>
      </c>
    </row>
    <row r="12070" spans="1:4">
      <c r="A12070" t="s">
        <v>326</v>
      </c>
      <c r="B12070" s="10">
        <v>42704.708333333336</v>
      </c>
      <c r="C12070">
        <v>48716.418862999999</v>
      </c>
      <c r="D12070">
        <v>2340</v>
      </c>
    </row>
    <row r="12071" spans="1:4">
      <c r="A12071" t="s">
        <v>326</v>
      </c>
      <c r="B12071" s="10">
        <v>42704.71875</v>
      </c>
      <c r="C12071">
        <v>48717.103862000004</v>
      </c>
      <c r="D12071">
        <v>2739.9960000000001</v>
      </c>
    </row>
    <row r="12072" spans="1:4">
      <c r="A12072" t="s">
        <v>326</v>
      </c>
      <c r="B12072" s="10">
        <v>42704.729166666664</v>
      </c>
      <c r="C12072">
        <v>48717.698860999997</v>
      </c>
      <c r="D12072">
        <v>2379.9960000000001</v>
      </c>
    </row>
    <row r="12073" spans="1:4">
      <c r="A12073" t="s">
        <v>326</v>
      </c>
      <c r="B12073" s="10">
        <v>42704.739583333336</v>
      </c>
      <c r="C12073">
        <v>48718.458856999998</v>
      </c>
      <c r="D12073">
        <v>3039.9839999999999</v>
      </c>
    </row>
    <row r="12074" spans="1:4">
      <c r="A12074" t="s">
        <v>326</v>
      </c>
      <c r="B12074" s="10">
        <v>42704.75</v>
      </c>
      <c r="C12074">
        <v>48718.963856000002</v>
      </c>
      <c r="D12074">
        <v>2019.9960000000001</v>
      </c>
    </row>
    <row r="12075" spans="1:4">
      <c r="A12075" t="s">
        <v>326</v>
      </c>
      <c r="B12075" s="10">
        <v>42704.760416666664</v>
      </c>
      <c r="C12075">
        <v>48719.443852999997</v>
      </c>
      <c r="D12075">
        <v>1919.9880000000001</v>
      </c>
    </row>
    <row r="12076" spans="1:4">
      <c r="A12076" t="s">
        <v>326</v>
      </c>
      <c r="B12076" s="10">
        <v>42704.770833333336</v>
      </c>
      <c r="C12076">
        <v>48719.923849999999</v>
      </c>
      <c r="D12076">
        <v>1919.9880000000001</v>
      </c>
    </row>
    <row r="12077" spans="1:4">
      <c r="A12077" t="s">
        <v>326</v>
      </c>
      <c r="B12077" s="10">
        <v>42704.78125</v>
      </c>
      <c r="C12077">
        <v>48720.398851999998</v>
      </c>
      <c r="D12077">
        <v>1900.008</v>
      </c>
    </row>
    <row r="12078" spans="1:4">
      <c r="A12078" t="s">
        <v>326</v>
      </c>
      <c r="B12078" s="10">
        <v>42704.791666666664</v>
      </c>
      <c r="C12078">
        <v>48720.868849999999</v>
      </c>
      <c r="D12078">
        <v>1879.992</v>
      </c>
    </row>
    <row r="12079" spans="1:4">
      <c r="A12079" t="s">
        <v>326</v>
      </c>
      <c r="B12079" s="10">
        <v>42704.802083333336</v>
      </c>
      <c r="C12079">
        <v>48721.328848999998</v>
      </c>
      <c r="D12079">
        <v>1839.9960000000001</v>
      </c>
    </row>
    <row r="12080" spans="1:4">
      <c r="A12080" t="s">
        <v>326</v>
      </c>
      <c r="B12080" s="10">
        <v>42704.8125</v>
      </c>
      <c r="C12080">
        <v>48721.783853000001</v>
      </c>
      <c r="D12080">
        <v>1820.0160000000001</v>
      </c>
    </row>
    <row r="12081" spans="1:4">
      <c r="A12081" t="s">
        <v>326</v>
      </c>
      <c r="B12081" s="10">
        <v>42704.822916666664</v>
      </c>
      <c r="C12081">
        <v>48722.238856999997</v>
      </c>
      <c r="D12081">
        <v>1820.0160000000001</v>
      </c>
    </row>
    <row r="12082" spans="1:4">
      <c r="A12082" t="s">
        <v>326</v>
      </c>
      <c r="B12082" s="10">
        <v>42704.833333333336</v>
      </c>
      <c r="C12082">
        <v>48722.693861</v>
      </c>
      <c r="D12082">
        <v>1820.0160000000001</v>
      </c>
    </row>
    <row r="12083" spans="1:4">
      <c r="A12083" t="s">
        <v>326</v>
      </c>
      <c r="B12083" s="10">
        <v>42704.84375</v>
      </c>
      <c r="C12083">
        <v>48723.138856999998</v>
      </c>
      <c r="D12083">
        <v>1779.9839999999999</v>
      </c>
    </row>
    <row r="12084" spans="1:4">
      <c r="A12084" t="s">
        <v>326</v>
      </c>
      <c r="B12084" s="10">
        <v>42704.854166666664</v>
      </c>
      <c r="C12084">
        <v>48723.583852999996</v>
      </c>
      <c r="D12084">
        <v>1779.9839999999999</v>
      </c>
    </row>
    <row r="12085" spans="1:4">
      <c r="A12085" t="s">
        <v>326</v>
      </c>
      <c r="B12085" s="10">
        <v>42704.864583333336</v>
      </c>
      <c r="C12085">
        <v>48724.028849000002</v>
      </c>
      <c r="D12085">
        <v>1779.9839999999999</v>
      </c>
    </row>
    <row r="12086" spans="1:4">
      <c r="A12086" t="s">
        <v>326</v>
      </c>
      <c r="B12086" s="10">
        <v>42704.875</v>
      </c>
      <c r="C12086">
        <v>48724.473845</v>
      </c>
      <c r="D12086">
        <v>1779.9839999999999</v>
      </c>
    </row>
    <row r="12087" spans="1:4">
      <c r="A12087" t="s">
        <v>326</v>
      </c>
      <c r="B12087" s="10">
        <v>42704.885416666664</v>
      </c>
      <c r="C12087">
        <v>48724.913846000003</v>
      </c>
      <c r="D12087">
        <v>1760.0039999999999</v>
      </c>
    </row>
    <row r="12088" spans="1:4">
      <c r="A12088" t="s">
        <v>326</v>
      </c>
      <c r="B12088" s="10">
        <v>42704.895833333336</v>
      </c>
      <c r="C12088">
        <v>48725.358842000001</v>
      </c>
      <c r="D12088">
        <v>1779.9839999999999</v>
      </c>
    </row>
    <row r="12089" spans="1:4">
      <c r="A12089" t="s">
        <v>326</v>
      </c>
      <c r="B12089" s="10">
        <v>42704.90625</v>
      </c>
      <c r="C12089">
        <v>48725.798842999997</v>
      </c>
      <c r="D12089">
        <v>1760.0039999999999</v>
      </c>
    </row>
    <row r="12090" spans="1:4">
      <c r="A12090" t="s">
        <v>326</v>
      </c>
      <c r="B12090" s="10">
        <v>42704.916666666664</v>
      </c>
      <c r="C12090">
        <v>48726.248843000001</v>
      </c>
      <c r="D12090">
        <v>1800</v>
      </c>
    </row>
    <row r="12091" spans="1:4">
      <c r="A12091" t="s">
        <v>326</v>
      </c>
      <c r="B12091" s="10">
        <v>42704.927083333336</v>
      </c>
      <c r="C12091">
        <v>48726.678845000002</v>
      </c>
      <c r="D12091">
        <v>1720.008</v>
      </c>
    </row>
    <row r="12092" spans="1:4">
      <c r="A12092" t="s">
        <v>326</v>
      </c>
      <c r="B12092" s="10">
        <v>42704.9375</v>
      </c>
      <c r="C12092">
        <v>48727.118845999998</v>
      </c>
      <c r="D12092">
        <v>1760.0039999999999</v>
      </c>
    </row>
    <row r="12093" spans="1:4">
      <c r="A12093" t="s">
        <v>326</v>
      </c>
      <c r="B12093" s="10">
        <v>42704.947916666664</v>
      </c>
      <c r="C12093">
        <v>48727.553843000002</v>
      </c>
      <c r="D12093">
        <v>1739.9880000000001</v>
      </c>
    </row>
    <row r="12094" spans="1:4">
      <c r="A12094" t="s">
        <v>326</v>
      </c>
      <c r="B12094" s="10">
        <v>42704.958333333336</v>
      </c>
      <c r="C12094">
        <v>48727.988839999998</v>
      </c>
      <c r="D12094">
        <v>1739.9880000000001</v>
      </c>
    </row>
    <row r="12095" spans="1:4">
      <c r="A12095" t="s">
        <v>326</v>
      </c>
      <c r="B12095" s="10">
        <v>42704.96875</v>
      </c>
      <c r="C12095">
        <v>48728.428841000001</v>
      </c>
      <c r="D12095">
        <v>1760.0039999999999</v>
      </c>
    </row>
    <row r="12096" spans="1:4">
      <c r="A12096" t="s">
        <v>326</v>
      </c>
      <c r="B12096" s="10">
        <v>42704.979166666664</v>
      </c>
      <c r="C12096">
        <v>48728.863837999997</v>
      </c>
      <c r="D12096">
        <v>1739.9880000000001</v>
      </c>
    </row>
    <row r="12097" spans="1:5">
      <c r="A12097" t="s">
        <v>326</v>
      </c>
      <c r="B12097" s="10">
        <v>42704.989583333336</v>
      </c>
      <c r="C12097">
        <v>48729.303839</v>
      </c>
      <c r="D12097">
        <v>1760.0039999999999</v>
      </c>
      <c r="E12097">
        <f>MIN(D12002:D12097)</f>
        <v>1720.008</v>
      </c>
    </row>
    <row r="12098" spans="1:5">
      <c r="A12098" t="s">
        <v>326</v>
      </c>
      <c r="B12098" s="10">
        <v>42705</v>
      </c>
      <c r="C12098">
        <v>48729.746090000001</v>
      </c>
      <c r="D12098">
        <v>1760.0039999999999</v>
      </c>
    </row>
    <row r="12099" spans="1:5">
      <c r="A12099" t="s">
        <v>326</v>
      </c>
      <c r="B12099" s="10">
        <v>42705.010416666664</v>
      </c>
      <c r="C12099">
        <v>48730.181086999997</v>
      </c>
      <c r="D12099">
        <v>1739.9880000000001</v>
      </c>
    </row>
    <row r="12100" spans="1:5">
      <c r="A12100" t="s">
        <v>326</v>
      </c>
      <c r="B12100" s="10">
        <v>42705.020833333336</v>
      </c>
      <c r="C12100">
        <v>48730.621088</v>
      </c>
      <c r="D12100">
        <v>1760.0039999999999</v>
      </c>
    </row>
    <row r="12101" spans="1:5">
      <c r="A12101" t="s">
        <v>326</v>
      </c>
      <c r="B12101" s="10">
        <v>42705.03125</v>
      </c>
      <c r="C12101">
        <v>48731.061089000003</v>
      </c>
      <c r="D12101">
        <v>1760.0039999999999</v>
      </c>
    </row>
    <row r="12102" spans="1:5">
      <c r="A12102" t="s">
        <v>326</v>
      </c>
      <c r="B12102" s="10">
        <v>42705.041666666664</v>
      </c>
      <c r="C12102">
        <v>48731.501089999998</v>
      </c>
      <c r="D12102">
        <v>1760.0039999999999</v>
      </c>
    </row>
    <row r="12103" spans="1:5">
      <c r="A12103" t="s">
        <v>326</v>
      </c>
      <c r="B12103" s="10">
        <v>42705.052083333336</v>
      </c>
      <c r="C12103">
        <v>48731.941091000001</v>
      </c>
      <c r="D12103">
        <v>1760.0039999999999</v>
      </c>
    </row>
    <row r="12104" spans="1:5">
      <c r="A12104" t="s">
        <v>326</v>
      </c>
      <c r="B12104" s="10">
        <v>42705.0625</v>
      </c>
      <c r="C12104">
        <v>48732.381092000003</v>
      </c>
      <c r="D12104">
        <v>1760.0039999999999</v>
      </c>
    </row>
    <row r="12105" spans="1:5">
      <c r="A12105" t="s">
        <v>326</v>
      </c>
      <c r="B12105" s="10">
        <v>42705.072916666664</v>
      </c>
      <c r="C12105">
        <v>48732.821092999999</v>
      </c>
      <c r="D12105">
        <v>1760.0039999999999</v>
      </c>
    </row>
    <row r="12106" spans="1:5">
      <c r="A12106" t="s">
        <v>326</v>
      </c>
      <c r="B12106" s="10">
        <v>42705.083333333336</v>
      </c>
      <c r="C12106">
        <v>48733.266088999997</v>
      </c>
      <c r="D12106">
        <v>1779.9839999999999</v>
      </c>
    </row>
    <row r="12107" spans="1:5">
      <c r="A12107" t="s">
        <v>326</v>
      </c>
      <c r="B12107" s="10">
        <v>42705.09375</v>
      </c>
      <c r="C12107">
        <v>48733.70609</v>
      </c>
      <c r="D12107">
        <v>1760.0039999999999</v>
      </c>
    </row>
    <row r="12108" spans="1:5">
      <c r="A12108" t="s">
        <v>326</v>
      </c>
      <c r="B12108" s="10">
        <v>42705.104166666664</v>
      </c>
      <c r="C12108">
        <v>48734.146091000002</v>
      </c>
      <c r="D12108">
        <v>1760.0039999999999</v>
      </c>
    </row>
    <row r="12109" spans="1:5">
      <c r="A12109" t="s">
        <v>326</v>
      </c>
      <c r="B12109" s="10">
        <v>42705.114583333336</v>
      </c>
      <c r="C12109">
        <v>48734.586091999998</v>
      </c>
      <c r="D12109">
        <v>1760.0039999999999</v>
      </c>
    </row>
    <row r="12110" spans="1:5">
      <c r="A12110" t="s">
        <v>326</v>
      </c>
      <c r="B12110" s="10">
        <v>42705.125</v>
      </c>
      <c r="C12110">
        <v>48735.026093</v>
      </c>
      <c r="D12110">
        <v>1760.0039999999999</v>
      </c>
    </row>
    <row r="12111" spans="1:5">
      <c r="A12111" t="s">
        <v>326</v>
      </c>
      <c r="B12111" s="10">
        <v>42705.135416666664</v>
      </c>
      <c r="C12111">
        <v>48735.471088999999</v>
      </c>
      <c r="D12111">
        <v>1779.9839999999999</v>
      </c>
    </row>
    <row r="12112" spans="1:5">
      <c r="A12112" t="s">
        <v>326</v>
      </c>
      <c r="B12112" s="10">
        <v>42705.145833333336</v>
      </c>
      <c r="C12112">
        <v>48735.911090000001</v>
      </c>
      <c r="D12112">
        <v>1760.0039999999999</v>
      </c>
    </row>
    <row r="12113" spans="1:4">
      <c r="A12113" t="s">
        <v>326</v>
      </c>
      <c r="B12113" s="10">
        <v>42705.15625</v>
      </c>
      <c r="C12113">
        <v>48736.351090999997</v>
      </c>
      <c r="D12113">
        <v>1760.0039999999999</v>
      </c>
    </row>
    <row r="12114" spans="1:4">
      <c r="A12114" t="s">
        <v>326</v>
      </c>
      <c r="B12114" s="10">
        <v>42705.166666666664</v>
      </c>
      <c r="C12114">
        <v>48736.796087000002</v>
      </c>
      <c r="D12114">
        <v>1779.9839999999999</v>
      </c>
    </row>
    <row r="12115" spans="1:4">
      <c r="A12115" t="s">
        <v>326</v>
      </c>
      <c r="B12115" s="10">
        <v>42705.177083333336</v>
      </c>
      <c r="C12115">
        <v>48737.236087999998</v>
      </c>
      <c r="D12115">
        <v>1760.0039999999999</v>
      </c>
    </row>
    <row r="12116" spans="1:4">
      <c r="A12116" t="s">
        <v>326</v>
      </c>
      <c r="B12116" s="10">
        <v>42705.1875</v>
      </c>
      <c r="C12116">
        <v>48737.676089000001</v>
      </c>
      <c r="D12116">
        <v>1760.0039999999999</v>
      </c>
    </row>
    <row r="12117" spans="1:4">
      <c r="A12117" t="s">
        <v>326</v>
      </c>
      <c r="B12117" s="10">
        <v>42705.197916666664</v>
      </c>
      <c r="C12117">
        <v>48738.121084999999</v>
      </c>
      <c r="D12117">
        <v>1779.9839999999999</v>
      </c>
    </row>
    <row r="12118" spans="1:4">
      <c r="A12118" t="s">
        <v>326</v>
      </c>
      <c r="B12118" s="10">
        <v>42705.208333333336</v>
      </c>
      <c r="C12118">
        <v>48738.561086000002</v>
      </c>
      <c r="D12118">
        <v>1760.0039999999999</v>
      </c>
    </row>
    <row r="12119" spans="1:4">
      <c r="A12119" t="s">
        <v>326</v>
      </c>
      <c r="B12119" s="10">
        <v>42705.21875</v>
      </c>
      <c r="C12119">
        <v>48739.001086999997</v>
      </c>
      <c r="D12119">
        <v>1760.0039999999999</v>
      </c>
    </row>
    <row r="12120" spans="1:4">
      <c r="A12120" t="s">
        <v>326</v>
      </c>
      <c r="B12120" s="10">
        <v>42705.229166666664</v>
      </c>
      <c r="C12120">
        <v>48739.441088</v>
      </c>
      <c r="D12120">
        <v>1760.0039999999999</v>
      </c>
    </row>
    <row r="12121" spans="1:4">
      <c r="A12121" t="s">
        <v>326</v>
      </c>
      <c r="B12121" s="10">
        <v>42705.239583333336</v>
      </c>
      <c r="C12121">
        <v>48739.881089000002</v>
      </c>
      <c r="D12121">
        <v>1760.0039999999999</v>
      </c>
    </row>
    <row r="12122" spans="1:4">
      <c r="A12122" t="s">
        <v>326</v>
      </c>
      <c r="B12122" s="10">
        <v>42705.25</v>
      </c>
      <c r="C12122">
        <v>48740.321089999998</v>
      </c>
      <c r="D12122">
        <v>1760.0039999999999</v>
      </c>
    </row>
    <row r="12123" spans="1:4">
      <c r="A12123" t="s">
        <v>326</v>
      </c>
      <c r="B12123" s="10">
        <v>42705.260416666664</v>
      </c>
      <c r="C12123">
        <v>48740.761091</v>
      </c>
      <c r="D12123">
        <v>1760.0039999999999</v>
      </c>
    </row>
    <row r="12124" spans="1:4">
      <c r="A12124" t="s">
        <v>326</v>
      </c>
      <c r="B12124" s="10">
        <v>42705.270833333336</v>
      </c>
      <c r="C12124">
        <v>48741.196087999997</v>
      </c>
      <c r="D12124">
        <v>1739.9880000000001</v>
      </c>
    </row>
    <row r="12125" spans="1:4">
      <c r="A12125" t="s">
        <v>326</v>
      </c>
      <c r="B12125" s="10">
        <v>42705.28125</v>
      </c>
      <c r="C12125">
        <v>48741.636089</v>
      </c>
      <c r="D12125">
        <v>1760.0039999999999</v>
      </c>
    </row>
    <row r="12126" spans="1:4">
      <c r="A12126" t="s">
        <v>326</v>
      </c>
      <c r="B12126" s="10">
        <v>42705.291666666664</v>
      </c>
      <c r="C12126">
        <v>48742.071086000004</v>
      </c>
      <c r="D12126">
        <v>1739.9880000000001</v>
      </c>
    </row>
    <row r="12127" spans="1:4">
      <c r="A12127" t="s">
        <v>326</v>
      </c>
      <c r="B12127" s="10">
        <v>42705.302083333336</v>
      </c>
      <c r="C12127">
        <v>48742.501087999997</v>
      </c>
      <c r="D12127">
        <v>1720.008</v>
      </c>
    </row>
    <row r="12128" spans="1:4">
      <c r="A12128" t="s">
        <v>326</v>
      </c>
      <c r="B12128" s="10">
        <v>42705.3125</v>
      </c>
      <c r="C12128">
        <v>48742.936085000001</v>
      </c>
      <c r="D12128">
        <v>1739.9880000000001</v>
      </c>
    </row>
    <row r="12129" spans="1:4">
      <c r="A12129" t="s">
        <v>326</v>
      </c>
      <c r="B12129" s="10">
        <v>42705.322916666664</v>
      </c>
      <c r="C12129">
        <v>48743.651081000004</v>
      </c>
      <c r="D12129">
        <v>2859.9839999999999</v>
      </c>
    </row>
    <row r="12130" spans="1:4">
      <c r="A12130" t="s">
        <v>326</v>
      </c>
      <c r="B12130" s="10">
        <v>42705.333333333336</v>
      </c>
      <c r="C12130">
        <v>48744.096077000002</v>
      </c>
      <c r="D12130">
        <v>1779.9839999999999</v>
      </c>
    </row>
    <row r="12131" spans="1:4">
      <c r="A12131" t="s">
        <v>326</v>
      </c>
      <c r="B12131" s="10">
        <v>42705.34375</v>
      </c>
      <c r="C12131">
        <v>48744.541073</v>
      </c>
      <c r="D12131">
        <v>1779.9839999999999</v>
      </c>
    </row>
    <row r="12132" spans="1:4">
      <c r="A12132" t="s">
        <v>326</v>
      </c>
      <c r="B12132" s="10">
        <v>42705.354166666664</v>
      </c>
      <c r="C12132">
        <v>48744.991072999997</v>
      </c>
      <c r="D12132">
        <v>1800</v>
      </c>
    </row>
    <row r="12133" spans="1:4">
      <c r="A12133" t="s">
        <v>326</v>
      </c>
      <c r="B12133" s="10">
        <v>42705.364583333336</v>
      </c>
      <c r="C12133">
        <v>48745.431074</v>
      </c>
      <c r="D12133">
        <v>1760.0039999999999</v>
      </c>
    </row>
    <row r="12134" spans="1:4">
      <c r="A12134" t="s">
        <v>326</v>
      </c>
      <c r="B12134" s="10">
        <v>42705.375</v>
      </c>
      <c r="C12134">
        <v>48745.881073999997</v>
      </c>
      <c r="D12134">
        <v>1800</v>
      </c>
    </row>
    <row r="12135" spans="1:4">
      <c r="A12135" t="s">
        <v>326</v>
      </c>
      <c r="B12135" s="10">
        <v>42705.385416666664</v>
      </c>
      <c r="C12135">
        <v>48746.326070000003</v>
      </c>
      <c r="D12135">
        <v>1779.9839999999999</v>
      </c>
    </row>
    <row r="12136" spans="1:4">
      <c r="A12136" t="s">
        <v>326</v>
      </c>
      <c r="B12136" s="10">
        <v>42705.395833333336</v>
      </c>
      <c r="C12136">
        <v>48746.771066000001</v>
      </c>
      <c r="D12136">
        <v>1779.9839999999999</v>
      </c>
    </row>
    <row r="12137" spans="1:4">
      <c r="A12137" t="s">
        <v>326</v>
      </c>
      <c r="B12137" s="10">
        <v>42705.40625</v>
      </c>
      <c r="C12137">
        <v>48747.221065999998</v>
      </c>
      <c r="D12137">
        <v>1800</v>
      </c>
    </row>
    <row r="12138" spans="1:4">
      <c r="A12138" t="s">
        <v>326</v>
      </c>
      <c r="B12138" s="10">
        <v>42705.416666666664</v>
      </c>
      <c r="C12138">
        <v>48747.676070000001</v>
      </c>
      <c r="D12138">
        <v>1820.0160000000001</v>
      </c>
    </row>
    <row r="12139" spans="1:4">
      <c r="A12139" t="s">
        <v>326</v>
      </c>
      <c r="B12139" s="10">
        <v>42705.427083333336</v>
      </c>
      <c r="C12139">
        <v>48748.441070000001</v>
      </c>
      <c r="D12139">
        <v>3060</v>
      </c>
    </row>
    <row r="12140" spans="1:4">
      <c r="A12140" t="s">
        <v>326</v>
      </c>
      <c r="B12140" s="10">
        <v>42705.4375</v>
      </c>
      <c r="C12140">
        <v>48748.921067000003</v>
      </c>
      <c r="D12140">
        <v>1919.9880000000001</v>
      </c>
    </row>
    <row r="12141" spans="1:4">
      <c r="A12141" t="s">
        <v>326</v>
      </c>
      <c r="B12141" s="10">
        <v>42705.447916666664</v>
      </c>
      <c r="C12141">
        <v>48749.406067999997</v>
      </c>
      <c r="D12141">
        <v>1940.0039999999999</v>
      </c>
    </row>
    <row r="12142" spans="1:4">
      <c r="A12142" t="s">
        <v>326</v>
      </c>
      <c r="B12142" s="10">
        <v>42705.458333333336</v>
      </c>
      <c r="C12142">
        <v>48749.936069000003</v>
      </c>
      <c r="D12142">
        <v>2120.0039999999999</v>
      </c>
    </row>
    <row r="12143" spans="1:4">
      <c r="A12143" t="s">
        <v>326</v>
      </c>
      <c r="B12143" s="10">
        <v>42705.46875</v>
      </c>
      <c r="C12143">
        <v>48750.476068999997</v>
      </c>
      <c r="D12143">
        <v>2160</v>
      </c>
    </row>
    <row r="12144" spans="1:4">
      <c r="A12144" t="s">
        <v>326</v>
      </c>
      <c r="B12144" s="10">
        <v>42705.479166666664</v>
      </c>
      <c r="C12144">
        <v>48750.996071000001</v>
      </c>
      <c r="D12144">
        <v>2080.0079999999998</v>
      </c>
    </row>
    <row r="12145" spans="1:4">
      <c r="A12145" t="s">
        <v>326</v>
      </c>
      <c r="B12145" s="10">
        <v>42705.489583333336</v>
      </c>
      <c r="C12145">
        <v>48751.771070000003</v>
      </c>
      <c r="D12145">
        <v>3099.9960000000001</v>
      </c>
    </row>
    <row r="12146" spans="1:4">
      <c r="A12146" t="s">
        <v>326</v>
      </c>
      <c r="B12146" s="10">
        <v>42705.5</v>
      </c>
      <c r="C12146">
        <v>48752.271073999997</v>
      </c>
      <c r="D12146">
        <v>2000.0160000000001</v>
      </c>
    </row>
    <row r="12147" spans="1:4">
      <c r="A12147" t="s">
        <v>326</v>
      </c>
      <c r="B12147" s="10">
        <v>42705.510416666664</v>
      </c>
      <c r="C12147">
        <v>48752.766073999999</v>
      </c>
      <c r="D12147">
        <v>1980</v>
      </c>
    </row>
    <row r="12148" spans="1:4">
      <c r="A12148" t="s">
        <v>326</v>
      </c>
      <c r="B12148" s="10">
        <v>42705.520833333336</v>
      </c>
      <c r="C12148">
        <v>48753.266078000001</v>
      </c>
      <c r="D12148">
        <v>2000.0160000000001</v>
      </c>
    </row>
    <row r="12149" spans="1:4">
      <c r="A12149" t="s">
        <v>326</v>
      </c>
      <c r="B12149" s="10">
        <v>42705.53125</v>
      </c>
      <c r="C12149">
        <v>48753.771076999998</v>
      </c>
      <c r="D12149">
        <v>2019.9960000000001</v>
      </c>
    </row>
    <row r="12150" spans="1:4">
      <c r="A12150" t="s">
        <v>326</v>
      </c>
      <c r="B12150" s="10">
        <v>42705.541666666664</v>
      </c>
      <c r="C12150">
        <v>48754.271080999999</v>
      </c>
      <c r="D12150">
        <v>2000.0160000000001</v>
      </c>
    </row>
    <row r="12151" spans="1:4">
      <c r="A12151" t="s">
        <v>326</v>
      </c>
      <c r="B12151" s="10">
        <v>42705.552083333336</v>
      </c>
      <c r="C12151">
        <v>48754.906085000002</v>
      </c>
      <c r="D12151">
        <v>2540.0160000000001</v>
      </c>
    </row>
    <row r="12152" spans="1:4">
      <c r="A12152" t="s">
        <v>326</v>
      </c>
      <c r="B12152" s="10">
        <v>42705.5625</v>
      </c>
      <c r="C12152">
        <v>48755.566081999998</v>
      </c>
      <c r="D12152">
        <v>2639.9879999999998</v>
      </c>
    </row>
    <row r="12153" spans="1:4">
      <c r="A12153" t="s">
        <v>326</v>
      </c>
      <c r="B12153" s="10">
        <v>42705.572916666664</v>
      </c>
      <c r="C12153">
        <v>48756.081080000004</v>
      </c>
      <c r="D12153">
        <v>2059.9920000000002</v>
      </c>
    </row>
    <row r="12154" spans="1:4">
      <c r="A12154" t="s">
        <v>326</v>
      </c>
      <c r="B12154" s="10">
        <v>42705.583333333336</v>
      </c>
      <c r="C12154">
        <v>48756.596078000002</v>
      </c>
      <c r="D12154">
        <v>2059.9920000000002</v>
      </c>
    </row>
    <row r="12155" spans="1:4">
      <c r="A12155" t="s">
        <v>326</v>
      </c>
      <c r="B12155" s="10">
        <v>42705.59375</v>
      </c>
      <c r="C12155">
        <v>48757.101076999999</v>
      </c>
      <c r="D12155">
        <v>2019.9960000000001</v>
      </c>
    </row>
    <row r="12156" spans="1:4">
      <c r="A12156" t="s">
        <v>326</v>
      </c>
      <c r="B12156" s="10">
        <v>42705.604166666664</v>
      </c>
      <c r="C12156">
        <v>48757.596077000002</v>
      </c>
      <c r="D12156">
        <v>1980</v>
      </c>
    </row>
    <row r="12157" spans="1:4">
      <c r="A12157" t="s">
        <v>326</v>
      </c>
      <c r="B12157" s="10">
        <v>42705.614583333336</v>
      </c>
      <c r="C12157">
        <v>48758.091076999997</v>
      </c>
      <c r="D12157">
        <v>1980</v>
      </c>
    </row>
    <row r="12158" spans="1:4">
      <c r="A12158" t="s">
        <v>326</v>
      </c>
      <c r="B12158" s="10">
        <v>42705.625</v>
      </c>
      <c r="C12158">
        <v>48758.581073000001</v>
      </c>
      <c r="D12158">
        <v>1959.9839999999999</v>
      </c>
    </row>
    <row r="12159" spans="1:4">
      <c r="A12159" t="s">
        <v>326</v>
      </c>
      <c r="B12159" s="10">
        <v>42705.635416666664</v>
      </c>
      <c r="C12159">
        <v>48759.346073000001</v>
      </c>
      <c r="D12159">
        <v>3060</v>
      </c>
    </row>
    <row r="12160" spans="1:4">
      <c r="A12160" t="s">
        <v>326</v>
      </c>
      <c r="B12160" s="10">
        <v>42705.645833333336</v>
      </c>
      <c r="C12160">
        <v>48759.836068999997</v>
      </c>
      <c r="D12160">
        <v>1959.9839999999999</v>
      </c>
    </row>
    <row r="12161" spans="1:4">
      <c r="A12161" t="s">
        <v>326</v>
      </c>
      <c r="B12161" s="10">
        <v>42705.65625</v>
      </c>
      <c r="C12161">
        <v>48760.331069</v>
      </c>
      <c r="D12161">
        <v>1980</v>
      </c>
    </row>
    <row r="12162" spans="1:4">
      <c r="A12162" t="s">
        <v>326</v>
      </c>
      <c r="B12162" s="10">
        <v>42705.666666666664</v>
      </c>
      <c r="C12162">
        <v>48760.821064999996</v>
      </c>
      <c r="D12162">
        <v>1959.9839999999999</v>
      </c>
    </row>
    <row r="12163" spans="1:4">
      <c r="A12163" t="s">
        <v>326</v>
      </c>
      <c r="B12163" s="10">
        <v>42705.677083333336</v>
      </c>
      <c r="C12163">
        <v>48761.301061999999</v>
      </c>
      <c r="D12163">
        <v>1919.9880000000001</v>
      </c>
    </row>
    <row r="12164" spans="1:4">
      <c r="A12164" t="s">
        <v>326</v>
      </c>
      <c r="B12164" s="10">
        <v>42705.6875</v>
      </c>
      <c r="C12164">
        <v>48761.791058000003</v>
      </c>
      <c r="D12164">
        <v>1959.9839999999999</v>
      </c>
    </row>
    <row r="12165" spans="1:4">
      <c r="A12165" t="s">
        <v>326</v>
      </c>
      <c r="B12165" s="10">
        <v>42705.697916666664</v>
      </c>
      <c r="C12165">
        <v>48762.271054999997</v>
      </c>
      <c r="D12165">
        <v>1919.9880000000001</v>
      </c>
    </row>
    <row r="12166" spans="1:4">
      <c r="A12166" t="s">
        <v>326</v>
      </c>
      <c r="B12166" s="10">
        <v>42705.708333333336</v>
      </c>
      <c r="C12166">
        <v>48762.756055999998</v>
      </c>
      <c r="D12166">
        <v>1940.0039999999999</v>
      </c>
    </row>
    <row r="12167" spans="1:4">
      <c r="A12167" t="s">
        <v>326</v>
      </c>
      <c r="B12167" s="10">
        <v>42705.71875</v>
      </c>
      <c r="C12167">
        <v>48763.531054999999</v>
      </c>
      <c r="D12167">
        <v>3099.9960000000001</v>
      </c>
    </row>
    <row r="12168" spans="1:4">
      <c r="A12168" t="s">
        <v>326</v>
      </c>
      <c r="B12168" s="10">
        <v>42705.729166666664</v>
      </c>
      <c r="C12168">
        <v>48764.026055000002</v>
      </c>
      <c r="D12168">
        <v>1980</v>
      </c>
    </row>
    <row r="12169" spans="1:4">
      <c r="A12169" t="s">
        <v>326</v>
      </c>
      <c r="B12169" s="10">
        <v>42705.739583333336</v>
      </c>
      <c r="C12169">
        <v>48764.536057999998</v>
      </c>
      <c r="D12169">
        <v>2040.0119999999999</v>
      </c>
    </row>
    <row r="12170" spans="1:4">
      <c r="A12170" t="s">
        <v>326</v>
      </c>
      <c r="B12170" s="10">
        <v>42705.75</v>
      </c>
      <c r="C12170">
        <v>48765.036061999999</v>
      </c>
      <c r="D12170">
        <v>2000.0160000000001</v>
      </c>
    </row>
    <row r="12171" spans="1:4">
      <c r="A12171" t="s">
        <v>326</v>
      </c>
      <c r="B12171" s="10">
        <v>42705.760416666664</v>
      </c>
      <c r="C12171">
        <v>48765.526058000003</v>
      </c>
      <c r="D12171">
        <v>1959.9839999999999</v>
      </c>
    </row>
    <row r="12172" spans="1:4">
      <c r="A12172" t="s">
        <v>326</v>
      </c>
      <c r="B12172" s="10">
        <v>42705.770833333336</v>
      </c>
      <c r="C12172">
        <v>48766.011058999997</v>
      </c>
      <c r="D12172">
        <v>1940.0039999999999</v>
      </c>
    </row>
    <row r="12173" spans="1:4">
      <c r="A12173" t="s">
        <v>326</v>
      </c>
      <c r="B12173" s="10">
        <v>42705.78125</v>
      </c>
      <c r="C12173">
        <v>48766.491055999999</v>
      </c>
      <c r="D12173">
        <v>1919.9880000000001</v>
      </c>
    </row>
    <row r="12174" spans="1:4">
      <c r="A12174" t="s">
        <v>326</v>
      </c>
      <c r="B12174" s="10">
        <v>42705.791666666664</v>
      </c>
      <c r="C12174">
        <v>48766.971053000001</v>
      </c>
      <c r="D12174">
        <v>1919.9880000000001</v>
      </c>
    </row>
    <row r="12175" spans="1:4">
      <c r="A12175" t="s">
        <v>326</v>
      </c>
      <c r="B12175" s="10">
        <v>42705.802083333336</v>
      </c>
      <c r="C12175">
        <v>48767.451050000003</v>
      </c>
      <c r="D12175">
        <v>1919.9880000000001</v>
      </c>
    </row>
    <row r="12176" spans="1:4">
      <c r="A12176" t="s">
        <v>326</v>
      </c>
      <c r="B12176" s="10">
        <v>42705.8125</v>
      </c>
      <c r="C12176">
        <v>48767.921047999997</v>
      </c>
      <c r="D12176">
        <v>1879.992</v>
      </c>
    </row>
    <row r="12177" spans="1:4">
      <c r="A12177" t="s">
        <v>326</v>
      </c>
      <c r="B12177" s="10">
        <v>42705.822916666664</v>
      </c>
      <c r="C12177">
        <v>48768.386051000001</v>
      </c>
      <c r="D12177">
        <v>1860.0119999999999</v>
      </c>
    </row>
    <row r="12178" spans="1:4">
      <c r="A12178" t="s">
        <v>326</v>
      </c>
      <c r="B12178" s="10">
        <v>42705.833333333336</v>
      </c>
      <c r="C12178">
        <v>48768.84605</v>
      </c>
      <c r="D12178">
        <v>1839.9960000000001</v>
      </c>
    </row>
    <row r="12179" spans="1:4">
      <c r="A12179" t="s">
        <v>326</v>
      </c>
      <c r="B12179" s="10">
        <v>42705.84375</v>
      </c>
      <c r="C12179">
        <v>48769.301054000003</v>
      </c>
      <c r="D12179">
        <v>1820.0160000000001</v>
      </c>
    </row>
    <row r="12180" spans="1:4">
      <c r="A12180" t="s">
        <v>326</v>
      </c>
      <c r="B12180" s="10">
        <v>42705.854166666664</v>
      </c>
      <c r="C12180">
        <v>48769.751054</v>
      </c>
      <c r="D12180">
        <v>1800</v>
      </c>
    </row>
    <row r="12181" spans="1:4">
      <c r="A12181" t="s">
        <v>326</v>
      </c>
      <c r="B12181" s="10">
        <v>42705.864583333336</v>
      </c>
      <c r="C12181">
        <v>48770.196049999999</v>
      </c>
      <c r="D12181">
        <v>1779.9839999999999</v>
      </c>
    </row>
    <row r="12182" spans="1:4">
      <c r="A12182" t="s">
        <v>326</v>
      </c>
      <c r="B12182" s="10">
        <v>42705.875</v>
      </c>
      <c r="C12182">
        <v>48770.641045999997</v>
      </c>
      <c r="D12182">
        <v>1779.9839999999999</v>
      </c>
    </row>
    <row r="12183" spans="1:4">
      <c r="A12183" t="s">
        <v>326</v>
      </c>
      <c r="B12183" s="10">
        <v>42705.885416666664</v>
      </c>
      <c r="C12183">
        <v>48771.091046000001</v>
      </c>
      <c r="D12183">
        <v>1800</v>
      </c>
    </row>
    <row r="12184" spans="1:4">
      <c r="A12184" t="s">
        <v>326</v>
      </c>
      <c r="B12184" s="10">
        <v>42705.895833333336</v>
      </c>
      <c r="C12184">
        <v>48771.531046999997</v>
      </c>
      <c r="D12184">
        <v>1760.0039999999999</v>
      </c>
    </row>
    <row r="12185" spans="1:4">
      <c r="A12185" t="s">
        <v>326</v>
      </c>
      <c r="B12185" s="10">
        <v>42705.90625</v>
      </c>
      <c r="C12185">
        <v>48771.976043000002</v>
      </c>
      <c r="D12185">
        <v>1779.9839999999999</v>
      </c>
    </row>
    <row r="12186" spans="1:4">
      <c r="A12186" t="s">
        <v>326</v>
      </c>
      <c r="B12186" s="10">
        <v>42705.916666666664</v>
      </c>
      <c r="C12186">
        <v>48772.431046999998</v>
      </c>
      <c r="D12186">
        <v>1820.0160000000001</v>
      </c>
    </row>
    <row r="12187" spans="1:4">
      <c r="A12187" t="s">
        <v>326</v>
      </c>
      <c r="B12187" s="10">
        <v>42705.927083333336</v>
      </c>
      <c r="C12187">
        <v>48772.866044000002</v>
      </c>
      <c r="D12187">
        <v>1739.9880000000001</v>
      </c>
    </row>
    <row r="12188" spans="1:4">
      <c r="A12188" t="s">
        <v>326</v>
      </c>
      <c r="B12188" s="10">
        <v>42705.9375</v>
      </c>
      <c r="C12188">
        <v>48773.306044999998</v>
      </c>
      <c r="D12188">
        <v>1760.0039999999999</v>
      </c>
    </row>
    <row r="12189" spans="1:4">
      <c r="A12189" t="s">
        <v>326</v>
      </c>
      <c r="B12189" s="10">
        <v>42705.947916666664</v>
      </c>
      <c r="C12189">
        <v>48773.741042000001</v>
      </c>
      <c r="D12189">
        <v>1739.9880000000001</v>
      </c>
    </row>
    <row r="12190" spans="1:4">
      <c r="A12190" t="s">
        <v>326</v>
      </c>
      <c r="B12190" s="10">
        <v>42705.958333333336</v>
      </c>
      <c r="C12190">
        <v>48774.181042999997</v>
      </c>
      <c r="D12190">
        <v>1760.0039999999999</v>
      </c>
    </row>
    <row r="12191" spans="1:4">
      <c r="A12191" t="s">
        <v>326</v>
      </c>
      <c r="B12191" s="10">
        <v>42705.96875</v>
      </c>
      <c r="C12191">
        <v>48774.616040000001</v>
      </c>
      <c r="D12191">
        <v>1739.9880000000001</v>
      </c>
    </row>
    <row r="12192" spans="1:4">
      <c r="A12192" t="s">
        <v>326</v>
      </c>
      <c r="B12192" s="10">
        <v>42705.979166666664</v>
      </c>
      <c r="C12192">
        <v>48775.056041000003</v>
      </c>
      <c r="D12192">
        <v>1760.0039999999999</v>
      </c>
    </row>
    <row r="12193" spans="1:5">
      <c r="A12193" t="s">
        <v>326</v>
      </c>
      <c r="B12193" s="10">
        <v>42705.989583333336</v>
      </c>
      <c r="C12193">
        <v>48775.491038</v>
      </c>
      <c r="D12193">
        <v>1739.9880000000001</v>
      </c>
      <c r="E12193">
        <f>MIN(D12098:D12193)</f>
        <v>1720.008</v>
      </c>
    </row>
    <row r="12194" spans="1:5">
      <c r="A12194" t="s">
        <v>326</v>
      </c>
      <c r="B12194" s="10">
        <v>42706</v>
      </c>
      <c r="C12194">
        <v>48775.929689999997</v>
      </c>
      <c r="D12194">
        <v>1760.0039999999999</v>
      </c>
    </row>
    <row r="12195" spans="1:5">
      <c r="A12195" t="s">
        <v>326</v>
      </c>
      <c r="B12195" s="10">
        <v>42706.010416666664</v>
      </c>
      <c r="C12195">
        <v>48776.369691</v>
      </c>
      <c r="D12195">
        <v>1760.0039999999999</v>
      </c>
    </row>
    <row r="12196" spans="1:5">
      <c r="A12196" t="s">
        <v>326</v>
      </c>
      <c r="B12196" s="10">
        <v>42706.020833333336</v>
      </c>
      <c r="C12196">
        <v>48776.809692000003</v>
      </c>
      <c r="D12196">
        <v>1760.0039999999999</v>
      </c>
    </row>
    <row r="12197" spans="1:5">
      <c r="A12197" t="s">
        <v>326</v>
      </c>
      <c r="B12197" s="10">
        <v>42706.03125</v>
      </c>
      <c r="C12197">
        <v>48777.249692999998</v>
      </c>
      <c r="D12197">
        <v>1760.0039999999999</v>
      </c>
    </row>
    <row r="12198" spans="1:5">
      <c r="A12198" t="s">
        <v>326</v>
      </c>
      <c r="B12198" s="10">
        <v>42706.041666666664</v>
      </c>
      <c r="C12198">
        <v>48777.689694000001</v>
      </c>
      <c r="D12198">
        <v>1760.0039999999999</v>
      </c>
    </row>
    <row r="12199" spans="1:5">
      <c r="A12199" t="s">
        <v>326</v>
      </c>
      <c r="B12199" s="10">
        <v>42706.052083333336</v>
      </c>
      <c r="C12199">
        <v>48778.129695000003</v>
      </c>
      <c r="D12199">
        <v>1760.0039999999999</v>
      </c>
    </row>
    <row r="12200" spans="1:5">
      <c r="A12200" t="s">
        <v>326</v>
      </c>
      <c r="B12200" s="10">
        <v>42706.0625</v>
      </c>
      <c r="C12200">
        <v>48778.574691000002</v>
      </c>
      <c r="D12200">
        <v>1779.9839999999999</v>
      </c>
    </row>
    <row r="12201" spans="1:5">
      <c r="A12201" t="s">
        <v>326</v>
      </c>
      <c r="B12201" s="10">
        <v>42706.072916666664</v>
      </c>
      <c r="C12201">
        <v>48779.014691999997</v>
      </c>
      <c r="D12201">
        <v>1760.0039999999999</v>
      </c>
    </row>
    <row r="12202" spans="1:5">
      <c r="A12202" t="s">
        <v>326</v>
      </c>
      <c r="B12202" s="10">
        <v>42706.083333333336</v>
      </c>
      <c r="C12202">
        <v>48779.454693</v>
      </c>
      <c r="D12202">
        <v>1760.0039999999999</v>
      </c>
    </row>
    <row r="12203" spans="1:5">
      <c r="A12203" t="s">
        <v>326</v>
      </c>
      <c r="B12203" s="10">
        <v>42706.09375</v>
      </c>
      <c r="C12203">
        <v>48779.894694000002</v>
      </c>
      <c r="D12203">
        <v>1760.0039999999999</v>
      </c>
    </row>
    <row r="12204" spans="1:5">
      <c r="A12204" t="s">
        <v>326</v>
      </c>
      <c r="B12204" s="10">
        <v>42706.104166666664</v>
      </c>
      <c r="C12204">
        <v>48780.339690000001</v>
      </c>
      <c r="D12204">
        <v>1779.9839999999999</v>
      </c>
    </row>
    <row r="12205" spans="1:5">
      <c r="A12205" t="s">
        <v>326</v>
      </c>
      <c r="B12205" s="10">
        <v>42706.114583333336</v>
      </c>
      <c r="C12205">
        <v>48780.779691000003</v>
      </c>
      <c r="D12205">
        <v>1760.0039999999999</v>
      </c>
    </row>
    <row r="12206" spans="1:5">
      <c r="A12206" t="s">
        <v>326</v>
      </c>
      <c r="B12206" s="10">
        <v>42706.125</v>
      </c>
      <c r="C12206">
        <v>48781.219691999999</v>
      </c>
      <c r="D12206">
        <v>1760.0039999999999</v>
      </c>
    </row>
    <row r="12207" spans="1:5">
      <c r="A12207" t="s">
        <v>326</v>
      </c>
      <c r="B12207" s="10">
        <v>42706.135416666664</v>
      </c>
      <c r="C12207">
        <v>48781.664687999997</v>
      </c>
      <c r="D12207">
        <v>1779.9839999999999</v>
      </c>
    </row>
    <row r="12208" spans="1:5">
      <c r="A12208" t="s">
        <v>326</v>
      </c>
      <c r="B12208" s="10">
        <v>42706.145833333336</v>
      </c>
      <c r="C12208">
        <v>48782.104689</v>
      </c>
      <c r="D12208">
        <v>1760.0039999999999</v>
      </c>
    </row>
    <row r="12209" spans="1:4">
      <c r="A12209" t="s">
        <v>326</v>
      </c>
      <c r="B12209" s="10">
        <v>42706.15625</v>
      </c>
      <c r="C12209">
        <v>48782.549684999998</v>
      </c>
      <c r="D12209">
        <v>1779.9839999999999</v>
      </c>
    </row>
    <row r="12210" spans="1:4">
      <c r="A12210" t="s">
        <v>326</v>
      </c>
      <c r="B12210" s="10">
        <v>42706.166666666664</v>
      </c>
      <c r="C12210">
        <v>48782.989686000001</v>
      </c>
      <c r="D12210">
        <v>1760.0039999999999</v>
      </c>
    </row>
    <row r="12211" spans="1:4">
      <c r="A12211" t="s">
        <v>326</v>
      </c>
      <c r="B12211" s="10">
        <v>42706.177083333336</v>
      </c>
      <c r="C12211">
        <v>48783.429687000003</v>
      </c>
      <c r="D12211">
        <v>1760.0039999999999</v>
      </c>
    </row>
    <row r="12212" spans="1:4">
      <c r="A12212" t="s">
        <v>326</v>
      </c>
      <c r="B12212" s="10">
        <v>42706.1875</v>
      </c>
      <c r="C12212">
        <v>48783.869687999999</v>
      </c>
      <c r="D12212">
        <v>1760.0039999999999</v>
      </c>
    </row>
    <row r="12213" spans="1:4">
      <c r="A12213" t="s">
        <v>326</v>
      </c>
      <c r="B12213" s="10">
        <v>42706.197916666664</v>
      </c>
      <c r="C12213">
        <v>48784.309689000002</v>
      </c>
      <c r="D12213">
        <v>1760.0039999999999</v>
      </c>
    </row>
    <row r="12214" spans="1:4">
      <c r="A12214" t="s">
        <v>326</v>
      </c>
      <c r="B12214" s="10">
        <v>42706.208333333336</v>
      </c>
      <c r="C12214">
        <v>48784.749689999997</v>
      </c>
      <c r="D12214">
        <v>1760.0039999999999</v>
      </c>
    </row>
    <row r="12215" spans="1:4">
      <c r="A12215" t="s">
        <v>326</v>
      </c>
      <c r="B12215" s="10">
        <v>42706.21875</v>
      </c>
      <c r="C12215">
        <v>48785.189691</v>
      </c>
      <c r="D12215">
        <v>1760.0039999999999</v>
      </c>
    </row>
    <row r="12216" spans="1:4">
      <c r="A12216" t="s">
        <v>326</v>
      </c>
      <c r="B12216" s="10">
        <v>42706.229166666664</v>
      </c>
      <c r="C12216">
        <v>48785.629692000002</v>
      </c>
      <c r="D12216">
        <v>1760.0039999999999</v>
      </c>
    </row>
    <row r="12217" spans="1:4">
      <c r="A12217" t="s">
        <v>326</v>
      </c>
      <c r="B12217" s="10">
        <v>42706.239583333336</v>
      </c>
      <c r="C12217">
        <v>48786.069692999998</v>
      </c>
      <c r="D12217">
        <v>1760.0039999999999</v>
      </c>
    </row>
    <row r="12218" spans="1:4">
      <c r="A12218" t="s">
        <v>326</v>
      </c>
      <c r="B12218" s="10">
        <v>42706.25</v>
      </c>
      <c r="C12218">
        <v>48786.504690000002</v>
      </c>
      <c r="D12218">
        <v>1739.9880000000001</v>
      </c>
    </row>
    <row r="12219" spans="1:4">
      <c r="A12219" t="s">
        <v>326</v>
      </c>
      <c r="B12219" s="10">
        <v>42706.260416666664</v>
      </c>
      <c r="C12219">
        <v>48786.944690999997</v>
      </c>
      <c r="D12219">
        <v>1760.0039999999999</v>
      </c>
    </row>
    <row r="12220" spans="1:4">
      <c r="A12220" t="s">
        <v>326</v>
      </c>
      <c r="B12220" s="10">
        <v>42706.270833333336</v>
      </c>
      <c r="C12220">
        <v>48787.379688000001</v>
      </c>
      <c r="D12220">
        <v>1739.9880000000001</v>
      </c>
    </row>
    <row r="12221" spans="1:4">
      <c r="A12221" t="s">
        <v>326</v>
      </c>
      <c r="B12221" s="10">
        <v>42706.28125</v>
      </c>
      <c r="C12221">
        <v>48787.814684999998</v>
      </c>
      <c r="D12221">
        <v>1739.9880000000001</v>
      </c>
    </row>
    <row r="12222" spans="1:4">
      <c r="A12222" t="s">
        <v>326</v>
      </c>
      <c r="B12222" s="10">
        <v>42706.291666666664</v>
      </c>
      <c r="C12222">
        <v>48788.249682000001</v>
      </c>
      <c r="D12222">
        <v>1739.9880000000001</v>
      </c>
    </row>
    <row r="12223" spans="1:4">
      <c r="A12223" t="s">
        <v>326</v>
      </c>
      <c r="B12223" s="10">
        <v>42706.302083333336</v>
      </c>
      <c r="C12223">
        <v>48788.679684000002</v>
      </c>
      <c r="D12223">
        <v>1720.008</v>
      </c>
    </row>
    <row r="12224" spans="1:4">
      <c r="A12224" t="s">
        <v>326</v>
      </c>
      <c r="B12224" s="10">
        <v>42706.3125</v>
      </c>
      <c r="C12224">
        <v>48789.114680999999</v>
      </c>
      <c r="D12224">
        <v>1739.9880000000001</v>
      </c>
    </row>
    <row r="12225" spans="1:4">
      <c r="A12225" t="s">
        <v>326</v>
      </c>
      <c r="B12225" s="10">
        <v>42706.322916666664</v>
      </c>
      <c r="C12225">
        <v>48789.559676999997</v>
      </c>
      <c r="D12225">
        <v>1779.9839999999999</v>
      </c>
    </row>
    <row r="12226" spans="1:4">
      <c r="A12226" t="s">
        <v>326</v>
      </c>
      <c r="B12226" s="10">
        <v>42706.333333333336</v>
      </c>
      <c r="C12226">
        <v>48790.004673000003</v>
      </c>
      <c r="D12226">
        <v>1779.9839999999999</v>
      </c>
    </row>
    <row r="12227" spans="1:4">
      <c r="A12227" t="s">
        <v>326</v>
      </c>
      <c r="B12227" s="10">
        <v>42706.34375</v>
      </c>
      <c r="C12227">
        <v>48790.704675000001</v>
      </c>
      <c r="D12227">
        <v>2800.0079999999998</v>
      </c>
    </row>
    <row r="12228" spans="1:4">
      <c r="A12228" t="s">
        <v>326</v>
      </c>
      <c r="B12228" s="10">
        <v>42706.354166666664</v>
      </c>
      <c r="C12228">
        <v>48791.149670999999</v>
      </c>
      <c r="D12228">
        <v>1779.9839999999999</v>
      </c>
    </row>
    <row r="12229" spans="1:4">
      <c r="A12229" t="s">
        <v>326</v>
      </c>
      <c r="B12229" s="10">
        <v>42706.364583333336</v>
      </c>
      <c r="C12229">
        <v>48791.609669999998</v>
      </c>
      <c r="D12229">
        <v>1839.9960000000001</v>
      </c>
    </row>
    <row r="12230" spans="1:4">
      <c r="A12230" t="s">
        <v>326</v>
      </c>
      <c r="B12230" s="10">
        <v>42706.375</v>
      </c>
      <c r="C12230">
        <v>48792.054666000004</v>
      </c>
      <c r="D12230">
        <v>1779.9839999999999</v>
      </c>
    </row>
    <row r="12231" spans="1:4">
      <c r="A12231" t="s">
        <v>326</v>
      </c>
      <c r="B12231" s="10">
        <v>42706.385416666664</v>
      </c>
      <c r="C12231">
        <v>48792.499662000002</v>
      </c>
      <c r="D12231">
        <v>1779.9839999999999</v>
      </c>
    </row>
    <row r="12232" spans="1:4">
      <c r="A12232" t="s">
        <v>326</v>
      </c>
      <c r="B12232" s="10">
        <v>42706.395833333336</v>
      </c>
      <c r="C12232">
        <v>48792.949661999999</v>
      </c>
      <c r="D12232">
        <v>1800</v>
      </c>
    </row>
    <row r="12233" spans="1:4">
      <c r="A12233" t="s">
        <v>326</v>
      </c>
      <c r="B12233" s="10">
        <v>42706.40625</v>
      </c>
      <c r="C12233">
        <v>48793.399662000003</v>
      </c>
      <c r="D12233">
        <v>1800</v>
      </c>
    </row>
    <row r="12234" spans="1:4">
      <c r="A12234" t="s">
        <v>326</v>
      </c>
      <c r="B12234" s="10">
        <v>42706.416666666664</v>
      </c>
      <c r="C12234">
        <v>48793.844658000002</v>
      </c>
      <c r="D12234">
        <v>1779.9839999999999</v>
      </c>
    </row>
    <row r="12235" spans="1:4">
      <c r="A12235" t="s">
        <v>326</v>
      </c>
      <c r="B12235" s="10">
        <v>42706.427083333336</v>
      </c>
      <c r="C12235">
        <v>48794.314656000002</v>
      </c>
      <c r="D12235">
        <v>1879.992</v>
      </c>
    </row>
    <row r="12236" spans="1:4">
      <c r="A12236" t="s">
        <v>326</v>
      </c>
      <c r="B12236" s="10">
        <v>42706.4375</v>
      </c>
      <c r="C12236">
        <v>48794.804651999999</v>
      </c>
      <c r="D12236">
        <v>1959.9839999999999</v>
      </c>
    </row>
    <row r="12237" spans="1:4">
      <c r="A12237" t="s">
        <v>326</v>
      </c>
      <c r="B12237" s="10">
        <v>42706.447916666664</v>
      </c>
      <c r="C12237">
        <v>48795.664656000001</v>
      </c>
      <c r="D12237">
        <v>3440.0160000000001</v>
      </c>
    </row>
    <row r="12238" spans="1:4">
      <c r="A12238" t="s">
        <v>326</v>
      </c>
      <c r="B12238" s="10">
        <v>42706.458333333336</v>
      </c>
      <c r="C12238">
        <v>48796.259655000002</v>
      </c>
      <c r="D12238">
        <v>2379.9960000000001</v>
      </c>
    </row>
    <row r="12239" spans="1:4">
      <c r="A12239" t="s">
        <v>326</v>
      </c>
      <c r="B12239" s="10">
        <v>42706.46875</v>
      </c>
      <c r="C12239">
        <v>48796.784652000002</v>
      </c>
      <c r="D12239">
        <v>2099.9879999999998</v>
      </c>
    </row>
    <row r="12240" spans="1:4">
      <c r="A12240" t="s">
        <v>326</v>
      </c>
      <c r="B12240" s="10">
        <v>42706.479166666664</v>
      </c>
      <c r="C12240">
        <v>48797.284656000003</v>
      </c>
      <c r="D12240">
        <v>2000.0160000000001</v>
      </c>
    </row>
    <row r="12241" spans="1:4">
      <c r="A12241" t="s">
        <v>326</v>
      </c>
      <c r="B12241" s="10">
        <v>42706.489583333336</v>
      </c>
      <c r="C12241">
        <v>48797.759658000003</v>
      </c>
      <c r="D12241">
        <v>1900.008</v>
      </c>
    </row>
    <row r="12242" spans="1:4">
      <c r="A12242" t="s">
        <v>326</v>
      </c>
      <c r="B12242" s="10">
        <v>42706.5</v>
      </c>
      <c r="C12242">
        <v>48798.229656000003</v>
      </c>
      <c r="D12242">
        <v>1879.992</v>
      </c>
    </row>
    <row r="12243" spans="1:4">
      <c r="A12243" t="s">
        <v>326</v>
      </c>
      <c r="B12243" s="10">
        <v>42706.510416666664</v>
      </c>
      <c r="C12243">
        <v>48798.699653999996</v>
      </c>
      <c r="D12243">
        <v>1879.992</v>
      </c>
    </row>
    <row r="12244" spans="1:4">
      <c r="A12244" t="s">
        <v>326</v>
      </c>
      <c r="B12244" s="10">
        <v>42706.520833333336</v>
      </c>
      <c r="C12244">
        <v>48799.174656000003</v>
      </c>
      <c r="D12244">
        <v>1900.008</v>
      </c>
    </row>
    <row r="12245" spans="1:4">
      <c r="A12245" t="s">
        <v>326</v>
      </c>
      <c r="B12245" s="10">
        <v>42706.53125</v>
      </c>
      <c r="C12245">
        <v>48799.649658000002</v>
      </c>
      <c r="D12245">
        <v>1900.008</v>
      </c>
    </row>
    <row r="12246" spans="1:4">
      <c r="A12246" t="s">
        <v>326</v>
      </c>
      <c r="B12246" s="10">
        <v>42706.541666666664</v>
      </c>
      <c r="C12246">
        <v>48800.384660999996</v>
      </c>
      <c r="D12246">
        <v>2940.0120000000002</v>
      </c>
    </row>
    <row r="12247" spans="1:4">
      <c r="A12247" t="s">
        <v>326</v>
      </c>
      <c r="B12247" s="10">
        <v>42706.552083333336</v>
      </c>
      <c r="C12247">
        <v>48800.859663000003</v>
      </c>
      <c r="D12247">
        <v>1900.008</v>
      </c>
    </row>
    <row r="12248" spans="1:4">
      <c r="A12248" t="s">
        <v>326</v>
      </c>
      <c r="B12248" s="10">
        <v>42706.5625</v>
      </c>
      <c r="C12248">
        <v>48801.374661000002</v>
      </c>
      <c r="D12248">
        <v>2059.9920000000002</v>
      </c>
    </row>
    <row r="12249" spans="1:4">
      <c r="A12249" t="s">
        <v>326</v>
      </c>
      <c r="B12249" s="10">
        <v>42706.572916666664</v>
      </c>
      <c r="C12249">
        <v>48801.919665000001</v>
      </c>
      <c r="D12249">
        <v>2180.0160000000001</v>
      </c>
    </row>
    <row r="12250" spans="1:4">
      <c r="A12250" t="s">
        <v>326</v>
      </c>
      <c r="B12250" s="10">
        <v>42706.583333333336</v>
      </c>
      <c r="C12250">
        <v>48802.459665000002</v>
      </c>
      <c r="D12250">
        <v>2160</v>
      </c>
    </row>
    <row r="12251" spans="1:4">
      <c r="A12251" t="s">
        <v>326</v>
      </c>
      <c r="B12251" s="10">
        <v>42706.59375</v>
      </c>
      <c r="C12251">
        <v>48802.994660999997</v>
      </c>
      <c r="D12251">
        <v>2139.9839999999999</v>
      </c>
    </row>
    <row r="12252" spans="1:4">
      <c r="A12252" t="s">
        <v>326</v>
      </c>
      <c r="B12252" s="10">
        <v>42706.604166666664</v>
      </c>
      <c r="C12252">
        <v>48803.504664</v>
      </c>
      <c r="D12252">
        <v>2040.0119999999999</v>
      </c>
    </row>
    <row r="12253" spans="1:4">
      <c r="A12253" t="s">
        <v>326</v>
      </c>
      <c r="B12253" s="10">
        <v>42706.614583333336</v>
      </c>
      <c r="C12253">
        <v>48804.019661999999</v>
      </c>
      <c r="D12253">
        <v>2059.9920000000002</v>
      </c>
    </row>
    <row r="12254" spans="1:4">
      <c r="A12254" t="s">
        <v>326</v>
      </c>
      <c r="B12254" s="10">
        <v>42706.625</v>
      </c>
      <c r="C12254">
        <v>48804.504663</v>
      </c>
      <c r="D12254">
        <v>1940.0039999999999</v>
      </c>
    </row>
    <row r="12255" spans="1:4">
      <c r="A12255" t="s">
        <v>326</v>
      </c>
      <c r="B12255" s="10">
        <v>42706.635416666664</v>
      </c>
      <c r="C12255">
        <v>48805.259663999997</v>
      </c>
      <c r="D12255">
        <v>3020.0039999999999</v>
      </c>
    </row>
    <row r="12256" spans="1:4">
      <c r="A12256" t="s">
        <v>326</v>
      </c>
      <c r="B12256" s="10">
        <v>42706.645833333336</v>
      </c>
      <c r="C12256">
        <v>48805.714668000001</v>
      </c>
      <c r="D12256">
        <v>1820.0160000000001</v>
      </c>
    </row>
    <row r="12257" spans="1:4">
      <c r="A12257" t="s">
        <v>326</v>
      </c>
      <c r="B12257" s="10">
        <v>42706.65625</v>
      </c>
      <c r="C12257">
        <v>48806.169672000004</v>
      </c>
      <c r="D12257">
        <v>1820.0160000000001</v>
      </c>
    </row>
    <row r="12258" spans="1:4">
      <c r="A12258" t="s">
        <v>326</v>
      </c>
      <c r="B12258" s="10">
        <v>42706.666666666664</v>
      </c>
      <c r="C12258">
        <v>48806.619672000001</v>
      </c>
      <c r="D12258">
        <v>1800</v>
      </c>
    </row>
    <row r="12259" spans="1:4">
      <c r="A12259" t="s">
        <v>326</v>
      </c>
      <c r="B12259" s="10">
        <v>42706.677083333336</v>
      </c>
      <c r="C12259">
        <v>48807.074675999997</v>
      </c>
      <c r="D12259">
        <v>1820.0160000000001</v>
      </c>
    </row>
    <row r="12260" spans="1:4">
      <c r="A12260" t="s">
        <v>326</v>
      </c>
      <c r="B12260" s="10">
        <v>42706.6875</v>
      </c>
      <c r="C12260">
        <v>48807.534675000003</v>
      </c>
      <c r="D12260">
        <v>1839.9960000000001</v>
      </c>
    </row>
    <row r="12261" spans="1:4">
      <c r="A12261" t="s">
        <v>326</v>
      </c>
      <c r="B12261" s="10">
        <v>42706.697916666664</v>
      </c>
      <c r="C12261">
        <v>48807.994674000001</v>
      </c>
      <c r="D12261">
        <v>1839.9960000000001</v>
      </c>
    </row>
    <row r="12262" spans="1:4">
      <c r="A12262" t="s">
        <v>326</v>
      </c>
      <c r="B12262" s="10">
        <v>42706.708333333336</v>
      </c>
      <c r="C12262">
        <v>48808.449677999997</v>
      </c>
      <c r="D12262">
        <v>1820.0160000000001</v>
      </c>
    </row>
    <row r="12263" spans="1:4">
      <c r="A12263" t="s">
        <v>326</v>
      </c>
      <c r="B12263" s="10">
        <v>42706.71875</v>
      </c>
      <c r="C12263">
        <v>48808.909677000003</v>
      </c>
      <c r="D12263">
        <v>1839.9960000000001</v>
      </c>
    </row>
    <row r="12264" spans="1:4">
      <c r="A12264" t="s">
        <v>326</v>
      </c>
      <c r="B12264" s="10">
        <v>42706.729166666664</v>
      </c>
      <c r="C12264">
        <v>48809.629676999997</v>
      </c>
      <c r="D12264">
        <v>2880</v>
      </c>
    </row>
    <row r="12265" spans="1:4">
      <c r="A12265" t="s">
        <v>326</v>
      </c>
      <c r="B12265" s="10">
        <v>42706.739583333336</v>
      </c>
      <c r="C12265">
        <v>48810.069678</v>
      </c>
      <c r="D12265">
        <v>1760.0039999999999</v>
      </c>
    </row>
    <row r="12266" spans="1:4">
      <c r="A12266" t="s">
        <v>326</v>
      </c>
      <c r="B12266" s="10">
        <v>42706.75</v>
      </c>
      <c r="C12266">
        <v>48810.509679000003</v>
      </c>
      <c r="D12266">
        <v>1760.0039999999999</v>
      </c>
    </row>
    <row r="12267" spans="1:4">
      <c r="A12267" t="s">
        <v>326</v>
      </c>
      <c r="B12267" s="10">
        <v>42706.760416666664</v>
      </c>
      <c r="C12267">
        <v>48810.949679999998</v>
      </c>
      <c r="D12267">
        <v>1760.0039999999999</v>
      </c>
    </row>
    <row r="12268" spans="1:4">
      <c r="A12268" t="s">
        <v>326</v>
      </c>
      <c r="B12268" s="10">
        <v>42706.770833333336</v>
      </c>
      <c r="C12268">
        <v>48811.384677000002</v>
      </c>
      <c r="D12268">
        <v>1739.9880000000001</v>
      </c>
    </row>
    <row r="12269" spans="1:4">
      <c r="A12269" t="s">
        <v>326</v>
      </c>
      <c r="B12269" s="10">
        <v>42706.78125</v>
      </c>
      <c r="C12269">
        <v>48811.824677999997</v>
      </c>
      <c r="D12269">
        <v>1760.0039999999999</v>
      </c>
    </row>
    <row r="12270" spans="1:4">
      <c r="A12270" t="s">
        <v>326</v>
      </c>
      <c r="B12270" s="10">
        <v>42706.791666666664</v>
      </c>
      <c r="C12270">
        <v>48812.264679</v>
      </c>
      <c r="D12270">
        <v>1760.0039999999999</v>
      </c>
    </row>
    <row r="12271" spans="1:4">
      <c r="A12271" t="s">
        <v>326</v>
      </c>
      <c r="B12271" s="10">
        <v>42706.802083333336</v>
      </c>
      <c r="C12271">
        <v>48812.704680000003</v>
      </c>
      <c r="D12271">
        <v>1760.0039999999999</v>
      </c>
    </row>
    <row r="12272" spans="1:4">
      <c r="A12272" t="s">
        <v>326</v>
      </c>
      <c r="B12272" s="10">
        <v>42706.8125</v>
      </c>
      <c r="C12272">
        <v>48813.149676000001</v>
      </c>
      <c r="D12272">
        <v>1779.9839999999999</v>
      </c>
    </row>
    <row r="12273" spans="1:4">
      <c r="A12273" t="s">
        <v>326</v>
      </c>
      <c r="B12273" s="10">
        <v>42706.822916666664</v>
      </c>
      <c r="C12273">
        <v>48813.584672999998</v>
      </c>
      <c r="D12273">
        <v>1739.9880000000001</v>
      </c>
    </row>
    <row r="12274" spans="1:4">
      <c r="A12274" t="s">
        <v>326</v>
      </c>
      <c r="B12274" s="10">
        <v>42706.833333333336</v>
      </c>
      <c r="C12274">
        <v>48814.024674</v>
      </c>
      <c r="D12274">
        <v>1760.0039999999999</v>
      </c>
    </row>
    <row r="12275" spans="1:4">
      <c r="A12275" t="s">
        <v>326</v>
      </c>
      <c r="B12275" s="10">
        <v>42706.84375</v>
      </c>
      <c r="C12275">
        <v>48814.464675000003</v>
      </c>
      <c r="D12275">
        <v>1760.0039999999999</v>
      </c>
    </row>
    <row r="12276" spans="1:4">
      <c r="A12276" t="s">
        <v>326</v>
      </c>
      <c r="B12276" s="10">
        <v>42706.854166666664</v>
      </c>
      <c r="C12276">
        <v>48814.904675999998</v>
      </c>
      <c r="D12276">
        <v>1760.0039999999999</v>
      </c>
    </row>
    <row r="12277" spans="1:4">
      <c r="A12277" t="s">
        <v>326</v>
      </c>
      <c r="B12277" s="10">
        <v>42706.864583333336</v>
      </c>
      <c r="C12277">
        <v>48815.344677000001</v>
      </c>
      <c r="D12277">
        <v>1760.0039999999999</v>
      </c>
    </row>
    <row r="12278" spans="1:4">
      <c r="A12278" t="s">
        <v>326</v>
      </c>
      <c r="B12278" s="10">
        <v>42706.875</v>
      </c>
      <c r="C12278">
        <v>48815.779673999998</v>
      </c>
      <c r="D12278">
        <v>1739.9880000000001</v>
      </c>
    </row>
    <row r="12279" spans="1:4">
      <c r="A12279" t="s">
        <v>326</v>
      </c>
      <c r="B12279" s="10">
        <v>42706.885416666664</v>
      </c>
      <c r="C12279">
        <v>48816.219675</v>
      </c>
      <c r="D12279">
        <v>1760.0039999999999</v>
      </c>
    </row>
    <row r="12280" spans="1:4">
      <c r="A12280" t="s">
        <v>326</v>
      </c>
      <c r="B12280" s="10">
        <v>42706.895833333336</v>
      </c>
      <c r="C12280">
        <v>48816.659676000003</v>
      </c>
      <c r="D12280">
        <v>1760.0039999999999</v>
      </c>
    </row>
    <row r="12281" spans="1:4">
      <c r="A12281" t="s">
        <v>326</v>
      </c>
      <c r="B12281" s="10">
        <v>42706.90625</v>
      </c>
      <c r="C12281">
        <v>48817.094673</v>
      </c>
      <c r="D12281">
        <v>1739.9880000000001</v>
      </c>
    </row>
    <row r="12282" spans="1:4">
      <c r="A12282" t="s">
        <v>326</v>
      </c>
      <c r="B12282" s="10">
        <v>42706.916666666664</v>
      </c>
      <c r="C12282">
        <v>48817.539668999998</v>
      </c>
      <c r="D12282">
        <v>1779.9839999999999</v>
      </c>
    </row>
    <row r="12283" spans="1:4">
      <c r="A12283" t="s">
        <v>326</v>
      </c>
      <c r="B12283" s="10">
        <v>42706.927083333336</v>
      </c>
      <c r="C12283">
        <v>48817.969670999999</v>
      </c>
      <c r="D12283">
        <v>1720.008</v>
      </c>
    </row>
    <row r="12284" spans="1:4">
      <c r="A12284" t="s">
        <v>326</v>
      </c>
      <c r="B12284" s="10">
        <v>42706.9375</v>
      </c>
      <c r="C12284">
        <v>48818.409672000002</v>
      </c>
      <c r="D12284">
        <v>1760.0039999999999</v>
      </c>
    </row>
    <row r="12285" spans="1:4">
      <c r="A12285" t="s">
        <v>326</v>
      </c>
      <c r="B12285" s="10">
        <v>42706.947916666664</v>
      </c>
      <c r="C12285">
        <v>48818.844668999998</v>
      </c>
      <c r="D12285">
        <v>1739.9880000000001</v>
      </c>
    </row>
    <row r="12286" spans="1:4">
      <c r="A12286" t="s">
        <v>326</v>
      </c>
      <c r="B12286" s="10">
        <v>42706.958333333336</v>
      </c>
      <c r="C12286">
        <v>48819.279666000002</v>
      </c>
      <c r="D12286">
        <v>1739.9880000000001</v>
      </c>
    </row>
    <row r="12287" spans="1:4">
      <c r="A12287" t="s">
        <v>326</v>
      </c>
      <c r="B12287" s="10">
        <v>42706.96875</v>
      </c>
      <c r="C12287">
        <v>48819.714662999999</v>
      </c>
      <c r="D12287">
        <v>1739.9880000000001</v>
      </c>
    </row>
    <row r="12288" spans="1:4">
      <c r="A12288" t="s">
        <v>326</v>
      </c>
      <c r="B12288" s="10">
        <v>42706.979166666664</v>
      </c>
      <c r="C12288">
        <v>48820.149660000003</v>
      </c>
      <c r="D12288">
        <v>1739.9880000000001</v>
      </c>
    </row>
    <row r="12289" spans="1:5">
      <c r="A12289" t="s">
        <v>326</v>
      </c>
      <c r="B12289" s="10">
        <v>42706.989583333336</v>
      </c>
      <c r="C12289">
        <v>48820.584656999999</v>
      </c>
      <c r="D12289">
        <v>1739.9880000000001</v>
      </c>
      <c r="E12289">
        <f>MIN(D12194:D12289)</f>
        <v>1720.008</v>
      </c>
    </row>
    <row r="12290" spans="1:5">
      <c r="A12290" t="s">
        <v>326</v>
      </c>
      <c r="B12290" s="10">
        <v>42707</v>
      </c>
      <c r="C12290">
        <v>48821.023439999997</v>
      </c>
      <c r="D12290">
        <v>1760.0039999999999</v>
      </c>
    </row>
    <row r="12291" spans="1:5">
      <c r="A12291" t="s">
        <v>326</v>
      </c>
      <c r="B12291" s="10">
        <v>42707.010416666664</v>
      </c>
      <c r="C12291">
        <v>48821.458437000001</v>
      </c>
      <c r="D12291">
        <v>1739.9880000000001</v>
      </c>
    </row>
    <row r="12292" spans="1:5">
      <c r="A12292" t="s">
        <v>326</v>
      </c>
      <c r="B12292" s="10">
        <v>42707.020833333336</v>
      </c>
      <c r="C12292">
        <v>48821.898437999997</v>
      </c>
      <c r="D12292">
        <v>1760.0039999999999</v>
      </c>
    </row>
    <row r="12293" spans="1:5">
      <c r="A12293" t="s">
        <v>326</v>
      </c>
      <c r="B12293" s="10">
        <v>42707.03125</v>
      </c>
      <c r="C12293">
        <v>48822.333435</v>
      </c>
      <c r="D12293">
        <v>1739.9880000000001</v>
      </c>
    </row>
    <row r="12294" spans="1:5">
      <c r="A12294" t="s">
        <v>326</v>
      </c>
      <c r="B12294" s="10">
        <v>42707.041666666664</v>
      </c>
      <c r="C12294">
        <v>48822.773436000003</v>
      </c>
      <c r="D12294">
        <v>1760.0039999999999</v>
      </c>
    </row>
    <row r="12295" spans="1:5">
      <c r="A12295" t="s">
        <v>326</v>
      </c>
      <c r="B12295" s="10">
        <v>42707.052083333336</v>
      </c>
      <c r="C12295">
        <v>48823.208433</v>
      </c>
      <c r="D12295">
        <v>1739.9880000000001</v>
      </c>
    </row>
    <row r="12296" spans="1:5">
      <c r="A12296" t="s">
        <v>326</v>
      </c>
      <c r="B12296" s="10">
        <v>42707.0625</v>
      </c>
      <c r="C12296">
        <v>48823.643429999996</v>
      </c>
      <c r="D12296">
        <v>1739.9880000000001</v>
      </c>
    </row>
    <row r="12297" spans="1:5">
      <c r="A12297" t="s">
        <v>326</v>
      </c>
      <c r="B12297" s="10">
        <v>42707.072916666664</v>
      </c>
      <c r="C12297">
        <v>48824.083430999999</v>
      </c>
      <c r="D12297">
        <v>1760.0039999999999</v>
      </c>
    </row>
    <row r="12298" spans="1:5">
      <c r="A12298" t="s">
        <v>326</v>
      </c>
      <c r="B12298" s="10">
        <v>42707.083333333336</v>
      </c>
      <c r="C12298">
        <v>48824.518428000003</v>
      </c>
      <c r="D12298">
        <v>1739.9880000000001</v>
      </c>
    </row>
    <row r="12299" spans="1:5">
      <c r="A12299" t="s">
        <v>326</v>
      </c>
      <c r="B12299" s="10">
        <v>42707.09375</v>
      </c>
      <c r="C12299">
        <v>48824.953425</v>
      </c>
      <c r="D12299">
        <v>1739.9880000000001</v>
      </c>
    </row>
    <row r="12300" spans="1:5">
      <c r="A12300" t="s">
        <v>326</v>
      </c>
      <c r="B12300" s="10">
        <v>42707.104166666664</v>
      </c>
      <c r="C12300">
        <v>48825.393426000002</v>
      </c>
      <c r="D12300">
        <v>1760.0039999999999</v>
      </c>
    </row>
    <row r="12301" spans="1:5">
      <c r="A12301" t="s">
        <v>326</v>
      </c>
      <c r="B12301" s="10">
        <v>42707.114583333336</v>
      </c>
      <c r="C12301">
        <v>48825.828422999999</v>
      </c>
      <c r="D12301">
        <v>1739.9880000000001</v>
      </c>
    </row>
    <row r="12302" spans="1:5">
      <c r="A12302" t="s">
        <v>326</v>
      </c>
      <c r="B12302" s="10">
        <v>42707.125</v>
      </c>
      <c r="C12302">
        <v>48826.263420000003</v>
      </c>
      <c r="D12302">
        <v>1739.9880000000001</v>
      </c>
    </row>
    <row r="12303" spans="1:5">
      <c r="A12303" t="s">
        <v>326</v>
      </c>
      <c r="B12303" s="10">
        <v>42707.135416666664</v>
      </c>
      <c r="C12303">
        <v>48826.698417</v>
      </c>
      <c r="D12303">
        <v>1739.9880000000001</v>
      </c>
    </row>
    <row r="12304" spans="1:5">
      <c r="A12304" t="s">
        <v>326</v>
      </c>
      <c r="B12304" s="10">
        <v>42707.145833333336</v>
      </c>
      <c r="C12304">
        <v>48827.133414000004</v>
      </c>
      <c r="D12304">
        <v>1739.9880000000001</v>
      </c>
    </row>
    <row r="12305" spans="1:4">
      <c r="A12305" t="s">
        <v>326</v>
      </c>
      <c r="B12305" s="10">
        <v>42707.15625</v>
      </c>
      <c r="C12305">
        <v>48827.568411</v>
      </c>
      <c r="D12305">
        <v>1739.9880000000001</v>
      </c>
    </row>
    <row r="12306" spans="1:4">
      <c r="A12306" t="s">
        <v>326</v>
      </c>
      <c r="B12306" s="10">
        <v>42707.166666666664</v>
      </c>
      <c r="C12306">
        <v>48828.003407999997</v>
      </c>
      <c r="D12306">
        <v>1739.9880000000001</v>
      </c>
    </row>
    <row r="12307" spans="1:4">
      <c r="A12307" t="s">
        <v>326</v>
      </c>
      <c r="B12307" s="10">
        <v>42707.177083333336</v>
      </c>
      <c r="C12307">
        <v>48828.438405000001</v>
      </c>
      <c r="D12307">
        <v>1739.9880000000001</v>
      </c>
    </row>
    <row r="12308" spans="1:4">
      <c r="A12308" t="s">
        <v>326</v>
      </c>
      <c r="B12308" s="10">
        <v>42707.1875</v>
      </c>
      <c r="C12308">
        <v>48828.873401999997</v>
      </c>
      <c r="D12308">
        <v>1739.9880000000001</v>
      </c>
    </row>
    <row r="12309" spans="1:4">
      <c r="A12309" t="s">
        <v>326</v>
      </c>
      <c r="B12309" s="10">
        <v>42707.197916666664</v>
      </c>
      <c r="C12309">
        <v>48829.303403999998</v>
      </c>
      <c r="D12309">
        <v>1720.008</v>
      </c>
    </row>
    <row r="12310" spans="1:4">
      <c r="A12310" t="s">
        <v>326</v>
      </c>
      <c r="B12310" s="10">
        <v>42707.208333333336</v>
      </c>
      <c r="C12310">
        <v>48829.738401000002</v>
      </c>
      <c r="D12310">
        <v>1739.9880000000001</v>
      </c>
    </row>
    <row r="12311" spans="1:4">
      <c r="A12311" t="s">
        <v>326</v>
      </c>
      <c r="B12311" s="10">
        <v>42707.21875</v>
      </c>
      <c r="C12311">
        <v>48830.173397999999</v>
      </c>
      <c r="D12311">
        <v>1739.9880000000001</v>
      </c>
    </row>
    <row r="12312" spans="1:4">
      <c r="A12312" t="s">
        <v>326</v>
      </c>
      <c r="B12312" s="10">
        <v>42707.229166666664</v>
      </c>
      <c r="C12312">
        <v>48830.608395000003</v>
      </c>
      <c r="D12312">
        <v>1739.9880000000001</v>
      </c>
    </row>
    <row r="12313" spans="1:4">
      <c r="A12313" t="s">
        <v>326</v>
      </c>
      <c r="B12313" s="10">
        <v>42707.239583333336</v>
      </c>
      <c r="C12313">
        <v>48831.038396999997</v>
      </c>
      <c r="D12313">
        <v>1720.008</v>
      </c>
    </row>
    <row r="12314" spans="1:4">
      <c r="A12314" t="s">
        <v>326</v>
      </c>
      <c r="B12314" s="10">
        <v>42707.25</v>
      </c>
      <c r="C12314">
        <v>48831.473394000001</v>
      </c>
      <c r="D12314">
        <v>1739.9880000000001</v>
      </c>
    </row>
    <row r="12315" spans="1:4">
      <c r="A12315" t="s">
        <v>326</v>
      </c>
      <c r="B12315" s="10">
        <v>42707.260416666664</v>
      </c>
      <c r="C12315">
        <v>48831.903396000002</v>
      </c>
      <c r="D12315">
        <v>1720.008</v>
      </c>
    </row>
    <row r="12316" spans="1:4">
      <c r="A12316" t="s">
        <v>326</v>
      </c>
      <c r="B12316" s="10">
        <v>42707.270833333336</v>
      </c>
      <c r="C12316">
        <v>48832.338392999998</v>
      </c>
      <c r="D12316">
        <v>1739.9880000000001</v>
      </c>
    </row>
    <row r="12317" spans="1:4">
      <c r="A12317" t="s">
        <v>326</v>
      </c>
      <c r="B12317" s="10">
        <v>42707.28125</v>
      </c>
      <c r="C12317">
        <v>48832.773390000002</v>
      </c>
      <c r="D12317">
        <v>1739.9880000000001</v>
      </c>
    </row>
    <row r="12318" spans="1:4">
      <c r="A12318" t="s">
        <v>326</v>
      </c>
      <c r="B12318" s="10">
        <v>42707.291666666664</v>
      </c>
      <c r="C12318">
        <v>48833.203392000003</v>
      </c>
      <c r="D12318">
        <v>1720.008</v>
      </c>
    </row>
    <row r="12319" spans="1:4">
      <c r="A12319" t="s">
        <v>326</v>
      </c>
      <c r="B12319" s="10">
        <v>42707.302083333336</v>
      </c>
      <c r="C12319">
        <v>48833.633393999997</v>
      </c>
      <c r="D12319">
        <v>1720.008</v>
      </c>
    </row>
    <row r="12320" spans="1:4">
      <c r="A12320" t="s">
        <v>326</v>
      </c>
      <c r="B12320" s="10">
        <v>42707.3125</v>
      </c>
      <c r="C12320">
        <v>48834.068391000001</v>
      </c>
      <c r="D12320">
        <v>1739.9880000000001</v>
      </c>
    </row>
    <row r="12321" spans="1:4">
      <c r="A12321" t="s">
        <v>326</v>
      </c>
      <c r="B12321" s="10">
        <v>42707.322916666664</v>
      </c>
      <c r="C12321">
        <v>48834.508392000003</v>
      </c>
      <c r="D12321">
        <v>1760.0039999999999</v>
      </c>
    </row>
    <row r="12322" spans="1:4">
      <c r="A12322" t="s">
        <v>326</v>
      </c>
      <c r="B12322" s="10">
        <v>42707.333333333336</v>
      </c>
      <c r="C12322">
        <v>48834.953388000002</v>
      </c>
      <c r="D12322">
        <v>1779.9839999999999</v>
      </c>
    </row>
    <row r="12323" spans="1:4">
      <c r="A12323" t="s">
        <v>326</v>
      </c>
      <c r="B12323" s="10">
        <v>42707.34375</v>
      </c>
      <c r="C12323">
        <v>48835.398384</v>
      </c>
      <c r="D12323">
        <v>1779.9839999999999</v>
      </c>
    </row>
    <row r="12324" spans="1:4">
      <c r="A12324" t="s">
        <v>326</v>
      </c>
      <c r="B12324" s="10">
        <v>42707.354166666664</v>
      </c>
      <c r="C12324">
        <v>48835.843379999998</v>
      </c>
      <c r="D12324">
        <v>1779.9839999999999</v>
      </c>
    </row>
    <row r="12325" spans="1:4">
      <c r="A12325" t="s">
        <v>326</v>
      </c>
      <c r="B12325" s="10">
        <v>42707.364583333336</v>
      </c>
      <c r="C12325">
        <v>48836.288375999997</v>
      </c>
      <c r="D12325">
        <v>1779.9839999999999</v>
      </c>
    </row>
    <row r="12326" spans="1:4">
      <c r="A12326" t="s">
        <v>326</v>
      </c>
      <c r="B12326" s="10">
        <v>42707.375</v>
      </c>
      <c r="C12326">
        <v>48836.728376999999</v>
      </c>
      <c r="D12326">
        <v>1760.0039999999999</v>
      </c>
    </row>
    <row r="12327" spans="1:4">
      <c r="A12327" t="s">
        <v>326</v>
      </c>
      <c r="B12327" s="10">
        <v>42707.385416666664</v>
      </c>
      <c r="C12327">
        <v>48837.168378000002</v>
      </c>
      <c r="D12327">
        <v>1760.0039999999999</v>
      </c>
    </row>
    <row r="12328" spans="1:4">
      <c r="A12328" t="s">
        <v>326</v>
      </c>
      <c r="B12328" s="10">
        <v>42707.395833333336</v>
      </c>
      <c r="C12328">
        <v>48837.613374</v>
      </c>
      <c r="D12328">
        <v>1779.9839999999999</v>
      </c>
    </row>
    <row r="12329" spans="1:4">
      <c r="A12329" t="s">
        <v>326</v>
      </c>
      <c r="B12329" s="10">
        <v>42707.40625</v>
      </c>
      <c r="C12329">
        <v>48838.053375000003</v>
      </c>
      <c r="D12329">
        <v>1760.0039999999999</v>
      </c>
    </row>
    <row r="12330" spans="1:4">
      <c r="A12330" t="s">
        <v>326</v>
      </c>
      <c r="B12330" s="10">
        <v>42707.416666666664</v>
      </c>
      <c r="C12330">
        <v>48838.488372</v>
      </c>
      <c r="D12330">
        <v>1739.9880000000001</v>
      </c>
    </row>
    <row r="12331" spans="1:4">
      <c r="A12331" t="s">
        <v>326</v>
      </c>
      <c r="B12331" s="10">
        <v>42707.427083333336</v>
      </c>
      <c r="C12331">
        <v>48838.923368999996</v>
      </c>
      <c r="D12331">
        <v>1739.9880000000001</v>
      </c>
    </row>
    <row r="12332" spans="1:4">
      <c r="A12332" t="s">
        <v>326</v>
      </c>
      <c r="B12332" s="10">
        <v>42707.4375</v>
      </c>
      <c r="C12332">
        <v>48839.353370999997</v>
      </c>
      <c r="D12332">
        <v>1720.008</v>
      </c>
    </row>
    <row r="12333" spans="1:4">
      <c r="A12333" t="s">
        <v>326</v>
      </c>
      <c r="B12333" s="10">
        <v>42707.447916666664</v>
      </c>
      <c r="C12333">
        <v>48839.783372999998</v>
      </c>
      <c r="D12333">
        <v>1720.008</v>
      </c>
    </row>
    <row r="12334" spans="1:4">
      <c r="A12334" t="s">
        <v>326</v>
      </c>
      <c r="B12334" s="10">
        <v>42707.458333333336</v>
      </c>
      <c r="C12334">
        <v>48840.208371000001</v>
      </c>
      <c r="D12334">
        <v>1699.992</v>
      </c>
    </row>
    <row r="12335" spans="1:4">
      <c r="A12335" t="s">
        <v>326</v>
      </c>
      <c r="B12335" s="10">
        <v>42707.46875</v>
      </c>
      <c r="C12335">
        <v>48840.633369000003</v>
      </c>
      <c r="D12335">
        <v>1699.992</v>
      </c>
    </row>
    <row r="12336" spans="1:4">
      <c r="A12336" t="s">
        <v>326</v>
      </c>
      <c r="B12336" s="10">
        <v>42707.479166666664</v>
      </c>
      <c r="C12336">
        <v>48841.063370999997</v>
      </c>
      <c r="D12336">
        <v>1720.008</v>
      </c>
    </row>
    <row r="12337" spans="1:4">
      <c r="A12337" t="s">
        <v>326</v>
      </c>
      <c r="B12337" s="10">
        <v>42707.489583333336</v>
      </c>
      <c r="C12337">
        <v>48841.498368</v>
      </c>
      <c r="D12337">
        <v>1739.9880000000001</v>
      </c>
    </row>
    <row r="12338" spans="1:4">
      <c r="A12338" t="s">
        <v>326</v>
      </c>
      <c r="B12338" s="10">
        <v>42707.5</v>
      </c>
      <c r="C12338">
        <v>48841.933364999997</v>
      </c>
      <c r="D12338">
        <v>1739.9880000000001</v>
      </c>
    </row>
    <row r="12339" spans="1:4">
      <c r="A12339" t="s">
        <v>326</v>
      </c>
      <c r="B12339" s="10">
        <v>42707.510416666664</v>
      </c>
      <c r="C12339">
        <v>48842.643365999997</v>
      </c>
      <c r="D12339">
        <v>2840.0039999999999</v>
      </c>
    </row>
    <row r="12340" spans="1:4">
      <c r="A12340" t="s">
        <v>326</v>
      </c>
      <c r="B12340" s="10">
        <v>42707.520833333336</v>
      </c>
      <c r="C12340">
        <v>48843.078363000001</v>
      </c>
      <c r="D12340">
        <v>1739.9880000000001</v>
      </c>
    </row>
    <row r="12341" spans="1:4">
      <c r="A12341" t="s">
        <v>326</v>
      </c>
      <c r="B12341" s="10">
        <v>42707.53125</v>
      </c>
      <c r="C12341">
        <v>48843.508365000002</v>
      </c>
      <c r="D12341">
        <v>1720.008</v>
      </c>
    </row>
    <row r="12342" spans="1:4">
      <c r="A12342" t="s">
        <v>326</v>
      </c>
      <c r="B12342" s="10">
        <v>42707.541666666664</v>
      </c>
      <c r="C12342">
        <v>48843.948365999997</v>
      </c>
      <c r="D12342">
        <v>1760.0039999999999</v>
      </c>
    </row>
    <row r="12343" spans="1:4">
      <c r="A12343" t="s">
        <v>326</v>
      </c>
      <c r="B12343" s="10">
        <v>42707.552083333336</v>
      </c>
      <c r="C12343">
        <v>48844.383363000001</v>
      </c>
      <c r="D12343">
        <v>1739.9880000000001</v>
      </c>
    </row>
    <row r="12344" spans="1:4">
      <c r="A12344" t="s">
        <v>326</v>
      </c>
      <c r="B12344" s="10">
        <v>42707.5625</v>
      </c>
      <c r="C12344">
        <v>48844.808361000003</v>
      </c>
      <c r="D12344">
        <v>1699.992</v>
      </c>
    </row>
    <row r="12345" spans="1:4">
      <c r="A12345" t="s">
        <v>326</v>
      </c>
      <c r="B12345" s="10">
        <v>42707.572916666664</v>
      </c>
      <c r="C12345">
        <v>48845.233358999998</v>
      </c>
      <c r="D12345">
        <v>1699.992</v>
      </c>
    </row>
    <row r="12346" spans="1:4">
      <c r="A12346" t="s">
        <v>326</v>
      </c>
      <c r="B12346" s="10">
        <v>42707.583333333336</v>
      </c>
      <c r="C12346">
        <v>48845.668356000002</v>
      </c>
      <c r="D12346">
        <v>1739.9880000000001</v>
      </c>
    </row>
    <row r="12347" spans="1:4">
      <c r="A12347" t="s">
        <v>326</v>
      </c>
      <c r="B12347" s="10">
        <v>42707.59375</v>
      </c>
      <c r="C12347">
        <v>48846.098358000003</v>
      </c>
      <c r="D12347">
        <v>1720.008</v>
      </c>
    </row>
    <row r="12348" spans="1:4">
      <c r="A12348" t="s">
        <v>326</v>
      </c>
      <c r="B12348" s="10">
        <v>42707.604166666664</v>
      </c>
      <c r="C12348">
        <v>48846.538358999998</v>
      </c>
      <c r="D12348">
        <v>1760.0039999999999</v>
      </c>
    </row>
    <row r="12349" spans="1:4">
      <c r="A12349" t="s">
        <v>326</v>
      </c>
      <c r="B12349" s="10">
        <v>42707.614583333336</v>
      </c>
      <c r="C12349">
        <v>48846.973356000002</v>
      </c>
      <c r="D12349">
        <v>1739.9880000000001</v>
      </c>
    </row>
    <row r="12350" spans="1:4">
      <c r="A12350" t="s">
        <v>326</v>
      </c>
      <c r="B12350" s="10">
        <v>42707.625</v>
      </c>
      <c r="C12350">
        <v>48847.408352999999</v>
      </c>
      <c r="D12350">
        <v>1739.9880000000001</v>
      </c>
    </row>
    <row r="12351" spans="1:4">
      <c r="A12351" t="s">
        <v>326</v>
      </c>
      <c r="B12351" s="10">
        <v>42707.635416666664</v>
      </c>
      <c r="C12351">
        <v>48847.838355</v>
      </c>
      <c r="D12351">
        <v>1720.008</v>
      </c>
    </row>
    <row r="12352" spans="1:4">
      <c r="A12352" t="s">
        <v>326</v>
      </c>
      <c r="B12352" s="10">
        <v>42707.645833333336</v>
      </c>
      <c r="C12352">
        <v>48848.268357000001</v>
      </c>
      <c r="D12352">
        <v>1720.008</v>
      </c>
    </row>
    <row r="12353" spans="1:4">
      <c r="A12353" t="s">
        <v>326</v>
      </c>
      <c r="B12353" s="10">
        <v>42707.65625</v>
      </c>
      <c r="C12353">
        <v>48848.893352999999</v>
      </c>
      <c r="D12353">
        <v>2499.9839999999999</v>
      </c>
    </row>
    <row r="12354" spans="1:4">
      <c r="A12354" t="s">
        <v>326</v>
      </c>
      <c r="B12354" s="10">
        <v>42707.666666666664</v>
      </c>
      <c r="C12354">
        <v>48849.393357000001</v>
      </c>
      <c r="D12354">
        <v>2000.0160000000001</v>
      </c>
    </row>
    <row r="12355" spans="1:4">
      <c r="A12355" t="s">
        <v>326</v>
      </c>
      <c r="B12355" s="10">
        <v>42707.677083333336</v>
      </c>
      <c r="C12355">
        <v>48849.828353999997</v>
      </c>
      <c r="D12355">
        <v>1739.9880000000001</v>
      </c>
    </row>
    <row r="12356" spans="1:4">
      <c r="A12356" t="s">
        <v>326</v>
      </c>
      <c r="B12356" s="10">
        <v>42707.6875</v>
      </c>
      <c r="C12356">
        <v>48850.263351000001</v>
      </c>
      <c r="D12356">
        <v>1739.9880000000001</v>
      </c>
    </row>
    <row r="12357" spans="1:4">
      <c r="A12357" t="s">
        <v>326</v>
      </c>
      <c r="B12357" s="10">
        <v>42707.697916666664</v>
      </c>
      <c r="C12357">
        <v>48850.698347999998</v>
      </c>
      <c r="D12357">
        <v>1739.9880000000001</v>
      </c>
    </row>
    <row r="12358" spans="1:4">
      <c r="A12358" t="s">
        <v>326</v>
      </c>
      <c r="B12358" s="10">
        <v>42707.708333333336</v>
      </c>
      <c r="C12358">
        <v>48851.128349999999</v>
      </c>
      <c r="D12358">
        <v>1720.008</v>
      </c>
    </row>
    <row r="12359" spans="1:4">
      <c r="A12359" t="s">
        <v>326</v>
      </c>
      <c r="B12359" s="10">
        <v>42707.71875</v>
      </c>
      <c r="C12359">
        <v>48851.553348000001</v>
      </c>
      <c r="D12359">
        <v>1699.992</v>
      </c>
    </row>
    <row r="12360" spans="1:4">
      <c r="A12360" t="s">
        <v>326</v>
      </c>
      <c r="B12360" s="10">
        <v>42707.729166666664</v>
      </c>
      <c r="C12360">
        <v>48851.978346000004</v>
      </c>
      <c r="D12360">
        <v>1699.992</v>
      </c>
    </row>
    <row r="12361" spans="1:4">
      <c r="A12361" t="s">
        <v>326</v>
      </c>
      <c r="B12361" s="10">
        <v>42707.739583333336</v>
      </c>
      <c r="C12361">
        <v>48852.408347999997</v>
      </c>
      <c r="D12361">
        <v>1720.008</v>
      </c>
    </row>
    <row r="12362" spans="1:4">
      <c r="A12362" t="s">
        <v>326</v>
      </c>
      <c r="B12362" s="10">
        <v>42707.75</v>
      </c>
      <c r="C12362">
        <v>48852.833345999999</v>
      </c>
      <c r="D12362">
        <v>1699.992</v>
      </c>
    </row>
    <row r="12363" spans="1:4">
      <c r="A12363" t="s">
        <v>326</v>
      </c>
      <c r="B12363" s="10">
        <v>42707.760416666664</v>
      </c>
      <c r="C12363">
        <v>48853.258344000002</v>
      </c>
      <c r="D12363">
        <v>1699.992</v>
      </c>
    </row>
    <row r="12364" spans="1:4">
      <c r="A12364" t="s">
        <v>326</v>
      </c>
      <c r="B12364" s="10">
        <v>42707.770833333336</v>
      </c>
      <c r="C12364">
        <v>48853.683341999997</v>
      </c>
      <c r="D12364">
        <v>1699.992</v>
      </c>
    </row>
    <row r="12365" spans="1:4">
      <c r="A12365" t="s">
        <v>326</v>
      </c>
      <c r="B12365" s="10">
        <v>42707.78125</v>
      </c>
      <c r="C12365">
        <v>48854.108339999999</v>
      </c>
      <c r="D12365">
        <v>1699.992</v>
      </c>
    </row>
    <row r="12366" spans="1:4">
      <c r="A12366" t="s">
        <v>326</v>
      </c>
      <c r="B12366" s="10">
        <v>42707.791666666664</v>
      </c>
      <c r="C12366">
        <v>48854.538342</v>
      </c>
      <c r="D12366">
        <v>1720.008</v>
      </c>
    </row>
    <row r="12367" spans="1:4">
      <c r="A12367" t="s">
        <v>326</v>
      </c>
      <c r="B12367" s="10">
        <v>42707.802083333336</v>
      </c>
      <c r="C12367">
        <v>48854.963340000002</v>
      </c>
      <c r="D12367">
        <v>1699.992</v>
      </c>
    </row>
    <row r="12368" spans="1:4">
      <c r="A12368" t="s">
        <v>326</v>
      </c>
      <c r="B12368" s="10">
        <v>42707.8125</v>
      </c>
      <c r="C12368">
        <v>48855.393342000003</v>
      </c>
      <c r="D12368">
        <v>1720.008</v>
      </c>
    </row>
    <row r="12369" spans="1:4">
      <c r="A12369" t="s">
        <v>326</v>
      </c>
      <c r="B12369" s="10">
        <v>42707.822916666664</v>
      </c>
      <c r="C12369">
        <v>48855.818339999998</v>
      </c>
      <c r="D12369">
        <v>1699.992</v>
      </c>
    </row>
    <row r="12370" spans="1:4">
      <c r="A12370" t="s">
        <v>326</v>
      </c>
      <c r="B12370" s="10">
        <v>42707.833333333336</v>
      </c>
      <c r="C12370">
        <v>48856.248341999999</v>
      </c>
      <c r="D12370">
        <v>1720.008</v>
      </c>
    </row>
    <row r="12371" spans="1:4">
      <c r="A12371" t="s">
        <v>326</v>
      </c>
      <c r="B12371" s="10">
        <v>42707.84375</v>
      </c>
      <c r="C12371">
        <v>48856.678344</v>
      </c>
      <c r="D12371">
        <v>1720.008</v>
      </c>
    </row>
    <row r="12372" spans="1:4">
      <c r="A12372" t="s">
        <v>326</v>
      </c>
      <c r="B12372" s="10">
        <v>42707.854166666664</v>
      </c>
      <c r="C12372">
        <v>48857.103342000002</v>
      </c>
      <c r="D12372">
        <v>1699.992</v>
      </c>
    </row>
    <row r="12373" spans="1:4">
      <c r="A12373" t="s">
        <v>326</v>
      </c>
      <c r="B12373" s="10">
        <v>42707.864583333336</v>
      </c>
      <c r="C12373">
        <v>48857.533344000003</v>
      </c>
      <c r="D12373">
        <v>1720.008</v>
      </c>
    </row>
    <row r="12374" spans="1:4">
      <c r="A12374" t="s">
        <v>326</v>
      </c>
      <c r="B12374" s="10">
        <v>42707.875</v>
      </c>
      <c r="C12374">
        <v>48857.963345999997</v>
      </c>
      <c r="D12374">
        <v>1720.008</v>
      </c>
    </row>
    <row r="12375" spans="1:4">
      <c r="A12375" t="s">
        <v>326</v>
      </c>
      <c r="B12375" s="10">
        <v>42707.885416666664</v>
      </c>
      <c r="C12375">
        <v>48858.393347999998</v>
      </c>
      <c r="D12375">
        <v>1720.008</v>
      </c>
    </row>
    <row r="12376" spans="1:4">
      <c r="A12376" t="s">
        <v>326</v>
      </c>
      <c r="B12376" s="10">
        <v>42707.895833333336</v>
      </c>
      <c r="C12376">
        <v>48858.818346</v>
      </c>
      <c r="D12376">
        <v>1699.992</v>
      </c>
    </row>
    <row r="12377" spans="1:4">
      <c r="A12377" t="s">
        <v>326</v>
      </c>
      <c r="B12377" s="10">
        <v>42707.90625</v>
      </c>
      <c r="C12377">
        <v>48859.248348000001</v>
      </c>
      <c r="D12377">
        <v>1720.008</v>
      </c>
    </row>
    <row r="12378" spans="1:4">
      <c r="A12378" t="s">
        <v>326</v>
      </c>
      <c r="B12378" s="10">
        <v>42707.916666666664</v>
      </c>
      <c r="C12378">
        <v>48859.698347999998</v>
      </c>
      <c r="D12378">
        <v>1800</v>
      </c>
    </row>
    <row r="12379" spans="1:4">
      <c r="A12379" t="s">
        <v>326</v>
      </c>
      <c r="B12379" s="10">
        <v>42707.927083333336</v>
      </c>
      <c r="C12379">
        <v>48860.128349999999</v>
      </c>
      <c r="D12379">
        <v>1720.008</v>
      </c>
    </row>
    <row r="12380" spans="1:4">
      <c r="A12380" t="s">
        <v>326</v>
      </c>
      <c r="B12380" s="10">
        <v>42707.9375</v>
      </c>
      <c r="C12380">
        <v>48860.553348000001</v>
      </c>
      <c r="D12380">
        <v>1699.992</v>
      </c>
    </row>
    <row r="12381" spans="1:4">
      <c r="A12381" t="s">
        <v>326</v>
      </c>
      <c r="B12381" s="10">
        <v>42707.947916666664</v>
      </c>
      <c r="C12381">
        <v>48860.983350000002</v>
      </c>
      <c r="D12381">
        <v>1720.008</v>
      </c>
    </row>
    <row r="12382" spans="1:4">
      <c r="A12382" t="s">
        <v>326</v>
      </c>
      <c r="B12382" s="10">
        <v>42707.958333333336</v>
      </c>
      <c r="C12382">
        <v>48861.413352000003</v>
      </c>
      <c r="D12382">
        <v>1720.008</v>
      </c>
    </row>
    <row r="12383" spans="1:4">
      <c r="A12383" t="s">
        <v>326</v>
      </c>
      <c r="B12383" s="10">
        <v>42707.96875</v>
      </c>
      <c r="C12383">
        <v>48861.838349999998</v>
      </c>
      <c r="D12383">
        <v>1699.992</v>
      </c>
    </row>
    <row r="12384" spans="1:4">
      <c r="A12384" t="s">
        <v>326</v>
      </c>
      <c r="B12384" s="10">
        <v>42707.979166666664</v>
      </c>
      <c r="C12384">
        <v>48862.268351999999</v>
      </c>
      <c r="D12384">
        <v>1720.008</v>
      </c>
    </row>
    <row r="12385" spans="1:5">
      <c r="A12385" t="s">
        <v>326</v>
      </c>
      <c r="B12385" s="10">
        <v>42707.989583333336</v>
      </c>
      <c r="C12385">
        <v>48862.698354</v>
      </c>
      <c r="D12385">
        <v>1720.008</v>
      </c>
      <c r="E12385">
        <f>MIN(D12290:D12385)</f>
        <v>1699.992</v>
      </c>
    </row>
    <row r="12386" spans="1:5">
      <c r="A12386" t="s">
        <v>326</v>
      </c>
      <c r="B12386" s="10">
        <v>42708</v>
      </c>
      <c r="C12386">
        <v>48863.128909999999</v>
      </c>
      <c r="D12386">
        <v>1720.008</v>
      </c>
    </row>
    <row r="12387" spans="1:5">
      <c r="A12387" t="s">
        <v>326</v>
      </c>
      <c r="B12387" s="10">
        <v>42708.010416666664</v>
      </c>
      <c r="C12387">
        <v>48863.563907000003</v>
      </c>
      <c r="D12387">
        <v>1739.9880000000001</v>
      </c>
    </row>
    <row r="12388" spans="1:5">
      <c r="A12388" t="s">
        <v>326</v>
      </c>
      <c r="B12388" s="10">
        <v>42708.020833333336</v>
      </c>
      <c r="C12388">
        <v>48863.993908999997</v>
      </c>
      <c r="D12388">
        <v>1720.008</v>
      </c>
    </row>
    <row r="12389" spans="1:5">
      <c r="A12389" t="s">
        <v>326</v>
      </c>
      <c r="B12389" s="10">
        <v>42708.03125</v>
      </c>
      <c r="C12389">
        <v>48864.423910999998</v>
      </c>
      <c r="D12389">
        <v>1720.008</v>
      </c>
    </row>
    <row r="12390" spans="1:5">
      <c r="A12390" t="s">
        <v>326</v>
      </c>
      <c r="B12390" s="10">
        <v>42708.041666666664</v>
      </c>
      <c r="C12390">
        <v>48864.858908000002</v>
      </c>
      <c r="D12390">
        <v>1739.9880000000001</v>
      </c>
    </row>
    <row r="12391" spans="1:5">
      <c r="A12391" t="s">
        <v>326</v>
      </c>
      <c r="B12391" s="10">
        <v>42708.052083333336</v>
      </c>
      <c r="C12391">
        <v>48865.288910000003</v>
      </c>
      <c r="D12391">
        <v>1720.008</v>
      </c>
    </row>
    <row r="12392" spans="1:5">
      <c r="A12392" t="s">
        <v>326</v>
      </c>
      <c r="B12392" s="10">
        <v>42708.0625</v>
      </c>
      <c r="C12392">
        <v>48865.723907</v>
      </c>
      <c r="D12392">
        <v>1739.9880000000001</v>
      </c>
    </row>
    <row r="12393" spans="1:5">
      <c r="A12393" t="s">
        <v>326</v>
      </c>
      <c r="B12393" s="10">
        <v>42708.072916666664</v>
      </c>
      <c r="C12393">
        <v>48866.153909000001</v>
      </c>
      <c r="D12393">
        <v>1720.008</v>
      </c>
    </row>
    <row r="12394" spans="1:5">
      <c r="A12394" t="s">
        <v>326</v>
      </c>
      <c r="B12394" s="10">
        <v>42708.083333333336</v>
      </c>
      <c r="C12394">
        <v>48866.588905999997</v>
      </c>
      <c r="D12394">
        <v>1739.9880000000001</v>
      </c>
    </row>
    <row r="12395" spans="1:5">
      <c r="A12395" t="s">
        <v>326</v>
      </c>
      <c r="B12395" s="10">
        <v>42708.09375</v>
      </c>
      <c r="C12395">
        <v>48867.023903000001</v>
      </c>
      <c r="D12395">
        <v>1739.9880000000001</v>
      </c>
    </row>
    <row r="12396" spans="1:5">
      <c r="A12396" t="s">
        <v>326</v>
      </c>
      <c r="B12396" s="10">
        <v>42708.104166666664</v>
      </c>
      <c r="C12396">
        <v>48867.453905000002</v>
      </c>
      <c r="D12396">
        <v>1720.008</v>
      </c>
    </row>
    <row r="12397" spans="1:5">
      <c r="A12397" t="s">
        <v>326</v>
      </c>
      <c r="B12397" s="10">
        <v>42708.114583333336</v>
      </c>
      <c r="C12397">
        <v>48867.888901999999</v>
      </c>
      <c r="D12397">
        <v>1739.9880000000001</v>
      </c>
    </row>
    <row r="12398" spans="1:5">
      <c r="A12398" t="s">
        <v>326</v>
      </c>
      <c r="B12398" s="10">
        <v>42708.125</v>
      </c>
      <c r="C12398">
        <v>48868.323899000003</v>
      </c>
      <c r="D12398">
        <v>1739.9880000000001</v>
      </c>
    </row>
    <row r="12399" spans="1:5">
      <c r="A12399" t="s">
        <v>326</v>
      </c>
      <c r="B12399" s="10">
        <v>42708.135416666664</v>
      </c>
      <c r="C12399">
        <v>48868.753900999996</v>
      </c>
      <c r="D12399">
        <v>1720.008</v>
      </c>
    </row>
    <row r="12400" spans="1:5">
      <c r="A12400" t="s">
        <v>326</v>
      </c>
      <c r="B12400" s="10">
        <v>42708.145833333336</v>
      </c>
      <c r="C12400">
        <v>48869.188898</v>
      </c>
      <c r="D12400">
        <v>1739.9880000000001</v>
      </c>
    </row>
    <row r="12401" spans="1:4">
      <c r="A12401" t="s">
        <v>326</v>
      </c>
      <c r="B12401" s="10">
        <v>42708.15625</v>
      </c>
      <c r="C12401">
        <v>48869.618900000001</v>
      </c>
      <c r="D12401">
        <v>1720.008</v>
      </c>
    </row>
    <row r="12402" spans="1:4">
      <c r="A12402" t="s">
        <v>326</v>
      </c>
      <c r="B12402" s="10">
        <v>42708.166666666664</v>
      </c>
      <c r="C12402">
        <v>48870.048902000002</v>
      </c>
      <c r="D12402">
        <v>1720.008</v>
      </c>
    </row>
    <row r="12403" spans="1:4">
      <c r="A12403" t="s">
        <v>326</v>
      </c>
      <c r="B12403" s="10">
        <v>42708.177083333336</v>
      </c>
      <c r="C12403">
        <v>48870.483898999999</v>
      </c>
      <c r="D12403">
        <v>1739.9880000000001</v>
      </c>
    </row>
    <row r="12404" spans="1:4">
      <c r="A12404" t="s">
        <v>326</v>
      </c>
      <c r="B12404" s="10">
        <v>42708.1875</v>
      </c>
      <c r="C12404">
        <v>48870.913901</v>
      </c>
      <c r="D12404">
        <v>1720.008</v>
      </c>
    </row>
    <row r="12405" spans="1:4">
      <c r="A12405" t="s">
        <v>326</v>
      </c>
      <c r="B12405" s="10">
        <v>42708.197916666664</v>
      </c>
      <c r="C12405">
        <v>48871.343903000001</v>
      </c>
      <c r="D12405">
        <v>1720.008</v>
      </c>
    </row>
    <row r="12406" spans="1:4">
      <c r="A12406" t="s">
        <v>326</v>
      </c>
      <c r="B12406" s="10">
        <v>42708.208333333336</v>
      </c>
      <c r="C12406">
        <v>48871.778899999998</v>
      </c>
      <c r="D12406">
        <v>1739.9880000000001</v>
      </c>
    </row>
    <row r="12407" spans="1:4">
      <c r="A12407" t="s">
        <v>326</v>
      </c>
      <c r="B12407" s="10">
        <v>42708.21875</v>
      </c>
      <c r="C12407">
        <v>48872.208901999998</v>
      </c>
      <c r="D12407">
        <v>1720.008</v>
      </c>
    </row>
    <row r="12408" spans="1:4">
      <c r="A12408" t="s">
        <v>326</v>
      </c>
      <c r="B12408" s="10">
        <v>42708.229166666664</v>
      </c>
      <c r="C12408">
        <v>48872.883902000001</v>
      </c>
      <c r="D12408">
        <v>2700</v>
      </c>
    </row>
    <row r="12409" spans="1:4">
      <c r="A12409" t="s">
        <v>326</v>
      </c>
      <c r="B12409" s="10">
        <v>42708.239583333336</v>
      </c>
      <c r="C12409">
        <v>48873.313904000002</v>
      </c>
      <c r="D12409">
        <v>1720.008</v>
      </c>
    </row>
    <row r="12410" spans="1:4">
      <c r="A12410" t="s">
        <v>326</v>
      </c>
      <c r="B12410" s="10">
        <v>42708.25</v>
      </c>
      <c r="C12410">
        <v>48873.748900999999</v>
      </c>
      <c r="D12410">
        <v>1739.9880000000001</v>
      </c>
    </row>
    <row r="12411" spans="1:4">
      <c r="A12411" t="s">
        <v>326</v>
      </c>
      <c r="B12411" s="10">
        <v>42708.260416666664</v>
      </c>
      <c r="C12411">
        <v>48874.178903</v>
      </c>
      <c r="D12411">
        <v>1720.008</v>
      </c>
    </row>
    <row r="12412" spans="1:4">
      <c r="A12412" t="s">
        <v>326</v>
      </c>
      <c r="B12412" s="10">
        <v>42708.270833333336</v>
      </c>
      <c r="C12412">
        <v>48874.613899999997</v>
      </c>
      <c r="D12412">
        <v>1739.9880000000001</v>
      </c>
    </row>
    <row r="12413" spans="1:4">
      <c r="A12413" t="s">
        <v>326</v>
      </c>
      <c r="B12413" s="10">
        <v>42708.28125</v>
      </c>
      <c r="C12413">
        <v>48875.043901999998</v>
      </c>
      <c r="D12413">
        <v>1720.008</v>
      </c>
    </row>
    <row r="12414" spans="1:4">
      <c r="A12414" t="s">
        <v>326</v>
      </c>
      <c r="B12414" s="10">
        <v>42708.291666666664</v>
      </c>
      <c r="C12414">
        <v>48875.478899000002</v>
      </c>
      <c r="D12414">
        <v>1739.9880000000001</v>
      </c>
    </row>
    <row r="12415" spans="1:4">
      <c r="A12415" t="s">
        <v>326</v>
      </c>
      <c r="B12415" s="10">
        <v>42708.302083333336</v>
      </c>
      <c r="C12415">
        <v>48875.908901000003</v>
      </c>
      <c r="D12415">
        <v>1720.008</v>
      </c>
    </row>
    <row r="12416" spans="1:4">
      <c r="A12416" t="s">
        <v>326</v>
      </c>
      <c r="B12416" s="10">
        <v>42708.3125</v>
      </c>
      <c r="C12416">
        <v>48876.338903000003</v>
      </c>
      <c r="D12416">
        <v>1720.008</v>
      </c>
    </row>
    <row r="12417" spans="1:4">
      <c r="A12417" t="s">
        <v>326</v>
      </c>
      <c r="B12417" s="10">
        <v>42708.322916666664</v>
      </c>
      <c r="C12417">
        <v>48876.783899000002</v>
      </c>
      <c r="D12417">
        <v>1779.9839999999999</v>
      </c>
    </row>
    <row r="12418" spans="1:4">
      <c r="A12418" t="s">
        <v>326</v>
      </c>
      <c r="B12418" s="10">
        <v>42708.333333333336</v>
      </c>
      <c r="C12418">
        <v>48877.228895</v>
      </c>
      <c r="D12418">
        <v>1779.9839999999999</v>
      </c>
    </row>
    <row r="12419" spans="1:4">
      <c r="A12419" t="s">
        <v>326</v>
      </c>
      <c r="B12419" s="10">
        <v>42708.34375</v>
      </c>
      <c r="C12419">
        <v>48877.673890999999</v>
      </c>
      <c r="D12419">
        <v>1779.9839999999999</v>
      </c>
    </row>
    <row r="12420" spans="1:4">
      <c r="A12420" t="s">
        <v>326</v>
      </c>
      <c r="B12420" s="10">
        <v>42708.354166666664</v>
      </c>
      <c r="C12420">
        <v>48878.118886999997</v>
      </c>
      <c r="D12420">
        <v>1779.9839999999999</v>
      </c>
    </row>
    <row r="12421" spans="1:4">
      <c r="A12421" t="s">
        <v>326</v>
      </c>
      <c r="B12421" s="10">
        <v>42708.364583333336</v>
      </c>
      <c r="C12421">
        <v>48878.563883000003</v>
      </c>
      <c r="D12421">
        <v>1779.9839999999999</v>
      </c>
    </row>
    <row r="12422" spans="1:4">
      <c r="A12422" t="s">
        <v>326</v>
      </c>
      <c r="B12422" s="10">
        <v>42708.375</v>
      </c>
      <c r="C12422">
        <v>48879.003883999998</v>
      </c>
      <c r="D12422">
        <v>1760.0039999999999</v>
      </c>
    </row>
    <row r="12423" spans="1:4">
      <c r="A12423" t="s">
        <v>326</v>
      </c>
      <c r="B12423" s="10">
        <v>42708.385416666664</v>
      </c>
      <c r="C12423">
        <v>48879.443885000001</v>
      </c>
      <c r="D12423">
        <v>1760.0039999999999</v>
      </c>
    </row>
    <row r="12424" spans="1:4">
      <c r="A12424" t="s">
        <v>326</v>
      </c>
      <c r="B12424" s="10">
        <v>42708.395833333336</v>
      </c>
      <c r="C12424">
        <v>48879.883886000003</v>
      </c>
      <c r="D12424">
        <v>1760.0039999999999</v>
      </c>
    </row>
    <row r="12425" spans="1:4">
      <c r="A12425" t="s">
        <v>326</v>
      </c>
      <c r="B12425" s="10">
        <v>42708.40625</v>
      </c>
      <c r="C12425">
        <v>48880.323886999999</v>
      </c>
      <c r="D12425">
        <v>1760.0039999999999</v>
      </c>
    </row>
    <row r="12426" spans="1:4">
      <c r="A12426" t="s">
        <v>326</v>
      </c>
      <c r="B12426" s="10">
        <v>42708.416666666664</v>
      </c>
      <c r="C12426">
        <v>48880.763888000001</v>
      </c>
      <c r="D12426">
        <v>1760.0039999999999</v>
      </c>
    </row>
    <row r="12427" spans="1:4">
      <c r="A12427" t="s">
        <v>326</v>
      </c>
      <c r="B12427" s="10">
        <v>42708.427083333336</v>
      </c>
      <c r="C12427">
        <v>48881.203888999997</v>
      </c>
      <c r="D12427">
        <v>1760.0039999999999</v>
      </c>
    </row>
    <row r="12428" spans="1:4">
      <c r="A12428" t="s">
        <v>326</v>
      </c>
      <c r="B12428" s="10">
        <v>42708.4375</v>
      </c>
      <c r="C12428">
        <v>48881.628886999999</v>
      </c>
      <c r="D12428">
        <v>1699.992</v>
      </c>
    </row>
    <row r="12429" spans="1:4">
      <c r="A12429" t="s">
        <v>326</v>
      </c>
      <c r="B12429" s="10">
        <v>42708.447916666664</v>
      </c>
      <c r="C12429">
        <v>48882.048889999998</v>
      </c>
      <c r="D12429">
        <v>1680.0119999999999</v>
      </c>
    </row>
    <row r="12430" spans="1:4">
      <c r="A12430" t="s">
        <v>326</v>
      </c>
      <c r="B12430" s="10">
        <v>42708.458333333336</v>
      </c>
      <c r="C12430">
        <v>48882.473888</v>
      </c>
      <c r="D12430">
        <v>1699.992</v>
      </c>
    </row>
    <row r="12431" spans="1:4">
      <c r="A12431" t="s">
        <v>326</v>
      </c>
      <c r="B12431" s="10">
        <v>42708.46875</v>
      </c>
      <c r="C12431">
        <v>48882.893891</v>
      </c>
      <c r="D12431">
        <v>1680.0119999999999</v>
      </c>
    </row>
    <row r="12432" spans="1:4">
      <c r="A12432" t="s">
        <v>326</v>
      </c>
      <c r="B12432" s="10">
        <v>42708.479166666664</v>
      </c>
      <c r="C12432">
        <v>48883.313893999999</v>
      </c>
      <c r="D12432">
        <v>1680.0119999999999</v>
      </c>
    </row>
    <row r="12433" spans="1:4">
      <c r="A12433" t="s">
        <v>326</v>
      </c>
      <c r="B12433" s="10">
        <v>42708.489583333336</v>
      </c>
      <c r="C12433">
        <v>48883.738892000001</v>
      </c>
      <c r="D12433">
        <v>1699.992</v>
      </c>
    </row>
    <row r="12434" spans="1:4">
      <c r="A12434" t="s">
        <v>326</v>
      </c>
      <c r="B12434" s="10">
        <v>42708.5</v>
      </c>
      <c r="C12434">
        <v>48884.163890000003</v>
      </c>
      <c r="D12434">
        <v>1699.992</v>
      </c>
    </row>
    <row r="12435" spans="1:4">
      <c r="A12435" t="s">
        <v>326</v>
      </c>
      <c r="B12435" s="10">
        <v>42708.510416666664</v>
      </c>
      <c r="C12435">
        <v>48884.583893000003</v>
      </c>
      <c r="D12435">
        <v>1680.0119999999999</v>
      </c>
    </row>
    <row r="12436" spans="1:4">
      <c r="A12436" t="s">
        <v>326</v>
      </c>
      <c r="B12436" s="10">
        <v>42708.520833333336</v>
      </c>
      <c r="C12436">
        <v>48885.008890999998</v>
      </c>
      <c r="D12436">
        <v>1699.992</v>
      </c>
    </row>
    <row r="12437" spans="1:4">
      <c r="A12437" t="s">
        <v>326</v>
      </c>
      <c r="B12437" s="10">
        <v>42708.53125</v>
      </c>
      <c r="C12437">
        <v>48885.433889</v>
      </c>
      <c r="D12437">
        <v>1699.992</v>
      </c>
    </row>
    <row r="12438" spans="1:4">
      <c r="A12438" t="s">
        <v>326</v>
      </c>
      <c r="B12438" s="10">
        <v>42708.541666666664</v>
      </c>
      <c r="C12438">
        <v>48885.858887000002</v>
      </c>
      <c r="D12438">
        <v>1699.992</v>
      </c>
    </row>
    <row r="12439" spans="1:4">
      <c r="A12439" t="s">
        <v>326</v>
      </c>
      <c r="B12439" s="10">
        <v>42708.552083333336</v>
      </c>
      <c r="C12439">
        <v>48886.283884999997</v>
      </c>
      <c r="D12439">
        <v>1699.992</v>
      </c>
    </row>
    <row r="12440" spans="1:4">
      <c r="A12440" t="s">
        <v>326</v>
      </c>
      <c r="B12440" s="10">
        <v>42708.5625</v>
      </c>
      <c r="C12440">
        <v>48886.703887999996</v>
      </c>
      <c r="D12440">
        <v>1680.0119999999999</v>
      </c>
    </row>
    <row r="12441" spans="1:4">
      <c r="A12441" t="s">
        <v>326</v>
      </c>
      <c r="B12441" s="10">
        <v>42708.572916666664</v>
      </c>
      <c r="C12441">
        <v>48887.128885999999</v>
      </c>
      <c r="D12441">
        <v>1699.992</v>
      </c>
    </row>
    <row r="12442" spans="1:4">
      <c r="A12442" t="s">
        <v>326</v>
      </c>
      <c r="B12442" s="10">
        <v>42708.583333333336</v>
      </c>
      <c r="C12442">
        <v>48887.553884000001</v>
      </c>
      <c r="D12442">
        <v>1699.992</v>
      </c>
    </row>
    <row r="12443" spans="1:4">
      <c r="A12443" t="s">
        <v>326</v>
      </c>
      <c r="B12443" s="10">
        <v>42708.59375</v>
      </c>
      <c r="C12443">
        <v>48887.978882000003</v>
      </c>
      <c r="D12443">
        <v>1699.992</v>
      </c>
    </row>
    <row r="12444" spans="1:4">
      <c r="A12444" t="s">
        <v>326</v>
      </c>
      <c r="B12444" s="10">
        <v>42708.604166666664</v>
      </c>
      <c r="C12444">
        <v>48888.403879999998</v>
      </c>
      <c r="D12444">
        <v>1699.992</v>
      </c>
    </row>
    <row r="12445" spans="1:4">
      <c r="A12445" t="s">
        <v>326</v>
      </c>
      <c r="B12445" s="10">
        <v>42708.614583333336</v>
      </c>
      <c r="C12445">
        <v>48888.828878</v>
      </c>
      <c r="D12445">
        <v>1699.992</v>
      </c>
    </row>
    <row r="12446" spans="1:4">
      <c r="A12446" t="s">
        <v>326</v>
      </c>
      <c r="B12446" s="10">
        <v>42708.625</v>
      </c>
      <c r="C12446">
        <v>48889.258880000001</v>
      </c>
      <c r="D12446">
        <v>1720.008</v>
      </c>
    </row>
    <row r="12447" spans="1:4">
      <c r="A12447" t="s">
        <v>326</v>
      </c>
      <c r="B12447" s="10">
        <v>42708.635416666664</v>
      </c>
      <c r="C12447">
        <v>48889.683878000003</v>
      </c>
      <c r="D12447">
        <v>1699.992</v>
      </c>
    </row>
    <row r="12448" spans="1:4">
      <c r="A12448" t="s">
        <v>326</v>
      </c>
      <c r="B12448" s="10">
        <v>42708.645833333336</v>
      </c>
      <c r="C12448">
        <v>48890.108875999998</v>
      </c>
      <c r="D12448">
        <v>1699.992</v>
      </c>
    </row>
    <row r="12449" spans="1:4">
      <c r="A12449" t="s">
        <v>326</v>
      </c>
      <c r="B12449" s="10">
        <v>42708.65625</v>
      </c>
      <c r="C12449">
        <v>48890.533874000001</v>
      </c>
      <c r="D12449">
        <v>1699.992</v>
      </c>
    </row>
    <row r="12450" spans="1:4">
      <c r="A12450" t="s">
        <v>326</v>
      </c>
      <c r="B12450" s="10">
        <v>42708.666666666664</v>
      </c>
      <c r="C12450">
        <v>48890.958872000003</v>
      </c>
      <c r="D12450">
        <v>1699.992</v>
      </c>
    </row>
    <row r="12451" spans="1:4">
      <c r="A12451" t="s">
        <v>326</v>
      </c>
      <c r="B12451" s="10">
        <v>42708.677083333336</v>
      </c>
      <c r="C12451">
        <v>48891.383869999998</v>
      </c>
      <c r="D12451">
        <v>1699.992</v>
      </c>
    </row>
    <row r="12452" spans="1:4">
      <c r="A12452" t="s">
        <v>326</v>
      </c>
      <c r="B12452" s="10">
        <v>42708.6875</v>
      </c>
      <c r="C12452">
        <v>48891.808868</v>
      </c>
      <c r="D12452">
        <v>1699.992</v>
      </c>
    </row>
    <row r="12453" spans="1:4">
      <c r="A12453" t="s">
        <v>326</v>
      </c>
      <c r="B12453" s="10">
        <v>42708.697916666664</v>
      </c>
      <c r="C12453">
        <v>48892.233866000002</v>
      </c>
      <c r="D12453">
        <v>1699.992</v>
      </c>
    </row>
    <row r="12454" spans="1:4">
      <c r="A12454" t="s">
        <v>326</v>
      </c>
      <c r="B12454" s="10">
        <v>42708.708333333336</v>
      </c>
      <c r="C12454">
        <v>48892.658863999997</v>
      </c>
      <c r="D12454">
        <v>1699.992</v>
      </c>
    </row>
    <row r="12455" spans="1:4">
      <c r="A12455" t="s">
        <v>326</v>
      </c>
      <c r="B12455" s="10">
        <v>42708.71875</v>
      </c>
      <c r="C12455">
        <v>48893.078866999997</v>
      </c>
      <c r="D12455">
        <v>1680.0119999999999</v>
      </c>
    </row>
    <row r="12456" spans="1:4">
      <c r="A12456" t="s">
        <v>326</v>
      </c>
      <c r="B12456" s="10">
        <v>42708.729166666664</v>
      </c>
      <c r="C12456">
        <v>48893.503864999999</v>
      </c>
      <c r="D12456">
        <v>1699.992</v>
      </c>
    </row>
    <row r="12457" spans="1:4">
      <c r="A12457" t="s">
        <v>326</v>
      </c>
      <c r="B12457" s="10">
        <v>42708.739583333336</v>
      </c>
      <c r="C12457">
        <v>48893.928863000001</v>
      </c>
      <c r="D12457">
        <v>1699.992</v>
      </c>
    </row>
    <row r="12458" spans="1:4">
      <c r="A12458" t="s">
        <v>326</v>
      </c>
      <c r="B12458" s="10">
        <v>42708.75</v>
      </c>
      <c r="C12458">
        <v>48894.353861000003</v>
      </c>
      <c r="D12458">
        <v>1699.992</v>
      </c>
    </row>
    <row r="12459" spans="1:4">
      <c r="A12459" t="s">
        <v>326</v>
      </c>
      <c r="B12459" s="10">
        <v>42708.760416666664</v>
      </c>
      <c r="C12459">
        <v>48894.773864000003</v>
      </c>
      <c r="D12459">
        <v>1680.0119999999999</v>
      </c>
    </row>
    <row r="12460" spans="1:4">
      <c r="A12460" t="s">
        <v>326</v>
      </c>
      <c r="B12460" s="10">
        <v>42708.770833333336</v>
      </c>
      <c r="C12460">
        <v>48895.198861999997</v>
      </c>
      <c r="D12460">
        <v>1699.992</v>
      </c>
    </row>
    <row r="12461" spans="1:4">
      <c r="A12461" t="s">
        <v>326</v>
      </c>
      <c r="B12461" s="10">
        <v>42708.78125</v>
      </c>
      <c r="C12461">
        <v>48895.62386</v>
      </c>
      <c r="D12461">
        <v>1699.992</v>
      </c>
    </row>
    <row r="12462" spans="1:4">
      <c r="A12462" t="s">
        <v>326</v>
      </c>
      <c r="B12462" s="10">
        <v>42708.791666666664</v>
      </c>
      <c r="C12462">
        <v>48896.043862999999</v>
      </c>
      <c r="D12462">
        <v>1680.0119999999999</v>
      </c>
    </row>
    <row r="12463" spans="1:4">
      <c r="A12463" t="s">
        <v>326</v>
      </c>
      <c r="B12463" s="10">
        <v>42708.802083333336</v>
      </c>
      <c r="C12463">
        <v>48896.468861000001</v>
      </c>
      <c r="D12463">
        <v>1699.992</v>
      </c>
    </row>
    <row r="12464" spans="1:4">
      <c r="A12464" t="s">
        <v>326</v>
      </c>
      <c r="B12464" s="10">
        <v>42708.8125</v>
      </c>
      <c r="C12464">
        <v>48896.888864</v>
      </c>
      <c r="D12464">
        <v>1680.0119999999999</v>
      </c>
    </row>
    <row r="12465" spans="1:4">
      <c r="A12465" t="s">
        <v>326</v>
      </c>
      <c r="B12465" s="10">
        <v>42708.822916666664</v>
      </c>
      <c r="C12465">
        <v>48897.313862000003</v>
      </c>
      <c r="D12465">
        <v>1699.992</v>
      </c>
    </row>
    <row r="12466" spans="1:4">
      <c r="A12466" t="s">
        <v>326</v>
      </c>
      <c r="B12466" s="10">
        <v>42708.833333333336</v>
      </c>
      <c r="C12466">
        <v>48897.738859999998</v>
      </c>
      <c r="D12466">
        <v>1699.992</v>
      </c>
    </row>
    <row r="12467" spans="1:4">
      <c r="A12467" t="s">
        <v>326</v>
      </c>
      <c r="B12467" s="10">
        <v>42708.84375</v>
      </c>
      <c r="C12467">
        <v>48898.163858</v>
      </c>
      <c r="D12467">
        <v>1699.992</v>
      </c>
    </row>
    <row r="12468" spans="1:4">
      <c r="A12468" t="s">
        <v>326</v>
      </c>
      <c r="B12468" s="10">
        <v>42708.854166666664</v>
      </c>
      <c r="C12468">
        <v>48898.588856000002</v>
      </c>
      <c r="D12468">
        <v>1699.992</v>
      </c>
    </row>
    <row r="12469" spans="1:4">
      <c r="A12469" t="s">
        <v>326</v>
      </c>
      <c r="B12469" s="10">
        <v>42708.864583333336</v>
      </c>
      <c r="C12469">
        <v>48899.013853999997</v>
      </c>
      <c r="D12469">
        <v>1699.992</v>
      </c>
    </row>
    <row r="12470" spans="1:4">
      <c r="A12470" t="s">
        <v>326</v>
      </c>
      <c r="B12470" s="10">
        <v>42708.875</v>
      </c>
      <c r="C12470">
        <v>48899.438851999999</v>
      </c>
      <c r="D12470">
        <v>1699.992</v>
      </c>
    </row>
    <row r="12471" spans="1:4">
      <c r="A12471" t="s">
        <v>326</v>
      </c>
      <c r="B12471" s="10">
        <v>42708.885416666664</v>
      </c>
      <c r="C12471">
        <v>48899.863850000002</v>
      </c>
      <c r="D12471">
        <v>1699.992</v>
      </c>
    </row>
    <row r="12472" spans="1:4">
      <c r="A12472" t="s">
        <v>326</v>
      </c>
      <c r="B12472" s="10">
        <v>42708.895833333336</v>
      </c>
      <c r="C12472">
        <v>48900.288847999997</v>
      </c>
      <c r="D12472">
        <v>1699.992</v>
      </c>
    </row>
    <row r="12473" spans="1:4">
      <c r="A12473" t="s">
        <v>326</v>
      </c>
      <c r="B12473" s="10">
        <v>42708.90625</v>
      </c>
      <c r="C12473">
        <v>48900.718849999997</v>
      </c>
      <c r="D12473">
        <v>1720.008</v>
      </c>
    </row>
    <row r="12474" spans="1:4">
      <c r="A12474" t="s">
        <v>326</v>
      </c>
      <c r="B12474" s="10">
        <v>42708.916666666664</v>
      </c>
      <c r="C12474">
        <v>48901.168850000002</v>
      </c>
      <c r="D12474">
        <v>1800</v>
      </c>
    </row>
    <row r="12475" spans="1:4">
      <c r="A12475" t="s">
        <v>326</v>
      </c>
      <c r="B12475" s="10">
        <v>42708.927083333336</v>
      </c>
      <c r="C12475">
        <v>48901.593847999997</v>
      </c>
      <c r="D12475">
        <v>1699.992</v>
      </c>
    </row>
    <row r="12476" spans="1:4">
      <c r="A12476" t="s">
        <v>326</v>
      </c>
      <c r="B12476" s="10">
        <v>42708.9375</v>
      </c>
      <c r="C12476">
        <v>48902.023849999998</v>
      </c>
      <c r="D12476">
        <v>1720.008</v>
      </c>
    </row>
    <row r="12477" spans="1:4">
      <c r="A12477" t="s">
        <v>326</v>
      </c>
      <c r="B12477" s="10">
        <v>42708.947916666664</v>
      </c>
      <c r="C12477">
        <v>48902.448848</v>
      </c>
      <c r="D12477">
        <v>1699.992</v>
      </c>
    </row>
    <row r="12478" spans="1:4">
      <c r="A12478" t="s">
        <v>326</v>
      </c>
      <c r="B12478" s="10">
        <v>42708.958333333336</v>
      </c>
      <c r="C12478">
        <v>48902.873846000002</v>
      </c>
      <c r="D12478">
        <v>1699.992</v>
      </c>
    </row>
    <row r="12479" spans="1:4">
      <c r="A12479" t="s">
        <v>326</v>
      </c>
      <c r="B12479" s="10">
        <v>42708.96875</v>
      </c>
      <c r="C12479">
        <v>48903.303848000003</v>
      </c>
      <c r="D12479">
        <v>1720.008</v>
      </c>
    </row>
    <row r="12480" spans="1:4">
      <c r="A12480" t="s">
        <v>326</v>
      </c>
      <c r="B12480" s="10">
        <v>42708.979166666664</v>
      </c>
      <c r="C12480">
        <v>48903.733849999997</v>
      </c>
      <c r="D12480">
        <v>1720.008</v>
      </c>
    </row>
    <row r="12481" spans="1:5">
      <c r="A12481" t="s">
        <v>326</v>
      </c>
      <c r="B12481" s="10">
        <v>42708.989583333336</v>
      </c>
      <c r="C12481">
        <v>48904.158847999999</v>
      </c>
      <c r="D12481">
        <v>1699.992</v>
      </c>
      <c r="E12481">
        <f>MIN(D12386:D12481)</f>
        <v>1680.0119999999999</v>
      </c>
    </row>
    <row r="12482" spans="1:5">
      <c r="A12482" t="s">
        <v>326</v>
      </c>
      <c r="B12482" s="10">
        <v>42709</v>
      </c>
      <c r="C12482">
        <v>48904.589840000001</v>
      </c>
      <c r="D12482">
        <v>1720.008</v>
      </c>
    </row>
    <row r="12483" spans="1:5">
      <c r="A12483" t="s">
        <v>326</v>
      </c>
      <c r="B12483" s="10">
        <v>42709.010416666664</v>
      </c>
      <c r="C12483">
        <v>48905.019842000002</v>
      </c>
      <c r="D12483">
        <v>1720.008</v>
      </c>
    </row>
    <row r="12484" spans="1:5">
      <c r="A12484" t="s">
        <v>326</v>
      </c>
      <c r="B12484" s="10">
        <v>42709.020833333336</v>
      </c>
      <c r="C12484">
        <v>48905.449844000002</v>
      </c>
      <c r="D12484">
        <v>1720.008</v>
      </c>
    </row>
    <row r="12485" spans="1:5">
      <c r="A12485" t="s">
        <v>326</v>
      </c>
      <c r="B12485" s="10">
        <v>42709.03125</v>
      </c>
      <c r="C12485">
        <v>48905.874841999997</v>
      </c>
      <c r="D12485">
        <v>1699.992</v>
      </c>
    </row>
    <row r="12486" spans="1:5">
      <c r="A12486" t="s">
        <v>326</v>
      </c>
      <c r="B12486" s="10">
        <v>42709.041666666664</v>
      </c>
      <c r="C12486">
        <v>48906.304843999998</v>
      </c>
      <c r="D12486">
        <v>1720.008</v>
      </c>
    </row>
    <row r="12487" spans="1:5">
      <c r="A12487" t="s">
        <v>326</v>
      </c>
      <c r="B12487" s="10">
        <v>42709.052083333336</v>
      </c>
      <c r="C12487">
        <v>48906.739841000002</v>
      </c>
      <c r="D12487">
        <v>1739.9880000000001</v>
      </c>
    </row>
    <row r="12488" spans="1:5">
      <c r="A12488" t="s">
        <v>326</v>
      </c>
      <c r="B12488" s="10">
        <v>42709.0625</v>
      </c>
      <c r="C12488">
        <v>48907.169843000003</v>
      </c>
      <c r="D12488">
        <v>1720.008</v>
      </c>
    </row>
    <row r="12489" spans="1:5">
      <c r="A12489" t="s">
        <v>326</v>
      </c>
      <c r="B12489" s="10">
        <v>42709.072916666664</v>
      </c>
      <c r="C12489">
        <v>48907.599844999997</v>
      </c>
      <c r="D12489">
        <v>1720.008</v>
      </c>
    </row>
    <row r="12490" spans="1:5">
      <c r="A12490" t="s">
        <v>326</v>
      </c>
      <c r="B12490" s="10">
        <v>42709.083333333336</v>
      </c>
      <c r="C12490">
        <v>48908.029846999998</v>
      </c>
      <c r="D12490">
        <v>1720.008</v>
      </c>
    </row>
    <row r="12491" spans="1:5">
      <c r="A12491" t="s">
        <v>326</v>
      </c>
      <c r="B12491" s="10">
        <v>42709.09375</v>
      </c>
      <c r="C12491">
        <v>48908.459848999999</v>
      </c>
      <c r="D12491">
        <v>1720.008</v>
      </c>
    </row>
    <row r="12492" spans="1:5">
      <c r="A12492" t="s">
        <v>326</v>
      </c>
      <c r="B12492" s="10">
        <v>42709.104166666664</v>
      </c>
      <c r="C12492">
        <v>48908.894846000003</v>
      </c>
      <c r="D12492">
        <v>1739.9880000000001</v>
      </c>
    </row>
    <row r="12493" spans="1:5">
      <c r="A12493" t="s">
        <v>326</v>
      </c>
      <c r="B12493" s="10">
        <v>42709.114583333336</v>
      </c>
      <c r="C12493">
        <v>48909.324847999997</v>
      </c>
      <c r="D12493">
        <v>1720.008</v>
      </c>
    </row>
    <row r="12494" spans="1:5">
      <c r="A12494" t="s">
        <v>326</v>
      </c>
      <c r="B12494" s="10">
        <v>42709.125</v>
      </c>
      <c r="C12494">
        <v>48909.759845</v>
      </c>
      <c r="D12494">
        <v>1739.9880000000001</v>
      </c>
    </row>
    <row r="12495" spans="1:5">
      <c r="A12495" t="s">
        <v>326</v>
      </c>
      <c r="B12495" s="10">
        <v>42709.135416666664</v>
      </c>
      <c r="C12495">
        <v>48910.189847000001</v>
      </c>
      <c r="D12495">
        <v>1720.008</v>
      </c>
    </row>
    <row r="12496" spans="1:5">
      <c r="A12496" t="s">
        <v>326</v>
      </c>
      <c r="B12496" s="10">
        <v>42709.145833333336</v>
      </c>
      <c r="C12496">
        <v>48910.624843999998</v>
      </c>
      <c r="D12496">
        <v>1739.9880000000001</v>
      </c>
    </row>
    <row r="12497" spans="1:4">
      <c r="A12497" t="s">
        <v>326</v>
      </c>
      <c r="B12497" s="10">
        <v>42709.15625</v>
      </c>
      <c r="C12497">
        <v>48911.054845999999</v>
      </c>
      <c r="D12497">
        <v>1720.008</v>
      </c>
    </row>
    <row r="12498" spans="1:4">
      <c r="A12498" t="s">
        <v>326</v>
      </c>
      <c r="B12498" s="10">
        <v>42709.166666666664</v>
      </c>
      <c r="C12498">
        <v>48911.489843000003</v>
      </c>
      <c r="D12498">
        <v>1739.9880000000001</v>
      </c>
    </row>
    <row r="12499" spans="1:4">
      <c r="A12499" t="s">
        <v>326</v>
      </c>
      <c r="B12499" s="10">
        <v>42709.177083333336</v>
      </c>
      <c r="C12499">
        <v>48911.919844999997</v>
      </c>
      <c r="D12499">
        <v>1720.008</v>
      </c>
    </row>
    <row r="12500" spans="1:4">
      <c r="A12500" t="s">
        <v>326</v>
      </c>
      <c r="B12500" s="10">
        <v>42709.1875</v>
      </c>
      <c r="C12500">
        <v>48912.354842000001</v>
      </c>
      <c r="D12500">
        <v>1739.9880000000001</v>
      </c>
    </row>
    <row r="12501" spans="1:4">
      <c r="A12501" t="s">
        <v>326</v>
      </c>
      <c r="B12501" s="10">
        <v>42709.197916666664</v>
      </c>
      <c r="C12501">
        <v>48912.784844000002</v>
      </c>
      <c r="D12501">
        <v>1720.008</v>
      </c>
    </row>
    <row r="12502" spans="1:4">
      <c r="A12502" t="s">
        <v>326</v>
      </c>
      <c r="B12502" s="10">
        <v>42709.208333333336</v>
      </c>
      <c r="C12502">
        <v>48913.214846000003</v>
      </c>
      <c r="D12502">
        <v>1720.008</v>
      </c>
    </row>
    <row r="12503" spans="1:4">
      <c r="A12503" t="s">
        <v>326</v>
      </c>
      <c r="B12503" s="10">
        <v>42709.21875</v>
      </c>
      <c r="C12503">
        <v>48913.649842999999</v>
      </c>
      <c r="D12503">
        <v>1739.9880000000001</v>
      </c>
    </row>
    <row r="12504" spans="1:4">
      <c r="A12504" t="s">
        <v>326</v>
      </c>
      <c r="B12504" s="10">
        <v>42709.229166666664</v>
      </c>
      <c r="C12504">
        <v>48914.079845</v>
      </c>
      <c r="D12504">
        <v>1720.008</v>
      </c>
    </row>
    <row r="12505" spans="1:4">
      <c r="A12505" t="s">
        <v>326</v>
      </c>
      <c r="B12505" s="10">
        <v>42709.239583333336</v>
      </c>
      <c r="C12505">
        <v>48914.509847000001</v>
      </c>
      <c r="D12505">
        <v>1720.008</v>
      </c>
    </row>
    <row r="12506" spans="1:4">
      <c r="A12506" t="s">
        <v>326</v>
      </c>
      <c r="B12506" s="10">
        <v>42709.25</v>
      </c>
      <c r="C12506">
        <v>48914.934845000003</v>
      </c>
      <c r="D12506">
        <v>1699.992</v>
      </c>
    </row>
    <row r="12507" spans="1:4">
      <c r="A12507" t="s">
        <v>326</v>
      </c>
      <c r="B12507" s="10">
        <v>42709.260416666664</v>
      </c>
      <c r="C12507">
        <v>48915.364846999997</v>
      </c>
      <c r="D12507">
        <v>1720.008</v>
      </c>
    </row>
    <row r="12508" spans="1:4">
      <c r="A12508" t="s">
        <v>326</v>
      </c>
      <c r="B12508" s="10">
        <v>42709.270833333336</v>
      </c>
      <c r="C12508">
        <v>48915.794848999998</v>
      </c>
      <c r="D12508">
        <v>1720.008</v>
      </c>
    </row>
    <row r="12509" spans="1:4">
      <c r="A12509" t="s">
        <v>326</v>
      </c>
      <c r="B12509" s="10">
        <v>42709.28125</v>
      </c>
      <c r="C12509">
        <v>48916.224850999999</v>
      </c>
      <c r="D12509">
        <v>1720.008</v>
      </c>
    </row>
    <row r="12510" spans="1:4">
      <c r="A12510" t="s">
        <v>326</v>
      </c>
      <c r="B12510" s="10">
        <v>42709.291666666664</v>
      </c>
      <c r="C12510">
        <v>48916.649849000001</v>
      </c>
      <c r="D12510">
        <v>1699.992</v>
      </c>
    </row>
    <row r="12511" spans="1:4">
      <c r="A12511" t="s">
        <v>326</v>
      </c>
      <c r="B12511" s="10">
        <v>42709.302083333336</v>
      </c>
      <c r="C12511">
        <v>48917.074847000004</v>
      </c>
      <c r="D12511">
        <v>1699.992</v>
      </c>
    </row>
    <row r="12512" spans="1:4">
      <c r="A12512" t="s">
        <v>326</v>
      </c>
      <c r="B12512" s="10">
        <v>42709.3125</v>
      </c>
      <c r="C12512">
        <v>48917.774849000001</v>
      </c>
      <c r="D12512">
        <v>2800.0079999999998</v>
      </c>
    </row>
    <row r="12513" spans="1:4">
      <c r="A12513" t="s">
        <v>326</v>
      </c>
      <c r="B12513" s="10">
        <v>42709.322916666664</v>
      </c>
      <c r="C12513">
        <v>48918.214849999997</v>
      </c>
      <c r="D12513">
        <v>1760.0039999999999</v>
      </c>
    </row>
    <row r="12514" spans="1:4">
      <c r="A12514" t="s">
        <v>326</v>
      </c>
      <c r="B12514" s="10">
        <v>42709.333333333336</v>
      </c>
      <c r="C12514">
        <v>48918.654850999999</v>
      </c>
      <c r="D12514">
        <v>1760.0039999999999</v>
      </c>
    </row>
    <row r="12515" spans="1:4">
      <c r="A12515" t="s">
        <v>326</v>
      </c>
      <c r="B12515" s="10">
        <v>42709.34375</v>
      </c>
      <c r="C12515">
        <v>48919.094852000002</v>
      </c>
      <c r="D12515">
        <v>1760.0039999999999</v>
      </c>
    </row>
    <row r="12516" spans="1:4">
      <c r="A12516" t="s">
        <v>326</v>
      </c>
      <c r="B12516" s="10">
        <v>42709.354166666664</v>
      </c>
      <c r="C12516">
        <v>48919.544851999999</v>
      </c>
      <c r="D12516">
        <v>1800</v>
      </c>
    </row>
    <row r="12517" spans="1:4">
      <c r="A12517" t="s">
        <v>326</v>
      </c>
      <c r="B12517" s="10">
        <v>42709.364583333336</v>
      </c>
      <c r="C12517">
        <v>48919.979849000003</v>
      </c>
      <c r="D12517">
        <v>1739.9880000000001</v>
      </c>
    </row>
    <row r="12518" spans="1:4">
      <c r="A12518" t="s">
        <v>326</v>
      </c>
      <c r="B12518" s="10">
        <v>42709.375</v>
      </c>
      <c r="C12518">
        <v>48920.424845000001</v>
      </c>
      <c r="D12518">
        <v>1779.9839999999999</v>
      </c>
    </row>
    <row r="12519" spans="1:4">
      <c r="A12519" t="s">
        <v>326</v>
      </c>
      <c r="B12519" s="10">
        <v>42709.385416666664</v>
      </c>
      <c r="C12519">
        <v>48920.869841</v>
      </c>
      <c r="D12519">
        <v>1779.9839999999999</v>
      </c>
    </row>
    <row r="12520" spans="1:4">
      <c r="A12520" t="s">
        <v>326</v>
      </c>
      <c r="B12520" s="10">
        <v>42709.395833333336</v>
      </c>
      <c r="C12520">
        <v>48921.324845000003</v>
      </c>
      <c r="D12520">
        <v>1820.0160000000001</v>
      </c>
    </row>
    <row r="12521" spans="1:4">
      <c r="A12521" t="s">
        <v>326</v>
      </c>
      <c r="B12521" s="10">
        <v>42709.40625</v>
      </c>
      <c r="C12521">
        <v>48921.789848</v>
      </c>
      <c r="D12521">
        <v>1860.0119999999999</v>
      </c>
    </row>
    <row r="12522" spans="1:4">
      <c r="A12522" t="s">
        <v>326</v>
      </c>
      <c r="B12522" s="10">
        <v>42709.416666666664</v>
      </c>
      <c r="C12522">
        <v>48922.569851</v>
      </c>
      <c r="D12522">
        <v>3120.0120000000002</v>
      </c>
    </row>
    <row r="12523" spans="1:4">
      <c r="A12523" t="s">
        <v>326</v>
      </c>
      <c r="B12523" s="10">
        <v>42709.427083333336</v>
      </c>
      <c r="C12523">
        <v>48923.094848000001</v>
      </c>
      <c r="D12523">
        <v>2099.9879999999998</v>
      </c>
    </row>
    <row r="12524" spans="1:4">
      <c r="A12524" t="s">
        <v>326</v>
      </c>
      <c r="B12524" s="10">
        <v>42709.4375</v>
      </c>
      <c r="C12524">
        <v>48923.619845000001</v>
      </c>
      <c r="D12524">
        <v>2099.9879999999998</v>
      </c>
    </row>
    <row r="12525" spans="1:4">
      <c r="A12525" t="s">
        <v>326</v>
      </c>
      <c r="B12525" s="10">
        <v>42709.447916666664</v>
      </c>
      <c r="C12525">
        <v>48924.149846</v>
      </c>
      <c r="D12525">
        <v>2120.0039999999999</v>
      </c>
    </row>
    <row r="12526" spans="1:4">
      <c r="A12526" t="s">
        <v>326</v>
      </c>
      <c r="B12526" s="10">
        <v>42709.458333333336</v>
      </c>
      <c r="C12526">
        <v>48924.674843000001</v>
      </c>
      <c r="D12526">
        <v>2099.9879999999998</v>
      </c>
    </row>
    <row r="12527" spans="1:4">
      <c r="A12527" t="s">
        <v>326</v>
      </c>
      <c r="B12527" s="10">
        <v>42709.46875</v>
      </c>
      <c r="C12527">
        <v>48925.479839</v>
      </c>
      <c r="D12527">
        <v>3219.9839999999999</v>
      </c>
    </row>
    <row r="12528" spans="1:4">
      <c r="A12528" t="s">
        <v>326</v>
      </c>
      <c r="B12528" s="10">
        <v>42709.479166666664</v>
      </c>
      <c r="C12528">
        <v>48925.994836999998</v>
      </c>
      <c r="D12528">
        <v>2059.9920000000002</v>
      </c>
    </row>
    <row r="12529" spans="1:4">
      <c r="A12529" t="s">
        <v>326</v>
      </c>
      <c r="B12529" s="10">
        <v>42709.489583333336</v>
      </c>
      <c r="C12529">
        <v>48926.524837999998</v>
      </c>
      <c r="D12529">
        <v>2120.0039999999999</v>
      </c>
    </row>
    <row r="12530" spans="1:4">
      <c r="A12530" t="s">
        <v>326</v>
      </c>
      <c r="B12530" s="10">
        <v>42709.5</v>
      </c>
      <c r="C12530">
        <v>48927.059834</v>
      </c>
      <c r="D12530">
        <v>2139.9839999999999</v>
      </c>
    </row>
    <row r="12531" spans="1:4">
      <c r="A12531" t="s">
        <v>326</v>
      </c>
      <c r="B12531" s="10">
        <v>42709.510416666664</v>
      </c>
      <c r="C12531">
        <v>48927.749837000003</v>
      </c>
      <c r="D12531">
        <v>2760.0120000000002</v>
      </c>
    </row>
    <row r="12532" spans="1:4">
      <c r="A12532" t="s">
        <v>326</v>
      </c>
      <c r="B12532" s="10">
        <v>42709.520833333336</v>
      </c>
      <c r="C12532">
        <v>48928.394840000001</v>
      </c>
      <c r="D12532">
        <v>2580.0120000000002</v>
      </c>
    </row>
    <row r="12533" spans="1:4">
      <c r="A12533" t="s">
        <v>326</v>
      </c>
      <c r="B12533" s="10">
        <v>42709.53125</v>
      </c>
      <c r="C12533">
        <v>48929.214839</v>
      </c>
      <c r="D12533">
        <v>3279.9960000000001</v>
      </c>
    </row>
    <row r="12534" spans="1:4">
      <c r="A12534" t="s">
        <v>326</v>
      </c>
      <c r="B12534" s="10">
        <v>42709.541666666664</v>
      </c>
      <c r="C12534">
        <v>48929.699840000001</v>
      </c>
      <c r="D12534">
        <v>1940.0039999999999</v>
      </c>
    </row>
    <row r="12535" spans="1:4">
      <c r="A12535" t="s">
        <v>326</v>
      </c>
      <c r="B12535" s="10">
        <v>42709.552083333336</v>
      </c>
      <c r="C12535">
        <v>48930.189835999998</v>
      </c>
      <c r="D12535">
        <v>1959.9839999999999</v>
      </c>
    </row>
    <row r="12536" spans="1:4">
      <c r="A12536" t="s">
        <v>326</v>
      </c>
      <c r="B12536" s="10">
        <v>42709.5625</v>
      </c>
      <c r="C12536">
        <v>48930.674836999999</v>
      </c>
      <c r="D12536">
        <v>1940.0039999999999</v>
      </c>
    </row>
    <row r="12537" spans="1:4">
      <c r="A12537" t="s">
        <v>326</v>
      </c>
      <c r="B12537" s="10">
        <v>42709.572916666664</v>
      </c>
      <c r="C12537">
        <v>48931.159838</v>
      </c>
      <c r="D12537">
        <v>1940.0039999999999</v>
      </c>
    </row>
    <row r="12538" spans="1:4">
      <c r="A12538" t="s">
        <v>326</v>
      </c>
      <c r="B12538" s="10">
        <v>42709.583333333336</v>
      </c>
      <c r="C12538">
        <v>48931.909834999999</v>
      </c>
      <c r="D12538">
        <v>2999.9879999999998</v>
      </c>
    </row>
    <row r="12539" spans="1:4">
      <c r="A12539" t="s">
        <v>326</v>
      </c>
      <c r="B12539" s="10">
        <v>42709.59375</v>
      </c>
      <c r="C12539">
        <v>48932.389832000001</v>
      </c>
      <c r="D12539">
        <v>1919.9880000000001</v>
      </c>
    </row>
    <row r="12540" spans="1:4">
      <c r="A12540" t="s">
        <v>326</v>
      </c>
      <c r="B12540" s="10">
        <v>42709.604166666664</v>
      </c>
      <c r="C12540">
        <v>48932.869829000003</v>
      </c>
      <c r="D12540">
        <v>1919.9880000000001</v>
      </c>
    </row>
    <row r="12541" spans="1:4">
      <c r="A12541" t="s">
        <v>326</v>
      </c>
      <c r="B12541" s="10">
        <v>42709.614583333336</v>
      </c>
      <c r="C12541">
        <v>48933.354829999997</v>
      </c>
      <c r="D12541">
        <v>1940.0039999999999</v>
      </c>
    </row>
    <row r="12542" spans="1:4">
      <c r="A12542" t="s">
        <v>326</v>
      </c>
      <c r="B12542" s="10">
        <v>42709.625</v>
      </c>
      <c r="C12542">
        <v>48933.829832000003</v>
      </c>
      <c r="D12542">
        <v>1900.008</v>
      </c>
    </row>
    <row r="12543" spans="1:4">
      <c r="A12543" t="s">
        <v>326</v>
      </c>
      <c r="B12543" s="10">
        <v>42709.635416666664</v>
      </c>
      <c r="C12543">
        <v>48934.304834000002</v>
      </c>
      <c r="D12543">
        <v>1900.008</v>
      </c>
    </row>
    <row r="12544" spans="1:4">
      <c r="A12544" t="s">
        <v>326</v>
      </c>
      <c r="B12544" s="10">
        <v>42709.645833333336</v>
      </c>
      <c r="C12544">
        <v>48934.784830999997</v>
      </c>
      <c r="D12544">
        <v>1919.9880000000001</v>
      </c>
    </row>
    <row r="12545" spans="1:4">
      <c r="A12545" t="s">
        <v>326</v>
      </c>
      <c r="B12545" s="10">
        <v>42709.65625</v>
      </c>
      <c r="C12545">
        <v>48935.254828999998</v>
      </c>
      <c r="D12545">
        <v>1879.992</v>
      </c>
    </row>
    <row r="12546" spans="1:4">
      <c r="A12546" t="s">
        <v>326</v>
      </c>
      <c r="B12546" s="10">
        <v>42709.666666666664</v>
      </c>
      <c r="C12546">
        <v>48936.024833000003</v>
      </c>
      <c r="D12546">
        <v>3080.0160000000001</v>
      </c>
    </row>
    <row r="12547" spans="1:4">
      <c r="A12547" t="s">
        <v>326</v>
      </c>
      <c r="B12547" s="10">
        <v>42709.677083333336</v>
      </c>
      <c r="C12547">
        <v>48936.479836999999</v>
      </c>
      <c r="D12547">
        <v>1820.0160000000001</v>
      </c>
    </row>
    <row r="12548" spans="1:4">
      <c r="A12548" t="s">
        <v>326</v>
      </c>
      <c r="B12548" s="10">
        <v>42709.6875</v>
      </c>
      <c r="C12548">
        <v>48936.934841000002</v>
      </c>
      <c r="D12548">
        <v>1820.0160000000001</v>
      </c>
    </row>
    <row r="12549" spans="1:4">
      <c r="A12549" t="s">
        <v>326</v>
      </c>
      <c r="B12549" s="10">
        <v>42709.697916666664</v>
      </c>
      <c r="C12549">
        <v>48937.384840999999</v>
      </c>
      <c r="D12549">
        <v>1800</v>
      </c>
    </row>
    <row r="12550" spans="1:4">
      <c r="A12550" t="s">
        <v>326</v>
      </c>
      <c r="B12550" s="10">
        <v>42709.708333333336</v>
      </c>
      <c r="C12550">
        <v>48937.839845000002</v>
      </c>
      <c r="D12550">
        <v>1820.0160000000001</v>
      </c>
    </row>
    <row r="12551" spans="1:4">
      <c r="A12551" t="s">
        <v>326</v>
      </c>
      <c r="B12551" s="10">
        <v>42709.71875</v>
      </c>
      <c r="C12551">
        <v>48938.289844999999</v>
      </c>
      <c r="D12551">
        <v>1800</v>
      </c>
    </row>
    <row r="12552" spans="1:4">
      <c r="A12552" t="s">
        <v>326</v>
      </c>
      <c r="B12552" s="10">
        <v>42709.729166666664</v>
      </c>
      <c r="C12552">
        <v>48938.739844999996</v>
      </c>
      <c r="D12552">
        <v>1800</v>
      </c>
    </row>
    <row r="12553" spans="1:4">
      <c r="A12553" t="s">
        <v>326</v>
      </c>
      <c r="B12553" s="10">
        <v>42709.739583333336</v>
      </c>
      <c r="C12553">
        <v>48939.194849</v>
      </c>
      <c r="D12553">
        <v>1820.0160000000001</v>
      </c>
    </row>
    <row r="12554" spans="1:4">
      <c r="A12554" t="s">
        <v>326</v>
      </c>
      <c r="B12554" s="10">
        <v>42709.75</v>
      </c>
      <c r="C12554">
        <v>48939.639844999998</v>
      </c>
      <c r="D12554">
        <v>1779.9839999999999</v>
      </c>
    </row>
    <row r="12555" spans="1:4">
      <c r="A12555" t="s">
        <v>326</v>
      </c>
      <c r="B12555" s="10">
        <v>42709.760416666664</v>
      </c>
      <c r="C12555">
        <v>48940.369844000001</v>
      </c>
      <c r="D12555">
        <v>2919.9960000000001</v>
      </c>
    </row>
    <row r="12556" spans="1:4">
      <c r="A12556" t="s">
        <v>326</v>
      </c>
      <c r="B12556" s="10">
        <v>42709.770833333336</v>
      </c>
      <c r="C12556">
        <v>48940.814839999999</v>
      </c>
      <c r="D12556">
        <v>1779.9839999999999</v>
      </c>
    </row>
    <row r="12557" spans="1:4">
      <c r="A12557" t="s">
        <v>326</v>
      </c>
      <c r="B12557" s="10">
        <v>42709.78125</v>
      </c>
      <c r="C12557">
        <v>48941.254841000002</v>
      </c>
      <c r="D12557">
        <v>1760.0039999999999</v>
      </c>
    </row>
    <row r="12558" spans="1:4">
      <c r="A12558" t="s">
        <v>326</v>
      </c>
      <c r="B12558" s="10">
        <v>42709.791666666664</v>
      </c>
      <c r="C12558">
        <v>48941.694841999997</v>
      </c>
      <c r="D12558">
        <v>1760.0039999999999</v>
      </c>
    </row>
    <row r="12559" spans="1:4">
      <c r="A12559" t="s">
        <v>326</v>
      </c>
      <c r="B12559" s="10">
        <v>42709.802083333336</v>
      </c>
      <c r="C12559">
        <v>48942.139838000003</v>
      </c>
      <c r="D12559">
        <v>1779.9839999999999</v>
      </c>
    </row>
    <row r="12560" spans="1:4">
      <c r="A12560" t="s">
        <v>326</v>
      </c>
      <c r="B12560" s="10">
        <v>42709.8125</v>
      </c>
      <c r="C12560">
        <v>48942.584834000001</v>
      </c>
      <c r="D12560">
        <v>1779.9839999999999</v>
      </c>
    </row>
    <row r="12561" spans="1:4">
      <c r="A12561" t="s">
        <v>326</v>
      </c>
      <c r="B12561" s="10">
        <v>42709.822916666664</v>
      </c>
      <c r="C12561">
        <v>48943.024834999997</v>
      </c>
      <c r="D12561">
        <v>1760.0039999999999</v>
      </c>
    </row>
    <row r="12562" spans="1:4">
      <c r="A12562" t="s">
        <v>326</v>
      </c>
      <c r="B12562" s="10">
        <v>42709.833333333336</v>
      </c>
      <c r="C12562">
        <v>48943.464835999999</v>
      </c>
      <c r="D12562">
        <v>1760.0039999999999</v>
      </c>
    </row>
    <row r="12563" spans="1:4">
      <c r="A12563" t="s">
        <v>326</v>
      </c>
      <c r="B12563" s="10">
        <v>42709.84375</v>
      </c>
      <c r="C12563">
        <v>48943.899833000003</v>
      </c>
      <c r="D12563">
        <v>1739.9880000000001</v>
      </c>
    </row>
    <row r="12564" spans="1:4">
      <c r="A12564" t="s">
        <v>326</v>
      </c>
      <c r="B12564" s="10">
        <v>42709.854166666664</v>
      </c>
      <c r="C12564">
        <v>48944.33483</v>
      </c>
      <c r="D12564">
        <v>1739.9880000000001</v>
      </c>
    </row>
    <row r="12565" spans="1:4">
      <c r="A12565" t="s">
        <v>326</v>
      </c>
      <c r="B12565" s="10">
        <v>42709.864583333336</v>
      </c>
      <c r="C12565">
        <v>48944.769826999996</v>
      </c>
      <c r="D12565">
        <v>1739.9880000000001</v>
      </c>
    </row>
    <row r="12566" spans="1:4">
      <c r="A12566" t="s">
        <v>326</v>
      </c>
      <c r="B12566" s="10">
        <v>42709.875</v>
      </c>
      <c r="C12566">
        <v>48945.209827999999</v>
      </c>
      <c r="D12566">
        <v>1760.0039999999999</v>
      </c>
    </row>
    <row r="12567" spans="1:4">
      <c r="A12567" t="s">
        <v>326</v>
      </c>
      <c r="B12567" s="10">
        <v>42709.885416666664</v>
      </c>
      <c r="C12567">
        <v>48945.63983</v>
      </c>
      <c r="D12567">
        <v>1720.008</v>
      </c>
    </row>
    <row r="12568" spans="1:4">
      <c r="A12568" t="s">
        <v>326</v>
      </c>
      <c r="B12568" s="10">
        <v>42709.895833333336</v>
      </c>
      <c r="C12568">
        <v>48946.074826999997</v>
      </c>
      <c r="D12568">
        <v>1739.9880000000001</v>
      </c>
    </row>
    <row r="12569" spans="1:4">
      <c r="A12569" t="s">
        <v>326</v>
      </c>
      <c r="B12569" s="10">
        <v>42709.90625</v>
      </c>
      <c r="C12569">
        <v>48946.504828999998</v>
      </c>
      <c r="D12569">
        <v>1720.008</v>
      </c>
    </row>
    <row r="12570" spans="1:4">
      <c r="A12570" t="s">
        <v>326</v>
      </c>
      <c r="B12570" s="10">
        <v>42709.916666666664</v>
      </c>
      <c r="C12570">
        <v>48946.939826000002</v>
      </c>
      <c r="D12570">
        <v>1739.9880000000001</v>
      </c>
    </row>
    <row r="12571" spans="1:4">
      <c r="A12571" t="s">
        <v>326</v>
      </c>
      <c r="B12571" s="10">
        <v>42709.927083333336</v>
      </c>
      <c r="C12571">
        <v>48947.369828000003</v>
      </c>
      <c r="D12571">
        <v>1720.008</v>
      </c>
    </row>
    <row r="12572" spans="1:4">
      <c r="A12572" t="s">
        <v>326</v>
      </c>
      <c r="B12572" s="10">
        <v>42709.9375</v>
      </c>
      <c r="C12572">
        <v>48947.794825999998</v>
      </c>
      <c r="D12572">
        <v>1699.992</v>
      </c>
    </row>
    <row r="12573" spans="1:4">
      <c r="A12573" t="s">
        <v>326</v>
      </c>
      <c r="B12573" s="10">
        <v>42709.947916666664</v>
      </c>
      <c r="C12573">
        <v>48948.224827999999</v>
      </c>
      <c r="D12573">
        <v>1720.008</v>
      </c>
    </row>
    <row r="12574" spans="1:4">
      <c r="A12574" t="s">
        <v>326</v>
      </c>
      <c r="B12574" s="10">
        <v>42709.958333333336</v>
      </c>
      <c r="C12574">
        <v>48948.659825000002</v>
      </c>
      <c r="D12574">
        <v>1739.9880000000001</v>
      </c>
    </row>
    <row r="12575" spans="1:4">
      <c r="A12575" t="s">
        <v>326</v>
      </c>
      <c r="B12575" s="10">
        <v>42709.96875</v>
      </c>
      <c r="C12575">
        <v>48949.084822999997</v>
      </c>
      <c r="D12575">
        <v>1699.992</v>
      </c>
    </row>
    <row r="12576" spans="1:4">
      <c r="A12576" t="s">
        <v>326</v>
      </c>
      <c r="B12576" s="10">
        <v>42709.979166666664</v>
      </c>
      <c r="C12576">
        <v>48949.519820000001</v>
      </c>
      <c r="D12576">
        <v>1739.9880000000001</v>
      </c>
    </row>
    <row r="12577" spans="1:5">
      <c r="A12577" t="s">
        <v>326</v>
      </c>
      <c r="B12577" s="10">
        <v>42709.989583333336</v>
      </c>
      <c r="C12577">
        <v>48949.949822000002</v>
      </c>
      <c r="D12577">
        <v>1720.008</v>
      </c>
      <c r="E12577">
        <f>MIN(D12482:D12577)</f>
        <v>1699.992</v>
      </c>
    </row>
    <row r="12578" spans="1:5">
      <c r="A12578" t="s">
        <v>326</v>
      </c>
      <c r="B12578" s="10">
        <v>42710</v>
      </c>
      <c r="C12578">
        <v>48950.378909999999</v>
      </c>
      <c r="D12578">
        <v>1720.008</v>
      </c>
    </row>
    <row r="12579" spans="1:5">
      <c r="A12579" t="s">
        <v>326</v>
      </c>
      <c r="B12579" s="10">
        <v>42710.010416666664</v>
      </c>
      <c r="C12579">
        <v>48950.813907000003</v>
      </c>
      <c r="D12579">
        <v>1739.9880000000001</v>
      </c>
    </row>
    <row r="12580" spans="1:5">
      <c r="A12580" t="s">
        <v>326</v>
      </c>
      <c r="B12580" s="10">
        <v>42710.020833333336</v>
      </c>
      <c r="C12580">
        <v>48951.248904</v>
      </c>
      <c r="D12580">
        <v>1739.9880000000001</v>
      </c>
    </row>
    <row r="12581" spans="1:5">
      <c r="A12581" t="s">
        <v>326</v>
      </c>
      <c r="B12581" s="10">
        <v>42710.03125</v>
      </c>
      <c r="C12581">
        <v>48951.678906000001</v>
      </c>
      <c r="D12581">
        <v>1720.008</v>
      </c>
    </row>
    <row r="12582" spans="1:5">
      <c r="A12582" t="s">
        <v>326</v>
      </c>
      <c r="B12582" s="10">
        <v>42710.041666666664</v>
      </c>
      <c r="C12582">
        <v>48952.113902999998</v>
      </c>
      <c r="D12582">
        <v>1739.9880000000001</v>
      </c>
    </row>
    <row r="12583" spans="1:5">
      <c r="A12583" t="s">
        <v>326</v>
      </c>
      <c r="B12583" s="10">
        <v>42710.052083333336</v>
      </c>
      <c r="C12583">
        <v>48952.548900000002</v>
      </c>
      <c r="D12583">
        <v>1739.9880000000001</v>
      </c>
    </row>
    <row r="12584" spans="1:5">
      <c r="A12584" t="s">
        <v>326</v>
      </c>
      <c r="B12584" s="10">
        <v>42710.0625</v>
      </c>
      <c r="C12584">
        <v>48952.983896999998</v>
      </c>
      <c r="D12584">
        <v>1739.9880000000001</v>
      </c>
    </row>
    <row r="12585" spans="1:5">
      <c r="A12585" t="s">
        <v>326</v>
      </c>
      <c r="B12585" s="10">
        <v>42710.072916666664</v>
      </c>
      <c r="C12585">
        <v>48953.418894000002</v>
      </c>
      <c r="D12585">
        <v>1739.9880000000001</v>
      </c>
    </row>
    <row r="12586" spans="1:5">
      <c r="A12586" t="s">
        <v>326</v>
      </c>
      <c r="B12586" s="10">
        <v>42710.083333333336</v>
      </c>
      <c r="C12586">
        <v>48953.853890999999</v>
      </c>
      <c r="D12586">
        <v>1739.9880000000001</v>
      </c>
    </row>
    <row r="12587" spans="1:5">
      <c r="A12587" t="s">
        <v>326</v>
      </c>
      <c r="B12587" s="10">
        <v>42710.09375</v>
      </c>
      <c r="C12587">
        <v>48954.288888000003</v>
      </c>
      <c r="D12587">
        <v>1739.9880000000001</v>
      </c>
    </row>
    <row r="12588" spans="1:5">
      <c r="A12588" t="s">
        <v>326</v>
      </c>
      <c r="B12588" s="10">
        <v>42710.104166666664</v>
      </c>
      <c r="C12588">
        <v>48954.723884999999</v>
      </c>
      <c r="D12588">
        <v>1739.9880000000001</v>
      </c>
    </row>
    <row r="12589" spans="1:5">
      <c r="A12589" t="s">
        <v>326</v>
      </c>
      <c r="B12589" s="10">
        <v>42710.114583333336</v>
      </c>
      <c r="C12589">
        <v>48955.158882000003</v>
      </c>
      <c r="D12589">
        <v>1739.9880000000001</v>
      </c>
    </row>
    <row r="12590" spans="1:5">
      <c r="A12590" t="s">
        <v>326</v>
      </c>
      <c r="B12590" s="10">
        <v>42710.125</v>
      </c>
      <c r="C12590">
        <v>48955.593879</v>
      </c>
      <c r="D12590">
        <v>1739.9880000000001</v>
      </c>
    </row>
    <row r="12591" spans="1:5">
      <c r="A12591" t="s">
        <v>326</v>
      </c>
      <c r="B12591" s="10">
        <v>42710.135416666664</v>
      </c>
      <c r="C12591">
        <v>48956.028875999997</v>
      </c>
      <c r="D12591">
        <v>1739.9880000000001</v>
      </c>
    </row>
    <row r="12592" spans="1:5">
      <c r="A12592" t="s">
        <v>326</v>
      </c>
      <c r="B12592" s="10">
        <v>42710.145833333336</v>
      </c>
      <c r="C12592">
        <v>48956.463873000001</v>
      </c>
      <c r="D12592">
        <v>1739.9880000000001</v>
      </c>
    </row>
    <row r="12593" spans="1:4">
      <c r="A12593" t="s">
        <v>326</v>
      </c>
      <c r="B12593" s="10">
        <v>42710.15625</v>
      </c>
      <c r="C12593">
        <v>48956.898869999997</v>
      </c>
      <c r="D12593">
        <v>1739.9880000000001</v>
      </c>
    </row>
    <row r="12594" spans="1:4">
      <c r="A12594" t="s">
        <v>326</v>
      </c>
      <c r="B12594" s="10">
        <v>42710.166666666664</v>
      </c>
      <c r="C12594">
        <v>48957.333867000001</v>
      </c>
      <c r="D12594">
        <v>1739.9880000000001</v>
      </c>
    </row>
    <row r="12595" spans="1:4">
      <c r="A12595" t="s">
        <v>326</v>
      </c>
      <c r="B12595" s="10">
        <v>42710.177083333336</v>
      </c>
      <c r="C12595">
        <v>48957.768863999998</v>
      </c>
      <c r="D12595">
        <v>1739.9880000000001</v>
      </c>
    </row>
    <row r="12596" spans="1:4">
      <c r="A12596" t="s">
        <v>326</v>
      </c>
      <c r="B12596" s="10">
        <v>42710.1875</v>
      </c>
      <c r="C12596">
        <v>48958.198865999999</v>
      </c>
      <c r="D12596">
        <v>1720.008</v>
      </c>
    </row>
    <row r="12597" spans="1:4">
      <c r="A12597" t="s">
        <v>326</v>
      </c>
      <c r="B12597" s="10">
        <v>42710.197916666664</v>
      </c>
      <c r="C12597">
        <v>48958.633863000003</v>
      </c>
      <c r="D12597">
        <v>1739.9880000000001</v>
      </c>
    </row>
    <row r="12598" spans="1:4">
      <c r="A12598" t="s">
        <v>326</v>
      </c>
      <c r="B12598" s="10">
        <v>42710.208333333336</v>
      </c>
      <c r="C12598">
        <v>48959.068859999999</v>
      </c>
      <c r="D12598">
        <v>1739.9880000000001</v>
      </c>
    </row>
    <row r="12599" spans="1:4">
      <c r="A12599" t="s">
        <v>326</v>
      </c>
      <c r="B12599" s="10">
        <v>42710.21875</v>
      </c>
      <c r="C12599">
        <v>48959.503857000003</v>
      </c>
      <c r="D12599">
        <v>1739.9880000000001</v>
      </c>
    </row>
    <row r="12600" spans="1:4">
      <c r="A12600" t="s">
        <v>326</v>
      </c>
      <c r="B12600" s="10">
        <v>42710.229166666664</v>
      </c>
      <c r="C12600">
        <v>48959.933858999997</v>
      </c>
      <c r="D12600">
        <v>1720.008</v>
      </c>
    </row>
    <row r="12601" spans="1:4">
      <c r="A12601" t="s">
        <v>326</v>
      </c>
      <c r="B12601" s="10">
        <v>42710.239583333336</v>
      </c>
      <c r="C12601">
        <v>48960.368856000001</v>
      </c>
      <c r="D12601">
        <v>1739.9880000000001</v>
      </c>
    </row>
    <row r="12602" spans="1:4">
      <c r="A12602" t="s">
        <v>326</v>
      </c>
      <c r="B12602" s="10">
        <v>42710.25</v>
      </c>
      <c r="C12602">
        <v>48960.798858000002</v>
      </c>
      <c r="D12602">
        <v>1720.008</v>
      </c>
    </row>
    <row r="12603" spans="1:4">
      <c r="A12603" t="s">
        <v>326</v>
      </c>
      <c r="B12603" s="10">
        <v>42710.260416666664</v>
      </c>
      <c r="C12603">
        <v>48961.233854999999</v>
      </c>
      <c r="D12603">
        <v>1739.9880000000001</v>
      </c>
    </row>
    <row r="12604" spans="1:4">
      <c r="A12604" t="s">
        <v>326</v>
      </c>
      <c r="B12604" s="10">
        <v>42710.270833333336</v>
      </c>
      <c r="C12604">
        <v>48961.663857</v>
      </c>
      <c r="D12604">
        <v>1720.008</v>
      </c>
    </row>
    <row r="12605" spans="1:4">
      <c r="A12605" t="s">
        <v>326</v>
      </c>
      <c r="B12605" s="10">
        <v>42710.28125</v>
      </c>
      <c r="C12605">
        <v>48962.093859000001</v>
      </c>
      <c r="D12605">
        <v>1720.008</v>
      </c>
    </row>
    <row r="12606" spans="1:4">
      <c r="A12606" t="s">
        <v>326</v>
      </c>
      <c r="B12606" s="10">
        <v>42710.291666666664</v>
      </c>
      <c r="C12606">
        <v>48962.523861000001</v>
      </c>
      <c r="D12606">
        <v>1720.008</v>
      </c>
    </row>
    <row r="12607" spans="1:4">
      <c r="A12607" t="s">
        <v>326</v>
      </c>
      <c r="B12607" s="10">
        <v>42710.302083333336</v>
      </c>
      <c r="C12607">
        <v>48962.948858999996</v>
      </c>
      <c r="D12607">
        <v>1699.992</v>
      </c>
    </row>
    <row r="12608" spans="1:4">
      <c r="A12608" t="s">
        <v>326</v>
      </c>
      <c r="B12608" s="10">
        <v>42710.3125</v>
      </c>
      <c r="C12608">
        <v>48963.388859999999</v>
      </c>
      <c r="D12608">
        <v>1760.0039999999999</v>
      </c>
    </row>
    <row r="12609" spans="1:4">
      <c r="A12609" t="s">
        <v>326</v>
      </c>
      <c r="B12609" s="10">
        <v>42710.322916666664</v>
      </c>
      <c r="C12609">
        <v>48963.828861000002</v>
      </c>
      <c r="D12609">
        <v>1760.0039999999999</v>
      </c>
    </row>
    <row r="12610" spans="1:4">
      <c r="A12610" t="s">
        <v>326</v>
      </c>
      <c r="B12610" s="10">
        <v>42710.333333333336</v>
      </c>
      <c r="C12610">
        <v>48964.268861999997</v>
      </c>
      <c r="D12610">
        <v>1760.0039999999999</v>
      </c>
    </row>
    <row r="12611" spans="1:4">
      <c r="A12611" t="s">
        <v>326</v>
      </c>
      <c r="B12611" s="10">
        <v>42710.34375</v>
      </c>
      <c r="C12611">
        <v>48964.708863</v>
      </c>
      <c r="D12611">
        <v>1760.0039999999999</v>
      </c>
    </row>
    <row r="12612" spans="1:4">
      <c r="A12612" t="s">
        <v>326</v>
      </c>
      <c r="B12612" s="10">
        <v>42710.354166666664</v>
      </c>
      <c r="C12612">
        <v>48965.148864000003</v>
      </c>
      <c r="D12612">
        <v>1760.0039999999999</v>
      </c>
    </row>
    <row r="12613" spans="1:4">
      <c r="A12613" t="s">
        <v>326</v>
      </c>
      <c r="B12613" s="10">
        <v>42710.364583333336</v>
      </c>
      <c r="C12613">
        <v>48965.593860000001</v>
      </c>
      <c r="D12613">
        <v>1779.9839999999999</v>
      </c>
    </row>
    <row r="12614" spans="1:4">
      <c r="A12614" t="s">
        <v>326</v>
      </c>
      <c r="B12614" s="10">
        <v>42710.375</v>
      </c>
      <c r="C12614">
        <v>48966.293861999999</v>
      </c>
      <c r="D12614">
        <v>2800.0079999999998</v>
      </c>
    </row>
    <row r="12615" spans="1:4">
      <c r="A12615" t="s">
        <v>326</v>
      </c>
      <c r="B12615" s="10">
        <v>42710.385416666664</v>
      </c>
      <c r="C12615">
        <v>48966.733863000001</v>
      </c>
      <c r="D12615">
        <v>1760.0039999999999</v>
      </c>
    </row>
    <row r="12616" spans="1:4">
      <c r="A12616" t="s">
        <v>326</v>
      </c>
      <c r="B12616" s="10">
        <v>42710.395833333336</v>
      </c>
      <c r="C12616">
        <v>48967.173863999997</v>
      </c>
      <c r="D12616">
        <v>1760.0039999999999</v>
      </c>
    </row>
    <row r="12617" spans="1:4">
      <c r="A12617" t="s">
        <v>326</v>
      </c>
      <c r="B12617" s="10">
        <v>42710.40625</v>
      </c>
      <c r="C12617">
        <v>48967.623864000001</v>
      </c>
      <c r="D12617">
        <v>1800</v>
      </c>
    </row>
    <row r="12618" spans="1:4">
      <c r="A12618" t="s">
        <v>326</v>
      </c>
      <c r="B12618" s="10">
        <v>42710.416666666664</v>
      </c>
      <c r="C12618">
        <v>48968.083863</v>
      </c>
      <c r="D12618">
        <v>1839.9960000000001</v>
      </c>
    </row>
    <row r="12619" spans="1:4">
      <c r="A12619" t="s">
        <v>326</v>
      </c>
      <c r="B12619" s="10">
        <v>42710.427083333336</v>
      </c>
      <c r="C12619">
        <v>48968.588861999997</v>
      </c>
      <c r="D12619">
        <v>2019.9960000000001</v>
      </c>
    </row>
    <row r="12620" spans="1:4">
      <c r="A12620" t="s">
        <v>326</v>
      </c>
      <c r="B12620" s="10">
        <v>42710.4375</v>
      </c>
      <c r="C12620">
        <v>48969.408861000004</v>
      </c>
      <c r="D12620">
        <v>3279.9960000000001</v>
      </c>
    </row>
    <row r="12621" spans="1:4">
      <c r="A12621" t="s">
        <v>326</v>
      </c>
      <c r="B12621" s="10">
        <v>42710.447916666664</v>
      </c>
      <c r="C12621">
        <v>48969.938862000003</v>
      </c>
      <c r="D12621">
        <v>2120.0039999999999</v>
      </c>
    </row>
    <row r="12622" spans="1:4">
      <c r="A12622" t="s">
        <v>326</v>
      </c>
      <c r="B12622" s="10">
        <v>42710.458333333336</v>
      </c>
      <c r="C12622">
        <v>48970.458864</v>
      </c>
      <c r="D12622">
        <v>2080.0079999999998</v>
      </c>
    </row>
    <row r="12623" spans="1:4">
      <c r="A12623" t="s">
        <v>326</v>
      </c>
      <c r="B12623" s="10">
        <v>42710.46875</v>
      </c>
      <c r="C12623">
        <v>48970.973861999999</v>
      </c>
      <c r="D12623">
        <v>2059.9920000000002</v>
      </c>
    </row>
    <row r="12624" spans="1:4">
      <c r="A12624" t="s">
        <v>326</v>
      </c>
      <c r="B12624" s="10">
        <v>42710.479166666664</v>
      </c>
      <c r="C12624">
        <v>48971.493863999996</v>
      </c>
      <c r="D12624">
        <v>2080.0079999999998</v>
      </c>
    </row>
    <row r="12625" spans="1:4">
      <c r="A12625" t="s">
        <v>326</v>
      </c>
      <c r="B12625" s="10">
        <v>42710.489583333336</v>
      </c>
      <c r="C12625">
        <v>48972.003866999999</v>
      </c>
      <c r="D12625">
        <v>2040.0119999999999</v>
      </c>
    </row>
    <row r="12626" spans="1:4">
      <c r="A12626" t="s">
        <v>326</v>
      </c>
      <c r="B12626" s="10">
        <v>42710.5</v>
      </c>
      <c r="C12626">
        <v>48972.538863000002</v>
      </c>
      <c r="D12626">
        <v>2139.9839999999999</v>
      </c>
    </row>
    <row r="12627" spans="1:4">
      <c r="A12627" t="s">
        <v>326</v>
      </c>
      <c r="B12627" s="10">
        <v>42710.510416666664</v>
      </c>
      <c r="C12627">
        <v>48973.293863999999</v>
      </c>
      <c r="D12627">
        <v>3020.0039999999999</v>
      </c>
    </row>
    <row r="12628" spans="1:4">
      <c r="A12628" t="s">
        <v>326</v>
      </c>
      <c r="B12628" s="10">
        <v>42710.520833333336</v>
      </c>
      <c r="C12628">
        <v>48973.788864000002</v>
      </c>
      <c r="D12628">
        <v>1980</v>
      </c>
    </row>
    <row r="12629" spans="1:4">
      <c r="A12629" t="s">
        <v>326</v>
      </c>
      <c r="B12629" s="10">
        <v>42710.53125</v>
      </c>
      <c r="C12629">
        <v>48974.278859999999</v>
      </c>
      <c r="D12629">
        <v>1959.9839999999999</v>
      </c>
    </row>
    <row r="12630" spans="1:4">
      <c r="A12630" t="s">
        <v>326</v>
      </c>
      <c r="B12630" s="10">
        <v>42710.541666666664</v>
      </c>
      <c r="C12630">
        <v>48974.763860999999</v>
      </c>
      <c r="D12630">
        <v>1940.0039999999999</v>
      </c>
    </row>
    <row r="12631" spans="1:4">
      <c r="A12631" t="s">
        <v>326</v>
      </c>
      <c r="B12631" s="10">
        <v>42710.552083333336</v>
      </c>
      <c r="C12631">
        <v>48975.248862</v>
      </c>
      <c r="D12631">
        <v>1940.0039999999999</v>
      </c>
    </row>
    <row r="12632" spans="1:4">
      <c r="A12632" t="s">
        <v>326</v>
      </c>
      <c r="B12632" s="10">
        <v>42710.5625</v>
      </c>
      <c r="C12632">
        <v>48975.723864</v>
      </c>
      <c r="D12632">
        <v>1900.008</v>
      </c>
    </row>
    <row r="12633" spans="1:4">
      <c r="A12633" t="s">
        <v>326</v>
      </c>
      <c r="B12633" s="10">
        <v>42710.572916666664</v>
      </c>
      <c r="C12633">
        <v>48976.498863000001</v>
      </c>
      <c r="D12633">
        <v>3099.9960000000001</v>
      </c>
    </row>
    <row r="12634" spans="1:4">
      <c r="A12634" t="s">
        <v>326</v>
      </c>
      <c r="B12634" s="10">
        <v>42710.583333333336</v>
      </c>
      <c r="C12634">
        <v>48976.968861000001</v>
      </c>
      <c r="D12634">
        <v>1879.992</v>
      </c>
    </row>
    <row r="12635" spans="1:4">
      <c r="A12635" t="s">
        <v>326</v>
      </c>
      <c r="B12635" s="10">
        <v>42710.59375</v>
      </c>
      <c r="C12635">
        <v>48977.443863</v>
      </c>
      <c r="D12635">
        <v>1900.008</v>
      </c>
    </row>
    <row r="12636" spans="1:4">
      <c r="A12636" t="s">
        <v>326</v>
      </c>
      <c r="B12636" s="10">
        <v>42710.604166666664</v>
      </c>
      <c r="C12636">
        <v>48977.918865</v>
      </c>
      <c r="D12636">
        <v>1900.008</v>
      </c>
    </row>
    <row r="12637" spans="1:4">
      <c r="A12637" t="s">
        <v>326</v>
      </c>
      <c r="B12637" s="10">
        <v>42710.614583333336</v>
      </c>
      <c r="C12637">
        <v>48978.403866000001</v>
      </c>
      <c r="D12637">
        <v>1940.0039999999999</v>
      </c>
    </row>
    <row r="12638" spans="1:4">
      <c r="A12638" t="s">
        <v>326</v>
      </c>
      <c r="B12638" s="10">
        <v>42710.625</v>
      </c>
      <c r="C12638">
        <v>48978.913869000004</v>
      </c>
      <c r="D12638">
        <v>2040.0119999999999</v>
      </c>
    </row>
    <row r="12639" spans="1:4">
      <c r="A12639" t="s">
        <v>326</v>
      </c>
      <c r="B12639" s="10">
        <v>42710.635416666664</v>
      </c>
      <c r="C12639">
        <v>48979.618865999997</v>
      </c>
      <c r="D12639">
        <v>2819.9879999999998</v>
      </c>
    </row>
    <row r="12640" spans="1:4">
      <c r="A12640" t="s">
        <v>326</v>
      </c>
      <c r="B12640" s="10">
        <v>42710.645833333336</v>
      </c>
      <c r="C12640">
        <v>48980.428866000002</v>
      </c>
      <c r="D12640">
        <v>3240</v>
      </c>
    </row>
    <row r="12641" spans="1:4">
      <c r="A12641" t="s">
        <v>326</v>
      </c>
      <c r="B12641" s="10">
        <v>42710.65625</v>
      </c>
      <c r="C12641">
        <v>48980.968866000003</v>
      </c>
      <c r="D12641">
        <v>2160</v>
      </c>
    </row>
    <row r="12642" spans="1:4">
      <c r="A12642" t="s">
        <v>326</v>
      </c>
      <c r="B12642" s="10">
        <v>42710.666666666664</v>
      </c>
      <c r="C12642">
        <v>48981.483864000002</v>
      </c>
      <c r="D12642">
        <v>2059.9920000000002</v>
      </c>
    </row>
    <row r="12643" spans="1:4">
      <c r="A12643" t="s">
        <v>326</v>
      </c>
      <c r="B12643" s="10">
        <v>42710.677083333336</v>
      </c>
      <c r="C12643">
        <v>48981.998862</v>
      </c>
      <c r="D12643">
        <v>2059.9920000000002</v>
      </c>
    </row>
    <row r="12644" spans="1:4">
      <c r="A12644" t="s">
        <v>326</v>
      </c>
      <c r="B12644" s="10">
        <v>42710.6875</v>
      </c>
      <c r="C12644">
        <v>48982.513859999999</v>
      </c>
      <c r="D12644">
        <v>2059.9920000000002</v>
      </c>
    </row>
    <row r="12645" spans="1:4">
      <c r="A12645" t="s">
        <v>326</v>
      </c>
      <c r="B12645" s="10">
        <v>42710.697916666664</v>
      </c>
      <c r="C12645">
        <v>48983.028857999998</v>
      </c>
      <c r="D12645">
        <v>2059.9920000000002</v>
      </c>
    </row>
    <row r="12646" spans="1:4">
      <c r="A12646" t="s">
        <v>326</v>
      </c>
      <c r="B12646" s="10">
        <v>42710.708333333336</v>
      </c>
      <c r="C12646">
        <v>48983.728860000003</v>
      </c>
      <c r="D12646">
        <v>2800.0079999999998</v>
      </c>
    </row>
    <row r="12647" spans="1:4">
      <c r="A12647" t="s">
        <v>326</v>
      </c>
      <c r="B12647" s="10">
        <v>42710.71875</v>
      </c>
      <c r="C12647">
        <v>48984.35886</v>
      </c>
      <c r="D12647">
        <v>2520</v>
      </c>
    </row>
    <row r="12648" spans="1:4">
      <c r="A12648" t="s">
        <v>326</v>
      </c>
      <c r="B12648" s="10">
        <v>42710.729166666664</v>
      </c>
      <c r="C12648">
        <v>48984.883857000001</v>
      </c>
      <c r="D12648">
        <v>2099.9879999999998</v>
      </c>
    </row>
    <row r="12649" spans="1:4">
      <c r="A12649" t="s">
        <v>326</v>
      </c>
      <c r="B12649" s="10">
        <v>42710.739583333336</v>
      </c>
      <c r="C12649">
        <v>48985.393859999996</v>
      </c>
      <c r="D12649">
        <v>2040.0119999999999</v>
      </c>
    </row>
    <row r="12650" spans="1:4">
      <c r="A12650" t="s">
        <v>326</v>
      </c>
      <c r="B12650" s="10">
        <v>42710.75</v>
      </c>
      <c r="C12650">
        <v>48985.878860999997</v>
      </c>
      <c r="D12650">
        <v>1940.0039999999999</v>
      </c>
    </row>
    <row r="12651" spans="1:4">
      <c r="A12651" t="s">
        <v>326</v>
      </c>
      <c r="B12651" s="10">
        <v>42710.760416666664</v>
      </c>
      <c r="C12651">
        <v>48986.343864000002</v>
      </c>
      <c r="D12651">
        <v>1860.0119999999999</v>
      </c>
    </row>
    <row r="12652" spans="1:4">
      <c r="A12652" t="s">
        <v>326</v>
      </c>
      <c r="B12652" s="10">
        <v>42710.770833333336</v>
      </c>
      <c r="C12652">
        <v>48986.798867999998</v>
      </c>
      <c r="D12652">
        <v>1820.0160000000001</v>
      </c>
    </row>
    <row r="12653" spans="1:4">
      <c r="A12653" t="s">
        <v>326</v>
      </c>
      <c r="B12653" s="10">
        <v>42710.78125</v>
      </c>
      <c r="C12653">
        <v>48987.243863999996</v>
      </c>
      <c r="D12653">
        <v>1779.9839999999999</v>
      </c>
    </row>
    <row r="12654" spans="1:4">
      <c r="A12654" t="s">
        <v>326</v>
      </c>
      <c r="B12654" s="10">
        <v>42710.791666666664</v>
      </c>
      <c r="C12654">
        <v>48987.688860000002</v>
      </c>
      <c r="D12654">
        <v>1779.9839999999999</v>
      </c>
    </row>
    <row r="12655" spans="1:4">
      <c r="A12655" t="s">
        <v>326</v>
      </c>
      <c r="B12655" s="10">
        <v>42710.802083333336</v>
      </c>
      <c r="C12655">
        <v>48988.128860999997</v>
      </c>
      <c r="D12655">
        <v>1760.0039999999999</v>
      </c>
    </row>
    <row r="12656" spans="1:4">
      <c r="A12656" t="s">
        <v>326</v>
      </c>
      <c r="B12656" s="10">
        <v>42710.8125</v>
      </c>
      <c r="C12656">
        <v>48988.568862</v>
      </c>
      <c r="D12656">
        <v>1760.0039999999999</v>
      </c>
    </row>
    <row r="12657" spans="1:4">
      <c r="A12657" t="s">
        <v>326</v>
      </c>
      <c r="B12657" s="10">
        <v>42710.822916666664</v>
      </c>
      <c r="C12657">
        <v>48989.003858999997</v>
      </c>
      <c r="D12657">
        <v>1739.9880000000001</v>
      </c>
    </row>
    <row r="12658" spans="1:4">
      <c r="A12658" t="s">
        <v>326</v>
      </c>
      <c r="B12658" s="10">
        <v>42710.833333333336</v>
      </c>
      <c r="C12658">
        <v>48989.443859999999</v>
      </c>
      <c r="D12658">
        <v>1760.0039999999999</v>
      </c>
    </row>
    <row r="12659" spans="1:4">
      <c r="A12659" t="s">
        <v>326</v>
      </c>
      <c r="B12659" s="10">
        <v>42710.84375</v>
      </c>
      <c r="C12659">
        <v>48989.873862</v>
      </c>
      <c r="D12659">
        <v>1720.008</v>
      </c>
    </row>
    <row r="12660" spans="1:4">
      <c r="A12660" t="s">
        <v>326</v>
      </c>
      <c r="B12660" s="10">
        <v>42710.854166666664</v>
      </c>
      <c r="C12660">
        <v>48990.308858999997</v>
      </c>
      <c r="D12660">
        <v>1739.9880000000001</v>
      </c>
    </row>
    <row r="12661" spans="1:4">
      <c r="A12661" t="s">
        <v>326</v>
      </c>
      <c r="B12661" s="10">
        <v>42710.864583333336</v>
      </c>
      <c r="C12661">
        <v>48990.738860999998</v>
      </c>
      <c r="D12661">
        <v>1720.008</v>
      </c>
    </row>
    <row r="12662" spans="1:4">
      <c r="A12662" t="s">
        <v>326</v>
      </c>
      <c r="B12662" s="10">
        <v>42710.875</v>
      </c>
      <c r="C12662">
        <v>48991.173858000002</v>
      </c>
      <c r="D12662">
        <v>1739.9880000000001</v>
      </c>
    </row>
    <row r="12663" spans="1:4">
      <c r="A12663" t="s">
        <v>326</v>
      </c>
      <c r="B12663" s="10">
        <v>42710.885416666664</v>
      </c>
      <c r="C12663">
        <v>48991.603860000003</v>
      </c>
      <c r="D12663">
        <v>1720.008</v>
      </c>
    </row>
    <row r="12664" spans="1:4">
      <c r="A12664" t="s">
        <v>326</v>
      </c>
      <c r="B12664" s="10">
        <v>42710.895833333336</v>
      </c>
      <c r="C12664">
        <v>48992.038857</v>
      </c>
      <c r="D12664">
        <v>1739.9880000000001</v>
      </c>
    </row>
    <row r="12665" spans="1:4">
      <c r="A12665" t="s">
        <v>326</v>
      </c>
      <c r="B12665" s="10">
        <v>42710.90625</v>
      </c>
      <c r="C12665">
        <v>48992.473854000003</v>
      </c>
      <c r="D12665">
        <v>1739.9880000000001</v>
      </c>
    </row>
    <row r="12666" spans="1:4">
      <c r="A12666" t="s">
        <v>326</v>
      </c>
      <c r="B12666" s="10">
        <v>42710.916666666664</v>
      </c>
      <c r="C12666">
        <v>48992.928857999999</v>
      </c>
      <c r="D12666">
        <v>1820.0160000000001</v>
      </c>
    </row>
    <row r="12667" spans="1:4">
      <c r="A12667" t="s">
        <v>326</v>
      </c>
      <c r="B12667" s="10">
        <v>42710.927083333336</v>
      </c>
      <c r="C12667">
        <v>48993.35886</v>
      </c>
      <c r="D12667">
        <v>1720.008</v>
      </c>
    </row>
    <row r="12668" spans="1:4">
      <c r="A12668" t="s">
        <v>326</v>
      </c>
      <c r="B12668" s="10">
        <v>42710.9375</v>
      </c>
      <c r="C12668">
        <v>48993.788862000001</v>
      </c>
      <c r="D12668">
        <v>1720.008</v>
      </c>
    </row>
    <row r="12669" spans="1:4">
      <c r="A12669" t="s">
        <v>326</v>
      </c>
      <c r="B12669" s="10">
        <v>42710.947916666664</v>
      </c>
      <c r="C12669">
        <v>48994.223858999998</v>
      </c>
      <c r="D12669">
        <v>1739.9880000000001</v>
      </c>
    </row>
    <row r="12670" spans="1:4">
      <c r="A12670" t="s">
        <v>326</v>
      </c>
      <c r="B12670" s="10">
        <v>42710.958333333336</v>
      </c>
      <c r="C12670">
        <v>48994.653860999999</v>
      </c>
      <c r="D12670">
        <v>1720.008</v>
      </c>
    </row>
    <row r="12671" spans="1:4">
      <c r="A12671" t="s">
        <v>326</v>
      </c>
      <c r="B12671" s="10">
        <v>42710.96875</v>
      </c>
      <c r="C12671">
        <v>48995.088858000003</v>
      </c>
      <c r="D12671">
        <v>1739.9880000000001</v>
      </c>
    </row>
    <row r="12672" spans="1:4">
      <c r="A12672" t="s">
        <v>326</v>
      </c>
      <c r="B12672" s="10">
        <v>42710.979166666664</v>
      </c>
      <c r="C12672">
        <v>48995.523854999999</v>
      </c>
      <c r="D12672">
        <v>1739.9880000000001</v>
      </c>
    </row>
    <row r="12673" spans="1:5">
      <c r="A12673" t="s">
        <v>326</v>
      </c>
      <c r="B12673" s="10">
        <v>42710.989583333336</v>
      </c>
      <c r="C12673">
        <v>48995.958852000003</v>
      </c>
      <c r="D12673">
        <v>1739.9880000000001</v>
      </c>
      <c r="E12673">
        <f>MIN(D12578:D12673)</f>
        <v>1699.992</v>
      </c>
    </row>
    <row r="12674" spans="1:5">
      <c r="A12674" t="s">
        <v>326</v>
      </c>
      <c r="B12674" s="10">
        <v>42711</v>
      </c>
      <c r="C12674">
        <v>48996.394529999998</v>
      </c>
      <c r="D12674">
        <v>1739.9880000000001</v>
      </c>
    </row>
    <row r="12675" spans="1:5">
      <c r="A12675" t="s">
        <v>326</v>
      </c>
      <c r="B12675" s="10">
        <v>42711.010416666664</v>
      </c>
      <c r="C12675">
        <v>48996.829527000002</v>
      </c>
      <c r="D12675">
        <v>1739.9880000000001</v>
      </c>
    </row>
    <row r="12676" spans="1:5">
      <c r="A12676" t="s">
        <v>326</v>
      </c>
      <c r="B12676" s="10">
        <v>42711.020833333336</v>
      </c>
      <c r="C12676">
        <v>48997.269527999997</v>
      </c>
      <c r="D12676">
        <v>1760.0039999999999</v>
      </c>
    </row>
    <row r="12677" spans="1:5">
      <c r="A12677" t="s">
        <v>326</v>
      </c>
      <c r="B12677" s="10">
        <v>42711.03125</v>
      </c>
      <c r="C12677">
        <v>48997.704525000001</v>
      </c>
      <c r="D12677">
        <v>1739.9880000000001</v>
      </c>
    </row>
    <row r="12678" spans="1:5">
      <c r="A12678" t="s">
        <v>326</v>
      </c>
      <c r="B12678" s="10">
        <v>42711.041666666664</v>
      </c>
      <c r="C12678">
        <v>48998.144525999996</v>
      </c>
      <c r="D12678">
        <v>1760.0039999999999</v>
      </c>
    </row>
    <row r="12679" spans="1:5">
      <c r="A12679" t="s">
        <v>326</v>
      </c>
      <c r="B12679" s="10">
        <v>42711.052083333336</v>
      </c>
      <c r="C12679">
        <v>48998.579523</v>
      </c>
      <c r="D12679">
        <v>1739.9880000000001</v>
      </c>
    </row>
    <row r="12680" spans="1:5">
      <c r="A12680" t="s">
        <v>326</v>
      </c>
      <c r="B12680" s="10">
        <v>42711.0625</v>
      </c>
      <c r="C12680">
        <v>48999.019524000003</v>
      </c>
      <c r="D12680">
        <v>1760.0039999999999</v>
      </c>
    </row>
    <row r="12681" spans="1:5">
      <c r="A12681" t="s">
        <v>326</v>
      </c>
      <c r="B12681" s="10">
        <v>42711.072916666664</v>
      </c>
      <c r="C12681">
        <v>48999.469524</v>
      </c>
      <c r="D12681">
        <v>1800</v>
      </c>
    </row>
    <row r="12682" spans="1:5">
      <c r="A12682" t="s">
        <v>326</v>
      </c>
      <c r="B12682" s="10">
        <v>42711.083333333336</v>
      </c>
      <c r="C12682">
        <v>48999.924528000003</v>
      </c>
      <c r="D12682">
        <v>1820.0160000000001</v>
      </c>
    </row>
    <row r="12683" spans="1:5">
      <c r="A12683" t="s">
        <v>326</v>
      </c>
      <c r="B12683" s="10">
        <v>42711.09375</v>
      </c>
      <c r="C12683">
        <v>49000.379531999999</v>
      </c>
      <c r="D12683">
        <v>1820.0160000000001</v>
      </c>
    </row>
    <row r="12684" spans="1:5">
      <c r="A12684" t="s">
        <v>326</v>
      </c>
      <c r="B12684" s="10">
        <v>42711.104166666664</v>
      </c>
      <c r="C12684">
        <v>49000.839530999998</v>
      </c>
      <c r="D12684">
        <v>1839.9960000000001</v>
      </c>
    </row>
    <row r="12685" spans="1:5">
      <c r="A12685" t="s">
        <v>326</v>
      </c>
      <c r="B12685" s="10">
        <v>42711.114583333336</v>
      </c>
      <c r="C12685">
        <v>49001.294535000001</v>
      </c>
      <c r="D12685">
        <v>1820.0160000000001</v>
      </c>
    </row>
    <row r="12686" spans="1:5">
      <c r="A12686" t="s">
        <v>326</v>
      </c>
      <c r="B12686" s="10">
        <v>42711.125</v>
      </c>
      <c r="C12686">
        <v>49001.749538999997</v>
      </c>
      <c r="D12686">
        <v>1820.0160000000001</v>
      </c>
    </row>
    <row r="12687" spans="1:5">
      <c r="A12687" t="s">
        <v>326</v>
      </c>
      <c r="B12687" s="10">
        <v>42711.135416666664</v>
      </c>
      <c r="C12687">
        <v>49002.204543</v>
      </c>
      <c r="D12687">
        <v>1820.0160000000001</v>
      </c>
    </row>
    <row r="12688" spans="1:5">
      <c r="A12688" t="s">
        <v>326</v>
      </c>
      <c r="B12688" s="10">
        <v>42711.145833333336</v>
      </c>
      <c r="C12688">
        <v>49002.659547000003</v>
      </c>
      <c r="D12688">
        <v>1820.0160000000001</v>
      </c>
    </row>
    <row r="12689" spans="1:4">
      <c r="A12689" t="s">
        <v>326</v>
      </c>
      <c r="B12689" s="10">
        <v>42711.15625</v>
      </c>
      <c r="C12689">
        <v>49003.114550999999</v>
      </c>
      <c r="D12689">
        <v>1820.0160000000001</v>
      </c>
    </row>
    <row r="12690" spans="1:4">
      <c r="A12690" t="s">
        <v>326</v>
      </c>
      <c r="B12690" s="10">
        <v>42711.166666666664</v>
      </c>
      <c r="C12690">
        <v>49003.554552000001</v>
      </c>
      <c r="D12690">
        <v>1760.0039999999999</v>
      </c>
    </row>
    <row r="12691" spans="1:4">
      <c r="A12691" t="s">
        <v>326</v>
      </c>
      <c r="B12691" s="10">
        <v>42711.177083333336</v>
      </c>
      <c r="C12691">
        <v>49003.994552999997</v>
      </c>
      <c r="D12691">
        <v>1760.0039999999999</v>
      </c>
    </row>
    <row r="12692" spans="1:4">
      <c r="A12692" t="s">
        <v>326</v>
      </c>
      <c r="B12692" s="10">
        <v>42711.1875</v>
      </c>
      <c r="C12692">
        <v>49004.434553999999</v>
      </c>
      <c r="D12692">
        <v>1760.0039999999999</v>
      </c>
    </row>
    <row r="12693" spans="1:4">
      <c r="A12693" t="s">
        <v>326</v>
      </c>
      <c r="B12693" s="10">
        <v>42711.197916666664</v>
      </c>
      <c r="C12693">
        <v>49004.869551000003</v>
      </c>
      <c r="D12693">
        <v>1739.9880000000001</v>
      </c>
    </row>
    <row r="12694" spans="1:4">
      <c r="A12694" t="s">
        <v>326</v>
      </c>
      <c r="B12694" s="10">
        <v>42711.208333333336</v>
      </c>
      <c r="C12694">
        <v>49005.309551999999</v>
      </c>
      <c r="D12694">
        <v>1760.0039999999999</v>
      </c>
    </row>
    <row r="12695" spans="1:4">
      <c r="A12695" t="s">
        <v>326</v>
      </c>
      <c r="B12695" s="10">
        <v>42711.21875</v>
      </c>
      <c r="C12695">
        <v>49005.749553000001</v>
      </c>
      <c r="D12695">
        <v>1760.0039999999999</v>
      </c>
    </row>
    <row r="12696" spans="1:4">
      <c r="A12696" t="s">
        <v>326</v>
      </c>
      <c r="B12696" s="10">
        <v>42711.229166666664</v>
      </c>
      <c r="C12696">
        <v>49006.189553999997</v>
      </c>
      <c r="D12696">
        <v>1760.0039999999999</v>
      </c>
    </row>
    <row r="12697" spans="1:4">
      <c r="A12697" t="s">
        <v>326</v>
      </c>
      <c r="B12697" s="10">
        <v>42711.239583333336</v>
      </c>
      <c r="C12697">
        <v>49006.629555</v>
      </c>
      <c r="D12697">
        <v>1760.0039999999999</v>
      </c>
    </row>
    <row r="12698" spans="1:4">
      <c r="A12698" t="s">
        <v>326</v>
      </c>
      <c r="B12698" s="10">
        <v>42711.25</v>
      </c>
      <c r="C12698">
        <v>49007.069556000002</v>
      </c>
      <c r="D12698">
        <v>1760.0039999999999</v>
      </c>
    </row>
    <row r="12699" spans="1:4">
      <c r="A12699" t="s">
        <v>326</v>
      </c>
      <c r="B12699" s="10">
        <v>42711.260416666664</v>
      </c>
      <c r="C12699">
        <v>49007.504552999999</v>
      </c>
      <c r="D12699">
        <v>1739.9880000000001</v>
      </c>
    </row>
    <row r="12700" spans="1:4">
      <c r="A12700" t="s">
        <v>326</v>
      </c>
      <c r="B12700" s="10">
        <v>42711.270833333336</v>
      </c>
      <c r="C12700">
        <v>49007.944554000002</v>
      </c>
      <c r="D12700">
        <v>1760.0039999999999</v>
      </c>
    </row>
    <row r="12701" spans="1:4">
      <c r="A12701" t="s">
        <v>326</v>
      </c>
      <c r="B12701" s="10">
        <v>42711.28125</v>
      </c>
      <c r="C12701">
        <v>49008.379550999998</v>
      </c>
      <c r="D12701">
        <v>1739.9880000000001</v>
      </c>
    </row>
    <row r="12702" spans="1:4">
      <c r="A12702" t="s">
        <v>326</v>
      </c>
      <c r="B12702" s="10">
        <v>42711.291666666664</v>
      </c>
      <c r="C12702">
        <v>49008.814548000002</v>
      </c>
      <c r="D12702">
        <v>1739.9880000000001</v>
      </c>
    </row>
    <row r="12703" spans="1:4">
      <c r="A12703" t="s">
        <v>326</v>
      </c>
      <c r="B12703" s="10">
        <v>42711.302083333336</v>
      </c>
      <c r="C12703">
        <v>49009.244550000003</v>
      </c>
      <c r="D12703">
        <v>1720.008</v>
      </c>
    </row>
    <row r="12704" spans="1:4">
      <c r="A12704" t="s">
        <v>326</v>
      </c>
      <c r="B12704" s="10">
        <v>42711.3125</v>
      </c>
      <c r="C12704">
        <v>49009.679547</v>
      </c>
      <c r="D12704">
        <v>1739.9880000000001</v>
      </c>
    </row>
    <row r="12705" spans="1:4">
      <c r="A12705" t="s">
        <v>326</v>
      </c>
      <c r="B12705" s="10">
        <v>42711.322916666664</v>
      </c>
      <c r="C12705">
        <v>49010.374544999999</v>
      </c>
      <c r="D12705">
        <v>2779.9920000000002</v>
      </c>
    </row>
    <row r="12706" spans="1:4">
      <c r="A12706" t="s">
        <v>326</v>
      </c>
      <c r="B12706" s="10">
        <v>42711.333333333336</v>
      </c>
      <c r="C12706">
        <v>49010.814546000001</v>
      </c>
      <c r="D12706">
        <v>1760.0039999999999</v>
      </c>
    </row>
    <row r="12707" spans="1:4">
      <c r="A12707" t="s">
        <v>326</v>
      </c>
      <c r="B12707" s="10">
        <v>42711.34375</v>
      </c>
      <c r="C12707">
        <v>49011.259542</v>
      </c>
      <c r="D12707">
        <v>1779.9839999999999</v>
      </c>
    </row>
    <row r="12708" spans="1:4">
      <c r="A12708" t="s">
        <v>326</v>
      </c>
      <c r="B12708" s="10">
        <v>42711.354166666664</v>
      </c>
      <c r="C12708">
        <v>49011.694538999996</v>
      </c>
      <c r="D12708">
        <v>1739.9880000000001</v>
      </c>
    </row>
    <row r="12709" spans="1:4">
      <c r="A12709" t="s">
        <v>326</v>
      </c>
      <c r="B12709" s="10">
        <v>42711.364583333336</v>
      </c>
      <c r="C12709">
        <v>49012.119536999999</v>
      </c>
      <c r="D12709">
        <v>1699.992</v>
      </c>
    </row>
    <row r="12710" spans="1:4">
      <c r="A12710" t="s">
        <v>326</v>
      </c>
      <c r="B12710" s="10">
        <v>42711.375</v>
      </c>
      <c r="C12710">
        <v>49012.554534000003</v>
      </c>
      <c r="D12710">
        <v>1739.9880000000001</v>
      </c>
    </row>
    <row r="12711" spans="1:4">
      <c r="A12711" t="s">
        <v>326</v>
      </c>
      <c r="B12711" s="10">
        <v>42711.385416666664</v>
      </c>
      <c r="C12711">
        <v>49012.999530000001</v>
      </c>
      <c r="D12711">
        <v>1779.9839999999999</v>
      </c>
    </row>
    <row r="12712" spans="1:4">
      <c r="A12712" t="s">
        <v>326</v>
      </c>
      <c r="B12712" s="10">
        <v>42711.395833333336</v>
      </c>
      <c r="C12712">
        <v>49013.454533999997</v>
      </c>
      <c r="D12712">
        <v>1820.0160000000001</v>
      </c>
    </row>
    <row r="12713" spans="1:4">
      <c r="A12713" t="s">
        <v>326</v>
      </c>
      <c r="B12713" s="10">
        <v>42711.40625</v>
      </c>
      <c r="C12713">
        <v>49013.934530999999</v>
      </c>
      <c r="D12713">
        <v>1919.9880000000001</v>
      </c>
    </row>
    <row r="12714" spans="1:4">
      <c r="A12714" t="s">
        <v>326</v>
      </c>
      <c r="B12714" s="10">
        <v>42711.416666666664</v>
      </c>
      <c r="C12714">
        <v>49014.439530000003</v>
      </c>
      <c r="D12714">
        <v>2019.9960000000001</v>
      </c>
    </row>
    <row r="12715" spans="1:4">
      <c r="A12715" t="s">
        <v>326</v>
      </c>
      <c r="B12715" s="10">
        <v>42711.427083333336</v>
      </c>
      <c r="C12715">
        <v>49015.254534</v>
      </c>
      <c r="D12715">
        <v>3260.0160000000001</v>
      </c>
    </row>
    <row r="12716" spans="1:4">
      <c r="A12716" t="s">
        <v>326</v>
      </c>
      <c r="B12716" s="10">
        <v>42711.4375</v>
      </c>
      <c r="C12716">
        <v>49015.764537000003</v>
      </c>
      <c r="D12716">
        <v>2040.0119999999999</v>
      </c>
    </row>
    <row r="12717" spans="1:4">
      <c r="A12717" t="s">
        <v>326</v>
      </c>
      <c r="B12717" s="10">
        <v>42711.447916666664</v>
      </c>
      <c r="C12717">
        <v>49016.294538000002</v>
      </c>
      <c r="D12717">
        <v>2120.0039999999999</v>
      </c>
    </row>
    <row r="12718" spans="1:4">
      <c r="A12718" t="s">
        <v>326</v>
      </c>
      <c r="B12718" s="10">
        <v>42711.458333333336</v>
      </c>
      <c r="C12718">
        <v>49016.839542000002</v>
      </c>
      <c r="D12718">
        <v>2180.0160000000001</v>
      </c>
    </row>
    <row r="12719" spans="1:4">
      <c r="A12719" t="s">
        <v>326</v>
      </c>
      <c r="B12719" s="10">
        <v>42711.46875</v>
      </c>
      <c r="C12719">
        <v>49017.369543000001</v>
      </c>
      <c r="D12719">
        <v>2120.0039999999999</v>
      </c>
    </row>
    <row r="12720" spans="1:4">
      <c r="A12720" t="s">
        <v>326</v>
      </c>
      <c r="B12720" s="10">
        <v>42711.479166666664</v>
      </c>
      <c r="C12720">
        <v>49017.879545999996</v>
      </c>
      <c r="D12720">
        <v>2040.0119999999999</v>
      </c>
    </row>
    <row r="12721" spans="1:4">
      <c r="A12721" t="s">
        <v>326</v>
      </c>
      <c r="B12721" s="10">
        <v>42711.489583333336</v>
      </c>
      <c r="C12721">
        <v>49018.369542</v>
      </c>
      <c r="D12721">
        <v>1959.9839999999999</v>
      </c>
    </row>
    <row r="12722" spans="1:4">
      <c r="A12722" t="s">
        <v>326</v>
      </c>
      <c r="B12722" s="10">
        <v>42711.5</v>
      </c>
      <c r="C12722">
        <v>49018.849539000003</v>
      </c>
      <c r="D12722">
        <v>1919.9880000000001</v>
      </c>
    </row>
    <row r="12723" spans="1:4">
      <c r="A12723" t="s">
        <v>326</v>
      </c>
      <c r="B12723" s="10">
        <v>42711.510416666664</v>
      </c>
      <c r="C12723">
        <v>49019.624537999996</v>
      </c>
      <c r="D12723">
        <v>3099.9960000000001</v>
      </c>
    </row>
    <row r="12724" spans="1:4">
      <c r="A12724" t="s">
        <v>326</v>
      </c>
      <c r="B12724" s="10">
        <v>42711.520833333336</v>
      </c>
      <c r="C12724">
        <v>49020.084537000002</v>
      </c>
      <c r="D12724">
        <v>1839.9960000000001</v>
      </c>
    </row>
    <row r="12725" spans="1:4">
      <c r="A12725" t="s">
        <v>326</v>
      </c>
      <c r="B12725" s="10">
        <v>42711.53125</v>
      </c>
      <c r="C12725">
        <v>49020.554535000003</v>
      </c>
      <c r="D12725">
        <v>1879.992</v>
      </c>
    </row>
    <row r="12726" spans="1:4">
      <c r="A12726" t="s">
        <v>326</v>
      </c>
      <c r="B12726" s="10">
        <v>42711.541666666664</v>
      </c>
      <c r="C12726">
        <v>49021.024533000003</v>
      </c>
      <c r="D12726">
        <v>1879.992</v>
      </c>
    </row>
    <row r="12727" spans="1:4">
      <c r="A12727" t="s">
        <v>326</v>
      </c>
      <c r="B12727" s="10">
        <v>42711.552083333336</v>
      </c>
      <c r="C12727">
        <v>49021.489536000001</v>
      </c>
      <c r="D12727">
        <v>1860.0119999999999</v>
      </c>
    </row>
    <row r="12728" spans="1:4">
      <c r="A12728" t="s">
        <v>326</v>
      </c>
      <c r="B12728" s="10">
        <v>42711.5625</v>
      </c>
      <c r="C12728">
        <v>49022.229533999998</v>
      </c>
      <c r="D12728">
        <v>2959.9920000000002</v>
      </c>
    </row>
    <row r="12729" spans="1:4">
      <c r="A12729" t="s">
        <v>326</v>
      </c>
      <c r="B12729" s="10">
        <v>42711.572916666664</v>
      </c>
      <c r="C12729">
        <v>49022.704535999997</v>
      </c>
      <c r="D12729">
        <v>1900.008</v>
      </c>
    </row>
    <row r="12730" spans="1:4">
      <c r="A12730" t="s">
        <v>326</v>
      </c>
      <c r="B12730" s="10">
        <v>42711.583333333336</v>
      </c>
      <c r="C12730">
        <v>49023.179537999997</v>
      </c>
      <c r="D12730">
        <v>1900.008</v>
      </c>
    </row>
    <row r="12731" spans="1:4">
      <c r="A12731" t="s">
        <v>326</v>
      </c>
      <c r="B12731" s="10">
        <v>42711.59375</v>
      </c>
      <c r="C12731">
        <v>49023.669534000001</v>
      </c>
      <c r="D12731">
        <v>1959.9839999999999</v>
      </c>
    </row>
    <row r="12732" spans="1:4">
      <c r="A12732" t="s">
        <v>326</v>
      </c>
      <c r="B12732" s="10">
        <v>42711.604166666664</v>
      </c>
      <c r="C12732">
        <v>49024.164534000003</v>
      </c>
      <c r="D12732">
        <v>1980</v>
      </c>
    </row>
    <row r="12733" spans="1:4">
      <c r="A12733" t="s">
        <v>326</v>
      </c>
      <c r="B12733" s="10">
        <v>42711.614583333336</v>
      </c>
      <c r="C12733">
        <v>49024.659533999999</v>
      </c>
      <c r="D12733">
        <v>1980</v>
      </c>
    </row>
    <row r="12734" spans="1:4">
      <c r="A12734" t="s">
        <v>326</v>
      </c>
      <c r="B12734" s="10">
        <v>42711.625</v>
      </c>
      <c r="C12734">
        <v>49025.439536999998</v>
      </c>
      <c r="D12734">
        <v>3120.0120000000002</v>
      </c>
    </row>
    <row r="12735" spans="1:4">
      <c r="A12735" t="s">
        <v>326</v>
      </c>
      <c r="B12735" s="10">
        <v>42711.635416666664</v>
      </c>
      <c r="C12735">
        <v>49025.944536000003</v>
      </c>
      <c r="D12735">
        <v>2019.9960000000001</v>
      </c>
    </row>
    <row r="12736" spans="1:4">
      <c r="A12736" t="s">
        <v>326</v>
      </c>
      <c r="B12736" s="10">
        <v>42711.645833333336</v>
      </c>
      <c r="C12736">
        <v>49026.464538</v>
      </c>
      <c r="D12736">
        <v>2080.0079999999998</v>
      </c>
    </row>
    <row r="12737" spans="1:4">
      <c r="A12737" t="s">
        <v>326</v>
      </c>
      <c r="B12737" s="10">
        <v>42711.65625</v>
      </c>
      <c r="C12737">
        <v>49026.969536999997</v>
      </c>
      <c r="D12737">
        <v>2019.9960000000001</v>
      </c>
    </row>
    <row r="12738" spans="1:4">
      <c r="A12738" t="s">
        <v>326</v>
      </c>
      <c r="B12738" s="10">
        <v>42711.666666666664</v>
      </c>
      <c r="C12738">
        <v>49027.464537</v>
      </c>
      <c r="D12738">
        <v>1980</v>
      </c>
    </row>
    <row r="12739" spans="1:4">
      <c r="A12739" t="s">
        <v>326</v>
      </c>
      <c r="B12739" s="10">
        <v>42711.677083333336</v>
      </c>
      <c r="C12739">
        <v>49027.949538000001</v>
      </c>
      <c r="D12739">
        <v>1940.0039999999999</v>
      </c>
    </row>
    <row r="12740" spans="1:4">
      <c r="A12740" t="s">
        <v>326</v>
      </c>
      <c r="B12740" s="10">
        <v>42711.6875</v>
      </c>
      <c r="C12740">
        <v>49028.439533999997</v>
      </c>
      <c r="D12740">
        <v>1959.9839999999999</v>
      </c>
    </row>
    <row r="12741" spans="1:4">
      <c r="A12741" t="s">
        <v>326</v>
      </c>
      <c r="B12741" s="10">
        <v>42711.697916666664</v>
      </c>
      <c r="C12741">
        <v>49028.929530000001</v>
      </c>
      <c r="D12741">
        <v>1959.9839999999999</v>
      </c>
    </row>
    <row r="12742" spans="1:4">
      <c r="A12742" t="s">
        <v>326</v>
      </c>
      <c r="B12742" s="10">
        <v>42711.708333333336</v>
      </c>
      <c r="C12742">
        <v>49029.419525999998</v>
      </c>
      <c r="D12742">
        <v>1959.9839999999999</v>
      </c>
    </row>
    <row r="12743" spans="1:4">
      <c r="A12743" t="s">
        <v>326</v>
      </c>
      <c r="B12743" s="10">
        <v>42711.71875</v>
      </c>
      <c r="C12743">
        <v>49030.234530000002</v>
      </c>
      <c r="D12743">
        <v>3260.0160000000001</v>
      </c>
    </row>
    <row r="12744" spans="1:4">
      <c r="A12744" t="s">
        <v>326</v>
      </c>
      <c r="B12744" s="10">
        <v>42711.729166666664</v>
      </c>
      <c r="C12744">
        <v>49030.899531000003</v>
      </c>
      <c r="D12744">
        <v>2660.0039999999999</v>
      </c>
    </row>
    <row r="12745" spans="1:4">
      <c r="A12745" t="s">
        <v>326</v>
      </c>
      <c r="B12745" s="10">
        <v>42711.739583333336</v>
      </c>
      <c r="C12745">
        <v>49031.554533000002</v>
      </c>
      <c r="D12745">
        <v>2620.0079999999998</v>
      </c>
    </row>
    <row r="12746" spans="1:4">
      <c r="A12746" t="s">
        <v>326</v>
      </c>
      <c r="B12746" s="10">
        <v>42711.75</v>
      </c>
      <c r="C12746">
        <v>49032.149532000003</v>
      </c>
      <c r="D12746">
        <v>2379.9960000000001</v>
      </c>
    </row>
    <row r="12747" spans="1:4">
      <c r="A12747" t="s">
        <v>326</v>
      </c>
      <c r="B12747" s="10">
        <v>42711.760416666664</v>
      </c>
      <c r="C12747">
        <v>49032.674529000004</v>
      </c>
      <c r="D12747">
        <v>2099.9879999999998</v>
      </c>
    </row>
    <row r="12748" spans="1:4">
      <c r="A12748" t="s">
        <v>326</v>
      </c>
      <c r="B12748" s="10">
        <v>42711.770833333336</v>
      </c>
      <c r="C12748">
        <v>49033.159529999997</v>
      </c>
      <c r="D12748">
        <v>1940.0039999999999</v>
      </c>
    </row>
    <row r="12749" spans="1:4">
      <c r="A12749" t="s">
        <v>326</v>
      </c>
      <c r="B12749" s="10">
        <v>42711.78125</v>
      </c>
      <c r="C12749">
        <v>49033.629527999998</v>
      </c>
      <c r="D12749">
        <v>1879.992</v>
      </c>
    </row>
    <row r="12750" spans="1:4">
      <c r="A12750" t="s">
        <v>326</v>
      </c>
      <c r="B12750" s="10">
        <v>42711.791666666664</v>
      </c>
      <c r="C12750">
        <v>49034.084532000001</v>
      </c>
      <c r="D12750">
        <v>1820.0160000000001</v>
      </c>
    </row>
    <row r="12751" spans="1:4">
      <c r="A12751" t="s">
        <v>326</v>
      </c>
      <c r="B12751" s="10">
        <v>42711.802083333336</v>
      </c>
      <c r="C12751">
        <v>49034.539535999997</v>
      </c>
      <c r="D12751">
        <v>1820.0160000000001</v>
      </c>
    </row>
    <row r="12752" spans="1:4">
      <c r="A12752" t="s">
        <v>326</v>
      </c>
      <c r="B12752" s="10">
        <v>42711.8125</v>
      </c>
      <c r="C12752">
        <v>49034.984532000002</v>
      </c>
      <c r="D12752">
        <v>1779.9839999999999</v>
      </c>
    </row>
    <row r="12753" spans="1:4">
      <c r="A12753" t="s">
        <v>326</v>
      </c>
      <c r="B12753" s="10">
        <v>42711.822916666664</v>
      </c>
      <c r="C12753">
        <v>49035.444531000001</v>
      </c>
      <c r="D12753">
        <v>1839.9960000000001</v>
      </c>
    </row>
    <row r="12754" spans="1:4">
      <c r="A12754" t="s">
        <v>326</v>
      </c>
      <c r="B12754" s="10">
        <v>42711.833333333336</v>
      </c>
      <c r="C12754">
        <v>49035.90453</v>
      </c>
      <c r="D12754">
        <v>1839.9960000000001</v>
      </c>
    </row>
    <row r="12755" spans="1:4">
      <c r="A12755" t="s">
        <v>326</v>
      </c>
      <c r="B12755" s="10">
        <v>42711.84375</v>
      </c>
      <c r="C12755">
        <v>49036.364528999999</v>
      </c>
      <c r="D12755">
        <v>1839.9960000000001</v>
      </c>
    </row>
    <row r="12756" spans="1:4">
      <c r="A12756" t="s">
        <v>326</v>
      </c>
      <c r="B12756" s="10">
        <v>42711.854166666664</v>
      </c>
      <c r="C12756">
        <v>49036.824527999997</v>
      </c>
      <c r="D12756">
        <v>1839.9960000000001</v>
      </c>
    </row>
    <row r="12757" spans="1:4">
      <c r="A12757" t="s">
        <v>326</v>
      </c>
      <c r="B12757" s="10">
        <v>42711.864583333336</v>
      </c>
      <c r="C12757">
        <v>49037.279532</v>
      </c>
      <c r="D12757">
        <v>1820.0160000000001</v>
      </c>
    </row>
    <row r="12758" spans="1:4">
      <c r="A12758" t="s">
        <v>326</v>
      </c>
      <c r="B12758" s="10">
        <v>42711.875</v>
      </c>
      <c r="C12758">
        <v>49037.739530999999</v>
      </c>
      <c r="D12758">
        <v>1839.9960000000001</v>
      </c>
    </row>
    <row r="12759" spans="1:4">
      <c r="A12759" t="s">
        <v>326</v>
      </c>
      <c r="B12759" s="10">
        <v>42711.885416666664</v>
      </c>
      <c r="C12759">
        <v>49038.194535000002</v>
      </c>
      <c r="D12759">
        <v>1820.0160000000001</v>
      </c>
    </row>
    <row r="12760" spans="1:4">
      <c r="A12760" t="s">
        <v>326</v>
      </c>
      <c r="B12760" s="10">
        <v>42711.895833333336</v>
      </c>
      <c r="C12760">
        <v>49038.654534000001</v>
      </c>
      <c r="D12760">
        <v>1839.9960000000001</v>
      </c>
    </row>
    <row r="12761" spans="1:4">
      <c r="A12761" t="s">
        <v>326</v>
      </c>
      <c r="B12761" s="10">
        <v>42711.90625</v>
      </c>
      <c r="C12761">
        <v>49039.109537999997</v>
      </c>
      <c r="D12761">
        <v>1820.0160000000001</v>
      </c>
    </row>
    <row r="12762" spans="1:4">
      <c r="A12762" t="s">
        <v>326</v>
      </c>
      <c r="B12762" s="10">
        <v>42711.916666666664</v>
      </c>
      <c r="C12762">
        <v>49039.584540000003</v>
      </c>
      <c r="D12762">
        <v>1900.008</v>
      </c>
    </row>
    <row r="12763" spans="1:4">
      <c r="A12763" t="s">
        <v>326</v>
      </c>
      <c r="B12763" s="10">
        <v>42711.927083333336</v>
      </c>
      <c r="C12763">
        <v>49040.024540999999</v>
      </c>
      <c r="D12763">
        <v>1760.0039999999999</v>
      </c>
    </row>
    <row r="12764" spans="1:4">
      <c r="A12764" t="s">
        <v>326</v>
      </c>
      <c r="B12764" s="10">
        <v>42711.9375</v>
      </c>
      <c r="C12764">
        <v>49040.459538000003</v>
      </c>
      <c r="D12764">
        <v>1739.9880000000001</v>
      </c>
    </row>
    <row r="12765" spans="1:4">
      <c r="A12765" t="s">
        <v>326</v>
      </c>
      <c r="B12765" s="10">
        <v>42711.947916666664</v>
      </c>
      <c r="C12765">
        <v>49040.894534999999</v>
      </c>
      <c r="D12765">
        <v>1739.9880000000001</v>
      </c>
    </row>
    <row r="12766" spans="1:4">
      <c r="A12766" t="s">
        <v>326</v>
      </c>
      <c r="B12766" s="10">
        <v>42711.958333333336</v>
      </c>
      <c r="C12766">
        <v>49041.334536000002</v>
      </c>
      <c r="D12766">
        <v>1760.0039999999999</v>
      </c>
    </row>
    <row r="12767" spans="1:4">
      <c r="A12767" t="s">
        <v>326</v>
      </c>
      <c r="B12767" s="10">
        <v>42711.96875</v>
      </c>
      <c r="C12767">
        <v>49041.774536999998</v>
      </c>
      <c r="D12767">
        <v>1760.0039999999999</v>
      </c>
    </row>
    <row r="12768" spans="1:4">
      <c r="A12768" t="s">
        <v>326</v>
      </c>
      <c r="B12768" s="10">
        <v>42711.979166666664</v>
      </c>
      <c r="C12768">
        <v>49042.209534000001</v>
      </c>
      <c r="D12768">
        <v>1739.9880000000001</v>
      </c>
    </row>
    <row r="12769" spans="1:5">
      <c r="A12769" t="s">
        <v>326</v>
      </c>
      <c r="B12769" s="10">
        <v>42711.989583333336</v>
      </c>
      <c r="C12769">
        <v>49042.649534999997</v>
      </c>
      <c r="D12769">
        <v>1760.0039999999999</v>
      </c>
      <c r="E12769">
        <f>MIN(D12674:D12769)</f>
        <v>1699.992</v>
      </c>
    </row>
    <row r="12770" spans="1:5">
      <c r="A12770" t="s">
        <v>326</v>
      </c>
      <c r="B12770" s="10">
        <v>42712</v>
      </c>
      <c r="C12770">
        <v>49043.089840000001</v>
      </c>
      <c r="D12770">
        <v>1760.0039999999999</v>
      </c>
    </row>
    <row r="12771" spans="1:5">
      <c r="A12771" t="s">
        <v>326</v>
      </c>
      <c r="B12771" s="10">
        <v>42712.010416666664</v>
      </c>
      <c r="C12771">
        <v>49043.529841000003</v>
      </c>
      <c r="D12771">
        <v>1760.0039999999999</v>
      </c>
    </row>
    <row r="12772" spans="1:5">
      <c r="A12772" t="s">
        <v>326</v>
      </c>
      <c r="B12772" s="10">
        <v>42712.020833333336</v>
      </c>
      <c r="C12772">
        <v>49043.974837000002</v>
      </c>
      <c r="D12772">
        <v>1779.9839999999999</v>
      </c>
    </row>
    <row r="12773" spans="1:5">
      <c r="A12773" t="s">
        <v>326</v>
      </c>
      <c r="B12773" s="10">
        <v>42712.03125</v>
      </c>
      <c r="C12773">
        <v>49044.414837999997</v>
      </c>
      <c r="D12773">
        <v>1760.0039999999999</v>
      </c>
    </row>
    <row r="12774" spans="1:5">
      <c r="A12774" t="s">
        <v>326</v>
      </c>
      <c r="B12774" s="10">
        <v>42712.041666666664</v>
      </c>
      <c r="C12774">
        <v>49044.854839</v>
      </c>
      <c r="D12774">
        <v>1760.0039999999999</v>
      </c>
    </row>
    <row r="12775" spans="1:5">
      <c r="A12775" t="s">
        <v>326</v>
      </c>
      <c r="B12775" s="10">
        <v>42712.052083333336</v>
      </c>
      <c r="C12775">
        <v>49045.299834999998</v>
      </c>
      <c r="D12775">
        <v>1779.9839999999999</v>
      </c>
    </row>
    <row r="12776" spans="1:5">
      <c r="A12776" t="s">
        <v>326</v>
      </c>
      <c r="B12776" s="10">
        <v>42712.0625</v>
      </c>
      <c r="C12776">
        <v>49045.739836000001</v>
      </c>
      <c r="D12776">
        <v>1760.0039999999999</v>
      </c>
    </row>
    <row r="12777" spans="1:5">
      <c r="A12777" t="s">
        <v>326</v>
      </c>
      <c r="B12777" s="10">
        <v>42712.072916666664</v>
      </c>
      <c r="C12777">
        <v>49046.184831999999</v>
      </c>
      <c r="D12777">
        <v>1779.9839999999999</v>
      </c>
    </row>
    <row r="12778" spans="1:5">
      <c r="A12778" t="s">
        <v>326</v>
      </c>
      <c r="B12778" s="10">
        <v>42712.083333333336</v>
      </c>
      <c r="C12778">
        <v>49046.624833000002</v>
      </c>
      <c r="D12778">
        <v>1760.0039999999999</v>
      </c>
    </row>
    <row r="12779" spans="1:5">
      <c r="A12779" t="s">
        <v>326</v>
      </c>
      <c r="B12779" s="10">
        <v>42712.09375</v>
      </c>
      <c r="C12779">
        <v>49047.069829</v>
      </c>
      <c r="D12779">
        <v>1779.9839999999999</v>
      </c>
    </row>
    <row r="12780" spans="1:5">
      <c r="A12780" t="s">
        <v>326</v>
      </c>
      <c r="B12780" s="10">
        <v>42712.104166666664</v>
      </c>
      <c r="C12780">
        <v>49047.514824999998</v>
      </c>
      <c r="D12780">
        <v>1779.9839999999999</v>
      </c>
    </row>
    <row r="12781" spans="1:5">
      <c r="A12781" t="s">
        <v>326</v>
      </c>
      <c r="B12781" s="10">
        <v>42712.114583333336</v>
      </c>
      <c r="C12781">
        <v>49047.954826000001</v>
      </c>
      <c r="D12781">
        <v>1760.0039999999999</v>
      </c>
    </row>
    <row r="12782" spans="1:5">
      <c r="A12782" t="s">
        <v>326</v>
      </c>
      <c r="B12782" s="10">
        <v>42712.125</v>
      </c>
      <c r="C12782">
        <v>49048.399821999999</v>
      </c>
      <c r="D12782">
        <v>1779.9839999999999</v>
      </c>
    </row>
    <row r="12783" spans="1:5">
      <c r="A12783" t="s">
        <v>326</v>
      </c>
      <c r="B12783" s="10">
        <v>42712.135416666664</v>
      </c>
      <c r="C12783">
        <v>49048.839823000002</v>
      </c>
      <c r="D12783">
        <v>1760.0039999999999</v>
      </c>
    </row>
    <row r="12784" spans="1:5">
      <c r="A12784" t="s">
        <v>326</v>
      </c>
      <c r="B12784" s="10">
        <v>42712.145833333336</v>
      </c>
      <c r="C12784">
        <v>49049.279823999997</v>
      </c>
      <c r="D12784">
        <v>1760.0039999999999</v>
      </c>
    </row>
    <row r="12785" spans="1:4">
      <c r="A12785" t="s">
        <v>326</v>
      </c>
      <c r="B12785" s="10">
        <v>42712.15625</v>
      </c>
      <c r="C12785">
        <v>49049.719825</v>
      </c>
      <c r="D12785">
        <v>1760.0039999999999</v>
      </c>
    </row>
    <row r="12786" spans="1:4">
      <c r="A12786" t="s">
        <v>326</v>
      </c>
      <c r="B12786" s="10">
        <v>42712.166666666664</v>
      </c>
      <c r="C12786">
        <v>49050.159826000003</v>
      </c>
      <c r="D12786">
        <v>1760.0039999999999</v>
      </c>
    </row>
    <row r="12787" spans="1:4">
      <c r="A12787" t="s">
        <v>326</v>
      </c>
      <c r="B12787" s="10">
        <v>42712.177083333336</v>
      </c>
      <c r="C12787">
        <v>49050.604822000001</v>
      </c>
      <c r="D12787">
        <v>1779.9839999999999</v>
      </c>
    </row>
    <row r="12788" spans="1:4">
      <c r="A12788" t="s">
        <v>326</v>
      </c>
      <c r="B12788" s="10">
        <v>42712.1875</v>
      </c>
      <c r="C12788">
        <v>49051.044822999997</v>
      </c>
      <c r="D12788">
        <v>1760.0039999999999</v>
      </c>
    </row>
    <row r="12789" spans="1:4">
      <c r="A12789" t="s">
        <v>326</v>
      </c>
      <c r="B12789" s="10">
        <v>42712.197916666664</v>
      </c>
      <c r="C12789">
        <v>49051.47982</v>
      </c>
      <c r="D12789">
        <v>1739.9880000000001</v>
      </c>
    </row>
    <row r="12790" spans="1:4">
      <c r="A12790" t="s">
        <v>326</v>
      </c>
      <c r="B12790" s="10">
        <v>42712.208333333336</v>
      </c>
      <c r="C12790">
        <v>49051.919821000003</v>
      </c>
      <c r="D12790">
        <v>1760.0039999999999</v>
      </c>
    </row>
    <row r="12791" spans="1:4">
      <c r="A12791" t="s">
        <v>326</v>
      </c>
      <c r="B12791" s="10">
        <v>42712.21875</v>
      </c>
      <c r="C12791">
        <v>49052.359821999999</v>
      </c>
      <c r="D12791">
        <v>1760.0039999999999</v>
      </c>
    </row>
    <row r="12792" spans="1:4">
      <c r="A12792" t="s">
        <v>326</v>
      </c>
      <c r="B12792" s="10">
        <v>42712.229166666664</v>
      </c>
      <c r="C12792">
        <v>49052.804817999997</v>
      </c>
      <c r="D12792">
        <v>1779.9839999999999</v>
      </c>
    </row>
    <row r="12793" spans="1:4">
      <c r="A12793" t="s">
        <v>326</v>
      </c>
      <c r="B12793" s="10">
        <v>42712.239583333336</v>
      </c>
      <c r="C12793">
        <v>49053.244819</v>
      </c>
      <c r="D12793">
        <v>1760.0039999999999</v>
      </c>
    </row>
    <row r="12794" spans="1:4">
      <c r="A12794" t="s">
        <v>326</v>
      </c>
      <c r="B12794" s="10">
        <v>42712.25</v>
      </c>
      <c r="C12794">
        <v>49053.684820000002</v>
      </c>
      <c r="D12794">
        <v>1760.0039999999999</v>
      </c>
    </row>
    <row r="12795" spans="1:4">
      <c r="A12795" t="s">
        <v>326</v>
      </c>
      <c r="B12795" s="10">
        <v>42712.260416666664</v>
      </c>
      <c r="C12795">
        <v>49054.119816999999</v>
      </c>
      <c r="D12795">
        <v>1739.9880000000001</v>
      </c>
    </row>
    <row r="12796" spans="1:4">
      <c r="A12796" t="s">
        <v>326</v>
      </c>
      <c r="B12796" s="10">
        <v>42712.270833333336</v>
      </c>
      <c r="C12796">
        <v>49054.559818000002</v>
      </c>
      <c r="D12796">
        <v>1760.0039999999999</v>
      </c>
    </row>
    <row r="12797" spans="1:4">
      <c r="A12797" t="s">
        <v>326</v>
      </c>
      <c r="B12797" s="10">
        <v>42712.28125</v>
      </c>
      <c r="C12797">
        <v>49054.994814999998</v>
      </c>
      <c r="D12797">
        <v>1739.9880000000001</v>
      </c>
    </row>
    <row r="12798" spans="1:4">
      <c r="A12798" t="s">
        <v>326</v>
      </c>
      <c r="B12798" s="10">
        <v>42712.291666666664</v>
      </c>
      <c r="C12798">
        <v>49055.434816000001</v>
      </c>
      <c r="D12798">
        <v>1760.0039999999999</v>
      </c>
    </row>
    <row r="12799" spans="1:4">
      <c r="A12799" t="s">
        <v>326</v>
      </c>
      <c r="B12799" s="10">
        <v>42712.302083333336</v>
      </c>
      <c r="C12799">
        <v>49055.869812999998</v>
      </c>
      <c r="D12799">
        <v>1739.9880000000001</v>
      </c>
    </row>
    <row r="12800" spans="1:4">
      <c r="A12800" t="s">
        <v>326</v>
      </c>
      <c r="B12800" s="10">
        <v>42712.3125</v>
      </c>
      <c r="C12800">
        <v>49056.299814999998</v>
      </c>
      <c r="D12800">
        <v>1720.008</v>
      </c>
    </row>
    <row r="12801" spans="1:4">
      <c r="A12801" t="s">
        <v>326</v>
      </c>
      <c r="B12801" s="10">
        <v>42712.322916666664</v>
      </c>
      <c r="C12801">
        <v>49057.019815</v>
      </c>
      <c r="D12801">
        <v>2880</v>
      </c>
    </row>
    <row r="12802" spans="1:4">
      <c r="A12802" t="s">
        <v>326</v>
      </c>
      <c r="B12802" s="10">
        <v>42712.333333333336</v>
      </c>
      <c r="C12802">
        <v>49057.449817000001</v>
      </c>
      <c r="D12802">
        <v>1720.008</v>
      </c>
    </row>
    <row r="12803" spans="1:4">
      <c r="A12803" t="s">
        <v>326</v>
      </c>
      <c r="B12803" s="10">
        <v>42712.34375</v>
      </c>
      <c r="C12803">
        <v>49057.884813999997</v>
      </c>
      <c r="D12803">
        <v>1739.9880000000001</v>
      </c>
    </row>
    <row r="12804" spans="1:4">
      <c r="A12804" t="s">
        <v>326</v>
      </c>
      <c r="B12804" s="10">
        <v>42712.354166666664</v>
      </c>
      <c r="C12804">
        <v>49058.324815</v>
      </c>
      <c r="D12804">
        <v>1760.0039999999999</v>
      </c>
    </row>
    <row r="12805" spans="1:4">
      <c r="A12805" t="s">
        <v>326</v>
      </c>
      <c r="B12805" s="10">
        <v>42712.364583333336</v>
      </c>
      <c r="C12805">
        <v>49058.759811999997</v>
      </c>
      <c r="D12805">
        <v>1739.9880000000001</v>
      </c>
    </row>
    <row r="12806" spans="1:4">
      <c r="A12806" t="s">
        <v>326</v>
      </c>
      <c r="B12806" s="10">
        <v>42712.375</v>
      </c>
      <c r="C12806">
        <v>49059.194809000001</v>
      </c>
      <c r="D12806">
        <v>1739.9880000000001</v>
      </c>
    </row>
    <row r="12807" spans="1:4">
      <c r="A12807" t="s">
        <v>326</v>
      </c>
      <c r="B12807" s="10">
        <v>42712.385416666664</v>
      </c>
      <c r="C12807">
        <v>49059.634810000003</v>
      </c>
      <c r="D12807">
        <v>1760.0039999999999</v>
      </c>
    </row>
    <row r="12808" spans="1:4">
      <c r="A12808" t="s">
        <v>326</v>
      </c>
      <c r="B12808" s="10">
        <v>42712.395833333336</v>
      </c>
      <c r="C12808">
        <v>49060.074810999999</v>
      </c>
      <c r="D12808">
        <v>1760.0039999999999</v>
      </c>
    </row>
    <row r="12809" spans="1:4">
      <c r="A12809" t="s">
        <v>326</v>
      </c>
      <c r="B12809" s="10">
        <v>42712.40625</v>
      </c>
      <c r="C12809">
        <v>49060.519806999997</v>
      </c>
      <c r="D12809">
        <v>1779.9839999999999</v>
      </c>
    </row>
    <row r="12810" spans="1:4">
      <c r="A12810" t="s">
        <v>326</v>
      </c>
      <c r="B12810" s="10">
        <v>42712.416666666664</v>
      </c>
      <c r="C12810">
        <v>49060.969807000001</v>
      </c>
      <c r="D12810">
        <v>1800</v>
      </c>
    </row>
    <row r="12811" spans="1:4">
      <c r="A12811" t="s">
        <v>326</v>
      </c>
      <c r="B12811" s="10">
        <v>42712.427083333336</v>
      </c>
      <c r="C12811">
        <v>49061.729803000002</v>
      </c>
      <c r="D12811">
        <v>3039.9839999999999</v>
      </c>
    </row>
    <row r="12812" spans="1:4">
      <c r="A12812" t="s">
        <v>326</v>
      </c>
      <c r="B12812" s="10">
        <v>42712.4375</v>
      </c>
      <c r="C12812">
        <v>49062.319807</v>
      </c>
      <c r="D12812">
        <v>2360.0160000000001</v>
      </c>
    </row>
    <row r="12813" spans="1:4">
      <c r="A12813" t="s">
        <v>326</v>
      </c>
      <c r="B12813" s="10">
        <v>42712.447916666664</v>
      </c>
      <c r="C12813">
        <v>49062.964809999998</v>
      </c>
      <c r="D12813">
        <v>2580.0120000000002</v>
      </c>
    </row>
    <row r="12814" spans="1:4">
      <c r="A12814" t="s">
        <v>326</v>
      </c>
      <c r="B12814" s="10">
        <v>42712.458333333336</v>
      </c>
      <c r="C12814">
        <v>49063.534807000004</v>
      </c>
      <c r="D12814">
        <v>2279.9879999999998</v>
      </c>
    </row>
    <row r="12815" spans="1:4">
      <c r="A12815" t="s">
        <v>326</v>
      </c>
      <c r="B12815" s="10">
        <v>42712.46875</v>
      </c>
      <c r="C12815">
        <v>49064.059803999997</v>
      </c>
      <c r="D12815">
        <v>2099.9879999999998</v>
      </c>
    </row>
    <row r="12816" spans="1:4">
      <c r="A12816" t="s">
        <v>326</v>
      </c>
      <c r="B12816" s="10">
        <v>42712.479166666664</v>
      </c>
      <c r="C12816">
        <v>49064.559807999998</v>
      </c>
      <c r="D12816">
        <v>2000.0160000000001</v>
      </c>
    </row>
    <row r="12817" spans="1:4">
      <c r="A12817" t="s">
        <v>326</v>
      </c>
      <c r="B12817" s="10">
        <v>42712.489583333336</v>
      </c>
      <c r="C12817">
        <v>49065.299806000003</v>
      </c>
      <c r="D12817">
        <v>2959.9920000000002</v>
      </c>
    </row>
    <row r="12818" spans="1:4">
      <c r="A12818" t="s">
        <v>326</v>
      </c>
      <c r="B12818" s="10">
        <v>42712.5</v>
      </c>
      <c r="C12818">
        <v>49065.749806</v>
      </c>
      <c r="D12818">
        <v>1800</v>
      </c>
    </row>
    <row r="12819" spans="1:4">
      <c r="A12819" t="s">
        <v>326</v>
      </c>
      <c r="B12819" s="10">
        <v>42712.510416666664</v>
      </c>
      <c r="C12819">
        <v>49066.204810000003</v>
      </c>
      <c r="D12819">
        <v>1820.0160000000001</v>
      </c>
    </row>
    <row r="12820" spans="1:4">
      <c r="A12820" t="s">
        <v>326</v>
      </c>
      <c r="B12820" s="10">
        <v>42712.520833333336</v>
      </c>
      <c r="C12820">
        <v>49066.659813999999</v>
      </c>
      <c r="D12820">
        <v>1820.0160000000001</v>
      </c>
    </row>
    <row r="12821" spans="1:4">
      <c r="A12821" t="s">
        <v>326</v>
      </c>
      <c r="B12821" s="10">
        <v>42712.53125</v>
      </c>
      <c r="C12821">
        <v>49067.114818000002</v>
      </c>
      <c r="D12821">
        <v>1820.0160000000001</v>
      </c>
    </row>
    <row r="12822" spans="1:4">
      <c r="A12822" t="s">
        <v>326</v>
      </c>
      <c r="B12822" s="10">
        <v>42712.541666666664</v>
      </c>
      <c r="C12822">
        <v>49067.594814999997</v>
      </c>
      <c r="D12822">
        <v>1919.9880000000001</v>
      </c>
    </row>
    <row r="12823" spans="1:4">
      <c r="A12823" t="s">
        <v>326</v>
      </c>
      <c r="B12823" s="10">
        <v>42712.552083333336</v>
      </c>
      <c r="C12823">
        <v>49068.089814999999</v>
      </c>
      <c r="D12823">
        <v>1980</v>
      </c>
    </row>
    <row r="12824" spans="1:4">
      <c r="A12824" t="s">
        <v>326</v>
      </c>
      <c r="B12824" s="10">
        <v>42712.5625</v>
      </c>
      <c r="C12824">
        <v>49069.009812999997</v>
      </c>
      <c r="D12824">
        <v>3679.9920000000002</v>
      </c>
    </row>
    <row r="12825" spans="1:4">
      <c r="A12825" t="s">
        <v>326</v>
      </c>
      <c r="B12825" s="10">
        <v>42712.572916666664</v>
      </c>
      <c r="C12825">
        <v>49069.664814999996</v>
      </c>
      <c r="D12825">
        <v>2620.0079999999998</v>
      </c>
    </row>
    <row r="12826" spans="1:4">
      <c r="A12826" t="s">
        <v>326</v>
      </c>
      <c r="B12826" s="10">
        <v>42712.583333333336</v>
      </c>
      <c r="C12826">
        <v>49070.234812000002</v>
      </c>
      <c r="D12826">
        <v>2279.9879999999998</v>
      </c>
    </row>
    <row r="12827" spans="1:4">
      <c r="A12827" t="s">
        <v>326</v>
      </c>
      <c r="B12827" s="10">
        <v>42712.59375</v>
      </c>
      <c r="C12827">
        <v>49070.769807999997</v>
      </c>
      <c r="D12827">
        <v>2139.9839999999999</v>
      </c>
    </row>
    <row r="12828" spans="1:4">
      <c r="A12828" t="s">
        <v>326</v>
      </c>
      <c r="B12828" s="10">
        <v>42712.604166666664</v>
      </c>
      <c r="C12828">
        <v>49071.294804999998</v>
      </c>
      <c r="D12828">
        <v>2099.9879999999998</v>
      </c>
    </row>
    <row r="12829" spans="1:4">
      <c r="A12829" t="s">
        <v>326</v>
      </c>
      <c r="B12829" s="10">
        <v>42712.614583333336</v>
      </c>
      <c r="C12829">
        <v>49071.804808000001</v>
      </c>
      <c r="D12829">
        <v>2040.0119999999999</v>
      </c>
    </row>
    <row r="12830" spans="1:4">
      <c r="A12830" t="s">
        <v>326</v>
      </c>
      <c r="B12830" s="10">
        <v>42712.625</v>
      </c>
      <c r="C12830">
        <v>49072.614807999998</v>
      </c>
      <c r="D12830">
        <v>3240</v>
      </c>
    </row>
    <row r="12831" spans="1:4">
      <c r="A12831" t="s">
        <v>326</v>
      </c>
      <c r="B12831" s="10">
        <v>42712.635416666664</v>
      </c>
      <c r="C12831">
        <v>49073.109808000001</v>
      </c>
      <c r="D12831">
        <v>1980</v>
      </c>
    </row>
    <row r="12832" spans="1:4">
      <c r="A12832" t="s">
        <v>326</v>
      </c>
      <c r="B12832" s="10">
        <v>42712.645833333336</v>
      </c>
      <c r="C12832">
        <v>49073.614806999998</v>
      </c>
      <c r="D12832">
        <v>2019.9960000000001</v>
      </c>
    </row>
    <row r="12833" spans="1:4">
      <c r="A12833" t="s">
        <v>326</v>
      </c>
      <c r="B12833" s="10">
        <v>42712.65625</v>
      </c>
      <c r="C12833">
        <v>49074.109807000001</v>
      </c>
      <c r="D12833">
        <v>1980</v>
      </c>
    </row>
    <row r="12834" spans="1:4">
      <c r="A12834" t="s">
        <v>326</v>
      </c>
      <c r="B12834" s="10">
        <v>42712.666666666664</v>
      </c>
      <c r="C12834">
        <v>49074.604807000003</v>
      </c>
      <c r="D12834">
        <v>1980</v>
      </c>
    </row>
    <row r="12835" spans="1:4">
      <c r="A12835" t="s">
        <v>326</v>
      </c>
      <c r="B12835" s="10">
        <v>42712.677083333336</v>
      </c>
      <c r="C12835">
        <v>49075.099806999999</v>
      </c>
      <c r="D12835">
        <v>1980</v>
      </c>
    </row>
    <row r="12836" spans="1:4">
      <c r="A12836" t="s">
        <v>326</v>
      </c>
      <c r="B12836" s="10">
        <v>42712.6875</v>
      </c>
      <c r="C12836">
        <v>49075.589803000003</v>
      </c>
      <c r="D12836">
        <v>1959.9839999999999</v>
      </c>
    </row>
    <row r="12837" spans="1:4">
      <c r="A12837" t="s">
        <v>326</v>
      </c>
      <c r="B12837" s="10">
        <v>42712.697916666664</v>
      </c>
      <c r="C12837">
        <v>49076.369806000002</v>
      </c>
      <c r="D12837">
        <v>3120.0120000000002</v>
      </c>
    </row>
    <row r="12838" spans="1:4">
      <c r="A12838" t="s">
        <v>326</v>
      </c>
      <c r="B12838" s="10">
        <v>42712.708333333336</v>
      </c>
      <c r="C12838">
        <v>49076.869809999997</v>
      </c>
      <c r="D12838">
        <v>2000.0160000000001</v>
      </c>
    </row>
    <row r="12839" spans="1:4">
      <c r="A12839" t="s">
        <v>326</v>
      </c>
      <c r="B12839" s="10">
        <v>42712.71875</v>
      </c>
      <c r="C12839">
        <v>49077.369813999998</v>
      </c>
      <c r="D12839">
        <v>2000.0160000000001</v>
      </c>
    </row>
    <row r="12840" spans="1:4">
      <c r="A12840" t="s">
        <v>326</v>
      </c>
      <c r="B12840" s="10">
        <v>42712.729166666664</v>
      </c>
      <c r="C12840">
        <v>49077.869817999999</v>
      </c>
      <c r="D12840">
        <v>2000.0160000000001</v>
      </c>
    </row>
    <row r="12841" spans="1:4">
      <c r="A12841" t="s">
        <v>326</v>
      </c>
      <c r="B12841" s="10">
        <v>42712.739583333336</v>
      </c>
      <c r="C12841">
        <v>49078.359814000003</v>
      </c>
      <c r="D12841">
        <v>1959.9839999999999</v>
      </c>
    </row>
    <row r="12842" spans="1:4">
      <c r="A12842" t="s">
        <v>326</v>
      </c>
      <c r="B12842" s="10">
        <v>42712.75</v>
      </c>
      <c r="C12842">
        <v>49078.834816000002</v>
      </c>
      <c r="D12842">
        <v>1900.008</v>
      </c>
    </row>
    <row r="12843" spans="1:4">
      <c r="A12843" t="s">
        <v>326</v>
      </c>
      <c r="B12843" s="10">
        <v>42712.760416666664</v>
      </c>
      <c r="C12843">
        <v>49079.304814000003</v>
      </c>
      <c r="D12843">
        <v>1879.992</v>
      </c>
    </row>
    <row r="12844" spans="1:4">
      <c r="A12844" t="s">
        <v>326</v>
      </c>
      <c r="B12844" s="10">
        <v>42712.770833333336</v>
      </c>
      <c r="C12844">
        <v>49079.769817</v>
      </c>
      <c r="D12844">
        <v>1860.0119999999999</v>
      </c>
    </row>
    <row r="12845" spans="1:4">
      <c r="A12845" t="s">
        <v>326</v>
      </c>
      <c r="B12845" s="10">
        <v>42712.78125</v>
      </c>
      <c r="C12845">
        <v>49080.229815999999</v>
      </c>
      <c r="D12845">
        <v>1839.9960000000001</v>
      </c>
    </row>
    <row r="12846" spans="1:4">
      <c r="A12846" t="s">
        <v>326</v>
      </c>
      <c r="B12846" s="10">
        <v>42712.791666666664</v>
      </c>
      <c r="C12846">
        <v>49080.689814999998</v>
      </c>
      <c r="D12846">
        <v>1839.9960000000001</v>
      </c>
    </row>
    <row r="12847" spans="1:4">
      <c r="A12847" t="s">
        <v>326</v>
      </c>
      <c r="B12847" s="10">
        <v>42712.802083333336</v>
      </c>
      <c r="C12847">
        <v>49081.139815000002</v>
      </c>
      <c r="D12847">
        <v>1800</v>
      </c>
    </row>
    <row r="12848" spans="1:4">
      <c r="A12848" t="s">
        <v>326</v>
      </c>
      <c r="B12848" s="10">
        <v>42712.8125</v>
      </c>
      <c r="C12848">
        <v>49081.579815999998</v>
      </c>
      <c r="D12848">
        <v>1760.0039999999999</v>
      </c>
    </row>
    <row r="12849" spans="1:4">
      <c r="A12849" t="s">
        <v>326</v>
      </c>
      <c r="B12849" s="10">
        <v>42712.822916666664</v>
      </c>
      <c r="C12849">
        <v>49082.024812000003</v>
      </c>
      <c r="D12849">
        <v>1779.9839999999999</v>
      </c>
    </row>
    <row r="12850" spans="1:4">
      <c r="A12850" t="s">
        <v>326</v>
      </c>
      <c r="B12850" s="10">
        <v>42712.833333333336</v>
      </c>
      <c r="C12850">
        <v>49082.449809999998</v>
      </c>
      <c r="D12850">
        <v>1699.992</v>
      </c>
    </row>
    <row r="12851" spans="1:4">
      <c r="A12851" t="s">
        <v>326</v>
      </c>
      <c r="B12851" s="10">
        <v>42712.84375</v>
      </c>
      <c r="C12851">
        <v>49082.874808</v>
      </c>
      <c r="D12851">
        <v>1699.992</v>
      </c>
    </row>
    <row r="12852" spans="1:4">
      <c r="A12852" t="s">
        <v>326</v>
      </c>
      <c r="B12852" s="10">
        <v>42712.854166666664</v>
      </c>
      <c r="C12852">
        <v>49083.309804999997</v>
      </c>
      <c r="D12852">
        <v>1739.9880000000001</v>
      </c>
    </row>
    <row r="12853" spans="1:4">
      <c r="A12853" t="s">
        <v>326</v>
      </c>
      <c r="B12853" s="10">
        <v>42712.864583333336</v>
      </c>
      <c r="C12853">
        <v>49083.744802000001</v>
      </c>
      <c r="D12853">
        <v>1739.9880000000001</v>
      </c>
    </row>
    <row r="12854" spans="1:4">
      <c r="A12854" t="s">
        <v>326</v>
      </c>
      <c r="B12854" s="10">
        <v>42712.875</v>
      </c>
      <c r="C12854">
        <v>49084.179798999998</v>
      </c>
      <c r="D12854">
        <v>1739.9880000000001</v>
      </c>
    </row>
    <row r="12855" spans="1:4">
      <c r="A12855" t="s">
        <v>326</v>
      </c>
      <c r="B12855" s="10">
        <v>42712.885416666664</v>
      </c>
      <c r="C12855">
        <v>49084.609800999999</v>
      </c>
      <c r="D12855">
        <v>1720.008</v>
      </c>
    </row>
    <row r="12856" spans="1:4">
      <c r="A12856" t="s">
        <v>326</v>
      </c>
      <c r="B12856" s="10">
        <v>42712.895833333336</v>
      </c>
      <c r="C12856">
        <v>49085.034799000001</v>
      </c>
      <c r="D12856">
        <v>1699.992</v>
      </c>
    </row>
    <row r="12857" spans="1:4">
      <c r="A12857" t="s">
        <v>326</v>
      </c>
      <c r="B12857" s="10">
        <v>42712.90625</v>
      </c>
      <c r="C12857">
        <v>49085.459797000003</v>
      </c>
      <c r="D12857">
        <v>1699.992</v>
      </c>
    </row>
    <row r="12858" spans="1:4">
      <c r="A12858" t="s">
        <v>326</v>
      </c>
      <c r="B12858" s="10">
        <v>42712.916666666664</v>
      </c>
      <c r="C12858">
        <v>49085.904793000002</v>
      </c>
      <c r="D12858">
        <v>1779.9839999999999</v>
      </c>
    </row>
    <row r="12859" spans="1:4">
      <c r="A12859" t="s">
        <v>326</v>
      </c>
      <c r="B12859" s="10">
        <v>42712.927083333336</v>
      </c>
      <c r="C12859">
        <v>49086.324796000001</v>
      </c>
      <c r="D12859">
        <v>1680.0119999999999</v>
      </c>
    </row>
    <row r="12860" spans="1:4">
      <c r="A12860" t="s">
        <v>326</v>
      </c>
      <c r="B12860" s="10">
        <v>42712.9375</v>
      </c>
      <c r="C12860">
        <v>49086.749794000003</v>
      </c>
      <c r="D12860">
        <v>1699.992</v>
      </c>
    </row>
    <row r="12861" spans="1:4">
      <c r="A12861" t="s">
        <v>326</v>
      </c>
      <c r="B12861" s="10">
        <v>42712.947916666664</v>
      </c>
      <c r="C12861">
        <v>49087.169797000002</v>
      </c>
      <c r="D12861">
        <v>1680.0119999999999</v>
      </c>
    </row>
    <row r="12862" spans="1:4">
      <c r="A12862" t="s">
        <v>326</v>
      </c>
      <c r="B12862" s="10">
        <v>42712.958333333336</v>
      </c>
      <c r="C12862">
        <v>49087.589800000002</v>
      </c>
      <c r="D12862">
        <v>1680.0119999999999</v>
      </c>
    </row>
    <row r="12863" spans="1:4">
      <c r="A12863" t="s">
        <v>326</v>
      </c>
      <c r="B12863" s="10">
        <v>42712.96875</v>
      </c>
      <c r="C12863">
        <v>49088.014797999997</v>
      </c>
      <c r="D12863">
        <v>1699.992</v>
      </c>
    </row>
    <row r="12864" spans="1:4">
      <c r="A12864" t="s">
        <v>326</v>
      </c>
      <c r="B12864" s="10">
        <v>42712.979166666664</v>
      </c>
      <c r="C12864">
        <v>49088.434801000003</v>
      </c>
      <c r="D12864">
        <v>1680.0119999999999</v>
      </c>
    </row>
    <row r="12865" spans="1:5">
      <c r="A12865" t="s">
        <v>326</v>
      </c>
      <c r="B12865" s="10">
        <v>42712.989583333336</v>
      </c>
      <c r="C12865">
        <v>49088.859798999998</v>
      </c>
      <c r="D12865">
        <v>1699.992</v>
      </c>
      <c r="E12865">
        <f>MIN(D12770:D12865)</f>
        <v>1680.0119999999999</v>
      </c>
    </row>
    <row r="12866" spans="1:5">
      <c r="A12866" t="s">
        <v>326</v>
      </c>
      <c r="B12866" s="10">
        <v>42713</v>
      </c>
      <c r="C12866">
        <v>49089.285159999999</v>
      </c>
      <c r="D12866">
        <v>1699.992</v>
      </c>
    </row>
    <row r="12867" spans="1:5">
      <c r="A12867" t="s">
        <v>326</v>
      </c>
      <c r="B12867" s="10">
        <v>42713.010416666664</v>
      </c>
      <c r="C12867">
        <v>49089.710158000002</v>
      </c>
      <c r="D12867">
        <v>1699.992</v>
      </c>
    </row>
    <row r="12868" spans="1:5">
      <c r="A12868" t="s">
        <v>326</v>
      </c>
      <c r="B12868" s="10">
        <v>42713.020833333336</v>
      </c>
      <c r="C12868">
        <v>49090.135155999997</v>
      </c>
      <c r="D12868">
        <v>1699.992</v>
      </c>
    </row>
    <row r="12869" spans="1:5">
      <c r="A12869" t="s">
        <v>326</v>
      </c>
      <c r="B12869" s="10">
        <v>42713.03125</v>
      </c>
      <c r="C12869">
        <v>49090.560153999999</v>
      </c>
      <c r="D12869">
        <v>1699.992</v>
      </c>
    </row>
    <row r="12870" spans="1:5">
      <c r="A12870" t="s">
        <v>326</v>
      </c>
      <c r="B12870" s="10">
        <v>42713.041666666664</v>
      </c>
      <c r="C12870">
        <v>49090.990156</v>
      </c>
      <c r="D12870">
        <v>1720.008</v>
      </c>
    </row>
    <row r="12871" spans="1:5">
      <c r="A12871" t="s">
        <v>326</v>
      </c>
      <c r="B12871" s="10">
        <v>42713.052083333336</v>
      </c>
      <c r="C12871">
        <v>49091.415154000002</v>
      </c>
      <c r="D12871">
        <v>1699.992</v>
      </c>
    </row>
    <row r="12872" spans="1:5">
      <c r="A12872" t="s">
        <v>326</v>
      </c>
      <c r="B12872" s="10">
        <v>42713.0625</v>
      </c>
      <c r="C12872">
        <v>49091.845156000003</v>
      </c>
      <c r="D12872">
        <v>1720.008</v>
      </c>
    </row>
    <row r="12873" spans="1:5">
      <c r="A12873" t="s">
        <v>326</v>
      </c>
      <c r="B12873" s="10">
        <v>42713.072916666664</v>
      </c>
      <c r="C12873">
        <v>49092.270153999998</v>
      </c>
      <c r="D12873">
        <v>1699.992</v>
      </c>
    </row>
    <row r="12874" spans="1:5">
      <c r="A12874" t="s">
        <v>326</v>
      </c>
      <c r="B12874" s="10">
        <v>42713.083333333336</v>
      </c>
      <c r="C12874">
        <v>49092.700155999999</v>
      </c>
      <c r="D12874">
        <v>1720.008</v>
      </c>
    </row>
    <row r="12875" spans="1:5">
      <c r="A12875" t="s">
        <v>326</v>
      </c>
      <c r="B12875" s="10">
        <v>42713.09375</v>
      </c>
      <c r="C12875">
        <v>49093.130158</v>
      </c>
      <c r="D12875">
        <v>1720.008</v>
      </c>
    </row>
    <row r="12876" spans="1:5">
      <c r="A12876" t="s">
        <v>326</v>
      </c>
      <c r="B12876" s="10">
        <v>42713.104166666664</v>
      </c>
      <c r="C12876">
        <v>49093.555156000002</v>
      </c>
      <c r="D12876">
        <v>1699.992</v>
      </c>
    </row>
    <row r="12877" spans="1:5">
      <c r="A12877" t="s">
        <v>326</v>
      </c>
      <c r="B12877" s="10">
        <v>42713.114583333336</v>
      </c>
      <c r="C12877">
        <v>49093.980153999997</v>
      </c>
      <c r="D12877">
        <v>1699.992</v>
      </c>
    </row>
    <row r="12878" spans="1:5">
      <c r="A12878" t="s">
        <v>326</v>
      </c>
      <c r="B12878" s="10">
        <v>42713.125</v>
      </c>
      <c r="C12878">
        <v>49094.410155999998</v>
      </c>
      <c r="D12878">
        <v>1720.008</v>
      </c>
    </row>
    <row r="12879" spans="1:5">
      <c r="A12879" t="s">
        <v>326</v>
      </c>
      <c r="B12879" s="10">
        <v>42713.135416666664</v>
      </c>
      <c r="C12879">
        <v>49094.840157999999</v>
      </c>
      <c r="D12879">
        <v>1720.008</v>
      </c>
    </row>
    <row r="12880" spans="1:5">
      <c r="A12880" t="s">
        <v>326</v>
      </c>
      <c r="B12880" s="10">
        <v>42713.145833333336</v>
      </c>
      <c r="C12880">
        <v>49095.265156000001</v>
      </c>
      <c r="D12880">
        <v>1699.992</v>
      </c>
    </row>
    <row r="12881" spans="1:4">
      <c r="A12881" t="s">
        <v>326</v>
      </c>
      <c r="B12881" s="10">
        <v>42713.15625</v>
      </c>
      <c r="C12881">
        <v>49095.690154000004</v>
      </c>
      <c r="D12881">
        <v>1699.992</v>
      </c>
    </row>
    <row r="12882" spans="1:4">
      <c r="A12882" t="s">
        <v>326</v>
      </c>
      <c r="B12882" s="10">
        <v>42713.166666666664</v>
      </c>
      <c r="C12882">
        <v>49096.120155999997</v>
      </c>
      <c r="D12882">
        <v>1720.008</v>
      </c>
    </row>
    <row r="12883" spans="1:4">
      <c r="A12883" t="s">
        <v>326</v>
      </c>
      <c r="B12883" s="10">
        <v>42713.177083333336</v>
      </c>
      <c r="C12883">
        <v>49096.545153999999</v>
      </c>
      <c r="D12883">
        <v>1699.992</v>
      </c>
    </row>
    <row r="12884" spans="1:4">
      <c r="A12884" t="s">
        <v>326</v>
      </c>
      <c r="B12884" s="10">
        <v>42713.1875</v>
      </c>
      <c r="C12884">
        <v>49096.970152000002</v>
      </c>
      <c r="D12884">
        <v>1699.992</v>
      </c>
    </row>
    <row r="12885" spans="1:4">
      <c r="A12885" t="s">
        <v>326</v>
      </c>
      <c r="B12885" s="10">
        <v>42713.197916666664</v>
      </c>
      <c r="C12885">
        <v>49097.400154000003</v>
      </c>
      <c r="D12885">
        <v>1720.008</v>
      </c>
    </row>
    <row r="12886" spans="1:4">
      <c r="A12886" t="s">
        <v>326</v>
      </c>
      <c r="B12886" s="10">
        <v>42713.208333333336</v>
      </c>
      <c r="C12886">
        <v>49097.825151999998</v>
      </c>
      <c r="D12886">
        <v>1699.992</v>
      </c>
    </row>
    <row r="12887" spans="1:4">
      <c r="A12887" t="s">
        <v>326</v>
      </c>
      <c r="B12887" s="10">
        <v>42713.21875</v>
      </c>
      <c r="C12887">
        <v>49098.505155999999</v>
      </c>
      <c r="D12887">
        <v>2720.0160000000001</v>
      </c>
    </row>
    <row r="12888" spans="1:4">
      <c r="A12888" t="s">
        <v>326</v>
      </c>
      <c r="B12888" s="10">
        <v>42713.229166666664</v>
      </c>
      <c r="C12888">
        <v>49098.930154000001</v>
      </c>
      <c r="D12888">
        <v>1699.992</v>
      </c>
    </row>
    <row r="12889" spans="1:4">
      <c r="A12889" t="s">
        <v>326</v>
      </c>
      <c r="B12889" s="10">
        <v>42713.239583333336</v>
      </c>
      <c r="C12889">
        <v>49099.350157000001</v>
      </c>
      <c r="D12889">
        <v>1680.0119999999999</v>
      </c>
    </row>
    <row r="12890" spans="1:4">
      <c r="A12890" t="s">
        <v>326</v>
      </c>
      <c r="B12890" s="10">
        <v>42713.25</v>
      </c>
      <c r="C12890">
        <v>49099.775155000003</v>
      </c>
      <c r="D12890">
        <v>1699.992</v>
      </c>
    </row>
    <row r="12891" spans="1:4">
      <c r="A12891" t="s">
        <v>326</v>
      </c>
      <c r="B12891" s="10">
        <v>42713.260416666664</v>
      </c>
      <c r="C12891">
        <v>49100.195158000002</v>
      </c>
      <c r="D12891">
        <v>1680.0119999999999</v>
      </c>
    </row>
    <row r="12892" spans="1:4">
      <c r="A12892" t="s">
        <v>326</v>
      </c>
      <c r="B12892" s="10">
        <v>42713.270833333336</v>
      </c>
      <c r="C12892">
        <v>49100.610157000003</v>
      </c>
      <c r="D12892">
        <v>1659.9960000000001</v>
      </c>
    </row>
    <row r="12893" spans="1:4">
      <c r="A12893" t="s">
        <v>326</v>
      </c>
      <c r="B12893" s="10">
        <v>42713.28125</v>
      </c>
      <c r="C12893">
        <v>49101.030160000002</v>
      </c>
      <c r="D12893">
        <v>1680.0119999999999</v>
      </c>
    </row>
    <row r="12894" spans="1:4">
      <c r="A12894" t="s">
        <v>326</v>
      </c>
      <c r="B12894" s="10">
        <v>42713.291666666664</v>
      </c>
      <c r="C12894">
        <v>49101.440164</v>
      </c>
      <c r="D12894">
        <v>1640.0160000000001</v>
      </c>
    </row>
    <row r="12895" spans="1:4">
      <c r="A12895" t="s">
        <v>326</v>
      </c>
      <c r="B12895" s="10">
        <v>42713.302083333336</v>
      </c>
      <c r="C12895">
        <v>49101.850167999997</v>
      </c>
      <c r="D12895">
        <v>1640.0160000000001</v>
      </c>
    </row>
    <row r="12896" spans="1:4">
      <c r="A12896" t="s">
        <v>326</v>
      </c>
      <c r="B12896" s="10">
        <v>42713.3125</v>
      </c>
      <c r="C12896">
        <v>49102.260172000002</v>
      </c>
      <c r="D12896">
        <v>1640.0160000000001</v>
      </c>
    </row>
    <row r="12897" spans="1:4">
      <c r="A12897" t="s">
        <v>326</v>
      </c>
      <c r="B12897" s="10">
        <v>42713.322916666664</v>
      </c>
      <c r="C12897">
        <v>49102.670176</v>
      </c>
      <c r="D12897">
        <v>1640.0160000000001</v>
      </c>
    </row>
    <row r="12898" spans="1:4">
      <c r="A12898" t="s">
        <v>326</v>
      </c>
      <c r="B12898" s="10">
        <v>42713.333333333336</v>
      </c>
      <c r="C12898">
        <v>49103.090178999999</v>
      </c>
      <c r="D12898">
        <v>1680.0119999999999</v>
      </c>
    </row>
    <row r="12899" spans="1:4">
      <c r="A12899" t="s">
        <v>326</v>
      </c>
      <c r="B12899" s="10">
        <v>42713.34375</v>
      </c>
      <c r="C12899">
        <v>49103.525176000003</v>
      </c>
      <c r="D12899">
        <v>1739.9880000000001</v>
      </c>
    </row>
    <row r="12900" spans="1:4">
      <c r="A12900" t="s">
        <v>326</v>
      </c>
      <c r="B12900" s="10">
        <v>42713.354166666664</v>
      </c>
      <c r="C12900">
        <v>49103.955177999997</v>
      </c>
      <c r="D12900">
        <v>1720.008</v>
      </c>
    </row>
    <row r="12901" spans="1:4">
      <c r="A12901" t="s">
        <v>326</v>
      </c>
      <c r="B12901" s="10">
        <v>42713.364583333336</v>
      </c>
      <c r="C12901">
        <v>49104.380175999999</v>
      </c>
      <c r="D12901">
        <v>1699.992</v>
      </c>
    </row>
    <row r="12902" spans="1:4">
      <c r="A12902" t="s">
        <v>326</v>
      </c>
      <c r="B12902" s="10">
        <v>42713.375</v>
      </c>
      <c r="C12902">
        <v>49104.815173000003</v>
      </c>
      <c r="D12902">
        <v>1739.9880000000001</v>
      </c>
    </row>
    <row r="12903" spans="1:4">
      <c r="A12903" t="s">
        <v>326</v>
      </c>
      <c r="B12903" s="10">
        <v>42713.385416666664</v>
      </c>
      <c r="C12903">
        <v>49105.245174999996</v>
      </c>
      <c r="D12903">
        <v>1720.008</v>
      </c>
    </row>
    <row r="12904" spans="1:4">
      <c r="A12904" t="s">
        <v>326</v>
      </c>
      <c r="B12904" s="10">
        <v>42713.395833333336</v>
      </c>
      <c r="C12904">
        <v>49105.680172</v>
      </c>
      <c r="D12904">
        <v>1739.9880000000001</v>
      </c>
    </row>
    <row r="12905" spans="1:4">
      <c r="A12905" t="s">
        <v>326</v>
      </c>
      <c r="B12905" s="10">
        <v>42713.40625</v>
      </c>
      <c r="C12905">
        <v>49106.375169999999</v>
      </c>
      <c r="D12905">
        <v>2779.9920000000002</v>
      </c>
    </row>
    <row r="12906" spans="1:4">
      <c r="A12906" t="s">
        <v>326</v>
      </c>
      <c r="B12906" s="10">
        <v>42713.416666666664</v>
      </c>
      <c r="C12906">
        <v>49106.820165999998</v>
      </c>
      <c r="D12906">
        <v>1779.9839999999999</v>
      </c>
    </row>
    <row r="12907" spans="1:4">
      <c r="A12907" t="s">
        <v>326</v>
      </c>
      <c r="B12907" s="10">
        <v>42713.427083333336</v>
      </c>
      <c r="C12907">
        <v>49107.450166000002</v>
      </c>
      <c r="D12907">
        <v>2520</v>
      </c>
    </row>
    <row r="12908" spans="1:4">
      <c r="A12908" t="s">
        <v>326</v>
      </c>
      <c r="B12908" s="10">
        <v>42713.4375</v>
      </c>
      <c r="C12908">
        <v>49108.025167</v>
      </c>
      <c r="D12908">
        <v>2300.0039999999999</v>
      </c>
    </row>
    <row r="12909" spans="1:4">
      <c r="A12909" t="s">
        <v>326</v>
      </c>
      <c r="B12909" s="10">
        <v>42713.447916666664</v>
      </c>
      <c r="C12909">
        <v>49108.585164999997</v>
      </c>
      <c r="D12909">
        <v>2239.9920000000002</v>
      </c>
    </row>
    <row r="12910" spans="1:4">
      <c r="A12910" t="s">
        <v>326</v>
      </c>
      <c r="B12910" s="10">
        <v>42713.458333333336</v>
      </c>
      <c r="C12910">
        <v>49109.375166999998</v>
      </c>
      <c r="D12910">
        <v>3160.0079999999998</v>
      </c>
    </row>
    <row r="12911" spans="1:4">
      <c r="A12911" t="s">
        <v>326</v>
      </c>
      <c r="B12911" s="10">
        <v>42713.46875</v>
      </c>
      <c r="C12911">
        <v>49109.835165999997</v>
      </c>
      <c r="D12911">
        <v>1839.9960000000001</v>
      </c>
    </row>
    <row r="12912" spans="1:4">
      <c r="A12912" t="s">
        <v>326</v>
      </c>
      <c r="B12912" s="10">
        <v>42713.479166666664</v>
      </c>
      <c r="C12912">
        <v>49110.300169000002</v>
      </c>
      <c r="D12912">
        <v>1860.0119999999999</v>
      </c>
    </row>
    <row r="12913" spans="1:4">
      <c r="A12913" t="s">
        <v>326</v>
      </c>
      <c r="B12913" s="10">
        <v>42713.489583333336</v>
      </c>
      <c r="C12913">
        <v>49110.770167000002</v>
      </c>
      <c r="D12913">
        <v>1879.992</v>
      </c>
    </row>
    <row r="12914" spans="1:4">
      <c r="A12914" t="s">
        <v>326</v>
      </c>
      <c r="B12914" s="10">
        <v>42713.5</v>
      </c>
      <c r="C12914">
        <v>49111.23517</v>
      </c>
      <c r="D12914">
        <v>1860.0119999999999</v>
      </c>
    </row>
    <row r="12915" spans="1:4">
      <c r="A12915" t="s">
        <v>326</v>
      </c>
      <c r="B12915" s="10">
        <v>42713.510416666664</v>
      </c>
      <c r="C12915">
        <v>49111.690174000003</v>
      </c>
      <c r="D12915">
        <v>1820.0160000000001</v>
      </c>
    </row>
    <row r="12916" spans="1:4">
      <c r="A12916" t="s">
        <v>326</v>
      </c>
      <c r="B12916" s="10">
        <v>42713.520833333336</v>
      </c>
      <c r="C12916">
        <v>49112.140174</v>
      </c>
      <c r="D12916">
        <v>1800</v>
      </c>
    </row>
    <row r="12917" spans="1:4">
      <c r="A12917" t="s">
        <v>326</v>
      </c>
      <c r="B12917" s="10">
        <v>42713.53125</v>
      </c>
      <c r="C12917">
        <v>49112.585169999998</v>
      </c>
      <c r="D12917">
        <v>1779.9839999999999</v>
      </c>
    </row>
    <row r="12918" spans="1:4">
      <c r="A12918" t="s">
        <v>326</v>
      </c>
      <c r="B12918" s="10">
        <v>42713.541666666664</v>
      </c>
      <c r="C12918">
        <v>49113.320173</v>
      </c>
      <c r="D12918">
        <v>2940.0120000000002</v>
      </c>
    </row>
    <row r="12919" spans="1:4">
      <c r="A12919" t="s">
        <v>326</v>
      </c>
      <c r="B12919" s="10">
        <v>42713.552083333336</v>
      </c>
      <c r="C12919">
        <v>49113.750175000001</v>
      </c>
      <c r="D12919">
        <v>1720.008</v>
      </c>
    </row>
    <row r="12920" spans="1:4">
      <c r="A12920" t="s">
        <v>326</v>
      </c>
      <c r="B12920" s="10">
        <v>42713.5625</v>
      </c>
      <c r="C12920">
        <v>49114.175173000003</v>
      </c>
      <c r="D12920">
        <v>1699.992</v>
      </c>
    </row>
    <row r="12921" spans="1:4">
      <c r="A12921" t="s">
        <v>326</v>
      </c>
      <c r="B12921" s="10">
        <v>42713.572916666664</v>
      </c>
      <c r="C12921">
        <v>49114.605174999997</v>
      </c>
      <c r="D12921">
        <v>1720.008</v>
      </c>
    </row>
    <row r="12922" spans="1:4">
      <c r="A12922" t="s">
        <v>326</v>
      </c>
      <c r="B12922" s="10">
        <v>42713.583333333336</v>
      </c>
      <c r="C12922">
        <v>49115.040172000001</v>
      </c>
      <c r="D12922">
        <v>1739.9880000000001</v>
      </c>
    </row>
    <row r="12923" spans="1:4">
      <c r="A12923" t="s">
        <v>326</v>
      </c>
      <c r="B12923" s="10">
        <v>42713.59375</v>
      </c>
      <c r="C12923">
        <v>49115.470174000002</v>
      </c>
      <c r="D12923">
        <v>1720.008</v>
      </c>
    </row>
    <row r="12924" spans="1:4">
      <c r="A12924" t="s">
        <v>326</v>
      </c>
      <c r="B12924" s="10">
        <v>42713.604166666664</v>
      </c>
      <c r="C12924">
        <v>49115.910174999997</v>
      </c>
      <c r="D12924">
        <v>1760.0039999999999</v>
      </c>
    </row>
    <row r="12925" spans="1:4">
      <c r="A12925" t="s">
        <v>326</v>
      </c>
      <c r="B12925" s="10">
        <v>42713.614583333336</v>
      </c>
      <c r="C12925">
        <v>49116.650173000002</v>
      </c>
      <c r="D12925">
        <v>2959.9920000000002</v>
      </c>
    </row>
    <row r="12926" spans="1:4">
      <c r="A12926" t="s">
        <v>326</v>
      </c>
      <c r="B12926" s="10">
        <v>42713.625</v>
      </c>
      <c r="C12926">
        <v>49117.110172000001</v>
      </c>
      <c r="D12926">
        <v>1839.9960000000001</v>
      </c>
    </row>
    <row r="12927" spans="1:4">
      <c r="A12927" t="s">
        <v>326</v>
      </c>
      <c r="B12927" s="10">
        <v>42713.635416666664</v>
      </c>
      <c r="C12927">
        <v>49117.580170000001</v>
      </c>
      <c r="D12927">
        <v>1879.992</v>
      </c>
    </row>
    <row r="12928" spans="1:4">
      <c r="A12928" t="s">
        <v>326</v>
      </c>
      <c r="B12928" s="10">
        <v>42713.645833333336</v>
      </c>
      <c r="C12928">
        <v>49118.060167000003</v>
      </c>
      <c r="D12928">
        <v>1919.9880000000001</v>
      </c>
    </row>
    <row r="12929" spans="1:4">
      <c r="A12929" t="s">
        <v>326</v>
      </c>
      <c r="B12929" s="10">
        <v>42713.65625</v>
      </c>
      <c r="C12929">
        <v>49118.535169000002</v>
      </c>
      <c r="D12929">
        <v>1900.008</v>
      </c>
    </row>
    <row r="12930" spans="1:4">
      <c r="A12930" t="s">
        <v>326</v>
      </c>
      <c r="B12930" s="10">
        <v>42713.666666666664</v>
      </c>
      <c r="C12930">
        <v>49119.010171000002</v>
      </c>
      <c r="D12930">
        <v>1900.008</v>
      </c>
    </row>
    <row r="12931" spans="1:4">
      <c r="A12931" t="s">
        <v>326</v>
      </c>
      <c r="B12931" s="10">
        <v>42713.677083333336</v>
      </c>
      <c r="C12931">
        <v>49119.590167000002</v>
      </c>
      <c r="D12931">
        <v>2319.9839999999999</v>
      </c>
    </row>
    <row r="12932" spans="1:4">
      <c r="A12932" t="s">
        <v>326</v>
      </c>
      <c r="B12932" s="10">
        <v>42713.6875</v>
      </c>
      <c r="C12932">
        <v>49120.245169000002</v>
      </c>
      <c r="D12932">
        <v>2620.0079999999998</v>
      </c>
    </row>
    <row r="12933" spans="1:4">
      <c r="A12933" t="s">
        <v>326</v>
      </c>
      <c r="B12933" s="10">
        <v>42713.697916666664</v>
      </c>
      <c r="C12933">
        <v>49120.720171000001</v>
      </c>
      <c r="D12933">
        <v>1900.008</v>
      </c>
    </row>
    <row r="12934" spans="1:4">
      <c r="A12934" t="s">
        <v>326</v>
      </c>
      <c r="B12934" s="10">
        <v>42713.708333333336</v>
      </c>
      <c r="C12934">
        <v>49121.190169000001</v>
      </c>
      <c r="D12934">
        <v>1879.992</v>
      </c>
    </row>
    <row r="12935" spans="1:4">
      <c r="A12935" t="s">
        <v>326</v>
      </c>
      <c r="B12935" s="10">
        <v>42713.71875</v>
      </c>
      <c r="C12935">
        <v>49121.650168</v>
      </c>
      <c r="D12935">
        <v>1839.9960000000001</v>
      </c>
    </row>
    <row r="12936" spans="1:4">
      <c r="A12936" t="s">
        <v>326</v>
      </c>
      <c r="B12936" s="10">
        <v>42713.729166666664</v>
      </c>
      <c r="C12936">
        <v>49122.105172000003</v>
      </c>
      <c r="D12936">
        <v>1820.0160000000001</v>
      </c>
    </row>
    <row r="12937" spans="1:4">
      <c r="A12937" t="s">
        <v>326</v>
      </c>
      <c r="B12937" s="10">
        <v>42713.739583333336</v>
      </c>
      <c r="C12937">
        <v>49122.550168000002</v>
      </c>
      <c r="D12937">
        <v>1779.9839999999999</v>
      </c>
    </row>
    <row r="12938" spans="1:4">
      <c r="A12938" t="s">
        <v>326</v>
      </c>
      <c r="B12938" s="10">
        <v>42713.75</v>
      </c>
      <c r="C12938">
        <v>49122.990168999997</v>
      </c>
      <c r="D12938">
        <v>1760.0039999999999</v>
      </c>
    </row>
    <row r="12939" spans="1:4">
      <c r="A12939" t="s">
        <v>326</v>
      </c>
      <c r="B12939" s="10">
        <v>42713.760416666664</v>
      </c>
      <c r="C12939">
        <v>49123.425166000001</v>
      </c>
      <c r="D12939">
        <v>1739.9880000000001</v>
      </c>
    </row>
    <row r="12940" spans="1:4">
      <c r="A12940" t="s">
        <v>326</v>
      </c>
      <c r="B12940" s="10">
        <v>42713.770833333336</v>
      </c>
      <c r="C12940">
        <v>49123.855168000002</v>
      </c>
      <c r="D12940">
        <v>1720.008</v>
      </c>
    </row>
    <row r="12941" spans="1:4">
      <c r="A12941" t="s">
        <v>326</v>
      </c>
      <c r="B12941" s="10">
        <v>42713.78125</v>
      </c>
      <c r="C12941">
        <v>49124.285170000003</v>
      </c>
      <c r="D12941">
        <v>1720.008</v>
      </c>
    </row>
    <row r="12942" spans="1:4">
      <c r="A12942" t="s">
        <v>326</v>
      </c>
      <c r="B12942" s="10">
        <v>42713.791666666664</v>
      </c>
      <c r="C12942">
        <v>49124.715171999997</v>
      </c>
      <c r="D12942">
        <v>1720.008</v>
      </c>
    </row>
    <row r="12943" spans="1:4">
      <c r="A12943" t="s">
        <v>326</v>
      </c>
      <c r="B12943" s="10">
        <v>42713.802083333336</v>
      </c>
      <c r="C12943">
        <v>49125.135175000003</v>
      </c>
      <c r="D12943">
        <v>1680.0119999999999</v>
      </c>
    </row>
    <row r="12944" spans="1:4">
      <c r="A12944" t="s">
        <v>326</v>
      </c>
      <c r="B12944" s="10">
        <v>42713.8125</v>
      </c>
      <c r="C12944">
        <v>49125.560172999998</v>
      </c>
      <c r="D12944">
        <v>1699.992</v>
      </c>
    </row>
    <row r="12945" spans="1:4">
      <c r="A12945" t="s">
        <v>326</v>
      </c>
      <c r="B12945" s="10">
        <v>42713.822916666664</v>
      </c>
      <c r="C12945">
        <v>49125.985171</v>
      </c>
      <c r="D12945">
        <v>1699.992</v>
      </c>
    </row>
    <row r="12946" spans="1:4">
      <c r="A12946" t="s">
        <v>326</v>
      </c>
      <c r="B12946" s="10">
        <v>42713.833333333336</v>
      </c>
      <c r="C12946">
        <v>49126.665175000002</v>
      </c>
      <c r="D12946">
        <v>2720.0160000000001</v>
      </c>
    </row>
    <row r="12947" spans="1:4">
      <c r="A12947" t="s">
        <v>326</v>
      </c>
      <c r="B12947" s="10">
        <v>42713.84375</v>
      </c>
      <c r="C12947">
        <v>49127.085178000001</v>
      </c>
      <c r="D12947">
        <v>1680.0119999999999</v>
      </c>
    </row>
    <row r="12948" spans="1:4">
      <c r="A12948" t="s">
        <v>326</v>
      </c>
      <c r="B12948" s="10">
        <v>42713.854166666664</v>
      </c>
      <c r="C12948">
        <v>49127.500177000002</v>
      </c>
      <c r="D12948">
        <v>1659.9960000000001</v>
      </c>
    </row>
    <row r="12949" spans="1:4">
      <c r="A12949" t="s">
        <v>326</v>
      </c>
      <c r="B12949" s="10">
        <v>42713.864583333336</v>
      </c>
      <c r="C12949">
        <v>49127.915176000002</v>
      </c>
      <c r="D12949">
        <v>1659.9960000000001</v>
      </c>
    </row>
    <row r="12950" spans="1:4">
      <c r="A12950" t="s">
        <v>326</v>
      </c>
      <c r="B12950" s="10">
        <v>42713.875</v>
      </c>
      <c r="C12950">
        <v>49128.330175000003</v>
      </c>
      <c r="D12950">
        <v>1659.9960000000001</v>
      </c>
    </row>
    <row r="12951" spans="1:4">
      <c r="A12951" t="s">
        <v>326</v>
      </c>
      <c r="B12951" s="10">
        <v>42713.885416666664</v>
      </c>
      <c r="C12951">
        <v>49128.750178000002</v>
      </c>
      <c r="D12951">
        <v>1680.0119999999999</v>
      </c>
    </row>
    <row r="12952" spans="1:4">
      <c r="A12952" t="s">
        <v>326</v>
      </c>
      <c r="B12952" s="10">
        <v>42713.895833333336</v>
      </c>
      <c r="C12952">
        <v>49129.165177000003</v>
      </c>
      <c r="D12952">
        <v>1659.9960000000001</v>
      </c>
    </row>
    <row r="12953" spans="1:4">
      <c r="A12953" t="s">
        <v>326</v>
      </c>
      <c r="B12953" s="10">
        <v>42713.90625</v>
      </c>
      <c r="C12953">
        <v>49129.580176000003</v>
      </c>
      <c r="D12953">
        <v>1659.9960000000001</v>
      </c>
    </row>
    <row r="12954" spans="1:4">
      <c r="A12954" t="s">
        <v>326</v>
      </c>
      <c r="B12954" s="10">
        <v>42713.916666666664</v>
      </c>
      <c r="C12954">
        <v>49130.000179000002</v>
      </c>
      <c r="D12954">
        <v>1680.0119999999999</v>
      </c>
    </row>
    <row r="12955" spans="1:4">
      <c r="A12955" t="s">
        <v>326</v>
      </c>
      <c r="B12955" s="10">
        <v>42713.927083333336</v>
      </c>
      <c r="C12955">
        <v>49130.415178000003</v>
      </c>
      <c r="D12955">
        <v>1659.9960000000001</v>
      </c>
    </row>
    <row r="12956" spans="1:4">
      <c r="A12956" t="s">
        <v>326</v>
      </c>
      <c r="B12956" s="10">
        <v>42713.9375</v>
      </c>
      <c r="C12956">
        <v>49130.835181000002</v>
      </c>
      <c r="D12956">
        <v>1680.0119999999999</v>
      </c>
    </row>
    <row r="12957" spans="1:4">
      <c r="A12957" t="s">
        <v>326</v>
      </c>
      <c r="B12957" s="10">
        <v>42713.947916666664</v>
      </c>
      <c r="C12957">
        <v>49131.250180000003</v>
      </c>
      <c r="D12957">
        <v>1659.9960000000001</v>
      </c>
    </row>
    <row r="12958" spans="1:4">
      <c r="A12958" t="s">
        <v>326</v>
      </c>
      <c r="B12958" s="10">
        <v>42713.958333333336</v>
      </c>
      <c r="C12958">
        <v>49131.670183000002</v>
      </c>
      <c r="D12958">
        <v>1680.0119999999999</v>
      </c>
    </row>
    <row r="12959" spans="1:4">
      <c r="A12959" t="s">
        <v>326</v>
      </c>
      <c r="B12959" s="10">
        <v>42713.96875</v>
      </c>
      <c r="C12959">
        <v>49132.085182000003</v>
      </c>
      <c r="D12959">
        <v>1659.9960000000001</v>
      </c>
    </row>
    <row r="12960" spans="1:4">
      <c r="A12960" t="s">
        <v>326</v>
      </c>
      <c r="B12960" s="10">
        <v>42713.979166666664</v>
      </c>
      <c r="C12960">
        <v>49132.505185000002</v>
      </c>
      <c r="D12960">
        <v>1680.0119999999999</v>
      </c>
    </row>
    <row r="12961" spans="1:5">
      <c r="A12961" t="s">
        <v>326</v>
      </c>
      <c r="B12961" s="10">
        <v>42713.989583333336</v>
      </c>
      <c r="C12961">
        <v>49132.925188000001</v>
      </c>
      <c r="D12961">
        <v>1680.0119999999999</v>
      </c>
      <c r="E12961">
        <f>MIN(D12866:D12961)</f>
        <v>1640.0160000000001</v>
      </c>
    </row>
    <row r="12962" spans="1:5">
      <c r="A12962" t="s">
        <v>326</v>
      </c>
      <c r="B12962" s="10">
        <v>42714</v>
      </c>
      <c r="C12962">
        <v>49133.34375</v>
      </c>
      <c r="D12962">
        <v>1680.0119999999999</v>
      </c>
    </row>
    <row r="12963" spans="1:5">
      <c r="A12963" t="s">
        <v>326</v>
      </c>
      <c r="B12963" s="10">
        <v>42714.010416666664</v>
      </c>
      <c r="C12963">
        <v>49133.768748000002</v>
      </c>
      <c r="D12963">
        <v>1699.992</v>
      </c>
    </row>
    <row r="12964" spans="1:5">
      <c r="A12964" t="s">
        <v>326</v>
      </c>
      <c r="B12964" s="10">
        <v>42714.020833333336</v>
      </c>
      <c r="C12964">
        <v>49134.188751000002</v>
      </c>
      <c r="D12964">
        <v>1680.0119999999999</v>
      </c>
    </row>
    <row r="12965" spans="1:5">
      <c r="A12965" t="s">
        <v>326</v>
      </c>
      <c r="B12965" s="10">
        <v>42714.03125</v>
      </c>
      <c r="C12965">
        <v>49134.608754000001</v>
      </c>
      <c r="D12965">
        <v>1680.0119999999999</v>
      </c>
    </row>
    <row r="12966" spans="1:5">
      <c r="A12966" t="s">
        <v>326</v>
      </c>
      <c r="B12966" s="10">
        <v>42714.041666666664</v>
      </c>
      <c r="C12966">
        <v>49135.033752000003</v>
      </c>
      <c r="D12966">
        <v>1699.992</v>
      </c>
    </row>
    <row r="12967" spans="1:5">
      <c r="A12967" t="s">
        <v>326</v>
      </c>
      <c r="B12967" s="10">
        <v>42714.052083333336</v>
      </c>
      <c r="C12967">
        <v>49135.458749999998</v>
      </c>
      <c r="D12967">
        <v>1699.992</v>
      </c>
    </row>
    <row r="12968" spans="1:5">
      <c r="A12968" t="s">
        <v>326</v>
      </c>
      <c r="B12968" s="10">
        <v>42714.0625</v>
      </c>
      <c r="C12968">
        <v>49135.883748</v>
      </c>
      <c r="D12968">
        <v>1699.992</v>
      </c>
    </row>
    <row r="12969" spans="1:5">
      <c r="A12969" t="s">
        <v>326</v>
      </c>
      <c r="B12969" s="10">
        <v>42714.072916666664</v>
      </c>
      <c r="C12969">
        <v>49136.308746000002</v>
      </c>
      <c r="D12969">
        <v>1699.992</v>
      </c>
    </row>
    <row r="12970" spans="1:5">
      <c r="A12970" t="s">
        <v>326</v>
      </c>
      <c r="B12970" s="10">
        <v>42714.083333333336</v>
      </c>
      <c r="C12970">
        <v>49136.733743999997</v>
      </c>
      <c r="D12970">
        <v>1699.992</v>
      </c>
    </row>
    <row r="12971" spans="1:5">
      <c r="A12971" t="s">
        <v>326</v>
      </c>
      <c r="B12971" s="10">
        <v>42714.09375</v>
      </c>
      <c r="C12971">
        <v>49137.158742</v>
      </c>
      <c r="D12971">
        <v>1699.992</v>
      </c>
    </row>
    <row r="12972" spans="1:5">
      <c r="A12972" t="s">
        <v>326</v>
      </c>
      <c r="B12972" s="10">
        <v>42714.104166666664</v>
      </c>
      <c r="C12972">
        <v>49137.583740000002</v>
      </c>
      <c r="D12972">
        <v>1699.992</v>
      </c>
    </row>
    <row r="12973" spans="1:5">
      <c r="A12973" t="s">
        <v>326</v>
      </c>
      <c r="B12973" s="10">
        <v>42714.114583333336</v>
      </c>
      <c r="C12973">
        <v>49138.003743000001</v>
      </c>
      <c r="D12973">
        <v>1680.0119999999999</v>
      </c>
    </row>
    <row r="12974" spans="1:5">
      <c r="A12974" t="s">
        <v>326</v>
      </c>
      <c r="B12974" s="10">
        <v>42714.125</v>
      </c>
      <c r="C12974">
        <v>49138.428741000003</v>
      </c>
      <c r="D12974">
        <v>1699.992</v>
      </c>
    </row>
    <row r="12975" spans="1:5">
      <c r="A12975" t="s">
        <v>326</v>
      </c>
      <c r="B12975" s="10">
        <v>42714.135416666664</v>
      </c>
      <c r="C12975">
        <v>49138.853738999998</v>
      </c>
      <c r="D12975">
        <v>1699.992</v>
      </c>
    </row>
    <row r="12976" spans="1:5">
      <c r="A12976" t="s">
        <v>326</v>
      </c>
      <c r="B12976" s="10">
        <v>42714.145833333336</v>
      </c>
      <c r="C12976">
        <v>49139.273741999998</v>
      </c>
      <c r="D12976">
        <v>1680.0119999999999</v>
      </c>
    </row>
    <row r="12977" spans="1:4">
      <c r="A12977" t="s">
        <v>326</v>
      </c>
      <c r="B12977" s="10">
        <v>42714.15625</v>
      </c>
      <c r="C12977">
        <v>49139.69874</v>
      </c>
      <c r="D12977">
        <v>1699.992</v>
      </c>
    </row>
    <row r="12978" spans="1:4">
      <c r="A12978" t="s">
        <v>326</v>
      </c>
      <c r="B12978" s="10">
        <v>42714.166666666664</v>
      </c>
      <c r="C12978">
        <v>49140.118742999999</v>
      </c>
      <c r="D12978">
        <v>1680.0119999999999</v>
      </c>
    </row>
    <row r="12979" spans="1:4">
      <c r="A12979" t="s">
        <v>326</v>
      </c>
      <c r="B12979" s="10">
        <v>42714.177083333336</v>
      </c>
      <c r="C12979">
        <v>49140.543741000001</v>
      </c>
      <c r="D12979">
        <v>1699.992</v>
      </c>
    </row>
    <row r="12980" spans="1:4">
      <c r="A12980" t="s">
        <v>326</v>
      </c>
      <c r="B12980" s="10">
        <v>42714.1875</v>
      </c>
      <c r="C12980">
        <v>49140.963744000001</v>
      </c>
      <c r="D12980">
        <v>1680.0119999999999</v>
      </c>
    </row>
    <row r="12981" spans="1:4">
      <c r="A12981" t="s">
        <v>326</v>
      </c>
      <c r="B12981" s="10">
        <v>42714.197916666664</v>
      </c>
      <c r="C12981">
        <v>49141.388742000003</v>
      </c>
      <c r="D12981">
        <v>1699.992</v>
      </c>
    </row>
    <row r="12982" spans="1:4">
      <c r="A12982" t="s">
        <v>326</v>
      </c>
      <c r="B12982" s="10">
        <v>42714.208333333336</v>
      </c>
      <c r="C12982">
        <v>49141.808745000002</v>
      </c>
      <c r="D12982">
        <v>1680.0119999999999</v>
      </c>
    </row>
    <row r="12983" spans="1:4">
      <c r="A12983" t="s">
        <v>326</v>
      </c>
      <c r="B12983" s="10">
        <v>42714.21875</v>
      </c>
      <c r="C12983">
        <v>49142.228748000001</v>
      </c>
      <c r="D12983">
        <v>1680.0119999999999</v>
      </c>
    </row>
    <row r="12984" spans="1:4">
      <c r="A12984" t="s">
        <v>326</v>
      </c>
      <c r="B12984" s="10">
        <v>42714.229166666664</v>
      </c>
      <c r="C12984">
        <v>49142.653746000004</v>
      </c>
      <c r="D12984">
        <v>1699.992</v>
      </c>
    </row>
    <row r="12985" spans="1:4">
      <c r="A12985" t="s">
        <v>326</v>
      </c>
      <c r="B12985" s="10">
        <v>42714.239583333336</v>
      </c>
      <c r="C12985">
        <v>49143.073749000003</v>
      </c>
      <c r="D12985">
        <v>1680.0119999999999</v>
      </c>
    </row>
    <row r="12986" spans="1:4">
      <c r="A12986" t="s">
        <v>326</v>
      </c>
      <c r="B12986" s="10">
        <v>42714.25</v>
      </c>
      <c r="C12986">
        <v>49143.498746999998</v>
      </c>
      <c r="D12986">
        <v>1699.992</v>
      </c>
    </row>
    <row r="12987" spans="1:4">
      <c r="A12987" t="s">
        <v>326</v>
      </c>
      <c r="B12987" s="10">
        <v>42714.260416666664</v>
      </c>
      <c r="C12987">
        <v>49143.918749999997</v>
      </c>
      <c r="D12987">
        <v>1680.0119999999999</v>
      </c>
    </row>
    <row r="12988" spans="1:4">
      <c r="A12988" t="s">
        <v>326</v>
      </c>
      <c r="B12988" s="10">
        <v>42714.270833333336</v>
      </c>
      <c r="C12988">
        <v>49144.338753000004</v>
      </c>
      <c r="D12988">
        <v>1680.0119999999999</v>
      </c>
    </row>
    <row r="12989" spans="1:4">
      <c r="A12989" t="s">
        <v>326</v>
      </c>
      <c r="B12989" s="10">
        <v>42714.28125</v>
      </c>
      <c r="C12989">
        <v>49144.758756000003</v>
      </c>
      <c r="D12989">
        <v>1680.0119999999999</v>
      </c>
    </row>
    <row r="12990" spans="1:4">
      <c r="A12990" t="s">
        <v>326</v>
      </c>
      <c r="B12990" s="10">
        <v>42714.291666666664</v>
      </c>
      <c r="C12990">
        <v>49145.178759000002</v>
      </c>
      <c r="D12990">
        <v>1680.0119999999999</v>
      </c>
    </row>
    <row r="12991" spans="1:4">
      <c r="A12991" t="s">
        <v>326</v>
      </c>
      <c r="B12991" s="10">
        <v>42714.302083333336</v>
      </c>
      <c r="C12991">
        <v>49145.593758000003</v>
      </c>
      <c r="D12991">
        <v>1659.9960000000001</v>
      </c>
    </row>
    <row r="12992" spans="1:4">
      <c r="A12992" t="s">
        <v>326</v>
      </c>
      <c r="B12992" s="10">
        <v>42714.3125</v>
      </c>
      <c r="C12992">
        <v>49146.008757000003</v>
      </c>
      <c r="D12992">
        <v>1659.9960000000001</v>
      </c>
    </row>
    <row r="12993" spans="1:4">
      <c r="A12993" t="s">
        <v>326</v>
      </c>
      <c r="B12993" s="10">
        <v>42714.322916666664</v>
      </c>
      <c r="C12993">
        <v>49146.428760000003</v>
      </c>
      <c r="D12993">
        <v>1680.0119999999999</v>
      </c>
    </row>
    <row r="12994" spans="1:4">
      <c r="A12994" t="s">
        <v>326</v>
      </c>
      <c r="B12994" s="10">
        <v>42714.333333333336</v>
      </c>
      <c r="C12994">
        <v>49146.858762000003</v>
      </c>
      <c r="D12994">
        <v>1720.008</v>
      </c>
    </row>
    <row r="12995" spans="1:4">
      <c r="A12995" t="s">
        <v>326</v>
      </c>
      <c r="B12995" s="10">
        <v>42714.34375</v>
      </c>
      <c r="C12995">
        <v>49147.283759999998</v>
      </c>
      <c r="D12995">
        <v>1699.992</v>
      </c>
    </row>
    <row r="12996" spans="1:4">
      <c r="A12996" t="s">
        <v>326</v>
      </c>
      <c r="B12996" s="10">
        <v>42714.354166666664</v>
      </c>
      <c r="C12996">
        <v>49147.703762999998</v>
      </c>
      <c r="D12996">
        <v>1680.0119999999999</v>
      </c>
    </row>
    <row r="12997" spans="1:4">
      <c r="A12997" t="s">
        <v>326</v>
      </c>
      <c r="B12997" s="10">
        <v>42714.364583333336</v>
      </c>
      <c r="C12997">
        <v>49148.128761</v>
      </c>
      <c r="D12997">
        <v>1699.992</v>
      </c>
    </row>
    <row r="12998" spans="1:4">
      <c r="A12998" t="s">
        <v>326</v>
      </c>
      <c r="B12998" s="10">
        <v>42714.375</v>
      </c>
      <c r="C12998">
        <v>49148.548763999999</v>
      </c>
      <c r="D12998">
        <v>1680.0119999999999</v>
      </c>
    </row>
    <row r="12999" spans="1:4">
      <c r="A12999" t="s">
        <v>326</v>
      </c>
      <c r="B12999" s="10">
        <v>42714.385416666664</v>
      </c>
      <c r="C12999">
        <v>49148.963763</v>
      </c>
      <c r="D12999">
        <v>1659.9960000000001</v>
      </c>
    </row>
    <row r="13000" spans="1:4">
      <c r="A13000" t="s">
        <v>326</v>
      </c>
      <c r="B13000" s="10">
        <v>42714.395833333336</v>
      </c>
      <c r="C13000">
        <v>49149.383765999999</v>
      </c>
      <c r="D13000">
        <v>1680.0119999999999</v>
      </c>
    </row>
    <row r="13001" spans="1:4">
      <c r="A13001" t="s">
        <v>326</v>
      </c>
      <c r="B13001" s="10">
        <v>42714.40625</v>
      </c>
      <c r="C13001">
        <v>49149.798765</v>
      </c>
      <c r="D13001">
        <v>1659.9960000000001</v>
      </c>
    </row>
    <row r="13002" spans="1:4">
      <c r="A13002" t="s">
        <v>326</v>
      </c>
      <c r="B13002" s="10">
        <v>42714.416666666664</v>
      </c>
      <c r="C13002">
        <v>49150.213764</v>
      </c>
      <c r="D13002">
        <v>1659.9960000000001</v>
      </c>
    </row>
    <row r="13003" spans="1:4">
      <c r="A13003" t="s">
        <v>326</v>
      </c>
      <c r="B13003" s="10">
        <v>42714.427083333336</v>
      </c>
      <c r="C13003">
        <v>49150.61376</v>
      </c>
      <c r="D13003">
        <v>1599.9839999999999</v>
      </c>
    </row>
    <row r="13004" spans="1:4">
      <c r="A13004" t="s">
        <v>326</v>
      </c>
      <c r="B13004" s="10">
        <v>42714.4375</v>
      </c>
      <c r="C13004">
        <v>49151.018759999999</v>
      </c>
      <c r="D13004">
        <v>1620</v>
      </c>
    </row>
    <row r="13005" spans="1:4">
      <c r="A13005" t="s">
        <v>326</v>
      </c>
      <c r="B13005" s="10">
        <v>42714.447916666664</v>
      </c>
      <c r="C13005">
        <v>49151.418755999999</v>
      </c>
      <c r="D13005">
        <v>1599.9839999999999</v>
      </c>
    </row>
    <row r="13006" spans="1:4">
      <c r="A13006" t="s">
        <v>326</v>
      </c>
      <c r="B13006" s="10">
        <v>42714.458333333336</v>
      </c>
      <c r="C13006">
        <v>49151.818751999999</v>
      </c>
      <c r="D13006">
        <v>1599.9839999999999</v>
      </c>
    </row>
    <row r="13007" spans="1:4">
      <c r="A13007" t="s">
        <v>326</v>
      </c>
      <c r="B13007" s="10">
        <v>42714.46875</v>
      </c>
      <c r="C13007">
        <v>49152.223751999998</v>
      </c>
      <c r="D13007">
        <v>1620</v>
      </c>
    </row>
    <row r="13008" spans="1:4">
      <c r="A13008" t="s">
        <v>326</v>
      </c>
      <c r="B13008" s="10">
        <v>42714.479166666664</v>
      </c>
      <c r="C13008">
        <v>49152.623747999998</v>
      </c>
      <c r="D13008">
        <v>1599.9839999999999</v>
      </c>
    </row>
    <row r="13009" spans="1:4">
      <c r="A13009" t="s">
        <v>326</v>
      </c>
      <c r="B13009" s="10">
        <v>42714.489583333336</v>
      </c>
      <c r="C13009">
        <v>49153.028747999997</v>
      </c>
      <c r="D13009">
        <v>1620</v>
      </c>
    </row>
    <row r="13010" spans="1:4">
      <c r="A13010" t="s">
        <v>326</v>
      </c>
      <c r="B13010" s="10">
        <v>42714.5</v>
      </c>
      <c r="C13010">
        <v>49153.433748000003</v>
      </c>
      <c r="D13010">
        <v>1620</v>
      </c>
    </row>
    <row r="13011" spans="1:4">
      <c r="A13011" t="s">
        <v>326</v>
      </c>
      <c r="B13011" s="10">
        <v>42714.510416666664</v>
      </c>
      <c r="C13011">
        <v>49153.833744000003</v>
      </c>
      <c r="D13011">
        <v>1599.9839999999999</v>
      </c>
    </row>
    <row r="13012" spans="1:4">
      <c r="A13012" t="s">
        <v>326</v>
      </c>
      <c r="B13012" s="10">
        <v>42714.520833333336</v>
      </c>
      <c r="C13012">
        <v>49154.238744000002</v>
      </c>
      <c r="D13012">
        <v>1620</v>
      </c>
    </row>
    <row r="13013" spans="1:4">
      <c r="A13013" t="s">
        <v>326</v>
      </c>
      <c r="B13013" s="10">
        <v>42714.53125</v>
      </c>
      <c r="C13013">
        <v>49154.643744000001</v>
      </c>
      <c r="D13013">
        <v>1620</v>
      </c>
    </row>
    <row r="13014" spans="1:4">
      <c r="A13014" t="s">
        <v>326</v>
      </c>
      <c r="B13014" s="10">
        <v>42714.541666666664</v>
      </c>
      <c r="C13014">
        <v>49155.048744</v>
      </c>
      <c r="D13014">
        <v>1620</v>
      </c>
    </row>
    <row r="13015" spans="1:4">
      <c r="A13015" t="s">
        <v>326</v>
      </c>
      <c r="B13015" s="10">
        <v>42714.552083333336</v>
      </c>
      <c r="C13015">
        <v>49155.44874</v>
      </c>
      <c r="D13015">
        <v>1599.9839999999999</v>
      </c>
    </row>
    <row r="13016" spans="1:4">
      <c r="A13016" t="s">
        <v>326</v>
      </c>
      <c r="B13016" s="10">
        <v>42714.5625</v>
      </c>
      <c r="C13016">
        <v>49155.858743999997</v>
      </c>
      <c r="D13016">
        <v>1640.0160000000001</v>
      </c>
    </row>
    <row r="13017" spans="1:4">
      <c r="A13017" t="s">
        <v>326</v>
      </c>
      <c r="B13017" s="10">
        <v>42714.572916666664</v>
      </c>
      <c r="C13017">
        <v>49156.263744000003</v>
      </c>
      <c r="D13017">
        <v>1620</v>
      </c>
    </row>
    <row r="13018" spans="1:4">
      <c r="A13018" t="s">
        <v>326</v>
      </c>
      <c r="B13018" s="10">
        <v>42714.583333333336</v>
      </c>
      <c r="C13018">
        <v>49156.668744000002</v>
      </c>
      <c r="D13018">
        <v>1620</v>
      </c>
    </row>
    <row r="13019" spans="1:4">
      <c r="A13019" t="s">
        <v>326</v>
      </c>
      <c r="B13019" s="10">
        <v>42714.59375</v>
      </c>
      <c r="C13019">
        <v>49157.073744000001</v>
      </c>
      <c r="D13019">
        <v>1620</v>
      </c>
    </row>
    <row r="13020" spans="1:4">
      <c r="A13020" t="s">
        <v>326</v>
      </c>
      <c r="B13020" s="10">
        <v>42714.604166666664</v>
      </c>
      <c r="C13020">
        <v>49157.478744</v>
      </c>
      <c r="D13020">
        <v>1620</v>
      </c>
    </row>
    <row r="13021" spans="1:4">
      <c r="A13021" t="s">
        <v>326</v>
      </c>
      <c r="B13021" s="10">
        <v>42714.614583333336</v>
      </c>
      <c r="C13021">
        <v>49157.888747999998</v>
      </c>
      <c r="D13021">
        <v>1640.0160000000001</v>
      </c>
    </row>
    <row r="13022" spans="1:4">
      <c r="A13022" t="s">
        <v>326</v>
      </c>
      <c r="B13022" s="10">
        <v>42714.625</v>
      </c>
      <c r="C13022">
        <v>49158.293747999996</v>
      </c>
      <c r="D13022">
        <v>1620</v>
      </c>
    </row>
    <row r="13023" spans="1:4">
      <c r="A13023" t="s">
        <v>326</v>
      </c>
      <c r="B13023" s="10">
        <v>42714.635416666664</v>
      </c>
      <c r="C13023">
        <v>49158.698748000003</v>
      </c>
      <c r="D13023">
        <v>1620</v>
      </c>
    </row>
    <row r="13024" spans="1:4">
      <c r="A13024" t="s">
        <v>326</v>
      </c>
      <c r="B13024" s="10">
        <v>42714.645833333336</v>
      </c>
      <c r="C13024">
        <v>49159.103748000001</v>
      </c>
      <c r="D13024">
        <v>1620</v>
      </c>
    </row>
    <row r="13025" spans="1:4">
      <c r="A13025" t="s">
        <v>326</v>
      </c>
      <c r="B13025" s="10">
        <v>42714.65625</v>
      </c>
      <c r="C13025">
        <v>49159.513751999999</v>
      </c>
      <c r="D13025">
        <v>1640.0160000000001</v>
      </c>
    </row>
    <row r="13026" spans="1:4">
      <c r="A13026" t="s">
        <v>326</v>
      </c>
      <c r="B13026" s="10">
        <v>42714.666666666664</v>
      </c>
      <c r="C13026">
        <v>49159.918751999998</v>
      </c>
      <c r="D13026">
        <v>1620</v>
      </c>
    </row>
    <row r="13027" spans="1:4">
      <c r="A13027" t="s">
        <v>326</v>
      </c>
      <c r="B13027" s="10">
        <v>42714.677083333336</v>
      </c>
      <c r="C13027">
        <v>49160.323751999997</v>
      </c>
      <c r="D13027">
        <v>1620</v>
      </c>
    </row>
    <row r="13028" spans="1:4">
      <c r="A13028" t="s">
        <v>326</v>
      </c>
      <c r="B13028" s="10">
        <v>42714.6875</v>
      </c>
      <c r="C13028">
        <v>49160.988752999998</v>
      </c>
      <c r="D13028">
        <v>2660.0039999999999</v>
      </c>
    </row>
    <row r="13029" spans="1:4">
      <c r="A13029" t="s">
        <v>326</v>
      </c>
      <c r="B13029" s="10">
        <v>42714.697916666664</v>
      </c>
      <c r="C13029">
        <v>49161.393752999997</v>
      </c>
      <c r="D13029">
        <v>1620</v>
      </c>
    </row>
    <row r="13030" spans="1:4">
      <c r="A13030" t="s">
        <v>326</v>
      </c>
      <c r="B13030" s="10">
        <v>42714.708333333336</v>
      </c>
      <c r="C13030">
        <v>49161.798753000003</v>
      </c>
      <c r="D13030">
        <v>1620</v>
      </c>
    </row>
    <row r="13031" spans="1:4">
      <c r="A13031" t="s">
        <v>326</v>
      </c>
      <c r="B13031" s="10">
        <v>42714.71875</v>
      </c>
      <c r="C13031">
        <v>49162.198749000003</v>
      </c>
      <c r="D13031">
        <v>1599.9839999999999</v>
      </c>
    </row>
    <row r="13032" spans="1:4">
      <c r="A13032" t="s">
        <v>326</v>
      </c>
      <c r="B13032" s="10">
        <v>42714.729166666664</v>
      </c>
      <c r="C13032">
        <v>49162.603749000002</v>
      </c>
      <c r="D13032">
        <v>1620</v>
      </c>
    </row>
    <row r="13033" spans="1:4">
      <c r="A13033" t="s">
        <v>326</v>
      </c>
      <c r="B13033" s="10">
        <v>42714.739583333336</v>
      </c>
      <c r="C13033">
        <v>49163.008749000001</v>
      </c>
      <c r="D13033">
        <v>1620</v>
      </c>
    </row>
    <row r="13034" spans="1:4">
      <c r="A13034" t="s">
        <v>326</v>
      </c>
      <c r="B13034" s="10">
        <v>42714.75</v>
      </c>
      <c r="C13034">
        <v>49163.413748999999</v>
      </c>
      <c r="D13034">
        <v>1620</v>
      </c>
    </row>
    <row r="13035" spans="1:4">
      <c r="A13035" t="s">
        <v>326</v>
      </c>
      <c r="B13035" s="10">
        <v>42714.760416666664</v>
      </c>
      <c r="C13035">
        <v>49163.813744999999</v>
      </c>
      <c r="D13035">
        <v>1599.9839999999999</v>
      </c>
    </row>
    <row r="13036" spans="1:4">
      <c r="A13036" t="s">
        <v>326</v>
      </c>
      <c r="B13036" s="10">
        <v>42714.770833333336</v>
      </c>
      <c r="C13036">
        <v>49164.218744999998</v>
      </c>
      <c r="D13036">
        <v>1620</v>
      </c>
    </row>
    <row r="13037" spans="1:4">
      <c r="A13037" t="s">
        <v>326</v>
      </c>
      <c r="B13037" s="10">
        <v>42714.78125</v>
      </c>
      <c r="C13037">
        <v>49164.618740999998</v>
      </c>
      <c r="D13037">
        <v>1599.9839999999999</v>
      </c>
    </row>
    <row r="13038" spans="1:4">
      <c r="A13038" t="s">
        <v>326</v>
      </c>
      <c r="B13038" s="10">
        <v>42714.791666666664</v>
      </c>
      <c r="C13038">
        <v>49165.023740999997</v>
      </c>
      <c r="D13038">
        <v>1620</v>
      </c>
    </row>
    <row r="13039" spans="1:4">
      <c r="A13039" t="s">
        <v>326</v>
      </c>
      <c r="B13039" s="10">
        <v>42714.802083333336</v>
      </c>
      <c r="C13039">
        <v>49165.428741000003</v>
      </c>
      <c r="D13039">
        <v>1620</v>
      </c>
    </row>
    <row r="13040" spans="1:4">
      <c r="A13040" t="s">
        <v>326</v>
      </c>
      <c r="B13040" s="10">
        <v>42714.8125</v>
      </c>
      <c r="C13040">
        <v>49165.833741000002</v>
      </c>
      <c r="D13040">
        <v>1620</v>
      </c>
    </row>
    <row r="13041" spans="1:4">
      <c r="A13041" t="s">
        <v>326</v>
      </c>
      <c r="B13041" s="10">
        <v>42714.822916666664</v>
      </c>
      <c r="C13041">
        <v>49166.238741000001</v>
      </c>
      <c r="D13041">
        <v>1620</v>
      </c>
    </row>
    <row r="13042" spans="1:4">
      <c r="A13042" t="s">
        <v>326</v>
      </c>
      <c r="B13042" s="10">
        <v>42714.833333333336</v>
      </c>
      <c r="C13042">
        <v>49166.643741</v>
      </c>
      <c r="D13042">
        <v>1620</v>
      </c>
    </row>
    <row r="13043" spans="1:4">
      <c r="A13043" t="s">
        <v>326</v>
      </c>
      <c r="B13043" s="10">
        <v>42714.84375</v>
      </c>
      <c r="C13043">
        <v>49167.048740999999</v>
      </c>
      <c r="D13043">
        <v>1620</v>
      </c>
    </row>
    <row r="13044" spans="1:4">
      <c r="A13044" t="s">
        <v>326</v>
      </c>
      <c r="B13044" s="10">
        <v>42714.854166666664</v>
      </c>
      <c r="C13044">
        <v>49167.453740999998</v>
      </c>
      <c r="D13044">
        <v>1620</v>
      </c>
    </row>
    <row r="13045" spans="1:4">
      <c r="A13045" t="s">
        <v>326</v>
      </c>
      <c r="B13045" s="10">
        <v>42714.864583333336</v>
      </c>
      <c r="C13045">
        <v>49167.858740999996</v>
      </c>
      <c r="D13045">
        <v>1620</v>
      </c>
    </row>
    <row r="13046" spans="1:4">
      <c r="A13046" t="s">
        <v>326</v>
      </c>
      <c r="B13046" s="10">
        <v>42714.875</v>
      </c>
      <c r="C13046">
        <v>49168.268745000001</v>
      </c>
      <c r="D13046">
        <v>1640.0160000000001</v>
      </c>
    </row>
    <row r="13047" spans="1:4">
      <c r="A13047" t="s">
        <v>326</v>
      </c>
      <c r="B13047" s="10">
        <v>42714.885416666664</v>
      </c>
      <c r="C13047">
        <v>49168.673745</v>
      </c>
      <c r="D13047">
        <v>1620</v>
      </c>
    </row>
    <row r="13048" spans="1:4">
      <c r="A13048" t="s">
        <v>326</v>
      </c>
      <c r="B13048" s="10">
        <v>42714.895833333336</v>
      </c>
      <c r="C13048">
        <v>49169.083748999998</v>
      </c>
      <c r="D13048">
        <v>1640.0160000000001</v>
      </c>
    </row>
    <row r="13049" spans="1:4">
      <c r="A13049" t="s">
        <v>326</v>
      </c>
      <c r="B13049" s="10">
        <v>42714.90625</v>
      </c>
      <c r="C13049">
        <v>49169.493753000002</v>
      </c>
      <c r="D13049">
        <v>1640.0160000000001</v>
      </c>
    </row>
    <row r="13050" spans="1:4">
      <c r="A13050" t="s">
        <v>326</v>
      </c>
      <c r="B13050" s="10">
        <v>42714.916666666664</v>
      </c>
      <c r="C13050">
        <v>49169.908752000003</v>
      </c>
      <c r="D13050">
        <v>1659.9960000000001</v>
      </c>
    </row>
    <row r="13051" spans="1:4">
      <c r="A13051" t="s">
        <v>326</v>
      </c>
      <c r="B13051" s="10">
        <v>42714.927083333336</v>
      </c>
      <c r="C13051">
        <v>49170.313752000002</v>
      </c>
      <c r="D13051">
        <v>1620</v>
      </c>
    </row>
    <row r="13052" spans="1:4">
      <c r="A13052" t="s">
        <v>326</v>
      </c>
      <c r="B13052" s="10">
        <v>42714.9375</v>
      </c>
      <c r="C13052">
        <v>49170.723755999999</v>
      </c>
      <c r="D13052">
        <v>1640.0160000000001</v>
      </c>
    </row>
    <row r="13053" spans="1:4">
      <c r="A13053" t="s">
        <v>326</v>
      </c>
      <c r="B13053" s="10">
        <v>42714.947916666664</v>
      </c>
      <c r="C13053">
        <v>49171.133759999997</v>
      </c>
      <c r="D13053">
        <v>1640.0160000000001</v>
      </c>
    </row>
    <row r="13054" spans="1:4">
      <c r="A13054" t="s">
        <v>326</v>
      </c>
      <c r="B13054" s="10">
        <v>42714.958333333336</v>
      </c>
      <c r="C13054">
        <v>49171.538760000003</v>
      </c>
      <c r="D13054">
        <v>1620</v>
      </c>
    </row>
    <row r="13055" spans="1:4">
      <c r="A13055" t="s">
        <v>326</v>
      </c>
      <c r="B13055" s="10">
        <v>42714.96875</v>
      </c>
      <c r="C13055">
        <v>49171.948764000001</v>
      </c>
      <c r="D13055">
        <v>1640.0160000000001</v>
      </c>
    </row>
    <row r="13056" spans="1:4">
      <c r="A13056" t="s">
        <v>326</v>
      </c>
      <c r="B13056" s="10">
        <v>42714.979166666664</v>
      </c>
      <c r="C13056">
        <v>49172.358767999998</v>
      </c>
      <c r="D13056">
        <v>1640.0160000000001</v>
      </c>
    </row>
    <row r="13057" spans="1:5">
      <c r="A13057" t="s">
        <v>326</v>
      </c>
      <c r="B13057" s="10">
        <v>42714.989583333336</v>
      </c>
      <c r="C13057">
        <v>49172.768772000003</v>
      </c>
      <c r="D13057">
        <v>1640.0160000000001</v>
      </c>
      <c r="E13057">
        <f>MIN(D12962:D13057)</f>
        <v>1599.9839999999999</v>
      </c>
    </row>
    <row r="13058" spans="1:5">
      <c r="A13058" t="s">
        <v>326</v>
      </c>
      <c r="B13058" s="10">
        <v>42715</v>
      </c>
      <c r="C13058">
        <v>49173.179689999997</v>
      </c>
      <c r="D13058">
        <v>1640.0160000000001</v>
      </c>
    </row>
    <row r="13059" spans="1:5">
      <c r="A13059" t="s">
        <v>326</v>
      </c>
      <c r="B13059" s="10">
        <v>42715.010416666664</v>
      </c>
      <c r="C13059">
        <v>49173.589694000002</v>
      </c>
      <c r="D13059">
        <v>1640.0160000000001</v>
      </c>
    </row>
    <row r="13060" spans="1:5">
      <c r="A13060" t="s">
        <v>326</v>
      </c>
      <c r="B13060" s="10">
        <v>42715.020833333336</v>
      </c>
      <c r="C13060">
        <v>49173.999698</v>
      </c>
      <c r="D13060">
        <v>1640.0160000000001</v>
      </c>
    </row>
    <row r="13061" spans="1:5">
      <c r="A13061" t="s">
        <v>326</v>
      </c>
      <c r="B13061" s="10">
        <v>42715.03125</v>
      </c>
      <c r="C13061">
        <v>49174.409701999997</v>
      </c>
      <c r="D13061">
        <v>1640.0160000000001</v>
      </c>
    </row>
    <row r="13062" spans="1:5">
      <c r="A13062" t="s">
        <v>326</v>
      </c>
      <c r="B13062" s="10">
        <v>42715.041666666664</v>
      </c>
      <c r="C13062">
        <v>49174.819706000002</v>
      </c>
      <c r="D13062">
        <v>1640.0160000000001</v>
      </c>
    </row>
    <row r="13063" spans="1:5">
      <c r="A13063" t="s">
        <v>326</v>
      </c>
      <c r="B13063" s="10">
        <v>42715.052083333336</v>
      </c>
      <c r="C13063">
        <v>49175.234705000003</v>
      </c>
      <c r="D13063">
        <v>1659.9960000000001</v>
      </c>
    </row>
    <row r="13064" spans="1:5">
      <c r="A13064" t="s">
        <v>326</v>
      </c>
      <c r="B13064" s="10">
        <v>42715.0625</v>
      </c>
      <c r="C13064">
        <v>49175.644709</v>
      </c>
      <c r="D13064">
        <v>1640.0160000000001</v>
      </c>
    </row>
    <row r="13065" spans="1:5">
      <c r="A13065" t="s">
        <v>326</v>
      </c>
      <c r="B13065" s="10">
        <v>42715.072916666664</v>
      </c>
      <c r="C13065">
        <v>49176.059708000001</v>
      </c>
      <c r="D13065">
        <v>1659.9960000000001</v>
      </c>
    </row>
    <row r="13066" spans="1:5">
      <c r="A13066" t="s">
        <v>326</v>
      </c>
      <c r="B13066" s="10">
        <v>42715.083333333336</v>
      </c>
      <c r="C13066">
        <v>49176.469711999998</v>
      </c>
      <c r="D13066">
        <v>1640.0160000000001</v>
      </c>
    </row>
    <row r="13067" spans="1:5">
      <c r="A13067" t="s">
        <v>326</v>
      </c>
      <c r="B13067" s="10">
        <v>42715.09375</v>
      </c>
      <c r="C13067">
        <v>49176.884710999999</v>
      </c>
      <c r="D13067">
        <v>1659.9960000000001</v>
      </c>
    </row>
    <row r="13068" spans="1:5">
      <c r="A13068" t="s">
        <v>326</v>
      </c>
      <c r="B13068" s="10">
        <v>42715.104166666664</v>
      </c>
      <c r="C13068">
        <v>49177.294715000004</v>
      </c>
      <c r="D13068">
        <v>1640.0160000000001</v>
      </c>
    </row>
    <row r="13069" spans="1:5">
      <c r="A13069" t="s">
        <v>326</v>
      </c>
      <c r="B13069" s="10">
        <v>42715.114583333336</v>
      </c>
      <c r="C13069">
        <v>49177.709713999997</v>
      </c>
      <c r="D13069">
        <v>1659.9960000000001</v>
      </c>
    </row>
    <row r="13070" spans="1:5">
      <c r="A13070" t="s">
        <v>326</v>
      </c>
      <c r="B13070" s="10">
        <v>42715.125</v>
      </c>
      <c r="C13070">
        <v>49178.119718000002</v>
      </c>
      <c r="D13070">
        <v>1640.0160000000001</v>
      </c>
    </row>
    <row r="13071" spans="1:5">
      <c r="A13071" t="s">
        <v>326</v>
      </c>
      <c r="B13071" s="10">
        <v>42715.135416666664</v>
      </c>
      <c r="C13071">
        <v>49178.529721999999</v>
      </c>
      <c r="D13071">
        <v>1640.0160000000001</v>
      </c>
    </row>
    <row r="13072" spans="1:5">
      <c r="A13072" t="s">
        <v>326</v>
      </c>
      <c r="B13072" s="10">
        <v>42715.145833333336</v>
      </c>
      <c r="C13072">
        <v>49178.944721</v>
      </c>
      <c r="D13072">
        <v>1659.9960000000001</v>
      </c>
    </row>
    <row r="13073" spans="1:4">
      <c r="A13073" t="s">
        <v>326</v>
      </c>
      <c r="B13073" s="10">
        <v>42715.15625</v>
      </c>
      <c r="C13073">
        <v>49179.354724999997</v>
      </c>
      <c r="D13073">
        <v>1640.0160000000001</v>
      </c>
    </row>
    <row r="13074" spans="1:4">
      <c r="A13074" t="s">
        <v>326</v>
      </c>
      <c r="B13074" s="10">
        <v>42715.166666666664</v>
      </c>
      <c r="C13074">
        <v>49179.769723999998</v>
      </c>
      <c r="D13074">
        <v>1659.9960000000001</v>
      </c>
    </row>
    <row r="13075" spans="1:4">
      <c r="A13075" t="s">
        <v>326</v>
      </c>
      <c r="B13075" s="10">
        <v>42715.177083333336</v>
      </c>
      <c r="C13075">
        <v>49180.179728000003</v>
      </c>
      <c r="D13075">
        <v>1640.0160000000001</v>
      </c>
    </row>
    <row r="13076" spans="1:4">
      <c r="A13076" t="s">
        <v>326</v>
      </c>
      <c r="B13076" s="10">
        <v>42715.1875</v>
      </c>
      <c r="C13076">
        <v>49180.594727000003</v>
      </c>
      <c r="D13076">
        <v>1659.9960000000001</v>
      </c>
    </row>
    <row r="13077" spans="1:4">
      <c r="A13077" t="s">
        <v>326</v>
      </c>
      <c r="B13077" s="10">
        <v>42715.197916666664</v>
      </c>
      <c r="C13077">
        <v>49181.004731000001</v>
      </c>
      <c r="D13077">
        <v>1640.0160000000001</v>
      </c>
    </row>
    <row r="13078" spans="1:4">
      <c r="A13078" t="s">
        <v>326</v>
      </c>
      <c r="B13078" s="10">
        <v>42715.208333333336</v>
      </c>
      <c r="C13078">
        <v>49181.419730000001</v>
      </c>
      <c r="D13078">
        <v>1659.9960000000001</v>
      </c>
    </row>
    <row r="13079" spans="1:4">
      <c r="A13079" t="s">
        <v>326</v>
      </c>
      <c r="B13079" s="10">
        <v>42715.21875</v>
      </c>
      <c r="C13079">
        <v>49181.829733999999</v>
      </c>
      <c r="D13079">
        <v>1640.0160000000001</v>
      </c>
    </row>
    <row r="13080" spans="1:4">
      <c r="A13080" t="s">
        <v>326</v>
      </c>
      <c r="B13080" s="10">
        <v>42715.229166666664</v>
      </c>
      <c r="C13080">
        <v>49182.239737999997</v>
      </c>
      <c r="D13080">
        <v>1640.0160000000001</v>
      </c>
    </row>
    <row r="13081" spans="1:4">
      <c r="A13081" t="s">
        <v>326</v>
      </c>
      <c r="B13081" s="10">
        <v>42715.239583333336</v>
      </c>
      <c r="C13081">
        <v>49182.654736999997</v>
      </c>
      <c r="D13081">
        <v>1659.9960000000001</v>
      </c>
    </row>
    <row r="13082" spans="1:4">
      <c r="A13082" t="s">
        <v>326</v>
      </c>
      <c r="B13082" s="10">
        <v>42715.25</v>
      </c>
      <c r="C13082">
        <v>49183.064741000002</v>
      </c>
      <c r="D13082">
        <v>1640.0160000000001</v>
      </c>
    </row>
    <row r="13083" spans="1:4">
      <c r="A13083" t="s">
        <v>326</v>
      </c>
      <c r="B13083" s="10">
        <v>42715.260416666664</v>
      </c>
      <c r="C13083">
        <v>49183.474745</v>
      </c>
      <c r="D13083">
        <v>1640.0160000000001</v>
      </c>
    </row>
    <row r="13084" spans="1:4">
      <c r="A13084" t="s">
        <v>326</v>
      </c>
      <c r="B13084" s="10">
        <v>42715.270833333336</v>
      </c>
      <c r="C13084">
        <v>49183.884748999997</v>
      </c>
      <c r="D13084">
        <v>1640.0160000000001</v>
      </c>
    </row>
    <row r="13085" spans="1:4">
      <c r="A13085" t="s">
        <v>326</v>
      </c>
      <c r="B13085" s="10">
        <v>42715.28125</v>
      </c>
      <c r="C13085">
        <v>49184.299747999998</v>
      </c>
      <c r="D13085">
        <v>1659.9960000000001</v>
      </c>
    </row>
    <row r="13086" spans="1:4">
      <c r="A13086" t="s">
        <v>326</v>
      </c>
      <c r="B13086" s="10">
        <v>42715.291666666664</v>
      </c>
      <c r="C13086">
        <v>49184.709752000002</v>
      </c>
      <c r="D13086">
        <v>1640.0160000000001</v>
      </c>
    </row>
    <row r="13087" spans="1:4">
      <c r="A13087" t="s">
        <v>326</v>
      </c>
      <c r="B13087" s="10">
        <v>42715.302083333336</v>
      </c>
      <c r="C13087">
        <v>49185.119756</v>
      </c>
      <c r="D13087">
        <v>1640.0160000000001</v>
      </c>
    </row>
    <row r="13088" spans="1:4">
      <c r="A13088" t="s">
        <v>326</v>
      </c>
      <c r="B13088" s="10">
        <v>42715.3125</v>
      </c>
      <c r="C13088">
        <v>49185.529759999998</v>
      </c>
      <c r="D13088">
        <v>1640.0160000000001</v>
      </c>
    </row>
    <row r="13089" spans="1:4">
      <c r="A13089" t="s">
        <v>326</v>
      </c>
      <c r="B13089" s="10">
        <v>42715.322916666664</v>
      </c>
      <c r="C13089">
        <v>49185.949762999997</v>
      </c>
      <c r="D13089">
        <v>1680.0119999999999</v>
      </c>
    </row>
    <row r="13090" spans="1:4">
      <c r="A13090" t="s">
        <v>326</v>
      </c>
      <c r="B13090" s="10">
        <v>42715.333333333336</v>
      </c>
      <c r="C13090">
        <v>49186.374760999999</v>
      </c>
      <c r="D13090">
        <v>1699.992</v>
      </c>
    </row>
    <row r="13091" spans="1:4">
      <c r="A13091" t="s">
        <v>326</v>
      </c>
      <c r="B13091" s="10">
        <v>42715.34375</v>
      </c>
      <c r="C13091">
        <v>49186.799759000001</v>
      </c>
      <c r="D13091">
        <v>1699.992</v>
      </c>
    </row>
    <row r="13092" spans="1:4">
      <c r="A13092" t="s">
        <v>326</v>
      </c>
      <c r="B13092" s="10">
        <v>42715.354166666664</v>
      </c>
      <c r="C13092">
        <v>49187.219762000001</v>
      </c>
      <c r="D13092">
        <v>1680.0119999999999</v>
      </c>
    </row>
    <row r="13093" spans="1:4">
      <c r="A13093" t="s">
        <v>326</v>
      </c>
      <c r="B13093" s="10">
        <v>42715.364583333336</v>
      </c>
      <c r="C13093">
        <v>49187.639765</v>
      </c>
      <c r="D13093">
        <v>1680.0119999999999</v>
      </c>
    </row>
    <row r="13094" spans="1:4">
      <c r="A13094" t="s">
        <v>326</v>
      </c>
      <c r="B13094" s="10">
        <v>42715.375</v>
      </c>
      <c r="C13094">
        <v>49188.054764</v>
      </c>
      <c r="D13094">
        <v>1659.9960000000001</v>
      </c>
    </row>
    <row r="13095" spans="1:4">
      <c r="A13095" t="s">
        <v>326</v>
      </c>
      <c r="B13095" s="10">
        <v>42715.385416666664</v>
      </c>
      <c r="C13095">
        <v>49188.469763000001</v>
      </c>
      <c r="D13095">
        <v>1659.9960000000001</v>
      </c>
    </row>
    <row r="13096" spans="1:4">
      <c r="A13096" t="s">
        <v>326</v>
      </c>
      <c r="B13096" s="10">
        <v>42715.395833333336</v>
      </c>
      <c r="C13096">
        <v>49188.879766999999</v>
      </c>
      <c r="D13096">
        <v>1640.0160000000001</v>
      </c>
    </row>
    <row r="13097" spans="1:4">
      <c r="A13097" t="s">
        <v>326</v>
      </c>
      <c r="B13097" s="10">
        <v>42715.40625</v>
      </c>
      <c r="C13097">
        <v>49189.294765999999</v>
      </c>
      <c r="D13097">
        <v>1659.9960000000001</v>
      </c>
    </row>
    <row r="13098" spans="1:4">
      <c r="A13098" t="s">
        <v>326</v>
      </c>
      <c r="B13098" s="10">
        <v>42715.416666666664</v>
      </c>
      <c r="C13098">
        <v>49189.704769999997</v>
      </c>
      <c r="D13098">
        <v>1640.0160000000001</v>
      </c>
    </row>
    <row r="13099" spans="1:4">
      <c r="A13099" t="s">
        <v>326</v>
      </c>
      <c r="B13099" s="10">
        <v>42715.427083333336</v>
      </c>
      <c r="C13099">
        <v>49190.099771000001</v>
      </c>
      <c r="D13099">
        <v>1580.0039999999999</v>
      </c>
    </row>
    <row r="13100" spans="1:4">
      <c r="A13100" t="s">
        <v>326</v>
      </c>
      <c r="B13100" s="10">
        <v>42715.4375</v>
      </c>
      <c r="C13100">
        <v>49190.494771999998</v>
      </c>
      <c r="D13100">
        <v>1580.0039999999999</v>
      </c>
    </row>
    <row r="13101" spans="1:4">
      <c r="A13101" t="s">
        <v>326</v>
      </c>
      <c r="B13101" s="10">
        <v>42715.447916666664</v>
      </c>
      <c r="C13101">
        <v>49190.889773000003</v>
      </c>
      <c r="D13101">
        <v>1580.0039999999999</v>
      </c>
    </row>
    <row r="13102" spans="1:4">
      <c r="A13102" t="s">
        <v>326</v>
      </c>
      <c r="B13102" s="10">
        <v>42715.458333333336</v>
      </c>
      <c r="C13102">
        <v>49191.284774</v>
      </c>
      <c r="D13102">
        <v>1580.0039999999999</v>
      </c>
    </row>
    <row r="13103" spans="1:4">
      <c r="A13103" t="s">
        <v>326</v>
      </c>
      <c r="B13103" s="10">
        <v>42715.46875</v>
      </c>
      <c r="C13103">
        <v>49191.674770999998</v>
      </c>
      <c r="D13103">
        <v>1559.9880000000001</v>
      </c>
    </row>
    <row r="13104" spans="1:4">
      <c r="A13104" t="s">
        <v>326</v>
      </c>
      <c r="B13104" s="10">
        <v>42715.479166666664</v>
      </c>
      <c r="C13104">
        <v>49192.069772000003</v>
      </c>
      <c r="D13104">
        <v>1580.0039999999999</v>
      </c>
    </row>
    <row r="13105" spans="1:4">
      <c r="A13105" t="s">
        <v>326</v>
      </c>
      <c r="B13105" s="10">
        <v>42715.489583333336</v>
      </c>
      <c r="C13105">
        <v>49192.469768000003</v>
      </c>
      <c r="D13105">
        <v>1599.9839999999999</v>
      </c>
    </row>
    <row r="13106" spans="1:4">
      <c r="A13106" t="s">
        <v>326</v>
      </c>
      <c r="B13106" s="10">
        <v>42715.5</v>
      </c>
      <c r="C13106">
        <v>49192.864769</v>
      </c>
      <c r="D13106">
        <v>1580.0039999999999</v>
      </c>
    </row>
    <row r="13107" spans="1:4">
      <c r="A13107" t="s">
        <v>326</v>
      </c>
      <c r="B13107" s="10">
        <v>42715.510416666664</v>
      </c>
      <c r="C13107">
        <v>49193.259769999997</v>
      </c>
      <c r="D13107">
        <v>1580.0039999999999</v>
      </c>
    </row>
    <row r="13108" spans="1:4">
      <c r="A13108" t="s">
        <v>326</v>
      </c>
      <c r="B13108" s="10">
        <v>42715.520833333336</v>
      </c>
      <c r="C13108">
        <v>49193.654771000001</v>
      </c>
      <c r="D13108">
        <v>1580.0039999999999</v>
      </c>
    </row>
    <row r="13109" spans="1:4">
      <c r="A13109" t="s">
        <v>326</v>
      </c>
      <c r="B13109" s="10">
        <v>42715.53125</v>
      </c>
      <c r="C13109">
        <v>49194.049771999998</v>
      </c>
      <c r="D13109">
        <v>1580.0039999999999</v>
      </c>
    </row>
    <row r="13110" spans="1:4">
      <c r="A13110" t="s">
        <v>326</v>
      </c>
      <c r="B13110" s="10">
        <v>42715.541666666664</v>
      </c>
      <c r="C13110">
        <v>49194.449767999999</v>
      </c>
      <c r="D13110">
        <v>1599.9839999999999</v>
      </c>
    </row>
    <row r="13111" spans="1:4">
      <c r="A13111" t="s">
        <v>326</v>
      </c>
      <c r="B13111" s="10">
        <v>42715.552083333336</v>
      </c>
      <c r="C13111">
        <v>49194.844769000003</v>
      </c>
      <c r="D13111">
        <v>1580.0039999999999</v>
      </c>
    </row>
    <row r="13112" spans="1:4">
      <c r="A13112" t="s">
        <v>326</v>
      </c>
      <c r="B13112" s="10">
        <v>42715.5625</v>
      </c>
      <c r="C13112">
        <v>49195.244765000003</v>
      </c>
      <c r="D13112">
        <v>1599.9839999999999</v>
      </c>
    </row>
    <row r="13113" spans="1:4">
      <c r="A13113" t="s">
        <v>326</v>
      </c>
      <c r="B13113" s="10">
        <v>42715.572916666664</v>
      </c>
      <c r="C13113">
        <v>49195.644761000003</v>
      </c>
      <c r="D13113">
        <v>1599.9839999999999</v>
      </c>
    </row>
    <row r="13114" spans="1:4">
      <c r="A13114" t="s">
        <v>326</v>
      </c>
      <c r="B13114" s="10">
        <v>42715.583333333336</v>
      </c>
      <c r="C13114">
        <v>49196.044757000003</v>
      </c>
      <c r="D13114">
        <v>1599.9839999999999</v>
      </c>
    </row>
    <row r="13115" spans="1:4">
      <c r="A13115" t="s">
        <v>326</v>
      </c>
      <c r="B13115" s="10">
        <v>42715.59375</v>
      </c>
      <c r="C13115">
        <v>49196.439758</v>
      </c>
      <c r="D13115">
        <v>1580.0039999999999</v>
      </c>
    </row>
    <row r="13116" spans="1:4">
      <c r="A13116" t="s">
        <v>326</v>
      </c>
      <c r="B13116" s="10">
        <v>42715.604166666664</v>
      </c>
      <c r="C13116">
        <v>49196.839754000001</v>
      </c>
      <c r="D13116">
        <v>1599.9839999999999</v>
      </c>
    </row>
    <row r="13117" spans="1:4">
      <c r="A13117" t="s">
        <v>326</v>
      </c>
      <c r="B13117" s="10">
        <v>42715.614583333336</v>
      </c>
      <c r="C13117">
        <v>49197.244753999999</v>
      </c>
      <c r="D13117">
        <v>1620</v>
      </c>
    </row>
    <row r="13118" spans="1:4">
      <c r="A13118" t="s">
        <v>326</v>
      </c>
      <c r="B13118" s="10">
        <v>42715.625</v>
      </c>
      <c r="C13118">
        <v>49197.644749999999</v>
      </c>
      <c r="D13118">
        <v>1599.9839999999999</v>
      </c>
    </row>
    <row r="13119" spans="1:4">
      <c r="A13119" t="s">
        <v>326</v>
      </c>
      <c r="B13119" s="10">
        <v>42715.635416666664</v>
      </c>
      <c r="C13119">
        <v>49198.044746</v>
      </c>
      <c r="D13119">
        <v>1599.9839999999999</v>
      </c>
    </row>
    <row r="13120" spans="1:4">
      <c r="A13120" t="s">
        <v>326</v>
      </c>
      <c r="B13120" s="10">
        <v>42715.645833333336</v>
      </c>
      <c r="C13120">
        <v>49198.444742</v>
      </c>
      <c r="D13120">
        <v>1599.9839999999999</v>
      </c>
    </row>
    <row r="13121" spans="1:4">
      <c r="A13121" t="s">
        <v>326</v>
      </c>
      <c r="B13121" s="10">
        <v>42715.65625</v>
      </c>
      <c r="C13121">
        <v>49198.844738</v>
      </c>
      <c r="D13121">
        <v>1599.9839999999999</v>
      </c>
    </row>
    <row r="13122" spans="1:4">
      <c r="A13122" t="s">
        <v>326</v>
      </c>
      <c r="B13122" s="10">
        <v>42715.666666666664</v>
      </c>
      <c r="C13122">
        <v>49199.244734</v>
      </c>
      <c r="D13122">
        <v>1599.9839999999999</v>
      </c>
    </row>
    <row r="13123" spans="1:4">
      <c r="A13123" t="s">
        <v>326</v>
      </c>
      <c r="B13123" s="10">
        <v>42715.677083333336</v>
      </c>
      <c r="C13123">
        <v>49199.64473</v>
      </c>
      <c r="D13123">
        <v>1599.9839999999999</v>
      </c>
    </row>
    <row r="13124" spans="1:4">
      <c r="A13124" t="s">
        <v>326</v>
      </c>
      <c r="B13124" s="10">
        <v>42715.6875</v>
      </c>
      <c r="C13124">
        <v>49200.044726</v>
      </c>
      <c r="D13124">
        <v>1599.9839999999999</v>
      </c>
    </row>
    <row r="13125" spans="1:4">
      <c r="A13125" t="s">
        <v>326</v>
      </c>
      <c r="B13125" s="10">
        <v>42715.697916666664</v>
      </c>
      <c r="C13125">
        <v>49200.439726999997</v>
      </c>
      <c r="D13125">
        <v>1580.0039999999999</v>
      </c>
    </row>
    <row r="13126" spans="1:4">
      <c r="A13126" t="s">
        <v>326</v>
      </c>
      <c r="B13126" s="10">
        <v>42715.708333333336</v>
      </c>
      <c r="C13126">
        <v>49200.839722999997</v>
      </c>
      <c r="D13126">
        <v>1599.9839999999999</v>
      </c>
    </row>
    <row r="13127" spans="1:4">
      <c r="A13127" t="s">
        <v>326</v>
      </c>
      <c r="B13127" s="10">
        <v>42715.71875</v>
      </c>
      <c r="C13127">
        <v>49201.234724000002</v>
      </c>
      <c r="D13127">
        <v>1580.0039999999999</v>
      </c>
    </row>
    <row r="13128" spans="1:4">
      <c r="A13128" t="s">
        <v>326</v>
      </c>
      <c r="B13128" s="10">
        <v>42715.729166666664</v>
      </c>
      <c r="C13128">
        <v>49201.629724999999</v>
      </c>
      <c r="D13128">
        <v>1580.0039999999999</v>
      </c>
    </row>
    <row r="13129" spans="1:4">
      <c r="A13129" t="s">
        <v>326</v>
      </c>
      <c r="B13129" s="10">
        <v>42715.739583333336</v>
      </c>
      <c r="C13129">
        <v>49202.024726000003</v>
      </c>
      <c r="D13129">
        <v>1580.0039999999999</v>
      </c>
    </row>
    <row r="13130" spans="1:4">
      <c r="A13130" t="s">
        <v>326</v>
      </c>
      <c r="B13130" s="10">
        <v>42715.75</v>
      </c>
      <c r="C13130">
        <v>49202.419727</v>
      </c>
      <c r="D13130">
        <v>1580.0039999999999</v>
      </c>
    </row>
    <row r="13131" spans="1:4">
      <c r="A13131" t="s">
        <v>326</v>
      </c>
      <c r="B13131" s="10">
        <v>42715.760416666664</v>
      </c>
      <c r="C13131">
        <v>49202.814727999998</v>
      </c>
      <c r="D13131">
        <v>1580.0039999999999</v>
      </c>
    </row>
    <row r="13132" spans="1:4">
      <c r="A13132" t="s">
        <v>326</v>
      </c>
      <c r="B13132" s="10">
        <v>42715.770833333336</v>
      </c>
      <c r="C13132">
        <v>49203.209729000002</v>
      </c>
      <c r="D13132">
        <v>1580.0039999999999</v>
      </c>
    </row>
    <row r="13133" spans="1:4">
      <c r="A13133" t="s">
        <v>326</v>
      </c>
      <c r="B13133" s="10">
        <v>42715.78125</v>
      </c>
      <c r="C13133">
        <v>49203.599726</v>
      </c>
      <c r="D13133">
        <v>1559.9880000000001</v>
      </c>
    </row>
    <row r="13134" spans="1:4">
      <c r="A13134" t="s">
        <v>326</v>
      </c>
      <c r="B13134" s="10">
        <v>42715.791666666664</v>
      </c>
      <c r="C13134">
        <v>49203.994726999998</v>
      </c>
      <c r="D13134">
        <v>1580.0039999999999</v>
      </c>
    </row>
    <row r="13135" spans="1:4">
      <c r="A13135" t="s">
        <v>326</v>
      </c>
      <c r="B13135" s="10">
        <v>42715.802083333336</v>
      </c>
      <c r="C13135">
        <v>49204.389728000002</v>
      </c>
      <c r="D13135">
        <v>1580.0039999999999</v>
      </c>
    </row>
    <row r="13136" spans="1:4">
      <c r="A13136" t="s">
        <v>326</v>
      </c>
      <c r="B13136" s="10">
        <v>42715.8125</v>
      </c>
      <c r="C13136">
        <v>49204.839727999999</v>
      </c>
      <c r="D13136">
        <v>1800</v>
      </c>
    </row>
    <row r="13137" spans="1:4">
      <c r="A13137" t="s">
        <v>326</v>
      </c>
      <c r="B13137" s="10">
        <v>42715.822916666664</v>
      </c>
      <c r="C13137">
        <v>49205.434727</v>
      </c>
      <c r="D13137">
        <v>2379.9960000000001</v>
      </c>
    </row>
    <row r="13138" spans="1:4">
      <c r="A13138" t="s">
        <v>326</v>
      </c>
      <c r="B13138" s="10">
        <v>42715.833333333336</v>
      </c>
      <c r="C13138">
        <v>49205.829727999997</v>
      </c>
      <c r="D13138">
        <v>1580.0039999999999</v>
      </c>
    </row>
    <row r="13139" spans="1:4">
      <c r="A13139" t="s">
        <v>326</v>
      </c>
      <c r="B13139" s="10">
        <v>42715.84375</v>
      </c>
      <c r="C13139">
        <v>49206.224729000001</v>
      </c>
      <c r="D13139">
        <v>1580.0039999999999</v>
      </c>
    </row>
    <row r="13140" spans="1:4">
      <c r="A13140" t="s">
        <v>326</v>
      </c>
      <c r="B13140" s="10">
        <v>42715.854166666664</v>
      </c>
      <c r="C13140">
        <v>49206.624725000001</v>
      </c>
      <c r="D13140">
        <v>1599.9839999999999</v>
      </c>
    </row>
    <row r="13141" spans="1:4">
      <c r="A13141" t="s">
        <v>326</v>
      </c>
      <c r="B13141" s="10">
        <v>42715.864583333336</v>
      </c>
      <c r="C13141">
        <v>49207.024721000002</v>
      </c>
      <c r="D13141">
        <v>1599.9839999999999</v>
      </c>
    </row>
    <row r="13142" spans="1:4">
      <c r="A13142" t="s">
        <v>326</v>
      </c>
      <c r="B13142" s="10">
        <v>42715.875</v>
      </c>
      <c r="C13142">
        <v>49207.419721999999</v>
      </c>
      <c r="D13142">
        <v>1580.0039999999999</v>
      </c>
    </row>
    <row r="13143" spans="1:4">
      <c r="A13143" t="s">
        <v>326</v>
      </c>
      <c r="B13143" s="10">
        <v>42715.885416666664</v>
      </c>
      <c r="C13143">
        <v>49207.819717999999</v>
      </c>
      <c r="D13143">
        <v>1599.9839999999999</v>
      </c>
    </row>
    <row r="13144" spans="1:4">
      <c r="A13144" t="s">
        <v>326</v>
      </c>
      <c r="B13144" s="10">
        <v>42715.895833333336</v>
      </c>
      <c r="C13144">
        <v>49208.214719000003</v>
      </c>
      <c r="D13144">
        <v>1580.0039999999999</v>
      </c>
    </row>
    <row r="13145" spans="1:4">
      <c r="A13145" t="s">
        <v>326</v>
      </c>
      <c r="B13145" s="10">
        <v>42715.90625</v>
      </c>
      <c r="C13145">
        <v>49208.614715000003</v>
      </c>
      <c r="D13145">
        <v>1599.9839999999999</v>
      </c>
    </row>
    <row r="13146" spans="1:4">
      <c r="A13146" t="s">
        <v>326</v>
      </c>
      <c r="B13146" s="10">
        <v>42715.916666666664</v>
      </c>
      <c r="C13146">
        <v>49209.019715000002</v>
      </c>
      <c r="D13146">
        <v>1620</v>
      </c>
    </row>
    <row r="13147" spans="1:4">
      <c r="A13147" t="s">
        <v>326</v>
      </c>
      <c r="B13147" s="10">
        <v>42715.927083333336</v>
      </c>
      <c r="C13147">
        <v>49209.419711000002</v>
      </c>
      <c r="D13147">
        <v>1599.9839999999999</v>
      </c>
    </row>
    <row r="13148" spans="1:4">
      <c r="A13148" t="s">
        <v>326</v>
      </c>
      <c r="B13148" s="10">
        <v>42715.9375</v>
      </c>
      <c r="C13148">
        <v>49209.814711999999</v>
      </c>
      <c r="D13148">
        <v>1580.0039999999999</v>
      </c>
    </row>
    <row r="13149" spans="1:4">
      <c r="A13149" t="s">
        <v>326</v>
      </c>
      <c r="B13149" s="10">
        <v>42715.947916666664</v>
      </c>
      <c r="C13149">
        <v>49210.214708</v>
      </c>
      <c r="D13149">
        <v>1599.9839999999999</v>
      </c>
    </row>
    <row r="13150" spans="1:4">
      <c r="A13150" t="s">
        <v>326</v>
      </c>
      <c r="B13150" s="10">
        <v>42715.958333333336</v>
      </c>
      <c r="C13150">
        <v>49210.614704</v>
      </c>
      <c r="D13150">
        <v>1599.9839999999999</v>
      </c>
    </row>
    <row r="13151" spans="1:4">
      <c r="A13151" t="s">
        <v>326</v>
      </c>
      <c r="B13151" s="10">
        <v>42715.96875</v>
      </c>
      <c r="C13151">
        <v>49211.0147</v>
      </c>
      <c r="D13151">
        <v>1599.9839999999999</v>
      </c>
    </row>
    <row r="13152" spans="1:4">
      <c r="A13152" t="s">
        <v>326</v>
      </c>
      <c r="B13152" s="10">
        <v>42715.979166666664</v>
      </c>
      <c r="C13152">
        <v>49211.419699999999</v>
      </c>
      <c r="D13152">
        <v>1620</v>
      </c>
    </row>
    <row r="13153" spans="1:5">
      <c r="A13153" t="s">
        <v>326</v>
      </c>
      <c r="B13153" s="10">
        <v>42715.989583333336</v>
      </c>
      <c r="C13153">
        <v>49211.819695999999</v>
      </c>
      <c r="D13153">
        <v>1599.9839999999999</v>
      </c>
      <c r="E13153">
        <f>MIN(D13058:D13153)</f>
        <v>1559.9880000000001</v>
      </c>
    </row>
    <row r="13154" spans="1:5">
      <c r="A13154" t="s">
        <v>326</v>
      </c>
      <c r="B13154" s="10">
        <v>42716</v>
      </c>
      <c r="C13154">
        <v>49212.222659999999</v>
      </c>
      <c r="D13154">
        <v>1620</v>
      </c>
    </row>
    <row r="13155" spans="1:5">
      <c r="A13155" t="s">
        <v>326</v>
      </c>
      <c r="B13155" s="10">
        <v>42716.010416666664</v>
      </c>
      <c r="C13155">
        <v>49212.627659999998</v>
      </c>
      <c r="D13155">
        <v>1620</v>
      </c>
    </row>
    <row r="13156" spans="1:5">
      <c r="A13156" t="s">
        <v>326</v>
      </c>
      <c r="B13156" s="10">
        <v>42716.020833333336</v>
      </c>
      <c r="C13156">
        <v>49213.032659999997</v>
      </c>
      <c r="D13156">
        <v>1620</v>
      </c>
    </row>
    <row r="13157" spans="1:5">
      <c r="A13157" t="s">
        <v>326</v>
      </c>
      <c r="B13157" s="10">
        <v>42716.03125</v>
      </c>
      <c r="C13157">
        <v>49213.437660000003</v>
      </c>
      <c r="D13157">
        <v>1620</v>
      </c>
    </row>
    <row r="13158" spans="1:5">
      <c r="A13158" t="s">
        <v>326</v>
      </c>
      <c r="B13158" s="10">
        <v>42716.041666666664</v>
      </c>
      <c r="C13158">
        <v>49213.847664000001</v>
      </c>
      <c r="D13158">
        <v>1640.0160000000001</v>
      </c>
    </row>
    <row r="13159" spans="1:5">
      <c r="A13159" t="s">
        <v>326</v>
      </c>
      <c r="B13159" s="10">
        <v>42716.052083333336</v>
      </c>
      <c r="C13159">
        <v>49214.252664</v>
      </c>
      <c r="D13159">
        <v>1620</v>
      </c>
    </row>
    <row r="13160" spans="1:5">
      <c r="A13160" t="s">
        <v>326</v>
      </c>
      <c r="B13160" s="10">
        <v>42716.0625</v>
      </c>
      <c r="C13160">
        <v>49214.662667999997</v>
      </c>
      <c r="D13160">
        <v>1640.0160000000001</v>
      </c>
    </row>
    <row r="13161" spans="1:5">
      <c r="A13161" t="s">
        <v>326</v>
      </c>
      <c r="B13161" s="10">
        <v>42716.072916666664</v>
      </c>
      <c r="C13161">
        <v>49215.067668000003</v>
      </c>
      <c r="D13161">
        <v>1620</v>
      </c>
    </row>
    <row r="13162" spans="1:5">
      <c r="A13162" t="s">
        <v>326</v>
      </c>
      <c r="B13162" s="10">
        <v>42716.083333333336</v>
      </c>
      <c r="C13162">
        <v>49215.477672000001</v>
      </c>
      <c r="D13162">
        <v>1640.0160000000001</v>
      </c>
    </row>
    <row r="13163" spans="1:5">
      <c r="A13163" t="s">
        <v>326</v>
      </c>
      <c r="B13163" s="10">
        <v>42716.09375</v>
      </c>
      <c r="C13163">
        <v>49215.887675999998</v>
      </c>
      <c r="D13163">
        <v>1640.0160000000001</v>
      </c>
    </row>
    <row r="13164" spans="1:5">
      <c r="A13164" t="s">
        <v>326</v>
      </c>
      <c r="B13164" s="10">
        <v>42716.104166666664</v>
      </c>
      <c r="C13164">
        <v>49216.292675999997</v>
      </c>
      <c r="D13164">
        <v>1620</v>
      </c>
    </row>
    <row r="13165" spans="1:5">
      <c r="A13165" t="s">
        <v>326</v>
      </c>
      <c r="B13165" s="10">
        <v>42716.114583333336</v>
      </c>
      <c r="C13165">
        <v>49216.702680000002</v>
      </c>
      <c r="D13165">
        <v>1640.0160000000001</v>
      </c>
    </row>
    <row r="13166" spans="1:5">
      <c r="A13166" t="s">
        <v>326</v>
      </c>
      <c r="B13166" s="10">
        <v>42716.125</v>
      </c>
      <c r="C13166">
        <v>49217.112684</v>
      </c>
      <c r="D13166">
        <v>1640.0160000000001</v>
      </c>
    </row>
    <row r="13167" spans="1:5">
      <c r="A13167" t="s">
        <v>326</v>
      </c>
      <c r="B13167" s="10">
        <v>42716.135416666664</v>
      </c>
      <c r="C13167">
        <v>49217.517683999999</v>
      </c>
      <c r="D13167">
        <v>1620</v>
      </c>
    </row>
    <row r="13168" spans="1:5">
      <c r="A13168" t="s">
        <v>326</v>
      </c>
      <c r="B13168" s="10">
        <v>42716.145833333336</v>
      </c>
      <c r="C13168">
        <v>49217.927688000003</v>
      </c>
      <c r="D13168">
        <v>1640.0160000000001</v>
      </c>
    </row>
    <row r="13169" spans="1:4">
      <c r="A13169" t="s">
        <v>326</v>
      </c>
      <c r="B13169" s="10">
        <v>42716.15625</v>
      </c>
      <c r="C13169">
        <v>49218.332688000002</v>
      </c>
      <c r="D13169">
        <v>1620</v>
      </c>
    </row>
    <row r="13170" spans="1:4">
      <c r="A13170" t="s">
        <v>326</v>
      </c>
      <c r="B13170" s="10">
        <v>42716.166666666664</v>
      </c>
      <c r="C13170">
        <v>49218.742692</v>
      </c>
      <c r="D13170">
        <v>1640.0160000000001</v>
      </c>
    </row>
    <row r="13171" spans="1:4">
      <c r="A13171" t="s">
        <v>326</v>
      </c>
      <c r="B13171" s="10">
        <v>42716.177083333336</v>
      </c>
      <c r="C13171">
        <v>49219.152695999997</v>
      </c>
      <c r="D13171">
        <v>1640.0160000000001</v>
      </c>
    </row>
    <row r="13172" spans="1:4">
      <c r="A13172" t="s">
        <v>326</v>
      </c>
      <c r="B13172" s="10">
        <v>42716.1875</v>
      </c>
      <c r="C13172">
        <v>49219.557696000003</v>
      </c>
      <c r="D13172">
        <v>1620</v>
      </c>
    </row>
    <row r="13173" spans="1:4">
      <c r="A13173" t="s">
        <v>326</v>
      </c>
      <c r="B13173" s="10">
        <v>42716.197916666664</v>
      </c>
      <c r="C13173">
        <v>49219.967700000001</v>
      </c>
      <c r="D13173">
        <v>1640.0160000000001</v>
      </c>
    </row>
    <row r="13174" spans="1:4">
      <c r="A13174" t="s">
        <v>326</v>
      </c>
      <c r="B13174" s="10">
        <v>42716.208333333336</v>
      </c>
      <c r="C13174">
        <v>49220.377703999999</v>
      </c>
      <c r="D13174">
        <v>1640.0160000000001</v>
      </c>
    </row>
    <row r="13175" spans="1:4">
      <c r="A13175" t="s">
        <v>326</v>
      </c>
      <c r="B13175" s="10">
        <v>42716.21875</v>
      </c>
      <c r="C13175">
        <v>49220.782703999997</v>
      </c>
      <c r="D13175">
        <v>1620</v>
      </c>
    </row>
    <row r="13176" spans="1:4">
      <c r="A13176" t="s">
        <v>326</v>
      </c>
      <c r="B13176" s="10">
        <v>42716.229166666664</v>
      </c>
      <c r="C13176">
        <v>49221.192708000002</v>
      </c>
      <c r="D13176">
        <v>1640.0160000000001</v>
      </c>
    </row>
    <row r="13177" spans="1:4">
      <c r="A13177" t="s">
        <v>326</v>
      </c>
      <c r="B13177" s="10">
        <v>42716.239583333336</v>
      </c>
      <c r="C13177">
        <v>49221.597708000001</v>
      </c>
      <c r="D13177">
        <v>1620</v>
      </c>
    </row>
    <row r="13178" spans="1:4">
      <c r="A13178" t="s">
        <v>326</v>
      </c>
      <c r="B13178" s="10">
        <v>42716.25</v>
      </c>
      <c r="C13178">
        <v>49222.002708</v>
      </c>
      <c r="D13178">
        <v>1620</v>
      </c>
    </row>
    <row r="13179" spans="1:4">
      <c r="A13179" t="s">
        <v>326</v>
      </c>
      <c r="B13179" s="10">
        <v>42716.260416666664</v>
      </c>
      <c r="C13179">
        <v>49222.407707999999</v>
      </c>
      <c r="D13179">
        <v>1620</v>
      </c>
    </row>
    <row r="13180" spans="1:4">
      <c r="A13180" t="s">
        <v>326</v>
      </c>
      <c r="B13180" s="10">
        <v>42716.270833333336</v>
      </c>
      <c r="C13180">
        <v>49222.807703999999</v>
      </c>
      <c r="D13180">
        <v>1599.9839999999999</v>
      </c>
    </row>
    <row r="13181" spans="1:4">
      <c r="A13181" t="s">
        <v>326</v>
      </c>
      <c r="B13181" s="10">
        <v>42716.28125</v>
      </c>
      <c r="C13181">
        <v>49223.207699999999</v>
      </c>
      <c r="D13181">
        <v>1599.9839999999999</v>
      </c>
    </row>
    <row r="13182" spans="1:4">
      <c r="A13182" t="s">
        <v>326</v>
      </c>
      <c r="B13182" s="10">
        <v>42716.291666666664</v>
      </c>
      <c r="C13182">
        <v>49223.607695999999</v>
      </c>
      <c r="D13182">
        <v>1599.9839999999999</v>
      </c>
    </row>
    <row r="13183" spans="1:4">
      <c r="A13183" t="s">
        <v>326</v>
      </c>
      <c r="B13183" s="10">
        <v>42716.302083333336</v>
      </c>
      <c r="C13183">
        <v>49224.002697000004</v>
      </c>
      <c r="D13183">
        <v>1580.0039999999999</v>
      </c>
    </row>
    <row r="13184" spans="1:4">
      <c r="A13184" t="s">
        <v>326</v>
      </c>
      <c r="B13184" s="10">
        <v>42716.3125</v>
      </c>
      <c r="C13184">
        <v>49224.392694000002</v>
      </c>
      <c r="D13184">
        <v>1559.9880000000001</v>
      </c>
    </row>
    <row r="13185" spans="1:4">
      <c r="A13185" t="s">
        <v>326</v>
      </c>
      <c r="B13185" s="10">
        <v>42716.322916666664</v>
      </c>
      <c r="C13185">
        <v>49224.802698</v>
      </c>
      <c r="D13185">
        <v>1640.0160000000001</v>
      </c>
    </row>
    <row r="13186" spans="1:4">
      <c r="A13186" t="s">
        <v>326</v>
      </c>
      <c r="B13186" s="10">
        <v>42716.333333333336</v>
      </c>
      <c r="C13186">
        <v>49225.222700999999</v>
      </c>
      <c r="D13186">
        <v>1680.0119999999999</v>
      </c>
    </row>
    <row r="13187" spans="1:4">
      <c r="A13187" t="s">
        <v>326</v>
      </c>
      <c r="B13187" s="10">
        <v>42716.34375</v>
      </c>
      <c r="C13187">
        <v>49225.632705000004</v>
      </c>
      <c r="D13187">
        <v>1640.0160000000001</v>
      </c>
    </row>
    <row r="13188" spans="1:4">
      <c r="A13188" t="s">
        <v>326</v>
      </c>
      <c r="B13188" s="10">
        <v>42716.354166666664</v>
      </c>
      <c r="C13188">
        <v>49226.047703999997</v>
      </c>
      <c r="D13188">
        <v>1659.9960000000001</v>
      </c>
    </row>
    <row r="13189" spans="1:4">
      <c r="A13189" t="s">
        <v>326</v>
      </c>
      <c r="B13189" s="10">
        <v>42716.364583333336</v>
      </c>
      <c r="C13189">
        <v>49226.467707000003</v>
      </c>
      <c r="D13189">
        <v>1680.0119999999999</v>
      </c>
    </row>
    <row r="13190" spans="1:4">
      <c r="A13190" t="s">
        <v>326</v>
      </c>
      <c r="B13190" s="10">
        <v>42716.375</v>
      </c>
      <c r="C13190">
        <v>49226.887710000003</v>
      </c>
      <c r="D13190">
        <v>1680.0119999999999</v>
      </c>
    </row>
    <row r="13191" spans="1:4">
      <c r="A13191" t="s">
        <v>326</v>
      </c>
      <c r="B13191" s="10">
        <v>42716.385416666664</v>
      </c>
      <c r="C13191">
        <v>49227.577712999999</v>
      </c>
      <c r="D13191">
        <v>2760.0120000000002</v>
      </c>
    </row>
    <row r="13192" spans="1:4">
      <c r="A13192" t="s">
        <v>326</v>
      </c>
      <c r="B13192" s="10">
        <v>42716.395833333336</v>
      </c>
      <c r="C13192">
        <v>49227.987717000004</v>
      </c>
      <c r="D13192">
        <v>1640.0160000000001</v>
      </c>
    </row>
    <row r="13193" spans="1:4">
      <c r="A13193" t="s">
        <v>326</v>
      </c>
      <c r="B13193" s="10">
        <v>42716.40625</v>
      </c>
      <c r="C13193">
        <v>49228.402715999997</v>
      </c>
      <c r="D13193">
        <v>1659.9960000000001</v>
      </c>
    </row>
    <row r="13194" spans="1:4">
      <c r="A13194" t="s">
        <v>326</v>
      </c>
      <c r="B13194" s="10">
        <v>42716.416666666664</v>
      </c>
      <c r="C13194">
        <v>49228.817714999997</v>
      </c>
      <c r="D13194">
        <v>1659.9960000000001</v>
      </c>
    </row>
    <row r="13195" spans="1:4">
      <c r="A13195" t="s">
        <v>326</v>
      </c>
      <c r="B13195" s="10">
        <v>42716.427083333336</v>
      </c>
      <c r="C13195">
        <v>49229.242713</v>
      </c>
      <c r="D13195">
        <v>1699.992</v>
      </c>
    </row>
    <row r="13196" spans="1:4">
      <c r="A13196" t="s">
        <v>326</v>
      </c>
      <c r="B13196" s="10">
        <v>42716.4375</v>
      </c>
      <c r="C13196">
        <v>49229.712711</v>
      </c>
      <c r="D13196">
        <v>1879.992</v>
      </c>
    </row>
    <row r="13197" spans="1:4">
      <c r="A13197" t="s">
        <v>326</v>
      </c>
      <c r="B13197" s="10">
        <v>42716.447916666664</v>
      </c>
      <c r="C13197">
        <v>49230.337706999999</v>
      </c>
      <c r="D13197">
        <v>2499.9839999999999</v>
      </c>
    </row>
    <row r="13198" spans="1:4">
      <c r="A13198" t="s">
        <v>326</v>
      </c>
      <c r="B13198" s="10">
        <v>42716.458333333336</v>
      </c>
      <c r="C13198">
        <v>49230.737702999999</v>
      </c>
      <c r="D13198">
        <v>1599.9839999999999</v>
      </c>
    </row>
    <row r="13199" spans="1:4">
      <c r="A13199" t="s">
        <v>326</v>
      </c>
      <c r="B13199" s="10">
        <v>42716.46875</v>
      </c>
      <c r="C13199">
        <v>49231.132704000003</v>
      </c>
      <c r="D13199">
        <v>1580.0039999999999</v>
      </c>
    </row>
    <row r="13200" spans="1:4">
      <c r="A13200" t="s">
        <v>326</v>
      </c>
      <c r="B13200" s="10">
        <v>42716.479166666664</v>
      </c>
      <c r="C13200">
        <v>49231.812707999998</v>
      </c>
      <c r="D13200">
        <v>2720.0160000000001</v>
      </c>
    </row>
    <row r="13201" spans="1:4">
      <c r="A13201" t="s">
        <v>326</v>
      </c>
      <c r="B13201" s="10">
        <v>42716.489583333336</v>
      </c>
      <c r="C13201">
        <v>49232.217707999996</v>
      </c>
      <c r="D13201">
        <v>1620</v>
      </c>
    </row>
    <row r="13202" spans="1:4">
      <c r="A13202" t="s">
        <v>326</v>
      </c>
      <c r="B13202" s="10">
        <v>42716.5</v>
      </c>
      <c r="C13202">
        <v>49232.627712000001</v>
      </c>
      <c r="D13202">
        <v>1640.0160000000001</v>
      </c>
    </row>
    <row r="13203" spans="1:4">
      <c r="A13203" t="s">
        <v>326</v>
      </c>
      <c r="B13203" s="10">
        <v>42716.510416666664</v>
      </c>
      <c r="C13203">
        <v>49233.072708</v>
      </c>
      <c r="D13203">
        <v>1779.9839999999999</v>
      </c>
    </row>
    <row r="13204" spans="1:4">
      <c r="A13204" t="s">
        <v>326</v>
      </c>
      <c r="B13204" s="10">
        <v>42716.520833333336</v>
      </c>
      <c r="C13204">
        <v>49233.552705000002</v>
      </c>
      <c r="D13204">
        <v>1919.9880000000001</v>
      </c>
    </row>
    <row r="13205" spans="1:4">
      <c r="A13205" t="s">
        <v>326</v>
      </c>
      <c r="B13205" s="10">
        <v>42716.53125</v>
      </c>
      <c r="C13205">
        <v>49234.042700999998</v>
      </c>
      <c r="D13205">
        <v>1959.9839999999999</v>
      </c>
    </row>
    <row r="13206" spans="1:4">
      <c r="A13206" t="s">
        <v>326</v>
      </c>
      <c r="B13206" s="10">
        <v>42716.541666666664</v>
      </c>
      <c r="C13206">
        <v>49234.822703999998</v>
      </c>
      <c r="D13206">
        <v>3120.0120000000002</v>
      </c>
    </row>
    <row r="13207" spans="1:4">
      <c r="A13207" t="s">
        <v>326</v>
      </c>
      <c r="B13207" s="10">
        <v>42716.552083333336</v>
      </c>
      <c r="C13207">
        <v>49235.372703000001</v>
      </c>
      <c r="D13207">
        <v>2199.9960000000001</v>
      </c>
    </row>
    <row r="13208" spans="1:4">
      <c r="A13208" t="s">
        <v>326</v>
      </c>
      <c r="B13208" s="10">
        <v>42716.5625</v>
      </c>
      <c r="C13208">
        <v>49235.962706999999</v>
      </c>
      <c r="D13208">
        <v>2360.0160000000001</v>
      </c>
    </row>
    <row r="13209" spans="1:4">
      <c r="A13209" t="s">
        <v>326</v>
      </c>
      <c r="B13209" s="10">
        <v>42716.572916666664</v>
      </c>
      <c r="C13209">
        <v>49236.487703999999</v>
      </c>
      <c r="D13209">
        <v>2099.9879999999998</v>
      </c>
    </row>
    <row r="13210" spans="1:4">
      <c r="A13210" t="s">
        <v>326</v>
      </c>
      <c r="B13210" s="10">
        <v>42716.583333333336</v>
      </c>
      <c r="C13210">
        <v>49236.977700000003</v>
      </c>
      <c r="D13210">
        <v>1959.9839999999999</v>
      </c>
    </row>
    <row r="13211" spans="1:4">
      <c r="A13211" t="s">
        <v>326</v>
      </c>
      <c r="B13211" s="10">
        <v>42716.59375</v>
      </c>
      <c r="C13211">
        <v>49237.437699000002</v>
      </c>
      <c r="D13211">
        <v>1839.9960000000001</v>
      </c>
    </row>
    <row r="13212" spans="1:4">
      <c r="A13212" t="s">
        <v>326</v>
      </c>
      <c r="B13212" s="10">
        <v>42716.604166666664</v>
      </c>
      <c r="C13212">
        <v>49237.892702999998</v>
      </c>
      <c r="D13212">
        <v>1820.0160000000001</v>
      </c>
    </row>
    <row r="13213" spans="1:4">
      <c r="A13213" t="s">
        <v>326</v>
      </c>
      <c r="B13213" s="10">
        <v>42716.614583333336</v>
      </c>
      <c r="C13213">
        <v>49238.597699999998</v>
      </c>
      <c r="D13213">
        <v>2819.9879999999998</v>
      </c>
    </row>
    <row r="13214" spans="1:4">
      <c r="A13214" t="s">
        <v>326</v>
      </c>
      <c r="B13214" s="10">
        <v>42716.625</v>
      </c>
      <c r="C13214">
        <v>49239.022698000001</v>
      </c>
      <c r="D13214">
        <v>1699.992</v>
      </c>
    </row>
    <row r="13215" spans="1:4">
      <c r="A13215" t="s">
        <v>326</v>
      </c>
      <c r="B13215" s="10">
        <v>42716.635416666664</v>
      </c>
      <c r="C13215">
        <v>49239.447696000003</v>
      </c>
      <c r="D13215">
        <v>1699.992</v>
      </c>
    </row>
    <row r="13216" spans="1:4">
      <c r="A13216" t="s">
        <v>326</v>
      </c>
      <c r="B13216" s="10">
        <v>42716.645833333336</v>
      </c>
      <c r="C13216">
        <v>49239.882693</v>
      </c>
      <c r="D13216">
        <v>1739.9880000000001</v>
      </c>
    </row>
    <row r="13217" spans="1:4">
      <c r="A13217" t="s">
        <v>326</v>
      </c>
      <c r="B13217" s="10">
        <v>42716.65625</v>
      </c>
      <c r="C13217">
        <v>49240.367694</v>
      </c>
      <c r="D13217">
        <v>1940.0039999999999</v>
      </c>
    </row>
    <row r="13218" spans="1:4">
      <c r="A13218" t="s">
        <v>326</v>
      </c>
      <c r="B13218" s="10">
        <v>42716.666666666664</v>
      </c>
      <c r="C13218">
        <v>49240.857689999997</v>
      </c>
      <c r="D13218">
        <v>1959.9839999999999</v>
      </c>
    </row>
    <row r="13219" spans="1:4">
      <c r="A13219" t="s">
        <v>326</v>
      </c>
      <c r="B13219" s="10">
        <v>42716.677083333336</v>
      </c>
      <c r="C13219">
        <v>49241.637692999997</v>
      </c>
      <c r="D13219">
        <v>3120.0120000000002</v>
      </c>
    </row>
    <row r="13220" spans="1:4">
      <c r="A13220" t="s">
        <v>326</v>
      </c>
      <c r="B13220" s="10">
        <v>42716.6875</v>
      </c>
      <c r="C13220">
        <v>49242.122693999998</v>
      </c>
      <c r="D13220">
        <v>1940.0039999999999</v>
      </c>
    </row>
    <row r="13221" spans="1:4">
      <c r="A13221" t="s">
        <v>326</v>
      </c>
      <c r="B13221" s="10">
        <v>42716.697916666664</v>
      </c>
      <c r="C13221">
        <v>49242.612690000002</v>
      </c>
      <c r="D13221">
        <v>1959.9839999999999</v>
      </c>
    </row>
    <row r="13222" spans="1:4">
      <c r="A13222" t="s">
        <v>326</v>
      </c>
      <c r="B13222" s="10">
        <v>42716.708333333336</v>
      </c>
      <c r="C13222">
        <v>49243.102685999998</v>
      </c>
      <c r="D13222">
        <v>1959.9839999999999</v>
      </c>
    </row>
    <row r="13223" spans="1:4">
      <c r="A13223" t="s">
        <v>326</v>
      </c>
      <c r="B13223" s="10">
        <v>42716.71875</v>
      </c>
      <c r="C13223">
        <v>49243.582683000001</v>
      </c>
      <c r="D13223">
        <v>1919.9880000000001</v>
      </c>
    </row>
    <row r="13224" spans="1:4">
      <c r="A13224" t="s">
        <v>326</v>
      </c>
      <c r="B13224" s="10">
        <v>42716.729166666664</v>
      </c>
      <c r="C13224">
        <v>49244.057685</v>
      </c>
      <c r="D13224">
        <v>1900.008</v>
      </c>
    </row>
    <row r="13225" spans="1:4">
      <c r="A13225" t="s">
        <v>326</v>
      </c>
      <c r="B13225" s="10">
        <v>42716.739583333336</v>
      </c>
      <c r="C13225">
        <v>49244.527683</v>
      </c>
      <c r="D13225">
        <v>1879.992</v>
      </c>
    </row>
    <row r="13226" spans="1:4">
      <c r="A13226" t="s">
        <v>326</v>
      </c>
      <c r="B13226" s="10">
        <v>42716.75</v>
      </c>
      <c r="C13226">
        <v>49244.997681000001</v>
      </c>
      <c r="D13226">
        <v>1879.992</v>
      </c>
    </row>
    <row r="13227" spans="1:4">
      <c r="A13227" t="s">
        <v>326</v>
      </c>
      <c r="B13227" s="10">
        <v>42716.760416666664</v>
      </c>
      <c r="C13227">
        <v>49245.452684999997</v>
      </c>
      <c r="D13227">
        <v>1820.0160000000001</v>
      </c>
    </row>
    <row r="13228" spans="1:4">
      <c r="A13228" t="s">
        <v>326</v>
      </c>
      <c r="B13228" s="10">
        <v>42716.770833333336</v>
      </c>
      <c r="C13228">
        <v>49245.892685999999</v>
      </c>
      <c r="D13228">
        <v>1760.0039999999999</v>
      </c>
    </row>
    <row r="13229" spans="1:4">
      <c r="A13229" t="s">
        <v>326</v>
      </c>
      <c r="B13229" s="10">
        <v>42716.78125</v>
      </c>
      <c r="C13229">
        <v>49246.587683999998</v>
      </c>
      <c r="D13229">
        <v>2779.9920000000002</v>
      </c>
    </row>
    <row r="13230" spans="1:4">
      <c r="A13230" t="s">
        <v>326</v>
      </c>
      <c r="B13230" s="10">
        <v>42716.791666666664</v>
      </c>
      <c r="C13230">
        <v>49247.002682999999</v>
      </c>
      <c r="D13230">
        <v>1659.9960000000001</v>
      </c>
    </row>
    <row r="13231" spans="1:4">
      <c r="A13231" t="s">
        <v>326</v>
      </c>
      <c r="B13231" s="10">
        <v>42716.802083333336</v>
      </c>
      <c r="C13231">
        <v>49247.412686999996</v>
      </c>
      <c r="D13231">
        <v>1640.0160000000001</v>
      </c>
    </row>
    <row r="13232" spans="1:4">
      <c r="A13232" t="s">
        <v>326</v>
      </c>
      <c r="B13232" s="10">
        <v>42716.8125</v>
      </c>
      <c r="C13232">
        <v>49247.832690000003</v>
      </c>
      <c r="D13232">
        <v>1680.0119999999999</v>
      </c>
    </row>
    <row r="13233" spans="1:4">
      <c r="A13233" t="s">
        <v>326</v>
      </c>
      <c r="B13233" s="10">
        <v>42716.822916666664</v>
      </c>
      <c r="C13233">
        <v>49248.247689000003</v>
      </c>
      <c r="D13233">
        <v>1659.9960000000001</v>
      </c>
    </row>
    <row r="13234" spans="1:4">
      <c r="A13234" t="s">
        <v>326</v>
      </c>
      <c r="B13234" s="10">
        <v>42716.833333333336</v>
      </c>
      <c r="C13234">
        <v>49248.657693000001</v>
      </c>
      <c r="D13234">
        <v>1640.0160000000001</v>
      </c>
    </row>
    <row r="13235" spans="1:4">
      <c r="A13235" t="s">
        <v>326</v>
      </c>
      <c r="B13235" s="10">
        <v>42716.84375</v>
      </c>
      <c r="C13235">
        <v>49249.067696999999</v>
      </c>
      <c r="D13235">
        <v>1640.0160000000001</v>
      </c>
    </row>
    <row r="13236" spans="1:4">
      <c r="A13236" t="s">
        <v>326</v>
      </c>
      <c r="B13236" s="10">
        <v>42716.854166666664</v>
      </c>
      <c r="C13236">
        <v>49249.477701000003</v>
      </c>
      <c r="D13236">
        <v>1640.0160000000001</v>
      </c>
    </row>
    <row r="13237" spans="1:4">
      <c r="A13237" t="s">
        <v>326</v>
      </c>
      <c r="B13237" s="10">
        <v>42716.864583333336</v>
      </c>
      <c r="C13237">
        <v>49249.887705000001</v>
      </c>
      <c r="D13237">
        <v>1640.0160000000001</v>
      </c>
    </row>
    <row r="13238" spans="1:4">
      <c r="A13238" t="s">
        <v>326</v>
      </c>
      <c r="B13238" s="10">
        <v>42716.875</v>
      </c>
      <c r="C13238">
        <v>49250.297708999999</v>
      </c>
      <c r="D13238">
        <v>1640.0160000000001</v>
      </c>
    </row>
    <row r="13239" spans="1:4">
      <c r="A13239" t="s">
        <v>326</v>
      </c>
      <c r="B13239" s="10">
        <v>42716.885416666664</v>
      </c>
      <c r="C13239">
        <v>49250.702708999997</v>
      </c>
      <c r="D13239">
        <v>1620</v>
      </c>
    </row>
    <row r="13240" spans="1:4">
      <c r="A13240" t="s">
        <v>326</v>
      </c>
      <c r="B13240" s="10">
        <v>42716.895833333336</v>
      </c>
      <c r="C13240">
        <v>49251.107709000004</v>
      </c>
      <c r="D13240">
        <v>1620</v>
      </c>
    </row>
    <row r="13241" spans="1:4">
      <c r="A13241" t="s">
        <v>326</v>
      </c>
      <c r="B13241" s="10">
        <v>42716.90625</v>
      </c>
      <c r="C13241">
        <v>49251.512709000002</v>
      </c>
      <c r="D13241">
        <v>1620</v>
      </c>
    </row>
    <row r="13242" spans="1:4">
      <c r="A13242" t="s">
        <v>326</v>
      </c>
      <c r="B13242" s="10">
        <v>42716.916666666664</v>
      </c>
      <c r="C13242">
        <v>49251.922713</v>
      </c>
      <c r="D13242">
        <v>1640.0160000000001</v>
      </c>
    </row>
    <row r="13243" spans="1:4">
      <c r="A13243" t="s">
        <v>326</v>
      </c>
      <c r="B13243" s="10">
        <v>42716.927083333336</v>
      </c>
      <c r="C13243">
        <v>49252.327712999999</v>
      </c>
      <c r="D13243">
        <v>1620</v>
      </c>
    </row>
    <row r="13244" spans="1:4">
      <c r="A13244" t="s">
        <v>326</v>
      </c>
      <c r="B13244" s="10">
        <v>42716.9375</v>
      </c>
      <c r="C13244">
        <v>49252.732712999998</v>
      </c>
      <c r="D13244">
        <v>1620</v>
      </c>
    </row>
    <row r="13245" spans="1:4">
      <c r="A13245" t="s">
        <v>326</v>
      </c>
      <c r="B13245" s="10">
        <v>42716.947916666664</v>
      </c>
      <c r="C13245">
        <v>49253.142717000002</v>
      </c>
      <c r="D13245">
        <v>1640.0160000000001</v>
      </c>
    </row>
    <row r="13246" spans="1:4">
      <c r="A13246" t="s">
        <v>326</v>
      </c>
      <c r="B13246" s="10">
        <v>42716.958333333336</v>
      </c>
      <c r="C13246">
        <v>49253.547717000001</v>
      </c>
      <c r="D13246">
        <v>1620</v>
      </c>
    </row>
    <row r="13247" spans="1:4">
      <c r="A13247" t="s">
        <v>326</v>
      </c>
      <c r="B13247" s="10">
        <v>42716.96875</v>
      </c>
      <c r="C13247">
        <v>49253.952717</v>
      </c>
      <c r="D13247">
        <v>1620</v>
      </c>
    </row>
    <row r="13248" spans="1:4">
      <c r="A13248" t="s">
        <v>326</v>
      </c>
      <c r="B13248" s="10">
        <v>42716.979166666664</v>
      </c>
      <c r="C13248">
        <v>49254.362720999998</v>
      </c>
      <c r="D13248">
        <v>1640.0160000000001</v>
      </c>
    </row>
    <row r="13249" spans="1:5">
      <c r="A13249" t="s">
        <v>326</v>
      </c>
      <c r="B13249" s="10">
        <v>42716.989583333336</v>
      </c>
      <c r="C13249">
        <v>49254.767720999997</v>
      </c>
      <c r="D13249">
        <v>1620</v>
      </c>
      <c r="E13249">
        <f>MIN(D13154:D13249)</f>
        <v>1559.9880000000001</v>
      </c>
    </row>
    <row r="13250" spans="1:5">
      <c r="A13250" t="s">
        <v>326</v>
      </c>
      <c r="B13250" s="10">
        <v>42717</v>
      </c>
      <c r="C13250">
        <v>49255.179689999997</v>
      </c>
      <c r="D13250">
        <v>1640.0160000000001</v>
      </c>
    </row>
    <row r="13251" spans="1:5">
      <c r="A13251" t="s">
        <v>326</v>
      </c>
      <c r="B13251" s="10">
        <v>42717.010416666664</v>
      </c>
      <c r="C13251">
        <v>49255.589694000002</v>
      </c>
      <c r="D13251">
        <v>1640.0160000000001</v>
      </c>
    </row>
    <row r="13252" spans="1:5">
      <c r="A13252" t="s">
        <v>326</v>
      </c>
      <c r="B13252" s="10">
        <v>42717.020833333336</v>
      </c>
      <c r="C13252">
        <v>49255.999698</v>
      </c>
      <c r="D13252">
        <v>1640.0160000000001</v>
      </c>
    </row>
    <row r="13253" spans="1:5">
      <c r="A13253" t="s">
        <v>326</v>
      </c>
      <c r="B13253" s="10">
        <v>42717.03125</v>
      </c>
      <c r="C13253">
        <v>49256.414697</v>
      </c>
      <c r="D13253">
        <v>1659.9960000000001</v>
      </c>
    </row>
    <row r="13254" spans="1:5">
      <c r="A13254" t="s">
        <v>326</v>
      </c>
      <c r="B13254" s="10">
        <v>42717.041666666664</v>
      </c>
      <c r="C13254">
        <v>49256.824700999998</v>
      </c>
      <c r="D13254">
        <v>1640.0160000000001</v>
      </c>
    </row>
    <row r="13255" spans="1:5">
      <c r="A13255" t="s">
        <v>326</v>
      </c>
      <c r="B13255" s="10">
        <v>42717.052083333336</v>
      </c>
      <c r="C13255">
        <v>49257.239699999998</v>
      </c>
      <c r="D13255">
        <v>1659.9960000000001</v>
      </c>
    </row>
    <row r="13256" spans="1:5">
      <c r="A13256" t="s">
        <v>326</v>
      </c>
      <c r="B13256" s="10">
        <v>42717.0625</v>
      </c>
      <c r="C13256">
        <v>49257.649704000003</v>
      </c>
      <c r="D13256">
        <v>1640.0160000000001</v>
      </c>
    </row>
    <row r="13257" spans="1:5">
      <c r="A13257" t="s">
        <v>326</v>
      </c>
      <c r="B13257" s="10">
        <v>42717.072916666664</v>
      </c>
      <c r="C13257">
        <v>49258.064702999996</v>
      </c>
      <c r="D13257">
        <v>1659.9960000000001</v>
      </c>
    </row>
    <row r="13258" spans="1:5">
      <c r="A13258" t="s">
        <v>326</v>
      </c>
      <c r="B13258" s="10">
        <v>42717.083333333336</v>
      </c>
      <c r="C13258">
        <v>49258.474707000001</v>
      </c>
      <c r="D13258">
        <v>1640.0160000000001</v>
      </c>
    </row>
    <row r="13259" spans="1:5">
      <c r="A13259" t="s">
        <v>326</v>
      </c>
      <c r="B13259" s="10">
        <v>42717.09375</v>
      </c>
      <c r="C13259">
        <v>49258.889706000002</v>
      </c>
      <c r="D13259">
        <v>1659.9960000000001</v>
      </c>
    </row>
    <row r="13260" spans="1:5">
      <c r="A13260" t="s">
        <v>326</v>
      </c>
      <c r="B13260" s="10">
        <v>42717.104166666664</v>
      </c>
      <c r="C13260">
        <v>49259.299709999999</v>
      </c>
      <c r="D13260">
        <v>1640.0160000000001</v>
      </c>
    </row>
    <row r="13261" spans="1:5">
      <c r="A13261" t="s">
        <v>326</v>
      </c>
      <c r="B13261" s="10">
        <v>42717.114583333336</v>
      </c>
      <c r="C13261">
        <v>49259.714709</v>
      </c>
      <c r="D13261">
        <v>1659.9960000000001</v>
      </c>
    </row>
    <row r="13262" spans="1:5">
      <c r="A13262" t="s">
        <v>326</v>
      </c>
      <c r="B13262" s="10">
        <v>42717.125</v>
      </c>
      <c r="C13262">
        <v>49260.124712999997</v>
      </c>
      <c r="D13262">
        <v>1640.0160000000001</v>
      </c>
    </row>
    <row r="13263" spans="1:5">
      <c r="A13263" t="s">
        <v>326</v>
      </c>
      <c r="B13263" s="10">
        <v>42717.135416666664</v>
      </c>
      <c r="C13263">
        <v>49260.539711999998</v>
      </c>
      <c r="D13263">
        <v>1659.9960000000001</v>
      </c>
    </row>
    <row r="13264" spans="1:5">
      <c r="A13264" t="s">
        <v>326</v>
      </c>
      <c r="B13264" s="10">
        <v>42717.145833333336</v>
      </c>
      <c r="C13264">
        <v>49260.949716000003</v>
      </c>
      <c r="D13264">
        <v>1640.0160000000001</v>
      </c>
    </row>
    <row r="13265" spans="1:4">
      <c r="A13265" t="s">
        <v>326</v>
      </c>
      <c r="B13265" s="10">
        <v>42717.15625</v>
      </c>
      <c r="C13265">
        <v>49261.35972</v>
      </c>
      <c r="D13265">
        <v>1640.0160000000001</v>
      </c>
    </row>
    <row r="13266" spans="1:4">
      <c r="A13266" t="s">
        <v>326</v>
      </c>
      <c r="B13266" s="10">
        <v>42717.166666666664</v>
      </c>
      <c r="C13266">
        <v>49261.769723999998</v>
      </c>
      <c r="D13266">
        <v>1640.0160000000001</v>
      </c>
    </row>
    <row r="13267" spans="1:4">
      <c r="A13267" t="s">
        <v>326</v>
      </c>
      <c r="B13267" s="10">
        <v>42717.177083333336</v>
      </c>
      <c r="C13267">
        <v>49262.179728000003</v>
      </c>
      <c r="D13267">
        <v>1640.0160000000001</v>
      </c>
    </row>
    <row r="13268" spans="1:4">
      <c r="A13268" t="s">
        <v>326</v>
      </c>
      <c r="B13268" s="10">
        <v>42717.1875</v>
      </c>
      <c r="C13268">
        <v>49262.589732</v>
      </c>
      <c r="D13268">
        <v>1640.0160000000001</v>
      </c>
    </row>
    <row r="13269" spans="1:4">
      <c r="A13269" t="s">
        <v>326</v>
      </c>
      <c r="B13269" s="10">
        <v>42717.197916666664</v>
      </c>
      <c r="C13269">
        <v>49262.999735999998</v>
      </c>
      <c r="D13269">
        <v>1640.0160000000001</v>
      </c>
    </row>
    <row r="13270" spans="1:4">
      <c r="A13270" t="s">
        <v>326</v>
      </c>
      <c r="B13270" s="10">
        <v>42717.208333333336</v>
      </c>
      <c r="C13270">
        <v>49263.409740000003</v>
      </c>
      <c r="D13270">
        <v>1640.0160000000001</v>
      </c>
    </row>
    <row r="13271" spans="1:4">
      <c r="A13271" t="s">
        <v>326</v>
      </c>
      <c r="B13271" s="10">
        <v>42717.21875</v>
      </c>
      <c r="C13271">
        <v>49263.819744</v>
      </c>
      <c r="D13271">
        <v>1640.0160000000001</v>
      </c>
    </row>
    <row r="13272" spans="1:4">
      <c r="A13272" t="s">
        <v>326</v>
      </c>
      <c r="B13272" s="10">
        <v>42717.229166666664</v>
      </c>
      <c r="C13272">
        <v>49264.229747999998</v>
      </c>
      <c r="D13272">
        <v>1640.0160000000001</v>
      </c>
    </row>
    <row r="13273" spans="1:4">
      <c r="A13273" t="s">
        <v>326</v>
      </c>
      <c r="B13273" s="10">
        <v>42717.239583333336</v>
      </c>
      <c r="C13273">
        <v>49264.634747999997</v>
      </c>
      <c r="D13273">
        <v>1620</v>
      </c>
    </row>
    <row r="13274" spans="1:4">
      <c r="A13274" t="s">
        <v>326</v>
      </c>
      <c r="B13274" s="10">
        <v>42717.25</v>
      </c>
      <c r="C13274">
        <v>49265.034743999997</v>
      </c>
      <c r="D13274">
        <v>1599.9839999999999</v>
      </c>
    </row>
    <row r="13275" spans="1:4">
      <c r="A13275" t="s">
        <v>326</v>
      </c>
      <c r="B13275" s="10">
        <v>42717.260416666664</v>
      </c>
      <c r="C13275">
        <v>49265.439744000003</v>
      </c>
      <c r="D13275">
        <v>1620</v>
      </c>
    </row>
    <row r="13276" spans="1:4">
      <c r="A13276" t="s">
        <v>326</v>
      </c>
      <c r="B13276" s="10">
        <v>42717.270833333336</v>
      </c>
      <c r="C13276">
        <v>49265.839740000003</v>
      </c>
      <c r="D13276">
        <v>1599.9839999999999</v>
      </c>
    </row>
    <row r="13277" spans="1:4">
      <c r="A13277" t="s">
        <v>326</v>
      </c>
      <c r="B13277" s="10">
        <v>42717.28125</v>
      </c>
      <c r="C13277">
        <v>49266.234741</v>
      </c>
      <c r="D13277">
        <v>1580.0039999999999</v>
      </c>
    </row>
    <row r="13278" spans="1:4">
      <c r="A13278" t="s">
        <v>326</v>
      </c>
      <c r="B13278" s="10">
        <v>42717.291666666664</v>
      </c>
      <c r="C13278">
        <v>49266.629741999997</v>
      </c>
      <c r="D13278">
        <v>1580.0039999999999</v>
      </c>
    </row>
    <row r="13279" spans="1:4">
      <c r="A13279" t="s">
        <v>326</v>
      </c>
      <c r="B13279" s="10">
        <v>42717.302083333336</v>
      </c>
      <c r="C13279">
        <v>49267.024743000002</v>
      </c>
      <c r="D13279">
        <v>1580.0039999999999</v>
      </c>
    </row>
    <row r="13280" spans="1:4">
      <c r="A13280" t="s">
        <v>326</v>
      </c>
      <c r="B13280" s="10">
        <v>42717.3125</v>
      </c>
      <c r="C13280">
        <v>49267.41474</v>
      </c>
      <c r="D13280">
        <v>1559.9880000000001</v>
      </c>
    </row>
    <row r="13281" spans="1:4">
      <c r="A13281" t="s">
        <v>326</v>
      </c>
      <c r="B13281" s="10">
        <v>42717.322916666664</v>
      </c>
      <c r="C13281">
        <v>49267.829739000001</v>
      </c>
      <c r="D13281">
        <v>1659.9960000000001</v>
      </c>
    </row>
    <row r="13282" spans="1:4">
      <c r="A13282" t="s">
        <v>326</v>
      </c>
      <c r="B13282" s="10">
        <v>42717.333333333336</v>
      </c>
      <c r="C13282">
        <v>49268.234739</v>
      </c>
      <c r="D13282">
        <v>1620</v>
      </c>
    </row>
    <row r="13283" spans="1:4">
      <c r="A13283" t="s">
        <v>326</v>
      </c>
      <c r="B13283" s="10">
        <v>42717.34375</v>
      </c>
      <c r="C13283">
        <v>49268.649738</v>
      </c>
      <c r="D13283">
        <v>1659.9960000000001</v>
      </c>
    </row>
    <row r="13284" spans="1:4">
      <c r="A13284" t="s">
        <v>326</v>
      </c>
      <c r="B13284" s="10">
        <v>42717.354166666664</v>
      </c>
      <c r="C13284">
        <v>49269.059741999998</v>
      </c>
      <c r="D13284">
        <v>1640.0160000000001</v>
      </c>
    </row>
    <row r="13285" spans="1:4">
      <c r="A13285" t="s">
        <v>326</v>
      </c>
      <c r="B13285" s="10">
        <v>42717.364583333336</v>
      </c>
      <c r="C13285">
        <v>49269.479744999997</v>
      </c>
      <c r="D13285">
        <v>1680.0119999999999</v>
      </c>
    </row>
    <row r="13286" spans="1:4">
      <c r="A13286" t="s">
        <v>326</v>
      </c>
      <c r="B13286" s="10">
        <v>42717.375</v>
      </c>
      <c r="C13286">
        <v>49270.194740999999</v>
      </c>
      <c r="D13286">
        <v>2859.9839999999999</v>
      </c>
    </row>
    <row r="13287" spans="1:4">
      <c r="A13287" t="s">
        <v>326</v>
      </c>
      <c r="B13287" s="10">
        <v>42717.385416666664</v>
      </c>
      <c r="C13287">
        <v>49270.614743999999</v>
      </c>
      <c r="D13287">
        <v>1680.0119999999999</v>
      </c>
    </row>
    <row r="13288" spans="1:4">
      <c r="A13288" t="s">
        <v>326</v>
      </c>
      <c r="B13288" s="10">
        <v>42717.395833333336</v>
      </c>
      <c r="C13288">
        <v>49271.024748000003</v>
      </c>
      <c r="D13288">
        <v>1640.0160000000001</v>
      </c>
    </row>
    <row r="13289" spans="1:4">
      <c r="A13289" t="s">
        <v>326</v>
      </c>
      <c r="B13289" s="10">
        <v>42717.40625</v>
      </c>
      <c r="C13289">
        <v>49271.444751000003</v>
      </c>
      <c r="D13289">
        <v>1680.0119999999999</v>
      </c>
    </row>
    <row r="13290" spans="1:4">
      <c r="A13290" t="s">
        <v>326</v>
      </c>
      <c r="B13290" s="10">
        <v>42717.416666666664</v>
      </c>
      <c r="C13290">
        <v>49271.859750000003</v>
      </c>
      <c r="D13290">
        <v>1659.9960000000001</v>
      </c>
    </row>
    <row r="13291" spans="1:4">
      <c r="A13291" t="s">
        <v>326</v>
      </c>
      <c r="B13291" s="10">
        <v>42717.427083333336</v>
      </c>
      <c r="C13291">
        <v>49272.304746000002</v>
      </c>
      <c r="D13291">
        <v>1779.9839999999999</v>
      </c>
    </row>
    <row r="13292" spans="1:4">
      <c r="A13292" t="s">
        <v>326</v>
      </c>
      <c r="B13292" s="10">
        <v>42717.4375</v>
      </c>
      <c r="C13292">
        <v>49272.754745999999</v>
      </c>
      <c r="D13292">
        <v>1800</v>
      </c>
    </row>
    <row r="13293" spans="1:4">
      <c r="A13293" t="s">
        <v>326</v>
      </c>
      <c r="B13293" s="10">
        <v>42717.447916666664</v>
      </c>
      <c r="C13293">
        <v>49273.524749999997</v>
      </c>
      <c r="D13293">
        <v>3080.0160000000001</v>
      </c>
    </row>
    <row r="13294" spans="1:4">
      <c r="A13294" t="s">
        <v>326</v>
      </c>
      <c r="B13294" s="10">
        <v>42717.458333333336</v>
      </c>
      <c r="C13294">
        <v>49274.014746000001</v>
      </c>
      <c r="D13294">
        <v>1959.9839999999999</v>
      </c>
    </row>
    <row r="13295" spans="1:4">
      <c r="A13295" t="s">
        <v>326</v>
      </c>
      <c r="B13295" s="10">
        <v>42717.46875</v>
      </c>
      <c r="C13295">
        <v>49274.519744999998</v>
      </c>
      <c r="D13295">
        <v>2019.9960000000001</v>
      </c>
    </row>
    <row r="13296" spans="1:4">
      <c r="A13296" t="s">
        <v>326</v>
      </c>
      <c r="B13296" s="10">
        <v>42717.479166666664</v>
      </c>
      <c r="C13296">
        <v>49275.019748999999</v>
      </c>
      <c r="D13296">
        <v>2000.0160000000001</v>
      </c>
    </row>
    <row r="13297" spans="1:4">
      <c r="A13297" t="s">
        <v>326</v>
      </c>
      <c r="B13297" s="10">
        <v>42717.489583333336</v>
      </c>
      <c r="C13297">
        <v>49275.534746999998</v>
      </c>
      <c r="D13297">
        <v>2059.9920000000002</v>
      </c>
    </row>
    <row r="13298" spans="1:4">
      <c r="A13298" t="s">
        <v>326</v>
      </c>
      <c r="B13298" s="10">
        <v>42717.5</v>
      </c>
      <c r="C13298">
        <v>49276.269749999999</v>
      </c>
      <c r="D13298">
        <v>2940.0120000000002</v>
      </c>
    </row>
    <row r="13299" spans="1:4">
      <c r="A13299" t="s">
        <v>326</v>
      </c>
      <c r="B13299" s="10">
        <v>42717.510416666664</v>
      </c>
      <c r="C13299">
        <v>49276.734752999997</v>
      </c>
      <c r="D13299">
        <v>1860.0119999999999</v>
      </c>
    </row>
    <row r="13300" spans="1:4">
      <c r="A13300" t="s">
        <v>326</v>
      </c>
      <c r="B13300" s="10">
        <v>42717.520833333336</v>
      </c>
      <c r="C13300">
        <v>49277.194752000003</v>
      </c>
      <c r="D13300">
        <v>1839.9960000000001</v>
      </c>
    </row>
    <row r="13301" spans="1:4">
      <c r="A13301" t="s">
        <v>326</v>
      </c>
      <c r="B13301" s="10">
        <v>42717.53125</v>
      </c>
      <c r="C13301">
        <v>49277.654751000002</v>
      </c>
      <c r="D13301">
        <v>1839.9960000000001</v>
      </c>
    </row>
    <row r="13302" spans="1:4">
      <c r="A13302" t="s">
        <v>326</v>
      </c>
      <c r="B13302" s="10">
        <v>42717.541666666664</v>
      </c>
      <c r="C13302">
        <v>49278.284750999999</v>
      </c>
      <c r="D13302">
        <v>2520</v>
      </c>
    </row>
    <row r="13303" spans="1:4">
      <c r="A13303" t="s">
        <v>326</v>
      </c>
      <c r="B13303" s="10">
        <v>42717.552083333336</v>
      </c>
      <c r="C13303">
        <v>49278.844749000004</v>
      </c>
      <c r="D13303">
        <v>2239.9920000000002</v>
      </c>
    </row>
    <row r="13304" spans="1:4">
      <c r="A13304" t="s">
        <v>326</v>
      </c>
      <c r="B13304" s="10">
        <v>42717.5625</v>
      </c>
      <c r="C13304">
        <v>49279.309752000001</v>
      </c>
      <c r="D13304">
        <v>1860.0119999999999</v>
      </c>
    </row>
    <row r="13305" spans="1:4">
      <c r="A13305" t="s">
        <v>326</v>
      </c>
      <c r="B13305" s="10">
        <v>42717.572916666664</v>
      </c>
      <c r="C13305">
        <v>49279.769751</v>
      </c>
      <c r="D13305">
        <v>1839.9960000000001</v>
      </c>
    </row>
    <row r="13306" spans="1:4">
      <c r="A13306" t="s">
        <v>326</v>
      </c>
      <c r="B13306" s="10">
        <v>42717.583333333336</v>
      </c>
      <c r="C13306">
        <v>49280.219750999997</v>
      </c>
      <c r="D13306">
        <v>1800</v>
      </c>
    </row>
    <row r="13307" spans="1:4">
      <c r="A13307" t="s">
        <v>326</v>
      </c>
      <c r="B13307" s="10">
        <v>42717.59375</v>
      </c>
      <c r="C13307">
        <v>49280.669751000001</v>
      </c>
      <c r="D13307">
        <v>1800</v>
      </c>
    </row>
    <row r="13308" spans="1:4">
      <c r="A13308" t="s">
        <v>326</v>
      </c>
      <c r="B13308" s="10">
        <v>42717.604166666664</v>
      </c>
      <c r="C13308">
        <v>49281.119750999998</v>
      </c>
      <c r="D13308">
        <v>1800</v>
      </c>
    </row>
    <row r="13309" spans="1:4">
      <c r="A13309" t="s">
        <v>326</v>
      </c>
      <c r="B13309" s="10">
        <v>42717.614583333336</v>
      </c>
      <c r="C13309">
        <v>49281.854754</v>
      </c>
      <c r="D13309">
        <v>2940.0120000000002</v>
      </c>
    </row>
    <row r="13310" spans="1:4">
      <c r="A13310" t="s">
        <v>326</v>
      </c>
      <c r="B13310" s="10">
        <v>42717.625</v>
      </c>
      <c r="C13310">
        <v>49282.294755000003</v>
      </c>
      <c r="D13310">
        <v>1760.0039999999999</v>
      </c>
    </row>
    <row r="13311" spans="1:4">
      <c r="A13311" t="s">
        <v>326</v>
      </c>
      <c r="B13311" s="10">
        <v>42717.635416666664</v>
      </c>
      <c r="C13311">
        <v>49282.739751000001</v>
      </c>
      <c r="D13311">
        <v>1779.9839999999999</v>
      </c>
    </row>
    <row r="13312" spans="1:4">
      <c r="A13312" t="s">
        <v>326</v>
      </c>
      <c r="B13312" s="10">
        <v>42717.645833333336</v>
      </c>
      <c r="C13312">
        <v>49283.194754999997</v>
      </c>
      <c r="D13312">
        <v>1820.0160000000001</v>
      </c>
    </row>
    <row r="13313" spans="1:4">
      <c r="A13313" t="s">
        <v>326</v>
      </c>
      <c r="B13313" s="10">
        <v>42717.65625</v>
      </c>
      <c r="C13313">
        <v>49283.669757000003</v>
      </c>
      <c r="D13313">
        <v>1900.008</v>
      </c>
    </row>
    <row r="13314" spans="1:4">
      <c r="A13314" t="s">
        <v>326</v>
      </c>
      <c r="B13314" s="10">
        <v>42717.666666666664</v>
      </c>
      <c r="C13314">
        <v>49284.184755000002</v>
      </c>
      <c r="D13314">
        <v>2059.9920000000002</v>
      </c>
    </row>
    <row r="13315" spans="1:4">
      <c r="A13315" t="s">
        <v>326</v>
      </c>
      <c r="B13315" s="10">
        <v>42717.677083333336</v>
      </c>
      <c r="C13315">
        <v>49284.959754000003</v>
      </c>
      <c r="D13315">
        <v>3099.9960000000001</v>
      </c>
    </row>
    <row r="13316" spans="1:4">
      <c r="A13316" t="s">
        <v>326</v>
      </c>
      <c r="B13316" s="10">
        <v>42717.6875</v>
      </c>
      <c r="C13316">
        <v>49285.469756999999</v>
      </c>
      <c r="D13316">
        <v>2040.0119999999999</v>
      </c>
    </row>
    <row r="13317" spans="1:4">
      <c r="A13317" t="s">
        <v>326</v>
      </c>
      <c r="B13317" s="10">
        <v>42717.697916666664</v>
      </c>
      <c r="C13317">
        <v>49285.974756000003</v>
      </c>
      <c r="D13317">
        <v>2019.9960000000001</v>
      </c>
    </row>
    <row r="13318" spans="1:4">
      <c r="A13318" t="s">
        <v>326</v>
      </c>
      <c r="B13318" s="10">
        <v>42717.708333333336</v>
      </c>
      <c r="C13318">
        <v>49286.459756999997</v>
      </c>
      <c r="D13318">
        <v>1940.0039999999999</v>
      </c>
    </row>
    <row r="13319" spans="1:4">
      <c r="A13319" t="s">
        <v>326</v>
      </c>
      <c r="B13319" s="10">
        <v>42717.71875</v>
      </c>
      <c r="C13319">
        <v>49286.924760000002</v>
      </c>
      <c r="D13319">
        <v>1860.0119999999999</v>
      </c>
    </row>
    <row r="13320" spans="1:4">
      <c r="A13320" t="s">
        <v>326</v>
      </c>
      <c r="B13320" s="10">
        <v>42717.729166666664</v>
      </c>
      <c r="C13320">
        <v>49287.379763999998</v>
      </c>
      <c r="D13320">
        <v>1820.0160000000001</v>
      </c>
    </row>
    <row r="13321" spans="1:4">
      <c r="A13321" t="s">
        <v>326</v>
      </c>
      <c r="B13321" s="10">
        <v>42717.739583333336</v>
      </c>
      <c r="C13321">
        <v>49287.824760000003</v>
      </c>
      <c r="D13321">
        <v>1779.9839999999999</v>
      </c>
    </row>
    <row r="13322" spans="1:4">
      <c r="A13322" t="s">
        <v>326</v>
      </c>
      <c r="B13322" s="10">
        <v>42717.75</v>
      </c>
      <c r="C13322">
        <v>49288.539755999998</v>
      </c>
      <c r="D13322">
        <v>2859.9839999999999</v>
      </c>
    </row>
    <row r="13323" spans="1:4">
      <c r="A13323" t="s">
        <v>326</v>
      </c>
      <c r="B13323" s="10">
        <v>42717.760416666664</v>
      </c>
      <c r="C13323">
        <v>49288.974753000002</v>
      </c>
      <c r="D13323">
        <v>1739.9880000000001</v>
      </c>
    </row>
    <row r="13324" spans="1:4">
      <c r="A13324" t="s">
        <v>326</v>
      </c>
      <c r="B13324" s="10">
        <v>42717.770833333336</v>
      </c>
      <c r="C13324">
        <v>49289.404755000003</v>
      </c>
      <c r="D13324">
        <v>1720.008</v>
      </c>
    </row>
    <row r="13325" spans="1:4">
      <c r="A13325" t="s">
        <v>326</v>
      </c>
      <c r="B13325" s="10">
        <v>42717.78125</v>
      </c>
      <c r="C13325">
        <v>49289.839752</v>
      </c>
      <c r="D13325">
        <v>1739.9880000000001</v>
      </c>
    </row>
    <row r="13326" spans="1:4">
      <c r="A13326" t="s">
        <v>326</v>
      </c>
      <c r="B13326" s="10">
        <v>42717.791666666664</v>
      </c>
      <c r="C13326">
        <v>49290.259754999999</v>
      </c>
      <c r="D13326">
        <v>1680.0119999999999</v>
      </c>
    </row>
    <row r="13327" spans="1:4">
      <c r="A13327" t="s">
        <v>326</v>
      </c>
      <c r="B13327" s="10">
        <v>42717.802083333336</v>
      </c>
      <c r="C13327">
        <v>49290.684753000001</v>
      </c>
      <c r="D13327">
        <v>1699.992</v>
      </c>
    </row>
    <row r="13328" spans="1:4">
      <c r="A13328" t="s">
        <v>326</v>
      </c>
      <c r="B13328" s="10">
        <v>42717.8125</v>
      </c>
      <c r="C13328">
        <v>49291.099752000002</v>
      </c>
      <c r="D13328">
        <v>1659.9960000000001</v>
      </c>
    </row>
    <row r="13329" spans="1:4">
      <c r="A13329" t="s">
        <v>326</v>
      </c>
      <c r="B13329" s="10">
        <v>42717.822916666664</v>
      </c>
      <c r="C13329">
        <v>49291.514751000002</v>
      </c>
      <c r="D13329">
        <v>1659.9960000000001</v>
      </c>
    </row>
    <row r="13330" spans="1:4">
      <c r="A13330" t="s">
        <v>326</v>
      </c>
      <c r="B13330" s="10">
        <v>42717.833333333336</v>
      </c>
      <c r="C13330">
        <v>49291.924755</v>
      </c>
      <c r="D13330">
        <v>1640.0160000000001</v>
      </c>
    </row>
    <row r="13331" spans="1:4">
      <c r="A13331" t="s">
        <v>326</v>
      </c>
      <c r="B13331" s="10">
        <v>42717.84375</v>
      </c>
      <c r="C13331">
        <v>49292.334758999998</v>
      </c>
      <c r="D13331">
        <v>1640.0160000000001</v>
      </c>
    </row>
    <row r="13332" spans="1:4">
      <c r="A13332" t="s">
        <v>326</v>
      </c>
      <c r="B13332" s="10">
        <v>42717.854166666664</v>
      </c>
      <c r="C13332">
        <v>49292.744763000002</v>
      </c>
      <c r="D13332">
        <v>1640.0160000000001</v>
      </c>
    </row>
    <row r="13333" spans="1:4">
      <c r="A13333" t="s">
        <v>326</v>
      </c>
      <c r="B13333" s="10">
        <v>42717.864583333336</v>
      </c>
      <c r="C13333">
        <v>49293.154767</v>
      </c>
      <c r="D13333">
        <v>1640.0160000000001</v>
      </c>
    </row>
    <row r="13334" spans="1:4">
      <c r="A13334" t="s">
        <v>326</v>
      </c>
      <c r="B13334" s="10">
        <v>42717.875</v>
      </c>
      <c r="C13334">
        <v>49293.559766999999</v>
      </c>
      <c r="D13334">
        <v>1620</v>
      </c>
    </row>
    <row r="13335" spans="1:4">
      <c r="A13335" t="s">
        <v>326</v>
      </c>
      <c r="B13335" s="10">
        <v>42717.885416666664</v>
      </c>
      <c r="C13335">
        <v>49293.969770999996</v>
      </c>
      <c r="D13335">
        <v>1640.0160000000001</v>
      </c>
    </row>
    <row r="13336" spans="1:4">
      <c r="A13336" t="s">
        <v>326</v>
      </c>
      <c r="B13336" s="10">
        <v>42717.895833333336</v>
      </c>
      <c r="C13336">
        <v>49294.374771000003</v>
      </c>
      <c r="D13336">
        <v>1620</v>
      </c>
    </row>
    <row r="13337" spans="1:4">
      <c r="A13337" t="s">
        <v>326</v>
      </c>
      <c r="B13337" s="10">
        <v>42717.90625</v>
      </c>
      <c r="C13337">
        <v>49294.784775</v>
      </c>
      <c r="D13337">
        <v>1640.0160000000001</v>
      </c>
    </row>
    <row r="13338" spans="1:4">
      <c r="A13338" t="s">
        <v>326</v>
      </c>
      <c r="B13338" s="10">
        <v>42717.916666666664</v>
      </c>
      <c r="C13338">
        <v>49295.194778999998</v>
      </c>
      <c r="D13338">
        <v>1640.0160000000001</v>
      </c>
    </row>
    <row r="13339" spans="1:4">
      <c r="A13339" t="s">
        <v>326</v>
      </c>
      <c r="B13339" s="10">
        <v>42717.927083333336</v>
      </c>
      <c r="C13339">
        <v>49295.599778999996</v>
      </c>
      <c r="D13339">
        <v>1620</v>
      </c>
    </row>
    <row r="13340" spans="1:4">
      <c r="A13340" t="s">
        <v>326</v>
      </c>
      <c r="B13340" s="10">
        <v>42717.9375</v>
      </c>
      <c r="C13340">
        <v>49296.004779000003</v>
      </c>
      <c r="D13340">
        <v>1620</v>
      </c>
    </row>
    <row r="13341" spans="1:4">
      <c r="A13341" t="s">
        <v>326</v>
      </c>
      <c r="B13341" s="10">
        <v>42717.947916666664</v>
      </c>
      <c r="C13341">
        <v>49296.414783</v>
      </c>
      <c r="D13341">
        <v>1640.0160000000001</v>
      </c>
    </row>
    <row r="13342" spans="1:4">
      <c r="A13342" t="s">
        <v>326</v>
      </c>
      <c r="B13342" s="10">
        <v>42717.958333333336</v>
      </c>
      <c r="C13342">
        <v>49296.819782999999</v>
      </c>
      <c r="D13342">
        <v>1620</v>
      </c>
    </row>
    <row r="13343" spans="1:4">
      <c r="A13343" t="s">
        <v>326</v>
      </c>
      <c r="B13343" s="10">
        <v>42717.96875</v>
      </c>
      <c r="C13343">
        <v>49297.229786999997</v>
      </c>
      <c r="D13343">
        <v>1640.0160000000001</v>
      </c>
    </row>
    <row r="13344" spans="1:4">
      <c r="A13344" t="s">
        <v>326</v>
      </c>
      <c r="B13344" s="10">
        <v>42717.979166666664</v>
      </c>
      <c r="C13344">
        <v>49297.639791000001</v>
      </c>
      <c r="D13344">
        <v>1640.0160000000001</v>
      </c>
    </row>
    <row r="13345" spans="1:5">
      <c r="A13345" t="s">
        <v>326</v>
      </c>
      <c r="B13345" s="10">
        <v>42717.989583333336</v>
      </c>
      <c r="C13345">
        <v>49298.049794999999</v>
      </c>
      <c r="D13345">
        <v>1640.0160000000001</v>
      </c>
      <c r="E13345">
        <f>MIN(D13250:D13345)</f>
        <v>1559.9880000000001</v>
      </c>
    </row>
    <row r="13346" spans="1:5">
      <c r="A13346" t="s">
        <v>326</v>
      </c>
      <c r="B13346" s="10">
        <v>42718</v>
      </c>
      <c r="C13346">
        <v>49298.460939999997</v>
      </c>
      <c r="D13346">
        <v>1640.0160000000001</v>
      </c>
    </row>
    <row r="13347" spans="1:5">
      <c r="A13347" t="s">
        <v>326</v>
      </c>
      <c r="B13347" s="10">
        <v>42718.010416666664</v>
      </c>
      <c r="C13347">
        <v>49298.870944000002</v>
      </c>
      <c r="D13347">
        <v>1640.0160000000001</v>
      </c>
    </row>
    <row r="13348" spans="1:5">
      <c r="A13348" t="s">
        <v>326</v>
      </c>
      <c r="B13348" s="10">
        <v>42718.020833333336</v>
      </c>
      <c r="C13348">
        <v>49299.280948</v>
      </c>
      <c r="D13348">
        <v>1640.0160000000001</v>
      </c>
    </row>
    <row r="13349" spans="1:5">
      <c r="A13349" t="s">
        <v>326</v>
      </c>
      <c r="B13349" s="10">
        <v>42718.03125</v>
      </c>
      <c r="C13349">
        <v>49299.690951999997</v>
      </c>
      <c r="D13349">
        <v>1640.0160000000001</v>
      </c>
    </row>
    <row r="13350" spans="1:5">
      <c r="A13350" t="s">
        <v>326</v>
      </c>
      <c r="B13350" s="10">
        <v>42718.041666666664</v>
      </c>
      <c r="C13350">
        <v>49300.100956000002</v>
      </c>
      <c r="D13350">
        <v>1640.0160000000001</v>
      </c>
    </row>
    <row r="13351" spans="1:5">
      <c r="A13351" t="s">
        <v>326</v>
      </c>
      <c r="B13351" s="10">
        <v>42718.052083333336</v>
      </c>
      <c r="C13351">
        <v>49300.51096</v>
      </c>
      <c r="D13351">
        <v>1640.0160000000001</v>
      </c>
    </row>
    <row r="13352" spans="1:5">
      <c r="A13352" t="s">
        <v>326</v>
      </c>
      <c r="B13352" s="10">
        <v>42718.0625</v>
      </c>
      <c r="C13352">
        <v>49300.925959</v>
      </c>
      <c r="D13352">
        <v>1659.9960000000001</v>
      </c>
    </row>
    <row r="13353" spans="1:5">
      <c r="A13353" t="s">
        <v>326</v>
      </c>
      <c r="B13353" s="10">
        <v>42718.072916666664</v>
      </c>
      <c r="C13353">
        <v>49301.350957000002</v>
      </c>
      <c r="D13353">
        <v>1699.992</v>
      </c>
    </row>
    <row r="13354" spans="1:5">
      <c r="A13354" t="s">
        <v>326</v>
      </c>
      <c r="B13354" s="10">
        <v>42718.083333333336</v>
      </c>
      <c r="C13354">
        <v>49301.775954999997</v>
      </c>
      <c r="D13354">
        <v>1699.992</v>
      </c>
    </row>
    <row r="13355" spans="1:5">
      <c r="A13355" t="s">
        <v>326</v>
      </c>
      <c r="B13355" s="10">
        <v>42718.09375</v>
      </c>
      <c r="C13355">
        <v>49302.200953</v>
      </c>
      <c r="D13355">
        <v>1699.992</v>
      </c>
    </row>
    <row r="13356" spans="1:5">
      <c r="A13356" t="s">
        <v>326</v>
      </c>
      <c r="B13356" s="10">
        <v>42718.104166666664</v>
      </c>
      <c r="C13356">
        <v>49302.625951000002</v>
      </c>
      <c r="D13356">
        <v>1699.992</v>
      </c>
    </row>
    <row r="13357" spans="1:5">
      <c r="A13357" t="s">
        <v>326</v>
      </c>
      <c r="B13357" s="10">
        <v>42718.114583333336</v>
      </c>
      <c r="C13357">
        <v>49303.050948999997</v>
      </c>
      <c r="D13357">
        <v>1699.992</v>
      </c>
    </row>
    <row r="13358" spans="1:5">
      <c r="A13358" t="s">
        <v>326</v>
      </c>
      <c r="B13358" s="10">
        <v>42718.125</v>
      </c>
      <c r="C13358">
        <v>49303.475946999999</v>
      </c>
      <c r="D13358">
        <v>1699.992</v>
      </c>
    </row>
    <row r="13359" spans="1:5">
      <c r="A13359" t="s">
        <v>326</v>
      </c>
      <c r="B13359" s="10">
        <v>42718.135416666664</v>
      </c>
      <c r="C13359">
        <v>49303.900945000001</v>
      </c>
      <c r="D13359">
        <v>1699.992</v>
      </c>
    </row>
    <row r="13360" spans="1:5">
      <c r="A13360" t="s">
        <v>326</v>
      </c>
      <c r="B13360" s="10">
        <v>42718.145833333336</v>
      </c>
      <c r="C13360">
        <v>49304.325943000003</v>
      </c>
      <c r="D13360">
        <v>1699.992</v>
      </c>
    </row>
    <row r="13361" spans="1:4">
      <c r="A13361" t="s">
        <v>326</v>
      </c>
      <c r="B13361" s="10">
        <v>42718.15625</v>
      </c>
      <c r="C13361">
        <v>49304.750940999998</v>
      </c>
      <c r="D13361">
        <v>1699.992</v>
      </c>
    </row>
    <row r="13362" spans="1:4">
      <c r="A13362" t="s">
        <v>326</v>
      </c>
      <c r="B13362" s="10">
        <v>42718.166666666664</v>
      </c>
      <c r="C13362">
        <v>49305.165939999999</v>
      </c>
      <c r="D13362">
        <v>1659.9960000000001</v>
      </c>
    </row>
    <row r="13363" spans="1:4">
      <c r="A13363" t="s">
        <v>326</v>
      </c>
      <c r="B13363" s="10">
        <v>42718.177083333336</v>
      </c>
      <c r="C13363">
        <v>49305.570939999998</v>
      </c>
      <c r="D13363">
        <v>1620</v>
      </c>
    </row>
    <row r="13364" spans="1:4">
      <c r="A13364" t="s">
        <v>326</v>
      </c>
      <c r="B13364" s="10">
        <v>42718.1875</v>
      </c>
      <c r="C13364">
        <v>49305.980944000003</v>
      </c>
      <c r="D13364">
        <v>1640.0160000000001</v>
      </c>
    </row>
    <row r="13365" spans="1:4">
      <c r="A13365" t="s">
        <v>326</v>
      </c>
      <c r="B13365" s="10">
        <v>42718.197916666664</v>
      </c>
      <c r="C13365">
        <v>49306.390948</v>
      </c>
      <c r="D13365">
        <v>1640.0160000000001</v>
      </c>
    </row>
    <row r="13366" spans="1:4">
      <c r="A13366" t="s">
        <v>326</v>
      </c>
      <c r="B13366" s="10">
        <v>42718.208333333336</v>
      </c>
      <c r="C13366">
        <v>49306.795947999999</v>
      </c>
      <c r="D13366">
        <v>1620</v>
      </c>
    </row>
    <row r="13367" spans="1:4">
      <c r="A13367" t="s">
        <v>326</v>
      </c>
      <c r="B13367" s="10">
        <v>42718.21875</v>
      </c>
      <c r="C13367">
        <v>49307.205951999997</v>
      </c>
      <c r="D13367">
        <v>1640.0160000000001</v>
      </c>
    </row>
    <row r="13368" spans="1:4">
      <c r="A13368" t="s">
        <v>326</v>
      </c>
      <c r="B13368" s="10">
        <v>42718.229166666664</v>
      </c>
      <c r="C13368">
        <v>49307.615956000001</v>
      </c>
      <c r="D13368">
        <v>1640.0160000000001</v>
      </c>
    </row>
    <row r="13369" spans="1:4">
      <c r="A13369" t="s">
        <v>326</v>
      </c>
      <c r="B13369" s="10">
        <v>42718.239583333336</v>
      </c>
      <c r="C13369">
        <v>49308.020956</v>
      </c>
      <c r="D13369">
        <v>1620</v>
      </c>
    </row>
    <row r="13370" spans="1:4">
      <c r="A13370" t="s">
        <v>326</v>
      </c>
      <c r="B13370" s="10">
        <v>42718.25</v>
      </c>
      <c r="C13370">
        <v>49308.430959999998</v>
      </c>
      <c r="D13370">
        <v>1640.0160000000001</v>
      </c>
    </row>
    <row r="13371" spans="1:4">
      <c r="A13371" t="s">
        <v>326</v>
      </c>
      <c r="B13371" s="10">
        <v>42718.260416666664</v>
      </c>
      <c r="C13371">
        <v>49308.835959999997</v>
      </c>
      <c r="D13371">
        <v>1620</v>
      </c>
    </row>
    <row r="13372" spans="1:4">
      <c r="A13372" t="s">
        <v>326</v>
      </c>
      <c r="B13372" s="10">
        <v>42718.270833333336</v>
      </c>
      <c r="C13372">
        <v>49309.240960000003</v>
      </c>
      <c r="D13372">
        <v>1620</v>
      </c>
    </row>
    <row r="13373" spans="1:4">
      <c r="A13373" t="s">
        <v>326</v>
      </c>
      <c r="B13373" s="10">
        <v>42718.28125</v>
      </c>
      <c r="C13373">
        <v>49309.645960000002</v>
      </c>
      <c r="D13373">
        <v>1620</v>
      </c>
    </row>
    <row r="13374" spans="1:4">
      <c r="A13374" t="s">
        <v>326</v>
      </c>
      <c r="B13374" s="10">
        <v>42718.291666666664</v>
      </c>
      <c r="C13374">
        <v>49310.045956000002</v>
      </c>
      <c r="D13374">
        <v>1599.9839999999999</v>
      </c>
    </row>
    <row r="13375" spans="1:4">
      <c r="A13375" t="s">
        <v>326</v>
      </c>
      <c r="B13375" s="10">
        <v>42718.302083333336</v>
      </c>
      <c r="C13375">
        <v>49310.445952000002</v>
      </c>
      <c r="D13375">
        <v>1599.9839999999999</v>
      </c>
    </row>
    <row r="13376" spans="1:4">
      <c r="A13376" t="s">
        <v>326</v>
      </c>
      <c r="B13376" s="10">
        <v>42718.3125</v>
      </c>
      <c r="C13376">
        <v>49310.845948000002</v>
      </c>
      <c r="D13376">
        <v>1599.9839999999999</v>
      </c>
    </row>
    <row r="13377" spans="1:4">
      <c r="A13377" t="s">
        <v>326</v>
      </c>
      <c r="B13377" s="10">
        <v>42718.322916666664</v>
      </c>
      <c r="C13377">
        <v>49311.245944000002</v>
      </c>
      <c r="D13377">
        <v>1599.9839999999999</v>
      </c>
    </row>
    <row r="13378" spans="1:4">
      <c r="A13378" t="s">
        <v>326</v>
      </c>
      <c r="B13378" s="10">
        <v>42718.333333333336</v>
      </c>
      <c r="C13378">
        <v>49311.645940000002</v>
      </c>
      <c r="D13378">
        <v>1599.9839999999999</v>
      </c>
    </row>
    <row r="13379" spans="1:4">
      <c r="A13379" t="s">
        <v>326</v>
      </c>
      <c r="B13379" s="10">
        <v>42718.34375</v>
      </c>
      <c r="C13379">
        <v>49312.045936000002</v>
      </c>
      <c r="D13379">
        <v>1599.9839999999999</v>
      </c>
    </row>
    <row r="13380" spans="1:4">
      <c r="A13380" t="s">
        <v>326</v>
      </c>
      <c r="B13380" s="10">
        <v>42718.354166666664</v>
      </c>
      <c r="C13380">
        <v>49312.445932000002</v>
      </c>
      <c r="D13380">
        <v>1599.9839999999999</v>
      </c>
    </row>
    <row r="13381" spans="1:4">
      <c r="A13381" t="s">
        <v>326</v>
      </c>
      <c r="B13381" s="10">
        <v>42718.364583333336</v>
      </c>
      <c r="C13381">
        <v>49312.845928000002</v>
      </c>
      <c r="D13381">
        <v>1599.9839999999999</v>
      </c>
    </row>
    <row r="13382" spans="1:4">
      <c r="A13382" t="s">
        <v>326</v>
      </c>
      <c r="B13382" s="10">
        <v>42718.375</v>
      </c>
      <c r="C13382">
        <v>49313.260927000003</v>
      </c>
      <c r="D13382">
        <v>1659.9960000000001</v>
      </c>
    </row>
    <row r="13383" spans="1:4">
      <c r="A13383" t="s">
        <v>326</v>
      </c>
      <c r="B13383" s="10">
        <v>42718.385416666664</v>
      </c>
      <c r="C13383">
        <v>49313.665927000002</v>
      </c>
      <c r="D13383">
        <v>1620</v>
      </c>
    </row>
    <row r="13384" spans="1:4">
      <c r="A13384" t="s">
        <v>326</v>
      </c>
      <c r="B13384" s="10">
        <v>42718.395833333336</v>
      </c>
      <c r="C13384">
        <v>49314.355929999998</v>
      </c>
      <c r="D13384">
        <v>2760.0120000000002</v>
      </c>
    </row>
    <row r="13385" spans="1:4">
      <c r="A13385" t="s">
        <v>326</v>
      </c>
      <c r="B13385" s="10">
        <v>42718.40625</v>
      </c>
      <c r="C13385">
        <v>49314.765934000003</v>
      </c>
      <c r="D13385">
        <v>1640.0160000000001</v>
      </c>
    </row>
    <row r="13386" spans="1:4">
      <c r="A13386" t="s">
        <v>326</v>
      </c>
      <c r="B13386" s="10">
        <v>42718.416666666664</v>
      </c>
      <c r="C13386">
        <v>49315.170934000002</v>
      </c>
      <c r="D13386">
        <v>1620</v>
      </c>
    </row>
    <row r="13387" spans="1:4">
      <c r="A13387" t="s">
        <v>326</v>
      </c>
      <c r="B13387" s="10">
        <v>42718.427083333336</v>
      </c>
      <c r="C13387">
        <v>49315.575934</v>
      </c>
      <c r="D13387">
        <v>1620</v>
      </c>
    </row>
    <row r="13388" spans="1:4">
      <c r="A13388" t="s">
        <v>326</v>
      </c>
      <c r="B13388" s="10">
        <v>42718.4375</v>
      </c>
      <c r="C13388">
        <v>49316.045932000001</v>
      </c>
      <c r="D13388">
        <v>1879.992</v>
      </c>
    </row>
    <row r="13389" spans="1:4">
      <c r="A13389" t="s">
        <v>326</v>
      </c>
      <c r="B13389" s="10">
        <v>42718.447916666664</v>
      </c>
      <c r="C13389">
        <v>49316.565933999998</v>
      </c>
      <c r="D13389">
        <v>2080.0079999999998</v>
      </c>
    </row>
    <row r="13390" spans="1:4">
      <c r="A13390" t="s">
        <v>326</v>
      </c>
      <c r="B13390" s="10">
        <v>42718.458333333336</v>
      </c>
      <c r="C13390">
        <v>49317.355936</v>
      </c>
      <c r="D13390">
        <v>3160.0079999999998</v>
      </c>
    </row>
    <row r="13391" spans="1:4">
      <c r="A13391" t="s">
        <v>326</v>
      </c>
      <c r="B13391" s="10">
        <v>42718.46875</v>
      </c>
      <c r="C13391">
        <v>49317.855940000001</v>
      </c>
      <c r="D13391">
        <v>2000.0160000000001</v>
      </c>
    </row>
    <row r="13392" spans="1:4">
      <c r="A13392" t="s">
        <v>326</v>
      </c>
      <c r="B13392" s="10">
        <v>42718.479166666664</v>
      </c>
      <c r="C13392">
        <v>49318.360938999998</v>
      </c>
      <c r="D13392">
        <v>2019.9960000000001</v>
      </c>
    </row>
    <row r="13393" spans="1:4">
      <c r="A13393" t="s">
        <v>326</v>
      </c>
      <c r="B13393" s="10">
        <v>42718.489583333336</v>
      </c>
      <c r="C13393">
        <v>49318.855939000001</v>
      </c>
      <c r="D13393">
        <v>1980</v>
      </c>
    </row>
    <row r="13394" spans="1:4">
      <c r="A13394" t="s">
        <v>326</v>
      </c>
      <c r="B13394" s="10">
        <v>42718.5</v>
      </c>
      <c r="C13394">
        <v>49319.335936000003</v>
      </c>
      <c r="D13394">
        <v>1919.9880000000001</v>
      </c>
    </row>
    <row r="13395" spans="1:4">
      <c r="A13395" t="s">
        <v>326</v>
      </c>
      <c r="B13395" s="10">
        <v>42718.510416666664</v>
      </c>
      <c r="C13395">
        <v>49319.810938000002</v>
      </c>
      <c r="D13395">
        <v>1900.008</v>
      </c>
    </row>
    <row r="13396" spans="1:4">
      <c r="A13396" t="s">
        <v>326</v>
      </c>
      <c r="B13396" s="10">
        <v>42718.520833333336</v>
      </c>
      <c r="C13396">
        <v>49320.540936999998</v>
      </c>
      <c r="D13396">
        <v>2919.9960000000001</v>
      </c>
    </row>
    <row r="13397" spans="1:4">
      <c r="A13397" t="s">
        <v>326</v>
      </c>
      <c r="B13397" s="10">
        <v>42718.53125</v>
      </c>
      <c r="C13397">
        <v>49320.990937000002</v>
      </c>
      <c r="D13397">
        <v>1800</v>
      </c>
    </row>
    <row r="13398" spans="1:4">
      <c r="A13398" t="s">
        <v>326</v>
      </c>
      <c r="B13398" s="10">
        <v>42718.541666666664</v>
      </c>
      <c r="C13398">
        <v>49321.475938000003</v>
      </c>
      <c r="D13398">
        <v>1940.0039999999999</v>
      </c>
    </row>
    <row r="13399" spans="1:4">
      <c r="A13399" t="s">
        <v>326</v>
      </c>
      <c r="B13399" s="10">
        <v>42718.552083333336</v>
      </c>
      <c r="C13399">
        <v>49321.980937</v>
      </c>
      <c r="D13399">
        <v>2019.9960000000001</v>
      </c>
    </row>
    <row r="13400" spans="1:4">
      <c r="A13400" t="s">
        <v>326</v>
      </c>
      <c r="B13400" s="10">
        <v>42718.5625</v>
      </c>
      <c r="C13400">
        <v>49322.475937000003</v>
      </c>
      <c r="D13400">
        <v>1980</v>
      </c>
    </row>
    <row r="13401" spans="1:4">
      <c r="A13401" t="s">
        <v>326</v>
      </c>
      <c r="B13401" s="10">
        <v>42718.572916666664</v>
      </c>
      <c r="C13401">
        <v>49322.960937999997</v>
      </c>
      <c r="D13401">
        <v>1940.0039999999999</v>
      </c>
    </row>
    <row r="13402" spans="1:4">
      <c r="A13402" t="s">
        <v>326</v>
      </c>
      <c r="B13402" s="10">
        <v>42718.583333333336</v>
      </c>
      <c r="C13402">
        <v>49323.725938000003</v>
      </c>
      <c r="D13402">
        <v>3060</v>
      </c>
    </row>
    <row r="13403" spans="1:4">
      <c r="A13403" t="s">
        <v>326</v>
      </c>
      <c r="B13403" s="10">
        <v>42718.59375</v>
      </c>
      <c r="C13403">
        <v>49324.180941999999</v>
      </c>
      <c r="D13403">
        <v>1820.0160000000001</v>
      </c>
    </row>
    <row r="13404" spans="1:4">
      <c r="A13404" t="s">
        <v>326</v>
      </c>
      <c r="B13404" s="10">
        <v>42718.604166666664</v>
      </c>
      <c r="C13404">
        <v>49324.635946000002</v>
      </c>
      <c r="D13404">
        <v>1820.0160000000001</v>
      </c>
    </row>
    <row r="13405" spans="1:4">
      <c r="A13405" t="s">
        <v>326</v>
      </c>
      <c r="B13405" s="10">
        <v>42718.614583333336</v>
      </c>
      <c r="C13405">
        <v>49325.115942999997</v>
      </c>
      <c r="D13405">
        <v>1919.9880000000001</v>
      </c>
    </row>
    <row r="13406" spans="1:4">
      <c r="A13406" t="s">
        <v>326</v>
      </c>
      <c r="B13406" s="10">
        <v>42718.625</v>
      </c>
      <c r="C13406">
        <v>49325.585940999998</v>
      </c>
      <c r="D13406">
        <v>1879.992</v>
      </c>
    </row>
    <row r="13407" spans="1:4">
      <c r="A13407" t="s">
        <v>326</v>
      </c>
      <c r="B13407" s="10">
        <v>42718.635416666664</v>
      </c>
      <c r="C13407">
        <v>49326.050944000002</v>
      </c>
      <c r="D13407">
        <v>1860.0119999999999</v>
      </c>
    </row>
    <row r="13408" spans="1:4">
      <c r="A13408" t="s">
        <v>326</v>
      </c>
      <c r="B13408" s="10">
        <v>42718.645833333336</v>
      </c>
      <c r="C13408">
        <v>49326.515947</v>
      </c>
      <c r="D13408">
        <v>1860.0119999999999</v>
      </c>
    </row>
    <row r="13409" spans="1:4">
      <c r="A13409" t="s">
        <v>326</v>
      </c>
      <c r="B13409" s="10">
        <v>42718.65625</v>
      </c>
      <c r="C13409">
        <v>49326.980949999997</v>
      </c>
      <c r="D13409">
        <v>1860.0119999999999</v>
      </c>
    </row>
    <row r="13410" spans="1:4">
      <c r="A13410" t="s">
        <v>326</v>
      </c>
      <c r="B13410" s="10">
        <v>42718.666666666664</v>
      </c>
      <c r="C13410">
        <v>49327.765948</v>
      </c>
      <c r="D13410">
        <v>3139.9920000000002</v>
      </c>
    </row>
    <row r="13411" spans="1:4">
      <c r="A13411" t="s">
        <v>326</v>
      </c>
      <c r="B13411" s="10">
        <v>42718.677083333336</v>
      </c>
      <c r="C13411">
        <v>49328.280945999999</v>
      </c>
      <c r="D13411">
        <v>2059.9920000000002</v>
      </c>
    </row>
    <row r="13412" spans="1:4">
      <c r="A13412" t="s">
        <v>326</v>
      </c>
      <c r="B13412" s="10">
        <v>42718.6875</v>
      </c>
      <c r="C13412">
        <v>49328.805942999999</v>
      </c>
      <c r="D13412">
        <v>2099.9879999999998</v>
      </c>
    </row>
    <row r="13413" spans="1:4">
      <c r="A13413" t="s">
        <v>326</v>
      </c>
      <c r="B13413" s="10">
        <v>42718.697916666664</v>
      </c>
      <c r="C13413">
        <v>49329.320940999998</v>
      </c>
      <c r="D13413">
        <v>2059.9920000000002</v>
      </c>
    </row>
    <row r="13414" spans="1:4">
      <c r="A13414" t="s">
        <v>326</v>
      </c>
      <c r="B13414" s="10">
        <v>42718.708333333336</v>
      </c>
      <c r="C13414">
        <v>49329.845937999999</v>
      </c>
      <c r="D13414">
        <v>2099.9879999999998</v>
      </c>
    </row>
    <row r="13415" spans="1:4">
      <c r="A13415" t="s">
        <v>326</v>
      </c>
      <c r="B13415" s="10">
        <v>42718.71875</v>
      </c>
      <c r="C13415">
        <v>49330.365940000003</v>
      </c>
      <c r="D13415">
        <v>2080.0079999999998</v>
      </c>
    </row>
    <row r="13416" spans="1:4">
      <c r="A13416" t="s">
        <v>326</v>
      </c>
      <c r="B13416" s="10">
        <v>42718.729166666664</v>
      </c>
      <c r="C13416">
        <v>49330.880938000002</v>
      </c>
      <c r="D13416">
        <v>2059.9920000000002</v>
      </c>
    </row>
    <row r="13417" spans="1:4">
      <c r="A13417" t="s">
        <v>326</v>
      </c>
      <c r="B13417" s="10">
        <v>42718.739583333336</v>
      </c>
      <c r="C13417">
        <v>49331.385936999999</v>
      </c>
      <c r="D13417">
        <v>2019.9960000000001</v>
      </c>
    </row>
    <row r="13418" spans="1:4">
      <c r="A13418" t="s">
        <v>326</v>
      </c>
      <c r="B13418" s="10">
        <v>42718.75</v>
      </c>
      <c r="C13418">
        <v>49331.870938</v>
      </c>
      <c r="D13418">
        <v>1940.0039999999999</v>
      </c>
    </row>
    <row r="13419" spans="1:4">
      <c r="A13419" t="s">
        <v>326</v>
      </c>
      <c r="B13419" s="10">
        <v>42718.760416666664</v>
      </c>
      <c r="C13419">
        <v>49332.330936999999</v>
      </c>
      <c r="D13419">
        <v>1839.9960000000001</v>
      </c>
    </row>
    <row r="13420" spans="1:4">
      <c r="A13420" t="s">
        <v>326</v>
      </c>
      <c r="B13420" s="10">
        <v>42718.770833333336</v>
      </c>
      <c r="C13420">
        <v>49333.015936000003</v>
      </c>
      <c r="D13420">
        <v>2739.9960000000001</v>
      </c>
    </row>
    <row r="13421" spans="1:4">
      <c r="A13421" t="s">
        <v>326</v>
      </c>
      <c r="B13421" s="10">
        <v>42718.78125</v>
      </c>
      <c r="C13421">
        <v>49333.425940000001</v>
      </c>
      <c r="D13421">
        <v>1640.0160000000001</v>
      </c>
    </row>
    <row r="13422" spans="1:4">
      <c r="A13422" t="s">
        <v>326</v>
      </c>
      <c r="B13422" s="10">
        <v>42718.791666666664</v>
      </c>
      <c r="C13422">
        <v>49333.840939000002</v>
      </c>
      <c r="D13422">
        <v>1659.9960000000001</v>
      </c>
    </row>
    <row r="13423" spans="1:4">
      <c r="A13423" t="s">
        <v>326</v>
      </c>
      <c r="B13423" s="10">
        <v>42718.802083333336</v>
      </c>
      <c r="C13423">
        <v>49334.255938000002</v>
      </c>
      <c r="D13423">
        <v>1659.9960000000001</v>
      </c>
    </row>
    <row r="13424" spans="1:4">
      <c r="A13424" t="s">
        <v>326</v>
      </c>
      <c r="B13424" s="10">
        <v>42718.8125</v>
      </c>
      <c r="C13424">
        <v>49334.670937000003</v>
      </c>
      <c r="D13424">
        <v>1659.9960000000001</v>
      </c>
    </row>
    <row r="13425" spans="1:4">
      <c r="A13425" t="s">
        <v>326</v>
      </c>
      <c r="B13425" s="10">
        <v>42718.822916666664</v>
      </c>
      <c r="C13425">
        <v>49335.085936000003</v>
      </c>
      <c r="D13425">
        <v>1659.9960000000001</v>
      </c>
    </row>
    <row r="13426" spans="1:4">
      <c r="A13426" t="s">
        <v>326</v>
      </c>
      <c r="B13426" s="10">
        <v>42718.833333333336</v>
      </c>
      <c r="C13426">
        <v>49335.500934999996</v>
      </c>
      <c r="D13426">
        <v>1659.9960000000001</v>
      </c>
    </row>
    <row r="13427" spans="1:4">
      <c r="A13427" t="s">
        <v>326</v>
      </c>
      <c r="B13427" s="10">
        <v>42718.84375</v>
      </c>
      <c r="C13427">
        <v>49335.910939000001</v>
      </c>
      <c r="D13427">
        <v>1640.0160000000001</v>
      </c>
    </row>
    <row r="13428" spans="1:4">
      <c r="A13428" t="s">
        <v>326</v>
      </c>
      <c r="B13428" s="10">
        <v>42718.854166666664</v>
      </c>
      <c r="C13428">
        <v>49336.325938000002</v>
      </c>
      <c r="D13428">
        <v>1659.9960000000001</v>
      </c>
    </row>
    <row r="13429" spans="1:4">
      <c r="A13429" t="s">
        <v>326</v>
      </c>
      <c r="B13429" s="10">
        <v>42718.864583333336</v>
      </c>
      <c r="C13429">
        <v>49336.735941999999</v>
      </c>
      <c r="D13429">
        <v>1640.0160000000001</v>
      </c>
    </row>
    <row r="13430" spans="1:4">
      <c r="A13430" t="s">
        <v>326</v>
      </c>
      <c r="B13430" s="10">
        <v>42718.875</v>
      </c>
      <c r="C13430">
        <v>49337.150941</v>
      </c>
      <c r="D13430">
        <v>1659.9960000000001</v>
      </c>
    </row>
    <row r="13431" spans="1:4">
      <c r="A13431" t="s">
        <v>326</v>
      </c>
      <c r="B13431" s="10">
        <v>42718.885416666664</v>
      </c>
      <c r="C13431">
        <v>49337.560944999997</v>
      </c>
      <c r="D13431">
        <v>1640.0160000000001</v>
      </c>
    </row>
    <row r="13432" spans="1:4">
      <c r="A13432" t="s">
        <v>326</v>
      </c>
      <c r="B13432" s="10">
        <v>42718.895833333336</v>
      </c>
      <c r="C13432">
        <v>49337.975943999998</v>
      </c>
      <c r="D13432">
        <v>1659.9960000000001</v>
      </c>
    </row>
    <row r="13433" spans="1:4">
      <c r="A13433" t="s">
        <v>326</v>
      </c>
      <c r="B13433" s="10">
        <v>42718.90625</v>
      </c>
      <c r="C13433">
        <v>49338.385948000003</v>
      </c>
      <c r="D13433">
        <v>1640.0160000000001</v>
      </c>
    </row>
    <row r="13434" spans="1:4">
      <c r="A13434" t="s">
        <v>326</v>
      </c>
      <c r="B13434" s="10">
        <v>42718.916666666664</v>
      </c>
      <c r="C13434">
        <v>49338.800947000003</v>
      </c>
      <c r="D13434">
        <v>1659.9960000000001</v>
      </c>
    </row>
    <row r="13435" spans="1:4">
      <c r="A13435" t="s">
        <v>326</v>
      </c>
      <c r="B13435" s="10">
        <v>42718.927083333336</v>
      </c>
      <c r="C13435">
        <v>49339.205947000002</v>
      </c>
      <c r="D13435">
        <v>1620</v>
      </c>
    </row>
    <row r="13436" spans="1:4">
      <c r="A13436" t="s">
        <v>326</v>
      </c>
      <c r="B13436" s="10">
        <v>42718.9375</v>
      </c>
      <c r="C13436">
        <v>49339.615951</v>
      </c>
      <c r="D13436">
        <v>1640.0160000000001</v>
      </c>
    </row>
    <row r="13437" spans="1:4">
      <c r="A13437" t="s">
        <v>326</v>
      </c>
      <c r="B13437" s="10">
        <v>42718.947916666664</v>
      </c>
      <c r="C13437">
        <v>49340.025954999997</v>
      </c>
      <c r="D13437">
        <v>1640.0160000000001</v>
      </c>
    </row>
    <row r="13438" spans="1:4">
      <c r="A13438" t="s">
        <v>326</v>
      </c>
      <c r="B13438" s="10">
        <v>42718.958333333336</v>
      </c>
      <c r="C13438">
        <v>49340.435959000002</v>
      </c>
      <c r="D13438">
        <v>1640.0160000000001</v>
      </c>
    </row>
    <row r="13439" spans="1:4">
      <c r="A13439" t="s">
        <v>326</v>
      </c>
      <c r="B13439" s="10">
        <v>42718.96875</v>
      </c>
      <c r="C13439">
        <v>49340.845963</v>
      </c>
      <c r="D13439">
        <v>1640.0160000000001</v>
      </c>
    </row>
    <row r="13440" spans="1:4">
      <c r="A13440" t="s">
        <v>326</v>
      </c>
      <c r="B13440" s="10">
        <v>42718.979166666664</v>
      </c>
      <c r="C13440">
        <v>49341.255966999997</v>
      </c>
      <c r="D13440">
        <v>1640.0160000000001</v>
      </c>
    </row>
    <row r="13441" spans="1:5">
      <c r="A13441" t="s">
        <v>326</v>
      </c>
      <c r="B13441" s="10">
        <v>42718.989583333336</v>
      </c>
      <c r="C13441">
        <v>49341.665971000002</v>
      </c>
      <c r="D13441">
        <v>1640.0160000000001</v>
      </c>
      <c r="E13441">
        <f>MIN(D13346:D13441)</f>
        <v>1599.9839999999999</v>
      </c>
    </row>
    <row r="13442" spans="1:5">
      <c r="A13442" t="s">
        <v>326</v>
      </c>
      <c r="B13442" s="10">
        <v>42719</v>
      </c>
      <c r="C13442">
        <v>49342.074220000002</v>
      </c>
      <c r="D13442">
        <v>1640.0160000000001</v>
      </c>
    </row>
    <row r="13443" spans="1:5">
      <c r="A13443" t="s">
        <v>326</v>
      </c>
      <c r="B13443" s="10">
        <v>42719.010416666664</v>
      </c>
      <c r="C13443">
        <v>49342.489219000003</v>
      </c>
      <c r="D13443">
        <v>1659.9960000000001</v>
      </c>
    </row>
    <row r="13444" spans="1:5">
      <c r="A13444" t="s">
        <v>326</v>
      </c>
      <c r="B13444" s="10">
        <v>42719.020833333336</v>
      </c>
      <c r="C13444">
        <v>49342.899223</v>
      </c>
      <c r="D13444">
        <v>1640.0160000000001</v>
      </c>
    </row>
    <row r="13445" spans="1:5">
      <c r="A13445" t="s">
        <v>326</v>
      </c>
      <c r="B13445" s="10">
        <v>42719.03125</v>
      </c>
      <c r="C13445">
        <v>49343.309226999998</v>
      </c>
      <c r="D13445">
        <v>1640.0160000000001</v>
      </c>
    </row>
    <row r="13446" spans="1:5">
      <c r="A13446" t="s">
        <v>326</v>
      </c>
      <c r="B13446" s="10">
        <v>42719.041666666664</v>
      </c>
      <c r="C13446">
        <v>49343.719231000003</v>
      </c>
      <c r="D13446">
        <v>1640.0160000000001</v>
      </c>
    </row>
    <row r="13447" spans="1:5">
      <c r="A13447" t="s">
        <v>326</v>
      </c>
      <c r="B13447" s="10">
        <v>42719.052083333336</v>
      </c>
      <c r="C13447">
        <v>49344.129235</v>
      </c>
      <c r="D13447">
        <v>1640.0160000000001</v>
      </c>
    </row>
    <row r="13448" spans="1:5">
      <c r="A13448" t="s">
        <v>326</v>
      </c>
      <c r="B13448" s="10">
        <v>42719.0625</v>
      </c>
      <c r="C13448">
        <v>49344.539238999998</v>
      </c>
      <c r="D13448">
        <v>1640.0160000000001</v>
      </c>
    </row>
    <row r="13449" spans="1:5">
      <c r="A13449" t="s">
        <v>326</v>
      </c>
      <c r="B13449" s="10">
        <v>42719.072916666664</v>
      </c>
      <c r="C13449">
        <v>49344.944238999997</v>
      </c>
      <c r="D13449">
        <v>1620</v>
      </c>
    </row>
    <row r="13450" spans="1:5">
      <c r="A13450" t="s">
        <v>326</v>
      </c>
      <c r="B13450" s="10">
        <v>42719.083333333336</v>
      </c>
      <c r="C13450">
        <v>49345.354243000002</v>
      </c>
      <c r="D13450">
        <v>1640.0160000000001</v>
      </c>
    </row>
    <row r="13451" spans="1:5">
      <c r="A13451" t="s">
        <v>326</v>
      </c>
      <c r="B13451" s="10">
        <v>42719.09375</v>
      </c>
      <c r="C13451">
        <v>49345.764246999999</v>
      </c>
      <c r="D13451">
        <v>1640.0160000000001</v>
      </c>
    </row>
    <row r="13452" spans="1:5">
      <c r="A13452" t="s">
        <v>326</v>
      </c>
      <c r="B13452" s="10">
        <v>42719.104166666664</v>
      </c>
      <c r="C13452">
        <v>49346.174250999997</v>
      </c>
      <c r="D13452">
        <v>1640.0160000000001</v>
      </c>
    </row>
    <row r="13453" spans="1:5">
      <c r="A13453" t="s">
        <v>326</v>
      </c>
      <c r="B13453" s="10">
        <v>42719.114583333336</v>
      </c>
      <c r="C13453">
        <v>49346.584255000002</v>
      </c>
      <c r="D13453">
        <v>1640.0160000000001</v>
      </c>
    </row>
    <row r="13454" spans="1:5">
      <c r="A13454" t="s">
        <v>326</v>
      </c>
      <c r="B13454" s="10">
        <v>42719.125</v>
      </c>
      <c r="C13454">
        <v>49346.994258999999</v>
      </c>
      <c r="D13454">
        <v>1640.0160000000001</v>
      </c>
    </row>
    <row r="13455" spans="1:5">
      <c r="A13455" t="s">
        <v>326</v>
      </c>
      <c r="B13455" s="10">
        <v>42719.135416666664</v>
      </c>
      <c r="C13455">
        <v>49347.399258999998</v>
      </c>
      <c r="D13455">
        <v>1620</v>
      </c>
    </row>
    <row r="13456" spans="1:5">
      <c r="A13456" t="s">
        <v>326</v>
      </c>
      <c r="B13456" s="10">
        <v>42719.145833333336</v>
      </c>
      <c r="C13456">
        <v>49347.809263000003</v>
      </c>
      <c r="D13456">
        <v>1640.0160000000001</v>
      </c>
    </row>
    <row r="13457" spans="1:4">
      <c r="A13457" t="s">
        <v>326</v>
      </c>
      <c r="B13457" s="10">
        <v>42719.15625</v>
      </c>
      <c r="C13457">
        <v>49348.214263000002</v>
      </c>
      <c r="D13457">
        <v>1620</v>
      </c>
    </row>
    <row r="13458" spans="1:4">
      <c r="A13458" t="s">
        <v>326</v>
      </c>
      <c r="B13458" s="10">
        <v>42719.166666666664</v>
      </c>
      <c r="C13458">
        <v>49348.624266999999</v>
      </c>
      <c r="D13458">
        <v>1640.0160000000001</v>
      </c>
    </row>
    <row r="13459" spans="1:4">
      <c r="A13459" t="s">
        <v>326</v>
      </c>
      <c r="B13459" s="10">
        <v>42719.177083333336</v>
      </c>
      <c r="C13459">
        <v>49349.029266999998</v>
      </c>
      <c r="D13459">
        <v>1620</v>
      </c>
    </row>
    <row r="13460" spans="1:4">
      <c r="A13460" t="s">
        <v>326</v>
      </c>
      <c r="B13460" s="10">
        <v>42719.1875</v>
      </c>
      <c r="C13460">
        <v>49349.434266999997</v>
      </c>
      <c r="D13460">
        <v>1620</v>
      </c>
    </row>
    <row r="13461" spans="1:4">
      <c r="A13461" t="s">
        <v>326</v>
      </c>
      <c r="B13461" s="10">
        <v>42719.197916666664</v>
      </c>
      <c r="C13461">
        <v>49349.839267000003</v>
      </c>
      <c r="D13461">
        <v>1620</v>
      </c>
    </row>
    <row r="13462" spans="1:4">
      <c r="A13462" t="s">
        <v>326</v>
      </c>
      <c r="B13462" s="10">
        <v>42719.208333333336</v>
      </c>
      <c r="C13462">
        <v>49350.249271000001</v>
      </c>
      <c r="D13462">
        <v>1640.0160000000001</v>
      </c>
    </row>
    <row r="13463" spans="1:4">
      <c r="A13463" t="s">
        <v>326</v>
      </c>
      <c r="B13463" s="10">
        <v>42719.21875</v>
      </c>
      <c r="C13463">
        <v>49350.654270999999</v>
      </c>
      <c r="D13463">
        <v>1620</v>
      </c>
    </row>
    <row r="13464" spans="1:4">
      <c r="A13464" t="s">
        <v>326</v>
      </c>
      <c r="B13464" s="10">
        <v>42719.229166666664</v>
      </c>
      <c r="C13464">
        <v>49351.059270999998</v>
      </c>
      <c r="D13464">
        <v>1620</v>
      </c>
    </row>
    <row r="13465" spans="1:4">
      <c r="A13465" t="s">
        <v>326</v>
      </c>
      <c r="B13465" s="10">
        <v>42719.239583333336</v>
      </c>
      <c r="C13465">
        <v>49351.464270999997</v>
      </c>
      <c r="D13465">
        <v>1620</v>
      </c>
    </row>
    <row r="13466" spans="1:4">
      <c r="A13466" t="s">
        <v>326</v>
      </c>
      <c r="B13466" s="10">
        <v>42719.25</v>
      </c>
      <c r="C13466">
        <v>49351.869271000003</v>
      </c>
      <c r="D13466">
        <v>1620</v>
      </c>
    </row>
    <row r="13467" spans="1:4">
      <c r="A13467" t="s">
        <v>326</v>
      </c>
      <c r="B13467" s="10">
        <v>42719.260416666664</v>
      </c>
      <c r="C13467">
        <v>49352.269267000003</v>
      </c>
      <c r="D13467">
        <v>1599.9839999999999</v>
      </c>
    </row>
    <row r="13468" spans="1:4">
      <c r="A13468" t="s">
        <v>326</v>
      </c>
      <c r="B13468" s="10">
        <v>42719.270833333336</v>
      </c>
      <c r="C13468">
        <v>49352.669263000003</v>
      </c>
      <c r="D13468">
        <v>1599.9839999999999</v>
      </c>
    </row>
    <row r="13469" spans="1:4">
      <c r="A13469" t="s">
        <v>326</v>
      </c>
      <c r="B13469" s="10">
        <v>42719.28125</v>
      </c>
      <c r="C13469">
        <v>49353.069259000004</v>
      </c>
      <c r="D13469">
        <v>1599.9839999999999</v>
      </c>
    </row>
    <row r="13470" spans="1:4">
      <c r="A13470" t="s">
        <v>326</v>
      </c>
      <c r="B13470" s="10">
        <v>42719.291666666664</v>
      </c>
      <c r="C13470">
        <v>49353.469255000004</v>
      </c>
      <c r="D13470">
        <v>1599.9839999999999</v>
      </c>
    </row>
    <row r="13471" spans="1:4">
      <c r="A13471" t="s">
        <v>326</v>
      </c>
      <c r="B13471" s="10">
        <v>42719.302083333336</v>
      </c>
      <c r="C13471">
        <v>49353.874255000002</v>
      </c>
      <c r="D13471">
        <v>1620</v>
      </c>
    </row>
    <row r="13472" spans="1:4">
      <c r="A13472" t="s">
        <v>326</v>
      </c>
      <c r="B13472" s="10">
        <v>42719.3125</v>
      </c>
      <c r="C13472">
        <v>49354.269256</v>
      </c>
      <c r="D13472">
        <v>1580.0039999999999</v>
      </c>
    </row>
    <row r="13473" spans="1:4">
      <c r="A13473" t="s">
        <v>326</v>
      </c>
      <c r="B13473" s="10">
        <v>42719.322916666664</v>
      </c>
      <c r="C13473">
        <v>49354.679259999997</v>
      </c>
      <c r="D13473">
        <v>1640.0160000000001</v>
      </c>
    </row>
    <row r="13474" spans="1:4">
      <c r="A13474" t="s">
        <v>326</v>
      </c>
      <c r="B13474" s="10">
        <v>42719.333333333336</v>
      </c>
      <c r="C13474">
        <v>49355.074261000002</v>
      </c>
      <c r="D13474">
        <v>1580.0039999999999</v>
      </c>
    </row>
    <row r="13475" spans="1:4">
      <c r="A13475" t="s">
        <v>326</v>
      </c>
      <c r="B13475" s="10">
        <v>42719.34375</v>
      </c>
      <c r="C13475">
        <v>49355.484264999999</v>
      </c>
      <c r="D13475">
        <v>1640.0160000000001</v>
      </c>
    </row>
    <row r="13476" spans="1:4">
      <c r="A13476" t="s">
        <v>326</v>
      </c>
      <c r="B13476" s="10">
        <v>42719.354166666664</v>
      </c>
      <c r="C13476">
        <v>49356.094267</v>
      </c>
      <c r="D13476">
        <v>2440.0079999999998</v>
      </c>
    </row>
    <row r="13477" spans="1:4">
      <c r="A13477" t="s">
        <v>326</v>
      </c>
      <c r="B13477" s="10">
        <v>42719.364583333336</v>
      </c>
      <c r="C13477">
        <v>49356.554265999999</v>
      </c>
      <c r="D13477">
        <v>1839.9960000000001</v>
      </c>
    </row>
    <row r="13478" spans="1:4">
      <c r="A13478" t="s">
        <v>326</v>
      </c>
      <c r="B13478" s="10">
        <v>42719.375</v>
      </c>
      <c r="C13478">
        <v>49356.969265</v>
      </c>
      <c r="D13478">
        <v>1659.9960000000001</v>
      </c>
    </row>
    <row r="13479" spans="1:4">
      <c r="A13479" t="s">
        <v>326</v>
      </c>
      <c r="B13479" s="10">
        <v>42719.385416666664</v>
      </c>
      <c r="C13479">
        <v>49357.374264999999</v>
      </c>
      <c r="D13479">
        <v>1620</v>
      </c>
    </row>
    <row r="13480" spans="1:4">
      <c r="A13480" t="s">
        <v>326</v>
      </c>
      <c r="B13480" s="10">
        <v>42719.395833333336</v>
      </c>
      <c r="C13480">
        <v>49357.779264999997</v>
      </c>
      <c r="D13480">
        <v>1620</v>
      </c>
    </row>
    <row r="13481" spans="1:4">
      <c r="A13481" t="s">
        <v>326</v>
      </c>
      <c r="B13481" s="10">
        <v>42719.40625</v>
      </c>
      <c r="C13481">
        <v>49358.174266000002</v>
      </c>
      <c r="D13481">
        <v>1580.0039999999999</v>
      </c>
    </row>
    <row r="13482" spans="1:4">
      <c r="A13482" t="s">
        <v>326</v>
      </c>
      <c r="B13482" s="10">
        <v>42719.416666666664</v>
      </c>
      <c r="C13482">
        <v>49358.574262000002</v>
      </c>
      <c r="D13482">
        <v>1599.9839999999999</v>
      </c>
    </row>
    <row r="13483" spans="1:4">
      <c r="A13483" t="s">
        <v>326</v>
      </c>
      <c r="B13483" s="10">
        <v>42719.427083333336</v>
      </c>
      <c r="C13483">
        <v>49358.994265000001</v>
      </c>
      <c r="D13483">
        <v>1680.0119999999999</v>
      </c>
    </row>
    <row r="13484" spans="1:4">
      <c r="A13484" t="s">
        <v>326</v>
      </c>
      <c r="B13484" s="10">
        <v>42719.4375</v>
      </c>
      <c r="C13484">
        <v>49359.414268</v>
      </c>
      <c r="D13484">
        <v>1680.0119999999999</v>
      </c>
    </row>
    <row r="13485" spans="1:4">
      <c r="A13485" t="s">
        <v>326</v>
      </c>
      <c r="B13485" s="10">
        <v>42719.447916666664</v>
      </c>
      <c r="C13485">
        <v>49360.149271000002</v>
      </c>
      <c r="D13485">
        <v>2940.0120000000002</v>
      </c>
    </row>
    <row r="13486" spans="1:4">
      <c r="A13486" t="s">
        <v>326</v>
      </c>
      <c r="B13486" s="10">
        <v>42719.458333333336</v>
      </c>
      <c r="C13486">
        <v>49360.639266999999</v>
      </c>
      <c r="D13486">
        <v>1959.9839999999999</v>
      </c>
    </row>
    <row r="13487" spans="1:4">
      <c r="A13487" t="s">
        <v>326</v>
      </c>
      <c r="B13487" s="10">
        <v>42719.46875</v>
      </c>
      <c r="C13487">
        <v>49361.239269999998</v>
      </c>
      <c r="D13487">
        <v>2400.0120000000002</v>
      </c>
    </row>
    <row r="13488" spans="1:4">
      <c r="A13488" t="s">
        <v>326</v>
      </c>
      <c r="B13488" s="10">
        <v>42719.479166666664</v>
      </c>
      <c r="C13488">
        <v>49361.794273</v>
      </c>
      <c r="D13488">
        <v>2220.0120000000002</v>
      </c>
    </row>
    <row r="13489" spans="1:4">
      <c r="A13489" t="s">
        <v>326</v>
      </c>
      <c r="B13489" s="10">
        <v>42719.489583333336</v>
      </c>
      <c r="C13489">
        <v>49362.554269</v>
      </c>
      <c r="D13489">
        <v>3039.9839999999999</v>
      </c>
    </row>
    <row r="13490" spans="1:4">
      <c r="A13490" t="s">
        <v>326</v>
      </c>
      <c r="B13490" s="10">
        <v>42719.5</v>
      </c>
      <c r="C13490">
        <v>49363.029270999999</v>
      </c>
      <c r="D13490">
        <v>1900.008</v>
      </c>
    </row>
    <row r="13491" spans="1:4">
      <c r="A13491" t="s">
        <v>326</v>
      </c>
      <c r="B13491" s="10">
        <v>42719.510416666664</v>
      </c>
      <c r="C13491">
        <v>49363.539274000002</v>
      </c>
      <c r="D13491">
        <v>2040.0119999999999</v>
      </c>
    </row>
    <row r="13492" spans="1:4">
      <c r="A13492" t="s">
        <v>326</v>
      </c>
      <c r="B13492" s="10">
        <v>42719.520833333336</v>
      </c>
      <c r="C13492">
        <v>49364.074269999997</v>
      </c>
      <c r="D13492">
        <v>2139.9839999999999</v>
      </c>
    </row>
    <row r="13493" spans="1:4">
      <c r="A13493" t="s">
        <v>326</v>
      </c>
      <c r="B13493" s="10">
        <v>42719.53125</v>
      </c>
      <c r="C13493">
        <v>49364.589268000003</v>
      </c>
      <c r="D13493">
        <v>2059.9920000000002</v>
      </c>
    </row>
    <row r="13494" spans="1:4">
      <c r="A13494" t="s">
        <v>326</v>
      </c>
      <c r="B13494" s="10">
        <v>42719.541666666664</v>
      </c>
      <c r="C13494">
        <v>49365.094267</v>
      </c>
      <c r="D13494">
        <v>2019.9960000000001</v>
      </c>
    </row>
    <row r="13495" spans="1:4">
      <c r="A13495" t="s">
        <v>326</v>
      </c>
      <c r="B13495" s="10">
        <v>42719.552083333336</v>
      </c>
      <c r="C13495">
        <v>49365.849267999998</v>
      </c>
      <c r="D13495">
        <v>3020.0039999999999</v>
      </c>
    </row>
    <row r="13496" spans="1:4">
      <c r="A13496" t="s">
        <v>326</v>
      </c>
      <c r="B13496" s="10">
        <v>42719.5625</v>
      </c>
      <c r="C13496">
        <v>49366.299268000002</v>
      </c>
      <c r="D13496">
        <v>1800</v>
      </c>
    </row>
    <row r="13497" spans="1:4">
      <c r="A13497" t="s">
        <v>326</v>
      </c>
      <c r="B13497" s="10">
        <v>42719.572916666664</v>
      </c>
      <c r="C13497">
        <v>49366.759267000001</v>
      </c>
      <c r="D13497">
        <v>1839.9960000000001</v>
      </c>
    </row>
    <row r="13498" spans="1:4">
      <c r="A13498" t="s">
        <v>326</v>
      </c>
      <c r="B13498" s="10">
        <v>42719.583333333336</v>
      </c>
      <c r="C13498">
        <v>49367.219266</v>
      </c>
      <c r="D13498">
        <v>1839.9960000000001</v>
      </c>
    </row>
    <row r="13499" spans="1:4">
      <c r="A13499" t="s">
        <v>326</v>
      </c>
      <c r="B13499" s="10">
        <v>42719.59375</v>
      </c>
      <c r="C13499">
        <v>49367.684268999998</v>
      </c>
      <c r="D13499">
        <v>1860.0119999999999</v>
      </c>
    </row>
    <row r="13500" spans="1:4">
      <c r="A13500" t="s">
        <v>326</v>
      </c>
      <c r="B13500" s="10">
        <v>42719.604166666664</v>
      </c>
      <c r="C13500">
        <v>49368.144267999996</v>
      </c>
      <c r="D13500">
        <v>1839.9960000000001</v>
      </c>
    </row>
    <row r="13501" spans="1:4">
      <c r="A13501" t="s">
        <v>326</v>
      </c>
      <c r="B13501" s="10">
        <v>42719.614583333336</v>
      </c>
      <c r="C13501">
        <v>49368.599271999999</v>
      </c>
      <c r="D13501">
        <v>1820.0160000000001</v>
      </c>
    </row>
    <row r="13502" spans="1:4">
      <c r="A13502" t="s">
        <v>326</v>
      </c>
      <c r="B13502" s="10">
        <v>42719.625</v>
      </c>
      <c r="C13502">
        <v>49369.344274000003</v>
      </c>
      <c r="D13502">
        <v>2980.0079999999998</v>
      </c>
    </row>
    <row r="13503" spans="1:4">
      <c r="A13503" t="s">
        <v>326</v>
      </c>
      <c r="B13503" s="10">
        <v>42719.635416666664</v>
      </c>
      <c r="C13503">
        <v>49369.794274</v>
      </c>
      <c r="D13503">
        <v>1800</v>
      </c>
    </row>
    <row r="13504" spans="1:4">
      <c r="A13504" t="s">
        <v>326</v>
      </c>
      <c r="B13504" s="10">
        <v>42719.645833333336</v>
      </c>
      <c r="C13504">
        <v>49370.234275000003</v>
      </c>
      <c r="D13504">
        <v>1760.0039999999999</v>
      </c>
    </row>
    <row r="13505" spans="1:4">
      <c r="A13505" t="s">
        <v>326</v>
      </c>
      <c r="B13505" s="10">
        <v>42719.65625</v>
      </c>
      <c r="C13505">
        <v>49370.674275999998</v>
      </c>
      <c r="D13505">
        <v>1760.0039999999999</v>
      </c>
    </row>
    <row r="13506" spans="1:4">
      <c r="A13506" t="s">
        <v>326</v>
      </c>
      <c r="B13506" s="10">
        <v>42719.666666666664</v>
      </c>
      <c r="C13506">
        <v>49371.114277000001</v>
      </c>
      <c r="D13506">
        <v>1760.0039999999999</v>
      </c>
    </row>
    <row r="13507" spans="1:4">
      <c r="A13507" t="s">
        <v>326</v>
      </c>
      <c r="B13507" s="10">
        <v>42719.677083333336</v>
      </c>
      <c r="C13507">
        <v>49371.554278000003</v>
      </c>
      <c r="D13507">
        <v>1760.0039999999999</v>
      </c>
    </row>
    <row r="13508" spans="1:4">
      <c r="A13508" t="s">
        <v>326</v>
      </c>
      <c r="B13508" s="10">
        <v>42719.6875</v>
      </c>
      <c r="C13508">
        <v>49371.989275</v>
      </c>
      <c r="D13508">
        <v>1739.9880000000001</v>
      </c>
    </row>
    <row r="13509" spans="1:4">
      <c r="A13509" t="s">
        <v>326</v>
      </c>
      <c r="B13509" s="10">
        <v>42719.697916666664</v>
      </c>
      <c r="C13509">
        <v>49372.419277000001</v>
      </c>
      <c r="D13509">
        <v>1720.008</v>
      </c>
    </row>
    <row r="13510" spans="1:4">
      <c r="A13510" t="s">
        <v>326</v>
      </c>
      <c r="B13510" s="10">
        <v>42719.708333333336</v>
      </c>
      <c r="C13510">
        <v>49373.129278</v>
      </c>
      <c r="D13510">
        <v>2840.0039999999999</v>
      </c>
    </row>
    <row r="13511" spans="1:4">
      <c r="A13511" t="s">
        <v>326</v>
      </c>
      <c r="B13511" s="10">
        <v>42719.71875</v>
      </c>
      <c r="C13511">
        <v>49373.544277000001</v>
      </c>
      <c r="D13511">
        <v>1659.9960000000001</v>
      </c>
    </row>
    <row r="13512" spans="1:4">
      <c r="A13512" t="s">
        <v>326</v>
      </c>
      <c r="B13512" s="10">
        <v>42719.729166666664</v>
      </c>
      <c r="C13512">
        <v>49373.984278000004</v>
      </c>
      <c r="D13512">
        <v>1760.0039999999999</v>
      </c>
    </row>
    <row r="13513" spans="1:4">
      <c r="A13513" t="s">
        <v>326</v>
      </c>
      <c r="B13513" s="10">
        <v>42719.739583333336</v>
      </c>
      <c r="C13513">
        <v>49374.629281000001</v>
      </c>
      <c r="D13513">
        <v>2580.0120000000002</v>
      </c>
    </row>
    <row r="13514" spans="1:4">
      <c r="A13514" t="s">
        <v>326</v>
      </c>
      <c r="B13514" s="10">
        <v>42719.75</v>
      </c>
      <c r="C13514">
        <v>49375.234278999997</v>
      </c>
      <c r="D13514">
        <v>2419.9920000000002</v>
      </c>
    </row>
    <row r="13515" spans="1:4">
      <c r="A13515" t="s">
        <v>326</v>
      </c>
      <c r="B13515" s="10">
        <v>42719.760416666664</v>
      </c>
      <c r="C13515">
        <v>49375.804276000003</v>
      </c>
      <c r="D13515">
        <v>2279.9879999999998</v>
      </c>
    </row>
    <row r="13516" spans="1:4">
      <c r="A13516" t="s">
        <v>326</v>
      </c>
      <c r="B13516" s="10">
        <v>42719.770833333336</v>
      </c>
      <c r="C13516">
        <v>49376.329273000003</v>
      </c>
      <c r="D13516">
        <v>2099.9879999999998</v>
      </c>
    </row>
    <row r="13517" spans="1:4">
      <c r="A13517" t="s">
        <v>326</v>
      </c>
      <c r="B13517" s="10">
        <v>42719.78125</v>
      </c>
      <c r="C13517">
        <v>49376.849275</v>
      </c>
      <c r="D13517">
        <v>2080.0079999999998</v>
      </c>
    </row>
    <row r="13518" spans="1:4">
      <c r="A13518" t="s">
        <v>326</v>
      </c>
      <c r="B13518" s="10">
        <v>42719.791666666664</v>
      </c>
      <c r="C13518">
        <v>49377.324277</v>
      </c>
      <c r="D13518">
        <v>1900.008</v>
      </c>
    </row>
    <row r="13519" spans="1:4">
      <c r="A13519" t="s">
        <v>326</v>
      </c>
      <c r="B13519" s="10">
        <v>42719.802083333336</v>
      </c>
      <c r="C13519">
        <v>49377.774276999997</v>
      </c>
      <c r="D13519">
        <v>1800</v>
      </c>
    </row>
    <row r="13520" spans="1:4">
      <c r="A13520" t="s">
        <v>326</v>
      </c>
      <c r="B13520" s="10">
        <v>42719.8125</v>
      </c>
      <c r="C13520">
        <v>49378.209274000001</v>
      </c>
      <c r="D13520">
        <v>1739.9880000000001</v>
      </c>
    </row>
    <row r="13521" spans="1:4">
      <c r="A13521" t="s">
        <v>326</v>
      </c>
      <c r="B13521" s="10">
        <v>42719.822916666664</v>
      </c>
      <c r="C13521">
        <v>49378.629277</v>
      </c>
      <c r="D13521">
        <v>1680.0119999999999</v>
      </c>
    </row>
    <row r="13522" spans="1:4">
      <c r="A13522" t="s">
        <v>326</v>
      </c>
      <c r="B13522" s="10">
        <v>42719.833333333336</v>
      </c>
      <c r="C13522">
        <v>49379.054275000002</v>
      </c>
      <c r="D13522">
        <v>1699.992</v>
      </c>
    </row>
    <row r="13523" spans="1:4">
      <c r="A13523" t="s">
        <v>326</v>
      </c>
      <c r="B13523" s="10">
        <v>42719.84375</v>
      </c>
      <c r="C13523">
        <v>49379.469274000003</v>
      </c>
      <c r="D13523">
        <v>1659.9960000000001</v>
      </c>
    </row>
    <row r="13524" spans="1:4">
      <c r="A13524" t="s">
        <v>326</v>
      </c>
      <c r="B13524" s="10">
        <v>42719.854166666664</v>
      </c>
      <c r="C13524">
        <v>49379.889277000002</v>
      </c>
      <c r="D13524">
        <v>1680.0119999999999</v>
      </c>
    </row>
    <row r="13525" spans="1:4">
      <c r="A13525" t="s">
        <v>326</v>
      </c>
      <c r="B13525" s="10">
        <v>42719.864583333336</v>
      </c>
      <c r="C13525">
        <v>49380.299281</v>
      </c>
      <c r="D13525">
        <v>1640.0160000000001</v>
      </c>
    </row>
    <row r="13526" spans="1:4">
      <c r="A13526" t="s">
        <v>326</v>
      </c>
      <c r="B13526" s="10">
        <v>42719.875</v>
      </c>
      <c r="C13526">
        <v>49380.709284999997</v>
      </c>
      <c r="D13526">
        <v>1640.0160000000001</v>
      </c>
    </row>
    <row r="13527" spans="1:4">
      <c r="A13527" t="s">
        <v>326</v>
      </c>
      <c r="B13527" s="10">
        <v>42719.885416666664</v>
      </c>
      <c r="C13527">
        <v>49381.114285000003</v>
      </c>
      <c r="D13527">
        <v>1620</v>
      </c>
    </row>
    <row r="13528" spans="1:4">
      <c r="A13528" t="s">
        <v>326</v>
      </c>
      <c r="B13528" s="10">
        <v>42719.895833333336</v>
      </c>
      <c r="C13528">
        <v>49381.524289000001</v>
      </c>
      <c r="D13528">
        <v>1640.0160000000001</v>
      </c>
    </row>
    <row r="13529" spans="1:4">
      <c r="A13529" t="s">
        <v>326</v>
      </c>
      <c r="B13529" s="10">
        <v>42719.90625</v>
      </c>
      <c r="C13529">
        <v>49381.929289</v>
      </c>
      <c r="D13529">
        <v>1620</v>
      </c>
    </row>
    <row r="13530" spans="1:4">
      <c r="A13530" t="s">
        <v>326</v>
      </c>
      <c r="B13530" s="10">
        <v>42719.916666666664</v>
      </c>
      <c r="C13530">
        <v>49382.354287000002</v>
      </c>
      <c r="D13530">
        <v>1699.992</v>
      </c>
    </row>
    <row r="13531" spans="1:4">
      <c r="A13531" t="s">
        <v>326</v>
      </c>
      <c r="B13531" s="10">
        <v>42719.927083333336</v>
      </c>
      <c r="C13531">
        <v>49382.749287999999</v>
      </c>
      <c r="D13531">
        <v>1580.0039999999999</v>
      </c>
    </row>
    <row r="13532" spans="1:4">
      <c r="A13532" t="s">
        <v>326</v>
      </c>
      <c r="B13532" s="10">
        <v>42719.9375</v>
      </c>
      <c r="C13532">
        <v>49383.149283999999</v>
      </c>
      <c r="D13532">
        <v>1599.9839999999999</v>
      </c>
    </row>
    <row r="13533" spans="1:4">
      <c r="A13533" t="s">
        <v>326</v>
      </c>
      <c r="B13533" s="10">
        <v>42719.947916666664</v>
      </c>
      <c r="C13533">
        <v>49383.554283999998</v>
      </c>
      <c r="D13533">
        <v>1620</v>
      </c>
    </row>
    <row r="13534" spans="1:4">
      <c r="A13534" t="s">
        <v>326</v>
      </c>
      <c r="B13534" s="10">
        <v>42719.958333333336</v>
      </c>
      <c r="C13534">
        <v>49383.954279999998</v>
      </c>
      <c r="D13534">
        <v>1599.9839999999999</v>
      </c>
    </row>
    <row r="13535" spans="1:4">
      <c r="A13535" t="s">
        <v>326</v>
      </c>
      <c r="B13535" s="10">
        <v>42719.96875</v>
      </c>
      <c r="C13535">
        <v>49384.354275999998</v>
      </c>
      <c r="D13535">
        <v>1599.9839999999999</v>
      </c>
    </row>
    <row r="13536" spans="1:4">
      <c r="A13536" t="s">
        <v>326</v>
      </c>
      <c r="B13536" s="10">
        <v>42719.979166666664</v>
      </c>
      <c r="C13536">
        <v>49384.754271999998</v>
      </c>
      <c r="D13536">
        <v>1599.9839999999999</v>
      </c>
    </row>
    <row r="13537" spans="1:5">
      <c r="A13537" t="s">
        <v>326</v>
      </c>
      <c r="B13537" s="10">
        <v>42719.989583333336</v>
      </c>
      <c r="C13537">
        <v>49385.159271999997</v>
      </c>
      <c r="D13537">
        <v>1620</v>
      </c>
      <c r="E13537">
        <f>MIN(D13442:D13537)</f>
        <v>1580.0039999999999</v>
      </c>
    </row>
    <row r="13538" spans="1:5">
      <c r="A13538" t="s">
        <v>326</v>
      </c>
      <c r="B13538" s="10">
        <v>42720</v>
      </c>
      <c r="C13538">
        <v>49385.558590000001</v>
      </c>
      <c r="D13538">
        <v>1599.9839999999999</v>
      </c>
    </row>
    <row r="13539" spans="1:5">
      <c r="A13539" t="s">
        <v>326</v>
      </c>
      <c r="B13539" s="10">
        <v>42720.010416666664</v>
      </c>
      <c r="C13539">
        <v>49385.963589999999</v>
      </c>
      <c r="D13539">
        <v>1620</v>
      </c>
    </row>
    <row r="13540" spans="1:5">
      <c r="A13540" t="s">
        <v>326</v>
      </c>
      <c r="B13540" s="10">
        <v>42720.020833333336</v>
      </c>
      <c r="C13540">
        <v>49386.368589999998</v>
      </c>
      <c r="D13540">
        <v>1620</v>
      </c>
    </row>
    <row r="13541" spans="1:5">
      <c r="A13541" t="s">
        <v>326</v>
      </c>
      <c r="B13541" s="10">
        <v>42720.03125</v>
      </c>
      <c r="C13541">
        <v>49386.773589999997</v>
      </c>
      <c r="D13541">
        <v>1620</v>
      </c>
    </row>
    <row r="13542" spans="1:5">
      <c r="A13542" t="s">
        <v>326</v>
      </c>
      <c r="B13542" s="10">
        <v>42720.041666666664</v>
      </c>
      <c r="C13542">
        <v>49387.178590000003</v>
      </c>
      <c r="D13542">
        <v>1620</v>
      </c>
    </row>
    <row r="13543" spans="1:5">
      <c r="A13543" t="s">
        <v>326</v>
      </c>
      <c r="B13543" s="10">
        <v>42720.052083333336</v>
      </c>
      <c r="C13543">
        <v>49387.583590000002</v>
      </c>
      <c r="D13543">
        <v>1620</v>
      </c>
    </row>
    <row r="13544" spans="1:5">
      <c r="A13544" t="s">
        <v>326</v>
      </c>
      <c r="B13544" s="10">
        <v>42720.0625</v>
      </c>
      <c r="C13544">
        <v>49387.988590000001</v>
      </c>
      <c r="D13544">
        <v>1620</v>
      </c>
    </row>
    <row r="13545" spans="1:5">
      <c r="A13545" t="s">
        <v>326</v>
      </c>
      <c r="B13545" s="10">
        <v>42720.072916666664</v>
      </c>
      <c r="C13545">
        <v>49388.39359</v>
      </c>
      <c r="D13545">
        <v>1620</v>
      </c>
    </row>
    <row r="13546" spans="1:5">
      <c r="A13546" t="s">
        <v>326</v>
      </c>
      <c r="B13546" s="10">
        <v>42720.083333333336</v>
      </c>
      <c r="C13546">
        <v>49388.798589999999</v>
      </c>
      <c r="D13546">
        <v>1620</v>
      </c>
    </row>
    <row r="13547" spans="1:5">
      <c r="A13547" t="s">
        <v>326</v>
      </c>
      <c r="B13547" s="10">
        <v>42720.09375</v>
      </c>
      <c r="C13547">
        <v>49389.203589999997</v>
      </c>
      <c r="D13547">
        <v>1620</v>
      </c>
    </row>
    <row r="13548" spans="1:5">
      <c r="A13548" t="s">
        <v>326</v>
      </c>
      <c r="B13548" s="10">
        <v>42720.104166666664</v>
      </c>
      <c r="C13548">
        <v>49389.863587</v>
      </c>
      <c r="D13548">
        <v>2639.9879999999998</v>
      </c>
    </row>
    <row r="13549" spans="1:5">
      <c r="A13549" t="s">
        <v>326</v>
      </c>
      <c r="B13549" s="10">
        <v>42720.114583333336</v>
      </c>
      <c r="C13549">
        <v>49390.268586999999</v>
      </c>
      <c r="D13549">
        <v>1620</v>
      </c>
    </row>
    <row r="13550" spans="1:5">
      <c r="A13550" t="s">
        <v>326</v>
      </c>
      <c r="B13550" s="10">
        <v>42720.125</v>
      </c>
      <c r="C13550">
        <v>49390.673586999997</v>
      </c>
      <c r="D13550">
        <v>1620</v>
      </c>
    </row>
    <row r="13551" spans="1:5">
      <c r="A13551" t="s">
        <v>326</v>
      </c>
      <c r="B13551" s="10">
        <v>42720.135416666664</v>
      </c>
      <c r="C13551">
        <v>49391.078587000004</v>
      </c>
      <c r="D13551">
        <v>1620</v>
      </c>
    </row>
    <row r="13552" spans="1:5">
      <c r="A13552" t="s">
        <v>326</v>
      </c>
      <c r="B13552" s="10">
        <v>42720.145833333336</v>
      </c>
      <c r="C13552">
        <v>49391.483587000002</v>
      </c>
      <c r="D13552">
        <v>1620</v>
      </c>
    </row>
    <row r="13553" spans="1:4">
      <c r="A13553" t="s">
        <v>326</v>
      </c>
      <c r="B13553" s="10">
        <v>42720.15625</v>
      </c>
      <c r="C13553">
        <v>49391.888587000001</v>
      </c>
      <c r="D13553">
        <v>1620</v>
      </c>
    </row>
    <row r="13554" spans="1:4">
      <c r="A13554" t="s">
        <v>326</v>
      </c>
      <c r="B13554" s="10">
        <v>42720.166666666664</v>
      </c>
      <c r="C13554">
        <v>49392.293587</v>
      </c>
      <c r="D13554">
        <v>1620</v>
      </c>
    </row>
    <row r="13555" spans="1:4">
      <c r="A13555" t="s">
        <v>326</v>
      </c>
      <c r="B13555" s="10">
        <v>42720.177083333336</v>
      </c>
      <c r="C13555">
        <v>49392.693583</v>
      </c>
      <c r="D13555">
        <v>1599.9839999999999</v>
      </c>
    </row>
    <row r="13556" spans="1:4">
      <c r="A13556" t="s">
        <v>326</v>
      </c>
      <c r="B13556" s="10">
        <v>42720.1875</v>
      </c>
      <c r="C13556">
        <v>49393.098582999999</v>
      </c>
      <c r="D13556">
        <v>1620</v>
      </c>
    </row>
    <row r="13557" spans="1:4">
      <c r="A13557" t="s">
        <v>326</v>
      </c>
      <c r="B13557" s="10">
        <v>42720.197916666664</v>
      </c>
      <c r="C13557">
        <v>49393.498578999999</v>
      </c>
      <c r="D13557">
        <v>1599.9839999999999</v>
      </c>
    </row>
    <row r="13558" spans="1:4">
      <c r="A13558" t="s">
        <v>326</v>
      </c>
      <c r="B13558" s="10">
        <v>42720.208333333336</v>
      </c>
      <c r="C13558">
        <v>49393.903578999998</v>
      </c>
      <c r="D13558">
        <v>1620</v>
      </c>
    </row>
    <row r="13559" spans="1:4">
      <c r="A13559" t="s">
        <v>326</v>
      </c>
      <c r="B13559" s="10">
        <v>42720.21875</v>
      </c>
      <c r="C13559">
        <v>49394.308578999997</v>
      </c>
      <c r="D13559">
        <v>1620</v>
      </c>
    </row>
    <row r="13560" spans="1:4">
      <c r="A13560" t="s">
        <v>326</v>
      </c>
      <c r="B13560" s="10">
        <v>42720.229166666664</v>
      </c>
      <c r="C13560">
        <v>49394.713579000003</v>
      </c>
      <c r="D13560">
        <v>1620</v>
      </c>
    </row>
    <row r="13561" spans="1:4">
      <c r="A13561" t="s">
        <v>326</v>
      </c>
      <c r="B13561" s="10">
        <v>42720.239583333336</v>
      </c>
      <c r="C13561">
        <v>49395.113575000003</v>
      </c>
      <c r="D13561">
        <v>1599.9839999999999</v>
      </c>
    </row>
    <row r="13562" spans="1:4">
      <c r="A13562" t="s">
        <v>326</v>
      </c>
      <c r="B13562" s="10">
        <v>42720.25</v>
      </c>
      <c r="C13562">
        <v>49395.518575000002</v>
      </c>
      <c r="D13562">
        <v>1620</v>
      </c>
    </row>
    <row r="13563" spans="1:4">
      <c r="A13563" t="s">
        <v>326</v>
      </c>
      <c r="B13563" s="10">
        <v>42720.260416666664</v>
      </c>
      <c r="C13563">
        <v>49395.918571000002</v>
      </c>
      <c r="D13563">
        <v>1599.9839999999999</v>
      </c>
    </row>
    <row r="13564" spans="1:4">
      <c r="A13564" t="s">
        <v>326</v>
      </c>
      <c r="B13564" s="10">
        <v>42720.270833333336</v>
      </c>
      <c r="C13564">
        <v>49396.318567000002</v>
      </c>
      <c r="D13564">
        <v>1599.9839999999999</v>
      </c>
    </row>
    <row r="13565" spans="1:4">
      <c r="A13565" t="s">
        <v>326</v>
      </c>
      <c r="B13565" s="10">
        <v>42720.28125</v>
      </c>
      <c r="C13565">
        <v>49396.718563000002</v>
      </c>
      <c r="D13565">
        <v>1599.9839999999999</v>
      </c>
    </row>
    <row r="13566" spans="1:4">
      <c r="A13566" t="s">
        <v>326</v>
      </c>
      <c r="B13566" s="10">
        <v>42720.291666666664</v>
      </c>
      <c r="C13566">
        <v>49397.118559000002</v>
      </c>
      <c r="D13566">
        <v>1599.9839999999999</v>
      </c>
    </row>
    <row r="13567" spans="1:4">
      <c r="A13567" t="s">
        <v>326</v>
      </c>
      <c r="B13567" s="10">
        <v>42720.302083333336</v>
      </c>
      <c r="C13567">
        <v>49397.518555000002</v>
      </c>
      <c r="D13567">
        <v>1599.9839999999999</v>
      </c>
    </row>
    <row r="13568" spans="1:4">
      <c r="A13568" t="s">
        <v>326</v>
      </c>
      <c r="B13568" s="10">
        <v>42720.3125</v>
      </c>
      <c r="C13568">
        <v>49397.923555000001</v>
      </c>
      <c r="D13568">
        <v>1620</v>
      </c>
    </row>
    <row r="13569" spans="1:4">
      <c r="A13569" t="s">
        <v>326</v>
      </c>
      <c r="B13569" s="10">
        <v>42720.322916666664</v>
      </c>
      <c r="C13569">
        <v>49398.318555999998</v>
      </c>
      <c r="D13569">
        <v>1580.0039999999999</v>
      </c>
    </row>
    <row r="13570" spans="1:4">
      <c r="A13570" t="s">
        <v>326</v>
      </c>
      <c r="B13570" s="10">
        <v>42720.333333333336</v>
      </c>
      <c r="C13570">
        <v>49398.738558999998</v>
      </c>
      <c r="D13570">
        <v>1680.0119999999999</v>
      </c>
    </row>
    <row r="13571" spans="1:4">
      <c r="A13571" t="s">
        <v>326</v>
      </c>
      <c r="B13571" s="10">
        <v>42720.34375</v>
      </c>
      <c r="C13571">
        <v>49399.153557999998</v>
      </c>
      <c r="D13571">
        <v>1659.9960000000001</v>
      </c>
    </row>
    <row r="13572" spans="1:4">
      <c r="A13572" t="s">
        <v>326</v>
      </c>
      <c r="B13572" s="10">
        <v>42720.354166666664</v>
      </c>
      <c r="C13572">
        <v>49399.563562000003</v>
      </c>
      <c r="D13572">
        <v>1640.0160000000001</v>
      </c>
    </row>
    <row r="13573" spans="1:4">
      <c r="A13573" t="s">
        <v>326</v>
      </c>
      <c r="B13573" s="10">
        <v>42720.364583333336</v>
      </c>
      <c r="C13573">
        <v>49399.988559999998</v>
      </c>
      <c r="D13573">
        <v>1699.992</v>
      </c>
    </row>
    <row r="13574" spans="1:4">
      <c r="A13574" t="s">
        <v>326</v>
      </c>
      <c r="B13574" s="10">
        <v>42720.375</v>
      </c>
      <c r="C13574">
        <v>49400.413558</v>
      </c>
      <c r="D13574">
        <v>1699.992</v>
      </c>
    </row>
    <row r="13575" spans="1:4">
      <c r="A13575" t="s">
        <v>326</v>
      </c>
      <c r="B13575" s="10">
        <v>42720.385416666664</v>
      </c>
      <c r="C13575">
        <v>49401.008557000001</v>
      </c>
      <c r="D13575">
        <v>2379.9960000000001</v>
      </c>
    </row>
    <row r="13576" spans="1:4">
      <c r="A13576" t="s">
        <v>326</v>
      </c>
      <c r="B13576" s="10">
        <v>42720.395833333336</v>
      </c>
      <c r="C13576">
        <v>49401.648556</v>
      </c>
      <c r="D13576">
        <v>2559.9960000000001</v>
      </c>
    </row>
    <row r="13577" spans="1:4">
      <c r="A13577" t="s">
        <v>326</v>
      </c>
      <c r="B13577" s="10">
        <v>42720.40625</v>
      </c>
      <c r="C13577">
        <v>49402.573557999996</v>
      </c>
      <c r="D13577">
        <v>3700.0079999999998</v>
      </c>
    </row>
    <row r="13578" spans="1:4">
      <c r="A13578" t="s">
        <v>326</v>
      </c>
      <c r="B13578" s="10">
        <v>42720.416666666664</v>
      </c>
      <c r="C13578">
        <v>49403.168556999997</v>
      </c>
      <c r="D13578">
        <v>2379.9960000000001</v>
      </c>
    </row>
    <row r="13579" spans="1:4">
      <c r="A13579" t="s">
        <v>326</v>
      </c>
      <c r="B13579" s="10">
        <v>42720.427083333336</v>
      </c>
      <c r="C13579">
        <v>49403.718556</v>
      </c>
      <c r="D13579">
        <v>2199.9960000000001</v>
      </c>
    </row>
    <row r="13580" spans="1:4">
      <c r="A13580" t="s">
        <v>326</v>
      </c>
      <c r="B13580" s="10">
        <v>42720.4375</v>
      </c>
      <c r="C13580">
        <v>49404.258556000001</v>
      </c>
      <c r="D13580">
        <v>2160</v>
      </c>
    </row>
    <row r="13581" spans="1:4">
      <c r="A13581" t="s">
        <v>326</v>
      </c>
      <c r="B13581" s="10">
        <v>42720.447916666664</v>
      </c>
      <c r="C13581">
        <v>49404.773553999999</v>
      </c>
      <c r="D13581">
        <v>2059.9920000000002</v>
      </c>
    </row>
    <row r="13582" spans="1:4">
      <c r="A13582" t="s">
        <v>326</v>
      </c>
      <c r="B13582" s="10">
        <v>42720.458333333336</v>
      </c>
      <c r="C13582">
        <v>49405.273558000001</v>
      </c>
      <c r="D13582">
        <v>2000.0160000000001</v>
      </c>
    </row>
    <row r="13583" spans="1:4">
      <c r="A13583" t="s">
        <v>326</v>
      </c>
      <c r="B13583" s="10">
        <v>42720.46875</v>
      </c>
      <c r="C13583">
        <v>49405.778556999998</v>
      </c>
      <c r="D13583">
        <v>2019.9960000000001</v>
      </c>
    </row>
    <row r="13584" spans="1:4">
      <c r="A13584" t="s">
        <v>326</v>
      </c>
      <c r="B13584" s="10">
        <v>42720.479166666664</v>
      </c>
      <c r="C13584">
        <v>49406.543556999997</v>
      </c>
      <c r="D13584">
        <v>3060</v>
      </c>
    </row>
    <row r="13585" spans="1:4">
      <c r="A13585" t="s">
        <v>326</v>
      </c>
      <c r="B13585" s="10">
        <v>42720.489583333336</v>
      </c>
      <c r="C13585">
        <v>49406.998561</v>
      </c>
      <c r="D13585">
        <v>1820.0160000000001</v>
      </c>
    </row>
    <row r="13586" spans="1:4">
      <c r="A13586" t="s">
        <v>326</v>
      </c>
      <c r="B13586" s="10">
        <v>42720.5</v>
      </c>
      <c r="C13586">
        <v>49407.473563</v>
      </c>
      <c r="D13586">
        <v>1900.008</v>
      </c>
    </row>
    <row r="13587" spans="1:4">
      <c r="A13587" t="s">
        <v>326</v>
      </c>
      <c r="B13587" s="10">
        <v>42720.510416666664</v>
      </c>
      <c r="C13587">
        <v>49408.018566999999</v>
      </c>
      <c r="D13587">
        <v>2180.0160000000001</v>
      </c>
    </row>
    <row r="13588" spans="1:4">
      <c r="A13588" t="s">
        <v>326</v>
      </c>
      <c r="B13588" s="10">
        <v>42720.520833333336</v>
      </c>
      <c r="C13588">
        <v>49408.563570999999</v>
      </c>
      <c r="D13588">
        <v>2180.0160000000001</v>
      </c>
    </row>
    <row r="13589" spans="1:4">
      <c r="A13589" t="s">
        <v>326</v>
      </c>
      <c r="B13589" s="10">
        <v>42720.53125</v>
      </c>
      <c r="C13589">
        <v>49409.33857</v>
      </c>
      <c r="D13589">
        <v>3099.9960000000001</v>
      </c>
    </row>
    <row r="13590" spans="1:4">
      <c r="A13590" t="s">
        <v>326</v>
      </c>
      <c r="B13590" s="10">
        <v>42720.541666666664</v>
      </c>
      <c r="C13590">
        <v>49409.808568</v>
      </c>
      <c r="D13590">
        <v>1879.992</v>
      </c>
    </row>
    <row r="13591" spans="1:4">
      <c r="A13591" t="s">
        <v>326</v>
      </c>
      <c r="B13591" s="10">
        <v>42720.552083333336</v>
      </c>
      <c r="C13591">
        <v>49410.263572000003</v>
      </c>
      <c r="D13591">
        <v>1820.0160000000001</v>
      </c>
    </row>
    <row r="13592" spans="1:4">
      <c r="A13592" t="s">
        <v>326</v>
      </c>
      <c r="B13592" s="10">
        <v>42720.5625</v>
      </c>
      <c r="C13592">
        <v>49410.718575999999</v>
      </c>
      <c r="D13592">
        <v>1820.0160000000001</v>
      </c>
    </row>
    <row r="13593" spans="1:4">
      <c r="A13593" t="s">
        <v>326</v>
      </c>
      <c r="B13593" s="10">
        <v>42720.572916666664</v>
      </c>
      <c r="C13593">
        <v>49411.168575999996</v>
      </c>
      <c r="D13593">
        <v>1800</v>
      </c>
    </row>
    <row r="13594" spans="1:4">
      <c r="A13594" t="s">
        <v>326</v>
      </c>
      <c r="B13594" s="10">
        <v>42720.583333333336</v>
      </c>
      <c r="C13594">
        <v>49411.618576000001</v>
      </c>
      <c r="D13594">
        <v>1800</v>
      </c>
    </row>
    <row r="13595" spans="1:4">
      <c r="A13595" t="s">
        <v>326</v>
      </c>
      <c r="B13595" s="10">
        <v>42720.59375</v>
      </c>
      <c r="C13595">
        <v>49412.068575999998</v>
      </c>
      <c r="D13595">
        <v>1800</v>
      </c>
    </row>
    <row r="13596" spans="1:4">
      <c r="A13596" t="s">
        <v>326</v>
      </c>
      <c r="B13596" s="10">
        <v>42720.604166666664</v>
      </c>
      <c r="C13596">
        <v>49412.788575999999</v>
      </c>
      <c r="D13596">
        <v>2880</v>
      </c>
    </row>
    <row r="13597" spans="1:4">
      <c r="A13597" t="s">
        <v>326</v>
      </c>
      <c r="B13597" s="10">
        <v>42720.614583333336</v>
      </c>
      <c r="C13597">
        <v>49413.208578999998</v>
      </c>
      <c r="D13597">
        <v>1680.0119999999999</v>
      </c>
    </row>
    <row r="13598" spans="1:4">
      <c r="A13598" t="s">
        <v>326</v>
      </c>
      <c r="B13598" s="10">
        <v>42720.625</v>
      </c>
      <c r="C13598">
        <v>49413.643576000002</v>
      </c>
      <c r="D13598">
        <v>1739.9880000000001</v>
      </c>
    </row>
    <row r="13599" spans="1:4">
      <c r="A13599" t="s">
        <v>326</v>
      </c>
      <c r="B13599" s="10">
        <v>42720.635416666664</v>
      </c>
      <c r="C13599">
        <v>49414.083576999998</v>
      </c>
      <c r="D13599">
        <v>1760.0039999999999</v>
      </c>
    </row>
    <row r="13600" spans="1:4">
      <c r="A13600" t="s">
        <v>326</v>
      </c>
      <c r="B13600" s="10">
        <v>42720.645833333336</v>
      </c>
      <c r="C13600">
        <v>49414.518574000002</v>
      </c>
      <c r="D13600">
        <v>1739.9880000000001</v>
      </c>
    </row>
    <row r="13601" spans="1:4">
      <c r="A13601" t="s">
        <v>326</v>
      </c>
      <c r="B13601" s="10">
        <v>42720.65625</v>
      </c>
      <c r="C13601">
        <v>49414.953570999998</v>
      </c>
      <c r="D13601">
        <v>1739.9880000000001</v>
      </c>
    </row>
    <row r="13602" spans="1:4">
      <c r="A13602" t="s">
        <v>326</v>
      </c>
      <c r="B13602" s="10">
        <v>42720.666666666664</v>
      </c>
      <c r="C13602">
        <v>49415.388568000002</v>
      </c>
      <c r="D13602">
        <v>1739.9880000000001</v>
      </c>
    </row>
    <row r="13603" spans="1:4">
      <c r="A13603" t="s">
        <v>326</v>
      </c>
      <c r="B13603" s="10">
        <v>42720.677083333336</v>
      </c>
      <c r="C13603">
        <v>49415.823564999999</v>
      </c>
      <c r="D13603">
        <v>1739.9880000000001</v>
      </c>
    </row>
    <row r="13604" spans="1:4">
      <c r="A13604" t="s">
        <v>326</v>
      </c>
      <c r="B13604" s="10">
        <v>42720.6875</v>
      </c>
      <c r="C13604">
        <v>49416.538561000001</v>
      </c>
      <c r="D13604">
        <v>2859.9839999999999</v>
      </c>
    </row>
    <row r="13605" spans="1:4">
      <c r="A13605" t="s">
        <v>326</v>
      </c>
      <c r="B13605" s="10">
        <v>42720.697916666664</v>
      </c>
      <c r="C13605">
        <v>49416.968563000002</v>
      </c>
      <c r="D13605">
        <v>1720.008</v>
      </c>
    </row>
    <row r="13606" spans="1:4">
      <c r="A13606" t="s">
        <v>326</v>
      </c>
      <c r="B13606" s="10">
        <v>42720.708333333336</v>
      </c>
      <c r="C13606">
        <v>49417.418562999999</v>
      </c>
      <c r="D13606">
        <v>1800</v>
      </c>
    </row>
    <row r="13607" spans="1:4">
      <c r="A13607" t="s">
        <v>326</v>
      </c>
      <c r="B13607" s="10">
        <v>42720.71875</v>
      </c>
      <c r="C13607">
        <v>49417.938564999997</v>
      </c>
      <c r="D13607">
        <v>2080.0079999999998</v>
      </c>
    </row>
    <row r="13608" spans="1:4">
      <c r="A13608" t="s">
        <v>326</v>
      </c>
      <c r="B13608" s="10">
        <v>42720.729166666664</v>
      </c>
      <c r="C13608">
        <v>49418.463561999997</v>
      </c>
      <c r="D13608">
        <v>2099.9879999999998</v>
      </c>
    </row>
    <row r="13609" spans="1:4">
      <c r="A13609" t="s">
        <v>326</v>
      </c>
      <c r="B13609" s="10">
        <v>42720.739583333336</v>
      </c>
      <c r="C13609">
        <v>49418.973565</v>
      </c>
      <c r="D13609">
        <v>2040.0119999999999</v>
      </c>
    </row>
    <row r="13610" spans="1:4">
      <c r="A13610" t="s">
        <v>326</v>
      </c>
      <c r="B13610" s="10">
        <v>42720.75</v>
      </c>
      <c r="C13610">
        <v>49419.488562999999</v>
      </c>
      <c r="D13610">
        <v>2059.9920000000002</v>
      </c>
    </row>
    <row r="13611" spans="1:4">
      <c r="A13611" t="s">
        <v>326</v>
      </c>
      <c r="B13611" s="10">
        <v>42720.760416666664</v>
      </c>
      <c r="C13611">
        <v>49419.988567</v>
      </c>
      <c r="D13611">
        <v>2000.0160000000001</v>
      </c>
    </row>
    <row r="13612" spans="1:4">
      <c r="A13612" t="s">
        <v>326</v>
      </c>
      <c r="B13612" s="10">
        <v>42720.770833333336</v>
      </c>
      <c r="C13612">
        <v>49420.463569</v>
      </c>
      <c r="D13612">
        <v>1900.008</v>
      </c>
    </row>
    <row r="13613" spans="1:4">
      <c r="A13613" t="s">
        <v>326</v>
      </c>
      <c r="B13613" s="10">
        <v>42720.78125</v>
      </c>
      <c r="C13613">
        <v>49420.923567999998</v>
      </c>
      <c r="D13613">
        <v>1839.9960000000001</v>
      </c>
    </row>
    <row r="13614" spans="1:4">
      <c r="A13614" t="s">
        <v>326</v>
      </c>
      <c r="B13614" s="10">
        <v>42720.791666666664</v>
      </c>
      <c r="C13614">
        <v>49421.368563999997</v>
      </c>
      <c r="D13614">
        <v>1779.9839999999999</v>
      </c>
    </row>
    <row r="13615" spans="1:4">
      <c r="A13615" t="s">
        <v>326</v>
      </c>
      <c r="B13615" s="10">
        <v>42720.802083333336</v>
      </c>
      <c r="C13615">
        <v>49421.813560000002</v>
      </c>
      <c r="D13615">
        <v>1779.9839999999999</v>
      </c>
    </row>
    <row r="13616" spans="1:4">
      <c r="A13616" t="s">
        <v>326</v>
      </c>
      <c r="B13616" s="10">
        <v>42720.8125</v>
      </c>
      <c r="C13616">
        <v>49422.243562000003</v>
      </c>
      <c r="D13616">
        <v>1720.008</v>
      </c>
    </row>
    <row r="13617" spans="1:4">
      <c r="A13617" t="s">
        <v>326</v>
      </c>
      <c r="B13617" s="10">
        <v>42720.822916666664</v>
      </c>
      <c r="C13617">
        <v>49422.663565000003</v>
      </c>
      <c r="D13617">
        <v>1680.0119999999999</v>
      </c>
    </row>
    <row r="13618" spans="1:4">
      <c r="A13618" t="s">
        <v>326</v>
      </c>
      <c r="B13618" s="10">
        <v>42720.833333333336</v>
      </c>
      <c r="C13618">
        <v>49423.083568000002</v>
      </c>
      <c r="D13618">
        <v>1680.0119999999999</v>
      </c>
    </row>
    <row r="13619" spans="1:4">
      <c r="A13619" t="s">
        <v>326</v>
      </c>
      <c r="B13619" s="10">
        <v>42720.84375</v>
      </c>
      <c r="C13619">
        <v>49423.498567000002</v>
      </c>
      <c r="D13619">
        <v>1659.9960000000001</v>
      </c>
    </row>
    <row r="13620" spans="1:4">
      <c r="A13620" t="s">
        <v>326</v>
      </c>
      <c r="B13620" s="10">
        <v>42720.854166666664</v>
      </c>
      <c r="C13620">
        <v>49423.913566000003</v>
      </c>
      <c r="D13620">
        <v>1659.9960000000001</v>
      </c>
    </row>
    <row r="13621" spans="1:4">
      <c r="A13621" t="s">
        <v>326</v>
      </c>
      <c r="B13621" s="10">
        <v>42720.864583333336</v>
      </c>
      <c r="C13621">
        <v>49424.32357</v>
      </c>
      <c r="D13621">
        <v>1640.0160000000001</v>
      </c>
    </row>
    <row r="13622" spans="1:4">
      <c r="A13622" t="s">
        <v>326</v>
      </c>
      <c r="B13622" s="10">
        <v>42720.875</v>
      </c>
      <c r="C13622">
        <v>49424.733573999998</v>
      </c>
      <c r="D13622">
        <v>1640.0160000000001</v>
      </c>
    </row>
    <row r="13623" spans="1:4">
      <c r="A13623" t="s">
        <v>326</v>
      </c>
      <c r="B13623" s="10">
        <v>42720.885416666664</v>
      </c>
      <c r="C13623">
        <v>49425.138573999997</v>
      </c>
      <c r="D13623">
        <v>1620</v>
      </c>
    </row>
    <row r="13624" spans="1:4">
      <c r="A13624" t="s">
        <v>326</v>
      </c>
      <c r="B13624" s="10">
        <v>42720.895833333336</v>
      </c>
      <c r="C13624">
        <v>49425.548578000002</v>
      </c>
      <c r="D13624">
        <v>1640.0160000000001</v>
      </c>
    </row>
    <row r="13625" spans="1:4">
      <c r="A13625" t="s">
        <v>326</v>
      </c>
      <c r="B13625" s="10">
        <v>42720.90625</v>
      </c>
      <c r="C13625">
        <v>49425.953578000001</v>
      </c>
      <c r="D13625">
        <v>1620</v>
      </c>
    </row>
    <row r="13626" spans="1:4">
      <c r="A13626" t="s">
        <v>326</v>
      </c>
      <c r="B13626" s="10">
        <v>42720.916666666664</v>
      </c>
      <c r="C13626">
        <v>49426.378576000003</v>
      </c>
      <c r="D13626">
        <v>1699.992</v>
      </c>
    </row>
    <row r="13627" spans="1:4">
      <c r="A13627" t="s">
        <v>326</v>
      </c>
      <c r="B13627" s="10">
        <v>42720.927083333336</v>
      </c>
      <c r="C13627">
        <v>49426.778572000003</v>
      </c>
      <c r="D13627">
        <v>1599.9839999999999</v>
      </c>
    </row>
    <row r="13628" spans="1:4">
      <c r="A13628" t="s">
        <v>326</v>
      </c>
      <c r="B13628" s="10">
        <v>42720.9375</v>
      </c>
      <c r="C13628">
        <v>49427.178568000003</v>
      </c>
      <c r="D13628">
        <v>1599.9839999999999</v>
      </c>
    </row>
    <row r="13629" spans="1:4">
      <c r="A13629" t="s">
        <v>326</v>
      </c>
      <c r="B13629" s="10">
        <v>42720.947916666664</v>
      </c>
      <c r="C13629">
        <v>49427.578564000003</v>
      </c>
      <c r="D13629">
        <v>1599.9839999999999</v>
      </c>
    </row>
    <row r="13630" spans="1:4">
      <c r="A13630" t="s">
        <v>326</v>
      </c>
      <c r="B13630" s="10">
        <v>42720.958333333336</v>
      </c>
      <c r="C13630">
        <v>49427.978560000003</v>
      </c>
      <c r="D13630">
        <v>1599.9839999999999</v>
      </c>
    </row>
    <row r="13631" spans="1:4">
      <c r="A13631" t="s">
        <v>326</v>
      </c>
      <c r="B13631" s="10">
        <v>42720.96875</v>
      </c>
      <c r="C13631">
        <v>49428.378556000003</v>
      </c>
      <c r="D13631">
        <v>1599.9839999999999</v>
      </c>
    </row>
    <row r="13632" spans="1:4">
      <c r="A13632" t="s">
        <v>326</v>
      </c>
      <c r="B13632" s="10">
        <v>42720.979166666664</v>
      </c>
      <c r="C13632">
        <v>49428.778552000003</v>
      </c>
      <c r="D13632">
        <v>1599.9839999999999</v>
      </c>
    </row>
    <row r="13633" spans="1:5">
      <c r="A13633" t="s">
        <v>326</v>
      </c>
      <c r="B13633" s="10">
        <v>42720.989583333336</v>
      </c>
      <c r="C13633">
        <v>49429.183552000002</v>
      </c>
      <c r="D13633">
        <v>1620</v>
      </c>
      <c r="E13633">
        <f>MIN(D13538:D13633)</f>
        <v>1580.0039999999999</v>
      </c>
    </row>
    <row r="13634" spans="1:5">
      <c r="A13634" t="s">
        <v>326</v>
      </c>
      <c r="B13634" s="10">
        <v>42721</v>
      </c>
      <c r="C13634">
        <v>49429.585939999997</v>
      </c>
      <c r="D13634">
        <v>1599.9839999999999</v>
      </c>
    </row>
    <row r="13635" spans="1:5">
      <c r="A13635" t="s">
        <v>326</v>
      </c>
      <c r="B13635" s="10">
        <v>42721.010416666664</v>
      </c>
      <c r="C13635">
        <v>49429.990940000003</v>
      </c>
      <c r="D13635">
        <v>1620</v>
      </c>
    </row>
    <row r="13636" spans="1:5">
      <c r="A13636" t="s">
        <v>326</v>
      </c>
      <c r="B13636" s="10">
        <v>42721.020833333336</v>
      </c>
      <c r="C13636">
        <v>49430.390936000003</v>
      </c>
      <c r="D13636">
        <v>1599.9839999999999</v>
      </c>
    </row>
    <row r="13637" spans="1:5">
      <c r="A13637" t="s">
        <v>326</v>
      </c>
      <c r="B13637" s="10">
        <v>42721.03125</v>
      </c>
      <c r="C13637">
        <v>49430.795936000002</v>
      </c>
      <c r="D13637">
        <v>1620</v>
      </c>
    </row>
    <row r="13638" spans="1:5">
      <c r="A13638" t="s">
        <v>326</v>
      </c>
      <c r="B13638" s="10">
        <v>42721.041666666664</v>
      </c>
      <c r="C13638">
        <v>49431.195932000002</v>
      </c>
      <c r="D13638">
        <v>1599.9839999999999</v>
      </c>
    </row>
    <row r="13639" spans="1:5">
      <c r="A13639" t="s">
        <v>326</v>
      </c>
      <c r="B13639" s="10">
        <v>42721.052083333336</v>
      </c>
      <c r="C13639">
        <v>49431.600932000001</v>
      </c>
      <c r="D13639">
        <v>1620</v>
      </c>
    </row>
    <row r="13640" spans="1:5">
      <c r="A13640" t="s">
        <v>326</v>
      </c>
      <c r="B13640" s="10">
        <v>42721.0625</v>
      </c>
      <c r="C13640">
        <v>49432.005932</v>
      </c>
      <c r="D13640">
        <v>1620</v>
      </c>
    </row>
    <row r="13641" spans="1:5">
      <c r="A13641" t="s">
        <v>326</v>
      </c>
      <c r="B13641" s="10">
        <v>42721.072916666664</v>
      </c>
      <c r="C13641">
        <v>49432.405928</v>
      </c>
      <c r="D13641">
        <v>1599.9839999999999</v>
      </c>
    </row>
    <row r="13642" spans="1:5">
      <c r="A13642" t="s">
        <v>326</v>
      </c>
      <c r="B13642" s="10">
        <v>42721.083333333336</v>
      </c>
      <c r="C13642">
        <v>49432.810927999999</v>
      </c>
      <c r="D13642">
        <v>1620</v>
      </c>
    </row>
    <row r="13643" spans="1:5">
      <c r="A13643" t="s">
        <v>326</v>
      </c>
      <c r="B13643" s="10">
        <v>42721.09375</v>
      </c>
      <c r="C13643">
        <v>49433.215927999998</v>
      </c>
      <c r="D13643">
        <v>1620</v>
      </c>
    </row>
    <row r="13644" spans="1:5">
      <c r="A13644" t="s">
        <v>326</v>
      </c>
      <c r="B13644" s="10">
        <v>42721.104166666664</v>
      </c>
      <c r="C13644">
        <v>49433.615923999998</v>
      </c>
      <c r="D13644">
        <v>1599.9839999999999</v>
      </c>
    </row>
    <row r="13645" spans="1:5">
      <c r="A13645" t="s">
        <v>326</v>
      </c>
      <c r="B13645" s="10">
        <v>42721.114583333336</v>
      </c>
      <c r="C13645">
        <v>49434.020923999997</v>
      </c>
      <c r="D13645">
        <v>1620</v>
      </c>
    </row>
    <row r="13646" spans="1:5">
      <c r="A13646" t="s">
        <v>326</v>
      </c>
      <c r="B13646" s="10">
        <v>42721.125</v>
      </c>
      <c r="C13646">
        <v>49434.425924000003</v>
      </c>
      <c r="D13646">
        <v>1620</v>
      </c>
    </row>
    <row r="13647" spans="1:5">
      <c r="A13647" t="s">
        <v>326</v>
      </c>
      <c r="B13647" s="10">
        <v>42721.135416666664</v>
      </c>
      <c r="C13647">
        <v>49434.825920000003</v>
      </c>
      <c r="D13647">
        <v>1599.9839999999999</v>
      </c>
    </row>
    <row r="13648" spans="1:5">
      <c r="A13648" t="s">
        <v>326</v>
      </c>
      <c r="B13648" s="10">
        <v>42721.145833333336</v>
      </c>
      <c r="C13648">
        <v>49435.230920000002</v>
      </c>
      <c r="D13648">
        <v>1620</v>
      </c>
    </row>
    <row r="13649" spans="1:4">
      <c r="A13649" t="s">
        <v>326</v>
      </c>
      <c r="B13649" s="10">
        <v>42721.15625</v>
      </c>
      <c r="C13649">
        <v>49435.890916999997</v>
      </c>
      <c r="D13649">
        <v>2639.9879999999998</v>
      </c>
    </row>
    <row r="13650" spans="1:4">
      <c r="A13650" t="s">
        <v>326</v>
      </c>
      <c r="B13650" s="10">
        <v>42721.166666666664</v>
      </c>
      <c r="C13650">
        <v>49436.290912999997</v>
      </c>
      <c r="D13650">
        <v>1599.9839999999999</v>
      </c>
    </row>
    <row r="13651" spans="1:4">
      <c r="A13651" t="s">
        <v>326</v>
      </c>
      <c r="B13651" s="10">
        <v>42721.177083333336</v>
      </c>
      <c r="C13651">
        <v>49436.695913000003</v>
      </c>
      <c r="D13651">
        <v>1620</v>
      </c>
    </row>
    <row r="13652" spans="1:4">
      <c r="A13652" t="s">
        <v>326</v>
      </c>
      <c r="B13652" s="10">
        <v>42721.1875</v>
      </c>
      <c r="C13652">
        <v>49437.095909000003</v>
      </c>
      <c r="D13652">
        <v>1599.9839999999999</v>
      </c>
    </row>
    <row r="13653" spans="1:4">
      <c r="A13653" t="s">
        <v>326</v>
      </c>
      <c r="B13653" s="10">
        <v>42721.197916666664</v>
      </c>
      <c r="C13653">
        <v>49437.500909000002</v>
      </c>
      <c r="D13653">
        <v>1620</v>
      </c>
    </row>
    <row r="13654" spans="1:4">
      <c r="A13654" t="s">
        <v>326</v>
      </c>
      <c r="B13654" s="10">
        <v>42721.208333333336</v>
      </c>
      <c r="C13654">
        <v>49437.905909000001</v>
      </c>
      <c r="D13654">
        <v>1620</v>
      </c>
    </row>
    <row r="13655" spans="1:4">
      <c r="A13655" t="s">
        <v>326</v>
      </c>
      <c r="B13655" s="10">
        <v>42721.21875</v>
      </c>
      <c r="C13655">
        <v>49438.305905000001</v>
      </c>
      <c r="D13655">
        <v>1599.9839999999999</v>
      </c>
    </row>
    <row r="13656" spans="1:4">
      <c r="A13656" t="s">
        <v>326</v>
      </c>
      <c r="B13656" s="10">
        <v>42721.229166666664</v>
      </c>
      <c r="C13656">
        <v>49438.710905</v>
      </c>
      <c r="D13656">
        <v>1620</v>
      </c>
    </row>
    <row r="13657" spans="1:4">
      <c r="A13657" t="s">
        <v>326</v>
      </c>
      <c r="B13657" s="10">
        <v>42721.239583333336</v>
      </c>
      <c r="C13657">
        <v>49439.115904999999</v>
      </c>
      <c r="D13657">
        <v>1620</v>
      </c>
    </row>
    <row r="13658" spans="1:4">
      <c r="A13658" t="s">
        <v>326</v>
      </c>
      <c r="B13658" s="10">
        <v>42721.25</v>
      </c>
      <c r="C13658">
        <v>49439.520904999998</v>
      </c>
      <c r="D13658">
        <v>1620</v>
      </c>
    </row>
    <row r="13659" spans="1:4">
      <c r="A13659" t="s">
        <v>326</v>
      </c>
      <c r="B13659" s="10">
        <v>42721.260416666664</v>
      </c>
      <c r="C13659">
        <v>49439.925904999996</v>
      </c>
      <c r="D13659">
        <v>1620</v>
      </c>
    </row>
    <row r="13660" spans="1:4">
      <c r="A13660" t="s">
        <v>326</v>
      </c>
      <c r="B13660" s="10">
        <v>42721.270833333336</v>
      </c>
      <c r="C13660">
        <v>49440.330905000003</v>
      </c>
      <c r="D13660">
        <v>1620</v>
      </c>
    </row>
    <row r="13661" spans="1:4">
      <c r="A13661" t="s">
        <v>326</v>
      </c>
      <c r="B13661" s="10">
        <v>42721.28125</v>
      </c>
      <c r="C13661">
        <v>49440.740909</v>
      </c>
      <c r="D13661">
        <v>1640.0160000000001</v>
      </c>
    </row>
    <row r="13662" spans="1:4">
      <c r="A13662" t="s">
        <v>326</v>
      </c>
      <c r="B13662" s="10">
        <v>42721.291666666664</v>
      </c>
      <c r="C13662">
        <v>49441.145908999999</v>
      </c>
      <c r="D13662">
        <v>1620</v>
      </c>
    </row>
    <row r="13663" spans="1:4">
      <c r="A13663" t="s">
        <v>326</v>
      </c>
      <c r="B13663" s="10">
        <v>42721.302083333336</v>
      </c>
      <c r="C13663">
        <v>49441.550908999998</v>
      </c>
      <c r="D13663">
        <v>1620</v>
      </c>
    </row>
    <row r="13664" spans="1:4">
      <c r="A13664" t="s">
        <v>326</v>
      </c>
      <c r="B13664" s="10">
        <v>42721.3125</v>
      </c>
      <c r="C13664">
        <v>49441.955908999997</v>
      </c>
      <c r="D13664">
        <v>1620</v>
      </c>
    </row>
    <row r="13665" spans="1:4">
      <c r="A13665" t="s">
        <v>326</v>
      </c>
      <c r="B13665" s="10">
        <v>42721.322916666664</v>
      </c>
      <c r="C13665">
        <v>49442.360909000003</v>
      </c>
      <c r="D13665">
        <v>1620</v>
      </c>
    </row>
    <row r="13666" spans="1:4">
      <c r="A13666" t="s">
        <v>326</v>
      </c>
      <c r="B13666" s="10">
        <v>42721.333333333336</v>
      </c>
      <c r="C13666">
        <v>49442.775908000003</v>
      </c>
      <c r="D13666">
        <v>1659.9960000000001</v>
      </c>
    </row>
    <row r="13667" spans="1:4">
      <c r="A13667" t="s">
        <v>326</v>
      </c>
      <c r="B13667" s="10">
        <v>42721.34375</v>
      </c>
      <c r="C13667">
        <v>49443.190906999997</v>
      </c>
      <c r="D13667">
        <v>1659.9960000000001</v>
      </c>
    </row>
    <row r="13668" spans="1:4">
      <c r="A13668" t="s">
        <v>326</v>
      </c>
      <c r="B13668" s="10">
        <v>42721.354166666664</v>
      </c>
      <c r="C13668">
        <v>49443.610910000003</v>
      </c>
      <c r="D13668">
        <v>1680.0119999999999</v>
      </c>
    </row>
    <row r="13669" spans="1:4">
      <c r="A13669" t="s">
        <v>326</v>
      </c>
      <c r="B13669" s="10">
        <v>42721.364583333336</v>
      </c>
      <c r="C13669">
        <v>49444.030913000002</v>
      </c>
      <c r="D13669">
        <v>1680.0119999999999</v>
      </c>
    </row>
    <row r="13670" spans="1:4">
      <c r="A13670" t="s">
        <v>326</v>
      </c>
      <c r="B13670" s="10">
        <v>42721.375</v>
      </c>
      <c r="C13670">
        <v>49444.445912000003</v>
      </c>
      <c r="D13670">
        <v>1659.9960000000001</v>
      </c>
    </row>
    <row r="13671" spans="1:4">
      <c r="A13671" t="s">
        <v>326</v>
      </c>
      <c r="B13671" s="10">
        <v>42721.385416666664</v>
      </c>
      <c r="C13671">
        <v>49444.860911000003</v>
      </c>
      <c r="D13671">
        <v>1659.9960000000001</v>
      </c>
    </row>
    <row r="13672" spans="1:4">
      <c r="A13672" t="s">
        <v>326</v>
      </c>
      <c r="B13672" s="10">
        <v>42721.395833333336</v>
      </c>
      <c r="C13672">
        <v>49445.280914000003</v>
      </c>
      <c r="D13672">
        <v>1680.0119999999999</v>
      </c>
    </row>
    <row r="13673" spans="1:4">
      <c r="A13673" t="s">
        <v>326</v>
      </c>
      <c r="B13673" s="10">
        <v>42721.40625</v>
      </c>
      <c r="C13673">
        <v>49445.700917000002</v>
      </c>
      <c r="D13673">
        <v>1680.0119999999999</v>
      </c>
    </row>
    <row r="13674" spans="1:4">
      <c r="A13674" t="s">
        <v>326</v>
      </c>
      <c r="B13674" s="10">
        <v>42721.416666666664</v>
      </c>
      <c r="C13674">
        <v>49446.110921</v>
      </c>
      <c r="D13674">
        <v>1640.0160000000001</v>
      </c>
    </row>
    <row r="13675" spans="1:4">
      <c r="A13675" t="s">
        <v>326</v>
      </c>
      <c r="B13675" s="10">
        <v>42721.427083333336</v>
      </c>
      <c r="C13675">
        <v>49446.510917</v>
      </c>
      <c r="D13675">
        <v>1599.9839999999999</v>
      </c>
    </row>
    <row r="13676" spans="1:4">
      <c r="A13676" t="s">
        <v>326</v>
      </c>
      <c r="B13676" s="10">
        <v>42721.4375</v>
      </c>
      <c r="C13676">
        <v>49446.915916999998</v>
      </c>
      <c r="D13676">
        <v>1620</v>
      </c>
    </row>
    <row r="13677" spans="1:4">
      <c r="A13677" t="s">
        <v>326</v>
      </c>
      <c r="B13677" s="10">
        <v>42721.447916666664</v>
      </c>
      <c r="C13677">
        <v>49447.320916999997</v>
      </c>
      <c r="D13677">
        <v>1620</v>
      </c>
    </row>
    <row r="13678" spans="1:4">
      <c r="A13678" t="s">
        <v>326</v>
      </c>
      <c r="B13678" s="10">
        <v>42721.458333333336</v>
      </c>
      <c r="C13678">
        <v>49447.725917000003</v>
      </c>
      <c r="D13678">
        <v>1620</v>
      </c>
    </row>
    <row r="13679" spans="1:4">
      <c r="A13679" t="s">
        <v>326</v>
      </c>
      <c r="B13679" s="10">
        <v>42721.46875</v>
      </c>
      <c r="C13679">
        <v>49448.125913000003</v>
      </c>
      <c r="D13679">
        <v>1599.9839999999999</v>
      </c>
    </row>
    <row r="13680" spans="1:4">
      <c r="A13680" t="s">
        <v>326</v>
      </c>
      <c r="B13680" s="10">
        <v>42721.479166666664</v>
      </c>
      <c r="C13680">
        <v>49448.530913000002</v>
      </c>
      <c r="D13680">
        <v>1620</v>
      </c>
    </row>
    <row r="13681" spans="1:4">
      <c r="A13681" t="s">
        <v>326</v>
      </c>
      <c r="B13681" s="10">
        <v>42721.489583333336</v>
      </c>
      <c r="C13681">
        <v>49448.935913000001</v>
      </c>
      <c r="D13681">
        <v>1620</v>
      </c>
    </row>
    <row r="13682" spans="1:4">
      <c r="A13682" t="s">
        <v>326</v>
      </c>
      <c r="B13682" s="10">
        <v>42721.5</v>
      </c>
      <c r="C13682">
        <v>49449.335909000001</v>
      </c>
      <c r="D13682">
        <v>1599.9839999999999</v>
      </c>
    </row>
    <row r="13683" spans="1:4">
      <c r="A13683" t="s">
        <v>326</v>
      </c>
      <c r="B13683" s="10">
        <v>42721.510416666664</v>
      </c>
      <c r="C13683">
        <v>49449.745912999999</v>
      </c>
      <c r="D13683">
        <v>1640.0160000000001</v>
      </c>
    </row>
    <row r="13684" spans="1:4">
      <c r="A13684" t="s">
        <v>326</v>
      </c>
      <c r="B13684" s="10">
        <v>42721.520833333336</v>
      </c>
      <c r="C13684">
        <v>49450.155916999996</v>
      </c>
      <c r="D13684">
        <v>1640.0160000000001</v>
      </c>
    </row>
    <row r="13685" spans="1:4">
      <c r="A13685" t="s">
        <v>326</v>
      </c>
      <c r="B13685" s="10">
        <v>42721.53125</v>
      </c>
      <c r="C13685">
        <v>49450.570915999997</v>
      </c>
      <c r="D13685">
        <v>1659.9960000000001</v>
      </c>
    </row>
    <row r="13686" spans="1:4">
      <c r="A13686" t="s">
        <v>326</v>
      </c>
      <c r="B13686" s="10">
        <v>42721.541666666664</v>
      </c>
      <c r="C13686">
        <v>49451.260919</v>
      </c>
      <c r="D13686">
        <v>2760.0120000000002</v>
      </c>
    </row>
    <row r="13687" spans="1:4">
      <c r="A13687" t="s">
        <v>326</v>
      </c>
      <c r="B13687" s="10">
        <v>42721.552083333336</v>
      </c>
      <c r="C13687">
        <v>49451.665918999999</v>
      </c>
      <c r="D13687">
        <v>1620</v>
      </c>
    </row>
    <row r="13688" spans="1:4">
      <c r="A13688" t="s">
        <v>326</v>
      </c>
      <c r="B13688" s="10">
        <v>42721.5625</v>
      </c>
      <c r="C13688">
        <v>49452.070918999998</v>
      </c>
      <c r="D13688">
        <v>1620</v>
      </c>
    </row>
    <row r="13689" spans="1:4">
      <c r="A13689" t="s">
        <v>326</v>
      </c>
      <c r="B13689" s="10">
        <v>42721.572916666664</v>
      </c>
      <c r="C13689">
        <v>49452.475918999997</v>
      </c>
      <c r="D13689">
        <v>1620</v>
      </c>
    </row>
    <row r="13690" spans="1:4">
      <c r="A13690" t="s">
        <v>326</v>
      </c>
      <c r="B13690" s="10">
        <v>42721.583333333336</v>
      </c>
      <c r="C13690">
        <v>49452.880919000003</v>
      </c>
      <c r="D13690">
        <v>1620</v>
      </c>
    </row>
    <row r="13691" spans="1:4">
      <c r="A13691" t="s">
        <v>326</v>
      </c>
      <c r="B13691" s="10">
        <v>42721.59375</v>
      </c>
      <c r="C13691">
        <v>49453.285919000002</v>
      </c>
      <c r="D13691">
        <v>1620</v>
      </c>
    </row>
    <row r="13692" spans="1:4">
      <c r="A13692" t="s">
        <v>326</v>
      </c>
      <c r="B13692" s="10">
        <v>42721.604166666664</v>
      </c>
      <c r="C13692">
        <v>49453.695922999999</v>
      </c>
      <c r="D13692">
        <v>1640.0160000000001</v>
      </c>
    </row>
    <row r="13693" spans="1:4">
      <c r="A13693" t="s">
        <v>326</v>
      </c>
      <c r="B13693" s="10">
        <v>42721.614583333336</v>
      </c>
      <c r="C13693">
        <v>49454.105926999997</v>
      </c>
      <c r="D13693">
        <v>1640.0160000000001</v>
      </c>
    </row>
    <row r="13694" spans="1:4">
      <c r="A13694" t="s">
        <v>326</v>
      </c>
      <c r="B13694" s="10">
        <v>42721.625</v>
      </c>
      <c r="C13694">
        <v>49454.510927000003</v>
      </c>
      <c r="D13694">
        <v>1620</v>
      </c>
    </row>
    <row r="13695" spans="1:4">
      <c r="A13695" t="s">
        <v>326</v>
      </c>
      <c r="B13695" s="10">
        <v>42721.635416666664</v>
      </c>
      <c r="C13695">
        <v>49454.920931000001</v>
      </c>
      <c r="D13695">
        <v>1640.0160000000001</v>
      </c>
    </row>
    <row r="13696" spans="1:4">
      <c r="A13696" t="s">
        <v>326</v>
      </c>
      <c r="B13696" s="10">
        <v>42721.645833333336</v>
      </c>
      <c r="C13696">
        <v>49455.330934999998</v>
      </c>
      <c r="D13696">
        <v>1640.0160000000001</v>
      </c>
    </row>
    <row r="13697" spans="1:4">
      <c r="A13697" t="s">
        <v>326</v>
      </c>
      <c r="B13697" s="10">
        <v>42721.65625</v>
      </c>
      <c r="C13697">
        <v>49455.740939000003</v>
      </c>
      <c r="D13697">
        <v>1640.0160000000001</v>
      </c>
    </row>
    <row r="13698" spans="1:4">
      <c r="A13698" t="s">
        <v>326</v>
      </c>
      <c r="B13698" s="10">
        <v>42721.666666666664</v>
      </c>
      <c r="C13698">
        <v>49456.140935000003</v>
      </c>
      <c r="D13698">
        <v>1599.9839999999999</v>
      </c>
    </row>
    <row r="13699" spans="1:4">
      <c r="A13699" t="s">
        <v>326</v>
      </c>
      <c r="B13699" s="10">
        <v>42721.677083333336</v>
      </c>
      <c r="C13699">
        <v>49456.550939000001</v>
      </c>
      <c r="D13699">
        <v>1640.0160000000001</v>
      </c>
    </row>
    <row r="13700" spans="1:4">
      <c r="A13700" t="s">
        <v>326</v>
      </c>
      <c r="B13700" s="10">
        <v>42721.6875</v>
      </c>
      <c r="C13700">
        <v>49457.245937</v>
      </c>
      <c r="D13700">
        <v>2779.9920000000002</v>
      </c>
    </row>
    <row r="13701" spans="1:4">
      <c r="A13701" t="s">
        <v>326</v>
      </c>
      <c r="B13701" s="10">
        <v>42721.697916666664</v>
      </c>
      <c r="C13701">
        <v>49457.650936999999</v>
      </c>
      <c r="D13701">
        <v>1620</v>
      </c>
    </row>
    <row r="13702" spans="1:4">
      <c r="A13702" t="s">
        <v>326</v>
      </c>
      <c r="B13702" s="10">
        <v>42721.708333333336</v>
      </c>
      <c r="C13702">
        <v>49458.060941000003</v>
      </c>
      <c r="D13702">
        <v>1640.0160000000001</v>
      </c>
    </row>
    <row r="13703" spans="1:4">
      <c r="A13703" t="s">
        <v>326</v>
      </c>
      <c r="B13703" s="10">
        <v>42721.71875</v>
      </c>
      <c r="C13703">
        <v>49458.470945000001</v>
      </c>
      <c r="D13703">
        <v>1640.0160000000001</v>
      </c>
    </row>
    <row r="13704" spans="1:4">
      <c r="A13704" t="s">
        <v>326</v>
      </c>
      <c r="B13704" s="10">
        <v>42721.729166666664</v>
      </c>
      <c r="C13704">
        <v>49458.880948999999</v>
      </c>
      <c r="D13704">
        <v>1640.0160000000001</v>
      </c>
    </row>
    <row r="13705" spans="1:4">
      <c r="A13705" t="s">
        <v>326</v>
      </c>
      <c r="B13705" s="10">
        <v>42721.739583333336</v>
      </c>
      <c r="C13705">
        <v>49459.290953000003</v>
      </c>
      <c r="D13705">
        <v>1640.0160000000001</v>
      </c>
    </row>
    <row r="13706" spans="1:4">
      <c r="A13706" t="s">
        <v>326</v>
      </c>
      <c r="B13706" s="10">
        <v>42721.75</v>
      </c>
      <c r="C13706">
        <v>49459.705951999997</v>
      </c>
      <c r="D13706">
        <v>1659.9960000000001</v>
      </c>
    </row>
    <row r="13707" spans="1:4">
      <c r="A13707" t="s">
        <v>326</v>
      </c>
      <c r="B13707" s="10">
        <v>42721.760416666664</v>
      </c>
      <c r="C13707">
        <v>49460.115956000001</v>
      </c>
      <c r="D13707">
        <v>1640.0160000000001</v>
      </c>
    </row>
    <row r="13708" spans="1:4">
      <c r="A13708" t="s">
        <v>326</v>
      </c>
      <c r="B13708" s="10">
        <v>42721.770833333336</v>
      </c>
      <c r="C13708">
        <v>49460.530955000002</v>
      </c>
      <c r="D13708">
        <v>1659.9960000000001</v>
      </c>
    </row>
    <row r="13709" spans="1:4">
      <c r="A13709" t="s">
        <v>326</v>
      </c>
      <c r="B13709" s="10">
        <v>42721.78125</v>
      </c>
      <c r="C13709">
        <v>49460.945954000003</v>
      </c>
      <c r="D13709">
        <v>1659.9960000000001</v>
      </c>
    </row>
    <row r="13710" spans="1:4">
      <c r="A13710" t="s">
        <v>326</v>
      </c>
      <c r="B13710" s="10">
        <v>42721.791666666664</v>
      </c>
      <c r="C13710">
        <v>49461.360953000003</v>
      </c>
      <c r="D13710">
        <v>1659.9960000000001</v>
      </c>
    </row>
    <row r="13711" spans="1:4">
      <c r="A13711" t="s">
        <v>326</v>
      </c>
      <c r="B13711" s="10">
        <v>42721.802083333336</v>
      </c>
      <c r="C13711">
        <v>49461.775952000004</v>
      </c>
      <c r="D13711">
        <v>1659.9960000000001</v>
      </c>
    </row>
    <row r="13712" spans="1:4">
      <c r="A13712" t="s">
        <v>326</v>
      </c>
      <c r="B13712" s="10">
        <v>42721.8125</v>
      </c>
      <c r="C13712">
        <v>49462.195955000003</v>
      </c>
      <c r="D13712">
        <v>1680.0119999999999</v>
      </c>
    </row>
    <row r="13713" spans="1:4">
      <c r="A13713" t="s">
        <v>326</v>
      </c>
      <c r="B13713" s="10">
        <v>42721.822916666664</v>
      </c>
      <c r="C13713">
        <v>49462.610954000003</v>
      </c>
      <c r="D13713">
        <v>1659.9960000000001</v>
      </c>
    </row>
    <row r="13714" spans="1:4">
      <c r="A13714" t="s">
        <v>326</v>
      </c>
      <c r="B13714" s="10">
        <v>42721.833333333336</v>
      </c>
      <c r="C13714">
        <v>49463.025952999997</v>
      </c>
      <c r="D13714">
        <v>1659.9960000000001</v>
      </c>
    </row>
    <row r="13715" spans="1:4">
      <c r="A13715" t="s">
        <v>326</v>
      </c>
      <c r="B13715" s="10">
        <v>42721.84375</v>
      </c>
      <c r="C13715">
        <v>49463.440951999997</v>
      </c>
      <c r="D13715">
        <v>1659.9960000000001</v>
      </c>
    </row>
    <row r="13716" spans="1:4">
      <c r="A13716" t="s">
        <v>326</v>
      </c>
      <c r="B13716" s="10">
        <v>42721.854166666664</v>
      </c>
      <c r="C13716">
        <v>49463.855950999998</v>
      </c>
      <c r="D13716">
        <v>1659.9960000000001</v>
      </c>
    </row>
    <row r="13717" spans="1:4">
      <c r="A13717" t="s">
        <v>326</v>
      </c>
      <c r="B13717" s="10">
        <v>42721.864583333336</v>
      </c>
      <c r="C13717">
        <v>49464.270949999998</v>
      </c>
      <c r="D13717">
        <v>1659.9960000000001</v>
      </c>
    </row>
    <row r="13718" spans="1:4">
      <c r="A13718" t="s">
        <v>326</v>
      </c>
      <c r="B13718" s="10">
        <v>42721.875</v>
      </c>
      <c r="C13718">
        <v>49464.685948999999</v>
      </c>
      <c r="D13718">
        <v>1659.9960000000001</v>
      </c>
    </row>
    <row r="13719" spans="1:4">
      <c r="A13719" t="s">
        <v>326</v>
      </c>
      <c r="B13719" s="10">
        <v>42721.885416666664</v>
      </c>
      <c r="C13719">
        <v>49465.100947999999</v>
      </c>
      <c r="D13719">
        <v>1659.9960000000001</v>
      </c>
    </row>
    <row r="13720" spans="1:4">
      <c r="A13720" t="s">
        <v>326</v>
      </c>
      <c r="B13720" s="10">
        <v>42721.895833333336</v>
      </c>
      <c r="C13720">
        <v>49465.515947</v>
      </c>
      <c r="D13720">
        <v>1659.9960000000001</v>
      </c>
    </row>
    <row r="13721" spans="1:4">
      <c r="A13721" t="s">
        <v>326</v>
      </c>
      <c r="B13721" s="10">
        <v>42721.90625</v>
      </c>
      <c r="C13721">
        <v>49465.930946</v>
      </c>
      <c r="D13721">
        <v>1659.9960000000001</v>
      </c>
    </row>
    <row r="13722" spans="1:4">
      <c r="A13722" t="s">
        <v>326</v>
      </c>
      <c r="B13722" s="10">
        <v>42721.916666666664</v>
      </c>
      <c r="C13722">
        <v>49466.365942999997</v>
      </c>
      <c r="D13722">
        <v>1739.9880000000001</v>
      </c>
    </row>
    <row r="13723" spans="1:4">
      <c r="A13723" t="s">
        <v>326</v>
      </c>
      <c r="B13723" s="10">
        <v>42721.927083333336</v>
      </c>
      <c r="C13723">
        <v>49466.775947000002</v>
      </c>
      <c r="D13723">
        <v>1640.0160000000001</v>
      </c>
    </row>
    <row r="13724" spans="1:4">
      <c r="A13724" t="s">
        <v>326</v>
      </c>
      <c r="B13724" s="10">
        <v>42721.9375</v>
      </c>
      <c r="C13724">
        <v>49467.185950999999</v>
      </c>
      <c r="D13724">
        <v>1640.0160000000001</v>
      </c>
    </row>
    <row r="13725" spans="1:4">
      <c r="A13725" t="s">
        <v>326</v>
      </c>
      <c r="B13725" s="10">
        <v>42721.947916666664</v>
      </c>
      <c r="C13725">
        <v>49467.60095</v>
      </c>
      <c r="D13725">
        <v>1659.9960000000001</v>
      </c>
    </row>
    <row r="13726" spans="1:4">
      <c r="A13726" t="s">
        <v>326</v>
      </c>
      <c r="B13726" s="10">
        <v>42721.958333333336</v>
      </c>
      <c r="C13726">
        <v>49468.010953999998</v>
      </c>
      <c r="D13726">
        <v>1640.0160000000001</v>
      </c>
    </row>
    <row r="13727" spans="1:4">
      <c r="A13727" t="s">
        <v>326</v>
      </c>
      <c r="B13727" s="10">
        <v>42721.96875</v>
      </c>
      <c r="C13727">
        <v>49468.420958000002</v>
      </c>
      <c r="D13727">
        <v>1640.0160000000001</v>
      </c>
    </row>
    <row r="13728" spans="1:4">
      <c r="A13728" t="s">
        <v>326</v>
      </c>
      <c r="B13728" s="10">
        <v>42721.979166666664</v>
      </c>
      <c r="C13728">
        <v>49468.830962</v>
      </c>
      <c r="D13728">
        <v>1640.0160000000001</v>
      </c>
    </row>
    <row r="13729" spans="1:5">
      <c r="A13729" t="s">
        <v>326</v>
      </c>
      <c r="B13729" s="10">
        <v>42721.989583333336</v>
      </c>
      <c r="C13729">
        <v>49469.240965999998</v>
      </c>
      <c r="D13729">
        <v>1640.0160000000001</v>
      </c>
      <c r="E13729">
        <f>MIN(D13634:D13729)</f>
        <v>1599.9839999999999</v>
      </c>
    </row>
    <row r="13730" spans="1:5">
      <c r="A13730" t="s">
        <v>326</v>
      </c>
      <c r="B13730" s="10">
        <v>42722</v>
      </c>
      <c r="C13730">
        <v>49469.648439999997</v>
      </c>
      <c r="D13730">
        <v>1640.0160000000001</v>
      </c>
    </row>
    <row r="13731" spans="1:5">
      <c r="A13731" t="s">
        <v>326</v>
      </c>
      <c r="B13731" s="10">
        <v>42722.010416666664</v>
      </c>
      <c r="C13731">
        <v>49470.058444000002</v>
      </c>
      <c r="D13731">
        <v>1640.0160000000001</v>
      </c>
    </row>
    <row r="13732" spans="1:5">
      <c r="A13732" t="s">
        <v>326</v>
      </c>
      <c r="B13732" s="10">
        <v>42722.020833333336</v>
      </c>
      <c r="C13732">
        <v>49470.468448</v>
      </c>
      <c r="D13732">
        <v>1640.0160000000001</v>
      </c>
    </row>
    <row r="13733" spans="1:5">
      <c r="A13733" t="s">
        <v>326</v>
      </c>
      <c r="B13733" s="10">
        <v>42722.03125</v>
      </c>
      <c r="C13733">
        <v>49470.883447</v>
      </c>
      <c r="D13733">
        <v>1659.9960000000001</v>
      </c>
    </row>
    <row r="13734" spans="1:5">
      <c r="A13734" t="s">
        <v>326</v>
      </c>
      <c r="B13734" s="10">
        <v>42722.041666666664</v>
      </c>
      <c r="C13734">
        <v>49471.293450999998</v>
      </c>
      <c r="D13734">
        <v>1640.0160000000001</v>
      </c>
    </row>
    <row r="13735" spans="1:5">
      <c r="A13735" t="s">
        <v>326</v>
      </c>
      <c r="B13735" s="10">
        <v>42722.052083333336</v>
      </c>
      <c r="C13735">
        <v>49471.708449999998</v>
      </c>
      <c r="D13735">
        <v>1659.9960000000001</v>
      </c>
    </row>
    <row r="13736" spans="1:5">
      <c r="A13736" t="s">
        <v>326</v>
      </c>
      <c r="B13736" s="10">
        <v>42722.0625</v>
      </c>
      <c r="C13736">
        <v>49472.118454000003</v>
      </c>
      <c r="D13736">
        <v>1640.0160000000001</v>
      </c>
    </row>
    <row r="13737" spans="1:5">
      <c r="A13737" t="s">
        <v>326</v>
      </c>
      <c r="B13737" s="10">
        <v>42722.072916666664</v>
      </c>
      <c r="C13737">
        <v>49472.533452999996</v>
      </c>
      <c r="D13737">
        <v>1659.9960000000001</v>
      </c>
    </row>
    <row r="13738" spans="1:5">
      <c r="A13738" t="s">
        <v>326</v>
      </c>
      <c r="B13738" s="10">
        <v>42722.083333333336</v>
      </c>
      <c r="C13738">
        <v>49472.943457000001</v>
      </c>
      <c r="D13738">
        <v>1640.0160000000001</v>
      </c>
    </row>
    <row r="13739" spans="1:5">
      <c r="A13739" t="s">
        <v>326</v>
      </c>
      <c r="B13739" s="10">
        <v>42722.09375</v>
      </c>
      <c r="C13739">
        <v>49473.358456000002</v>
      </c>
      <c r="D13739">
        <v>1659.9960000000001</v>
      </c>
    </row>
    <row r="13740" spans="1:5">
      <c r="A13740" t="s">
        <v>326</v>
      </c>
      <c r="B13740" s="10">
        <v>42722.104166666664</v>
      </c>
      <c r="C13740">
        <v>49473.768459999999</v>
      </c>
      <c r="D13740">
        <v>1640.0160000000001</v>
      </c>
    </row>
    <row r="13741" spans="1:5">
      <c r="A13741" t="s">
        <v>326</v>
      </c>
      <c r="B13741" s="10">
        <v>42722.114583333336</v>
      </c>
      <c r="C13741">
        <v>49474.178463999997</v>
      </c>
      <c r="D13741">
        <v>1640.0160000000001</v>
      </c>
    </row>
    <row r="13742" spans="1:5">
      <c r="A13742" t="s">
        <v>326</v>
      </c>
      <c r="B13742" s="10">
        <v>42722.125</v>
      </c>
      <c r="C13742">
        <v>49474.593462999997</v>
      </c>
      <c r="D13742">
        <v>1659.9960000000001</v>
      </c>
    </row>
    <row r="13743" spans="1:5">
      <c r="A13743" t="s">
        <v>326</v>
      </c>
      <c r="B13743" s="10">
        <v>42722.135416666664</v>
      </c>
      <c r="C13743">
        <v>49475.003467000002</v>
      </c>
      <c r="D13743">
        <v>1640.0160000000001</v>
      </c>
    </row>
    <row r="13744" spans="1:5">
      <c r="A13744" t="s">
        <v>326</v>
      </c>
      <c r="B13744" s="10">
        <v>42722.145833333336</v>
      </c>
      <c r="C13744">
        <v>49475.418466000003</v>
      </c>
      <c r="D13744">
        <v>1659.9960000000001</v>
      </c>
    </row>
    <row r="13745" spans="1:4">
      <c r="A13745" t="s">
        <v>326</v>
      </c>
      <c r="B13745" s="10">
        <v>42722.15625</v>
      </c>
      <c r="C13745">
        <v>49475.82847</v>
      </c>
      <c r="D13745">
        <v>1640.0160000000001</v>
      </c>
    </row>
    <row r="13746" spans="1:4">
      <c r="A13746" t="s">
        <v>326</v>
      </c>
      <c r="B13746" s="10">
        <v>42722.166666666664</v>
      </c>
      <c r="C13746">
        <v>49476.243469000001</v>
      </c>
      <c r="D13746">
        <v>1659.9960000000001</v>
      </c>
    </row>
    <row r="13747" spans="1:4">
      <c r="A13747" t="s">
        <v>326</v>
      </c>
      <c r="B13747" s="10">
        <v>42722.177083333336</v>
      </c>
      <c r="C13747">
        <v>49476.653472999998</v>
      </c>
      <c r="D13747">
        <v>1640.0160000000001</v>
      </c>
    </row>
    <row r="13748" spans="1:4">
      <c r="A13748" t="s">
        <v>326</v>
      </c>
      <c r="B13748" s="10">
        <v>42722.1875</v>
      </c>
      <c r="C13748">
        <v>49477.068471999999</v>
      </c>
      <c r="D13748">
        <v>1659.9960000000001</v>
      </c>
    </row>
    <row r="13749" spans="1:4">
      <c r="A13749" t="s">
        <v>326</v>
      </c>
      <c r="B13749" s="10">
        <v>42722.197916666664</v>
      </c>
      <c r="C13749">
        <v>49477.478475999997</v>
      </c>
      <c r="D13749">
        <v>1640.0160000000001</v>
      </c>
    </row>
    <row r="13750" spans="1:4">
      <c r="A13750" t="s">
        <v>326</v>
      </c>
      <c r="B13750" s="10">
        <v>42722.208333333336</v>
      </c>
      <c r="C13750">
        <v>49477.893474999997</v>
      </c>
      <c r="D13750">
        <v>1659.9960000000001</v>
      </c>
    </row>
    <row r="13751" spans="1:4">
      <c r="A13751" t="s">
        <v>326</v>
      </c>
      <c r="B13751" s="10">
        <v>42722.21875</v>
      </c>
      <c r="C13751">
        <v>49478.308473999998</v>
      </c>
      <c r="D13751">
        <v>1659.9960000000001</v>
      </c>
    </row>
    <row r="13752" spans="1:4">
      <c r="A13752" t="s">
        <v>326</v>
      </c>
      <c r="B13752" s="10">
        <v>42722.229166666664</v>
      </c>
      <c r="C13752">
        <v>49478.718478000003</v>
      </c>
      <c r="D13752">
        <v>1640.0160000000001</v>
      </c>
    </row>
    <row r="13753" spans="1:4">
      <c r="A13753" t="s">
        <v>326</v>
      </c>
      <c r="B13753" s="10">
        <v>42722.239583333336</v>
      </c>
      <c r="C13753">
        <v>49479.133477000003</v>
      </c>
      <c r="D13753">
        <v>1659.9960000000001</v>
      </c>
    </row>
    <row r="13754" spans="1:4">
      <c r="A13754" t="s">
        <v>326</v>
      </c>
      <c r="B13754" s="10">
        <v>42722.25</v>
      </c>
      <c r="C13754">
        <v>49479.543481000001</v>
      </c>
      <c r="D13754">
        <v>1640.0160000000001</v>
      </c>
    </row>
    <row r="13755" spans="1:4">
      <c r="A13755" t="s">
        <v>326</v>
      </c>
      <c r="B13755" s="10">
        <v>42722.260416666664</v>
      </c>
      <c r="C13755">
        <v>49479.958480000001</v>
      </c>
      <c r="D13755">
        <v>1659.9960000000001</v>
      </c>
    </row>
    <row r="13756" spans="1:4">
      <c r="A13756" t="s">
        <v>326</v>
      </c>
      <c r="B13756" s="10">
        <v>42722.270833333336</v>
      </c>
      <c r="C13756">
        <v>49480.368483999999</v>
      </c>
      <c r="D13756">
        <v>1640.0160000000001</v>
      </c>
    </row>
    <row r="13757" spans="1:4">
      <c r="A13757" t="s">
        <v>326</v>
      </c>
      <c r="B13757" s="10">
        <v>42722.28125</v>
      </c>
      <c r="C13757">
        <v>49480.778488000004</v>
      </c>
      <c r="D13757">
        <v>1640.0160000000001</v>
      </c>
    </row>
    <row r="13758" spans="1:4">
      <c r="A13758" t="s">
        <v>326</v>
      </c>
      <c r="B13758" s="10">
        <v>42722.291666666664</v>
      </c>
      <c r="C13758">
        <v>49481.188492000001</v>
      </c>
      <c r="D13758">
        <v>1640.0160000000001</v>
      </c>
    </row>
    <row r="13759" spans="1:4">
      <c r="A13759" t="s">
        <v>326</v>
      </c>
      <c r="B13759" s="10">
        <v>42722.302083333336</v>
      </c>
      <c r="C13759">
        <v>49481.598495999999</v>
      </c>
      <c r="D13759">
        <v>1640.0160000000001</v>
      </c>
    </row>
    <row r="13760" spans="1:4">
      <c r="A13760" t="s">
        <v>326</v>
      </c>
      <c r="B13760" s="10">
        <v>42722.3125</v>
      </c>
      <c r="C13760">
        <v>49482.008500000004</v>
      </c>
      <c r="D13760">
        <v>1640.0160000000001</v>
      </c>
    </row>
    <row r="13761" spans="1:4">
      <c r="A13761" t="s">
        <v>326</v>
      </c>
      <c r="B13761" s="10">
        <v>42722.322916666664</v>
      </c>
      <c r="C13761">
        <v>49482.433497999999</v>
      </c>
      <c r="D13761">
        <v>1699.992</v>
      </c>
    </row>
    <row r="13762" spans="1:4">
      <c r="A13762" t="s">
        <v>326</v>
      </c>
      <c r="B13762" s="10">
        <v>42722.333333333336</v>
      </c>
      <c r="C13762">
        <v>49482.853500999998</v>
      </c>
      <c r="D13762">
        <v>1680.0119999999999</v>
      </c>
    </row>
    <row r="13763" spans="1:4">
      <c r="A13763" t="s">
        <v>326</v>
      </c>
      <c r="B13763" s="10">
        <v>42722.34375</v>
      </c>
      <c r="C13763">
        <v>49483.278499</v>
      </c>
      <c r="D13763">
        <v>1699.992</v>
      </c>
    </row>
    <row r="13764" spans="1:4">
      <c r="A13764" t="s">
        <v>326</v>
      </c>
      <c r="B13764" s="10">
        <v>42722.354166666664</v>
      </c>
      <c r="C13764">
        <v>49483.698501999999</v>
      </c>
      <c r="D13764">
        <v>1680.0119999999999</v>
      </c>
    </row>
    <row r="13765" spans="1:4">
      <c r="A13765" t="s">
        <v>326</v>
      </c>
      <c r="B13765" s="10">
        <v>42722.364583333336</v>
      </c>
      <c r="C13765">
        <v>49484.118504999999</v>
      </c>
      <c r="D13765">
        <v>1680.0119999999999</v>
      </c>
    </row>
    <row r="13766" spans="1:4">
      <c r="A13766" t="s">
        <v>326</v>
      </c>
      <c r="B13766" s="10">
        <v>42722.375</v>
      </c>
      <c r="C13766">
        <v>49484.538507999998</v>
      </c>
      <c r="D13766">
        <v>1680.0119999999999</v>
      </c>
    </row>
    <row r="13767" spans="1:4">
      <c r="A13767" t="s">
        <v>326</v>
      </c>
      <c r="B13767" s="10">
        <v>42722.385416666664</v>
      </c>
      <c r="C13767">
        <v>49484.958510999997</v>
      </c>
      <c r="D13767">
        <v>1680.0119999999999</v>
      </c>
    </row>
    <row r="13768" spans="1:4">
      <c r="A13768" t="s">
        <v>326</v>
      </c>
      <c r="B13768" s="10">
        <v>42722.395833333336</v>
      </c>
      <c r="C13768">
        <v>49485.373509999998</v>
      </c>
      <c r="D13768">
        <v>1659.9960000000001</v>
      </c>
    </row>
    <row r="13769" spans="1:4">
      <c r="A13769" t="s">
        <v>326</v>
      </c>
      <c r="B13769" s="10">
        <v>42722.40625</v>
      </c>
      <c r="C13769">
        <v>49485.788508999998</v>
      </c>
      <c r="D13769">
        <v>1659.9960000000001</v>
      </c>
    </row>
    <row r="13770" spans="1:4">
      <c r="A13770" t="s">
        <v>326</v>
      </c>
      <c r="B13770" s="10">
        <v>42722.416666666664</v>
      </c>
      <c r="C13770">
        <v>49486.203507999999</v>
      </c>
      <c r="D13770">
        <v>1659.9960000000001</v>
      </c>
    </row>
    <row r="13771" spans="1:4">
      <c r="A13771" t="s">
        <v>326</v>
      </c>
      <c r="B13771" s="10">
        <v>42722.427083333336</v>
      </c>
      <c r="C13771">
        <v>49486.618506999999</v>
      </c>
      <c r="D13771">
        <v>1659.9960000000001</v>
      </c>
    </row>
    <row r="13772" spans="1:4">
      <c r="A13772" t="s">
        <v>326</v>
      </c>
      <c r="B13772" s="10">
        <v>42722.4375</v>
      </c>
      <c r="C13772">
        <v>49487.018502999999</v>
      </c>
      <c r="D13772">
        <v>1599.9839999999999</v>
      </c>
    </row>
    <row r="13773" spans="1:4">
      <c r="A13773" t="s">
        <v>326</v>
      </c>
      <c r="B13773" s="10">
        <v>42722.447916666664</v>
      </c>
      <c r="C13773">
        <v>49487.423502999998</v>
      </c>
      <c r="D13773">
        <v>1620</v>
      </c>
    </row>
    <row r="13774" spans="1:4">
      <c r="A13774" t="s">
        <v>326</v>
      </c>
      <c r="B13774" s="10">
        <v>42722.458333333336</v>
      </c>
      <c r="C13774">
        <v>49487.823498999998</v>
      </c>
      <c r="D13774">
        <v>1599.9839999999999</v>
      </c>
    </row>
    <row r="13775" spans="1:4">
      <c r="A13775" t="s">
        <v>326</v>
      </c>
      <c r="B13775" s="10">
        <v>42722.46875</v>
      </c>
      <c r="C13775">
        <v>49488.223494999998</v>
      </c>
      <c r="D13775">
        <v>1599.9839999999999</v>
      </c>
    </row>
    <row r="13776" spans="1:4">
      <c r="A13776" t="s">
        <v>326</v>
      </c>
      <c r="B13776" s="10">
        <v>42722.479166666664</v>
      </c>
      <c r="C13776">
        <v>49488.628494999997</v>
      </c>
      <c r="D13776">
        <v>1620</v>
      </c>
    </row>
    <row r="13777" spans="1:4">
      <c r="A13777" t="s">
        <v>326</v>
      </c>
      <c r="B13777" s="10">
        <v>42722.489583333336</v>
      </c>
      <c r="C13777">
        <v>49489.028490999997</v>
      </c>
      <c r="D13777">
        <v>1599.9839999999999</v>
      </c>
    </row>
    <row r="13778" spans="1:4">
      <c r="A13778" t="s">
        <v>326</v>
      </c>
      <c r="B13778" s="10">
        <v>42722.5</v>
      </c>
      <c r="C13778">
        <v>49489.433491000003</v>
      </c>
      <c r="D13778">
        <v>1620</v>
      </c>
    </row>
    <row r="13779" spans="1:4">
      <c r="A13779" t="s">
        <v>326</v>
      </c>
      <c r="B13779" s="10">
        <v>42722.510416666664</v>
      </c>
      <c r="C13779">
        <v>49489.838491000002</v>
      </c>
      <c r="D13779">
        <v>1620</v>
      </c>
    </row>
    <row r="13780" spans="1:4">
      <c r="A13780" t="s">
        <v>326</v>
      </c>
      <c r="B13780" s="10">
        <v>42722.520833333336</v>
      </c>
      <c r="C13780">
        <v>49490.243491000001</v>
      </c>
      <c r="D13780">
        <v>1620</v>
      </c>
    </row>
    <row r="13781" spans="1:4">
      <c r="A13781" t="s">
        <v>326</v>
      </c>
      <c r="B13781" s="10">
        <v>42722.53125</v>
      </c>
      <c r="C13781">
        <v>49490.648491</v>
      </c>
      <c r="D13781">
        <v>1620</v>
      </c>
    </row>
    <row r="13782" spans="1:4">
      <c r="A13782" t="s">
        <v>326</v>
      </c>
      <c r="B13782" s="10">
        <v>42722.541666666664</v>
      </c>
      <c r="C13782">
        <v>49491.053490999999</v>
      </c>
      <c r="D13782">
        <v>1620</v>
      </c>
    </row>
    <row r="13783" spans="1:4">
      <c r="A13783" t="s">
        <v>326</v>
      </c>
      <c r="B13783" s="10">
        <v>42722.552083333336</v>
      </c>
      <c r="C13783">
        <v>49491.458490999998</v>
      </c>
      <c r="D13783">
        <v>1620</v>
      </c>
    </row>
    <row r="13784" spans="1:4">
      <c r="A13784" t="s">
        <v>326</v>
      </c>
      <c r="B13784" s="10">
        <v>42722.5625</v>
      </c>
      <c r="C13784">
        <v>49491.868495000002</v>
      </c>
      <c r="D13784">
        <v>1640.0160000000001</v>
      </c>
    </row>
    <row r="13785" spans="1:4">
      <c r="A13785" t="s">
        <v>326</v>
      </c>
      <c r="B13785" s="10">
        <v>42722.572916666664</v>
      </c>
      <c r="C13785">
        <v>49492.278499</v>
      </c>
      <c r="D13785">
        <v>1640.0160000000001</v>
      </c>
    </row>
    <row r="13786" spans="1:4">
      <c r="A13786" t="s">
        <v>326</v>
      </c>
      <c r="B13786" s="10">
        <v>42722.583333333336</v>
      </c>
      <c r="C13786">
        <v>49492.688502999998</v>
      </c>
      <c r="D13786">
        <v>1640.0160000000001</v>
      </c>
    </row>
    <row r="13787" spans="1:4">
      <c r="A13787" t="s">
        <v>326</v>
      </c>
      <c r="B13787" s="10">
        <v>42722.59375</v>
      </c>
      <c r="C13787">
        <v>49493.093502999996</v>
      </c>
      <c r="D13787">
        <v>1620</v>
      </c>
    </row>
    <row r="13788" spans="1:4">
      <c r="A13788" t="s">
        <v>326</v>
      </c>
      <c r="B13788" s="10">
        <v>42722.604166666664</v>
      </c>
      <c r="C13788">
        <v>49493.713503999999</v>
      </c>
      <c r="D13788">
        <v>2480.0039999999999</v>
      </c>
    </row>
    <row r="13789" spans="1:4">
      <c r="A13789" t="s">
        <v>326</v>
      </c>
      <c r="B13789" s="10">
        <v>42722.614583333336</v>
      </c>
      <c r="C13789">
        <v>49494.168508000002</v>
      </c>
      <c r="D13789">
        <v>1820.0160000000001</v>
      </c>
    </row>
    <row r="13790" spans="1:4">
      <c r="A13790" t="s">
        <v>326</v>
      </c>
      <c r="B13790" s="10">
        <v>42722.625</v>
      </c>
      <c r="C13790">
        <v>49494.573508000001</v>
      </c>
      <c r="D13790">
        <v>1620</v>
      </c>
    </row>
    <row r="13791" spans="1:4">
      <c r="A13791" t="s">
        <v>326</v>
      </c>
      <c r="B13791" s="10">
        <v>42722.635416666664</v>
      </c>
      <c r="C13791">
        <v>49494.983511999999</v>
      </c>
      <c r="D13791">
        <v>1640.0160000000001</v>
      </c>
    </row>
    <row r="13792" spans="1:4">
      <c r="A13792" t="s">
        <v>326</v>
      </c>
      <c r="B13792" s="10">
        <v>42722.645833333336</v>
      </c>
      <c r="C13792">
        <v>49495.388511999998</v>
      </c>
      <c r="D13792">
        <v>1620</v>
      </c>
    </row>
    <row r="13793" spans="1:4">
      <c r="A13793" t="s">
        <v>326</v>
      </c>
      <c r="B13793" s="10">
        <v>42722.65625</v>
      </c>
      <c r="C13793">
        <v>49495.798516000003</v>
      </c>
      <c r="D13793">
        <v>1640.0160000000001</v>
      </c>
    </row>
    <row r="13794" spans="1:4">
      <c r="A13794" t="s">
        <v>326</v>
      </c>
      <c r="B13794" s="10">
        <v>42722.666666666664</v>
      </c>
      <c r="C13794">
        <v>49496.203516000001</v>
      </c>
      <c r="D13794">
        <v>1620</v>
      </c>
    </row>
    <row r="13795" spans="1:4">
      <c r="A13795" t="s">
        <v>326</v>
      </c>
      <c r="B13795" s="10">
        <v>42722.677083333336</v>
      </c>
      <c r="C13795">
        <v>49496.613519999999</v>
      </c>
      <c r="D13795">
        <v>1640.0160000000001</v>
      </c>
    </row>
    <row r="13796" spans="1:4">
      <c r="A13796" t="s">
        <v>326</v>
      </c>
      <c r="B13796" s="10">
        <v>42722.6875</v>
      </c>
      <c r="C13796">
        <v>49497.018519999998</v>
      </c>
      <c r="D13796">
        <v>1620</v>
      </c>
    </row>
    <row r="13797" spans="1:4">
      <c r="A13797" t="s">
        <v>326</v>
      </c>
      <c r="B13797" s="10">
        <v>42722.697916666664</v>
      </c>
      <c r="C13797">
        <v>49497.428524000003</v>
      </c>
      <c r="D13797">
        <v>1640.0160000000001</v>
      </c>
    </row>
    <row r="13798" spans="1:4">
      <c r="A13798" t="s">
        <v>326</v>
      </c>
      <c r="B13798" s="10">
        <v>42722.708333333336</v>
      </c>
      <c r="C13798">
        <v>49497.833524000001</v>
      </c>
      <c r="D13798">
        <v>1620</v>
      </c>
    </row>
    <row r="13799" spans="1:4">
      <c r="A13799" t="s">
        <v>326</v>
      </c>
      <c r="B13799" s="10">
        <v>42722.71875</v>
      </c>
      <c r="C13799">
        <v>49498.243527999999</v>
      </c>
      <c r="D13799">
        <v>1640.0160000000001</v>
      </c>
    </row>
    <row r="13800" spans="1:4">
      <c r="A13800" t="s">
        <v>326</v>
      </c>
      <c r="B13800" s="10">
        <v>42722.729166666664</v>
      </c>
      <c r="C13800">
        <v>49498.648527999998</v>
      </c>
      <c r="D13800">
        <v>1620</v>
      </c>
    </row>
    <row r="13801" spans="1:4">
      <c r="A13801" t="s">
        <v>326</v>
      </c>
      <c r="B13801" s="10">
        <v>42722.739583333336</v>
      </c>
      <c r="C13801">
        <v>49499.053527999997</v>
      </c>
      <c r="D13801">
        <v>1620</v>
      </c>
    </row>
    <row r="13802" spans="1:4">
      <c r="A13802" t="s">
        <v>326</v>
      </c>
      <c r="B13802" s="10">
        <v>42722.75</v>
      </c>
      <c r="C13802">
        <v>49499.458528000003</v>
      </c>
      <c r="D13802">
        <v>1620</v>
      </c>
    </row>
    <row r="13803" spans="1:4">
      <c r="A13803" t="s">
        <v>326</v>
      </c>
      <c r="B13803" s="10">
        <v>42722.760416666664</v>
      </c>
      <c r="C13803">
        <v>49499.868532</v>
      </c>
      <c r="D13803">
        <v>1640.0160000000001</v>
      </c>
    </row>
    <row r="13804" spans="1:4">
      <c r="A13804" t="s">
        <v>326</v>
      </c>
      <c r="B13804" s="10">
        <v>42722.770833333336</v>
      </c>
      <c r="C13804">
        <v>49500.273531999999</v>
      </c>
      <c r="D13804">
        <v>1620</v>
      </c>
    </row>
    <row r="13805" spans="1:4">
      <c r="A13805" t="s">
        <v>326</v>
      </c>
      <c r="B13805" s="10">
        <v>42722.78125</v>
      </c>
      <c r="C13805">
        <v>49500.678531999998</v>
      </c>
      <c r="D13805">
        <v>1620</v>
      </c>
    </row>
    <row r="13806" spans="1:4">
      <c r="A13806" t="s">
        <v>326</v>
      </c>
      <c r="B13806" s="10">
        <v>42722.791666666664</v>
      </c>
      <c r="C13806">
        <v>49501.083531999997</v>
      </c>
      <c r="D13806">
        <v>1620</v>
      </c>
    </row>
    <row r="13807" spans="1:4">
      <c r="A13807" t="s">
        <v>326</v>
      </c>
      <c r="B13807" s="10">
        <v>42722.802083333336</v>
      </c>
      <c r="C13807">
        <v>49501.488532000003</v>
      </c>
      <c r="D13807">
        <v>1620</v>
      </c>
    </row>
    <row r="13808" spans="1:4">
      <c r="A13808" t="s">
        <v>326</v>
      </c>
      <c r="B13808" s="10">
        <v>42722.8125</v>
      </c>
      <c r="C13808">
        <v>49501.893532000002</v>
      </c>
      <c r="D13808">
        <v>1620</v>
      </c>
    </row>
    <row r="13809" spans="1:4">
      <c r="A13809" t="s">
        <v>326</v>
      </c>
      <c r="B13809" s="10">
        <v>42722.822916666664</v>
      </c>
      <c r="C13809">
        <v>49502.298532000001</v>
      </c>
      <c r="D13809">
        <v>1620</v>
      </c>
    </row>
    <row r="13810" spans="1:4">
      <c r="A13810" t="s">
        <v>326</v>
      </c>
      <c r="B13810" s="10">
        <v>42722.833333333336</v>
      </c>
      <c r="C13810">
        <v>49502.703532</v>
      </c>
      <c r="D13810">
        <v>1620</v>
      </c>
    </row>
    <row r="13811" spans="1:4">
      <c r="A13811" t="s">
        <v>326</v>
      </c>
      <c r="B13811" s="10">
        <v>42722.84375</v>
      </c>
      <c r="C13811">
        <v>49503.108531999998</v>
      </c>
      <c r="D13811">
        <v>1620</v>
      </c>
    </row>
    <row r="13812" spans="1:4">
      <c r="A13812" t="s">
        <v>326</v>
      </c>
      <c r="B13812" s="10">
        <v>42722.854166666664</v>
      </c>
      <c r="C13812">
        <v>49503.513531999997</v>
      </c>
      <c r="D13812">
        <v>1620</v>
      </c>
    </row>
    <row r="13813" spans="1:4">
      <c r="A13813" t="s">
        <v>326</v>
      </c>
      <c r="B13813" s="10">
        <v>42722.864583333336</v>
      </c>
      <c r="C13813">
        <v>49503.918532000003</v>
      </c>
      <c r="D13813">
        <v>1620</v>
      </c>
    </row>
    <row r="13814" spans="1:4">
      <c r="A13814" t="s">
        <v>326</v>
      </c>
      <c r="B13814" s="10">
        <v>42722.875</v>
      </c>
      <c r="C13814">
        <v>49504.328536000001</v>
      </c>
      <c r="D13814">
        <v>1640.0160000000001</v>
      </c>
    </row>
    <row r="13815" spans="1:4">
      <c r="A13815" t="s">
        <v>326</v>
      </c>
      <c r="B13815" s="10">
        <v>42722.885416666664</v>
      </c>
      <c r="C13815">
        <v>49504.733536</v>
      </c>
      <c r="D13815">
        <v>1620</v>
      </c>
    </row>
    <row r="13816" spans="1:4">
      <c r="A13816" t="s">
        <v>326</v>
      </c>
      <c r="B13816" s="10">
        <v>42722.895833333336</v>
      </c>
      <c r="C13816">
        <v>49505.143539999997</v>
      </c>
      <c r="D13816">
        <v>1640.0160000000001</v>
      </c>
    </row>
    <row r="13817" spans="1:4">
      <c r="A13817" t="s">
        <v>326</v>
      </c>
      <c r="B13817" s="10">
        <v>42722.90625</v>
      </c>
      <c r="C13817">
        <v>49505.548540000003</v>
      </c>
      <c r="D13817">
        <v>1620</v>
      </c>
    </row>
    <row r="13818" spans="1:4">
      <c r="A13818" t="s">
        <v>326</v>
      </c>
      <c r="B13818" s="10">
        <v>42722.916666666664</v>
      </c>
      <c r="C13818">
        <v>49505.963538999997</v>
      </c>
      <c r="D13818">
        <v>1659.9960000000001</v>
      </c>
    </row>
    <row r="13819" spans="1:4">
      <c r="A13819" t="s">
        <v>326</v>
      </c>
      <c r="B13819" s="10">
        <v>42722.927083333336</v>
      </c>
      <c r="C13819">
        <v>49506.368539000003</v>
      </c>
      <c r="D13819">
        <v>1620</v>
      </c>
    </row>
    <row r="13820" spans="1:4">
      <c r="A13820" t="s">
        <v>326</v>
      </c>
      <c r="B13820" s="10">
        <v>42722.9375</v>
      </c>
      <c r="C13820">
        <v>49506.778543</v>
      </c>
      <c r="D13820">
        <v>1640.0160000000001</v>
      </c>
    </row>
    <row r="13821" spans="1:4">
      <c r="A13821" t="s">
        <v>326</v>
      </c>
      <c r="B13821" s="10">
        <v>42722.947916666664</v>
      </c>
      <c r="C13821">
        <v>49507.188546999998</v>
      </c>
      <c r="D13821">
        <v>1640.0160000000001</v>
      </c>
    </row>
    <row r="13822" spans="1:4">
      <c r="A13822" t="s">
        <v>326</v>
      </c>
      <c r="B13822" s="10">
        <v>42722.958333333336</v>
      </c>
      <c r="C13822">
        <v>49507.598551000003</v>
      </c>
      <c r="D13822">
        <v>1640.0160000000001</v>
      </c>
    </row>
    <row r="13823" spans="1:4">
      <c r="A13823" t="s">
        <v>326</v>
      </c>
      <c r="B13823" s="10">
        <v>42722.96875</v>
      </c>
      <c r="C13823">
        <v>49508.008555</v>
      </c>
      <c r="D13823">
        <v>1640.0160000000001</v>
      </c>
    </row>
    <row r="13824" spans="1:4">
      <c r="A13824" t="s">
        <v>326</v>
      </c>
      <c r="B13824" s="10">
        <v>42722.979166666664</v>
      </c>
      <c r="C13824">
        <v>49508.418558999998</v>
      </c>
      <c r="D13824">
        <v>1640.0160000000001</v>
      </c>
    </row>
    <row r="13825" spans="1:5">
      <c r="A13825" t="s">
        <v>326</v>
      </c>
      <c r="B13825" s="10">
        <v>42722.989583333336</v>
      </c>
      <c r="C13825">
        <v>49508.833557999998</v>
      </c>
      <c r="D13825">
        <v>1659.9960000000001</v>
      </c>
      <c r="E13825">
        <f>MIN(D13730:D13825)</f>
        <v>1599.9839999999999</v>
      </c>
    </row>
    <row r="13826" spans="1:5">
      <c r="A13826" t="s">
        <v>326</v>
      </c>
      <c r="B13826" s="10">
        <v>42723</v>
      </c>
      <c r="C13826">
        <v>49509.246090000001</v>
      </c>
      <c r="D13826">
        <v>1640.0160000000001</v>
      </c>
    </row>
    <row r="13827" spans="1:5">
      <c r="A13827" t="s">
        <v>326</v>
      </c>
      <c r="B13827" s="10">
        <v>42723.010416666664</v>
      </c>
      <c r="C13827">
        <v>49509.661089000001</v>
      </c>
      <c r="D13827">
        <v>1659.9960000000001</v>
      </c>
    </row>
    <row r="13828" spans="1:5">
      <c r="A13828" t="s">
        <v>326</v>
      </c>
      <c r="B13828" s="10">
        <v>42723.020833333336</v>
      </c>
      <c r="C13828">
        <v>49510.071092999999</v>
      </c>
      <c r="D13828">
        <v>1640.0160000000001</v>
      </c>
    </row>
    <row r="13829" spans="1:5">
      <c r="A13829" t="s">
        <v>326</v>
      </c>
      <c r="B13829" s="10">
        <v>42723.03125</v>
      </c>
      <c r="C13829">
        <v>49510.481097000004</v>
      </c>
      <c r="D13829">
        <v>1640.0160000000001</v>
      </c>
    </row>
    <row r="13830" spans="1:5">
      <c r="A13830" t="s">
        <v>326</v>
      </c>
      <c r="B13830" s="10">
        <v>42723.041666666664</v>
      </c>
      <c r="C13830">
        <v>49510.896095999997</v>
      </c>
      <c r="D13830">
        <v>1659.9960000000001</v>
      </c>
    </row>
    <row r="13831" spans="1:5">
      <c r="A13831" t="s">
        <v>326</v>
      </c>
      <c r="B13831" s="10">
        <v>42723.052083333336</v>
      </c>
      <c r="C13831">
        <v>49511.306100000002</v>
      </c>
      <c r="D13831">
        <v>1640.0160000000001</v>
      </c>
    </row>
    <row r="13832" spans="1:5">
      <c r="A13832" t="s">
        <v>326</v>
      </c>
      <c r="B13832" s="10">
        <v>42723.0625</v>
      </c>
      <c r="C13832">
        <v>49511.716103999999</v>
      </c>
      <c r="D13832">
        <v>1640.0160000000001</v>
      </c>
    </row>
    <row r="13833" spans="1:5">
      <c r="A13833" t="s">
        <v>326</v>
      </c>
      <c r="B13833" s="10">
        <v>42723.072916666664</v>
      </c>
      <c r="C13833">
        <v>49512.131103</v>
      </c>
      <c r="D13833">
        <v>1659.9960000000001</v>
      </c>
    </row>
    <row r="13834" spans="1:5">
      <c r="A13834" t="s">
        <v>326</v>
      </c>
      <c r="B13834" s="10">
        <v>42723.083333333336</v>
      </c>
      <c r="C13834">
        <v>49512.541106999997</v>
      </c>
      <c r="D13834">
        <v>1640.0160000000001</v>
      </c>
    </row>
    <row r="13835" spans="1:5">
      <c r="A13835" t="s">
        <v>326</v>
      </c>
      <c r="B13835" s="10">
        <v>42723.09375</v>
      </c>
      <c r="C13835">
        <v>49512.956105999998</v>
      </c>
      <c r="D13835">
        <v>1659.9960000000001</v>
      </c>
    </row>
    <row r="13836" spans="1:5">
      <c r="A13836" t="s">
        <v>326</v>
      </c>
      <c r="B13836" s="10">
        <v>42723.104166666664</v>
      </c>
      <c r="C13836">
        <v>49513.366110000003</v>
      </c>
      <c r="D13836">
        <v>1640.0160000000001</v>
      </c>
    </row>
    <row r="13837" spans="1:5">
      <c r="A13837" t="s">
        <v>326</v>
      </c>
      <c r="B13837" s="10">
        <v>42723.114583333336</v>
      </c>
      <c r="C13837">
        <v>49513.776114</v>
      </c>
      <c r="D13837">
        <v>1640.0160000000001</v>
      </c>
    </row>
    <row r="13838" spans="1:5">
      <c r="A13838" t="s">
        <v>326</v>
      </c>
      <c r="B13838" s="10">
        <v>42723.125</v>
      </c>
      <c r="C13838">
        <v>49514.186117999998</v>
      </c>
      <c r="D13838">
        <v>1640.0160000000001</v>
      </c>
    </row>
    <row r="13839" spans="1:5">
      <c r="A13839" t="s">
        <v>326</v>
      </c>
      <c r="B13839" s="10">
        <v>42723.135416666664</v>
      </c>
      <c r="C13839">
        <v>49514.601116999998</v>
      </c>
      <c r="D13839">
        <v>1659.9960000000001</v>
      </c>
    </row>
    <row r="13840" spans="1:5">
      <c r="A13840" t="s">
        <v>326</v>
      </c>
      <c r="B13840" s="10">
        <v>42723.145833333336</v>
      </c>
      <c r="C13840">
        <v>49515.011121000003</v>
      </c>
      <c r="D13840">
        <v>1640.0160000000001</v>
      </c>
    </row>
    <row r="13841" spans="1:4">
      <c r="A13841" t="s">
        <v>326</v>
      </c>
      <c r="B13841" s="10">
        <v>42723.15625</v>
      </c>
      <c r="C13841">
        <v>49515.421125000001</v>
      </c>
      <c r="D13841">
        <v>1640.0160000000001</v>
      </c>
    </row>
    <row r="13842" spans="1:4">
      <c r="A13842" t="s">
        <v>326</v>
      </c>
      <c r="B13842" s="10">
        <v>42723.166666666664</v>
      </c>
      <c r="C13842">
        <v>49515.831128999998</v>
      </c>
      <c r="D13842">
        <v>1640.0160000000001</v>
      </c>
    </row>
    <row r="13843" spans="1:4">
      <c r="A13843" t="s">
        <v>326</v>
      </c>
      <c r="B13843" s="10">
        <v>42723.177083333336</v>
      </c>
      <c r="C13843">
        <v>49516.241133000003</v>
      </c>
      <c r="D13843">
        <v>1640.0160000000001</v>
      </c>
    </row>
    <row r="13844" spans="1:4">
      <c r="A13844" t="s">
        <v>326</v>
      </c>
      <c r="B13844" s="10">
        <v>42723.1875</v>
      </c>
      <c r="C13844">
        <v>49516.651137000001</v>
      </c>
      <c r="D13844">
        <v>1640.0160000000001</v>
      </c>
    </row>
    <row r="13845" spans="1:4">
      <c r="A13845" t="s">
        <v>326</v>
      </c>
      <c r="B13845" s="10">
        <v>42723.197916666664</v>
      </c>
      <c r="C13845">
        <v>49517.061140999998</v>
      </c>
      <c r="D13845">
        <v>1640.0160000000001</v>
      </c>
    </row>
    <row r="13846" spans="1:4">
      <c r="A13846" t="s">
        <v>326</v>
      </c>
      <c r="B13846" s="10">
        <v>42723.208333333336</v>
      </c>
      <c r="C13846">
        <v>49517.471145000003</v>
      </c>
      <c r="D13846">
        <v>1640.0160000000001</v>
      </c>
    </row>
    <row r="13847" spans="1:4">
      <c r="A13847" t="s">
        <v>326</v>
      </c>
      <c r="B13847" s="10">
        <v>42723.21875</v>
      </c>
      <c r="C13847">
        <v>49517.881149000001</v>
      </c>
      <c r="D13847">
        <v>1640.0160000000001</v>
      </c>
    </row>
    <row r="13848" spans="1:4">
      <c r="A13848" t="s">
        <v>326</v>
      </c>
      <c r="B13848" s="10">
        <v>42723.229166666664</v>
      </c>
      <c r="C13848">
        <v>49518.291152999998</v>
      </c>
      <c r="D13848">
        <v>1640.0160000000001</v>
      </c>
    </row>
    <row r="13849" spans="1:4">
      <c r="A13849" t="s">
        <v>326</v>
      </c>
      <c r="B13849" s="10">
        <v>42723.239583333336</v>
      </c>
      <c r="C13849">
        <v>49518.706151999999</v>
      </c>
      <c r="D13849">
        <v>1659.9960000000001</v>
      </c>
    </row>
    <row r="13850" spans="1:4">
      <c r="A13850" t="s">
        <v>326</v>
      </c>
      <c r="B13850" s="10">
        <v>42723.25</v>
      </c>
      <c r="C13850">
        <v>49519.116155999996</v>
      </c>
      <c r="D13850">
        <v>1640.0160000000001</v>
      </c>
    </row>
    <row r="13851" spans="1:4">
      <c r="A13851" t="s">
        <v>326</v>
      </c>
      <c r="B13851" s="10">
        <v>42723.260416666664</v>
      </c>
      <c r="C13851">
        <v>49519.521156000003</v>
      </c>
      <c r="D13851">
        <v>1620</v>
      </c>
    </row>
    <row r="13852" spans="1:4">
      <c r="A13852" t="s">
        <v>326</v>
      </c>
      <c r="B13852" s="10">
        <v>42723.270833333336</v>
      </c>
      <c r="C13852">
        <v>49519.93116</v>
      </c>
      <c r="D13852">
        <v>1640.0160000000001</v>
      </c>
    </row>
    <row r="13853" spans="1:4">
      <c r="A13853" t="s">
        <v>326</v>
      </c>
      <c r="B13853" s="10">
        <v>42723.28125</v>
      </c>
      <c r="C13853">
        <v>49520.341163999998</v>
      </c>
      <c r="D13853">
        <v>1640.0160000000001</v>
      </c>
    </row>
    <row r="13854" spans="1:4">
      <c r="A13854" t="s">
        <v>326</v>
      </c>
      <c r="B13854" s="10">
        <v>42723.291666666664</v>
      </c>
      <c r="C13854">
        <v>49520.746163999996</v>
      </c>
      <c r="D13854">
        <v>1620</v>
      </c>
    </row>
    <row r="13855" spans="1:4">
      <c r="A13855" t="s">
        <v>326</v>
      </c>
      <c r="B13855" s="10">
        <v>42723.302083333336</v>
      </c>
      <c r="C13855">
        <v>49521.156168000001</v>
      </c>
      <c r="D13855">
        <v>1640.0160000000001</v>
      </c>
    </row>
    <row r="13856" spans="1:4">
      <c r="A13856" t="s">
        <v>326</v>
      </c>
      <c r="B13856" s="10">
        <v>42723.3125</v>
      </c>
      <c r="C13856">
        <v>49521.561168</v>
      </c>
      <c r="D13856">
        <v>1620</v>
      </c>
    </row>
    <row r="13857" spans="1:4">
      <c r="A13857" t="s">
        <v>326</v>
      </c>
      <c r="B13857" s="10">
        <v>42723.322916666664</v>
      </c>
      <c r="C13857">
        <v>49521.981170999999</v>
      </c>
      <c r="D13857">
        <v>1680.0119999999999</v>
      </c>
    </row>
    <row r="13858" spans="1:4">
      <c r="A13858" t="s">
        <v>326</v>
      </c>
      <c r="B13858" s="10">
        <v>42723.333333333336</v>
      </c>
      <c r="C13858">
        <v>49522.406169000002</v>
      </c>
      <c r="D13858">
        <v>1699.992</v>
      </c>
    </row>
    <row r="13859" spans="1:4">
      <c r="A13859" t="s">
        <v>326</v>
      </c>
      <c r="B13859" s="10">
        <v>42723.34375</v>
      </c>
      <c r="C13859">
        <v>49522.821168000002</v>
      </c>
      <c r="D13859">
        <v>1659.9960000000001</v>
      </c>
    </row>
    <row r="13860" spans="1:4">
      <c r="A13860" t="s">
        <v>326</v>
      </c>
      <c r="B13860" s="10">
        <v>42723.354166666664</v>
      </c>
      <c r="C13860">
        <v>49523.241171000001</v>
      </c>
      <c r="D13860">
        <v>1680.0119999999999</v>
      </c>
    </row>
    <row r="13861" spans="1:4">
      <c r="A13861" t="s">
        <v>326</v>
      </c>
      <c r="B13861" s="10">
        <v>42723.364583333336</v>
      </c>
      <c r="C13861">
        <v>49523.671173000002</v>
      </c>
      <c r="D13861">
        <v>1720.008</v>
      </c>
    </row>
    <row r="13862" spans="1:4">
      <c r="A13862" t="s">
        <v>326</v>
      </c>
      <c r="B13862" s="10">
        <v>42723.375</v>
      </c>
      <c r="C13862">
        <v>49524.126176999998</v>
      </c>
      <c r="D13862">
        <v>1820.0160000000001</v>
      </c>
    </row>
    <row r="13863" spans="1:4">
      <c r="A13863" t="s">
        <v>326</v>
      </c>
      <c r="B13863" s="10">
        <v>42723.385416666664</v>
      </c>
      <c r="C13863">
        <v>49524.816180000002</v>
      </c>
      <c r="D13863">
        <v>2760.0120000000002</v>
      </c>
    </row>
    <row r="13864" spans="1:4">
      <c r="A13864" t="s">
        <v>326</v>
      </c>
      <c r="B13864" s="10">
        <v>42723.395833333336</v>
      </c>
      <c r="C13864">
        <v>49525.236183000001</v>
      </c>
      <c r="D13864">
        <v>1680.0119999999999</v>
      </c>
    </row>
    <row r="13865" spans="1:4">
      <c r="A13865" t="s">
        <v>326</v>
      </c>
      <c r="B13865" s="10">
        <v>42723.40625</v>
      </c>
      <c r="C13865">
        <v>49525.651182000001</v>
      </c>
      <c r="D13865">
        <v>1659.9960000000001</v>
      </c>
    </row>
    <row r="13866" spans="1:4">
      <c r="A13866" t="s">
        <v>326</v>
      </c>
      <c r="B13866" s="10">
        <v>42723.416666666664</v>
      </c>
      <c r="C13866">
        <v>49526.071185000001</v>
      </c>
      <c r="D13866">
        <v>1680.0119999999999</v>
      </c>
    </row>
    <row r="13867" spans="1:4">
      <c r="A13867" t="s">
        <v>326</v>
      </c>
      <c r="B13867" s="10">
        <v>42723.427083333336</v>
      </c>
      <c r="C13867">
        <v>49526.496183000003</v>
      </c>
      <c r="D13867">
        <v>1699.992</v>
      </c>
    </row>
    <row r="13868" spans="1:4">
      <c r="A13868" t="s">
        <v>326</v>
      </c>
      <c r="B13868" s="10">
        <v>42723.4375</v>
      </c>
      <c r="C13868">
        <v>49526.961186</v>
      </c>
      <c r="D13868">
        <v>1860.0119999999999</v>
      </c>
    </row>
    <row r="13869" spans="1:4">
      <c r="A13869" t="s">
        <v>326</v>
      </c>
      <c r="B13869" s="10">
        <v>42723.447916666664</v>
      </c>
      <c r="C13869">
        <v>49527.796188</v>
      </c>
      <c r="D13869">
        <v>3340.0079999999998</v>
      </c>
    </row>
    <row r="13870" spans="1:4">
      <c r="A13870" t="s">
        <v>326</v>
      </c>
      <c r="B13870" s="10">
        <v>42723.458333333336</v>
      </c>
      <c r="C13870">
        <v>49528.346187000003</v>
      </c>
      <c r="D13870">
        <v>2199.9960000000001</v>
      </c>
    </row>
    <row r="13871" spans="1:4">
      <c r="A13871" t="s">
        <v>326</v>
      </c>
      <c r="B13871" s="10">
        <v>42723.46875</v>
      </c>
      <c r="C13871">
        <v>49528.851186</v>
      </c>
      <c r="D13871">
        <v>2019.9960000000001</v>
      </c>
    </row>
    <row r="13872" spans="1:4">
      <c r="A13872" t="s">
        <v>326</v>
      </c>
      <c r="B13872" s="10">
        <v>42723.479166666664</v>
      </c>
      <c r="C13872">
        <v>49529.336187000001</v>
      </c>
      <c r="D13872">
        <v>1940.0039999999999</v>
      </c>
    </row>
    <row r="13873" spans="1:4">
      <c r="A13873" t="s">
        <v>326</v>
      </c>
      <c r="B13873" s="10">
        <v>42723.489583333336</v>
      </c>
      <c r="C13873">
        <v>49529.826182999997</v>
      </c>
      <c r="D13873">
        <v>1959.9839999999999</v>
      </c>
    </row>
    <row r="13874" spans="1:4">
      <c r="A13874" t="s">
        <v>326</v>
      </c>
      <c r="B13874" s="10">
        <v>42723.5</v>
      </c>
      <c r="C13874">
        <v>49530.451179000003</v>
      </c>
      <c r="D13874">
        <v>2499.9839999999999</v>
      </c>
    </row>
    <row r="13875" spans="1:4">
      <c r="A13875" t="s">
        <v>326</v>
      </c>
      <c r="B13875" s="10">
        <v>42723.510416666664</v>
      </c>
      <c r="C13875">
        <v>49531.101176999997</v>
      </c>
      <c r="D13875">
        <v>2599.9920000000002</v>
      </c>
    </row>
    <row r="13876" spans="1:4">
      <c r="A13876" t="s">
        <v>326</v>
      </c>
      <c r="B13876" s="10">
        <v>42723.520833333336</v>
      </c>
      <c r="C13876">
        <v>49531.676178000002</v>
      </c>
      <c r="D13876">
        <v>2300.0039999999999</v>
      </c>
    </row>
    <row r="13877" spans="1:4">
      <c r="A13877" t="s">
        <v>326</v>
      </c>
      <c r="B13877" s="10">
        <v>42723.53125</v>
      </c>
      <c r="C13877">
        <v>49532.241179999997</v>
      </c>
      <c r="D13877">
        <v>2260.0079999999998</v>
      </c>
    </row>
    <row r="13878" spans="1:4">
      <c r="A13878" t="s">
        <v>326</v>
      </c>
      <c r="B13878" s="10">
        <v>42723.541666666664</v>
      </c>
      <c r="C13878">
        <v>49532.771180999996</v>
      </c>
      <c r="D13878">
        <v>2120.0039999999999</v>
      </c>
    </row>
    <row r="13879" spans="1:4">
      <c r="A13879" t="s">
        <v>326</v>
      </c>
      <c r="B13879" s="10">
        <v>42723.552083333336</v>
      </c>
      <c r="C13879">
        <v>49533.281183999999</v>
      </c>
      <c r="D13879">
        <v>2040.0119999999999</v>
      </c>
    </row>
    <row r="13880" spans="1:4">
      <c r="A13880" t="s">
        <v>326</v>
      </c>
      <c r="B13880" s="10">
        <v>42723.5625</v>
      </c>
      <c r="C13880">
        <v>49533.756185999999</v>
      </c>
      <c r="D13880">
        <v>1900.008</v>
      </c>
    </row>
    <row r="13881" spans="1:4">
      <c r="A13881" t="s">
        <v>326</v>
      </c>
      <c r="B13881" s="10">
        <v>42723.572916666664</v>
      </c>
      <c r="C13881">
        <v>49534.471182000001</v>
      </c>
      <c r="D13881">
        <v>2859.9839999999999</v>
      </c>
    </row>
    <row r="13882" spans="1:4">
      <c r="A13882" t="s">
        <v>326</v>
      </c>
      <c r="B13882" s="10">
        <v>42723.583333333336</v>
      </c>
      <c r="C13882">
        <v>49534.891185</v>
      </c>
      <c r="D13882">
        <v>1680.0119999999999</v>
      </c>
    </row>
    <row r="13883" spans="1:4">
      <c r="A13883" t="s">
        <v>326</v>
      </c>
      <c r="B13883" s="10">
        <v>42723.59375</v>
      </c>
      <c r="C13883">
        <v>49535.311188</v>
      </c>
      <c r="D13883">
        <v>1680.0119999999999</v>
      </c>
    </row>
    <row r="13884" spans="1:4">
      <c r="A13884" t="s">
        <v>326</v>
      </c>
      <c r="B13884" s="10">
        <v>42723.604166666664</v>
      </c>
      <c r="C13884">
        <v>49535.746185000004</v>
      </c>
      <c r="D13884">
        <v>1739.9880000000001</v>
      </c>
    </row>
    <row r="13885" spans="1:4">
      <c r="A13885" t="s">
        <v>326</v>
      </c>
      <c r="B13885" s="10">
        <v>42723.614583333336</v>
      </c>
      <c r="C13885">
        <v>49536.181182</v>
      </c>
      <c r="D13885">
        <v>1739.9880000000001</v>
      </c>
    </row>
    <row r="13886" spans="1:4">
      <c r="A13886" t="s">
        <v>326</v>
      </c>
      <c r="B13886" s="10">
        <v>42723.625</v>
      </c>
      <c r="C13886">
        <v>49536.616178999997</v>
      </c>
      <c r="D13886">
        <v>1739.9880000000001</v>
      </c>
    </row>
    <row r="13887" spans="1:4">
      <c r="A13887" t="s">
        <v>326</v>
      </c>
      <c r="B13887" s="10">
        <v>42723.635416666664</v>
      </c>
      <c r="C13887">
        <v>49537.051176000001</v>
      </c>
      <c r="D13887">
        <v>1739.9880000000001</v>
      </c>
    </row>
    <row r="13888" spans="1:4">
      <c r="A13888" t="s">
        <v>326</v>
      </c>
      <c r="B13888" s="10">
        <v>42723.645833333336</v>
      </c>
      <c r="C13888">
        <v>49537.486172999998</v>
      </c>
      <c r="D13888">
        <v>1739.9880000000001</v>
      </c>
    </row>
    <row r="13889" spans="1:4">
      <c r="A13889" t="s">
        <v>326</v>
      </c>
      <c r="B13889" s="10">
        <v>42723.65625</v>
      </c>
      <c r="C13889">
        <v>49538.221175999999</v>
      </c>
      <c r="D13889">
        <v>2940.0120000000002</v>
      </c>
    </row>
    <row r="13890" spans="1:4">
      <c r="A13890" t="s">
        <v>326</v>
      </c>
      <c r="B13890" s="10">
        <v>42723.666666666664</v>
      </c>
      <c r="C13890">
        <v>49538.656173000003</v>
      </c>
      <c r="D13890">
        <v>1739.9880000000001</v>
      </c>
    </row>
    <row r="13891" spans="1:4">
      <c r="A13891" t="s">
        <v>326</v>
      </c>
      <c r="B13891" s="10">
        <v>42723.677083333336</v>
      </c>
      <c r="C13891">
        <v>49539.096173999998</v>
      </c>
      <c r="D13891">
        <v>1760.0039999999999</v>
      </c>
    </row>
    <row r="13892" spans="1:4">
      <c r="A13892" t="s">
        <v>326</v>
      </c>
      <c r="B13892" s="10">
        <v>42723.6875</v>
      </c>
      <c r="C13892">
        <v>49539.546174000003</v>
      </c>
      <c r="D13892">
        <v>1800</v>
      </c>
    </row>
    <row r="13893" spans="1:4">
      <c r="A13893" t="s">
        <v>326</v>
      </c>
      <c r="B13893" s="10">
        <v>42723.697916666664</v>
      </c>
      <c r="C13893">
        <v>49539.996174</v>
      </c>
      <c r="D13893">
        <v>1800</v>
      </c>
    </row>
    <row r="13894" spans="1:4">
      <c r="A13894" t="s">
        <v>326</v>
      </c>
      <c r="B13894" s="10">
        <v>42723.708333333336</v>
      </c>
      <c r="C13894">
        <v>49540.441169999998</v>
      </c>
      <c r="D13894">
        <v>1779.9839999999999</v>
      </c>
    </row>
    <row r="13895" spans="1:4">
      <c r="A13895" t="s">
        <v>326</v>
      </c>
      <c r="B13895" s="10">
        <v>42723.71875</v>
      </c>
      <c r="C13895">
        <v>49540.886165999997</v>
      </c>
      <c r="D13895">
        <v>1779.9839999999999</v>
      </c>
    </row>
    <row r="13896" spans="1:4">
      <c r="A13896" t="s">
        <v>326</v>
      </c>
      <c r="B13896" s="10">
        <v>42723.729166666664</v>
      </c>
      <c r="C13896">
        <v>49541.321163000001</v>
      </c>
      <c r="D13896">
        <v>1739.9880000000001</v>
      </c>
    </row>
    <row r="13897" spans="1:4">
      <c r="A13897" t="s">
        <v>326</v>
      </c>
      <c r="B13897" s="10">
        <v>42723.739583333336</v>
      </c>
      <c r="C13897">
        <v>49541.991158999997</v>
      </c>
      <c r="D13897">
        <v>2679.9839999999999</v>
      </c>
    </row>
    <row r="13898" spans="1:4">
      <c r="A13898" t="s">
        <v>326</v>
      </c>
      <c r="B13898" s="10">
        <v>42723.75</v>
      </c>
      <c r="C13898">
        <v>49542.511161000002</v>
      </c>
      <c r="D13898">
        <v>2080.0079999999998</v>
      </c>
    </row>
    <row r="13899" spans="1:4">
      <c r="A13899" t="s">
        <v>326</v>
      </c>
      <c r="B13899" s="10">
        <v>42723.760416666664</v>
      </c>
      <c r="C13899">
        <v>49542.951161999998</v>
      </c>
      <c r="D13899">
        <v>1760.0039999999999</v>
      </c>
    </row>
    <row r="13900" spans="1:4">
      <c r="A13900" t="s">
        <v>326</v>
      </c>
      <c r="B13900" s="10">
        <v>42723.770833333336</v>
      </c>
      <c r="C13900">
        <v>49543.351157999998</v>
      </c>
      <c r="D13900">
        <v>1599.9839999999999</v>
      </c>
    </row>
    <row r="13901" spans="1:4">
      <c r="A13901" t="s">
        <v>326</v>
      </c>
      <c r="B13901" s="10">
        <v>42723.78125</v>
      </c>
      <c r="C13901">
        <v>49544.226155999997</v>
      </c>
      <c r="D13901">
        <v>3499.9920000000002</v>
      </c>
    </row>
    <row r="13902" spans="1:4">
      <c r="A13902" t="s">
        <v>326</v>
      </c>
      <c r="B13902" s="10">
        <v>42723.791666666664</v>
      </c>
      <c r="C13902">
        <v>49544.946155999998</v>
      </c>
      <c r="D13902">
        <v>2880</v>
      </c>
    </row>
    <row r="13903" spans="1:4">
      <c r="A13903" t="s">
        <v>326</v>
      </c>
      <c r="B13903" s="10">
        <v>42723.802083333336</v>
      </c>
      <c r="C13903">
        <v>49545.481152</v>
      </c>
      <c r="D13903">
        <v>2139.9839999999999</v>
      </c>
    </row>
    <row r="13904" spans="1:4">
      <c r="A13904" t="s">
        <v>326</v>
      </c>
      <c r="B13904" s="10">
        <v>42723.8125</v>
      </c>
      <c r="C13904">
        <v>49545.951150000001</v>
      </c>
      <c r="D13904">
        <v>1879.992</v>
      </c>
    </row>
    <row r="13905" spans="1:4">
      <c r="A13905" t="s">
        <v>326</v>
      </c>
      <c r="B13905" s="10">
        <v>42723.822916666664</v>
      </c>
      <c r="C13905">
        <v>49546.406153999997</v>
      </c>
      <c r="D13905">
        <v>1820.0160000000001</v>
      </c>
    </row>
    <row r="13906" spans="1:4">
      <c r="A13906" t="s">
        <v>326</v>
      </c>
      <c r="B13906" s="10">
        <v>42723.833333333336</v>
      </c>
      <c r="C13906">
        <v>49546.846154999999</v>
      </c>
      <c r="D13906">
        <v>1760.0039999999999</v>
      </c>
    </row>
    <row r="13907" spans="1:4">
      <c r="A13907" t="s">
        <v>326</v>
      </c>
      <c r="B13907" s="10">
        <v>42723.84375</v>
      </c>
      <c r="C13907">
        <v>49547.281152000003</v>
      </c>
      <c r="D13907">
        <v>1739.9880000000001</v>
      </c>
    </row>
    <row r="13908" spans="1:4">
      <c r="A13908" t="s">
        <v>326</v>
      </c>
      <c r="B13908" s="10">
        <v>42723.854166666664</v>
      </c>
      <c r="C13908">
        <v>49547.716149</v>
      </c>
      <c r="D13908">
        <v>1739.9880000000001</v>
      </c>
    </row>
    <row r="13909" spans="1:4">
      <c r="A13909" t="s">
        <v>326</v>
      </c>
      <c r="B13909" s="10">
        <v>42723.864583333336</v>
      </c>
      <c r="C13909">
        <v>49548.146151000001</v>
      </c>
      <c r="D13909">
        <v>1720.008</v>
      </c>
    </row>
    <row r="13910" spans="1:4">
      <c r="A13910" t="s">
        <v>326</v>
      </c>
      <c r="B13910" s="10">
        <v>42723.875</v>
      </c>
      <c r="C13910">
        <v>49548.571149000003</v>
      </c>
      <c r="D13910">
        <v>1699.992</v>
      </c>
    </row>
    <row r="13911" spans="1:4">
      <c r="A13911" t="s">
        <v>326</v>
      </c>
      <c r="B13911" s="10">
        <v>42723.885416666664</v>
      </c>
      <c r="C13911">
        <v>49548.996146999998</v>
      </c>
      <c r="D13911">
        <v>1699.992</v>
      </c>
    </row>
    <row r="13912" spans="1:4">
      <c r="A13912" t="s">
        <v>326</v>
      </c>
      <c r="B13912" s="10">
        <v>42723.895833333336</v>
      </c>
      <c r="C13912">
        <v>49549.421145</v>
      </c>
      <c r="D13912">
        <v>1699.992</v>
      </c>
    </row>
    <row r="13913" spans="1:4">
      <c r="A13913" t="s">
        <v>326</v>
      </c>
      <c r="B13913" s="10">
        <v>42723.90625</v>
      </c>
      <c r="C13913">
        <v>49549.846143000002</v>
      </c>
      <c r="D13913">
        <v>1699.992</v>
      </c>
    </row>
    <row r="13914" spans="1:4">
      <c r="A13914" t="s">
        <v>326</v>
      </c>
      <c r="B13914" s="10">
        <v>42723.916666666664</v>
      </c>
      <c r="C13914">
        <v>49550.271140999997</v>
      </c>
      <c r="D13914">
        <v>1699.992</v>
      </c>
    </row>
    <row r="13915" spans="1:4">
      <c r="A13915" t="s">
        <v>326</v>
      </c>
      <c r="B13915" s="10">
        <v>42723.927083333336</v>
      </c>
      <c r="C13915">
        <v>49550.691143999997</v>
      </c>
      <c r="D13915">
        <v>1680.0119999999999</v>
      </c>
    </row>
    <row r="13916" spans="1:4">
      <c r="A13916" t="s">
        <v>326</v>
      </c>
      <c r="B13916" s="10">
        <v>42723.9375</v>
      </c>
      <c r="C13916">
        <v>49551.111147000003</v>
      </c>
      <c r="D13916">
        <v>1680.0119999999999</v>
      </c>
    </row>
    <row r="13917" spans="1:4">
      <c r="A13917" t="s">
        <v>326</v>
      </c>
      <c r="B13917" s="10">
        <v>42723.947916666664</v>
      </c>
      <c r="C13917">
        <v>49551.536144999998</v>
      </c>
      <c r="D13917">
        <v>1699.992</v>
      </c>
    </row>
    <row r="13918" spans="1:4">
      <c r="A13918" t="s">
        <v>326</v>
      </c>
      <c r="B13918" s="10">
        <v>42723.958333333336</v>
      </c>
      <c r="C13918">
        <v>49551.956147999997</v>
      </c>
      <c r="D13918">
        <v>1680.0119999999999</v>
      </c>
    </row>
    <row r="13919" spans="1:4">
      <c r="A13919" t="s">
        <v>326</v>
      </c>
      <c r="B13919" s="10">
        <v>42723.96875</v>
      </c>
      <c r="C13919">
        <v>49552.376150999997</v>
      </c>
      <c r="D13919">
        <v>1680.0119999999999</v>
      </c>
    </row>
    <row r="13920" spans="1:4">
      <c r="A13920" t="s">
        <v>326</v>
      </c>
      <c r="B13920" s="10">
        <v>42723.979166666664</v>
      </c>
      <c r="C13920">
        <v>49552.796154000003</v>
      </c>
      <c r="D13920">
        <v>1680.0119999999999</v>
      </c>
    </row>
    <row r="13921" spans="1:5">
      <c r="A13921" t="s">
        <v>326</v>
      </c>
      <c r="B13921" s="10">
        <v>42723.989583333336</v>
      </c>
      <c r="C13921">
        <v>49553.216157000003</v>
      </c>
      <c r="D13921">
        <v>1680.0119999999999</v>
      </c>
      <c r="E13921">
        <f>MIN(D13826:D13921)</f>
        <v>1599.9839999999999</v>
      </c>
    </row>
    <row r="13922" spans="1:5">
      <c r="A13922" t="s">
        <v>326</v>
      </c>
      <c r="B13922" s="10">
        <v>42724</v>
      </c>
      <c r="C13922">
        <v>49553.632810000003</v>
      </c>
      <c r="D13922">
        <v>1680.0119999999999</v>
      </c>
    </row>
    <row r="13923" spans="1:5">
      <c r="A13923" t="s">
        <v>326</v>
      </c>
      <c r="B13923" s="10">
        <v>42724.010416666664</v>
      </c>
      <c r="C13923">
        <v>49554.057807999998</v>
      </c>
      <c r="D13923">
        <v>1699.992</v>
      </c>
    </row>
    <row r="13924" spans="1:5">
      <c r="A13924" t="s">
        <v>326</v>
      </c>
      <c r="B13924" s="10">
        <v>42724.020833333336</v>
      </c>
      <c r="C13924">
        <v>49554.477810999997</v>
      </c>
      <c r="D13924">
        <v>1680.0119999999999</v>
      </c>
    </row>
    <row r="13925" spans="1:5">
      <c r="A13925" t="s">
        <v>326</v>
      </c>
      <c r="B13925" s="10">
        <v>42724.03125</v>
      </c>
      <c r="C13925">
        <v>49554.902808999999</v>
      </c>
      <c r="D13925">
        <v>1699.992</v>
      </c>
    </row>
    <row r="13926" spans="1:5">
      <c r="A13926" t="s">
        <v>326</v>
      </c>
      <c r="B13926" s="10">
        <v>42724.041666666664</v>
      </c>
      <c r="C13926">
        <v>49555.322811999999</v>
      </c>
      <c r="D13926">
        <v>1680.0119999999999</v>
      </c>
    </row>
    <row r="13927" spans="1:5">
      <c r="A13927" t="s">
        <v>326</v>
      </c>
      <c r="B13927" s="10">
        <v>42724.052083333336</v>
      </c>
      <c r="C13927">
        <v>49555.747810000001</v>
      </c>
      <c r="D13927">
        <v>1699.992</v>
      </c>
    </row>
    <row r="13928" spans="1:5">
      <c r="A13928" t="s">
        <v>326</v>
      </c>
      <c r="B13928" s="10">
        <v>42724.0625</v>
      </c>
      <c r="C13928">
        <v>49556.167813</v>
      </c>
      <c r="D13928">
        <v>1680.0119999999999</v>
      </c>
    </row>
    <row r="13929" spans="1:5">
      <c r="A13929" t="s">
        <v>326</v>
      </c>
      <c r="B13929" s="10">
        <v>42724.072916666664</v>
      </c>
      <c r="C13929">
        <v>49556.587815999999</v>
      </c>
      <c r="D13929">
        <v>1680.0119999999999</v>
      </c>
    </row>
    <row r="13930" spans="1:5">
      <c r="A13930" t="s">
        <v>326</v>
      </c>
      <c r="B13930" s="10">
        <v>42724.083333333336</v>
      </c>
      <c r="C13930">
        <v>49557.012814000002</v>
      </c>
      <c r="D13930">
        <v>1699.992</v>
      </c>
    </row>
    <row r="13931" spans="1:5">
      <c r="A13931" t="s">
        <v>326</v>
      </c>
      <c r="B13931" s="10">
        <v>42724.09375</v>
      </c>
      <c r="C13931">
        <v>49557.432817000001</v>
      </c>
      <c r="D13931">
        <v>1680.0119999999999</v>
      </c>
    </row>
    <row r="13932" spans="1:5">
      <c r="A13932" t="s">
        <v>326</v>
      </c>
      <c r="B13932" s="10">
        <v>42724.104166666664</v>
      </c>
      <c r="C13932">
        <v>49557.85282</v>
      </c>
      <c r="D13932">
        <v>1680.0119999999999</v>
      </c>
    </row>
    <row r="13933" spans="1:5">
      <c r="A13933" t="s">
        <v>326</v>
      </c>
      <c r="B13933" s="10">
        <v>42724.114583333336</v>
      </c>
      <c r="C13933">
        <v>49558.272822999999</v>
      </c>
      <c r="D13933">
        <v>1680.0119999999999</v>
      </c>
    </row>
    <row r="13934" spans="1:5">
      <c r="A13934" t="s">
        <v>326</v>
      </c>
      <c r="B13934" s="10">
        <v>42724.125</v>
      </c>
      <c r="C13934">
        <v>49558.697821000002</v>
      </c>
      <c r="D13934">
        <v>1699.992</v>
      </c>
    </row>
    <row r="13935" spans="1:5">
      <c r="A13935" t="s">
        <v>326</v>
      </c>
      <c r="B13935" s="10">
        <v>42724.135416666664</v>
      </c>
      <c r="C13935">
        <v>49559.117824000001</v>
      </c>
      <c r="D13935">
        <v>1680.0119999999999</v>
      </c>
    </row>
    <row r="13936" spans="1:5">
      <c r="A13936" t="s">
        <v>326</v>
      </c>
      <c r="B13936" s="10">
        <v>42724.145833333336</v>
      </c>
      <c r="C13936">
        <v>49559.537827</v>
      </c>
      <c r="D13936">
        <v>1680.0119999999999</v>
      </c>
    </row>
    <row r="13937" spans="1:4">
      <c r="A13937" t="s">
        <v>326</v>
      </c>
      <c r="B13937" s="10">
        <v>42724.15625</v>
      </c>
      <c r="C13937">
        <v>49559.957829999999</v>
      </c>
      <c r="D13937">
        <v>1680.0119999999999</v>
      </c>
    </row>
    <row r="13938" spans="1:4">
      <c r="A13938" t="s">
        <v>326</v>
      </c>
      <c r="B13938" s="10">
        <v>42724.166666666664</v>
      </c>
      <c r="C13938">
        <v>49560.377832999999</v>
      </c>
      <c r="D13938">
        <v>1680.0119999999999</v>
      </c>
    </row>
    <row r="13939" spans="1:4">
      <c r="A13939" t="s">
        <v>326</v>
      </c>
      <c r="B13939" s="10">
        <v>42724.177083333336</v>
      </c>
      <c r="C13939">
        <v>49560.797835999998</v>
      </c>
      <c r="D13939">
        <v>1680.0119999999999</v>
      </c>
    </row>
    <row r="13940" spans="1:4">
      <c r="A13940" t="s">
        <v>326</v>
      </c>
      <c r="B13940" s="10">
        <v>42724.1875</v>
      </c>
      <c r="C13940">
        <v>49561.217838999997</v>
      </c>
      <c r="D13940">
        <v>1680.0119999999999</v>
      </c>
    </row>
    <row r="13941" spans="1:4">
      <c r="A13941" t="s">
        <v>326</v>
      </c>
      <c r="B13941" s="10">
        <v>42724.197916666664</v>
      </c>
      <c r="C13941">
        <v>49561.637841999996</v>
      </c>
      <c r="D13941">
        <v>1680.0119999999999</v>
      </c>
    </row>
    <row r="13942" spans="1:4">
      <c r="A13942" t="s">
        <v>326</v>
      </c>
      <c r="B13942" s="10">
        <v>42724.208333333336</v>
      </c>
      <c r="C13942">
        <v>49562.057845000003</v>
      </c>
      <c r="D13942">
        <v>1680.0119999999999</v>
      </c>
    </row>
    <row r="13943" spans="1:4">
      <c r="A13943" t="s">
        <v>326</v>
      </c>
      <c r="B13943" s="10">
        <v>42724.21875</v>
      </c>
      <c r="C13943">
        <v>49562.477848000002</v>
      </c>
      <c r="D13943">
        <v>1680.0119999999999</v>
      </c>
    </row>
    <row r="13944" spans="1:4">
      <c r="A13944" t="s">
        <v>326</v>
      </c>
      <c r="B13944" s="10">
        <v>42724.229166666664</v>
      </c>
      <c r="C13944">
        <v>49562.897851000002</v>
      </c>
      <c r="D13944">
        <v>1680.0119999999999</v>
      </c>
    </row>
    <row r="13945" spans="1:4">
      <c r="A13945" t="s">
        <v>326</v>
      </c>
      <c r="B13945" s="10">
        <v>42724.239583333336</v>
      </c>
      <c r="C13945">
        <v>49563.317854000001</v>
      </c>
      <c r="D13945">
        <v>1680.0119999999999</v>
      </c>
    </row>
    <row r="13946" spans="1:4">
      <c r="A13946" t="s">
        <v>326</v>
      </c>
      <c r="B13946" s="10">
        <v>42724.25</v>
      </c>
      <c r="C13946">
        <v>49563.732853000001</v>
      </c>
      <c r="D13946">
        <v>1659.9960000000001</v>
      </c>
    </row>
    <row r="13947" spans="1:4">
      <c r="A13947" t="s">
        <v>326</v>
      </c>
      <c r="B13947" s="10">
        <v>42724.260416666664</v>
      </c>
      <c r="C13947">
        <v>49564.152856000001</v>
      </c>
      <c r="D13947">
        <v>1680.0119999999999</v>
      </c>
    </row>
    <row r="13948" spans="1:4">
      <c r="A13948" t="s">
        <v>326</v>
      </c>
      <c r="B13948" s="10">
        <v>42724.270833333336</v>
      </c>
      <c r="C13948">
        <v>49564.572859</v>
      </c>
      <c r="D13948">
        <v>1680.0119999999999</v>
      </c>
    </row>
    <row r="13949" spans="1:4">
      <c r="A13949" t="s">
        <v>326</v>
      </c>
      <c r="B13949" s="10">
        <v>42724.28125</v>
      </c>
      <c r="C13949">
        <v>49564.992861999999</v>
      </c>
      <c r="D13949">
        <v>1680.0119999999999</v>
      </c>
    </row>
    <row r="13950" spans="1:4">
      <c r="A13950" t="s">
        <v>326</v>
      </c>
      <c r="B13950" s="10">
        <v>42724.291666666664</v>
      </c>
      <c r="C13950">
        <v>49565.407861</v>
      </c>
      <c r="D13950">
        <v>1659.9960000000001</v>
      </c>
    </row>
    <row r="13951" spans="1:4">
      <c r="A13951" t="s">
        <v>326</v>
      </c>
      <c r="B13951" s="10">
        <v>42724.302083333336</v>
      </c>
      <c r="C13951">
        <v>49565.82286</v>
      </c>
      <c r="D13951">
        <v>1659.9960000000001</v>
      </c>
    </row>
    <row r="13952" spans="1:4">
      <c r="A13952" t="s">
        <v>326</v>
      </c>
      <c r="B13952" s="10">
        <v>42724.3125</v>
      </c>
      <c r="C13952">
        <v>49566.242862999999</v>
      </c>
      <c r="D13952">
        <v>1680.0119999999999</v>
      </c>
    </row>
    <row r="13953" spans="1:4">
      <c r="A13953" t="s">
        <v>326</v>
      </c>
      <c r="B13953" s="10">
        <v>42724.322916666664</v>
      </c>
      <c r="C13953">
        <v>49566.672865</v>
      </c>
      <c r="D13953">
        <v>1720.008</v>
      </c>
    </row>
    <row r="13954" spans="1:4">
      <c r="A13954" t="s">
        <v>326</v>
      </c>
      <c r="B13954" s="10">
        <v>42724.333333333336</v>
      </c>
      <c r="C13954">
        <v>49567.107861999997</v>
      </c>
      <c r="D13954">
        <v>1739.9880000000001</v>
      </c>
    </row>
    <row r="13955" spans="1:4">
      <c r="A13955" t="s">
        <v>326</v>
      </c>
      <c r="B13955" s="10">
        <v>42724.34375</v>
      </c>
      <c r="C13955">
        <v>49567.542859000001</v>
      </c>
      <c r="D13955">
        <v>1739.9880000000001</v>
      </c>
    </row>
    <row r="13956" spans="1:4">
      <c r="A13956" t="s">
        <v>326</v>
      </c>
      <c r="B13956" s="10">
        <v>42724.354166666664</v>
      </c>
      <c r="C13956">
        <v>49567.977855999998</v>
      </c>
      <c r="D13956">
        <v>1739.9880000000001</v>
      </c>
    </row>
    <row r="13957" spans="1:4">
      <c r="A13957" t="s">
        <v>326</v>
      </c>
      <c r="B13957" s="10">
        <v>42724.364583333336</v>
      </c>
      <c r="C13957">
        <v>49568.407857999999</v>
      </c>
      <c r="D13957">
        <v>1720.008</v>
      </c>
    </row>
    <row r="13958" spans="1:4">
      <c r="A13958" t="s">
        <v>326</v>
      </c>
      <c r="B13958" s="10">
        <v>42724.375</v>
      </c>
      <c r="C13958">
        <v>49568.842855000003</v>
      </c>
      <c r="D13958">
        <v>1739.9880000000001</v>
      </c>
    </row>
    <row r="13959" spans="1:4">
      <c r="A13959" t="s">
        <v>326</v>
      </c>
      <c r="B13959" s="10">
        <v>42724.385416666664</v>
      </c>
      <c r="C13959">
        <v>49569.267852999998</v>
      </c>
      <c r="D13959">
        <v>1699.992</v>
      </c>
    </row>
    <row r="13960" spans="1:4">
      <c r="A13960" t="s">
        <v>326</v>
      </c>
      <c r="B13960" s="10">
        <v>42724.395833333336</v>
      </c>
      <c r="C13960">
        <v>49569.962850999997</v>
      </c>
      <c r="D13960">
        <v>2779.9920000000002</v>
      </c>
    </row>
    <row r="13961" spans="1:4">
      <c r="A13961" t="s">
        <v>326</v>
      </c>
      <c r="B13961" s="10">
        <v>42724.40625</v>
      </c>
      <c r="C13961">
        <v>49570.392852999998</v>
      </c>
      <c r="D13961">
        <v>1720.008</v>
      </c>
    </row>
    <row r="13962" spans="1:4">
      <c r="A13962" t="s">
        <v>326</v>
      </c>
      <c r="B13962" s="10">
        <v>42724.416666666664</v>
      </c>
      <c r="C13962">
        <v>49570.817851</v>
      </c>
      <c r="D13962">
        <v>1699.992</v>
      </c>
    </row>
    <row r="13963" spans="1:4">
      <c r="A13963" t="s">
        <v>326</v>
      </c>
      <c r="B13963" s="10">
        <v>42724.427083333336</v>
      </c>
      <c r="C13963">
        <v>49571.242849000002</v>
      </c>
      <c r="D13963">
        <v>1699.992</v>
      </c>
    </row>
    <row r="13964" spans="1:4">
      <c r="A13964" t="s">
        <v>326</v>
      </c>
      <c r="B13964" s="10">
        <v>42724.4375</v>
      </c>
      <c r="C13964">
        <v>49571.662852000001</v>
      </c>
      <c r="D13964">
        <v>1680.0119999999999</v>
      </c>
    </row>
    <row r="13965" spans="1:4">
      <c r="A13965" t="s">
        <v>326</v>
      </c>
      <c r="B13965" s="10">
        <v>42724.447916666664</v>
      </c>
      <c r="C13965">
        <v>49572.072855999999</v>
      </c>
      <c r="D13965">
        <v>1640.0160000000001</v>
      </c>
    </row>
    <row r="13966" spans="1:4">
      <c r="A13966" t="s">
        <v>326</v>
      </c>
      <c r="B13966" s="10">
        <v>42724.458333333336</v>
      </c>
      <c r="C13966">
        <v>49572.492858999998</v>
      </c>
      <c r="D13966">
        <v>1680.0119999999999</v>
      </c>
    </row>
    <row r="13967" spans="1:4">
      <c r="A13967" t="s">
        <v>326</v>
      </c>
      <c r="B13967" s="10">
        <v>42724.46875</v>
      </c>
      <c r="C13967">
        <v>49573.217862999998</v>
      </c>
      <c r="D13967">
        <v>2900.0160000000001</v>
      </c>
    </row>
    <row r="13968" spans="1:4">
      <c r="A13968" t="s">
        <v>326</v>
      </c>
      <c r="B13968" s="10">
        <v>42724.479166666664</v>
      </c>
      <c r="C13968">
        <v>49573.632861999999</v>
      </c>
      <c r="D13968">
        <v>1659.9960000000001</v>
      </c>
    </row>
    <row r="13969" spans="1:4">
      <c r="A13969" t="s">
        <v>326</v>
      </c>
      <c r="B13969" s="10">
        <v>42724.489583333336</v>
      </c>
      <c r="C13969">
        <v>49574.062864</v>
      </c>
      <c r="D13969">
        <v>1720.008</v>
      </c>
    </row>
    <row r="13970" spans="1:4">
      <c r="A13970" t="s">
        <v>326</v>
      </c>
      <c r="B13970" s="10">
        <v>42724.5</v>
      </c>
      <c r="C13970">
        <v>49574.507859999998</v>
      </c>
      <c r="D13970">
        <v>1779.9839999999999</v>
      </c>
    </row>
    <row r="13971" spans="1:4">
      <c r="A13971" t="s">
        <v>326</v>
      </c>
      <c r="B13971" s="10">
        <v>42724.510416666664</v>
      </c>
      <c r="C13971">
        <v>49574.967858999997</v>
      </c>
      <c r="D13971">
        <v>1839.9960000000001</v>
      </c>
    </row>
    <row r="13972" spans="1:4">
      <c r="A13972" t="s">
        <v>326</v>
      </c>
      <c r="B13972" s="10">
        <v>42724.520833333336</v>
      </c>
      <c r="C13972">
        <v>49575.432862000001</v>
      </c>
      <c r="D13972">
        <v>1860.0119999999999</v>
      </c>
    </row>
    <row r="13973" spans="1:4">
      <c r="A13973" t="s">
        <v>326</v>
      </c>
      <c r="B13973" s="10">
        <v>42724.53125</v>
      </c>
      <c r="C13973">
        <v>49575.892861</v>
      </c>
      <c r="D13973">
        <v>1839.9960000000001</v>
      </c>
    </row>
    <row r="13974" spans="1:4">
      <c r="A13974" t="s">
        <v>326</v>
      </c>
      <c r="B13974" s="10">
        <v>42724.541666666664</v>
      </c>
      <c r="C13974">
        <v>49576.637863000004</v>
      </c>
      <c r="D13974">
        <v>2980.0079999999998</v>
      </c>
    </row>
    <row r="13975" spans="1:4">
      <c r="A13975" t="s">
        <v>326</v>
      </c>
      <c r="B13975" s="10">
        <v>42724.552083333336</v>
      </c>
      <c r="C13975">
        <v>49577.107860999997</v>
      </c>
      <c r="D13975">
        <v>1879.992</v>
      </c>
    </row>
    <row r="13976" spans="1:4">
      <c r="A13976" t="s">
        <v>326</v>
      </c>
      <c r="B13976" s="10">
        <v>42724.5625</v>
      </c>
      <c r="C13976">
        <v>49577.592861999998</v>
      </c>
      <c r="D13976">
        <v>1940.0039999999999</v>
      </c>
    </row>
    <row r="13977" spans="1:4">
      <c r="A13977" t="s">
        <v>326</v>
      </c>
      <c r="B13977" s="10">
        <v>42724.572916666664</v>
      </c>
      <c r="C13977">
        <v>49578.082858000002</v>
      </c>
      <c r="D13977">
        <v>1959.9839999999999</v>
      </c>
    </row>
    <row r="13978" spans="1:4">
      <c r="A13978" t="s">
        <v>326</v>
      </c>
      <c r="B13978" s="10">
        <v>42724.583333333336</v>
      </c>
      <c r="C13978">
        <v>49578.597856</v>
      </c>
      <c r="D13978">
        <v>2059.9920000000002</v>
      </c>
    </row>
    <row r="13979" spans="1:4">
      <c r="A13979" t="s">
        <v>326</v>
      </c>
      <c r="B13979" s="10">
        <v>42724.59375</v>
      </c>
      <c r="C13979">
        <v>49579.107859000003</v>
      </c>
      <c r="D13979">
        <v>2040.0119999999999</v>
      </c>
    </row>
    <row r="13980" spans="1:4">
      <c r="A13980" t="s">
        <v>326</v>
      </c>
      <c r="B13980" s="10">
        <v>42724.604166666664</v>
      </c>
      <c r="C13980">
        <v>49579.622857000002</v>
      </c>
      <c r="D13980">
        <v>2059.9920000000002</v>
      </c>
    </row>
    <row r="13981" spans="1:4">
      <c r="A13981" t="s">
        <v>326</v>
      </c>
      <c r="B13981" s="10">
        <v>42724.614583333336</v>
      </c>
      <c r="C13981">
        <v>49580.122861000003</v>
      </c>
      <c r="D13981">
        <v>2000.0160000000001</v>
      </c>
    </row>
    <row r="13982" spans="1:4">
      <c r="A13982" t="s">
        <v>326</v>
      </c>
      <c r="B13982" s="10">
        <v>42724.625</v>
      </c>
      <c r="C13982">
        <v>49580.812864</v>
      </c>
      <c r="D13982">
        <v>2760.0120000000002</v>
      </c>
    </row>
    <row r="13983" spans="1:4">
      <c r="A13983" t="s">
        <v>326</v>
      </c>
      <c r="B13983" s="10">
        <v>42724.635416666664</v>
      </c>
      <c r="C13983">
        <v>49581.347860000002</v>
      </c>
      <c r="D13983">
        <v>2139.9839999999999</v>
      </c>
    </row>
    <row r="13984" spans="1:4">
      <c r="A13984" t="s">
        <v>326</v>
      </c>
      <c r="B13984" s="10">
        <v>42724.645833333336</v>
      </c>
      <c r="C13984">
        <v>49581.812862999999</v>
      </c>
      <c r="D13984">
        <v>1860.0119999999999</v>
      </c>
    </row>
    <row r="13985" spans="1:4">
      <c r="A13985" t="s">
        <v>326</v>
      </c>
      <c r="B13985" s="10">
        <v>42724.65625</v>
      </c>
      <c r="C13985">
        <v>49582.272861999998</v>
      </c>
      <c r="D13985">
        <v>1839.9960000000001</v>
      </c>
    </row>
    <row r="13986" spans="1:4">
      <c r="A13986" t="s">
        <v>326</v>
      </c>
      <c r="B13986" s="10">
        <v>42724.666666666664</v>
      </c>
      <c r="C13986">
        <v>49582.717858000004</v>
      </c>
      <c r="D13986">
        <v>1779.9839999999999</v>
      </c>
    </row>
    <row r="13987" spans="1:4">
      <c r="A13987" t="s">
        <v>326</v>
      </c>
      <c r="B13987" s="10">
        <v>42724.677083333336</v>
      </c>
      <c r="C13987">
        <v>49583.162854000002</v>
      </c>
      <c r="D13987">
        <v>1779.9839999999999</v>
      </c>
    </row>
    <row r="13988" spans="1:4">
      <c r="A13988" t="s">
        <v>326</v>
      </c>
      <c r="B13988" s="10">
        <v>42724.6875</v>
      </c>
      <c r="C13988">
        <v>49583.602854999997</v>
      </c>
      <c r="D13988">
        <v>1760.0039999999999</v>
      </c>
    </row>
    <row r="13989" spans="1:4">
      <c r="A13989" t="s">
        <v>326</v>
      </c>
      <c r="B13989" s="10">
        <v>42724.697916666664</v>
      </c>
      <c r="C13989">
        <v>49584.052855000002</v>
      </c>
      <c r="D13989">
        <v>1800</v>
      </c>
    </row>
    <row r="13990" spans="1:4">
      <c r="A13990" t="s">
        <v>326</v>
      </c>
      <c r="B13990" s="10">
        <v>42724.708333333336</v>
      </c>
      <c r="C13990">
        <v>49584.492855999997</v>
      </c>
      <c r="D13990">
        <v>1760.0039999999999</v>
      </c>
    </row>
    <row r="13991" spans="1:4">
      <c r="A13991" t="s">
        <v>326</v>
      </c>
      <c r="B13991" s="10">
        <v>42724.71875</v>
      </c>
      <c r="C13991">
        <v>49584.937852000003</v>
      </c>
      <c r="D13991">
        <v>1779.9839999999999</v>
      </c>
    </row>
    <row r="13992" spans="1:4">
      <c r="A13992" t="s">
        <v>326</v>
      </c>
      <c r="B13992" s="10">
        <v>42724.729166666664</v>
      </c>
      <c r="C13992">
        <v>49585.662856000003</v>
      </c>
      <c r="D13992">
        <v>2900.0160000000001</v>
      </c>
    </row>
    <row r="13993" spans="1:4">
      <c r="A13993" t="s">
        <v>326</v>
      </c>
      <c r="B13993" s="10">
        <v>42724.739583333336</v>
      </c>
      <c r="C13993">
        <v>49586.102856999998</v>
      </c>
      <c r="D13993">
        <v>1760.0039999999999</v>
      </c>
    </row>
    <row r="13994" spans="1:4">
      <c r="A13994" t="s">
        <v>326</v>
      </c>
      <c r="B13994" s="10">
        <v>42724.75</v>
      </c>
      <c r="C13994">
        <v>49586.542858000001</v>
      </c>
      <c r="D13994">
        <v>1760.0039999999999</v>
      </c>
    </row>
    <row r="13995" spans="1:4">
      <c r="A13995" t="s">
        <v>326</v>
      </c>
      <c r="B13995" s="10">
        <v>42724.760416666664</v>
      </c>
      <c r="C13995">
        <v>49586.982859000003</v>
      </c>
      <c r="D13995">
        <v>1760.0039999999999</v>
      </c>
    </row>
    <row r="13996" spans="1:4">
      <c r="A13996" t="s">
        <v>326</v>
      </c>
      <c r="B13996" s="10">
        <v>42724.770833333336</v>
      </c>
      <c r="C13996">
        <v>49587.427855000002</v>
      </c>
      <c r="D13996">
        <v>1779.9839999999999</v>
      </c>
    </row>
    <row r="13997" spans="1:4">
      <c r="A13997" t="s">
        <v>326</v>
      </c>
      <c r="B13997" s="10">
        <v>42724.78125</v>
      </c>
      <c r="C13997">
        <v>49587.862851999998</v>
      </c>
      <c r="D13997">
        <v>1739.9880000000001</v>
      </c>
    </row>
    <row r="13998" spans="1:4">
      <c r="A13998" t="s">
        <v>326</v>
      </c>
      <c r="B13998" s="10">
        <v>42724.791666666664</v>
      </c>
      <c r="C13998">
        <v>49588.302853000001</v>
      </c>
      <c r="D13998">
        <v>1760.0039999999999</v>
      </c>
    </row>
    <row r="13999" spans="1:4">
      <c r="A13999" t="s">
        <v>326</v>
      </c>
      <c r="B13999" s="10">
        <v>42724.802083333336</v>
      </c>
      <c r="C13999">
        <v>49588.737849999998</v>
      </c>
      <c r="D13999">
        <v>1739.9880000000001</v>
      </c>
    </row>
    <row r="14000" spans="1:4">
      <c r="A14000" t="s">
        <v>326</v>
      </c>
      <c r="B14000" s="10">
        <v>42724.8125</v>
      </c>
      <c r="C14000">
        <v>49589.172847000002</v>
      </c>
      <c r="D14000">
        <v>1739.9880000000001</v>
      </c>
    </row>
    <row r="14001" spans="1:4">
      <c r="A14001" t="s">
        <v>326</v>
      </c>
      <c r="B14001" s="10">
        <v>42724.822916666664</v>
      </c>
      <c r="C14001">
        <v>49589.602849000003</v>
      </c>
      <c r="D14001">
        <v>1720.008</v>
      </c>
    </row>
    <row r="14002" spans="1:4">
      <c r="A14002" t="s">
        <v>326</v>
      </c>
      <c r="B14002" s="10">
        <v>42724.833333333336</v>
      </c>
      <c r="C14002">
        <v>49590.032851000004</v>
      </c>
      <c r="D14002">
        <v>1720.008</v>
      </c>
    </row>
    <row r="14003" spans="1:4">
      <c r="A14003" t="s">
        <v>326</v>
      </c>
      <c r="B14003" s="10">
        <v>42724.84375</v>
      </c>
      <c r="C14003">
        <v>49590.457848999999</v>
      </c>
      <c r="D14003">
        <v>1699.992</v>
      </c>
    </row>
    <row r="14004" spans="1:4">
      <c r="A14004" t="s">
        <v>326</v>
      </c>
      <c r="B14004" s="10">
        <v>42724.854166666664</v>
      </c>
      <c r="C14004">
        <v>49590.887851</v>
      </c>
      <c r="D14004">
        <v>1720.008</v>
      </c>
    </row>
    <row r="14005" spans="1:4">
      <c r="A14005" t="s">
        <v>326</v>
      </c>
      <c r="B14005" s="10">
        <v>42724.864583333336</v>
      </c>
      <c r="C14005">
        <v>49591.312849000002</v>
      </c>
      <c r="D14005">
        <v>1699.992</v>
      </c>
    </row>
    <row r="14006" spans="1:4">
      <c r="A14006" t="s">
        <v>326</v>
      </c>
      <c r="B14006" s="10">
        <v>42724.875</v>
      </c>
      <c r="C14006">
        <v>49591.737846999997</v>
      </c>
      <c r="D14006">
        <v>1699.992</v>
      </c>
    </row>
    <row r="14007" spans="1:4">
      <c r="A14007" t="s">
        <v>326</v>
      </c>
      <c r="B14007" s="10">
        <v>42724.885416666664</v>
      </c>
      <c r="C14007">
        <v>49592.162844999999</v>
      </c>
      <c r="D14007">
        <v>1699.992</v>
      </c>
    </row>
    <row r="14008" spans="1:4">
      <c r="A14008" t="s">
        <v>326</v>
      </c>
      <c r="B14008" s="10">
        <v>42724.895833333336</v>
      </c>
      <c r="C14008">
        <v>49592.587843000001</v>
      </c>
      <c r="D14008">
        <v>1699.992</v>
      </c>
    </row>
    <row r="14009" spans="1:4">
      <c r="A14009" t="s">
        <v>326</v>
      </c>
      <c r="B14009" s="10">
        <v>42724.90625</v>
      </c>
      <c r="C14009">
        <v>49593.012841000003</v>
      </c>
      <c r="D14009">
        <v>1699.992</v>
      </c>
    </row>
    <row r="14010" spans="1:4">
      <c r="A14010" t="s">
        <v>326</v>
      </c>
      <c r="B14010" s="10">
        <v>42724.916666666664</v>
      </c>
      <c r="C14010">
        <v>49593.442842999997</v>
      </c>
      <c r="D14010">
        <v>1720.008</v>
      </c>
    </row>
    <row r="14011" spans="1:4">
      <c r="A14011" t="s">
        <v>326</v>
      </c>
      <c r="B14011" s="10">
        <v>42724.927083333336</v>
      </c>
      <c r="C14011">
        <v>49593.862846000004</v>
      </c>
      <c r="D14011">
        <v>1680.0119999999999</v>
      </c>
    </row>
    <row r="14012" spans="1:4">
      <c r="A14012" t="s">
        <v>326</v>
      </c>
      <c r="B14012" s="10">
        <v>42724.9375</v>
      </c>
      <c r="C14012">
        <v>49594.282849000003</v>
      </c>
      <c r="D14012">
        <v>1680.0119999999999</v>
      </c>
    </row>
    <row r="14013" spans="1:4">
      <c r="A14013" t="s">
        <v>326</v>
      </c>
      <c r="B14013" s="10">
        <v>42724.947916666664</v>
      </c>
      <c r="C14013">
        <v>49594.702852000002</v>
      </c>
      <c r="D14013">
        <v>1680.0119999999999</v>
      </c>
    </row>
    <row r="14014" spans="1:4">
      <c r="A14014" t="s">
        <v>326</v>
      </c>
      <c r="B14014" s="10">
        <v>42724.958333333336</v>
      </c>
      <c r="C14014">
        <v>49595.122855000001</v>
      </c>
      <c r="D14014">
        <v>1680.0119999999999</v>
      </c>
    </row>
    <row r="14015" spans="1:4">
      <c r="A14015" t="s">
        <v>326</v>
      </c>
      <c r="B14015" s="10">
        <v>42724.96875</v>
      </c>
      <c r="C14015">
        <v>49595.542858000001</v>
      </c>
      <c r="D14015">
        <v>1680.0119999999999</v>
      </c>
    </row>
    <row r="14016" spans="1:4">
      <c r="A14016" t="s">
        <v>326</v>
      </c>
      <c r="B14016" s="10">
        <v>42724.979166666664</v>
      </c>
      <c r="C14016">
        <v>49595.962861</v>
      </c>
      <c r="D14016">
        <v>1680.0119999999999</v>
      </c>
    </row>
    <row r="14017" spans="1:5">
      <c r="A14017" t="s">
        <v>326</v>
      </c>
      <c r="B14017" s="10">
        <v>42724.989583333336</v>
      </c>
      <c r="C14017">
        <v>49596.382863999999</v>
      </c>
      <c r="D14017">
        <v>1680.0119999999999</v>
      </c>
      <c r="E14017">
        <f>MIN(D13922:D14017)</f>
        <v>1640.0160000000001</v>
      </c>
    </row>
    <row r="14018" spans="1:5">
      <c r="A14018" t="s">
        <v>326</v>
      </c>
      <c r="B14018" s="10">
        <v>42725</v>
      </c>
      <c r="C14018">
        <v>49596.808590000001</v>
      </c>
      <c r="D14018">
        <v>1699.992</v>
      </c>
    </row>
    <row r="14019" spans="1:5">
      <c r="A14019" t="s">
        <v>326</v>
      </c>
      <c r="B14019" s="10">
        <v>42725.010416666664</v>
      </c>
      <c r="C14019">
        <v>49597.228593</v>
      </c>
      <c r="D14019">
        <v>1680.0119999999999</v>
      </c>
    </row>
    <row r="14020" spans="1:5">
      <c r="A14020" t="s">
        <v>326</v>
      </c>
      <c r="B14020" s="10">
        <v>42725.020833333336</v>
      </c>
      <c r="C14020">
        <v>49597.653591000002</v>
      </c>
      <c r="D14020">
        <v>1699.992</v>
      </c>
    </row>
    <row r="14021" spans="1:5">
      <c r="A14021" t="s">
        <v>326</v>
      </c>
      <c r="B14021" s="10">
        <v>42725.03125</v>
      </c>
      <c r="C14021">
        <v>49598.073594000001</v>
      </c>
      <c r="D14021">
        <v>1680.0119999999999</v>
      </c>
    </row>
    <row r="14022" spans="1:5">
      <c r="A14022" t="s">
        <v>326</v>
      </c>
      <c r="B14022" s="10">
        <v>42725.041666666664</v>
      </c>
      <c r="C14022">
        <v>49598.498592000004</v>
      </c>
      <c r="D14022">
        <v>1699.992</v>
      </c>
    </row>
    <row r="14023" spans="1:5">
      <c r="A14023" t="s">
        <v>326</v>
      </c>
      <c r="B14023" s="10">
        <v>42725.052083333336</v>
      </c>
      <c r="C14023">
        <v>49598.918595000003</v>
      </c>
      <c r="D14023">
        <v>1680.0119999999999</v>
      </c>
    </row>
    <row r="14024" spans="1:5">
      <c r="A14024" t="s">
        <v>326</v>
      </c>
      <c r="B14024" s="10">
        <v>42725.0625</v>
      </c>
      <c r="C14024">
        <v>49599.343592999998</v>
      </c>
      <c r="D14024">
        <v>1699.992</v>
      </c>
    </row>
    <row r="14025" spans="1:5">
      <c r="A14025" t="s">
        <v>326</v>
      </c>
      <c r="B14025" s="10">
        <v>42725.072916666664</v>
      </c>
      <c r="C14025">
        <v>49599.763595999997</v>
      </c>
      <c r="D14025">
        <v>1680.0119999999999</v>
      </c>
    </row>
    <row r="14026" spans="1:5">
      <c r="A14026" t="s">
        <v>326</v>
      </c>
      <c r="B14026" s="10">
        <v>42725.083333333336</v>
      </c>
      <c r="C14026">
        <v>49600.188593999999</v>
      </c>
      <c r="D14026">
        <v>1699.992</v>
      </c>
    </row>
    <row r="14027" spans="1:5">
      <c r="A14027" t="s">
        <v>326</v>
      </c>
      <c r="B14027" s="10">
        <v>42725.09375</v>
      </c>
      <c r="C14027">
        <v>49600.608596999999</v>
      </c>
      <c r="D14027">
        <v>1680.0119999999999</v>
      </c>
    </row>
    <row r="14028" spans="1:5">
      <c r="A14028" t="s">
        <v>326</v>
      </c>
      <c r="B14028" s="10">
        <v>42725.104166666664</v>
      </c>
      <c r="C14028">
        <v>49601.033595000001</v>
      </c>
      <c r="D14028">
        <v>1699.992</v>
      </c>
    </row>
    <row r="14029" spans="1:5">
      <c r="A14029" t="s">
        <v>326</v>
      </c>
      <c r="B14029" s="10">
        <v>42725.114583333336</v>
      </c>
      <c r="C14029">
        <v>49601.453598</v>
      </c>
      <c r="D14029">
        <v>1680.0119999999999</v>
      </c>
    </row>
    <row r="14030" spans="1:5">
      <c r="A14030" t="s">
        <v>326</v>
      </c>
      <c r="B14030" s="10">
        <v>42725.125</v>
      </c>
      <c r="C14030">
        <v>49601.878596000002</v>
      </c>
      <c r="D14030">
        <v>1699.992</v>
      </c>
    </row>
    <row r="14031" spans="1:5">
      <c r="A14031" t="s">
        <v>326</v>
      </c>
      <c r="B14031" s="10">
        <v>42725.135416666664</v>
      </c>
      <c r="C14031">
        <v>49602.298599000002</v>
      </c>
      <c r="D14031">
        <v>1680.0119999999999</v>
      </c>
    </row>
    <row r="14032" spans="1:5">
      <c r="A14032" t="s">
        <v>326</v>
      </c>
      <c r="B14032" s="10">
        <v>42725.145833333336</v>
      </c>
      <c r="C14032">
        <v>49602.723596999997</v>
      </c>
      <c r="D14032">
        <v>1699.992</v>
      </c>
    </row>
    <row r="14033" spans="1:4">
      <c r="A14033" t="s">
        <v>326</v>
      </c>
      <c r="B14033" s="10">
        <v>42725.15625</v>
      </c>
      <c r="C14033">
        <v>49603.143600000003</v>
      </c>
      <c r="D14033">
        <v>1680.0119999999999</v>
      </c>
    </row>
    <row r="14034" spans="1:4">
      <c r="A14034" t="s">
        <v>326</v>
      </c>
      <c r="B14034" s="10">
        <v>42725.166666666664</v>
      </c>
      <c r="C14034">
        <v>49603.568597999998</v>
      </c>
      <c r="D14034">
        <v>1699.992</v>
      </c>
    </row>
    <row r="14035" spans="1:4">
      <c r="A14035" t="s">
        <v>326</v>
      </c>
      <c r="B14035" s="10">
        <v>42725.177083333336</v>
      </c>
      <c r="C14035">
        <v>49603.993596</v>
      </c>
      <c r="D14035">
        <v>1699.992</v>
      </c>
    </row>
    <row r="14036" spans="1:4">
      <c r="A14036" t="s">
        <v>326</v>
      </c>
      <c r="B14036" s="10">
        <v>42725.1875</v>
      </c>
      <c r="C14036">
        <v>49604.413599</v>
      </c>
      <c r="D14036">
        <v>1680.0119999999999</v>
      </c>
    </row>
    <row r="14037" spans="1:4">
      <c r="A14037" t="s">
        <v>326</v>
      </c>
      <c r="B14037" s="10">
        <v>42725.197916666664</v>
      </c>
      <c r="C14037">
        <v>49604.833601999999</v>
      </c>
      <c r="D14037">
        <v>1680.0119999999999</v>
      </c>
    </row>
    <row r="14038" spans="1:4">
      <c r="A14038" t="s">
        <v>326</v>
      </c>
      <c r="B14038" s="10">
        <v>42725.208333333336</v>
      </c>
      <c r="C14038">
        <v>49605.258600000001</v>
      </c>
      <c r="D14038">
        <v>1699.992</v>
      </c>
    </row>
    <row r="14039" spans="1:4">
      <c r="A14039" t="s">
        <v>326</v>
      </c>
      <c r="B14039" s="10">
        <v>42725.21875</v>
      </c>
      <c r="C14039">
        <v>49605.678603</v>
      </c>
      <c r="D14039">
        <v>1680.0119999999999</v>
      </c>
    </row>
    <row r="14040" spans="1:4">
      <c r="A14040" t="s">
        <v>326</v>
      </c>
      <c r="B14040" s="10">
        <v>42725.229166666664</v>
      </c>
      <c r="C14040">
        <v>49606.098606</v>
      </c>
      <c r="D14040">
        <v>1680.0119999999999</v>
      </c>
    </row>
    <row r="14041" spans="1:4">
      <c r="A14041" t="s">
        <v>326</v>
      </c>
      <c r="B14041" s="10">
        <v>42725.239583333336</v>
      </c>
      <c r="C14041">
        <v>49606.518608999999</v>
      </c>
      <c r="D14041">
        <v>1680.0119999999999</v>
      </c>
    </row>
    <row r="14042" spans="1:4">
      <c r="A14042" t="s">
        <v>326</v>
      </c>
      <c r="B14042" s="10">
        <v>42725.25</v>
      </c>
      <c r="C14042">
        <v>49606.938611999998</v>
      </c>
      <c r="D14042">
        <v>1680.0119999999999</v>
      </c>
    </row>
    <row r="14043" spans="1:4">
      <c r="A14043" t="s">
        <v>326</v>
      </c>
      <c r="B14043" s="10">
        <v>42725.260416666664</v>
      </c>
      <c r="C14043">
        <v>49607.358614999997</v>
      </c>
      <c r="D14043">
        <v>1680.0119999999999</v>
      </c>
    </row>
    <row r="14044" spans="1:4">
      <c r="A14044" t="s">
        <v>326</v>
      </c>
      <c r="B14044" s="10">
        <v>42725.270833333336</v>
      </c>
      <c r="C14044">
        <v>49607.778617999997</v>
      </c>
      <c r="D14044">
        <v>1680.0119999999999</v>
      </c>
    </row>
    <row r="14045" spans="1:4">
      <c r="A14045" t="s">
        <v>326</v>
      </c>
      <c r="B14045" s="10">
        <v>42725.28125</v>
      </c>
      <c r="C14045">
        <v>49608.198621000003</v>
      </c>
      <c r="D14045">
        <v>1680.0119999999999</v>
      </c>
    </row>
    <row r="14046" spans="1:4">
      <c r="A14046" t="s">
        <v>326</v>
      </c>
      <c r="B14046" s="10">
        <v>42725.291666666664</v>
      </c>
      <c r="C14046">
        <v>49608.613619999996</v>
      </c>
      <c r="D14046">
        <v>1659.9960000000001</v>
      </c>
    </row>
    <row r="14047" spans="1:4">
      <c r="A14047" t="s">
        <v>326</v>
      </c>
      <c r="B14047" s="10">
        <v>42725.302083333336</v>
      </c>
      <c r="C14047">
        <v>49609.028618999997</v>
      </c>
      <c r="D14047">
        <v>1659.9960000000001</v>
      </c>
    </row>
    <row r="14048" spans="1:4">
      <c r="A14048" t="s">
        <v>326</v>
      </c>
      <c r="B14048" s="10">
        <v>42725.3125</v>
      </c>
      <c r="C14048">
        <v>49609.448622000004</v>
      </c>
      <c r="D14048">
        <v>1680.0119999999999</v>
      </c>
    </row>
    <row r="14049" spans="1:4">
      <c r="A14049" t="s">
        <v>326</v>
      </c>
      <c r="B14049" s="10">
        <v>42725.322916666664</v>
      </c>
      <c r="C14049">
        <v>49609.878623999997</v>
      </c>
      <c r="D14049">
        <v>1720.008</v>
      </c>
    </row>
    <row r="14050" spans="1:4">
      <c r="A14050" t="s">
        <v>326</v>
      </c>
      <c r="B14050" s="10">
        <v>42725.333333333336</v>
      </c>
      <c r="C14050">
        <v>49610.308625999998</v>
      </c>
      <c r="D14050">
        <v>1720.008</v>
      </c>
    </row>
    <row r="14051" spans="1:4">
      <c r="A14051" t="s">
        <v>326</v>
      </c>
      <c r="B14051" s="10">
        <v>42725.34375</v>
      </c>
      <c r="C14051">
        <v>49610.753621999997</v>
      </c>
      <c r="D14051">
        <v>1779.9839999999999</v>
      </c>
    </row>
    <row r="14052" spans="1:4">
      <c r="A14052" t="s">
        <v>326</v>
      </c>
      <c r="B14052" s="10">
        <v>42725.354166666664</v>
      </c>
      <c r="C14052">
        <v>49611.188619</v>
      </c>
      <c r="D14052">
        <v>1739.9880000000001</v>
      </c>
    </row>
    <row r="14053" spans="1:4">
      <c r="A14053" t="s">
        <v>326</v>
      </c>
      <c r="B14053" s="10">
        <v>42725.364583333336</v>
      </c>
      <c r="C14053">
        <v>49611.613617000003</v>
      </c>
      <c r="D14053">
        <v>1699.992</v>
      </c>
    </row>
    <row r="14054" spans="1:4">
      <c r="A14054" t="s">
        <v>326</v>
      </c>
      <c r="B14054" s="10">
        <v>42725.375</v>
      </c>
      <c r="C14054">
        <v>49612.043618999996</v>
      </c>
      <c r="D14054">
        <v>1720.008</v>
      </c>
    </row>
    <row r="14055" spans="1:4">
      <c r="A14055" t="s">
        <v>326</v>
      </c>
      <c r="B14055" s="10">
        <v>42725.385416666664</v>
      </c>
      <c r="C14055">
        <v>49612.743621000001</v>
      </c>
      <c r="D14055">
        <v>2800.0079999999998</v>
      </c>
    </row>
    <row r="14056" spans="1:4">
      <c r="A14056" t="s">
        <v>326</v>
      </c>
      <c r="B14056" s="10">
        <v>42725.395833333336</v>
      </c>
      <c r="C14056">
        <v>49613.168618999996</v>
      </c>
      <c r="D14056">
        <v>1699.992</v>
      </c>
    </row>
    <row r="14057" spans="1:4">
      <c r="A14057" t="s">
        <v>326</v>
      </c>
      <c r="B14057" s="10">
        <v>42725.40625</v>
      </c>
      <c r="C14057">
        <v>49613.598620999997</v>
      </c>
      <c r="D14057">
        <v>1720.008</v>
      </c>
    </row>
    <row r="14058" spans="1:4">
      <c r="A14058" t="s">
        <v>326</v>
      </c>
      <c r="B14058" s="10">
        <v>42725.416666666664</v>
      </c>
      <c r="C14058">
        <v>49614.028622999998</v>
      </c>
      <c r="D14058">
        <v>1720.008</v>
      </c>
    </row>
    <row r="14059" spans="1:4">
      <c r="A14059" t="s">
        <v>326</v>
      </c>
      <c r="B14059" s="10">
        <v>42725.427083333336</v>
      </c>
      <c r="C14059">
        <v>49614.453621000001</v>
      </c>
      <c r="D14059">
        <v>1699.992</v>
      </c>
    </row>
    <row r="14060" spans="1:4">
      <c r="A14060" t="s">
        <v>326</v>
      </c>
      <c r="B14060" s="10">
        <v>42725.4375</v>
      </c>
      <c r="C14060">
        <v>49614.878619000003</v>
      </c>
      <c r="D14060">
        <v>1699.992</v>
      </c>
    </row>
    <row r="14061" spans="1:4">
      <c r="A14061" t="s">
        <v>326</v>
      </c>
      <c r="B14061" s="10">
        <v>42725.447916666664</v>
      </c>
      <c r="C14061">
        <v>49615.288623</v>
      </c>
      <c r="D14061">
        <v>1640.0160000000001</v>
      </c>
    </row>
    <row r="14062" spans="1:4">
      <c r="A14062" t="s">
        <v>326</v>
      </c>
      <c r="B14062" s="10">
        <v>42725.458333333336</v>
      </c>
      <c r="C14062">
        <v>49615.698626999998</v>
      </c>
      <c r="D14062">
        <v>1640.0160000000001</v>
      </c>
    </row>
    <row r="14063" spans="1:4">
      <c r="A14063" t="s">
        <v>326</v>
      </c>
      <c r="B14063" s="10">
        <v>42725.46875</v>
      </c>
      <c r="C14063">
        <v>49616.108631000003</v>
      </c>
      <c r="D14063">
        <v>1640.0160000000001</v>
      </c>
    </row>
    <row r="14064" spans="1:4">
      <c r="A14064" t="s">
        <v>326</v>
      </c>
      <c r="B14064" s="10">
        <v>42725.479166666664</v>
      </c>
      <c r="C14064">
        <v>49616.808633000001</v>
      </c>
      <c r="D14064">
        <v>2800.0079999999998</v>
      </c>
    </row>
    <row r="14065" spans="1:4">
      <c r="A14065" t="s">
        <v>326</v>
      </c>
      <c r="B14065" s="10">
        <v>42725.489583333336</v>
      </c>
      <c r="C14065">
        <v>49617.218636999998</v>
      </c>
      <c r="D14065">
        <v>1640.0160000000001</v>
      </c>
    </row>
    <row r="14066" spans="1:4">
      <c r="A14066" t="s">
        <v>326</v>
      </c>
      <c r="B14066" s="10">
        <v>42725.5</v>
      </c>
      <c r="C14066">
        <v>49617.633635999999</v>
      </c>
      <c r="D14066">
        <v>1659.9960000000001</v>
      </c>
    </row>
    <row r="14067" spans="1:4">
      <c r="A14067" t="s">
        <v>326</v>
      </c>
      <c r="B14067" s="10">
        <v>42725.510416666664</v>
      </c>
      <c r="C14067">
        <v>49618.048634999999</v>
      </c>
      <c r="D14067">
        <v>1659.9960000000001</v>
      </c>
    </row>
    <row r="14068" spans="1:4">
      <c r="A14068" t="s">
        <v>326</v>
      </c>
      <c r="B14068" s="10">
        <v>42725.520833333336</v>
      </c>
      <c r="C14068">
        <v>49618.458638999997</v>
      </c>
      <c r="D14068">
        <v>1640.0160000000001</v>
      </c>
    </row>
    <row r="14069" spans="1:4">
      <c r="A14069" t="s">
        <v>326</v>
      </c>
      <c r="B14069" s="10">
        <v>42725.53125</v>
      </c>
      <c r="C14069">
        <v>49618.878642000003</v>
      </c>
      <c r="D14069">
        <v>1680.0119999999999</v>
      </c>
    </row>
    <row r="14070" spans="1:4">
      <c r="A14070" t="s">
        <v>326</v>
      </c>
      <c r="B14070" s="10">
        <v>42725.541666666664</v>
      </c>
      <c r="C14070">
        <v>49619.308643999997</v>
      </c>
      <c r="D14070">
        <v>1720.008</v>
      </c>
    </row>
    <row r="14071" spans="1:4">
      <c r="A14071" t="s">
        <v>326</v>
      </c>
      <c r="B14071" s="10">
        <v>42725.552083333336</v>
      </c>
      <c r="C14071">
        <v>49620.048642000002</v>
      </c>
      <c r="D14071">
        <v>2959.9920000000002</v>
      </c>
    </row>
    <row r="14072" spans="1:4">
      <c r="A14072" t="s">
        <v>326</v>
      </c>
      <c r="B14072" s="10">
        <v>42725.5625</v>
      </c>
      <c r="C14072">
        <v>49620.513644999999</v>
      </c>
      <c r="D14072">
        <v>1860.0119999999999</v>
      </c>
    </row>
    <row r="14073" spans="1:4">
      <c r="A14073" t="s">
        <v>326</v>
      </c>
      <c r="B14073" s="10">
        <v>42725.572916666664</v>
      </c>
      <c r="C14073">
        <v>49620.978647999997</v>
      </c>
      <c r="D14073">
        <v>1860.0119999999999</v>
      </c>
    </row>
    <row r="14074" spans="1:4">
      <c r="A14074" t="s">
        <v>326</v>
      </c>
      <c r="B14074" s="10">
        <v>42725.583333333336</v>
      </c>
      <c r="C14074">
        <v>49621.438647000003</v>
      </c>
      <c r="D14074">
        <v>1839.9960000000001</v>
      </c>
    </row>
    <row r="14075" spans="1:4">
      <c r="A14075" t="s">
        <v>326</v>
      </c>
      <c r="B14075" s="10">
        <v>42725.59375</v>
      </c>
      <c r="C14075">
        <v>49621.893650999998</v>
      </c>
      <c r="D14075">
        <v>1820.0160000000001</v>
      </c>
    </row>
    <row r="14076" spans="1:4">
      <c r="A14076" t="s">
        <v>326</v>
      </c>
      <c r="B14076" s="10">
        <v>42725.604166666664</v>
      </c>
      <c r="C14076">
        <v>49622.348655000002</v>
      </c>
      <c r="D14076">
        <v>1820.0160000000001</v>
      </c>
    </row>
    <row r="14077" spans="1:4">
      <c r="A14077" t="s">
        <v>326</v>
      </c>
      <c r="B14077" s="10">
        <v>42725.614583333336</v>
      </c>
      <c r="C14077">
        <v>49622.803658999997</v>
      </c>
      <c r="D14077">
        <v>1820.0160000000001</v>
      </c>
    </row>
    <row r="14078" spans="1:4">
      <c r="A14078" t="s">
        <v>326</v>
      </c>
      <c r="B14078" s="10">
        <v>42725.625</v>
      </c>
      <c r="C14078">
        <v>49623.253659000002</v>
      </c>
      <c r="D14078">
        <v>1800</v>
      </c>
    </row>
    <row r="14079" spans="1:4">
      <c r="A14079" t="s">
        <v>326</v>
      </c>
      <c r="B14079" s="10">
        <v>42725.635416666664</v>
      </c>
      <c r="C14079">
        <v>49623.703658999999</v>
      </c>
      <c r="D14079">
        <v>1800</v>
      </c>
    </row>
    <row r="14080" spans="1:4">
      <c r="A14080" t="s">
        <v>326</v>
      </c>
      <c r="B14080" s="10">
        <v>42725.645833333336</v>
      </c>
      <c r="C14080">
        <v>49624.153659000003</v>
      </c>
      <c r="D14080">
        <v>1800</v>
      </c>
    </row>
    <row r="14081" spans="1:4">
      <c r="A14081" t="s">
        <v>326</v>
      </c>
      <c r="B14081" s="10">
        <v>42725.65625</v>
      </c>
      <c r="C14081">
        <v>49624.608662999999</v>
      </c>
      <c r="D14081">
        <v>1820.0160000000001</v>
      </c>
    </row>
    <row r="14082" spans="1:4">
      <c r="A14082" t="s">
        <v>326</v>
      </c>
      <c r="B14082" s="10">
        <v>42725.666666666664</v>
      </c>
      <c r="C14082">
        <v>49625.068661999998</v>
      </c>
      <c r="D14082">
        <v>1839.9960000000001</v>
      </c>
    </row>
    <row r="14083" spans="1:4">
      <c r="A14083" t="s">
        <v>326</v>
      </c>
      <c r="B14083" s="10">
        <v>42725.677083333336</v>
      </c>
      <c r="C14083">
        <v>49625.823663000003</v>
      </c>
      <c r="D14083">
        <v>3020.0039999999999</v>
      </c>
    </row>
    <row r="14084" spans="1:4">
      <c r="A14084" t="s">
        <v>326</v>
      </c>
      <c r="B14084" s="10">
        <v>42725.6875</v>
      </c>
      <c r="C14084">
        <v>49626.323666999997</v>
      </c>
      <c r="D14084">
        <v>2000.0160000000001</v>
      </c>
    </row>
    <row r="14085" spans="1:4">
      <c r="A14085" t="s">
        <v>326</v>
      </c>
      <c r="B14085" s="10">
        <v>42725.697916666664</v>
      </c>
      <c r="C14085">
        <v>49626.818667</v>
      </c>
      <c r="D14085">
        <v>1980</v>
      </c>
    </row>
    <row r="14086" spans="1:4">
      <c r="A14086" t="s">
        <v>326</v>
      </c>
      <c r="B14086" s="10">
        <v>42725.708333333336</v>
      </c>
      <c r="C14086">
        <v>49627.308663000003</v>
      </c>
      <c r="D14086">
        <v>1959.9839999999999</v>
      </c>
    </row>
    <row r="14087" spans="1:4">
      <c r="A14087" t="s">
        <v>326</v>
      </c>
      <c r="B14087" s="10">
        <v>42725.71875</v>
      </c>
      <c r="C14087">
        <v>49627.793663999997</v>
      </c>
      <c r="D14087">
        <v>1940.0039999999999</v>
      </c>
    </row>
    <row r="14088" spans="1:4">
      <c r="A14088" t="s">
        <v>326</v>
      </c>
      <c r="B14088" s="10">
        <v>42725.729166666664</v>
      </c>
      <c r="C14088">
        <v>49628.258667000002</v>
      </c>
      <c r="D14088">
        <v>1860.0119999999999</v>
      </c>
    </row>
    <row r="14089" spans="1:4">
      <c r="A14089" t="s">
        <v>326</v>
      </c>
      <c r="B14089" s="10">
        <v>42725.739583333336</v>
      </c>
      <c r="C14089">
        <v>49628.718666000001</v>
      </c>
      <c r="D14089">
        <v>1839.9960000000001</v>
      </c>
    </row>
    <row r="14090" spans="1:4">
      <c r="A14090" t="s">
        <v>326</v>
      </c>
      <c r="B14090" s="10">
        <v>42725.75</v>
      </c>
      <c r="C14090">
        <v>49629.168665999998</v>
      </c>
      <c r="D14090">
        <v>1800</v>
      </c>
    </row>
    <row r="14091" spans="1:4">
      <c r="A14091" t="s">
        <v>326</v>
      </c>
      <c r="B14091" s="10">
        <v>42725.760416666664</v>
      </c>
      <c r="C14091">
        <v>49629.613662000003</v>
      </c>
      <c r="D14091">
        <v>1779.9839999999999</v>
      </c>
    </row>
    <row r="14092" spans="1:4">
      <c r="A14092" t="s">
        <v>326</v>
      </c>
      <c r="B14092" s="10">
        <v>42725.770833333336</v>
      </c>
      <c r="C14092">
        <v>49630.048659</v>
      </c>
      <c r="D14092">
        <v>1739.9880000000001</v>
      </c>
    </row>
    <row r="14093" spans="1:4">
      <c r="A14093" t="s">
        <v>326</v>
      </c>
      <c r="B14093" s="10">
        <v>42725.78125</v>
      </c>
      <c r="C14093">
        <v>49630.483655999997</v>
      </c>
      <c r="D14093">
        <v>1739.9880000000001</v>
      </c>
    </row>
    <row r="14094" spans="1:4">
      <c r="A14094" t="s">
        <v>326</v>
      </c>
      <c r="B14094" s="10">
        <v>42725.791666666664</v>
      </c>
      <c r="C14094">
        <v>49630.913657999998</v>
      </c>
      <c r="D14094">
        <v>1720.008</v>
      </c>
    </row>
    <row r="14095" spans="1:4">
      <c r="A14095" t="s">
        <v>326</v>
      </c>
      <c r="B14095" s="10">
        <v>42725.802083333336</v>
      </c>
      <c r="C14095">
        <v>49631.343659999999</v>
      </c>
      <c r="D14095">
        <v>1720.008</v>
      </c>
    </row>
    <row r="14096" spans="1:4">
      <c r="A14096" t="s">
        <v>326</v>
      </c>
      <c r="B14096" s="10">
        <v>42725.8125</v>
      </c>
      <c r="C14096">
        <v>49631.773662</v>
      </c>
      <c r="D14096">
        <v>1720.008</v>
      </c>
    </row>
    <row r="14097" spans="1:4">
      <c r="A14097" t="s">
        <v>326</v>
      </c>
      <c r="B14097" s="10">
        <v>42725.822916666664</v>
      </c>
      <c r="C14097">
        <v>49632.203664000001</v>
      </c>
      <c r="D14097">
        <v>1720.008</v>
      </c>
    </row>
    <row r="14098" spans="1:4">
      <c r="A14098" t="s">
        <v>326</v>
      </c>
      <c r="B14098" s="10">
        <v>42725.833333333336</v>
      </c>
      <c r="C14098">
        <v>49632.628662000003</v>
      </c>
      <c r="D14098">
        <v>1699.992</v>
      </c>
    </row>
    <row r="14099" spans="1:4">
      <c r="A14099" t="s">
        <v>326</v>
      </c>
      <c r="B14099" s="10">
        <v>42725.84375</v>
      </c>
      <c r="C14099">
        <v>49633.053659999998</v>
      </c>
      <c r="D14099">
        <v>1699.992</v>
      </c>
    </row>
    <row r="14100" spans="1:4">
      <c r="A14100" t="s">
        <v>326</v>
      </c>
      <c r="B14100" s="10">
        <v>42725.854166666664</v>
      </c>
      <c r="C14100">
        <v>49633.483661999999</v>
      </c>
      <c r="D14100">
        <v>1720.008</v>
      </c>
    </row>
    <row r="14101" spans="1:4">
      <c r="A14101" t="s">
        <v>326</v>
      </c>
      <c r="B14101" s="10">
        <v>42725.864583333336</v>
      </c>
      <c r="C14101">
        <v>49633.908660000001</v>
      </c>
      <c r="D14101">
        <v>1699.992</v>
      </c>
    </row>
    <row r="14102" spans="1:4">
      <c r="A14102" t="s">
        <v>326</v>
      </c>
      <c r="B14102" s="10">
        <v>42725.875</v>
      </c>
      <c r="C14102">
        <v>49634.333658000003</v>
      </c>
      <c r="D14102">
        <v>1699.992</v>
      </c>
    </row>
    <row r="14103" spans="1:4">
      <c r="A14103" t="s">
        <v>326</v>
      </c>
      <c r="B14103" s="10">
        <v>42725.885416666664</v>
      </c>
      <c r="C14103">
        <v>49634.758655999998</v>
      </c>
      <c r="D14103">
        <v>1699.992</v>
      </c>
    </row>
    <row r="14104" spans="1:4">
      <c r="A14104" t="s">
        <v>326</v>
      </c>
      <c r="B14104" s="10">
        <v>42725.895833333336</v>
      </c>
      <c r="C14104">
        <v>49635.188657999999</v>
      </c>
      <c r="D14104">
        <v>1720.008</v>
      </c>
    </row>
    <row r="14105" spans="1:4">
      <c r="A14105" t="s">
        <v>326</v>
      </c>
      <c r="B14105" s="10">
        <v>42725.90625</v>
      </c>
      <c r="C14105">
        <v>49635.613656000001</v>
      </c>
      <c r="D14105">
        <v>1699.992</v>
      </c>
    </row>
    <row r="14106" spans="1:4">
      <c r="A14106" t="s">
        <v>326</v>
      </c>
      <c r="B14106" s="10">
        <v>42725.916666666664</v>
      </c>
      <c r="C14106">
        <v>49636.058652</v>
      </c>
      <c r="D14106">
        <v>1779.9839999999999</v>
      </c>
    </row>
    <row r="14107" spans="1:4">
      <c r="A14107" t="s">
        <v>326</v>
      </c>
      <c r="B14107" s="10">
        <v>42725.927083333336</v>
      </c>
      <c r="C14107">
        <v>49636.478654999999</v>
      </c>
      <c r="D14107">
        <v>1680.0119999999999</v>
      </c>
    </row>
    <row r="14108" spans="1:4">
      <c r="A14108" t="s">
        <v>326</v>
      </c>
      <c r="B14108" s="10">
        <v>42725.9375</v>
      </c>
      <c r="C14108">
        <v>49637.313656999999</v>
      </c>
      <c r="D14108">
        <v>3340.0079999999998</v>
      </c>
    </row>
    <row r="14109" spans="1:4">
      <c r="A14109" t="s">
        <v>326</v>
      </c>
      <c r="B14109" s="10">
        <v>42725.947916666664</v>
      </c>
      <c r="C14109">
        <v>49637.738655000001</v>
      </c>
      <c r="D14109">
        <v>1699.992</v>
      </c>
    </row>
    <row r="14110" spans="1:4">
      <c r="A14110" t="s">
        <v>326</v>
      </c>
      <c r="B14110" s="10">
        <v>42725.958333333336</v>
      </c>
      <c r="C14110">
        <v>49638.158658</v>
      </c>
      <c r="D14110">
        <v>1680.0119999999999</v>
      </c>
    </row>
    <row r="14111" spans="1:4">
      <c r="A14111" t="s">
        <v>326</v>
      </c>
      <c r="B14111" s="10">
        <v>42725.96875</v>
      </c>
      <c r="C14111">
        <v>49638.583656000003</v>
      </c>
      <c r="D14111">
        <v>1699.992</v>
      </c>
    </row>
    <row r="14112" spans="1:4">
      <c r="A14112" t="s">
        <v>326</v>
      </c>
      <c r="B14112" s="10">
        <v>42725.979166666664</v>
      </c>
      <c r="C14112">
        <v>49639.003659000002</v>
      </c>
      <c r="D14112">
        <v>1680.0119999999999</v>
      </c>
    </row>
    <row r="14113" spans="1:5">
      <c r="A14113" t="s">
        <v>326</v>
      </c>
      <c r="B14113" s="10">
        <v>42725.989583333336</v>
      </c>
      <c r="C14113">
        <v>49639.428656999997</v>
      </c>
      <c r="D14113">
        <v>1699.992</v>
      </c>
      <c r="E14113">
        <f>MIN(D14018:D14113)</f>
        <v>1640.0160000000001</v>
      </c>
    </row>
    <row r="14114" spans="1:5">
      <c r="A14114" t="s">
        <v>326</v>
      </c>
      <c r="B14114" s="10">
        <v>42726</v>
      </c>
      <c r="C14114">
        <v>49639.855470000002</v>
      </c>
      <c r="D14114">
        <v>1699.992</v>
      </c>
    </row>
    <row r="14115" spans="1:5">
      <c r="A14115" t="s">
        <v>326</v>
      </c>
      <c r="B14115" s="10">
        <v>42726.010416666664</v>
      </c>
      <c r="C14115">
        <v>49640.275473000002</v>
      </c>
      <c r="D14115">
        <v>1680.0119999999999</v>
      </c>
    </row>
    <row r="14116" spans="1:5">
      <c r="A14116" t="s">
        <v>326</v>
      </c>
      <c r="B14116" s="10">
        <v>42726.020833333336</v>
      </c>
      <c r="C14116">
        <v>49640.700470999996</v>
      </c>
      <c r="D14116">
        <v>1699.992</v>
      </c>
    </row>
    <row r="14117" spans="1:5">
      <c r="A14117" t="s">
        <v>326</v>
      </c>
      <c r="B14117" s="10">
        <v>42726.03125</v>
      </c>
      <c r="C14117">
        <v>49641.125468999999</v>
      </c>
      <c r="D14117">
        <v>1699.992</v>
      </c>
    </row>
    <row r="14118" spans="1:5">
      <c r="A14118" t="s">
        <v>326</v>
      </c>
      <c r="B14118" s="10">
        <v>42726.041666666664</v>
      </c>
      <c r="C14118">
        <v>49641.550467000001</v>
      </c>
      <c r="D14118">
        <v>1699.992</v>
      </c>
    </row>
    <row r="14119" spans="1:5">
      <c r="A14119" t="s">
        <v>326</v>
      </c>
      <c r="B14119" s="10">
        <v>42726.052083333336</v>
      </c>
      <c r="C14119">
        <v>49641.975465000003</v>
      </c>
      <c r="D14119">
        <v>1699.992</v>
      </c>
    </row>
    <row r="14120" spans="1:5">
      <c r="A14120" t="s">
        <v>326</v>
      </c>
      <c r="B14120" s="10">
        <v>42726.0625</v>
      </c>
      <c r="C14120">
        <v>49642.400462999998</v>
      </c>
      <c r="D14120">
        <v>1699.992</v>
      </c>
    </row>
    <row r="14121" spans="1:5">
      <c r="A14121" t="s">
        <v>326</v>
      </c>
      <c r="B14121" s="10">
        <v>42726.072916666664</v>
      </c>
      <c r="C14121">
        <v>49642.825461</v>
      </c>
      <c r="D14121">
        <v>1699.992</v>
      </c>
    </row>
    <row r="14122" spans="1:5">
      <c r="A14122" t="s">
        <v>326</v>
      </c>
      <c r="B14122" s="10">
        <v>42726.083333333336</v>
      </c>
      <c r="C14122">
        <v>49643.250459000003</v>
      </c>
      <c r="D14122">
        <v>1699.992</v>
      </c>
    </row>
    <row r="14123" spans="1:5">
      <c r="A14123" t="s">
        <v>326</v>
      </c>
      <c r="B14123" s="10">
        <v>42726.09375</v>
      </c>
      <c r="C14123">
        <v>49643.675456999998</v>
      </c>
      <c r="D14123">
        <v>1699.992</v>
      </c>
    </row>
    <row r="14124" spans="1:5">
      <c r="A14124" t="s">
        <v>326</v>
      </c>
      <c r="B14124" s="10">
        <v>42726.104166666664</v>
      </c>
      <c r="C14124">
        <v>49644.100455</v>
      </c>
      <c r="D14124">
        <v>1699.992</v>
      </c>
    </row>
    <row r="14125" spans="1:5">
      <c r="A14125" t="s">
        <v>326</v>
      </c>
      <c r="B14125" s="10">
        <v>42726.114583333336</v>
      </c>
      <c r="C14125">
        <v>49644.525453000002</v>
      </c>
      <c r="D14125">
        <v>1699.992</v>
      </c>
    </row>
    <row r="14126" spans="1:5">
      <c r="A14126" t="s">
        <v>326</v>
      </c>
      <c r="B14126" s="10">
        <v>42726.125</v>
      </c>
      <c r="C14126">
        <v>49644.950450999997</v>
      </c>
      <c r="D14126">
        <v>1699.992</v>
      </c>
    </row>
    <row r="14127" spans="1:5">
      <c r="A14127" t="s">
        <v>326</v>
      </c>
      <c r="B14127" s="10">
        <v>42726.135416666664</v>
      </c>
      <c r="C14127">
        <v>49645.370454000004</v>
      </c>
      <c r="D14127">
        <v>1680.0119999999999</v>
      </c>
    </row>
    <row r="14128" spans="1:5">
      <c r="A14128" t="s">
        <v>326</v>
      </c>
      <c r="B14128" s="10">
        <v>42726.145833333336</v>
      </c>
      <c r="C14128">
        <v>49645.795451999998</v>
      </c>
      <c r="D14128">
        <v>1699.992</v>
      </c>
    </row>
    <row r="14129" spans="1:4">
      <c r="A14129" t="s">
        <v>326</v>
      </c>
      <c r="B14129" s="10">
        <v>42726.15625</v>
      </c>
      <c r="C14129">
        <v>49646.220450000001</v>
      </c>
      <c r="D14129">
        <v>1699.992</v>
      </c>
    </row>
    <row r="14130" spans="1:4">
      <c r="A14130" t="s">
        <v>326</v>
      </c>
      <c r="B14130" s="10">
        <v>42726.166666666664</v>
      </c>
      <c r="C14130">
        <v>49646.640453</v>
      </c>
      <c r="D14130">
        <v>1680.0119999999999</v>
      </c>
    </row>
    <row r="14131" spans="1:4">
      <c r="A14131" t="s">
        <v>326</v>
      </c>
      <c r="B14131" s="10">
        <v>42726.177083333336</v>
      </c>
      <c r="C14131">
        <v>49647.065451000002</v>
      </c>
      <c r="D14131">
        <v>1699.992</v>
      </c>
    </row>
    <row r="14132" spans="1:4">
      <c r="A14132" t="s">
        <v>326</v>
      </c>
      <c r="B14132" s="10">
        <v>42726.1875</v>
      </c>
      <c r="C14132">
        <v>49647.490448999997</v>
      </c>
      <c r="D14132">
        <v>1699.992</v>
      </c>
    </row>
    <row r="14133" spans="1:4">
      <c r="A14133" t="s">
        <v>326</v>
      </c>
      <c r="B14133" s="10">
        <v>42726.197916666664</v>
      </c>
      <c r="C14133">
        <v>49647.915446999999</v>
      </c>
      <c r="D14133">
        <v>1699.992</v>
      </c>
    </row>
    <row r="14134" spans="1:4">
      <c r="A14134" t="s">
        <v>326</v>
      </c>
      <c r="B14134" s="10">
        <v>42726.208333333336</v>
      </c>
      <c r="C14134">
        <v>49648.340445000002</v>
      </c>
      <c r="D14134">
        <v>1699.992</v>
      </c>
    </row>
    <row r="14135" spans="1:4">
      <c r="A14135" t="s">
        <v>326</v>
      </c>
      <c r="B14135" s="10">
        <v>42726.21875</v>
      </c>
      <c r="C14135">
        <v>49648.765442999997</v>
      </c>
      <c r="D14135">
        <v>1699.992</v>
      </c>
    </row>
    <row r="14136" spans="1:4">
      <c r="A14136" t="s">
        <v>326</v>
      </c>
      <c r="B14136" s="10">
        <v>42726.229166666664</v>
      </c>
      <c r="C14136">
        <v>49649.190440999999</v>
      </c>
      <c r="D14136">
        <v>1699.992</v>
      </c>
    </row>
    <row r="14137" spans="1:4">
      <c r="A14137" t="s">
        <v>326</v>
      </c>
      <c r="B14137" s="10">
        <v>42726.239583333336</v>
      </c>
      <c r="C14137">
        <v>49649.615439000001</v>
      </c>
      <c r="D14137">
        <v>1699.992</v>
      </c>
    </row>
    <row r="14138" spans="1:4">
      <c r="A14138" t="s">
        <v>326</v>
      </c>
      <c r="B14138" s="10">
        <v>42726.25</v>
      </c>
      <c r="C14138">
        <v>49650.040437000003</v>
      </c>
      <c r="D14138">
        <v>1699.992</v>
      </c>
    </row>
    <row r="14139" spans="1:4">
      <c r="A14139" t="s">
        <v>326</v>
      </c>
      <c r="B14139" s="10">
        <v>42726.260416666664</v>
      </c>
      <c r="C14139">
        <v>49650.460440000003</v>
      </c>
      <c r="D14139">
        <v>1680.0119999999999</v>
      </c>
    </row>
    <row r="14140" spans="1:4">
      <c r="A14140" t="s">
        <v>326</v>
      </c>
      <c r="B14140" s="10">
        <v>42726.270833333336</v>
      </c>
      <c r="C14140">
        <v>49650.885437999998</v>
      </c>
      <c r="D14140">
        <v>1699.992</v>
      </c>
    </row>
    <row r="14141" spans="1:4">
      <c r="A14141" t="s">
        <v>326</v>
      </c>
      <c r="B14141" s="10">
        <v>42726.28125</v>
      </c>
      <c r="C14141">
        <v>49651.305440999997</v>
      </c>
      <c r="D14141">
        <v>1680.0119999999999</v>
      </c>
    </row>
    <row r="14142" spans="1:4">
      <c r="A14142" t="s">
        <v>326</v>
      </c>
      <c r="B14142" s="10">
        <v>42726.291666666664</v>
      </c>
      <c r="C14142">
        <v>49651.730438999999</v>
      </c>
      <c r="D14142">
        <v>1699.992</v>
      </c>
    </row>
    <row r="14143" spans="1:4">
      <c r="A14143" t="s">
        <v>326</v>
      </c>
      <c r="B14143" s="10">
        <v>42726.302083333336</v>
      </c>
      <c r="C14143">
        <v>49652.145438</v>
      </c>
      <c r="D14143">
        <v>1659.9960000000001</v>
      </c>
    </row>
    <row r="14144" spans="1:4">
      <c r="A14144" t="s">
        <v>326</v>
      </c>
      <c r="B14144" s="10">
        <v>42726.3125</v>
      </c>
      <c r="C14144">
        <v>49652.570436000002</v>
      </c>
      <c r="D14144">
        <v>1699.992</v>
      </c>
    </row>
    <row r="14145" spans="1:4">
      <c r="A14145" t="s">
        <v>326</v>
      </c>
      <c r="B14145" s="10">
        <v>42726.322916666664</v>
      </c>
      <c r="C14145">
        <v>49653.015432</v>
      </c>
      <c r="D14145">
        <v>1779.9839999999999</v>
      </c>
    </row>
    <row r="14146" spans="1:4">
      <c r="A14146" t="s">
        <v>326</v>
      </c>
      <c r="B14146" s="10">
        <v>42726.333333333336</v>
      </c>
      <c r="C14146">
        <v>49653.455433000003</v>
      </c>
      <c r="D14146">
        <v>1760.0039999999999</v>
      </c>
    </row>
    <row r="14147" spans="1:4">
      <c r="A14147" t="s">
        <v>326</v>
      </c>
      <c r="B14147" s="10">
        <v>42726.34375</v>
      </c>
      <c r="C14147">
        <v>49653.895433999998</v>
      </c>
      <c r="D14147">
        <v>1760.0039999999999</v>
      </c>
    </row>
    <row r="14148" spans="1:4">
      <c r="A14148" t="s">
        <v>326</v>
      </c>
      <c r="B14148" s="10">
        <v>42726.354166666664</v>
      </c>
      <c r="C14148">
        <v>49654.320432</v>
      </c>
      <c r="D14148">
        <v>1699.992</v>
      </c>
    </row>
    <row r="14149" spans="1:4">
      <c r="A14149" t="s">
        <v>326</v>
      </c>
      <c r="B14149" s="10">
        <v>42726.364583333336</v>
      </c>
      <c r="C14149">
        <v>49654.745430000003</v>
      </c>
      <c r="D14149">
        <v>1699.992</v>
      </c>
    </row>
    <row r="14150" spans="1:4">
      <c r="A14150" t="s">
        <v>326</v>
      </c>
      <c r="B14150" s="10">
        <v>42726.375</v>
      </c>
      <c r="C14150">
        <v>49655.170427999998</v>
      </c>
      <c r="D14150">
        <v>1699.992</v>
      </c>
    </row>
    <row r="14151" spans="1:4">
      <c r="A14151" t="s">
        <v>326</v>
      </c>
      <c r="B14151" s="10">
        <v>42726.385416666664</v>
      </c>
      <c r="C14151">
        <v>49655.595426</v>
      </c>
      <c r="D14151">
        <v>1699.992</v>
      </c>
    </row>
    <row r="14152" spans="1:4">
      <c r="A14152" t="s">
        <v>326</v>
      </c>
      <c r="B14152" s="10">
        <v>42726.395833333336</v>
      </c>
      <c r="C14152">
        <v>49656.020424000002</v>
      </c>
      <c r="D14152">
        <v>1699.992</v>
      </c>
    </row>
    <row r="14153" spans="1:4">
      <c r="A14153" t="s">
        <v>326</v>
      </c>
      <c r="B14153" s="10">
        <v>42726.40625</v>
      </c>
      <c r="C14153">
        <v>49656.450426000003</v>
      </c>
      <c r="D14153">
        <v>1720.008</v>
      </c>
    </row>
    <row r="14154" spans="1:4">
      <c r="A14154" t="s">
        <v>326</v>
      </c>
      <c r="B14154" s="10">
        <v>42726.416666666664</v>
      </c>
      <c r="C14154">
        <v>49657.405424999997</v>
      </c>
      <c r="D14154">
        <v>3819.9960000000001</v>
      </c>
    </row>
    <row r="14155" spans="1:4">
      <c r="A14155" t="s">
        <v>326</v>
      </c>
      <c r="B14155" s="10">
        <v>42726.427083333336</v>
      </c>
      <c r="C14155">
        <v>49657.835426999998</v>
      </c>
      <c r="D14155">
        <v>1720.008</v>
      </c>
    </row>
    <row r="14156" spans="1:4">
      <c r="A14156" t="s">
        <v>326</v>
      </c>
      <c r="B14156" s="10">
        <v>42726.4375</v>
      </c>
      <c r="C14156">
        <v>49658.255429999997</v>
      </c>
      <c r="D14156">
        <v>1680.0119999999999</v>
      </c>
    </row>
    <row r="14157" spans="1:4">
      <c r="A14157" t="s">
        <v>326</v>
      </c>
      <c r="B14157" s="10">
        <v>42726.447916666664</v>
      </c>
      <c r="C14157">
        <v>49658.665434000002</v>
      </c>
      <c r="D14157">
        <v>1640.0160000000001</v>
      </c>
    </row>
    <row r="14158" spans="1:4">
      <c r="A14158" t="s">
        <v>326</v>
      </c>
      <c r="B14158" s="10">
        <v>42726.458333333336</v>
      </c>
      <c r="C14158">
        <v>49659.090431999997</v>
      </c>
      <c r="D14158">
        <v>1699.992</v>
      </c>
    </row>
    <row r="14159" spans="1:4">
      <c r="A14159" t="s">
        <v>326</v>
      </c>
      <c r="B14159" s="10">
        <v>42726.46875</v>
      </c>
      <c r="C14159">
        <v>49659.625427999999</v>
      </c>
      <c r="D14159">
        <v>2139.9839999999999</v>
      </c>
    </row>
    <row r="14160" spans="1:4">
      <c r="A14160" t="s">
        <v>326</v>
      </c>
      <c r="B14160" s="10">
        <v>42726.479166666664</v>
      </c>
      <c r="C14160">
        <v>49660.240425000004</v>
      </c>
      <c r="D14160">
        <v>2459.9879999999998</v>
      </c>
    </row>
    <row r="14161" spans="1:4">
      <c r="A14161" t="s">
        <v>326</v>
      </c>
      <c r="B14161" s="10">
        <v>42726.489583333336</v>
      </c>
      <c r="C14161">
        <v>49660.785429000003</v>
      </c>
      <c r="D14161">
        <v>2180.0160000000001</v>
      </c>
    </row>
    <row r="14162" spans="1:4">
      <c r="A14162" t="s">
        <v>326</v>
      </c>
      <c r="B14162" s="10">
        <v>42726.5</v>
      </c>
      <c r="C14162">
        <v>49661.280428999999</v>
      </c>
      <c r="D14162">
        <v>1980</v>
      </c>
    </row>
    <row r="14163" spans="1:4">
      <c r="A14163" t="s">
        <v>326</v>
      </c>
      <c r="B14163" s="10">
        <v>42726.510416666664</v>
      </c>
      <c r="C14163">
        <v>49661.750426999999</v>
      </c>
      <c r="D14163">
        <v>1879.992</v>
      </c>
    </row>
    <row r="14164" spans="1:4">
      <c r="A14164" t="s">
        <v>326</v>
      </c>
      <c r="B14164" s="10">
        <v>42726.520833333336</v>
      </c>
      <c r="C14164">
        <v>49662.210425999998</v>
      </c>
      <c r="D14164">
        <v>1839.9960000000001</v>
      </c>
    </row>
    <row r="14165" spans="1:4">
      <c r="A14165" t="s">
        <v>326</v>
      </c>
      <c r="B14165" s="10">
        <v>42726.53125</v>
      </c>
      <c r="C14165">
        <v>49663.210424999997</v>
      </c>
      <c r="D14165">
        <v>3999.9960000000001</v>
      </c>
    </row>
    <row r="14166" spans="1:4">
      <c r="A14166" t="s">
        <v>326</v>
      </c>
      <c r="B14166" s="10">
        <v>42726.541666666664</v>
      </c>
      <c r="C14166">
        <v>49663.675428000002</v>
      </c>
      <c r="D14166">
        <v>1860.0119999999999</v>
      </c>
    </row>
    <row r="14167" spans="1:4">
      <c r="A14167" t="s">
        <v>326</v>
      </c>
      <c r="B14167" s="10">
        <v>42726.552083333336</v>
      </c>
      <c r="C14167">
        <v>49664.150430000002</v>
      </c>
      <c r="D14167">
        <v>1900.008</v>
      </c>
    </row>
    <row r="14168" spans="1:4">
      <c r="A14168" t="s">
        <v>326</v>
      </c>
      <c r="B14168" s="10">
        <v>42726.5625</v>
      </c>
      <c r="C14168">
        <v>49664.630426999996</v>
      </c>
      <c r="D14168">
        <v>1919.9880000000001</v>
      </c>
    </row>
    <row r="14169" spans="1:4">
      <c r="A14169" t="s">
        <v>326</v>
      </c>
      <c r="B14169" s="10">
        <v>42726.572916666664</v>
      </c>
      <c r="C14169">
        <v>49665.115427999997</v>
      </c>
      <c r="D14169">
        <v>1940.0039999999999</v>
      </c>
    </row>
    <row r="14170" spans="1:4">
      <c r="A14170" t="s">
        <v>326</v>
      </c>
      <c r="B14170" s="10">
        <v>42726.583333333336</v>
      </c>
      <c r="C14170">
        <v>49665.625431</v>
      </c>
      <c r="D14170">
        <v>2040.0119999999999</v>
      </c>
    </row>
    <row r="14171" spans="1:4">
      <c r="A14171" t="s">
        <v>326</v>
      </c>
      <c r="B14171" s="10">
        <v>42726.59375</v>
      </c>
      <c r="C14171">
        <v>49666.135434000003</v>
      </c>
      <c r="D14171">
        <v>2040.0119999999999</v>
      </c>
    </row>
    <row r="14172" spans="1:4">
      <c r="A14172" t="s">
        <v>326</v>
      </c>
      <c r="B14172" s="10">
        <v>42726.604166666664</v>
      </c>
      <c r="C14172">
        <v>49666.635437999998</v>
      </c>
      <c r="D14172">
        <v>2000.0160000000001</v>
      </c>
    </row>
    <row r="14173" spans="1:4">
      <c r="A14173" t="s">
        <v>326</v>
      </c>
      <c r="B14173" s="10">
        <v>42726.614583333336</v>
      </c>
      <c r="C14173">
        <v>49667.120438999998</v>
      </c>
      <c r="D14173">
        <v>1940.0039999999999</v>
      </c>
    </row>
    <row r="14174" spans="1:4">
      <c r="A14174" t="s">
        <v>326</v>
      </c>
      <c r="B14174" s="10">
        <v>42726.625</v>
      </c>
      <c r="C14174">
        <v>49667.590436999999</v>
      </c>
      <c r="D14174">
        <v>1879.992</v>
      </c>
    </row>
    <row r="14175" spans="1:4">
      <c r="A14175" t="s">
        <v>326</v>
      </c>
      <c r="B14175" s="10">
        <v>42726.635416666664</v>
      </c>
      <c r="C14175">
        <v>49668.060434999999</v>
      </c>
      <c r="D14175">
        <v>1879.992</v>
      </c>
    </row>
    <row r="14176" spans="1:4">
      <c r="A14176" t="s">
        <v>326</v>
      </c>
      <c r="B14176" s="10">
        <v>42726.645833333336</v>
      </c>
      <c r="C14176">
        <v>49669.050434999997</v>
      </c>
      <c r="D14176">
        <v>3960</v>
      </c>
    </row>
    <row r="14177" spans="1:4">
      <c r="A14177" t="s">
        <v>326</v>
      </c>
      <c r="B14177" s="10">
        <v>42726.65625</v>
      </c>
      <c r="C14177">
        <v>49669.505439</v>
      </c>
      <c r="D14177">
        <v>1820.0160000000001</v>
      </c>
    </row>
    <row r="14178" spans="1:4">
      <c r="A14178" t="s">
        <v>326</v>
      </c>
      <c r="B14178" s="10">
        <v>42726.666666666664</v>
      </c>
      <c r="C14178">
        <v>49669.960443000004</v>
      </c>
      <c r="D14178">
        <v>1820.0160000000001</v>
      </c>
    </row>
    <row r="14179" spans="1:4">
      <c r="A14179" t="s">
        <v>326</v>
      </c>
      <c r="B14179" s="10">
        <v>42726.677083333336</v>
      </c>
      <c r="C14179">
        <v>49670.410443000001</v>
      </c>
      <c r="D14179">
        <v>1800</v>
      </c>
    </row>
    <row r="14180" spans="1:4">
      <c r="A14180" t="s">
        <v>326</v>
      </c>
      <c r="B14180" s="10">
        <v>42726.6875</v>
      </c>
      <c r="C14180">
        <v>49670.860442999998</v>
      </c>
      <c r="D14180">
        <v>1800</v>
      </c>
    </row>
    <row r="14181" spans="1:4">
      <c r="A14181" t="s">
        <v>326</v>
      </c>
      <c r="B14181" s="10">
        <v>42726.697916666664</v>
      </c>
      <c r="C14181">
        <v>49671.325446000003</v>
      </c>
      <c r="D14181">
        <v>1860.0119999999999</v>
      </c>
    </row>
    <row r="14182" spans="1:4">
      <c r="A14182" t="s">
        <v>326</v>
      </c>
      <c r="B14182" s="10">
        <v>42726.708333333336</v>
      </c>
      <c r="C14182">
        <v>49671.780449999998</v>
      </c>
      <c r="D14182">
        <v>1820.0160000000001</v>
      </c>
    </row>
    <row r="14183" spans="1:4">
      <c r="A14183" t="s">
        <v>326</v>
      </c>
      <c r="B14183" s="10">
        <v>42726.71875</v>
      </c>
      <c r="C14183">
        <v>49672.235454000001</v>
      </c>
      <c r="D14183">
        <v>1820.0160000000001</v>
      </c>
    </row>
    <row r="14184" spans="1:4">
      <c r="A14184" t="s">
        <v>326</v>
      </c>
      <c r="B14184" s="10">
        <v>42726.729166666664</v>
      </c>
      <c r="C14184">
        <v>49672.68045</v>
      </c>
      <c r="D14184">
        <v>1779.9839999999999</v>
      </c>
    </row>
    <row r="14185" spans="1:4">
      <c r="A14185" t="s">
        <v>326</v>
      </c>
      <c r="B14185" s="10">
        <v>42726.739583333336</v>
      </c>
      <c r="C14185">
        <v>49673.125445999998</v>
      </c>
      <c r="D14185">
        <v>1779.9839999999999</v>
      </c>
    </row>
    <row r="14186" spans="1:4">
      <c r="A14186" t="s">
        <v>326</v>
      </c>
      <c r="B14186" s="10">
        <v>42726.75</v>
      </c>
      <c r="C14186">
        <v>49673.565447000001</v>
      </c>
      <c r="D14186">
        <v>1760.0039999999999</v>
      </c>
    </row>
    <row r="14187" spans="1:4">
      <c r="A14187" t="s">
        <v>326</v>
      </c>
      <c r="B14187" s="10">
        <v>42726.760416666664</v>
      </c>
      <c r="C14187">
        <v>49674.000443999998</v>
      </c>
      <c r="D14187">
        <v>1739.9880000000001</v>
      </c>
    </row>
    <row r="14188" spans="1:4">
      <c r="A14188" t="s">
        <v>326</v>
      </c>
      <c r="B14188" s="10">
        <v>42726.770833333336</v>
      </c>
      <c r="C14188">
        <v>49674.435441000001</v>
      </c>
      <c r="D14188">
        <v>1739.9880000000001</v>
      </c>
    </row>
    <row r="14189" spans="1:4">
      <c r="A14189" t="s">
        <v>326</v>
      </c>
      <c r="B14189" s="10">
        <v>42726.78125</v>
      </c>
      <c r="C14189">
        <v>49674.865443000002</v>
      </c>
      <c r="D14189">
        <v>1720.008</v>
      </c>
    </row>
    <row r="14190" spans="1:4">
      <c r="A14190" t="s">
        <v>326</v>
      </c>
      <c r="B14190" s="10">
        <v>42726.791666666664</v>
      </c>
      <c r="C14190">
        <v>49675.295445000003</v>
      </c>
      <c r="D14190">
        <v>1720.008</v>
      </c>
    </row>
    <row r="14191" spans="1:4">
      <c r="A14191" t="s">
        <v>326</v>
      </c>
      <c r="B14191" s="10">
        <v>42726.802083333336</v>
      </c>
      <c r="C14191">
        <v>49675.720442999998</v>
      </c>
      <c r="D14191">
        <v>1699.992</v>
      </c>
    </row>
    <row r="14192" spans="1:4">
      <c r="A14192" t="s">
        <v>326</v>
      </c>
      <c r="B14192" s="10">
        <v>42726.8125</v>
      </c>
      <c r="C14192">
        <v>49676.150444999999</v>
      </c>
      <c r="D14192">
        <v>1720.008</v>
      </c>
    </row>
    <row r="14193" spans="1:4">
      <c r="A14193" t="s">
        <v>326</v>
      </c>
      <c r="B14193" s="10">
        <v>42726.822916666664</v>
      </c>
      <c r="C14193">
        <v>49676.575443000002</v>
      </c>
      <c r="D14193">
        <v>1699.992</v>
      </c>
    </row>
    <row r="14194" spans="1:4">
      <c r="A14194" t="s">
        <v>326</v>
      </c>
      <c r="B14194" s="10">
        <v>42726.833333333336</v>
      </c>
      <c r="C14194">
        <v>49677.000440999996</v>
      </c>
      <c r="D14194">
        <v>1699.992</v>
      </c>
    </row>
    <row r="14195" spans="1:4">
      <c r="A14195" t="s">
        <v>326</v>
      </c>
      <c r="B14195" s="10">
        <v>42726.84375</v>
      </c>
      <c r="C14195">
        <v>49677.430442999997</v>
      </c>
      <c r="D14195">
        <v>1720.008</v>
      </c>
    </row>
    <row r="14196" spans="1:4">
      <c r="A14196" t="s">
        <v>326</v>
      </c>
      <c r="B14196" s="10">
        <v>42726.854166666664</v>
      </c>
      <c r="C14196">
        <v>49677.855441</v>
      </c>
      <c r="D14196">
        <v>1699.992</v>
      </c>
    </row>
    <row r="14197" spans="1:4">
      <c r="A14197" t="s">
        <v>326</v>
      </c>
      <c r="B14197" s="10">
        <v>42726.864583333336</v>
      </c>
      <c r="C14197">
        <v>49678.280439000002</v>
      </c>
      <c r="D14197">
        <v>1699.992</v>
      </c>
    </row>
    <row r="14198" spans="1:4">
      <c r="A14198" t="s">
        <v>326</v>
      </c>
      <c r="B14198" s="10">
        <v>42726.875</v>
      </c>
      <c r="C14198">
        <v>49678.705436999997</v>
      </c>
      <c r="D14198">
        <v>1699.992</v>
      </c>
    </row>
    <row r="14199" spans="1:4">
      <c r="A14199" t="s">
        <v>326</v>
      </c>
      <c r="B14199" s="10">
        <v>42726.885416666664</v>
      </c>
      <c r="C14199">
        <v>49679.130434999999</v>
      </c>
      <c r="D14199">
        <v>1699.992</v>
      </c>
    </row>
    <row r="14200" spans="1:4">
      <c r="A14200" t="s">
        <v>326</v>
      </c>
      <c r="B14200" s="10">
        <v>42726.895833333336</v>
      </c>
      <c r="C14200">
        <v>49679.560437</v>
      </c>
      <c r="D14200">
        <v>1720.008</v>
      </c>
    </row>
    <row r="14201" spans="1:4">
      <c r="A14201" t="s">
        <v>326</v>
      </c>
      <c r="B14201" s="10">
        <v>42726.90625</v>
      </c>
      <c r="C14201">
        <v>49679.985435000002</v>
      </c>
      <c r="D14201">
        <v>1699.992</v>
      </c>
    </row>
    <row r="14202" spans="1:4">
      <c r="A14202" t="s">
        <v>326</v>
      </c>
      <c r="B14202" s="10">
        <v>42726.916666666664</v>
      </c>
      <c r="C14202">
        <v>49680.435434999999</v>
      </c>
      <c r="D14202">
        <v>1800</v>
      </c>
    </row>
    <row r="14203" spans="1:4">
      <c r="A14203" t="s">
        <v>326</v>
      </c>
      <c r="B14203" s="10">
        <v>42726.927083333336</v>
      </c>
      <c r="C14203">
        <v>49680.860433000002</v>
      </c>
      <c r="D14203">
        <v>1699.992</v>
      </c>
    </row>
    <row r="14204" spans="1:4">
      <c r="A14204" t="s">
        <v>326</v>
      </c>
      <c r="B14204" s="10">
        <v>42726.9375</v>
      </c>
      <c r="C14204">
        <v>49681.285430999997</v>
      </c>
      <c r="D14204">
        <v>1699.992</v>
      </c>
    </row>
    <row r="14205" spans="1:4">
      <c r="A14205" t="s">
        <v>326</v>
      </c>
      <c r="B14205" s="10">
        <v>42726.947916666664</v>
      </c>
      <c r="C14205">
        <v>49681.710428999999</v>
      </c>
      <c r="D14205">
        <v>1699.992</v>
      </c>
    </row>
    <row r="14206" spans="1:4">
      <c r="A14206" t="s">
        <v>326</v>
      </c>
      <c r="B14206" s="10">
        <v>42726.958333333336</v>
      </c>
      <c r="C14206">
        <v>49682.140431</v>
      </c>
      <c r="D14206">
        <v>1720.008</v>
      </c>
    </row>
    <row r="14207" spans="1:4">
      <c r="A14207" t="s">
        <v>326</v>
      </c>
      <c r="B14207" s="10">
        <v>42726.96875</v>
      </c>
      <c r="C14207">
        <v>49682.565429000002</v>
      </c>
      <c r="D14207">
        <v>1699.992</v>
      </c>
    </row>
    <row r="14208" spans="1:4">
      <c r="A14208" t="s">
        <v>326</v>
      </c>
      <c r="B14208" s="10">
        <v>42726.979166666664</v>
      </c>
      <c r="C14208">
        <v>49682.990426999997</v>
      </c>
      <c r="D14208">
        <v>1699.992</v>
      </c>
    </row>
    <row r="14209" spans="1:5">
      <c r="A14209" t="s">
        <v>326</v>
      </c>
      <c r="B14209" s="10">
        <v>42726.989583333336</v>
      </c>
      <c r="C14209">
        <v>49683.420428999998</v>
      </c>
      <c r="D14209">
        <v>1720.008</v>
      </c>
      <c r="E14209" s="23">
        <f>MIN(D14114:D14209)</f>
        <v>1640.0160000000001</v>
      </c>
    </row>
    <row r="14210" spans="1:5">
      <c r="A14210" t="s">
        <v>326</v>
      </c>
      <c r="B14210" s="10">
        <v>42727</v>
      </c>
      <c r="C14210">
        <v>49683.84375</v>
      </c>
      <c r="D14210">
        <v>1699.992</v>
      </c>
    </row>
    <row r="14211" spans="1:5">
      <c r="A14211" t="s">
        <v>326</v>
      </c>
      <c r="B14211" s="10">
        <v>42727.010416666664</v>
      </c>
      <c r="C14211">
        <v>49684.273752000001</v>
      </c>
      <c r="D14211">
        <v>1720.008</v>
      </c>
    </row>
    <row r="14212" spans="1:5">
      <c r="A14212" t="s">
        <v>326</v>
      </c>
      <c r="B14212" s="10">
        <v>42727.020833333336</v>
      </c>
      <c r="C14212">
        <v>49684.703754000002</v>
      </c>
      <c r="D14212">
        <v>1720.008</v>
      </c>
    </row>
    <row r="14213" spans="1:5">
      <c r="A14213" t="s">
        <v>326</v>
      </c>
      <c r="B14213" s="10">
        <v>42727.03125</v>
      </c>
      <c r="C14213">
        <v>49685.128751999997</v>
      </c>
      <c r="D14213">
        <v>1699.992</v>
      </c>
    </row>
    <row r="14214" spans="1:5">
      <c r="A14214" t="s">
        <v>326</v>
      </c>
      <c r="B14214" s="10">
        <v>42727.041666666664</v>
      </c>
      <c r="C14214">
        <v>49685.558753999998</v>
      </c>
      <c r="D14214">
        <v>1720.008</v>
      </c>
    </row>
    <row r="14215" spans="1:5">
      <c r="A14215" t="s">
        <v>326</v>
      </c>
      <c r="B14215" s="10">
        <v>42727.052083333336</v>
      </c>
      <c r="C14215">
        <v>49685.988755999999</v>
      </c>
      <c r="D14215">
        <v>1720.008</v>
      </c>
    </row>
    <row r="14216" spans="1:5">
      <c r="A14216" t="s">
        <v>326</v>
      </c>
      <c r="B14216" s="10">
        <v>42727.0625</v>
      </c>
      <c r="C14216">
        <v>49686.418758</v>
      </c>
      <c r="D14216">
        <v>1720.008</v>
      </c>
    </row>
    <row r="14217" spans="1:5">
      <c r="A14217" t="s">
        <v>326</v>
      </c>
      <c r="B14217" s="10">
        <v>42727.072916666664</v>
      </c>
      <c r="C14217">
        <v>49686.848760000001</v>
      </c>
      <c r="D14217">
        <v>1720.008</v>
      </c>
    </row>
    <row r="14218" spans="1:5">
      <c r="A14218" t="s">
        <v>326</v>
      </c>
      <c r="B14218" s="10">
        <v>42727.083333333336</v>
      </c>
      <c r="C14218">
        <v>49687.273758000003</v>
      </c>
      <c r="D14218">
        <v>1699.992</v>
      </c>
    </row>
    <row r="14219" spans="1:5">
      <c r="A14219" t="s">
        <v>326</v>
      </c>
      <c r="B14219" s="10">
        <v>42727.09375</v>
      </c>
      <c r="C14219">
        <v>49687.703759999997</v>
      </c>
      <c r="D14219">
        <v>1720.008</v>
      </c>
    </row>
    <row r="14220" spans="1:5">
      <c r="A14220" t="s">
        <v>326</v>
      </c>
      <c r="B14220" s="10">
        <v>42727.104166666664</v>
      </c>
      <c r="C14220">
        <v>49688.128757999999</v>
      </c>
      <c r="D14220">
        <v>1699.992</v>
      </c>
    </row>
    <row r="14221" spans="1:5">
      <c r="A14221" t="s">
        <v>326</v>
      </c>
      <c r="B14221" s="10">
        <v>42727.114583333336</v>
      </c>
      <c r="C14221">
        <v>49688.55876</v>
      </c>
      <c r="D14221">
        <v>1720.008</v>
      </c>
    </row>
    <row r="14222" spans="1:5">
      <c r="A14222" t="s">
        <v>326</v>
      </c>
      <c r="B14222" s="10">
        <v>42727.125</v>
      </c>
      <c r="C14222">
        <v>49688.988762000001</v>
      </c>
      <c r="D14222">
        <v>1720.008</v>
      </c>
    </row>
    <row r="14223" spans="1:5">
      <c r="A14223" t="s">
        <v>326</v>
      </c>
      <c r="B14223" s="10">
        <v>42727.135416666664</v>
      </c>
      <c r="C14223">
        <v>49689.418764000002</v>
      </c>
      <c r="D14223">
        <v>1720.008</v>
      </c>
    </row>
    <row r="14224" spans="1:5">
      <c r="A14224" t="s">
        <v>326</v>
      </c>
      <c r="B14224" s="10">
        <v>42727.145833333336</v>
      </c>
      <c r="C14224">
        <v>49689.848766000003</v>
      </c>
      <c r="D14224">
        <v>1720.008</v>
      </c>
    </row>
    <row r="14225" spans="1:4">
      <c r="A14225" t="s">
        <v>326</v>
      </c>
      <c r="B14225" s="10">
        <v>42727.15625</v>
      </c>
      <c r="C14225">
        <v>49690.278767999996</v>
      </c>
      <c r="D14225">
        <v>1720.008</v>
      </c>
    </row>
    <row r="14226" spans="1:4">
      <c r="A14226" t="s">
        <v>326</v>
      </c>
      <c r="B14226" s="10">
        <v>42727.166666666664</v>
      </c>
      <c r="C14226">
        <v>49690.703765999999</v>
      </c>
      <c r="D14226">
        <v>1699.992</v>
      </c>
    </row>
    <row r="14227" spans="1:4">
      <c r="A14227" t="s">
        <v>326</v>
      </c>
      <c r="B14227" s="10">
        <v>42727.177083333336</v>
      </c>
      <c r="C14227">
        <v>49691.133768</v>
      </c>
      <c r="D14227">
        <v>1720.008</v>
      </c>
    </row>
    <row r="14228" spans="1:4">
      <c r="A14228" t="s">
        <v>326</v>
      </c>
      <c r="B14228" s="10">
        <v>42727.1875</v>
      </c>
      <c r="C14228">
        <v>49691.558766000002</v>
      </c>
      <c r="D14228">
        <v>1699.992</v>
      </c>
    </row>
    <row r="14229" spans="1:4">
      <c r="A14229" t="s">
        <v>326</v>
      </c>
      <c r="B14229" s="10">
        <v>42727.197916666664</v>
      </c>
      <c r="C14229">
        <v>49691.988768000003</v>
      </c>
      <c r="D14229">
        <v>1720.008</v>
      </c>
    </row>
    <row r="14230" spans="1:4">
      <c r="A14230" t="s">
        <v>326</v>
      </c>
      <c r="B14230" s="10">
        <v>42727.208333333336</v>
      </c>
      <c r="C14230">
        <v>49692.413765999998</v>
      </c>
      <c r="D14230">
        <v>1699.992</v>
      </c>
    </row>
    <row r="14231" spans="1:4">
      <c r="A14231" t="s">
        <v>326</v>
      </c>
      <c r="B14231" s="10">
        <v>42727.21875</v>
      </c>
      <c r="C14231">
        <v>49692.843767999999</v>
      </c>
      <c r="D14231">
        <v>1720.008</v>
      </c>
    </row>
    <row r="14232" spans="1:4">
      <c r="A14232" t="s">
        <v>326</v>
      </c>
      <c r="B14232" s="10">
        <v>42727.229166666664</v>
      </c>
      <c r="C14232">
        <v>49693.773764999998</v>
      </c>
      <c r="D14232">
        <v>3719.9879999999998</v>
      </c>
    </row>
    <row r="14233" spans="1:4">
      <c r="A14233" t="s">
        <v>326</v>
      </c>
      <c r="B14233" s="10">
        <v>42727.239583333336</v>
      </c>
      <c r="C14233">
        <v>49694.198763</v>
      </c>
      <c r="D14233">
        <v>1699.992</v>
      </c>
    </row>
    <row r="14234" spans="1:4">
      <c r="A14234" t="s">
        <v>326</v>
      </c>
      <c r="B14234" s="10">
        <v>42727.25</v>
      </c>
      <c r="C14234">
        <v>49694.628765000001</v>
      </c>
      <c r="D14234">
        <v>1720.008</v>
      </c>
    </row>
    <row r="14235" spans="1:4">
      <c r="A14235" t="s">
        <v>326</v>
      </c>
      <c r="B14235" s="10">
        <v>42727.260416666664</v>
      </c>
      <c r="C14235">
        <v>49695.053763000004</v>
      </c>
      <c r="D14235">
        <v>1699.992</v>
      </c>
    </row>
    <row r="14236" spans="1:4">
      <c r="A14236" t="s">
        <v>326</v>
      </c>
      <c r="B14236" s="10">
        <v>42727.270833333336</v>
      </c>
      <c r="C14236">
        <v>49695.478760999998</v>
      </c>
      <c r="D14236">
        <v>1699.992</v>
      </c>
    </row>
    <row r="14237" spans="1:4">
      <c r="A14237" t="s">
        <v>326</v>
      </c>
      <c r="B14237" s="10">
        <v>42727.28125</v>
      </c>
      <c r="C14237">
        <v>49695.903759000001</v>
      </c>
      <c r="D14237">
        <v>1699.992</v>
      </c>
    </row>
    <row r="14238" spans="1:4">
      <c r="A14238" t="s">
        <v>326</v>
      </c>
      <c r="B14238" s="10">
        <v>42727.291666666664</v>
      </c>
      <c r="C14238">
        <v>49696.328757000003</v>
      </c>
      <c r="D14238">
        <v>1699.992</v>
      </c>
    </row>
    <row r="14239" spans="1:4">
      <c r="A14239" t="s">
        <v>326</v>
      </c>
      <c r="B14239" s="10">
        <v>42727.302083333336</v>
      </c>
      <c r="C14239">
        <v>49696.753754999998</v>
      </c>
      <c r="D14239">
        <v>1699.992</v>
      </c>
    </row>
    <row r="14240" spans="1:4">
      <c r="A14240" t="s">
        <v>326</v>
      </c>
      <c r="B14240" s="10">
        <v>42727.3125</v>
      </c>
      <c r="C14240">
        <v>49697.178753</v>
      </c>
      <c r="D14240">
        <v>1699.992</v>
      </c>
    </row>
    <row r="14241" spans="1:4">
      <c r="A14241" t="s">
        <v>326</v>
      </c>
      <c r="B14241" s="10">
        <v>42727.322916666664</v>
      </c>
      <c r="C14241">
        <v>49697.608755000001</v>
      </c>
      <c r="D14241">
        <v>1720.008</v>
      </c>
    </row>
    <row r="14242" spans="1:4">
      <c r="A14242" t="s">
        <v>326</v>
      </c>
      <c r="B14242" s="10">
        <v>42727.333333333336</v>
      </c>
      <c r="C14242">
        <v>49698.048755999997</v>
      </c>
      <c r="D14242">
        <v>1760.0039999999999</v>
      </c>
    </row>
    <row r="14243" spans="1:4">
      <c r="A14243" t="s">
        <v>326</v>
      </c>
      <c r="B14243" s="10">
        <v>42727.34375</v>
      </c>
      <c r="C14243">
        <v>49698.483753</v>
      </c>
      <c r="D14243">
        <v>1739.9880000000001</v>
      </c>
    </row>
    <row r="14244" spans="1:4">
      <c r="A14244" t="s">
        <v>326</v>
      </c>
      <c r="B14244" s="10">
        <v>42727.354166666664</v>
      </c>
      <c r="C14244">
        <v>49698.923754000003</v>
      </c>
      <c r="D14244">
        <v>1760.0039999999999</v>
      </c>
    </row>
    <row r="14245" spans="1:4">
      <c r="A14245" t="s">
        <v>326</v>
      </c>
      <c r="B14245" s="10">
        <v>42727.364583333336</v>
      </c>
      <c r="C14245">
        <v>49699.358751</v>
      </c>
      <c r="D14245">
        <v>1739.9880000000001</v>
      </c>
    </row>
    <row r="14246" spans="1:4">
      <c r="A14246" t="s">
        <v>326</v>
      </c>
      <c r="B14246" s="10">
        <v>42727.375</v>
      </c>
      <c r="C14246">
        <v>49699.788753000001</v>
      </c>
      <c r="D14246">
        <v>1720.008</v>
      </c>
    </row>
    <row r="14247" spans="1:4">
      <c r="A14247" t="s">
        <v>326</v>
      </c>
      <c r="B14247" s="10">
        <v>42727.385416666664</v>
      </c>
      <c r="C14247">
        <v>49700.223749999997</v>
      </c>
      <c r="D14247">
        <v>1739.9880000000001</v>
      </c>
    </row>
    <row r="14248" spans="1:4">
      <c r="A14248" t="s">
        <v>326</v>
      </c>
      <c r="B14248" s="10">
        <v>42727.395833333336</v>
      </c>
      <c r="C14248">
        <v>49700.658747000001</v>
      </c>
      <c r="D14248">
        <v>1739.9880000000001</v>
      </c>
    </row>
    <row r="14249" spans="1:4">
      <c r="A14249" t="s">
        <v>326</v>
      </c>
      <c r="B14249" s="10">
        <v>42727.40625</v>
      </c>
      <c r="C14249">
        <v>49701.093743999998</v>
      </c>
      <c r="D14249">
        <v>1739.9880000000001</v>
      </c>
    </row>
    <row r="14250" spans="1:4">
      <c r="A14250" t="s">
        <v>326</v>
      </c>
      <c r="B14250" s="10">
        <v>42727.416666666664</v>
      </c>
      <c r="C14250">
        <v>49701.528741000002</v>
      </c>
      <c r="D14250">
        <v>1739.9880000000001</v>
      </c>
    </row>
    <row r="14251" spans="1:4">
      <c r="A14251" t="s">
        <v>326</v>
      </c>
      <c r="B14251" s="10">
        <v>42727.427083333336</v>
      </c>
      <c r="C14251">
        <v>49701.958743000003</v>
      </c>
      <c r="D14251">
        <v>1720.008</v>
      </c>
    </row>
    <row r="14252" spans="1:4">
      <c r="A14252" t="s">
        <v>326</v>
      </c>
      <c r="B14252" s="10">
        <v>42727.4375</v>
      </c>
      <c r="C14252">
        <v>49702.383740999998</v>
      </c>
      <c r="D14252">
        <v>1699.992</v>
      </c>
    </row>
    <row r="14253" spans="1:4">
      <c r="A14253" t="s">
        <v>326</v>
      </c>
      <c r="B14253" s="10">
        <v>42727.447916666664</v>
      </c>
      <c r="C14253">
        <v>49702.803743999997</v>
      </c>
      <c r="D14253">
        <v>1680.0119999999999</v>
      </c>
    </row>
    <row r="14254" spans="1:4">
      <c r="A14254" t="s">
        <v>326</v>
      </c>
      <c r="B14254" s="10">
        <v>42727.458333333336</v>
      </c>
      <c r="C14254">
        <v>49703.223746999996</v>
      </c>
      <c r="D14254">
        <v>1680.0119999999999</v>
      </c>
    </row>
    <row r="14255" spans="1:4">
      <c r="A14255" t="s">
        <v>326</v>
      </c>
      <c r="B14255" s="10">
        <v>42727.46875</v>
      </c>
      <c r="C14255">
        <v>49703.648744999999</v>
      </c>
      <c r="D14255">
        <v>1699.992</v>
      </c>
    </row>
    <row r="14256" spans="1:4">
      <c r="A14256" t="s">
        <v>326</v>
      </c>
      <c r="B14256" s="10">
        <v>42727.479166666664</v>
      </c>
      <c r="C14256">
        <v>49704.103749000002</v>
      </c>
      <c r="D14256">
        <v>1820.0160000000001</v>
      </c>
    </row>
    <row r="14257" spans="1:4">
      <c r="A14257" t="s">
        <v>326</v>
      </c>
      <c r="B14257" s="10">
        <v>42727.489583333336</v>
      </c>
      <c r="C14257">
        <v>49704.653747999997</v>
      </c>
      <c r="D14257">
        <v>2199.9960000000001</v>
      </c>
    </row>
    <row r="14258" spans="1:4">
      <c r="A14258" t="s">
        <v>326</v>
      </c>
      <c r="B14258" s="10">
        <v>42727.5</v>
      </c>
      <c r="C14258">
        <v>49704.908745000001</v>
      </c>
      <c r="D14258">
        <v>1019.9880000000001</v>
      </c>
    </row>
    <row r="14259" spans="1:4">
      <c r="A14259" t="s">
        <v>326</v>
      </c>
      <c r="B14259" s="10">
        <v>42727.510416666664</v>
      </c>
      <c r="C14259">
        <v>49704.928742999997</v>
      </c>
      <c r="D14259">
        <v>79.992000000000004</v>
      </c>
    </row>
    <row r="14260" spans="1:4">
      <c r="A14260" t="s">
        <v>326</v>
      </c>
      <c r="B14260" s="10">
        <v>42727.520833333336</v>
      </c>
      <c r="C14260">
        <v>49704.928742999997</v>
      </c>
      <c r="D14260">
        <v>0</v>
      </c>
    </row>
    <row r="14261" spans="1:4">
      <c r="A14261" t="s">
        <v>326</v>
      </c>
      <c r="B14261" s="10">
        <v>42727.53125</v>
      </c>
      <c r="C14261">
        <v>49704.928742999997</v>
      </c>
      <c r="D14261">
        <v>0</v>
      </c>
    </row>
    <row r="14262" spans="1:4">
      <c r="A14262" t="s">
        <v>326</v>
      </c>
      <c r="B14262" s="10">
        <v>42727.541666666664</v>
      </c>
      <c r="C14262">
        <v>49704.928742999997</v>
      </c>
      <c r="D14262">
        <v>0</v>
      </c>
    </row>
    <row r="14263" spans="1:4">
      <c r="A14263" t="s">
        <v>326</v>
      </c>
      <c r="B14263" s="10">
        <v>42727.552083333336</v>
      </c>
      <c r="C14263">
        <v>49704.933747000003</v>
      </c>
      <c r="D14263">
        <v>20.015999999999998</v>
      </c>
    </row>
    <row r="14264" spans="1:4">
      <c r="A14264" t="s">
        <v>326</v>
      </c>
      <c r="B14264" s="10">
        <v>42727.5625</v>
      </c>
      <c r="C14264">
        <v>49704.933747000003</v>
      </c>
      <c r="D14264">
        <v>0</v>
      </c>
    </row>
    <row r="14265" spans="1:4">
      <c r="A14265" t="s">
        <v>326</v>
      </c>
      <c r="B14265" s="10">
        <v>42727.572916666664</v>
      </c>
      <c r="C14265">
        <v>49704.933747000003</v>
      </c>
      <c r="D14265">
        <v>0</v>
      </c>
    </row>
    <row r="14266" spans="1:4">
      <c r="A14266" t="s">
        <v>326</v>
      </c>
      <c r="B14266" s="10">
        <v>42727.583333333336</v>
      </c>
      <c r="C14266">
        <v>49704.938751000002</v>
      </c>
      <c r="D14266">
        <v>20.015999999999998</v>
      </c>
    </row>
    <row r="14267" spans="1:4">
      <c r="A14267" t="s">
        <v>326</v>
      </c>
      <c r="B14267" s="10">
        <v>42727.59375</v>
      </c>
      <c r="C14267">
        <v>49704.938751000002</v>
      </c>
      <c r="D14267">
        <v>0</v>
      </c>
    </row>
    <row r="14268" spans="1:4">
      <c r="A14268" t="s">
        <v>326</v>
      </c>
      <c r="B14268" s="10">
        <v>42727.604166666664</v>
      </c>
      <c r="C14268">
        <v>49704.938751000002</v>
      </c>
      <c r="D14268">
        <v>0</v>
      </c>
    </row>
    <row r="14269" spans="1:4">
      <c r="A14269" t="s">
        <v>326</v>
      </c>
      <c r="B14269" s="10">
        <v>42727.614583333336</v>
      </c>
      <c r="C14269">
        <v>49704.938751000002</v>
      </c>
      <c r="D14269">
        <v>0</v>
      </c>
    </row>
    <row r="14270" spans="1:4">
      <c r="A14270" t="s">
        <v>326</v>
      </c>
      <c r="B14270" s="10">
        <v>42727.625</v>
      </c>
      <c r="C14270">
        <v>49704.938751000002</v>
      </c>
      <c r="D14270">
        <v>0</v>
      </c>
    </row>
    <row r="14271" spans="1:4">
      <c r="A14271" t="s">
        <v>326</v>
      </c>
      <c r="B14271" s="10">
        <v>42727.635416666664</v>
      </c>
      <c r="C14271">
        <v>49704.943755</v>
      </c>
      <c r="D14271">
        <v>20.015999999999998</v>
      </c>
    </row>
    <row r="14272" spans="1:4">
      <c r="A14272" t="s">
        <v>326</v>
      </c>
      <c r="B14272" s="10">
        <v>42727.645833333336</v>
      </c>
      <c r="C14272">
        <v>49704.943755</v>
      </c>
      <c r="D14272">
        <v>0</v>
      </c>
    </row>
    <row r="14273" spans="1:4">
      <c r="A14273" t="s">
        <v>326</v>
      </c>
      <c r="B14273" s="10">
        <v>42727.65625</v>
      </c>
      <c r="C14273">
        <v>49704.943755</v>
      </c>
      <c r="D14273">
        <v>0</v>
      </c>
    </row>
    <row r="14274" spans="1:4">
      <c r="A14274" t="s">
        <v>326</v>
      </c>
      <c r="B14274" s="10">
        <v>42727.666666666664</v>
      </c>
      <c r="C14274">
        <v>49704.943755</v>
      </c>
      <c r="D14274">
        <v>0</v>
      </c>
    </row>
    <row r="14275" spans="1:4">
      <c r="A14275" t="s">
        <v>326</v>
      </c>
      <c r="B14275" s="10">
        <v>42727.677083333336</v>
      </c>
      <c r="C14275">
        <v>49704.943755</v>
      </c>
      <c r="D14275">
        <v>0</v>
      </c>
    </row>
    <row r="14276" spans="1:4">
      <c r="A14276" t="s">
        <v>326</v>
      </c>
      <c r="B14276" s="10">
        <v>42727.6875</v>
      </c>
      <c r="C14276">
        <v>49704.948758999999</v>
      </c>
      <c r="D14276">
        <v>20.015999999999998</v>
      </c>
    </row>
    <row r="14277" spans="1:4">
      <c r="A14277" t="s">
        <v>326</v>
      </c>
      <c r="B14277" s="10">
        <v>42727.697916666664</v>
      </c>
      <c r="C14277">
        <v>49704.948758999999</v>
      </c>
      <c r="D14277">
        <v>0</v>
      </c>
    </row>
    <row r="14278" spans="1:4">
      <c r="A14278" t="s">
        <v>326</v>
      </c>
      <c r="B14278" s="10">
        <v>42727.708333333336</v>
      </c>
      <c r="C14278">
        <v>49704.948758999999</v>
      </c>
      <c r="D14278">
        <v>0</v>
      </c>
    </row>
    <row r="14279" spans="1:4">
      <c r="A14279" t="s">
        <v>326</v>
      </c>
      <c r="B14279" s="10">
        <v>42727.71875</v>
      </c>
      <c r="C14279">
        <v>49704.948758999999</v>
      </c>
      <c r="D14279">
        <v>0</v>
      </c>
    </row>
    <row r="14280" spans="1:4">
      <c r="A14280" t="s">
        <v>326</v>
      </c>
      <c r="B14280" s="10">
        <v>42727.729166666664</v>
      </c>
      <c r="C14280">
        <v>49704.948758999999</v>
      </c>
      <c r="D14280">
        <v>0</v>
      </c>
    </row>
    <row r="14281" spans="1:4">
      <c r="A14281" t="s">
        <v>326</v>
      </c>
      <c r="B14281" s="10">
        <v>42727.739583333336</v>
      </c>
      <c r="C14281">
        <v>49704.953762999998</v>
      </c>
      <c r="D14281">
        <v>20.015999999999998</v>
      </c>
    </row>
    <row r="14282" spans="1:4">
      <c r="A14282" t="s">
        <v>326</v>
      </c>
      <c r="B14282" s="10">
        <v>42727.75</v>
      </c>
      <c r="C14282">
        <v>49704.953762999998</v>
      </c>
      <c r="D14282">
        <v>0</v>
      </c>
    </row>
    <row r="14283" spans="1:4">
      <c r="A14283" t="s">
        <v>326</v>
      </c>
      <c r="B14283" s="10">
        <v>42727.760416666664</v>
      </c>
      <c r="C14283">
        <v>49704.953762999998</v>
      </c>
      <c r="D14283">
        <v>0</v>
      </c>
    </row>
    <row r="14284" spans="1:4">
      <c r="A14284" t="s">
        <v>326</v>
      </c>
      <c r="B14284" s="10">
        <v>42727.770833333336</v>
      </c>
      <c r="C14284">
        <v>49704.953762999998</v>
      </c>
      <c r="D14284">
        <v>0</v>
      </c>
    </row>
    <row r="14285" spans="1:4">
      <c r="A14285" t="s">
        <v>326</v>
      </c>
      <c r="B14285" s="10">
        <v>42727.78125</v>
      </c>
      <c r="C14285">
        <v>49704.958766999996</v>
      </c>
      <c r="D14285">
        <v>20.015999999999998</v>
      </c>
    </row>
    <row r="14286" spans="1:4">
      <c r="A14286" t="s">
        <v>326</v>
      </c>
      <c r="B14286" s="10">
        <v>42727.791666666664</v>
      </c>
      <c r="C14286">
        <v>49704.958766999996</v>
      </c>
      <c r="D14286">
        <v>0</v>
      </c>
    </row>
    <row r="14287" spans="1:4">
      <c r="A14287" t="s">
        <v>326</v>
      </c>
      <c r="B14287" s="10">
        <v>42727.802083333336</v>
      </c>
      <c r="C14287">
        <v>49704.958766999996</v>
      </c>
      <c r="D14287">
        <v>0</v>
      </c>
    </row>
    <row r="14288" spans="1:4">
      <c r="A14288" t="s">
        <v>326</v>
      </c>
      <c r="B14288" s="10">
        <v>42727.8125</v>
      </c>
      <c r="C14288">
        <v>49704.958766999996</v>
      </c>
      <c r="D14288">
        <v>0</v>
      </c>
    </row>
    <row r="14289" spans="1:4">
      <c r="A14289" t="s">
        <v>326</v>
      </c>
      <c r="B14289" s="10">
        <v>42727.822916666664</v>
      </c>
      <c r="C14289">
        <v>49704.963771000002</v>
      </c>
      <c r="D14289">
        <v>20.015999999999998</v>
      </c>
    </row>
    <row r="14290" spans="1:4">
      <c r="A14290" t="s">
        <v>326</v>
      </c>
      <c r="B14290" s="10">
        <v>42727.833333333336</v>
      </c>
      <c r="C14290">
        <v>49704.963771000002</v>
      </c>
      <c r="D14290">
        <v>0</v>
      </c>
    </row>
    <row r="14291" spans="1:4">
      <c r="A14291" t="s">
        <v>326</v>
      </c>
      <c r="B14291" s="10">
        <v>42727.84375</v>
      </c>
      <c r="C14291">
        <v>49704.963771000002</v>
      </c>
      <c r="D14291">
        <v>0</v>
      </c>
    </row>
    <row r="14292" spans="1:4">
      <c r="A14292" t="s">
        <v>326</v>
      </c>
      <c r="B14292" s="10">
        <v>42727.854166666664</v>
      </c>
      <c r="C14292">
        <v>49704.963771000002</v>
      </c>
      <c r="D14292">
        <v>0</v>
      </c>
    </row>
    <row r="14293" spans="1:4">
      <c r="A14293" t="s">
        <v>326</v>
      </c>
      <c r="B14293" s="10">
        <v>42727.864583333336</v>
      </c>
      <c r="C14293">
        <v>49704.963771000002</v>
      </c>
      <c r="D14293">
        <v>0</v>
      </c>
    </row>
    <row r="14294" spans="1:4">
      <c r="A14294" t="s">
        <v>326</v>
      </c>
      <c r="B14294" s="10">
        <v>42727.875</v>
      </c>
      <c r="C14294">
        <v>49704.968775000001</v>
      </c>
      <c r="D14294">
        <v>20.015999999999998</v>
      </c>
    </row>
    <row r="14295" spans="1:4">
      <c r="A14295" t="s">
        <v>326</v>
      </c>
      <c r="B14295" s="10">
        <v>42727.885416666664</v>
      </c>
      <c r="C14295">
        <v>49704.968775000001</v>
      </c>
      <c r="D14295">
        <v>0</v>
      </c>
    </row>
    <row r="14296" spans="1:4">
      <c r="A14296" t="s">
        <v>326</v>
      </c>
      <c r="B14296" s="10">
        <v>42727.895833333336</v>
      </c>
      <c r="C14296">
        <v>49704.968775000001</v>
      </c>
      <c r="D14296">
        <v>0</v>
      </c>
    </row>
    <row r="14297" spans="1:4">
      <c r="A14297" t="s">
        <v>326</v>
      </c>
      <c r="B14297" s="10">
        <v>42727.90625</v>
      </c>
      <c r="C14297">
        <v>49704.968775000001</v>
      </c>
      <c r="D14297">
        <v>0</v>
      </c>
    </row>
    <row r="14298" spans="1:4">
      <c r="A14298" t="s">
        <v>326</v>
      </c>
      <c r="B14298" s="10">
        <v>42727.916666666664</v>
      </c>
      <c r="C14298">
        <v>49704.993777000003</v>
      </c>
      <c r="D14298">
        <v>100.008</v>
      </c>
    </row>
    <row r="14299" spans="1:4">
      <c r="A14299" t="s">
        <v>326</v>
      </c>
      <c r="B14299" s="10">
        <v>42727.927083333336</v>
      </c>
      <c r="C14299">
        <v>49704.993777000003</v>
      </c>
      <c r="D14299">
        <v>0</v>
      </c>
    </row>
    <row r="14300" spans="1:4">
      <c r="A14300" t="s">
        <v>326</v>
      </c>
      <c r="B14300" s="10">
        <v>42727.9375</v>
      </c>
      <c r="C14300">
        <v>49704.993777000003</v>
      </c>
      <c r="D14300">
        <v>0</v>
      </c>
    </row>
    <row r="14301" spans="1:4">
      <c r="A14301" t="s">
        <v>326</v>
      </c>
      <c r="B14301" s="10">
        <v>42727.947916666664</v>
      </c>
      <c r="C14301">
        <v>49704.998781000002</v>
      </c>
      <c r="D14301">
        <v>20.015999999999998</v>
      </c>
    </row>
    <row r="14302" spans="1:4">
      <c r="A14302" t="s">
        <v>326</v>
      </c>
      <c r="B14302" s="10">
        <v>42727.958333333336</v>
      </c>
      <c r="C14302">
        <v>49704.998781000002</v>
      </c>
      <c r="D14302">
        <v>0</v>
      </c>
    </row>
    <row r="14303" spans="1:4">
      <c r="A14303" t="s">
        <v>326</v>
      </c>
      <c r="B14303" s="10">
        <v>42727.96875</v>
      </c>
      <c r="C14303">
        <v>49704.998781000002</v>
      </c>
      <c r="D14303">
        <v>0</v>
      </c>
    </row>
    <row r="14304" spans="1:4">
      <c r="A14304" t="s">
        <v>326</v>
      </c>
      <c r="B14304" s="10">
        <v>42727.979166666664</v>
      </c>
      <c r="C14304">
        <v>49704.998781000002</v>
      </c>
      <c r="D14304">
        <v>0</v>
      </c>
    </row>
    <row r="14305" spans="1:5">
      <c r="A14305" t="s">
        <v>326</v>
      </c>
      <c r="B14305" s="10">
        <v>42727.989583333336</v>
      </c>
      <c r="C14305">
        <v>49705.003785000001</v>
      </c>
      <c r="D14305">
        <v>20.015999999999998</v>
      </c>
      <c r="E14305">
        <f>MIN(D14210:D14305)</f>
        <v>0</v>
      </c>
    </row>
    <row r="14306" spans="1:5">
      <c r="A14306" t="s">
        <v>326</v>
      </c>
      <c r="B14306" s="10">
        <v>42728</v>
      </c>
      <c r="C14306">
        <v>49705.003909999999</v>
      </c>
      <c r="D14306">
        <v>0</v>
      </c>
    </row>
    <row r="14307" spans="1:5">
      <c r="A14307" t="s">
        <v>326</v>
      </c>
      <c r="B14307" s="10">
        <v>42728.010416666664</v>
      </c>
      <c r="C14307">
        <v>49705.003909999999</v>
      </c>
      <c r="D14307">
        <v>0</v>
      </c>
    </row>
    <row r="14308" spans="1:5">
      <c r="A14308" t="s">
        <v>326</v>
      </c>
      <c r="B14308" s="10">
        <v>42728.020833333336</v>
      </c>
      <c r="C14308">
        <v>49705.003909999999</v>
      </c>
      <c r="D14308">
        <v>0</v>
      </c>
    </row>
    <row r="14309" spans="1:5">
      <c r="A14309" t="s">
        <v>326</v>
      </c>
      <c r="B14309" s="10">
        <v>42728.03125</v>
      </c>
      <c r="C14309">
        <v>49705.003909999999</v>
      </c>
      <c r="D14309">
        <v>0</v>
      </c>
    </row>
    <row r="14310" spans="1:5">
      <c r="A14310" t="s">
        <v>326</v>
      </c>
      <c r="B14310" s="10">
        <v>42728.041666666664</v>
      </c>
      <c r="C14310">
        <v>49705.008913999998</v>
      </c>
      <c r="D14310">
        <v>20.015999999999998</v>
      </c>
    </row>
    <row r="14311" spans="1:5">
      <c r="A14311" t="s">
        <v>326</v>
      </c>
      <c r="B14311" s="10">
        <v>42728.052083333336</v>
      </c>
      <c r="C14311">
        <v>49705.008913999998</v>
      </c>
      <c r="D14311">
        <v>0</v>
      </c>
    </row>
    <row r="14312" spans="1:5">
      <c r="A14312" t="s">
        <v>326</v>
      </c>
      <c r="B14312" s="10">
        <v>42728.0625</v>
      </c>
      <c r="C14312">
        <v>49705.008913999998</v>
      </c>
      <c r="D14312">
        <v>0</v>
      </c>
    </row>
    <row r="14313" spans="1:5">
      <c r="A14313" t="s">
        <v>326</v>
      </c>
      <c r="B14313" s="10">
        <v>42728.072916666664</v>
      </c>
      <c r="C14313">
        <v>49705.008913999998</v>
      </c>
      <c r="D14313">
        <v>0</v>
      </c>
    </row>
    <row r="14314" spans="1:5">
      <c r="A14314" t="s">
        <v>326</v>
      </c>
      <c r="B14314" s="10">
        <v>42728.083333333336</v>
      </c>
      <c r="C14314">
        <v>49705.013917999997</v>
      </c>
      <c r="D14314">
        <v>20.015999999999998</v>
      </c>
    </row>
    <row r="14315" spans="1:5">
      <c r="A14315" t="s">
        <v>326</v>
      </c>
      <c r="B14315" s="10">
        <v>42728.09375</v>
      </c>
      <c r="C14315">
        <v>49705.013917999997</v>
      </c>
      <c r="D14315">
        <v>0</v>
      </c>
    </row>
    <row r="14316" spans="1:5">
      <c r="A14316" t="s">
        <v>326</v>
      </c>
      <c r="B14316" s="10">
        <v>42728.104166666664</v>
      </c>
      <c r="C14316">
        <v>49705.013917999997</v>
      </c>
      <c r="D14316">
        <v>0</v>
      </c>
    </row>
    <row r="14317" spans="1:5">
      <c r="A14317" t="s">
        <v>326</v>
      </c>
      <c r="B14317" s="10">
        <v>42728.114583333336</v>
      </c>
      <c r="C14317">
        <v>49705.013917999997</v>
      </c>
      <c r="D14317">
        <v>0</v>
      </c>
    </row>
    <row r="14318" spans="1:5">
      <c r="A14318" t="s">
        <v>326</v>
      </c>
      <c r="B14318" s="10">
        <v>42728.125</v>
      </c>
      <c r="C14318">
        <v>49705.018922000003</v>
      </c>
      <c r="D14318">
        <v>20.015999999999998</v>
      </c>
    </row>
    <row r="14319" spans="1:5">
      <c r="A14319" t="s">
        <v>326</v>
      </c>
      <c r="B14319" s="10">
        <v>42728.135416666664</v>
      </c>
      <c r="C14319">
        <v>49705.018922000003</v>
      </c>
      <c r="D14319">
        <v>0</v>
      </c>
    </row>
    <row r="14320" spans="1:5">
      <c r="A14320" t="s">
        <v>326</v>
      </c>
      <c r="B14320" s="10">
        <v>42728.145833333336</v>
      </c>
      <c r="C14320">
        <v>49705.018922000003</v>
      </c>
      <c r="D14320">
        <v>0</v>
      </c>
    </row>
    <row r="14321" spans="1:4">
      <c r="A14321" t="s">
        <v>326</v>
      </c>
      <c r="B14321" s="10">
        <v>42728.15625</v>
      </c>
      <c r="C14321">
        <v>49705.018922000003</v>
      </c>
      <c r="D14321">
        <v>0</v>
      </c>
    </row>
    <row r="14322" spans="1:4">
      <c r="A14322" t="s">
        <v>326</v>
      </c>
      <c r="B14322" s="10">
        <v>42728.166666666664</v>
      </c>
      <c r="C14322">
        <v>49705.023926000002</v>
      </c>
      <c r="D14322">
        <v>20.015999999999998</v>
      </c>
    </row>
    <row r="14323" spans="1:4">
      <c r="A14323" t="s">
        <v>326</v>
      </c>
      <c r="B14323" s="10">
        <v>42728.177083333336</v>
      </c>
      <c r="C14323">
        <v>49705.023926000002</v>
      </c>
      <c r="D14323">
        <v>0</v>
      </c>
    </row>
    <row r="14324" spans="1:4">
      <c r="A14324" t="s">
        <v>326</v>
      </c>
      <c r="B14324" s="10">
        <v>42728.1875</v>
      </c>
      <c r="C14324">
        <v>49705.023926000002</v>
      </c>
      <c r="D14324">
        <v>0</v>
      </c>
    </row>
    <row r="14325" spans="1:4">
      <c r="A14325" t="s">
        <v>326</v>
      </c>
      <c r="B14325" s="10">
        <v>42728.197916666664</v>
      </c>
      <c r="C14325">
        <v>49705.023926000002</v>
      </c>
      <c r="D14325">
        <v>0</v>
      </c>
    </row>
    <row r="14326" spans="1:4">
      <c r="A14326" t="s">
        <v>326</v>
      </c>
      <c r="B14326" s="10">
        <v>42728.208333333336</v>
      </c>
      <c r="C14326">
        <v>49705.02893</v>
      </c>
      <c r="D14326">
        <v>20.015999999999998</v>
      </c>
    </row>
    <row r="14327" spans="1:4">
      <c r="A14327" t="s">
        <v>326</v>
      </c>
      <c r="B14327" s="10">
        <v>42728.21875</v>
      </c>
      <c r="C14327">
        <v>49705.02893</v>
      </c>
      <c r="D14327">
        <v>0</v>
      </c>
    </row>
    <row r="14328" spans="1:4">
      <c r="A14328" t="s">
        <v>326</v>
      </c>
      <c r="B14328" s="10">
        <v>42728.229166666664</v>
      </c>
      <c r="C14328">
        <v>49705.02893</v>
      </c>
      <c r="D14328">
        <v>0</v>
      </c>
    </row>
    <row r="14329" spans="1:4">
      <c r="A14329" t="s">
        <v>326</v>
      </c>
      <c r="B14329" s="10">
        <v>42728.239583333336</v>
      </c>
      <c r="C14329">
        <v>49705.02893</v>
      </c>
      <c r="D14329">
        <v>0</v>
      </c>
    </row>
    <row r="14330" spans="1:4">
      <c r="A14330" t="s">
        <v>326</v>
      </c>
      <c r="B14330" s="10">
        <v>42728.25</v>
      </c>
      <c r="C14330">
        <v>49705.02893</v>
      </c>
      <c r="D14330">
        <v>0</v>
      </c>
    </row>
    <row r="14331" spans="1:4">
      <c r="A14331" t="s">
        <v>326</v>
      </c>
      <c r="B14331" s="10">
        <v>42728.260416666664</v>
      </c>
      <c r="C14331">
        <v>49705.033933999999</v>
      </c>
      <c r="D14331">
        <v>20.015999999999998</v>
      </c>
    </row>
    <row r="14332" spans="1:4">
      <c r="A14332" t="s">
        <v>326</v>
      </c>
      <c r="B14332" s="10">
        <v>42728.270833333336</v>
      </c>
      <c r="C14332">
        <v>49705.033933999999</v>
      </c>
      <c r="D14332">
        <v>0</v>
      </c>
    </row>
    <row r="14333" spans="1:4">
      <c r="A14333" t="s">
        <v>326</v>
      </c>
      <c r="B14333" s="10">
        <v>42728.28125</v>
      </c>
      <c r="C14333">
        <v>49705.033933999999</v>
      </c>
      <c r="D14333">
        <v>0</v>
      </c>
    </row>
    <row r="14334" spans="1:4">
      <c r="A14334" t="s">
        <v>326</v>
      </c>
      <c r="B14334" s="10">
        <v>42728.291666666664</v>
      </c>
      <c r="C14334">
        <v>49705.033933999999</v>
      </c>
      <c r="D14334">
        <v>0</v>
      </c>
    </row>
    <row r="14335" spans="1:4">
      <c r="A14335" t="s">
        <v>326</v>
      </c>
      <c r="B14335" s="10">
        <v>42728.302083333336</v>
      </c>
      <c r="C14335">
        <v>49705.038937999998</v>
      </c>
      <c r="D14335">
        <v>20.015999999999998</v>
      </c>
    </row>
    <row r="14336" spans="1:4">
      <c r="A14336" t="s">
        <v>326</v>
      </c>
      <c r="B14336" s="10">
        <v>42728.3125</v>
      </c>
      <c r="C14336">
        <v>49705.038937999998</v>
      </c>
      <c r="D14336">
        <v>0</v>
      </c>
    </row>
    <row r="14337" spans="1:4">
      <c r="A14337" t="s">
        <v>326</v>
      </c>
      <c r="B14337" s="10">
        <v>42728.322916666664</v>
      </c>
      <c r="C14337">
        <v>49705.058936000001</v>
      </c>
      <c r="D14337">
        <v>79.992000000000004</v>
      </c>
    </row>
    <row r="14338" spans="1:4">
      <c r="A14338" t="s">
        <v>326</v>
      </c>
      <c r="B14338" s="10">
        <v>42728.333333333336</v>
      </c>
      <c r="C14338">
        <v>49705.073939000002</v>
      </c>
      <c r="D14338">
        <v>60.012</v>
      </c>
    </row>
    <row r="14339" spans="1:4">
      <c r="A14339" t="s">
        <v>326</v>
      </c>
      <c r="B14339" s="10">
        <v>42728.34375</v>
      </c>
      <c r="C14339">
        <v>49705.093936999998</v>
      </c>
      <c r="D14339">
        <v>79.992000000000004</v>
      </c>
    </row>
    <row r="14340" spans="1:4">
      <c r="A14340" t="s">
        <v>326</v>
      </c>
      <c r="B14340" s="10">
        <v>42728.354166666664</v>
      </c>
      <c r="C14340">
        <v>49705.108939999998</v>
      </c>
      <c r="D14340">
        <v>60.012</v>
      </c>
    </row>
    <row r="14341" spans="1:4">
      <c r="A14341" t="s">
        <v>326</v>
      </c>
      <c r="B14341" s="10">
        <v>42728.364583333336</v>
      </c>
      <c r="C14341">
        <v>49705.128938000002</v>
      </c>
      <c r="D14341">
        <v>79.992000000000004</v>
      </c>
    </row>
    <row r="14342" spans="1:4">
      <c r="A14342" t="s">
        <v>326</v>
      </c>
      <c r="B14342" s="10">
        <v>42728.375</v>
      </c>
      <c r="C14342">
        <v>49705.148935999998</v>
      </c>
      <c r="D14342">
        <v>79.992000000000004</v>
      </c>
    </row>
    <row r="14343" spans="1:4">
      <c r="A14343" t="s">
        <v>326</v>
      </c>
      <c r="B14343" s="10">
        <v>42728.385416666664</v>
      </c>
      <c r="C14343">
        <v>49705.163938999998</v>
      </c>
      <c r="D14343">
        <v>60.012</v>
      </c>
    </row>
    <row r="14344" spans="1:4">
      <c r="A14344" t="s">
        <v>326</v>
      </c>
      <c r="B14344" s="10">
        <v>42728.395833333336</v>
      </c>
      <c r="C14344">
        <v>49705.183937000002</v>
      </c>
      <c r="D14344">
        <v>79.992000000000004</v>
      </c>
    </row>
    <row r="14345" spans="1:4">
      <c r="A14345" t="s">
        <v>326</v>
      </c>
      <c r="B14345" s="10">
        <v>42728.40625</v>
      </c>
      <c r="C14345">
        <v>49705.198940000002</v>
      </c>
      <c r="D14345">
        <v>60.012</v>
      </c>
    </row>
    <row r="14346" spans="1:4">
      <c r="A14346" t="s">
        <v>326</v>
      </c>
      <c r="B14346" s="10">
        <v>42728.416666666664</v>
      </c>
      <c r="C14346">
        <v>49705.218937999998</v>
      </c>
      <c r="D14346">
        <v>79.992000000000004</v>
      </c>
    </row>
    <row r="14347" spans="1:4">
      <c r="A14347" t="s">
        <v>326</v>
      </c>
      <c r="B14347" s="10">
        <v>42728.427083333336</v>
      </c>
      <c r="C14347">
        <v>49705.218937999998</v>
      </c>
      <c r="D14347">
        <v>0</v>
      </c>
    </row>
    <row r="14348" spans="1:4">
      <c r="A14348" t="s">
        <v>326</v>
      </c>
      <c r="B14348" s="10">
        <v>42728.4375</v>
      </c>
      <c r="C14348">
        <v>49705.223941999997</v>
      </c>
      <c r="D14348">
        <v>20.015999999999998</v>
      </c>
    </row>
    <row r="14349" spans="1:4">
      <c r="A14349" t="s">
        <v>326</v>
      </c>
      <c r="B14349" s="10">
        <v>42728.447916666664</v>
      </c>
      <c r="C14349">
        <v>49705.223941999997</v>
      </c>
      <c r="D14349">
        <v>0</v>
      </c>
    </row>
    <row r="14350" spans="1:4">
      <c r="A14350" t="s">
        <v>326</v>
      </c>
      <c r="B14350" s="10">
        <v>42728.458333333336</v>
      </c>
      <c r="C14350">
        <v>49705.223941999997</v>
      </c>
      <c r="D14350">
        <v>0</v>
      </c>
    </row>
    <row r="14351" spans="1:4">
      <c r="A14351" t="s">
        <v>326</v>
      </c>
      <c r="B14351" s="10">
        <v>42728.46875</v>
      </c>
      <c r="C14351">
        <v>49705.223941999997</v>
      </c>
      <c r="D14351">
        <v>0</v>
      </c>
    </row>
    <row r="14352" spans="1:4">
      <c r="A14352" t="s">
        <v>326</v>
      </c>
      <c r="B14352" s="10">
        <v>42728.479166666664</v>
      </c>
      <c r="C14352">
        <v>49705.228946000003</v>
      </c>
      <c r="D14352">
        <v>20.015999999999998</v>
      </c>
    </row>
    <row r="14353" spans="1:4">
      <c r="A14353" t="s">
        <v>326</v>
      </c>
      <c r="B14353" s="10">
        <v>42728.489583333336</v>
      </c>
      <c r="C14353">
        <v>49705.228946000003</v>
      </c>
      <c r="D14353">
        <v>0</v>
      </c>
    </row>
    <row r="14354" spans="1:4">
      <c r="A14354" t="s">
        <v>326</v>
      </c>
      <c r="B14354" s="10">
        <v>42728.5</v>
      </c>
      <c r="C14354">
        <v>49705.228946000003</v>
      </c>
      <c r="D14354">
        <v>0</v>
      </c>
    </row>
    <row r="14355" spans="1:4">
      <c r="A14355" t="s">
        <v>326</v>
      </c>
      <c r="B14355" s="10">
        <v>42728.510416666664</v>
      </c>
      <c r="C14355">
        <v>49705.228946000003</v>
      </c>
      <c r="D14355">
        <v>0</v>
      </c>
    </row>
    <row r="14356" spans="1:4">
      <c r="A14356" t="s">
        <v>326</v>
      </c>
      <c r="B14356" s="10">
        <v>42728.520833333336</v>
      </c>
      <c r="C14356">
        <v>49705.233950000002</v>
      </c>
      <c r="D14356">
        <v>20.015999999999998</v>
      </c>
    </row>
    <row r="14357" spans="1:4">
      <c r="A14357" t="s">
        <v>326</v>
      </c>
      <c r="B14357" s="10">
        <v>42728.53125</v>
      </c>
      <c r="C14357">
        <v>49705.233950000002</v>
      </c>
      <c r="D14357">
        <v>0</v>
      </c>
    </row>
    <row r="14358" spans="1:4">
      <c r="A14358" t="s">
        <v>326</v>
      </c>
      <c r="B14358" s="10">
        <v>42728.541666666664</v>
      </c>
      <c r="C14358">
        <v>49705.233950000002</v>
      </c>
      <c r="D14358">
        <v>0</v>
      </c>
    </row>
    <row r="14359" spans="1:4">
      <c r="A14359" t="s">
        <v>326</v>
      </c>
      <c r="B14359" s="10">
        <v>42728.552083333336</v>
      </c>
      <c r="C14359">
        <v>49705.233950000002</v>
      </c>
      <c r="D14359">
        <v>0</v>
      </c>
    </row>
    <row r="14360" spans="1:4">
      <c r="A14360" t="s">
        <v>326</v>
      </c>
      <c r="B14360" s="10">
        <v>42728.5625</v>
      </c>
      <c r="C14360">
        <v>49705.233950000002</v>
      </c>
      <c r="D14360">
        <v>0</v>
      </c>
    </row>
    <row r="14361" spans="1:4">
      <c r="A14361" t="s">
        <v>326</v>
      </c>
      <c r="B14361" s="10">
        <v>42728.572916666664</v>
      </c>
      <c r="C14361">
        <v>49705.238954</v>
      </c>
      <c r="D14361">
        <v>20.015999999999998</v>
      </c>
    </row>
    <row r="14362" spans="1:4">
      <c r="A14362" t="s">
        <v>326</v>
      </c>
      <c r="B14362" s="10">
        <v>42728.583333333336</v>
      </c>
      <c r="C14362">
        <v>49705.238954</v>
      </c>
      <c r="D14362">
        <v>0</v>
      </c>
    </row>
    <row r="14363" spans="1:4">
      <c r="A14363" t="s">
        <v>326</v>
      </c>
      <c r="B14363" s="10">
        <v>42728.59375</v>
      </c>
      <c r="C14363">
        <v>49705.238954</v>
      </c>
      <c r="D14363">
        <v>0</v>
      </c>
    </row>
    <row r="14364" spans="1:4">
      <c r="A14364" t="s">
        <v>326</v>
      </c>
      <c r="B14364" s="10">
        <v>42728.604166666664</v>
      </c>
      <c r="C14364">
        <v>49705.238954</v>
      </c>
      <c r="D14364">
        <v>0</v>
      </c>
    </row>
    <row r="14365" spans="1:4">
      <c r="A14365" t="s">
        <v>326</v>
      </c>
      <c r="B14365" s="10">
        <v>42728.614583333336</v>
      </c>
      <c r="C14365">
        <v>49705.243957999999</v>
      </c>
      <c r="D14365">
        <v>20.015999999999998</v>
      </c>
    </row>
    <row r="14366" spans="1:4">
      <c r="A14366" t="s">
        <v>326</v>
      </c>
      <c r="B14366" s="10">
        <v>42728.625</v>
      </c>
      <c r="C14366">
        <v>49705.243957999999</v>
      </c>
      <c r="D14366">
        <v>0</v>
      </c>
    </row>
    <row r="14367" spans="1:4">
      <c r="A14367" t="s">
        <v>326</v>
      </c>
      <c r="B14367" s="10">
        <v>42728.635416666664</v>
      </c>
      <c r="C14367">
        <v>49705.243957999999</v>
      </c>
      <c r="D14367">
        <v>0</v>
      </c>
    </row>
    <row r="14368" spans="1:4">
      <c r="A14368" t="s">
        <v>326</v>
      </c>
      <c r="B14368" s="10">
        <v>42728.645833333336</v>
      </c>
      <c r="C14368">
        <v>49705.243957999999</v>
      </c>
      <c r="D14368">
        <v>0</v>
      </c>
    </row>
    <row r="14369" spans="1:4">
      <c r="A14369" t="s">
        <v>326</v>
      </c>
      <c r="B14369" s="10">
        <v>42728.65625</v>
      </c>
      <c r="C14369">
        <v>49705.243957999999</v>
      </c>
      <c r="D14369">
        <v>0</v>
      </c>
    </row>
    <row r="14370" spans="1:4">
      <c r="A14370" t="s">
        <v>326</v>
      </c>
      <c r="B14370" s="10">
        <v>42728.666666666664</v>
      </c>
      <c r="C14370">
        <v>49705.248961999998</v>
      </c>
      <c r="D14370">
        <v>20.015999999999998</v>
      </c>
    </row>
    <row r="14371" spans="1:4">
      <c r="A14371" t="s">
        <v>326</v>
      </c>
      <c r="B14371" s="10">
        <v>42728.677083333336</v>
      </c>
      <c r="C14371">
        <v>49705.248961999998</v>
      </c>
      <c r="D14371">
        <v>0</v>
      </c>
    </row>
    <row r="14372" spans="1:4">
      <c r="A14372" t="s">
        <v>326</v>
      </c>
      <c r="B14372" s="10">
        <v>42728.6875</v>
      </c>
      <c r="C14372">
        <v>49705.248961999998</v>
      </c>
      <c r="D14372">
        <v>0</v>
      </c>
    </row>
    <row r="14373" spans="1:4">
      <c r="A14373" t="s">
        <v>326</v>
      </c>
      <c r="B14373" s="10">
        <v>42728.697916666664</v>
      </c>
      <c r="C14373">
        <v>49705.248961999998</v>
      </c>
      <c r="D14373">
        <v>0</v>
      </c>
    </row>
    <row r="14374" spans="1:4">
      <c r="A14374" t="s">
        <v>326</v>
      </c>
      <c r="B14374" s="10">
        <v>42728.708333333336</v>
      </c>
      <c r="C14374">
        <v>49705.253965999997</v>
      </c>
      <c r="D14374">
        <v>20.015999999999998</v>
      </c>
    </row>
    <row r="14375" spans="1:4">
      <c r="A14375" t="s">
        <v>326</v>
      </c>
      <c r="B14375" s="10">
        <v>42728.71875</v>
      </c>
      <c r="C14375">
        <v>49705.253965999997</v>
      </c>
      <c r="D14375">
        <v>0</v>
      </c>
    </row>
    <row r="14376" spans="1:4">
      <c r="A14376" t="s">
        <v>326</v>
      </c>
      <c r="B14376" s="10">
        <v>42728.729166666664</v>
      </c>
      <c r="C14376">
        <v>49705.253965999997</v>
      </c>
      <c r="D14376">
        <v>0</v>
      </c>
    </row>
    <row r="14377" spans="1:4">
      <c r="A14377" t="s">
        <v>326</v>
      </c>
      <c r="B14377" s="10">
        <v>42728.739583333336</v>
      </c>
      <c r="C14377">
        <v>49705.253965999997</v>
      </c>
      <c r="D14377">
        <v>0</v>
      </c>
    </row>
    <row r="14378" spans="1:4">
      <c r="A14378" t="s">
        <v>326</v>
      </c>
      <c r="B14378" s="10">
        <v>42728.75</v>
      </c>
      <c r="C14378">
        <v>49705.568965999999</v>
      </c>
      <c r="D14378">
        <v>1260</v>
      </c>
    </row>
    <row r="14379" spans="1:4">
      <c r="A14379" t="s">
        <v>326</v>
      </c>
      <c r="B14379" s="10">
        <v>42728.760416666664</v>
      </c>
      <c r="C14379">
        <v>49705.773968000001</v>
      </c>
      <c r="D14379">
        <v>820.00800000000004</v>
      </c>
    </row>
    <row r="14380" spans="1:4">
      <c r="A14380" t="s">
        <v>326</v>
      </c>
      <c r="B14380" s="10">
        <v>42728.770833333336</v>
      </c>
      <c r="C14380">
        <v>49705.778972</v>
      </c>
      <c r="D14380">
        <v>20.015999999999998</v>
      </c>
    </row>
    <row r="14381" spans="1:4">
      <c r="A14381" t="s">
        <v>326</v>
      </c>
      <c r="B14381" s="10">
        <v>42728.78125</v>
      </c>
      <c r="C14381">
        <v>49705.778972</v>
      </c>
      <c r="D14381">
        <v>0</v>
      </c>
    </row>
    <row r="14382" spans="1:4">
      <c r="A14382" t="s">
        <v>326</v>
      </c>
      <c r="B14382" s="10">
        <v>42728.791666666664</v>
      </c>
      <c r="C14382">
        <v>49705.778972</v>
      </c>
      <c r="D14382">
        <v>0</v>
      </c>
    </row>
    <row r="14383" spans="1:4">
      <c r="A14383" t="s">
        <v>326</v>
      </c>
      <c r="B14383" s="10">
        <v>42728.802083333336</v>
      </c>
      <c r="C14383">
        <v>49705.778972</v>
      </c>
      <c r="D14383">
        <v>0</v>
      </c>
    </row>
    <row r="14384" spans="1:4">
      <c r="A14384" t="s">
        <v>326</v>
      </c>
      <c r="B14384" s="10">
        <v>42728.8125</v>
      </c>
      <c r="C14384">
        <v>49705.778972</v>
      </c>
      <c r="D14384">
        <v>0</v>
      </c>
    </row>
    <row r="14385" spans="1:4">
      <c r="A14385" t="s">
        <v>326</v>
      </c>
      <c r="B14385" s="10">
        <v>42728.822916666664</v>
      </c>
      <c r="C14385">
        <v>49705.783975999999</v>
      </c>
      <c r="D14385">
        <v>20.015999999999998</v>
      </c>
    </row>
    <row r="14386" spans="1:4">
      <c r="A14386" t="s">
        <v>326</v>
      </c>
      <c r="B14386" s="10">
        <v>42728.833333333336</v>
      </c>
      <c r="C14386">
        <v>49705.783975999999</v>
      </c>
      <c r="D14386">
        <v>0</v>
      </c>
    </row>
    <row r="14387" spans="1:4">
      <c r="A14387" t="s">
        <v>326</v>
      </c>
      <c r="B14387" s="10">
        <v>42728.84375</v>
      </c>
      <c r="C14387">
        <v>49705.783975999999</v>
      </c>
      <c r="D14387">
        <v>0</v>
      </c>
    </row>
    <row r="14388" spans="1:4">
      <c r="A14388" t="s">
        <v>326</v>
      </c>
      <c r="B14388" s="10">
        <v>42728.854166666664</v>
      </c>
      <c r="C14388">
        <v>49705.783975999999</v>
      </c>
      <c r="D14388">
        <v>0</v>
      </c>
    </row>
    <row r="14389" spans="1:4">
      <c r="A14389" t="s">
        <v>326</v>
      </c>
      <c r="B14389" s="10">
        <v>42728.864583333336</v>
      </c>
      <c r="C14389">
        <v>49705.788979999998</v>
      </c>
      <c r="D14389">
        <v>20.015999999999998</v>
      </c>
    </row>
    <row r="14390" spans="1:4">
      <c r="A14390" t="s">
        <v>326</v>
      </c>
      <c r="B14390" s="10">
        <v>42728.875</v>
      </c>
      <c r="C14390">
        <v>49705.788979999998</v>
      </c>
      <c r="D14390">
        <v>0</v>
      </c>
    </row>
    <row r="14391" spans="1:4">
      <c r="A14391" t="s">
        <v>326</v>
      </c>
      <c r="B14391" s="10">
        <v>42728.885416666664</v>
      </c>
      <c r="C14391">
        <v>49705.788979999998</v>
      </c>
      <c r="D14391">
        <v>0</v>
      </c>
    </row>
    <row r="14392" spans="1:4">
      <c r="A14392" t="s">
        <v>326</v>
      </c>
      <c r="B14392" s="10">
        <v>42728.895833333336</v>
      </c>
      <c r="C14392">
        <v>49705.788979999998</v>
      </c>
      <c r="D14392">
        <v>0</v>
      </c>
    </row>
    <row r="14393" spans="1:4">
      <c r="A14393" t="s">
        <v>326</v>
      </c>
      <c r="B14393" s="10">
        <v>42728.90625</v>
      </c>
      <c r="C14393">
        <v>49705.793984000004</v>
      </c>
      <c r="D14393">
        <v>20.015999999999998</v>
      </c>
    </row>
    <row r="14394" spans="1:4">
      <c r="A14394" t="s">
        <v>326</v>
      </c>
      <c r="B14394" s="10">
        <v>42728.916666666664</v>
      </c>
      <c r="C14394">
        <v>49705.798988000002</v>
      </c>
      <c r="D14394">
        <v>20.015999999999998</v>
      </c>
    </row>
    <row r="14395" spans="1:4">
      <c r="A14395" t="s">
        <v>326</v>
      </c>
      <c r="B14395" s="10">
        <v>42728.927083333336</v>
      </c>
      <c r="C14395">
        <v>49705.798988000002</v>
      </c>
      <c r="D14395">
        <v>0</v>
      </c>
    </row>
    <row r="14396" spans="1:4">
      <c r="A14396" t="s">
        <v>326</v>
      </c>
      <c r="B14396" s="10">
        <v>42728.9375</v>
      </c>
      <c r="C14396">
        <v>49705.798988000002</v>
      </c>
      <c r="D14396">
        <v>0</v>
      </c>
    </row>
    <row r="14397" spans="1:4">
      <c r="A14397" t="s">
        <v>326</v>
      </c>
      <c r="B14397" s="10">
        <v>42728.947916666664</v>
      </c>
      <c r="C14397">
        <v>49705.798988000002</v>
      </c>
      <c r="D14397">
        <v>0</v>
      </c>
    </row>
    <row r="14398" spans="1:4">
      <c r="A14398" t="s">
        <v>326</v>
      </c>
      <c r="B14398" s="10">
        <v>42728.958333333336</v>
      </c>
      <c r="C14398">
        <v>49705.803992000001</v>
      </c>
      <c r="D14398">
        <v>20.015999999999998</v>
      </c>
    </row>
    <row r="14399" spans="1:4">
      <c r="A14399" t="s">
        <v>326</v>
      </c>
      <c r="B14399" s="10">
        <v>42728.96875</v>
      </c>
      <c r="C14399">
        <v>49705.803992000001</v>
      </c>
      <c r="D14399">
        <v>0</v>
      </c>
    </row>
    <row r="14400" spans="1:4">
      <c r="A14400" t="s">
        <v>326</v>
      </c>
      <c r="B14400" s="10">
        <v>42728.979166666664</v>
      </c>
      <c r="C14400">
        <v>49705.803992000001</v>
      </c>
      <c r="D14400">
        <v>0</v>
      </c>
    </row>
    <row r="14401" spans="1:5">
      <c r="A14401" t="s">
        <v>326</v>
      </c>
      <c r="B14401" s="10">
        <v>42728.989583333336</v>
      </c>
      <c r="C14401">
        <v>49705.803992000001</v>
      </c>
      <c r="D14401">
        <v>0</v>
      </c>
      <c r="E14401">
        <f>MIN(D14306:D14401)</f>
        <v>0</v>
      </c>
    </row>
    <row r="14402" spans="1:5">
      <c r="A14402" t="s">
        <v>326</v>
      </c>
      <c r="B14402" s="10">
        <v>42729</v>
      </c>
      <c r="C14402">
        <v>49705.804689999997</v>
      </c>
      <c r="D14402">
        <v>0</v>
      </c>
    </row>
    <row r="14403" spans="1:5">
      <c r="A14403" t="s">
        <v>326</v>
      </c>
      <c r="B14403" s="10">
        <v>42729.010416666664</v>
      </c>
      <c r="C14403">
        <v>49705.809694000003</v>
      </c>
      <c r="D14403">
        <v>20.015999999999998</v>
      </c>
    </row>
    <row r="14404" spans="1:5">
      <c r="A14404" t="s">
        <v>326</v>
      </c>
      <c r="B14404" s="10">
        <v>42729.020833333336</v>
      </c>
      <c r="C14404">
        <v>49705.809694000003</v>
      </c>
      <c r="D14404">
        <v>0</v>
      </c>
    </row>
    <row r="14405" spans="1:5">
      <c r="A14405" t="s">
        <v>326</v>
      </c>
      <c r="B14405" s="10">
        <v>42729.03125</v>
      </c>
      <c r="C14405">
        <v>49705.809694000003</v>
      </c>
      <c r="D14405">
        <v>0</v>
      </c>
    </row>
    <row r="14406" spans="1:5">
      <c r="A14406" t="s">
        <v>326</v>
      </c>
      <c r="B14406" s="10">
        <v>42729.041666666664</v>
      </c>
      <c r="C14406">
        <v>49705.809694000003</v>
      </c>
      <c r="D14406">
        <v>0</v>
      </c>
    </row>
    <row r="14407" spans="1:5">
      <c r="A14407" t="s">
        <v>326</v>
      </c>
      <c r="B14407" s="10">
        <v>42729.052083333336</v>
      </c>
      <c r="C14407">
        <v>49705.814698000002</v>
      </c>
      <c r="D14407">
        <v>20.015999999999998</v>
      </c>
    </row>
    <row r="14408" spans="1:5">
      <c r="A14408" t="s">
        <v>326</v>
      </c>
      <c r="B14408" s="10">
        <v>42729.0625</v>
      </c>
      <c r="C14408">
        <v>49705.814698000002</v>
      </c>
      <c r="D14408">
        <v>0</v>
      </c>
    </row>
    <row r="14409" spans="1:5">
      <c r="A14409" t="s">
        <v>326</v>
      </c>
      <c r="B14409" s="10">
        <v>42729.072916666664</v>
      </c>
      <c r="C14409">
        <v>49705.814698000002</v>
      </c>
      <c r="D14409">
        <v>0</v>
      </c>
    </row>
    <row r="14410" spans="1:5">
      <c r="A14410" t="s">
        <v>326</v>
      </c>
      <c r="B14410" s="10">
        <v>42729.083333333336</v>
      </c>
      <c r="C14410">
        <v>49705.814698000002</v>
      </c>
      <c r="D14410">
        <v>0</v>
      </c>
    </row>
    <row r="14411" spans="1:5">
      <c r="A14411" t="s">
        <v>326</v>
      </c>
      <c r="B14411" s="10">
        <v>42729.09375</v>
      </c>
      <c r="C14411">
        <v>49705.819702000001</v>
      </c>
      <c r="D14411">
        <v>20.015999999999998</v>
      </c>
    </row>
    <row r="14412" spans="1:5">
      <c r="A14412" t="s">
        <v>326</v>
      </c>
      <c r="B14412" s="10">
        <v>42729.104166666664</v>
      </c>
      <c r="C14412">
        <v>49705.819702000001</v>
      </c>
      <c r="D14412">
        <v>0</v>
      </c>
    </row>
    <row r="14413" spans="1:5">
      <c r="A14413" t="s">
        <v>326</v>
      </c>
      <c r="B14413" s="10">
        <v>42729.114583333336</v>
      </c>
      <c r="C14413">
        <v>49705.819702000001</v>
      </c>
      <c r="D14413">
        <v>0</v>
      </c>
    </row>
    <row r="14414" spans="1:5">
      <c r="A14414" t="s">
        <v>326</v>
      </c>
      <c r="B14414" s="10">
        <v>42729.125</v>
      </c>
      <c r="C14414">
        <v>49705.819702000001</v>
      </c>
      <c r="D14414">
        <v>0</v>
      </c>
    </row>
    <row r="14415" spans="1:5">
      <c r="A14415" t="s">
        <v>326</v>
      </c>
      <c r="B14415" s="10">
        <v>42729.135416666664</v>
      </c>
      <c r="C14415">
        <v>49705.819702000001</v>
      </c>
      <c r="D14415">
        <v>0</v>
      </c>
    </row>
    <row r="14416" spans="1:5">
      <c r="A14416" t="s">
        <v>326</v>
      </c>
      <c r="B14416" s="10">
        <v>42729.145833333336</v>
      </c>
      <c r="C14416">
        <v>49705.819702000001</v>
      </c>
      <c r="D14416">
        <v>0</v>
      </c>
    </row>
    <row r="14417" spans="1:4">
      <c r="A14417" t="s">
        <v>326</v>
      </c>
      <c r="B14417" s="10">
        <v>42729.15625</v>
      </c>
      <c r="C14417">
        <v>49705.824705999999</v>
      </c>
      <c r="D14417">
        <v>20.015999999999998</v>
      </c>
    </row>
    <row r="14418" spans="1:4">
      <c r="A14418" t="s">
        <v>326</v>
      </c>
      <c r="B14418" s="10">
        <v>42729.166666666664</v>
      </c>
      <c r="C14418">
        <v>49705.824705999999</v>
      </c>
      <c r="D14418">
        <v>0</v>
      </c>
    </row>
    <row r="14419" spans="1:4">
      <c r="A14419" t="s">
        <v>326</v>
      </c>
      <c r="B14419" s="10">
        <v>42729.177083333336</v>
      </c>
      <c r="C14419">
        <v>49705.824705999999</v>
      </c>
      <c r="D14419">
        <v>0</v>
      </c>
    </row>
    <row r="14420" spans="1:4">
      <c r="A14420" t="s">
        <v>326</v>
      </c>
      <c r="B14420" s="10">
        <v>42729.1875</v>
      </c>
      <c r="C14420">
        <v>49705.824705999999</v>
      </c>
      <c r="D14420">
        <v>0</v>
      </c>
    </row>
    <row r="14421" spans="1:4">
      <c r="A14421" t="s">
        <v>326</v>
      </c>
      <c r="B14421" s="10">
        <v>42729.197916666664</v>
      </c>
      <c r="C14421">
        <v>49705.824705999999</v>
      </c>
      <c r="D14421">
        <v>0</v>
      </c>
    </row>
    <row r="14422" spans="1:4">
      <c r="A14422" t="s">
        <v>326</v>
      </c>
      <c r="B14422" s="10">
        <v>42729.208333333336</v>
      </c>
      <c r="C14422">
        <v>49705.824705999999</v>
      </c>
      <c r="D14422">
        <v>0</v>
      </c>
    </row>
    <row r="14423" spans="1:4">
      <c r="A14423" t="s">
        <v>326</v>
      </c>
      <c r="B14423" s="10">
        <v>42729.21875</v>
      </c>
      <c r="C14423">
        <v>49705.829709999998</v>
      </c>
      <c r="D14423">
        <v>20.015999999999998</v>
      </c>
    </row>
    <row r="14424" spans="1:4">
      <c r="A14424" t="s">
        <v>326</v>
      </c>
      <c r="B14424" s="10">
        <v>42729.229166666664</v>
      </c>
      <c r="C14424">
        <v>49705.829709999998</v>
      </c>
      <c r="D14424">
        <v>0</v>
      </c>
    </row>
    <row r="14425" spans="1:4">
      <c r="A14425" t="s">
        <v>326</v>
      </c>
      <c r="B14425" s="10">
        <v>42729.239583333336</v>
      </c>
      <c r="C14425">
        <v>49705.829709999998</v>
      </c>
      <c r="D14425">
        <v>0</v>
      </c>
    </row>
    <row r="14426" spans="1:4">
      <c r="A14426" t="s">
        <v>326</v>
      </c>
      <c r="B14426" s="10">
        <v>42729.25</v>
      </c>
      <c r="C14426">
        <v>49705.829709999998</v>
      </c>
      <c r="D14426">
        <v>0</v>
      </c>
    </row>
    <row r="14427" spans="1:4">
      <c r="A14427" t="s">
        <v>326</v>
      </c>
      <c r="B14427" s="10">
        <v>42729.260416666664</v>
      </c>
      <c r="C14427">
        <v>49705.829709999998</v>
      </c>
      <c r="D14427">
        <v>0</v>
      </c>
    </row>
    <row r="14428" spans="1:4">
      <c r="A14428" t="s">
        <v>326</v>
      </c>
      <c r="B14428" s="10">
        <v>42729.270833333336</v>
      </c>
      <c r="C14428">
        <v>49705.829709999998</v>
      </c>
      <c r="D14428">
        <v>0</v>
      </c>
    </row>
    <row r="14429" spans="1:4">
      <c r="A14429" t="s">
        <v>326</v>
      </c>
      <c r="B14429" s="10">
        <v>42729.28125</v>
      </c>
      <c r="C14429">
        <v>49705.834713999997</v>
      </c>
      <c r="D14429">
        <v>20.015999999999998</v>
      </c>
    </row>
    <row r="14430" spans="1:4">
      <c r="A14430" t="s">
        <v>326</v>
      </c>
      <c r="B14430" s="10">
        <v>42729.291666666664</v>
      </c>
      <c r="C14430">
        <v>49705.834713999997</v>
      </c>
      <c r="D14430">
        <v>0</v>
      </c>
    </row>
    <row r="14431" spans="1:4">
      <c r="A14431" t="s">
        <v>326</v>
      </c>
      <c r="B14431" s="10">
        <v>42729.302083333336</v>
      </c>
      <c r="C14431">
        <v>49705.834713999997</v>
      </c>
      <c r="D14431">
        <v>0</v>
      </c>
    </row>
    <row r="14432" spans="1:4">
      <c r="A14432" t="s">
        <v>326</v>
      </c>
      <c r="B14432" s="10">
        <v>42729.3125</v>
      </c>
      <c r="C14432">
        <v>49705.834713999997</v>
      </c>
      <c r="D14432">
        <v>0</v>
      </c>
    </row>
    <row r="14433" spans="1:4">
      <c r="A14433" t="s">
        <v>326</v>
      </c>
      <c r="B14433" s="10">
        <v>42729.322916666664</v>
      </c>
      <c r="C14433">
        <v>49705.849716999997</v>
      </c>
      <c r="D14433">
        <v>60.012</v>
      </c>
    </row>
    <row r="14434" spans="1:4">
      <c r="A14434" t="s">
        <v>326</v>
      </c>
      <c r="B14434" s="10">
        <v>42729.333333333336</v>
      </c>
      <c r="C14434">
        <v>49705.864719999998</v>
      </c>
      <c r="D14434">
        <v>60.012</v>
      </c>
    </row>
    <row r="14435" spans="1:4">
      <c r="A14435" t="s">
        <v>326</v>
      </c>
      <c r="B14435" s="10">
        <v>42729.34375</v>
      </c>
      <c r="C14435">
        <v>49705.884718000001</v>
      </c>
      <c r="D14435">
        <v>79.992000000000004</v>
      </c>
    </row>
    <row r="14436" spans="1:4">
      <c r="A14436" t="s">
        <v>326</v>
      </c>
      <c r="B14436" s="10">
        <v>42729.354166666664</v>
      </c>
      <c r="C14436">
        <v>49705.899721000002</v>
      </c>
      <c r="D14436">
        <v>60.012</v>
      </c>
    </row>
    <row r="14437" spans="1:4">
      <c r="A14437" t="s">
        <v>326</v>
      </c>
      <c r="B14437" s="10">
        <v>42729.364583333336</v>
      </c>
      <c r="C14437">
        <v>49705.919718999998</v>
      </c>
      <c r="D14437">
        <v>79.992000000000004</v>
      </c>
    </row>
    <row r="14438" spans="1:4">
      <c r="A14438" t="s">
        <v>326</v>
      </c>
      <c r="B14438" s="10">
        <v>42729.375</v>
      </c>
      <c r="C14438">
        <v>49705.934721999998</v>
      </c>
      <c r="D14438">
        <v>60.012</v>
      </c>
    </row>
    <row r="14439" spans="1:4">
      <c r="A14439" t="s">
        <v>326</v>
      </c>
      <c r="B14439" s="10">
        <v>42729.385416666664</v>
      </c>
      <c r="C14439">
        <v>49705.954720000002</v>
      </c>
      <c r="D14439">
        <v>79.992000000000004</v>
      </c>
    </row>
    <row r="14440" spans="1:4">
      <c r="A14440" t="s">
        <v>326</v>
      </c>
      <c r="B14440" s="10">
        <v>42729.395833333336</v>
      </c>
      <c r="C14440">
        <v>49705.969723000002</v>
      </c>
      <c r="D14440">
        <v>60.012</v>
      </c>
    </row>
    <row r="14441" spans="1:4">
      <c r="A14441" t="s">
        <v>326</v>
      </c>
      <c r="B14441" s="10">
        <v>42729.40625</v>
      </c>
      <c r="C14441">
        <v>49705.989720999998</v>
      </c>
      <c r="D14441">
        <v>79.992000000000004</v>
      </c>
    </row>
    <row r="14442" spans="1:4">
      <c r="A14442" t="s">
        <v>326</v>
      </c>
      <c r="B14442" s="10">
        <v>42729.416666666664</v>
      </c>
      <c r="C14442">
        <v>49705.99972</v>
      </c>
      <c r="D14442">
        <v>39.996000000000002</v>
      </c>
    </row>
    <row r="14443" spans="1:4">
      <c r="A14443" t="s">
        <v>326</v>
      </c>
      <c r="B14443" s="10">
        <v>42729.427083333336</v>
      </c>
      <c r="C14443">
        <v>49705.99972</v>
      </c>
      <c r="D14443">
        <v>0</v>
      </c>
    </row>
    <row r="14444" spans="1:4">
      <c r="A14444" t="s">
        <v>326</v>
      </c>
      <c r="B14444" s="10">
        <v>42729.4375</v>
      </c>
      <c r="C14444">
        <v>49706.004723999999</v>
      </c>
      <c r="D14444">
        <v>20.015999999999998</v>
      </c>
    </row>
    <row r="14445" spans="1:4">
      <c r="A14445" t="s">
        <v>326</v>
      </c>
      <c r="B14445" s="10">
        <v>42729.447916666664</v>
      </c>
      <c r="C14445">
        <v>49706.004723999999</v>
      </c>
      <c r="D14445">
        <v>0</v>
      </c>
    </row>
    <row r="14446" spans="1:4">
      <c r="A14446" t="s">
        <v>326</v>
      </c>
      <c r="B14446" s="10">
        <v>42729.458333333336</v>
      </c>
      <c r="C14446">
        <v>49706.004723999999</v>
      </c>
      <c r="D14446">
        <v>0</v>
      </c>
    </row>
    <row r="14447" spans="1:4">
      <c r="A14447" t="s">
        <v>326</v>
      </c>
      <c r="B14447" s="10">
        <v>42729.46875</v>
      </c>
      <c r="C14447">
        <v>49706.004723999999</v>
      </c>
      <c r="D14447">
        <v>0</v>
      </c>
    </row>
    <row r="14448" spans="1:4">
      <c r="A14448" t="s">
        <v>326</v>
      </c>
      <c r="B14448" s="10">
        <v>42729.479166666664</v>
      </c>
      <c r="C14448">
        <v>49706.004723999999</v>
      </c>
      <c r="D14448">
        <v>0</v>
      </c>
    </row>
    <row r="14449" spans="1:4">
      <c r="A14449" t="s">
        <v>326</v>
      </c>
      <c r="B14449" s="10">
        <v>42729.489583333336</v>
      </c>
      <c r="C14449">
        <v>49706.004723999999</v>
      </c>
      <c r="D14449">
        <v>0</v>
      </c>
    </row>
    <row r="14450" spans="1:4">
      <c r="A14450" t="s">
        <v>326</v>
      </c>
      <c r="B14450" s="10">
        <v>42729.5</v>
      </c>
      <c r="C14450">
        <v>49706.009727999997</v>
      </c>
      <c r="D14450">
        <v>20.015999999999998</v>
      </c>
    </row>
    <row r="14451" spans="1:4">
      <c r="A14451" t="s">
        <v>326</v>
      </c>
      <c r="B14451" s="10">
        <v>42729.510416666664</v>
      </c>
      <c r="C14451">
        <v>49706.009727999997</v>
      </c>
      <c r="D14451">
        <v>0</v>
      </c>
    </row>
    <row r="14452" spans="1:4">
      <c r="A14452" t="s">
        <v>326</v>
      </c>
      <c r="B14452" s="10">
        <v>42729.520833333336</v>
      </c>
      <c r="C14452">
        <v>49706.009727999997</v>
      </c>
      <c r="D14452">
        <v>0</v>
      </c>
    </row>
    <row r="14453" spans="1:4">
      <c r="A14453" t="s">
        <v>326</v>
      </c>
      <c r="B14453" s="10">
        <v>42729.53125</v>
      </c>
      <c r="C14453">
        <v>49706.009727999997</v>
      </c>
      <c r="D14453">
        <v>0</v>
      </c>
    </row>
    <row r="14454" spans="1:4">
      <c r="A14454" t="s">
        <v>326</v>
      </c>
      <c r="B14454" s="10">
        <v>42729.541666666664</v>
      </c>
      <c r="C14454">
        <v>49706.009727999997</v>
      </c>
      <c r="D14454">
        <v>0</v>
      </c>
    </row>
    <row r="14455" spans="1:4">
      <c r="A14455" t="s">
        <v>326</v>
      </c>
      <c r="B14455" s="10">
        <v>42729.552083333336</v>
      </c>
      <c r="C14455">
        <v>49706.009727999997</v>
      </c>
      <c r="D14455">
        <v>0</v>
      </c>
    </row>
    <row r="14456" spans="1:4">
      <c r="A14456" t="s">
        <v>326</v>
      </c>
      <c r="B14456" s="10">
        <v>42729.5625</v>
      </c>
      <c r="C14456">
        <v>49706.014732000003</v>
      </c>
      <c r="D14456">
        <v>20.015999999999998</v>
      </c>
    </row>
    <row r="14457" spans="1:4">
      <c r="A14457" t="s">
        <v>326</v>
      </c>
      <c r="B14457" s="10">
        <v>42729.572916666664</v>
      </c>
      <c r="C14457">
        <v>49706.014732000003</v>
      </c>
      <c r="D14457">
        <v>0</v>
      </c>
    </row>
    <row r="14458" spans="1:4">
      <c r="A14458" t="s">
        <v>326</v>
      </c>
      <c r="B14458" s="10">
        <v>42729.583333333336</v>
      </c>
      <c r="C14458">
        <v>49706.014732000003</v>
      </c>
      <c r="D14458">
        <v>0</v>
      </c>
    </row>
    <row r="14459" spans="1:4">
      <c r="A14459" t="s">
        <v>326</v>
      </c>
      <c r="B14459" s="10">
        <v>42729.59375</v>
      </c>
      <c r="C14459">
        <v>49706.014732000003</v>
      </c>
      <c r="D14459">
        <v>0</v>
      </c>
    </row>
    <row r="14460" spans="1:4">
      <c r="A14460" t="s">
        <v>326</v>
      </c>
      <c r="B14460" s="10">
        <v>42729.604166666664</v>
      </c>
      <c r="C14460">
        <v>49706.014732000003</v>
      </c>
      <c r="D14460">
        <v>0</v>
      </c>
    </row>
    <row r="14461" spans="1:4">
      <c r="A14461" t="s">
        <v>326</v>
      </c>
      <c r="B14461" s="10">
        <v>42729.614583333336</v>
      </c>
      <c r="C14461">
        <v>49706.029734999996</v>
      </c>
      <c r="D14461">
        <v>60.012</v>
      </c>
    </row>
    <row r="14462" spans="1:4">
      <c r="A14462" t="s">
        <v>326</v>
      </c>
      <c r="B14462" s="10">
        <v>42729.625</v>
      </c>
      <c r="C14462">
        <v>49706.049733</v>
      </c>
      <c r="D14462">
        <v>79.992000000000004</v>
      </c>
    </row>
    <row r="14463" spans="1:4">
      <c r="A14463" t="s">
        <v>326</v>
      </c>
      <c r="B14463" s="10">
        <v>42729.635416666664</v>
      </c>
      <c r="C14463">
        <v>49706.064736</v>
      </c>
      <c r="D14463">
        <v>60.012</v>
      </c>
    </row>
    <row r="14464" spans="1:4">
      <c r="A14464" t="s">
        <v>326</v>
      </c>
      <c r="B14464" s="10">
        <v>42729.645833333336</v>
      </c>
      <c r="C14464">
        <v>49706.079739000001</v>
      </c>
      <c r="D14464">
        <v>60.012</v>
      </c>
    </row>
    <row r="14465" spans="1:4">
      <c r="A14465" t="s">
        <v>326</v>
      </c>
      <c r="B14465" s="10">
        <v>42729.65625</v>
      </c>
      <c r="C14465">
        <v>49706.099736999997</v>
      </c>
      <c r="D14465">
        <v>79.992000000000004</v>
      </c>
    </row>
    <row r="14466" spans="1:4">
      <c r="A14466" t="s">
        <v>326</v>
      </c>
      <c r="B14466" s="10">
        <v>42729.666666666664</v>
      </c>
      <c r="C14466">
        <v>49706.114739999997</v>
      </c>
      <c r="D14466">
        <v>60.012</v>
      </c>
    </row>
    <row r="14467" spans="1:4">
      <c r="A14467" t="s">
        <v>326</v>
      </c>
      <c r="B14467" s="10">
        <v>42729.677083333336</v>
      </c>
      <c r="C14467">
        <v>49706.134738000001</v>
      </c>
      <c r="D14467">
        <v>79.992000000000004</v>
      </c>
    </row>
    <row r="14468" spans="1:4">
      <c r="A14468" t="s">
        <v>326</v>
      </c>
      <c r="B14468" s="10">
        <v>42729.6875</v>
      </c>
      <c r="C14468">
        <v>49706.149741000001</v>
      </c>
      <c r="D14468">
        <v>60.012</v>
      </c>
    </row>
    <row r="14469" spans="1:4">
      <c r="A14469" t="s">
        <v>326</v>
      </c>
      <c r="B14469" s="10">
        <v>42729.697916666664</v>
      </c>
      <c r="C14469">
        <v>49706.169738999997</v>
      </c>
      <c r="D14469">
        <v>79.992000000000004</v>
      </c>
    </row>
    <row r="14470" spans="1:4">
      <c r="A14470" t="s">
        <v>326</v>
      </c>
      <c r="B14470" s="10">
        <v>42729.708333333336</v>
      </c>
      <c r="C14470">
        <v>49706.184741999998</v>
      </c>
      <c r="D14470">
        <v>60.012</v>
      </c>
    </row>
    <row r="14471" spans="1:4">
      <c r="A14471" t="s">
        <v>326</v>
      </c>
      <c r="B14471" s="10">
        <v>42729.71875</v>
      </c>
      <c r="C14471">
        <v>49706.199744999998</v>
      </c>
      <c r="D14471">
        <v>60.012</v>
      </c>
    </row>
    <row r="14472" spans="1:4">
      <c r="A14472" t="s">
        <v>326</v>
      </c>
      <c r="B14472" s="10">
        <v>42729.729166666664</v>
      </c>
      <c r="C14472">
        <v>49706.219743000001</v>
      </c>
      <c r="D14472">
        <v>79.992000000000004</v>
      </c>
    </row>
    <row r="14473" spans="1:4">
      <c r="A14473" t="s">
        <v>326</v>
      </c>
      <c r="B14473" s="10">
        <v>42729.739583333336</v>
      </c>
      <c r="C14473">
        <v>49706.234746000002</v>
      </c>
      <c r="D14473">
        <v>60.012</v>
      </c>
    </row>
    <row r="14474" spans="1:4">
      <c r="A14474" t="s">
        <v>326</v>
      </c>
      <c r="B14474" s="10">
        <v>42729.75</v>
      </c>
      <c r="C14474">
        <v>49706.254743999998</v>
      </c>
      <c r="D14474">
        <v>79.992000000000004</v>
      </c>
    </row>
    <row r="14475" spans="1:4">
      <c r="A14475" t="s">
        <v>326</v>
      </c>
      <c r="B14475" s="10">
        <v>42729.760416666664</v>
      </c>
      <c r="C14475">
        <v>49706.269746999998</v>
      </c>
      <c r="D14475">
        <v>60.012</v>
      </c>
    </row>
    <row r="14476" spans="1:4">
      <c r="A14476" t="s">
        <v>326</v>
      </c>
      <c r="B14476" s="10">
        <v>42729.770833333336</v>
      </c>
      <c r="C14476">
        <v>49706.289745000002</v>
      </c>
      <c r="D14476">
        <v>79.992000000000004</v>
      </c>
    </row>
    <row r="14477" spans="1:4">
      <c r="A14477" t="s">
        <v>326</v>
      </c>
      <c r="B14477" s="10">
        <v>42729.78125</v>
      </c>
      <c r="C14477">
        <v>49706.304748000002</v>
      </c>
      <c r="D14477">
        <v>60.012</v>
      </c>
    </row>
    <row r="14478" spans="1:4">
      <c r="A14478" t="s">
        <v>326</v>
      </c>
      <c r="B14478" s="10">
        <v>42729.791666666664</v>
      </c>
      <c r="C14478">
        <v>49706.324745999998</v>
      </c>
      <c r="D14478">
        <v>79.992000000000004</v>
      </c>
    </row>
    <row r="14479" spans="1:4">
      <c r="A14479" t="s">
        <v>326</v>
      </c>
      <c r="B14479" s="10">
        <v>42729.802083333336</v>
      </c>
      <c r="C14479">
        <v>49706.334745</v>
      </c>
      <c r="D14479">
        <v>39.996000000000002</v>
      </c>
    </row>
    <row r="14480" spans="1:4">
      <c r="A14480" t="s">
        <v>326</v>
      </c>
      <c r="B14480" s="10">
        <v>42729.8125</v>
      </c>
      <c r="C14480">
        <v>49706.339748999999</v>
      </c>
      <c r="D14480">
        <v>20.015999999999998</v>
      </c>
    </row>
    <row r="14481" spans="1:4">
      <c r="A14481" t="s">
        <v>326</v>
      </c>
      <c r="B14481" s="10">
        <v>42729.822916666664</v>
      </c>
      <c r="C14481">
        <v>49706.339748999999</v>
      </c>
      <c r="D14481">
        <v>0</v>
      </c>
    </row>
    <row r="14482" spans="1:4">
      <c r="A14482" t="s">
        <v>326</v>
      </c>
      <c r="B14482" s="10">
        <v>42729.833333333336</v>
      </c>
      <c r="C14482">
        <v>49706.339748999999</v>
      </c>
      <c r="D14482">
        <v>0</v>
      </c>
    </row>
    <row r="14483" spans="1:4">
      <c r="A14483" t="s">
        <v>326</v>
      </c>
      <c r="B14483" s="10">
        <v>42729.84375</v>
      </c>
      <c r="C14483">
        <v>49706.339748999999</v>
      </c>
      <c r="D14483">
        <v>0</v>
      </c>
    </row>
    <row r="14484" spans="1:4">
      <c r="A14484" t="s">
        <v>326</v>
      </c>
      <c r="B14484" s="10">
        <v>42729.854166666664</v>
      </c>
      <c r="C14484">
        <v>49706.339748999999</v>
      </c>
      <c r="D14484">
        <v>0</v>
      </c>
    </row>
    <row r="14485" spans="1:4">
      <c r="A14485" t="s">
        <v>326</v>
      </c>
      <c r="B14485" s="10">
        <v>42729.864583333336</v>
      </c>
      <c r="C14485">
        <v>49706.339748999999</v>
      </c>
      <c r="D14485">
        <v>0</v>
      </c>
    </row>
    <row r="14486" spans="1:4">
      <c r="A14486" t="s">
        <v>326</v>
      </c>
      <c r="B14486" s="10">
        <v>42729.875</v>
      </c>
      <c r="C14486">
        <v>49706.344752999998</v>
      </c>
      <c r="D14486">
        <v>20.015999999999998</v>
      </c>
    </row>
    <row r="14487" spans="1:4">
      <c r="A14487" t="s">
        <v>326</v>
      </c>
      <c r="B14487" s="10">
        <v>42729.885416666664</v>
      </c>
      <c r="C14487">
        <v>49706.344752999998</v>
      </c>
      <c r="D14487">
        <v>0</v>
      </c>
    </row>
    <row r="14488" spans="1:4">
      <c r="A14488" t="s">
        <v>326</v>
      </c>
      <c r="B14488" s="10">
        <v>42729.895833333336</v>
      </c>
      <c r="C14488">
        <v>49706.344752999998</v>
      </c>
      <c r="D14488">
        <v>0</v>
      </c>
    </row>
    <row r="14489" spans="1:4">
      <c r="A14489" t="s">
        <v>326</v>
      </c>
      <c r="B14489" s="10">
        <v>42729.90625</v>
      </c>
      <c r="C14489">
        <v>49706.344752999998</v>
      </c>
      <c r="D14489">
        <v>0</v>
      </c>
    </row>
    <row r="14490" spans="1:4">
      <c r="A14490" t="s">
        <v>326</v>
      </c>
      <c r="B14490" s="10">
        <v>42729.916666666664</v>
      </c>
      <c r="C14490">
        <v>49706.369755</v>
      </c>
      <c r="D14490">
        <v>100.008</v>
      </c>
    </row>
    <row r="14491" spans="1:4">
      <c r="A14491" t="s">
        <v>326</v>
      </c>
      <c r="B14491" s="10">
        <v>42729.927083333336</v>
      </c>
      <c r="C14491">
        <v>49706.369755</v>
      </c>
      <c r="D14491">
        <v>0</v>
      </c>
    </row>
    <row r="14492" spans="1:4">
      <c r="A14492" t="s">
        <v>326</v>
      </c>
      <c r="B14492" s="10">
        <v>42729.9375</v>
      </c>
      <c r="C14492">
        <v>49706.369755</v>
      </c>
      <c r="D14492">
        <v>0</v>
      </c>
    </row>
    <row r="14493" spans="1:4">
      <c r="A14493" t="s">
        <v>326</v>
      </c>
      <c r="B14493" s="10">
        <v>42729.947916666664</v>
      </c>
      <c r="C14493">
        <v>49706.369755</v>
      </c>
      <c r="D14493">
        <v>0</v>
      </c>
    </row>
    <row r="14494" spans="1:4">
      <c r="A14494" t="s">
        <v>326</v>
      </c>
      <c r="B14494" s="10">
        <v>42729.958333333336</v>
      </c>
      <c r="C14494">
        <v>49706.374758999998</v>
      </c>
      <c r="D14494">
        <v>20.015999999999998</v>
      </c>
    </row>
    <row r="14495" spans="1:4">
      <c r="A14495" t="s">
        <v>326</v>
      </c>
      <c r="B14495" s="10">
        <v>42729.96875</v>
      </c>
      <c r="C14495">
        <v>49706.374758999998</v>
      </c>
      <c r="D14495">
        <v>0</v>
      </c>
    </row>
    <row r="14496" spans="1:4">
      <c r="A14496" t="s">
        <v>326</v>
      </c>
      <c r="B14496" s="10">
        <v>42729.979166666664</v>
      </c>
      <c r="C14496">
        <v>49706.374758999998</v>
      </c>
      <c r="D14496">
        <v>0</v>
      </c>
    </row>
    <row r="14497" spans="1:5">
      <c r="A14497" t="s">
        <v>326</v>
      </c>
      <c r="B14497" s="10">
        <v>42729.989583333336</v>
      </c>
      <c r="C14497">
        <v>49706.374758999998</v>
      </c>
      <c r="D14497">
        <v>0</v>
      </c>
      <c r="E14497">
        <f>MIN(D14402:D14497)</f>
        <v>0</v>
      </c>
    </row>
    <row r="14498" spans="1:5">
      <c r="A14498" t="s">
        <v>326</v>
      </c>
      <c r="B14498" s="10">
        <v>42730</v>
      </c>
      <c r="C14498">
        <v>49706.375</v>
      </c>
      <c r="D14498">
        <v>0</v>
      </c>
    </row>
    <row r="14499" spans="1:5">
      <c r="A14499" t="s">
        <v>326</v>
      </c>
      <c r="B14499" s="10">
        <v>42730.010416666664</v>
      </c>
      <c r="C14499">
        <v>49706.380003999999</v>
      </c>
      <c r="D14499">
        <v>20.015999999999998</v>
      </c>
    </row>
    <row r="14500" spans="1:5">
      <c r="A14500" t="s">
        <v>326</v>
      </c>
      <c r="B14500" s="10">
        <v>42730.020833333336</v>
      </c>
      <c r="C14500">
        <v>49706.380003999999</v>
      </c>
      <c r="D14500">
        <v>0</v>
      </c>
    </row>
    <row r="14501" spans="1:5">
      <c r="A14501" t="s">
        <v>326</v>
      </c>
      <c r="B14501" s="10">
        <v>42730.03125</v>
      </c>
      <c r="C14501">
        <v>49706.380003999999</v>
      </c>
      <c r="D14501">
        <v>0</v>
      </c>
    </row>
    <row r="14502" spans="1:5">
      <c r="A14502" t="s">
        <v>326</v>
      </c>
      <c r="B14502" s="10">
        <v>42730.041666666664</v>
      </c>
      <c r="C14502">
        <v>49706.380003999999</v>
      </c>
      <c r="D14502">
        <v>0</v>
      </c>
    </row>
    <row r="14503" spans="1:5">
      <c r="A14503" t="s">
        <v>326</v>
      </c>
      <c r="B14503" s="10">
        <v>42730.052083333336</v>
      </c>
      <c r="C14503">
        <v>49706.385007999997</v>
      </c>
      <c r="D14503">
        <v>20.015999999999998</v>
      </c>
    </row>
    <row r="14504" spans="1:5">
      <c r="A14504" t="s">
        <v>326</v>
      </c>
      <c r="B14504" s="10">
        <v>42730.0625</v>
      </c>
      <c r="C14504">
        <v>49706.385007999997</v>
      </c>
      <c r="D14504">
        <v>0</v>
      </c>
    </row>
    <row r="14505" spans="1:5">
      <c r="A14505" t="s">
        <v>326</v>
      </c>
      <c r="B14505" s="10">
        <v>42730.072916666664</v>
      </c>
      <c r="C14505">
        <v>49706.385007999997</v>
      </c>
      <c r="D14505">
        <v>0</v>
      </c>
    </row>
    <row r="14506" spans="1:5">
      <c r="A14506" t="s">
        <v>326</v>
      </c>
      <c r="B14506" s="10">
        <v>42730.083333333336</v>
      </c>
      <c r="C14506">
        <v>49706.385007999997</v>
      </c>
      <c r="D14506">
        <v>0</v>
      </c>
    </row>
    <row r="14507" spans="1:5">
      <c r="A14507" t="s">
        <v>326</v>
      </c>
      <c r="B14507" s="10">
        <v>42730.09375</v>
      </c>
      <c r="C14507">
        <v>49706.385007999997</v>
      </c>
      <c r="D14507">
        <v>0</v>
      </c>
    </row>
    <row r="14508" spans="1:5">
      <c r="A14508" t="s">
        <v>326</v>
      </c>
      <c r="B14508" s="10">
        <v>42730.104166666664</v>
      </c>
      <c r="C14508">
        <v>49706.390012000003</v>
      </c>
      <c r="D14508">
        <v>20.015999999999998</v>
      </c>
    </row>
    <row r="14509" spans="1:5">
      <c r="A14509" t="s">
        <v>326</v>
      </c>
      <c r="B14509" s="10">
        <v>42730.114583333336</v>
      </c>
      <c r="C14509">
        <v>49706.390012000003</v>
      </c>
      <c r="D14509">
        <v>0</v>
      </c>
    </row>
    <row r="14510" spans="1:5">
      <c r="A14510" t="s">
        <v>326</v>
      </c>
      <c r="B14510" s="10">
        <v>42730.125</v>
      </c>
      <c r="C14510">
        <v>49706.390012000003</v>
      </c>
      <c r="D14510">
        <v>0</v>
      </c>
    </row>
    <row r="14511" spans="1:5">
      <c r="A14511" t="s">
        <v>326</v>
      </c>
      <c r="B14511" s="10">
        <v>42730.135416666664</v>
      </c>
      <c r="C14511">
        <v>49706.390012000003</v>
      </c>
      <c r="D14511">
        <v>0</v>
      </c>
    </row>
    <row r="14512" spans="1:5">
      <c r="A14512" t="s">
        <v>326</v>
      </c>
      <c r="B14512" s="10">
        <v>42730.145833333336</v>
      </c>
      <c r="C14512">
        <v>49706.390012000003</v>
      </c>
      <c r="D14512">
        <v>0</v>
      </c>
    </row>
    <row r="14513" spans="1:4">
      <c r="A14513" t="s">
        <v>326</v>
      </c>
      <c r="B14513" s="10">
        <v>42730.15625</v>
      </c>
      <c r="C14513">
        <v>49706.395016000002</v>
      </c>
      <c r="D14513">
        <v>20.015999999999998</v>
      </c>
    </row>
    <row r="14514" spans="1:4">
      <c r="A14514" t="s">
        <v>326</v>
      </c>
      <c r="B14514" s="10">
        <v>42730.166666666664</v>
      </c>
      <c r="C14514">
        <v>49706.395016000002</v>
      </c>
      <c r="D14514">
        <v>0</v>
      </c>
    </row>
    <row r="14515" spans="1:4">
      <c r="A14515" t="s">
        <v>326</v>
      </c>
      <c r="B14515" s="10">
        <v>42730.177083333336</v>
      </c>
      <c r="C14515">
        <v>49706.395016000002</v>
      </c>
      <c r="D14515">
        <v>0</v>
      </c>
    </row>
    <row r="14516" spans="1:4">
      <c r="A14516" t="s">
        <v>326</v>
      </c>
      <c r="B14516" s="10">
        <v>42730.1875</v>
      </c>
      <c r="C14516">
        <v>49706.395016000002</v>
      </c>
      <c r="D14516">
        <v>0</v>
      </c>
    </row>
    <row r="14517" spans="1:4">
      <c r="A14517" t="s">
        <v>326</v>
      </c>
      <c r="B14517" s="10">
        <v>42730.197916666664</v>
      </c>
      <c r="C14517">
        <v>49706.395016000002</v>
      </c>
      <c r="D14517">
        <v>0</v>
      </c>
    </row>
    <row r="14518" spans="1:4">
      <c r="A14518" t="s">
        <v>326</v>
      </c>
      <c r="B14518" s="10">
        <v>42730.208333333336</v>
      </c>
      <c r="C14518">
        <v>49706.400020000001</v>
      </c>
      <c r="D14518">
        <v>20.015999999999998</v>
      </c>
    </row>
    <row r="14519" spans="1:4">
      <c r="A14519" t="s">
        <v>326</v>
      </c>
      <c r="B14519" s="10">
        <v>42730.21875</v>
      </c>
      <c r="C14519">
        <v>49706.400020000001</v>
      </c>
      <c r="D14519">
        <v>0</v>
      </c>
    </row>
    <row r="14520" spans="1:4">
      <c r="A14520" t="s">
        <v>326</v>
      </c>
      <c r="B14520" s="10">
        <v>42730.229166666664</v>
      </c>
      <c r="C14520">
        <v>49706.400020000001</v>
      </c>
      <c r="D14520">
        <v>0</v>
      </c>
    </row>
    <row r="14521" spans="1:4">
      <c r="A14521" t="s">
        <v>326</v>
      </c>
      <c r="B14521" s="10">
        <v>42730.239583333336</v>
      </c>
      <c r="C14521">
        <v>49706.400020000001</v>
      </c>
      <c r="D14521">
        <v>0</v>
      </c>
    </row>
    <row r="14522" spans="1:4">
      <c r="A14522" t="s">
        <v>326</v>
      </c>
      <c r="B14522" s="10">
        <v>42730.25</v>
      </c>
      <c r="C14522">
        <v>49706.400020000001</v>
      </c>
      <c r="D14522">
        <v>0</v>
      </c>
    </row>
    <row r="14523" spans="1:4">
      <c r="A14523" t="s">
        <v>326</v>
      </c>
      <c r="B14523" s="10">
        <v>42730.260416666664</v>
      </c>
      <c r="C14523">
        <v>49706.405024</v>
      </c>
      <c r="D14523">
        <v>20.015999999999998</v>
      </c>
    </row>
    <row r="14524" spans="1:4">
      <c r="A14524" t="s">
        <v>326</v>
      </c>
      <c r="B14524" s="10">
        <v>42730.270833333336</v>
      </c>
      <c r="C14524">
        <v>49706.665025000002</v>
      </c>
      <c r="D14524">
        <v>1040.0039999999999</v>
      </c>
    </row>
    <row r="14525" spans="1:4">
      <c r="A14525" t="s">
        <v>326</v>
      </c>
      <c r="B14525" s="10">
        <v>42730.28125</v>
      </c>
      <c r="C14525">
        <v>49706.665025000002</v>
      </c>
      <c r="D14525">
        <v>0</v>
      </c>
    </row>
    <row r="14526" spans="1:4">
      <c r="A14526" t="s">
        <v>326</v>
      </c>
      <c r="B14526" s="10">
        <v>42730.291666666664</v>
      </c>
      <c r="C14526">
        <v>49706.665025000002</v>
      </c>
      <c r="D14526">
        <v>0</v>
      </c>
    </row>
    <row r="14527" spans="1:4">
      <c r="A14527" t="s">
        <v>326</v>
      </c>
      <c r="B14527" s="10">
        <v>42730.302083333336</v>
      </c>
      <c r="C14527">
        <v>49706.670029000001</v>
      </c>
      <c r="D14527">
        <v>20.015999999999998</v>
      </c>
    </row>
    <row r="14528" spans="1:4">
      <c r="A14528" t="s">
        <v>326</v>
      </c>
      <c r="B14528" s="10">
        <v>42730.3125</v>
      </c>
      <c r="C14528">
        <v>49706.670029000001</v>
      </c>
      <c r="D14528">
        <v>0</v>
      </c>
    </row>
    <row r="14529" spans="1:4">
      <c r="A14529" t="s">
        <v>326</v>
      </c>
      <c r="B14529" s="10">
        <v>42730.322916666664</v>
      </c>
      <c r="C14529">
        <v>49706.670029000001</v>
      </c>
      <c r="D14529">
        <v>0</v>
      </c>
    </row>
    <row r="14530" spans="1:4">
      <c r="A14530" t="s">
        <v>326</v>
      </c>
      <c r="B14530" s="10">
        <v>42730.333333333336</v>
      </c>
      <c r="C14530">
        <v>49706.670029000001</v>
      </c>
      <c r="D14530">
        <v>0</v>
      </c>
    </row>
    <row r="14531" spans="1:4">
      <c r="A14531" t="s">
        <v>326</v>
      </c>
      <c r="B14531" s="10">
        <v>42730.34375</v>
      </c>
      <c r="C14531">
        <v>49706.675033</v>
      </c>
      <c r="D14531">
        <v>20.015999999999998</v>
      </c>
    </row>
    <row r="14532" spans="1:4">
      <c r="A14532" t="s">
        <v>326</v>
      </c>
      <c r="B14532" s="10">
        <v>42730.354166666664</v>
      </c>
      <c r="C14532">
        <v>49706.675033</v>
      </c>
      <c r="D14532">
        <v>0</v>
      </c>
    </row>
    <row r="14533" spans="1:4">
      <c r="A14533" t="s">
        <v>326</v>
      </c>
      <c r="B14533" s="10">
        <v>42730.364583333336</v>
      </c>
      <c r="C14533">
        <v>49706.675033</v>
      </c>
      <c r="D14533">
        <v>0</v>
      </c>
    </row>
    <row r="14534" spans="1:4">
      <c r="A14534" t="s">
        <v>326</v>
      </c>
      <c r="B14534" s="10">
        <v>42730.375</v>
      </c>
      <c r="C14534">
        <v>49706.675033</v>
      </c>
      <c r="D14534">
        <v>0</v>
      </c>
    </row>
    <row r="14535" spans="1:4">
      <c r="A14535" t="s">
        <v>326</v>
      </c>
      <c r="B14535" s="10">
        <v>42730.385416666664</v>
      </c>
      <c r="C14535">
        <v>49706.675033</v>
      </c>
      <c r="D14535">
        <v>0</v>
      </c>
    </row>
    <row r="14536" spans="1:4">
      <c r="A14536" t="s">
        <v>326</v>
      </c>
      <c r="B14536" s="10">
        <v>42730.395833333336</v>
      </c>
      <c r="C14536">
        <v>49706.680036999998</v>
      </c>
      <c r="D14536">
        <v>20.015999999999998</v>
      </c>
    </row>
    <row r="14537" spans="1:4">
      <c r="A14537" t="s">
        <v>326</v>
      </c>
      <c r="B14537" s="10">
        <v>42730.40625</v>
      </c>
      <c r="C14537">
        <v>49706.680036999998</v>
      </c>
      <c r="D14537">
        <v>0</v>
      </c>
    </row>
    <row r="14538" spans="1:4">
      <c r="A14538" t="s">
        <v>326</v>
      </c>
      <c r="B14538" s="10">
        <v>42730.416666666664</v>
      </c>
      <c r="C14538">
        <v>49706.680036999998</v>
      </c>
      <c r="D14538">
        <v>0</v>
      </c>
    </row>
    <row r="14539" spans="1:4">
      <c r="A14539" t="s">
        <v>326</v>
      </c>
      <c r="B14539" s="10">
        <v>42730.427083333336</v>
      </c>
      <c r="C14539">
        <v>49706.680036999998</v>
      </c>
      <c r="D14539">
        <v>0</v>
      </c>
    </row>
    <row r="14540" spans="1:4">
      <c r="A14540" t="s">
        <v>326</v>
      </c>
      <c r="B14540" s="10">
        <v>42730.4375</v>
      </c>
      <c r="C14540">
        <v>49706.680036999998</v>
      </c>
      <c r="D14540">
        <v>0</v>
      </c>
    </row>
    <row r="14541" spans="1:4">
      <c r="A14541" t="s">
        <v>326</v>
      </c>
      <c r="B14541" s="10">
        <v>42730.447916666664</v>
      </c>
      <c r="C14541">
        <v>49706.685040999997</v>
      </c>
      <c r="D14541">
        <v>20.015999999999998</v>
      </c>
    </row>
    <row r="14542" spans="1:4">
      <c r="A14542" t="s">
        <v>326</v>
      </c>
      <c r="B14542" s="10">
        <v>42730.458333333336</v>
      </c>
      <c r="C14542">
        <v>49706.685040999997</v>
      </c>
      <c r="D14542">
        <v>0</v>
      </c>
    </row>
    <row r="14543" spans="1:4">
      <c r="A14543" t="s">
        <v>326</v>
      </c>
      <c r="B14543" s="10">
        <v>42730.46875</v>
      </c>
      <c r="C14543">
        <v>49706.685040999997</v>
      </c>
      <c r="D14543">
        <v>0</v>
      </c>
    </row>
    <row r="14544" spans="1:4">
      <c r="A14544" t="s">
        <v>326</v>
      </c>
      <c r="B14544" s="10">
        <v>42730.479166666664</v>
      </c>
      <c r="C14544">
        <v>49706.685040999997</v>
      </c>
      <c r="D14544">
        <v>0</v>
      </c>
    </row>
    <row r="14545" spans="1:4">
      <c r="A14545" t="s">
        <v>326</v>
      </c>
      <c r="B14545" s="10">
        <v>42730.489583333336</v>
      </c>
      <c r="C14545">
        <v>49706.690045000003</v>
      </c>
      <c r="D14545">
        <v>20.015999999999998</v>
      </c>
    </row>
    <row r="14546" spans="1:4">
      <c r="A14546" t="s">
        <v>326</v>
      </c>
      <c r="B14546" s="10">
        <v>42730.5</v>
      </c>
      <c r="C14546">
        <v>49706.690045000003</v>
      </c>
      <c r="D14546">
        <v>0</v>
      </c>
    </row>
    <row r="14547" spans="1:4">
      <c r="A14547" t="s">
        <v>326</v>
      </c>
      <c r="B14547" s="10">
        <v>42730.510416666664</v>
      </c>
      <c r="C14547">
        <v>49706.690045000003</v>
      </c>
      <c r="D14547">
        <v>0</v>
      </c>
    </row>
    <row r="14548" spans="1:4">
      <c r="A14548" t="s">
        <v>326</v>
      </c>
      <c r="B14548" s="10">
        <v>42730.520833333336</v>
      </c>
      <c r="C14548">
        <v>49706.690045000003</v>
      </c>
      <c r="D14548">
        <v>0</v>
      </c>
    </row>
    <row r="14549" spans="1:4">
      <c r="A14549" t="s">
        <v>326</v>
      </c>
      <c r="B14549" s="10">
        <v>42730.53125</v>
      </c>
      <c r="C14549">
        <v>49706.690045000003</v>
      </c>
      <c r="D14549">
        <v>0</v>
      </c>
    </row>
    <row r="14550" spans="1:4">
      <c r="A14550" t="s">
        <v>326</v>
      </c>
      <c r="B14550" s="10">
        <v>42730.541666666664</v>
      </c>
      <c r="C14550">
        <v>49706.695049000002</v>
      </c>
      <c r="D14550">
        <v>20.015999999999998</v>
      </c>
    </row>
    <row r="14551" spans="1:4">
      <c r="A14551" t="s">
        <v>326</v>
      </c>
      <c r="B14551" s="10">
        <v>42730.552083333336</v>
      </c>
      <c r="C14551">
        <v>49706.695049000002</v>
      </c>
      <c r="D14551">
        <v>0</v>
      </c>
    </row>
    <row r="14552" spans="1:4">
      <c r="A14552" t="s">
        <v>326</v>
      </c>
      <c r="B14552" s="10">
        <v>42730.5625</v>
      </c>
      <c r="C14552">
        <v>49706.705048000003</v>
      </c>
      <c r="D14552">
        <v>39.996000000000002</v>
      </c>
    </row>
    <row r="14553" spans="1:4">
      <c r="A14553" t="s">
        <v>326</v>
      </c>
      <c r="B14553" s="10">
        <v>42730.572916666664</v>
      </c>
      <c r="C14553">
        <v>49706.720050999997</v>
      </c>
      <c r="D14553">
        <v>60.012</v>
      </c>
    </row>
    <row r="14554" spans="1:4">
      <c r="A14554" t="s">
        <v>326</v>
      </c>
      <c r="B14554" s="10">
        <v>42730.583333333336</v>
      </c>
      <c r="C14554">
        <v>49706.740049</v>
      </c>
      <c r="D14554">
        <v>79.992000000000004</v>
      </c>
    </row>
    <row r="14555" spans="1:4">
      <c r="A14555" t="s">
        <v>326</v>
      </c>
      <c r="B14555" s="10">
        <v>42730.59375</v>
      </c>
      <c r="C14555">
        <v>49706.765051000002</v>
      </c>
      <c r="D14555">
        <v>100.008</v>
      </c>
    </row>
    <row r="14556" spans="1:4">
      <c r="A14556" t="s">
        <v>326</v>
      </c>
      <c r="B14556" s="10">
        <v>42730.604166666664</v>
      </c>
      <c r="C14556">
        <v>49706.780054000003</v>
      </c>
      <c r="D14556">
        <v>60.012</v>
      </c>
    </row>
    <row r="14557" spans="1:4">
      <c r="A14557" t="s">
        <v>326</v>
      </c>
      <c r="B14557" s="10">
        <v>42730.614583333336</v>
      </c>
      <c r="C14557">
        <v>49706.800051999999</v>
      </c>
      <c r="D14557">
        <v>79.992000000000004</v>
      </c>
    </row>
    <row r="14558" spans="1:4">
      <c r="A14558" t="s">
        <v>326</v>
      </c>
      <c r="B14558" s="10">
        <v>42730.625</v>
      </c>
      <c r="C14558">
        <v>49706.815054999999</v>
      </c>
      <c r="D14558">
        <v>60.012</v>
      </c>
    </row>
    <row r="14559" spans="1:4">
      <c r="A14559" t="s">
        <v>326</v>
      </c>
      <c r="B14559" s="10">
        <v>42730.635416666664</v>
      </c>
      <c r="C14559">
        <v>49706.835053000003</v>
      </c>
      <c r="D14559">
        <v>79.992000000000004</v>
      </c>
    </row>
    <row r="14560" spans="1:4">
      <c r="A14560" t="s">
        <v>326</v>
      </c>
      <c r="B14560" s="10">
        <v>42730.645833333336</v>
      </c>
      <c r="C14560">
        <v>49706.850056000003</v>
      </c>
      <c r="D14560">
        <v>60.012</v>
      </c>
    </row>
    <row r="14561" spans="1:4">
      <c r="A14561" t="s">
        <v>326</v>
      </c>
      <c r="B14561" s="10">
        <v>42730.65625</v>
      </c>
      <c r="C14561">
        <v>49706.870053999999</v>
      </c>
      <c r="D14561">
        <v>79.992000000000004</v>
      </c>
    </row>
    <row r="14562" spans="1:4">
      <c r="A14562" t="s">
        <v>326</v>
      </c>
      <c r="B14562" s="10">
        <v>42730.666666666664</v>
      </c>
      <c r="C14562">
        <v>49706.875057999998</v>
      </c>
      <c r="D14562">
        <v>20.015999999999998</v>
      </c>
    </row>
    <row r="14563" spans="1:4">
      <c r="A14563" t="s">
        <v>326</v>
      </c>
      <c r="B14563" s="10">
        <v>42730.677083333336</v>
      </c>
      <c r="C14563">
        <v>49706.880061999997</v>
      </c>
      <c r="D14563">
        <v>20.015999999999998</v>
      </c>
    </row>
    <row r="14564" spans="1:4">
      <c r="A14564" t="s">
        <v>326</v>
      </c>
      <c r="B14564" s="10">
        <v>42730.6875</v>
      </c>
      <c r="C14564">
        <v>49706.880061999997</v>
      </c>
      <c r="D14564">
        <v>0</v>
      </c>
    </row>
    <row r="14565" spans="1:4">
      <c r="A14565" t="s">
        <v>326</v>
      </c>
      <c r="B14565" s="10">
        <v>42730.697916666664</v>
      </c>
      <c r="C14565">
        <v>49706.880061999997</v>
      </c>
      <c r="D14565">
        <v>0</v>
      </c>
    </row>
    <row r="14566" spans="1:4">
      <c r="A14566" t="s">
        <v>326</v>
      </c>
      <c r="B14566" s="10">
        <v>42730.708333333336</v>
      </c>
      <c r="C14566">
        <v>49706.880061999997</v>
      </c>
      <c r="D14566">
        <v>0</v>
      </c>
    </row>
    <row r="14567" spans="1:4">
      <c r="A14567" t="s">
        <v>326</v>
      </c>
      <c r="B14567" s="10">
        <v>42730.71875</v>
      </c>
      <c r="C14567">
        <v>49706.880061999997</v>
      </c>
      <c r="D14567">
        <v>0</v>
      </c>
    </row>
    <row r="14568" spans="1:4">
      <c r="A14568" t="s">
        <v>326</v>
      </c>
      <c r="B14568" s="10">
        <v>42730.729166666664</v>
      </c>
      <c r="C14568">
        <v>49706.885066000003</v>
      </c>
      <c r="D14568">
        <v>20.015999999999998</v>
      </c>
    </row>
    <row r="14569" spans="1:4">
      <c r="A14569" t="s">
        <v>326</v>
      </c>
      <c r="B14569" s="10">
        <v>42730.739583333336</v>
      </c>
      <c r="C14569">
        <v>49706.885066000003</v>
      </c>
      <c r="D14569">
        <v>0</v>
      </c>
    </row>
    <row r="14570" spans="1:4">
      <c r="A14570" t="s">
        <v>326</v>
      </c>
      <c r="B14570" s="10">
        <v>42730.75</v>
      </c>
      <c r="C14570">
        <v>49706.885066000003</v>
      </c>
      <c r="D14570">
        <v>0</v>
      </c>
    </row>
    <row r="14571" spans="1:4">
      <c r="A14571" t="s">
        <v>326</v>
      </c>
      <c r="B14571" s="10">
        <v>42730.760416666664</v>
      </c>
      <c r="C14571">
        <v>49706.885066000003</v>
      </c>
      <c r="D14571">
        <v>0</v>
      </c>
    </row>
    <row r="14572" spans="1:4">
      <c r="A14572" t="s">
        <v>326</v>
      </c>
      <c r="B14572" s="10">
        <v>42730.770833333336</v>
      </c>
      <c r="C14572">
        <v>49706.890070000001</v>
      </c>
      <c r="D14572">
        <v>20.015999999999998</v>
      </c>
    </row>
    <row r="14573" spans="1:4">
      <c r="A14573" t="s">
        <v>326</v>
      </c>
      <c r="B14573" s="10">
        <v>42730.78125</v>
      </c>
      <c r="C14573">
        <v>49706.890070000001</v>
      </c>
      <c r="D14573">
        <v>0</v>
      </c>
    </row>
    <row r="14574" spans="1:4">
      <c r="A14574" t="s">
        <v>326</v>
      </c>
      <c r="B14574" s="10">
        <v>42730.791666666664</v>
      </c>
      <c r="C14574">
        <v>49706.890070000001</v>
      </c>
      <c r="D14574">
        <v>0</v>
      </c>
    </row>
    <row r="14575" spans="1:4">
      <c r="A14575" t="s">
        <v>326</v>
      </c>
      <c r="B14575" s="10">
        <v>42730.802083333336</v>
      </c>
      <c r="C14575">
        <v>49706.890070000001</v>
      </c>
      <c r="D14575">
        <v>0</v>
      </c>
    </row>
    <row r="14576" spans="1:4">
      <c r="A14576" t="s">
        <v>326</v>
      </c>
      <c r="B14576" s="10">
        <v>42730.8125</v>
      </c>
      <c r="C14576">
        <v>49706.890070000001</v>
      </c>
      <c r="D14576">
        <v>0</v>
      </c>
    </row>
    <row r="14577" spans="1:4">
      <c r="A14577" t="s">
        <v>326</v>
      </c>
      <c r="B14577" s="10">
        <v>42730.822916666664</v>
      </c>
      <c r="C14577">
        <v>49706.895074</v>
      </c>
      <c r="D14577">
        <v>20.015999999999998</v>
      </c>
    </row>
    <row r="14578" spans="1:4">
      <c r="A14578" t="s">
        <v>326</v>
      </c>
      <c r="B14578" s="10">
        <v>42730.833333333336</v>
      </c>
      <c r="C14578">
        <v>49706.895074</v>
      </c>
      <c r="D14578">
        <v>0</v>
      </c>
    </row>
    <row r="14579" spans="1:4">
      <c r="A14579" t="s">
        <v>326</v>
      </c>
      <c r="B14579" s="10">
        <v>42730.84375</v>
      </c>
      <c r="C14579">
        <v>49706.895074</v>
      </c>
      <c r="D14579">
        <v>0</v>
      </c>
    </row>
    <row r="14580" spans="1:4">
      <c r="A14580" t="s">
        <v>326</v>
      </c>
      <c r="B14580" s="10">
        <v>42730.854166666664</v>
      </c>
      <c r="C14580">
        <v>49706.895074</v>
      </c>
      <c r="D14580">
        <v>0</v>
      </c>
    </row>
    <row r="14581" spans="1:4">
      <c r="A14581" t="s">
        <v>326</v>
      </c>
      <c r="B14581" s="10">
        <v>42730.864583333336</v>
      </c>
      <c r="C14581">
        <v>49706.895074</v>
      </c>
      <c r="D14581">
        <v>0</v>
      </c>
    </row>
    <row r="14582" spans="1:4">
      <c r="A14582" t="s">
        <v>326</v>
      </c>
      <c r="B14582" s="10">
        <v>42730.875</v>
      </c>
      <c r="C14582">
        <v>49706.900077999999</v>
      </c>
      <c r="D14582">
        <v>20.015999999999998</v>
      </c>
    </row>
    <row r="14583" spans="1:4">
      <c r="A14583" t="s">
        <v>326</v>
      </c>
      <c r="B14583" s="10">
        <v>42730.885416666664</v>
      </c>
      <c r="C14583">
        <v>49706.900077999999</v>
      </c>
      <c r="D14583">
        <v>0</v>
      </c>
    </row>
    <row r="14584" spans="1:4">
      <c r="A14584" t="s">
        <v>326</v>
      </c>
      <c r="B14584" s="10">
        <v>42730.895833333336</v>
      </c>
      <c r="C14584">
        <v>49706.900077999999</v>
      </c>
      <c r="D14584">
        <v>0</v>
      </c>
    </row>
    <row r="14585" spans="1:4">
      <c r="A14585" t="s">
        <v>326</v>
      </c>
      <c r="B14585" s="10">
        <v>42730.90625</v>
      </c>
      <c r="C14585">
        <v>49706.900077999999</v>
      </c>
      <c r="D14585">
        <v>0</v>
      </c>
    </row>
    <row r="14586" spans="1:4">
      <c r="A14586" t="s">
        <v>326</v>
      </c>
      <c r="B14586" s="10">
        <v>42730.916666666664</v>
      </c>
      <c r="C14586">
        <v>49706.915080999999</v>
      </c>
      <c r="D14586">
        <v>60.012</v>
      </c>
    </row>
    <row r="14587" spans="1:4">
      <c r="A14587" t="s">
        <v>326</v>
      </c>
      <c r="B14587" s="10">
        <v>42730.927083333336</v>
      </c>
      <c r="C14587">
        <v>49706.915080999999</v>
      </c>
      <c r="D14587">
        <v>0</v>
      </c>
    </row>
    <row r="14588" spans="1:4">
      <c r="A14588" t="s">
        <v>326</v>
      </c>
      <c r="B14588" s="10">
        <v>42730.9375</v>
      </c>
      <c r="C14588">
        <v>49706.915080999999</v>
      </c>
      <c r="D14588">
        <v>0</v>
      </c>
    </row>
    <row r="14589" spans="1:4">
      <c r="A14589" t="s">
        <v>326</v>
      </c>
      <c r="B14589" s="10">
        <v>42730.947916666664</v>
      </c>
      <c r="C14589">
        <v>49706.915080999999</v>
      </c>
      <c r="D14589">
        <v>0</v>
      </c>
    </row>
    <row r="14590" spans="1:4">
      <c r="A14590" t="s">
        <v>326</v>
      </c>
      <c r="B14590" s="10">
        <v>42730.958333333336</v>
      </c>
      <c r="C14590">
        <v>49706.920084999998</v>
      </c>
      <c r="D14590">
        <v>20.015999999999998</v>
      </c>
    </row>
    <row r="14591" spans="1:4">
      <c r="A14591" t="s">
        <v>326</v>
      </c>
      <c r="B14591" s="10">
        <v>42730.96875</v>
      </c>
      <c r="C14591">
        <v>49706.920084999998</v>
      </c>
      <c r="D14591">
        <v>0</v>
      </c>
    </row>
    <row r="14592" spans="1:4">
      <c r="A14592" t="s">
        <v>326</v>
      </c>
      <c r="B14592" s="10">
        <v>42730.979166666664</v>
      </c>
      <c r="C14592">
        <v>49706.920084999998</v>
      </c>
      <c r="D14592">
        <v>0</v>
      </c>
    </row>
    <row r="14593" spans="1:5">
      <c r="A14593" t="s">
        <v>326</v>
      </c>
      <c r="B14593" s="10">
        <v>42730.989583333336</v>
      </c>
      <c r="C14593">
        <v>49706.920084999998</v>
      </c>
      <c r="D14593">
        <v>0</v>
      </c>
      <c r="E14593">
        <f>MIN(D14498:D14593)</f>
        <v>0</v>
      </c>
    </row>
    <row r="14594" spans="1:5">
      <c r="A14594" t="s">
        <v>326</v>
      </c>
      <c r="B14594" s="10">
        <v>42731</v>
      </c>
      <c r="C14594">
        <v>49706.925779999998</v>
      </c>
      <c r="D14594">
        <v>20.015999999999998</v>
      </c>
    </row>
    <row r="14595" spans="1:5">
      <c r="A14595" t="s">
        <v>326</v>
      </c>
      <c r="B14595" s="10">
        <v>42731.010416666664</v>
      </c>
      <c r="C14595">
        <v>49706.925779999998</v>
      </c>
      <c r="D14595">
        <v>0</v>
      </c>
    </row>
    <row r="14596" spans="1:5">
      <c r="A14596" t="s">
        <v>326</v>
      </c>
      <c r="B14596" s="10">
        <v>42731.020833333336</v>
      </c>
      <c r="C14596">
        <v>49706.925779999998</v>
      </c>
      <c r="D14596">
        <v>0</v>
      </c>
    </row>
    <row r="14597" spans="1:5">
      <c r="A14597" t="s">
        <v>326</v>
      </c>
      <c r="B14597" s="10">
        <v>42731.03125</v>
      </c>
      <c r="C14597">
        <v>49706.925779999998</v>
      </c>
      <c r="D14597">
        <v>0</v>
      </c>
    </row>
    <row r="14598" spans="1:5">
      <c r="A14598" t="s">
        <v>326</v>
      </c>
      <c r="B14598" s="10">
        <v>42731.041666666664</v>
      </c>
      <c r="C14598">
        <v>49706.925779999998</v>
      </c>
      <c r="D14598">
        <v>0</v>
      </c>
    </row>
    <row r="14599" spans="1:5">
      <c r="A14599" t="s">
        <v>326</v>
      </c>
      <c r="B14599" s="10">
        <v>42731.052083333336</v>
      </c>
      <c r="C14599">
        <v>49706.930783999996</v>
      </c>
      <c r="D14599">
        <v>20.015999999999998</v>
      </c>
    </row>
    <row r="14600" spans="1:5">
      <c r="A14600" t="s">
        <v>326</v>
      </c>
      <c r="B14600" s="10">
        <v>42731.0625</v>
      </c>
      <c r="C14600">
        <v>49706.930783999996</v>
      </c>
      <c r="D14600">
        <v>0</v>
      </c>
    </row>
    <row r="14601" spans="1:5">
      <c r="A14601" t="s">
        <v>326</v>
      </c>
      <c r="B14601" s="10">
        <v>42731.072916666664</v>
      </c>
      <c r="C14601">
        <v>49706.930783999996</v>
      </c>
      <c r="D14601">
        <v>0</v>
      </c>
    </row>
    <row r="14602" spans="1:5">
      <c r="A14602" t="s">
        <v>326</v>
      </c>
      <c r="B14602" s="10">
        <v>42731.083333333336</v>
      </c>
      <c r="C14602">
        <v>49706.930783999996</v>
      </c>
      <c r="D14602">
        <v>0</v>
      </c>
    </row>
    <row r="14603" spans="1:5">
      <c r="A14603" t="s">
        <v>326</v>
      </c>
      <c r="B14603" s="10">
        <v>42731.09375</v>
      </c>
      <c r="C14603">
        <v>49706.935788000003</v>
      </c>
      <c r="D14603">
        <v>20.015999999999998</v>
      </c>
    </row>
    <row r="14604" spans="1:5">
      <c r="A14604" t="s">
        <v>326</v>
      </c>
      <c r="B14604" s="10">
        <v>42731.104166666664</v>
      </c>
      <c r="C14604">
        <v>49706.935788000003</v>
      </c>
      <c r="D14604">
        <v>0</v>
      </c>
    </row>
    <row r="14605" spans="1:5">
      <c r="A14605" t="s">
        <v>326</v>
      </c>
      <c r="B14605" s="10">
        <v>42731.114583333336</v>
      </c>
      <c r="C14605">
        <v>49706.935788000003</v>
      </c>
      <c r="D14605">
        <v>0</v>
      </c>
    </row>
    <row r="14606" spans="1:5">
      <c r="A14606" t="s">
        <v>326</v>
      </c>
      <c r="B14606" s="10">
        <v>42731.125</v>
      </c>
      <c r="C14606">
        <v>49706.935788000003</v>
      </c>
      <c r="D14606">
        <v>0</v>
      </c>
    </row>
    <row r="14607" spans="1:5">
      <c r="A14607" t="s">
        <v>326</v>
      </c>
      <c r="B14607" s="10">
        <v>42731.135416666664</v>
      </c>
      <c r="C14607">
        <v>49706.935788000003</v>
      </c>
      <c r="D14607">
        <v>0</v>
      </c>
    </row>
    <row r="14608" spans="1:5">
      <c r="A14608" t="s">
        <v>326</v>
      </c>
      <c r="B14608" s="10">
        <v>42731.145833333336</v>
      </c>
      <c r="C14608">
        <v>49706.940792000001</v>
      </c>
      <c r="D14608">
        <v>20.015999999999998</v>
      </c>
    </row>
    <row r="14609" spans="1:4">
      <c r="A14609" t="s">
        <v>326</v>
      </c>
      <c r="B14609" s="10">
        <v>42731.15625</v>
      </c>
      <c r="C14609">
        <v>49706.940792000001</v>
      </c>
      <c r="D14609">
        <v>0</v>
      </c>
    </row>
    <row r="14610" spans="1:4">
      <c r="A14610" t="s">
        <v>326</v>
      </c>
      <c r="B14610" s="10">
        <v>42731.166666666664</v>
      </c>
      <c r="C14610">
        <v>49706.940792000001</v>
      </c>
      <c r="D14610">
        <v>0</v>
      </c>
    </row>
    <row r="14611" spans="1:4">
      <c r="A14611" t="s">
        <v>326</v>
      </c>
      <c r="B14611" s="10">
        <v>42731.177083333336</v>
      </c>
      <c r="C14611">
        <v>49706.940792000001</v>
      </c>
      <c r="D14611">
        <v>0</v>
      </c>
    </row>
    <row r="14612" spans="1:4">
      <c r="A14612" t="s">
        <v>326</v>
      </c>
      <c r="B14612" s="10">
        <v>42731.1875</v>
      </c>
      <c r="C14612">
        <v>49706.945796</v>
      </c>
      <c r="D14612">
        <v>20.015999999999998</v>
      </c>
    </row>
    <row r="14613" spans="1:4">
      <c r="A14613" t="s">
        <v>326</v>
      </c>
      <c r="B14613" s="10">
        <v>42731.197916666664</v>
      </c>
      <c r="C14613">
        <v>49706.945796</v>
      </c>
      <c r="D14613">
        <v>0</v>
      </c>
    </row>
    <row r="14614" spans="1:4">
      <c r="A14614" t="s">
        <v>326</v>
      </c>
      <c r="B14614" s="10">
        <v>42731.208333333336</v>
      </c>
      <c r="C14614">
        <v>49706.945796</v>
      </c>
      <c r="D14614">
        <v>0</v>
      </c>
    </row>
    <row r="14615" spans="1:4">
      <c r="A14615" t="s">
        <v>326</v>
      </c>
      <c r="B14615" s="10">
        <v>42731.21875</v>
      </c>
      <c r="C14615">
        <v>49706.945796</v>
      </c>
      <c r="D14615">
        <v>0</v>
      </c>
    </row>
    <row r="14616" spans="1:4">
      <c r="A14616" t="s">
        <v>326</v>
      </c>
      <c r="B14616" s="10">
        <v>42731.229166666664</v>
      </c>
      <c r="C14616">
        <v>49706.950799999999</v>
      </c>
      <c r="D14616">
        <v>20.015999999999998</v>
      </c>
    </row>
    <row r="14617" spans="1:4">
      <c r="A14617" t="s">
        <v>326</v>
      </c>
      <c r="B14617" s="10">
        <v>42731.239583333336</v>
      </c>
      <c r="C14617">
        <v>49706.950799999999</v>
      </c>
      <c r="D14617">
        <v>0</v>
      </c>
    </row>
    <row r="14618" spans="1:4">
      <c r="A14618" t="s">
        <v>326</v>
      </c>
      <c r="B14618" s="10">
        <v>42731.25</v>
      </c>
      <c r="C14618">
        <v>49706.950799999999</v>
      </c>
      <c r="D14618">
        <v>0</v>
      </c>
    </row>
    <row r="14619" spans="1:4">
      <c r="A14619" t="s">
        <v>326</v>
      </c>
      <c r="B14619" s="10">
        <v>42731.260416666664</v>
      </c>
      <c r="C14619">
        <v>49706.950799999999</v>
      </c>
      <c r="D14619">
        <v>0</v>
      </c>
    </row>
    <row r="14620" spans="1:4">
      <c r="A14620" t="s">
        <v>326</v>
      </c>
      <c r="B14620" s="10">
        <v>42731.270833333336</v>
      </c>
      <c r="C14620">
        <v>49706.950799999999</v>
      </c>
      <c r="D14620">
        <v>0</v>
      </c>
    </row>
    <row r="14621" spans="1:4">
      <c r="A14621" t="s">
        <v>326</v>
      </c>
      <c r="B14621" s="10">
        <v>42731.28125</v>
      </c>
      <c r="C14621">
        <v>49706.955803999997</v>
      </c>
      <c r="D14621">
        <v>20.015999999999998</v>
      </c>
    </row>
    <row r="14622" spans="1:4">
      <c r="A14622" t="s">
        <v>326</v>
      </c>
      <c r="B14622" s="10">
        <v>42731.291666666664</v>
      </c>
      <c r="C14622">
        <v>49706.955803999997</v>
      </c>
      <c r="D14622">
        <v>0</v>
      </c>
    </row>
    <row r="14623" spans="1:4">
      <c r="A14623" t="s">
        <v>326</v>
      </c>
      <c r="B14623" s="10">
        <v>42731.302083333336</v>
      </c>
      <c r="C14623">
        <v>49706.955803999997</v>
      </c>
      <c r="D14623">
        <v>0</v>
      </c>
    </row>
    <row r="14624" spans="1:4">
      <c r="A14624" t="s">
        <v>326</v>
      </c>
      <c r="B14624" s="10">
        <v>42731.3125</v>
      </c>
      <c r="C14624">
        <v>49706.955803999997</v>
      </c>
      <c r="D14624">
        <v>0</v>
      </c>
    </row>
    <row r="14625" spans="1:4">
      <c r="A14625" t="s">
        <v>326</v>
      </c>
      <c r="B14625" s="10">
        <v>42731.322916666664</v>
      </c>
      <c r="C14625">
        <v>49706.960808000003</v>
      </c>
      <c r="D14625">
        <v>20.015999999999998</v>
      </c>
    </row>
    <row r="14626" spans="1:4">
      <c r="A14626" t="s">
        <v>326</v>
      </c>
      <c r="B14626" s="10">
        <v>42731.333333333336</v>
      </c>
      <c r="C14626">
        <v>49706.970806999998</v>
      </c>
      <c r="D14626">
        <v>39.996000000000002</v>
      </c>
    </row>
    <row r="14627" spans="1:4">
      <c r="A14627" t="s">
        <v>326</v>
      </c>
      <c r="B14627" s="10">
        <v>42731.34375</v>
      </c>
      <c r="C14627">
        <v>49706.990805000001</v>
      </c>
      <c r="D14627">
        <v>79.992000000000004</v>
      </c>
    </row>
    <row r="14628" spans="1:4">
      <c r="A14628" t="s">
        <v>326</v>
      </c>
      <c r="B14628" s="10">
        <v>42731.354166666664</v>
      </c>
      <c r="C14628">
        <v>49707.005808000002</v>
      </c>
      <c r="D14628">
        <v>60.012</v>
      </c>
    </row>
    <row r="14629" spans="1:4">
      <c r="A14629" t="s">
        <v>326</v>
      </c>
      <c r="B14629" s="10">
        <v>42731.364583333336</v>
      </c>
      <c r="C14629">
        <v>49707.025805999998</v>
      </c>
      <c r="D14629">
        <v>79.992000000000004</v>
      </c>
    </row>
    <row r="14630" spans="1:4">
      <c r="A14630" t="s">
        <v>326</v>
      </c>
      <c r="B14630" s="10">
        <v>42731.375</v>
      </c>
      <c r="C14630">
        <v>49707.040808999998</v>
      </c>
      <c r="D14630">
        <v>60.012</v>
      </c>
    </row>
    <row r="14631" spans="1:4">
      <c r="A14631" t="s">
        <v>326</v>
      </c>
      <c r="B14631" s="10">
        <v>42731.385416666664</v>
      </c>
      <c r="C14631">
        <v>49707.060807000002</v>
      </c>
      <c r="D14631">
        <v>79.992000000000004</v>
      </c>
    </row>
    <row r="14632" spans="1:4">
      <c r="A14632" t="s">
        <v>326</v>
      </c>
      <c r="B14632" s="10">
        <v>42731.395833333336</v>
      </c>
      <c r="C14632">
        <v>49707.075810000002</v>
      </c>
      <c r="D14632">
        <v>60.012</v>
      </c>
    </row>
    <row r="14633" spans="1:4">
      <c r="A14633" t="s">
        <v>326</v>
      </c>
      <c r="B14633" s="10">
        <v>42731.40625</v>
      </c>
      <c r="C14633">
        <v>49707.095807999998</v>
      </c>
      <c r="D14633">
        <v>79.992000000000004</v>
      </c>
    </row>
    <row r="14634" spans="1:4">
      <c r="A14634" t="s">
        <v>326</v>
      </c>
      <c r="B14634" s="10">
        <v>42731.416666666664</v>
      </c>
      <c r="C14634">
        <v>49707.095807999998</v>
      </c>
      <c r="D14634">
        <v>0</v>
      </c>
    </row>
    <row r="14635" spans="1:4">
      <c r="A14635" t="s">
        <v>326</v>
      </c>
      <c r="B14635" s="10">
        <v>42731.427083333336</v>
      </c>
      <c r="C14635">
        <v>49707.100811999997</v>
      </c>
      <c r="D14635">
        <v>20.015999999999998</v>
      </c>
    </row>
    <row r="14636" spans="1:4">
      <c r="A14636" t="s">
        <v>326</v>
      </c>
      <c r="B14636" s="10">
        <v>42731.4375</v>
      </c>
      <c r="C14636">
        <v>49707.100811999997</v>
      </c>
      <c r="D14636">
        <v>0</v>
      </c>
    </row>
    <row r="14637" spans="1:4">
      <c r="A14637" t="s">
        <v>326</v>
      </c>
      <c r="B14637" s="10">
        <v>42731.447916666664</v>
      </c>
      <c r="C14637">
        <v>49707.100811999997</v>
      </c>
      <c r="D14637">
        <v>0</v>
      </c>
    </row>
    <row r="14638" spans="1:4">
      <c r="A14638" t="s">
        <v>326</v>
      </c>
      <c r="B14638" s="10">
        <v>42731.458333333336</v>
      </c>
      <c r="C14638">
        <v>49707.100811999997</v>
      </c>
      <c r="D14638">
        <v>0</v>
      </c>
    </row>
    <row r="14639" spans="1:4">
      <c r="A14639" t="s">
        <v>326</v>
      </c>
      <c r="B14639" s="10">
        <v>42731.46875</v>
      </c>
      <c r="C14639">
        <v>49707.105816000003</v>
      </c>
      <c r="D14639">
        <v>20.015999999999998</v>
      </c>
    </row>
    <row r="14640" spans="1:4">
      <c r="A14640" t="s">
        <v>326</v>
      </c>
      <c r="B14640" s="10">
        <v>42731.479166666664</v>
      </c>
      <c r="C14640">
        <v>49707.105816000003</v>
      </c>
      <c r="D14640">
        <v>0</v>
      </c>
    </row>
    <row r="14641" spans="1:4">
      <c r="A14641" t="s">
        <v>326</v>
      </c>
      <c r="B14641" s="10">
        <v>42731.489583333336</v>
      </c>
      <c r="C14641">
        <v>49707.105816000003</v>
      </c>
      <c r="D14641">
        <v>0</v>
      </c>
    </row>
    <row r="14642" spans="1:4">
      <c r="A14642" t="s">
        <v>326</v>
      </c>
      <c r="B14642" s="10">
        <v>42731.5</v>
      </c>
      <c r="C14642">
        <v>49707.110820000002</v>
      </c>
      <c r="D14642">
        <v>20.015999999999998</v>
      </c>
    </row>
    <row r="14643" spans="1:4">
      <c r="A14643" t="s">
        <v>326</v>
      </c>
      <c r="B14643" s="10">
        <v>42731.510416666664</v>
      </c>
      <c r="C14643">
        <v>49707.110820000002</v>
      </c>
      <c r="D14643">
        <v>0</v>
      </c>
    </row>
    <row r="14644" spans="1:4">
      <c r="A14644" t="s">
        <v>326</v>
      </c>
      <c r="B14644" s="10">
        <v>42731.520833333336</v>
      </c>
      <c r="C14644">
        <v>49707.110820000002</v>
      </c>
      <c r="D14644">
        <v>0</v>
      </c>
    </row>
    <row r="14645" spans="1:4">
      <c r="A14645" t="s">
        <v>326</v>
      </c>
      <c r="B14645" s="10">
        <v>42731.53125</v>
      </c>
      <c r="C14645">
        <v>49707.115824</v>
      </c>
      <c r="D14645">
        <v>20.015999999999998</v>
      </c>
    </row>
    <row r="14646" spans="1:4">
      <c r="A14646" t="s">
        <v>326</v>
      </c>
      <c r="B14646" s="10">
        <v>42731.541666666664</v>
      </c>
      <c r="C14646">
        <v>49707.115824</v>
      </c>
      <c r="D14646">
        <v>0</v>
      </c>
    </row>
    <row r="14647" spans="1:4">
      <c r="A14647" t="s">
        <v>326</v>
      </c>
      <c r="B14647" s="10">
        <v>42731.552083333336</v>
      </c>
      <c r="C14647">
        <v>49707.115824</v>
      </c>
      <c r="D14647">
        <v>0</v>
      </c>
    </row>
    <row r="14648" spans="1:4">
      <c r="A14648" t="s">
        <v>326</v>
      </c>
      <c r="B14648" s="10">
        <v>42731.5625</v>
      </c>
      <c r="C14648">
        <v>49707.125823000002</v>
      </c>
      <c r="D14648">
        <v>39.996000000000002</v>
      </c>
    </row>
    <row r="14649" spans="1:4">
      <c r="A14649" t="s">
        <v>326</v>
      </c>
      <c r="B14649" s="10">
        <v>42731.572916666664</v>
      </c>
      <c r="C14649">
        <v>49707.125823000002</v>
      </c>
      <c r="D14649">
        <v>0</v>
      </c>
    </row>
    <row r="14650" spans="1:4">
      <c r="A14650" t="s">
        <v>326</v>
      </c>
      <c r="B14650" s="10">
        <v>42731.583333333336</v>
      </c>
      <c r="C14650">
        <v>49707.125823000002</v>
      </c>
      <c r="D14650">
        <v>0</v>
      </c>
    </row>
    <row r="14651" spans="1:4">
      <c r="A14651" t="s">
        <v>326</v>
      </c>
      <c r="B14651" s="10">
        <v>42731.59375</v>
      </c>
      <c r="C14651">
        <v>49707.125823000002</v>
      </c>
      <c r="D14651">
        <v>0</v>
      </c>
    </row>
    <row r="14652" spans="1:4">
      <c r="A14652" t="s">
        <v>326</v>
      </c>
      <c r="B14652" s="10">
        <v>42731.604166666664</v>
      </c>
      <c r="C14652">
        <v>49707.400826999998</v>
      </c>
      <c r="D14652">
        <v>1100.0160000000001</v>
      </c>
    </row>
    <row r="14653" spans="1:4">
      <c r="A14653" t="s">
        <v>326</v>
      </c>
      <c r="B14653" s="10">
        <v>42731.614583333336</v>
      </c>
      <c r="C14653">
        <v>49707.400826999998</v>
      </c>
      <c r="D14653">
        <v>0</v>
      </c>
    </row>
    <row r="14654" spans="1:4">
      <c r="A14654" t="s">
        <v>326</v>
      </c>
      <c r="B14654" s="10">
        <v>42731.625</v>
      </c>
      <c r="C14654">
        <v>49707.400826999998</v>
      </c>
      <c r="D14654">
        <v>0</v>
      </c>
    </row>
    <row r="14655" spans="1:4">
      <c r="A14655" t="s">
        <v>326</v>
      </c>
      <c r="B14655" s="10">
        <v>42731.635416666664</v>
      </c>
      <c r="C14655">
        <v>49707.405830999996</v>
      </c>
      <c r="D14655">
        <v>20.015999999999998</v>
      </c>
    </row>
    <row r="14656" spans="1:4">
      <c r="A14656" t="s">
        <v>326</v>
      </c>
      <c r="B14656" s="10">
        <v>42731.645833333336</v>
      </c>
      <c r="C14656">
        <v>49707.405830999996</v>
      </c>
      <c r="D14656">
        <v>0</v>
      </c>
    </row>
    <row r="14657" spans="1:4">
      <c r="A14657" t="s">
        <v>326</v>
      </c>
      <c r="B14657" s="10">
        <v>42731.65625</v>
      </c>
      <c r="C14657">
        <v>49707.405830999996</v>
      </c>
      <c r="D14657">
        <v>0</v>
      </c>
    </row>
    <row r="14658" spans="1:4">
      <c r="A14658" t="s">
        <v>326</v>
      </c>
      <c r="B14658" s="10">
        <v>42731.666666666664</v>
      </c>
      <c r="C14658">
        <v>49707.410835000002</v>
      </c>
      <c r="D14658">
        <v>20.015999999999998</v>
      </c>
    </row>
    <row r="14659" spans="1:4">
      <c r="A14659" t="s">
        <v>326</v>
      </c>
      <c r="B14659" s="10">
        <v>42731.677083333336</v>
      </c>
      <c r="C14659">
        <v>49707.410835000002</v>
      </c>
      <c r="D14659">
        <v>0</v>
      </c>
    </row>
    <row r="14660" spans="1:4">
      <c r="A14660" t="s">
        <v>326</v>
      </c>
      <c r="B14660" s="10">
        <v>42731.6875</v>
      </c>
      <c r="C14660">
        <v>49707.410835000002</v>
      </c>
      <c r="D14660">
        <v>0</v>
      </c>
    </row>
    <row r="14661" spans="1:4">
      <c r="A14661" t="s">
        <v>326</v>
      </c>
      <c r="B14661" s="10">
        <v>42731.697916666664</v>
      </c>
      <c r="C14661">
        <v>49707.410835000002</v>
      </c>
      <c r="D14661">
        <v>0</v>
      </c>
    </row>
    <row r="14662" spans="1:4">
      <c r="A14662" t="s">
        <v>326</v>
      </c>
      <c r="B14662" s="10">
        <v>42731.708333333336</v>
      </c>
      <c r="C14662">
        <v>49707.415839000001</v>
      </c>
      <c r="D14662">
        <v>20.015999999999998</v>
      </c>
    </row>
    <row r="14663" spans="1:4">
      <c r="A14663" t="s">
        <v>326</v>
      </c>
      <c r="B14663" s="10">
        <v>42731.71875</v>
      </c>
      <c r="C14663">
        <v>49707.415839000001</v>
      </c>
      <c r="D14663">
        <v>0</v>
      </c>
    </row>
    <row r="14664" spans="1:4">
      <c r="A14664" t="s">
        <v>326</v>
      </c>
      <c r="B14664" s="10">
        <v>42731.729166666664</v>
      </c>
      <c r="C14664">
        <v>49707.415839000001</v>
      </c>
      <c r="D14664">
        <v>0</v>
      </c>
    </row>
    <row r="14665" spans="1:4">
      <c r="A14665" t="s">
        <v>326</v>
      </c>
      <c r="B14665" s="10">
        <v>42731.739583333336</v>
      </c>
      <c r="C14665">
        <v>49707.420843</v>
      </c>
      <c r="D14665">
        <v>20.015999999999998</v>
      </c>
    </row>
    <row r="14666" spans="1:4">
      <c r="A14666" t="s">
        <v>326</v>
      </c>
      <c r="B14666" s="10">
        <v>42731.75</v>
      </c>
      <c r="C14666">
        <v>49707.420843</v>
      </c>
      <c r="D14666">
        <v>0</v>
      </c>
    </row>
    <row r="14667" spans="1:4">
      <c r="A14667" t="s">
        <v>326</v>
      </c>
      <c r="B14667" s="10">
        <v>42731.760416666664</v>
      </c>
      <c r="C14667">
        <v>49707.420843</v>
      </c>
      <c r="D14667">
        <v>0</v>
      </c>
    </row>
    <row r="14668" spans="1:4">
      <c r="A14668" t="s">
        <v>326</v>
      </c>
      <c r="B14668" s="10">
        <v>42731.770833333336</v>
      </c>
      <c r="C14668">
        <v>49707.420843</v>
      </c>
      <c r="D14668">
        <v>0</v>
      </c>
    </row>
    <row r="14669" spans="1:4">
      <c r="A14669" t="s">
        <v>326</v>
      </c>
      <c r="B14669" s="10">
        <v>42731.78125</v>
      </c>
      <c r="C14669">
        <v>49707.425846999999</v>
      </c>
      <c r="D14669">
        <v>20.015999999999998</v>
      </c>
    </row>
    <row r="14670" spans="1:4">
      <c r="A14670" t="s">
        <v>326</v>
      </c>
      <c r="B14670" s="10">
        <v>42731.791666666664</v>
      </c>
      <c r="C14670">
        <v>49707.425846999999</v>
      </c>
      <c r="D14670">
        <v>0</v>
      </c>
    </row>
    <row r="14671" spans="1:4">
      <c r="A14671" t="s">
        <v>326</v>
      </c>
      <c r="B14671" s="10">
        <v>42731.802083333336</v>
      </c>
      <c r="C14671">
        <v>49707.425846999999</v>
      </c>
      <c r="D14671">
        <v>0</v>
      </c>
    </row>
    <row r="14672" spans="1:4">
      <c r="A14672" t="s">
        <v>326</v>
      </c>
      <c r="B14672" s="10">
        <v>42731.8125</v>
      </c>
      <c r="C14672">
        <v>49707.425846999999</v>
      </c>
      <c r="D14672">
        <v>0</v>
      </c>
    </row>
    <row r="14673" spans="1:4">
      <c r="A14673" t="s">
        <v>326</v>
      </c>
      <c r="B14673" s="10">
        <v>42731.822916666664</v>
      </c>
      <c r="C14673">
        <v>49707.430850999997</v>
      </c>
      <c r="D14673">
        <v>20.015999999999998</v>
      </c>
    </row>
    <row r="14674" spans="1:4">
      <c r="A14674" t="s">
        <v>326</v>
      </c>
      <c r="B14674" s="10">
        <v>42731.833333333336</v>
      </c>
      <c r="C14674">
        <v>49707.430850999997</v>
      </c>
      <c r="D14674">
        <v>0</v>
      </c>
    </row>
    <row r="14675" spans="1:4">
      <c r="A14675" t="s">
        <v>326</v>
      </c>
      <c r="B14675" s="10">
        <v>42731.84375</v>
      </c>
      <c r="C14675">
        <v>49707.430850999997</v>
      </c>
      <c r="D14675">
        <v>0</v>
      </c>
    </row>
    <row r="14676" spans="1:4">
      <c r="A14676" t="s">
        <v>326</v>
      </c>
      <c r="B14676" s="10">
        <v>42731.854166666664</v>
      </c>
      <c r="C14676">
        <v>49707.435855000003</v>
      </c>
      <c r="D14676">
        <v>20.015999999999998</v>
      </c>
    </row>
    <row r="14677" spans="1:4">
      <c r="A14677" t="s">
        <v>326</v>
      </c>
      <c r="B14677" s="10">
        <v>42731.864583333336</v>
      </c>
      <c r="C14677">
        <v>49707.435855000003</v>
      </c>
      <c r="D14677">
        <v>0</v>
      </c>
    </row>
    <row r="14678" spans="1:4">
      <c r="A14678" t="s">
        <v>326</v>
      </c>
      <c r="B14678" s="10">
        <v>42731.875</v>
      </c>
      <c r="C14678">
        <v>49707.435855000003</v>
      </c>
      <c r="D14678">
        <v>0</v>
      </c>
    </row>
    <row r="14679" spans="1:4">
      <c r="A14679" t="s">
        <v>326</v>
      </c>
      <c r="B14679" s="10">
        <v>42731.885416666664</v>
      </c>
      <c r="C14679">
        <v>49707.435855000003</v>
      </c>
      <c r="D14679">
        <v>0</v>
      </c>
    </row>
    <row r="14680" spans="1:4">
      <c r="A14680" t="s">
        <v>326</v>
      </c>
      <c r="B14680" s="10">
        <v>42731.895833333336</v>
      </c>
      <c r="C14680">
        <v>49707.440859000002</v>
      </c>
      <c r="D14680">
        <v>20.015999999999998</v>
      </c>
    </row>
    <row r="14681" spans="1:4">
      <c r="A14681" t="s">
        <v>326</v>
      </c>
      <c r="B14681" s="10">
        <v>42731.90625</v>
      </c>
      <c r="C14681">
        <v>49707.440859000002</v>
      </c>
      <c r="D14681">
        <v>0</v>
      </c>
    </row>
    <row r="14682" spans="1:4">
      <c r="A14682" t="s">
        <v>326</v>
      </c>
      <c r="B14682" s="10">
        <v>42731.916666666664</v>
      </c>
      <c r="C14682">
        <v>49707.445863000001</v>
      </c>
      <c r="D14682">
        <v>20.015999999999998</v>
      </c>
    </row>
    <row r="14683" spans="1:4">
      <c r="A14683" t="s">
        <v>326</v>
      </c>
      <c r="B14683" s="10">
        <v>42731.927083333336</v>
      </c>
      <c r="C14683">
        <v>49707.450867</v>
      </c>
      <c r="D14683">
        <v>20.015999999999998</v>
      </c>
    </row>
    <row r="14684" spans="1:4">
      <c r="A14684" t="s">
        <v>326</v>
      </c>
      <c r="B14684" s="10">
        <v>42731.9375</v>
      </c>
      <c r="C14684">
        <v>49707.450867</v>
      </c>
      <c r="D14684">
        <v>0</v>
      </c>
    </row>
    <row r="14685" spans="1:4">
      <c r="A14685" t="s">
        <v>326</v>
      </c>
      <c r="B14685" s="10">
        <v>42731.947916666664</v>
      </c>
      <c r="C14685">
        <v>49707.450867</v>
      </c>
      <c r="D14685">
        <v>0</v>
      </c>
    </row>
    <row r="14686" spans="1:4">
      <c r="A14686" t="s">
        <v>326</v>
      </c>
      <c r="B14686" s="10">
        <v>42731.958333333336</v>
      </c>
      <c r="C14686">
        <v>49707.450867</v>
      </c>
      <c r="D14686">
        <v>0</v>
      </c>
    </row>
    <row r="14687" spans="1:4">
      <c r="A14687" t="s">
        <v>326</v>
      </c>
      <c r="B14687" s="10">
        <v>42731.96875</v>
      </c>
      <c r="C14687">
        <v>49707.455870999998</v>
      </c>
      <c r="D14687">
        <v>20.015999999999998</v>
      </c>
    </row>
    <row r="14688" spans="1:4">
      <c r="A14688" t="s">
        <v>326</v>
      </c>
      <c r="B14688" s="10">
        <v>42731.979166666664</v>
      </c>
      <c r="C14688">
        <v>49707.455870999998</v>
      </c>
      <c r="D14688">
        <v>0</v>
      </c>
    </row>
    <row r="14689" spans="1:5">
      <c r="A14689" t="s">
        <v>326</v>
      </c>
      <c r="B14689" s="10">
        <v>42731.989583333336</v>
      </c>
      <c r="C14689">
        <v>49707.455870999998</v>
      </c>
      <c r="D14689">
        <v>0</v>
      </c>
      <c r="E14689">
        <f>MIN(D14594:D14689)</f>
        <v>0</v>
      </c>
    </row>
    <row r="14690" spans="1:5">
      <c r="A14690" t="s">
        <v>326</v>
      </c>
      <c r="B14690" s="10">
        <v>42732</v>
      </c>
      <c r="C14690">
        <v>49707.460939999997</v>
      </c>
      <c r="D14690">
        <v>20.015999999999998</v>
      </c>
    </row>
    <row r="14691" spans="1:5">
      <c r="A14691" t="s">
        <v>326</v>
      </c>
      <c r="B14691" s="10">
        <v>42732.010416666664</v>
      </c>
      <c r="C14691">
        <v>49707.460939999997</v>
      </c>
      <c r="D14691">
        <v>0</v>
      </c>
    </row>
    <row r="14692" spans="1:5">
      <c r="A14692" t="s">
        <v>326</v>
      </c>
      <c r="B14692" s="10">
        <v>42732.020833333336</v>
      </c>
      <c r="C14692">
        <v>49707.460939999997</v>
      </c>
      <c r="D14692">
        <v>0</v>
      </c>
    </row>
    <row r="14693" spans="1:5">
      <c r="A14693" t="s">
        <v>326</v>
      </c>
      <c r="B14693" s="10">
        <v>42732.03125</v>
      </c>
      <c r="C14693">
        <v>49707.460939999997</v>
      </c>
      <c r="D14693">
        <v>0</v>
      </c>
    </row>
    <row r="14694" spans="1:5">
      <c r="A14694" t="s">
        <v>326</v>
      </c>
      <c r="B14694" s="10">
        <v>42732.041666666664</v>
      </c>
      <c r="C14694">
        <v>49707.465944000003</v>
      </c>
      <c r="D14694">
        <v>20.015999999999998</v>
      </c>
    </row>
    <row r="14695" spans="1:5">
      <c r="A14695" t="s">
        <v>326</v>
      </c>
      <c r="B14695" s="10">
        <v>42732.052083333336</v>
      </c>
      <c r="C14695">
        <v>49707.465944000003</v>
      </c>
      <c r="D14695">
        <v>0</v>
      </c>
    </row>
    <row r="14696" spans="1:5">
      <c r="A14696" t="s">
        <v>326</v>
      </c>
      <c r="B14696" s="10">
        <v>42732.0625</v>
      </c>
      <c r="C14696">
        <v>49707.465944000003</v>
      </c>
      <c r="D14696">
        <v>0</v>
      </c>
    </row>
    <row r="14697" spans="1:5">
      <c r="A14697" t="s">
        <v>326</v>
      </c>
      <c r="B14697" s="10">
        <v>42732.072916666664</v>
      </c>
      <c r="C14697">
        <v>49707.465944000003</v>
      </c>
      <c r="D14697">
        <v>0</v>
      </c>
    </row>
    <row r="14698" spans="1:5">
      <c r="A14698" t="s">
        <v>326</v>
      </c>
      <c r="B14698" s="10">
        <v>42732.083333333336</v>
      </c>
      <c r="C14698">
        <v>49707.470948000002</v>
      </c>
      <c r="D14698">
        <v>20.015999999999998</v>
      </c>
    </row>
    <row r="14699" spans="1:5">
      <c r="A14699" t="s">
        <v>326</v>
      </c>
      <c r="B14699" s="10">
        <v>42732.09375</v>
      </c>
      <c r="C14699">
        <v>49707.470948000002</v>
      </c>
      <c r="D14699">
        <v>0</v>
      </c>
    </row>
    <row r="14700" spans="1:5">
      <c r="A14700" t="s">
        <v>326</v>
      </c>
      <c r="B14700" s="10">
        <v>42732.104166666664</v>
      </c>
      <c r="C14700">
        <v>49707.470948000002</v>
      </c>
      <c r="D14700">
        <v>0</v>
      </c>
    </row>
    <row r="14701" spans="1:5">
      <c r="A14701" t="s">
        <v>326</v>
      </c>
      <c r="B14701" s="10">
        <v>42732.114583333336</v>
      </c>
      <c r="C14701">
        <v>49707.470948000002</v>
      </c>
      <c r="D14701">
        <v>0</v>
      </c>
    </row>
    <row r="14702" spans="1:5">
      <c r="A14702" t="s">
        <v>326</v>
      </c>
      <c r="B14702" s="10">
        <v>42732.125</v>
      </c>
      <c r="C14702">
        <v>49707.470948000002</v>
      </c>
      <c r="D14702">
        <v>0</v>
      </c>
    </row>
    <row r="14703" spans="1:5">
      <c r="A14703" t="s">
        <v>326</v>
      </c>
      <c r="B14703" s="10">
        <v>42732.135416666664</v>
      </c>
      <c r="C14703">
        <v>49707.475952000001</v>
      </c>
      <c r="D14703">
        <v>20.015999999999998</v>
      </c>
    </row>
    <row r="14704" spans="1:5">
      <c r="A14704" t="s">
        <v>326</v>
      </c>
      <c r="B14704" s="10">
        <v>42732.145833333336</v>
      </c>
      <c r="C14704">
        <v>49707.475952000001</v>
      </c>
      <c r="D14704">
        <v>0</v>
      </c>
    </row>
    <row r="14705" spans="1:4">
      <c r="A14705" t="s">
        <v>326</v>
      </c>
      <c r="B14705" s="10">
        <v>42732.15625</v>
      </c>
      <c r="C14705">
        <v>49707.475952000001</v>
      </c>
      <c r="D14705">
        <v>0</v>
      </c>
    </row>
    <row r="14706" spans="1:4">
      <c r="A14706" t="s">
        <v>326</v>
      </c>
      <c r="B14706" s="10">
        <v>42732.166666666664</v>
      </c>
      <c r="C14706">
        <v>49707.475952000001</v>
      </c>
      <c r="D14706">
        <v>0</v>
      </c>
    </row>
    <row r="14707" spans="1:4">
      <c r="A14707" t="s">
        <v>326</v>
      </c>
      <c r="B14707" s="10">
        <v>42732.177083333336</v>
      </c>
      <c r="C14707">
        <v>49707.480955999999</v>
      </c>
      <c r="D14707">
        <v>20.015999999999998</v>
      </c>
    </row>
    <row r="14708" spans="1:4">
      <c r="A14708" t="s">
        <v>326</v>
      </c>
      <c r="B14708" s="10">
        <v>42732.1875</v>
      </c>
      <c r="C14708">
        <v>49707.480955999999</v>
      </c>
      <c r="D14708">
        <v>0</v>
      </c>
    </row>
    <row r="14709" spans="1:4">
      <c r="A14709" t="s">
        <v>326</v>
      </c>
      <c r="B14709" s="10">
        <v>42732.197916666664</v>
      </c>
      <c r="C14709">
        <v>49707.480955999999</v>
      </c>
      <c r="D14709">
        <v>0</v>
      </c>
    </row>
    <row r="14710" spans="1:4">
      <c r="A14710" t="s">
        <v>326</v>
      </c>
      <c r="B14710" s="10">
        <v>42732.208333333336</v>
      </c>
      <c r="C14710">
        <v>49707.480955999999</v>
      </c>
      <c r="D14710">
        <v>0</v>
      </c>
    </row>
    <row r="14711" spans="1:4">
      <c r="A14711" t="s">
        <v>326</v>
      </c>
      <c r="B14711" s="10">
        <v>42732.21875</v>
      </c>
      <c r="C14711">
        <v>49707.485959999998</v>
      </c>
      <c r="D14711">
        <v>20.015999999999998</v>
      </c>
    </row>
    <row r="14712" spans="1:4">
      <c r="A14712" t="s">
        <v>326</v>
      </c>
      <c r="B14712" s="10">
        <v>42732.229166666664</v>
      </c>
      <c r="C14712">
        <v>49707.485959999998</v>
      </c>
      <c r="D14712">
        <v>0</v>
      </c>
    </row>
    <row r="14713" spans="1:4">
      <c r="A14713" t="s">
        <v>326</v>
      </c>
      <c r="B14713" s="10">
        <v>42732.239583333336</v>
      </c>
      <c r="C14713">
        <v>49707.485959999998</v>
      </c>
      <c r="D14713">
        <v>0</v>
      </c>
    </row>
    <row r="14714" spans="1:4">
      <c r="A14714" t="s">
        <v>326</v>
      </c>
      <c r="B14714" s="10">
        <v>42732.25</v>
      </c>
      <c r="C14714">
        <v>49707.485959999998</v>
      </c>
      <c r="D14714">
        <v>0</v>
      </c>
    </row>
    <row r="14715" spans="1:4">
      <c r="A14715" t="s">
        <v>326</v>
      </c>
      <c r="B14715" s="10">
        <v>42732.260416666664</v>
      </c>
      <c r="C14715">
        <v>49707.490963999997</v>
      </c>
      <c r="D14715">
        <v>20.015999999999998</v>
      </c>
    </row>
    <row r="14716" spans="1:4">
      <c r="A14716" t="s">
        <v>326</v>
      </c>
      <c r="B14716" s="10">
        <v>42732.270833333336</v>
      </c>
      <c r="C14716">
        <v>49707.490963999997</v>
      </c>
      <c r="D14716">
        <v>0</v>
      </c>
    </row>
    <row r="14717" spans="1:4">
      <c r="A14717" t="s">
        <v>326</v>
      </c>
      <c r="B14717" s="10">
        <v>42732.28125</v>
      </c>
      <c r="C14717">
        <v>49707.490963999997</v>
      </c>
      <c r="D14717">
        <v>0</v>
      </c>
    </row>
    <row r="14718" spans="1:4">
      <c r="A14718" t="s">
        <v>326</v>
      </c>
      <c r="B14718" s="10">
        <v>42732.291666666664</v>
      </c>
      <c r="C14718">
        <v>49707.490963999997</v>
      </c>
      <c r="D14718">
        <v>0</v>
      </c>
    </row>
    <row r="14719" spans="1:4">
      <c r="A14719" t="s">
        <v>326</v>
      </c>
      <c r="B14719" s="10">
        <v>42732.302083333336</v>
      </c>
      <c r="C14719">
        <v>49707.495968000003</v>
      </c>
      <c r="D14719">
        <v>20.015999999999998</v>
      </c>
    </row>
    <row r="14720" spans="1:4">
      <c r="A14720" t="s">
        <v>326</v>
      </c>
      <c r="B14720" s="10">
        <v>42732.3125</v>
      </c>
      <c r="C14720">
        <v>49707.495968000003</v>
      </c>
      <c r="D14720">
        <v>0</v>
      </c>
    </row>
    <row r="14721" spans="1:4">
      <c r="A14721" t="s">
        <v>326</v>
      </c>
      <c r="B14721" s="10">
        <v>42732.322916666664</v>
      </c>
      <c r="C14721">
        <v>49707.510971000003</v>
      </c>
      <c r="D14721">
        <v>60.012</v>
      </c>
    </row>
    <row r="14722" spans="1:4">
      <c r="A14722" t="s">
        <v>326</v>
      </c>
      <c r="B14722" s="10">
        <v>42732.333333333336</v>
      </c>
      <c r="C14722">
        <v>49707.530968999999</v>
      </c>
      <c r="D14722">
        <v>79.992000000000004</v>
      </c>
    </row>
    <row r="14723" spans="1:4">
      <c r="A14723" t="s">
        <v>326</v>
      </c>
      <c r="B14723" s="10">
        <v>42732.34375</v>
      </c>
      <c r="C14723">
        <v>49707.545972</v>
      </c>
      <c r="D14723">
        <v>60.012</v>
      </c>
    </row>
    <row r="14724" spans="1:4">
      <c r="A14724" t="s">
        <v>326</v>
      </c>
      <c r="B14724" s="10">
        <v>42732.354166666664</v>
      </c>
      <c r="C14724">
        <v>49707.565970000003</v>
      </c>
      <c r="D14724">
        <v>79.992000000000004</v>
      </c>
    </row>
    <row r="14725" spans="1:4">
      <c r="A14725" t="s">
        <v>326</v>
      </c>
      <c r="B14725" s="10">
        <v>42732.364583333336</v>
      </c>
      <c r="C14725">
        <v>49707.580972999996</v>
      </c>
      <c r="D14725">
        <v>60.012</v>
      </c>
    </row>
    <row r="14726" spans="1:4">
      <c r="A14726" t="s">
        <v>326</v>
      </c>
      <c r="B14726" s="10">
        <v>42732.375</v>
      </c>
      <c r="C14726">
        <v>49707.600971</v>
      </c>
      <c r="D14726">
        <v>79.992000000000004</v>
      </c>
    </row>
    <row r="14727" spans="1:4">
      <c r="A14727" t="s">
        <v>326</v>
      </c>
      <c r="B14727" s="10">
        <v>42732.385416666664</v>
      </c>
      <c r="C14727">
        <v>49707.615974</v>
      </c>
      <c r="D14727">
        <v>60.012</v>
      </c>
    </row>
    <row r="14728" spans="1:4">
      <c r="A14728" t="s">
        <v>326</v>
      </c>
      <c r="B14728" s="10">
        <v>42732.395833333336</v>
      </c>
      <c r="C14728">
        <v>49707.635971999996</v>
      </c>
      <c r="D14728">
        <v>79.992000000000004</v>
      </c>
    </row>
    <row r="14729" spans="1:4">
      <c r="A14729" t="s">
        <v>326</v>
      </c>
      <c r="B14729" s="10">
        <v>42732.40625</v>
      </c>
      <c r="C14729">
        <v>49707.650974999997</v>
      </c>
      <c r="D14729">
        <v>60.012</v>
      </c>
    </row>
    <row r="14730" spans="1:4">
      <c r="A14730" t="s">
        <v>326</v>
      </c>
      <c r="B14730" s="10">
        <v>42732.416666666664</v>
      </c>
      <c r="C14730">
        <v>49707.670973</v>
      </c>
      <c r="D14730">
        <v>79.992000000000004</v>
      </c>
    </row>
    <row r="14731" spans="1:4">
      <c r="A14731" t="s">
        <v>326</v>
      </c>
      <c r="B14731" s="10">
        <v>42732.427083333336</v>
      </c>
      <c r="C14731">
        <v>49707.675976999999</v>
      </c>
      <c r="D14731">
        <v>20.015999999999998</v>
      </c>
    </row>
    <row r="14732" spans="1:4">
      <c r="A14732" t="s">
        <v>326</v>
      </c>
      <c r="B14732" s="10">
        <v>42732.4375</v>
      </c>
      <c r="C14732">
        <v>49707.675976999999</v>
      </c>
      <c r="D14732">
        <v>0</v>
      </c>
    </row>
    <row r="14733" spans="1:4">
      <c r="A14733" t="s">
        <v>326</v>
      </c>
      <c r="B14733" s="10">
        <v>42732.447916666664</v>
      </c>
      <c r="C14733">
        <v>49707.680980999998</v>
      </c>
      <c r="D14733">
        <v>20.015999999999998</v>
      </c>
    </row>
    <row r="14734" spans="1:4">
      <c r="A14734" t="s">
        <v>326</v>
      </c>
      <c r="B14734" s="10">
        <v>42732.458333333336</v>
      </c>
      <c r="C14734">
        <v>49707.680980999998</v>
      </c>
      <c r="D14734">
        <v>0</v>
      </c>
    </row>
    <row r="14735" spans="1:4">
      <c r="A14735" t="s">
        <v>326</v>
      </c>
      <c r="B14735" s="10">
        <v>42732.46875</v>
      </c>
      <c r="C14735">
        <v>49707.680980999998</v>
      </c>
      <c r="D14735">
        <v>0</v>
      </c>
    </row>
    <row r="14736" spans="1:4">
      <c r="A14736" t="s">
        <v>326</v>
      </c>
      <c r="B14736" s="10">
        <v>42732.479166666664</v>
      </c>
      <c r="C14736">
        <v>49707.685984999996</v>
      </c>
      <c r="D14736">
        <v>20.015999999999998</v>
      </c>
    </row>
    <row r="14737" spans="1:4">
      <c r="A14737" t="s">
        <v>326</v>
      </c>
      <c r="B14737" s="10">
        <v>42732.489583333336</v>
      </c>
      <c r="C14737">
        <v>49707.685984999996</v>
      </c>
      <c r="D14737">
        <v>0</v>
      </c>
    </row>
    <row r="14738" spans="1:4">
      <c r="A14738" t="s">
        <v>326</v>
      </c>
      <c r="B14738" s="10">
        <v>42732.5</v>
      </c>
      <c r="C14738">
        <v>49707.685984999996</v>
      </c>
      <c r="D14738">
        <v>0</v>
      </c>
    </row>
    <row r="14739" spans="1:4">
      <c r="A14739" t="s">
        <v>326</v>
      </c>
      <c r="B14739" s="10">
        <v>42732.510416666664</v>
      </c>
      <c r="C14739">
        <v>49707.685984999996</v>
      </c>
      <c r="D14739">
        <v>0</v>
      </c>
    </row>
    <row r="14740" spans="1:4">
      <c r="A14740" t="s">
        <v>326</v>
      </c>
      <c r="B14740" s="10">
        <v>42732.520833333336</v>
      </c>
      <c r="C14740">
        <v>49707.690989000002</v>
      </c>
      <c r="D14740">
        <v>20.015999999999998</v>
      </c>
    </row>
    <row r="14741" spans="1:4">
      <c r="A14741" t="s">
        <v>326</v>
      </c>
      <c r="B14741" s="10">
        <v>42732.53125</v>
      </c>
      <c r="C14741">
        <v>49707.690989000002</v>
      </c>
      <c r="D14741">
        <v>0</v>
      </c>
    </row>
    <row r="14742" spans="1:4">
      <c r="A14742" t="s">
        <v>326</v>
      </c>
      <c r="B14742" s="10">
        <v>42732.541666666664</v>
      </c>
      <c r="C14742">
        <v>49707.695993000001</v>
      </c>
      <c r="D14742">
        <v>20.015999999999998</v>
      </c>
    </row>
    <row r="14743" spans="1:4">
      <c r="A14743" t="s">
        <v>326</v>
      </c>
      <c r="B14743" s="10">
        <v>42732.552083333336</v>
      </c>
      <c r="C14743">
        <v>49707.700997</v>
      </c>
      <c r="D14743">
        <v>20.015999999999998</v>
      </c>
    </row>
    <row r="14744" spans="1:4">
      <c r="A14744" t="s">
        <v>326</v>
      </c>
      <c r="B14744" s="10">
        <v>42732.5625</v>
      </c>
      <c r="C14744">
        <v>49707.700997</v>
      </c>
      <c r="D14744">
        <v>0</v>
      </c>
    </row>
    <row r="14745" spans="1:4">
      <c r="A14745" t="s">
        <v>326</v>
      </c>
      <c r="B14745" s="10">
        <v>42732.572916666664</v>
      </c>
      <c r="C14745">
        <v>49707.700997</v>
      </c>
      <c r="D14745">
        <v>0</v>
      </c>
    </row>
    <row r="14746" spans="1:4">
      <c r="A14746" t="s">
        <v>326</v>
      </c>
      <c r="B14746" s="10">
        <v>42732.583333333336</v>
      </c>
      <c r="C14746">
        <v>49707.706000999999</v>
      </c>
      <c r="D14746">
        <v>20.015999999999998</v>
      </c>
    </row>
    <row r="14747" spans="1:4">
      <c r="A14747" t="s">
        <v>326</v>
      </c>
      <c r="B14747" s="10">
        <v>42732.59375</v>
      </c>
      <c r="C14747">
        <v>49707.706000999999</v>
      </c>
      <c r="D14747">
        <v>0</v>
      </c>
    </row>
    <row r="14748" spans="1:4">
      <c r="A14748" t="s">
        <v>326</v>
      </c>
      <c r="B14748" s="10">
        <v>42732.604166666664</v>
      </c>
      <c r="C14748">
        <v>49707.706000999999</v>
      </c>
      <c r="D14748">
        <v>0</v>
      </c>
    </row>
    <row r="14749" spans="1:4">
      <c r="A14749" t="s">
        <v>326</v>
      </c>
      <c r="B14749" s="10">
        <v>42732.614583333336</v>
      </c>
      <c r="C14749">
        <v>49707.711004999997</v>
      </c>
      <c r="D14749">
        <v>20.015999999999998</v>
      </c>
    </row>
    <row r="14750" spans="1:4">
      <c r="A14750" t="s">
        <v>326</v>
      </c>
      <c r="B14750" s="10">
        <v>42732.625</v>
      </c>
      <c r="C14750">
        <v>49707.716009000003</v>
      </c>
      <c r="D14750">
        <v>20.015999999999998</v>
      </c>
    </row>
    <row r="14751" spans="1:4">
      <c r="A14751" t="s">
        <v>326</v>
      </c>
      <c r="B14751" s="10">
        <v>42732.635416666664</v>
      </c>
      <c r="C14751">
        <v>49707.716009000003</v>
      </c>
      <c r="D14751">
        <v>0</v>
      </c>
    </row>
    <row r="14752" spans="1:4">
      <c r="A14752" t="s">
        <v>326</v>
      </c>
      <c r="B14752" s="10">
        <v>42732.645833333336</v>
      </c>
      <c r="C14752">
        <v>49707.721013000002</v>
      </c>
      <c r="D14752">
        <v>20.015999999999998</v>
      </c>
    </row>
    <row r="14753" spans="1:4">
      <c r="A14753" t="s">
        <v>326</v>
      </c>
      <c r="B14753" s="10">
        <v>42732.65625</v>
      </c>
      <c r="C14753">
        <v>49707.721013000002</v>
      </c>
      <c r="D14753">
        <v>0</v>
      </c>
    </row>
    <row r="14754" spans="1:4">
      <c r="A14754" t="s">
        <v>326</v>
      </c>
      <c r="B14754" s="10">
        <v>42732.666666666664</v>
      </c>
      <c r="C14754">
        <v>49707.721013000002</v>
      </c>
      <c r="D14754">
        <v>0</v>
      </c>
    </row>
    <row r="14755" spans="1:4">
      <c r="A14755" t="s">
        <v>326</v>
      </c>
      <c r="B14755" s="10">
        <v>42732.677083333336</v>
      </c>
      <c r="C14755">
        <v>49707.721013000002</v>
      </c>
      <c r="D14755">
        <v>0</v>
      </c>
    </row>
    <row r="14756" spans="1:4">
      <c r="A14756" t="s">
        <v>326</v>
      </c>
      <c r="B14756" s="10">
        <v>42732.6875</v>
      </c>
      <c r="C14756">
        <v>49707.726017000001</v>
      </c>
      <c r="D14756">
        <v>20.015999999999998</v>
      </c>
    </row>
    <row r="14757" spans="1:4">
      <c r="A14757" t="s">
        <v>326</v>
      </c>
      <c r="B14757" s="10">
        <v>42732.697916666664</v>
      </c>
      <c r="C14757">
        <v>49708.001020999996</v>
      </c>
      <c r="D14757">
        <v>1100.0160000000001</v>
      </c>
    </row>
    <row r="14758" spans="1:4">
      <c r="A14758" t="s">
        <v>326</v>
      </c>
      <c r="B14758" s="10">
        <v>42732.708333333336</v>
      </c>
      <c r="C14758">
        <v>49708.001020999996</v>
      </c>
      <c r="D14758">
        <v>0</v>
      </c>
    </row>
    <row r="14759" spans="1:4">
      <c r="A14759" t="s">
        <v>326</v>
      </c>
      <c r="B14759" s="10">
        <v>42732.71875</v>
      </c>
      <c r="C14759">
        <v>49708.001020999996</v>
      </c>
      <c r="D14759">
        <v>0</v>
      </c>
    </row>
    <row r="14760" spans="1:4">
      <c r="A14760" t="s">
        <v>326</v>
      </c>
      <c r="B14760" s="10">
        <v>42732.729166666664</v>
      </c>
      <c r="C14760">
        <v>49708.006025000002</v>
      </c>
      <c r="D14760">
        <v>20.015999999999998</v>
      </c>
    </row>
    <row r="14761" spans="1:4">
      <c r="A14761" t="s">
        <v>326</v>
      </c>
      <c r="B14761" s="10">
        <v>42732.739583333336</v>
      </c>
      <c r="C14761">
        <v>49708.006025000002</v>
      </c>
      <c r="D14761">
        <v>0</v>
      </c>
    </row>
    <row r="14762" spans="1:4">
      <c r="A14762" t="s">
        <v>326</v>
      </c>
      <c r="B14762" s="10">
        <v>42732.75</v>
      </c>
      <c r="C14762">
        <v>49708.006025000002</v>
      </c>
      <c r="D14762">
        <v>0</v>
      </c>
    </row>
    <row r="14763" spans="1:4">
      <c r="A14763" t="s">
        <v>326</v>
      </c>
      <c r="B14763" s="10">
        <v>42732.760416666664</v>
      </c>
      <c r="C14763">
        <v>49708.006025000002</v>
      </c>
      <c r="D14763">
        <v>0</v>
      </c>
    </row>
    <row r="14764" spans="1:4">
      <c r="A14764" t="s">
        <v>326</v>
      </c>
      <c r="B14764" s="10">
        <v>42732.770833333336</v>
      </c>
      <c r="C14764">
        <v>49708.011029000001</v>
      </c>
      <c r="D14764">
        <v>20.015999999999998</v>
      </c>
    </row>
    <row r="14765" spans="1:4">
      <c r="A14765" t="s">
        <v>326</v>
      </c>
      <c r="B14765" s="10">
        <v>42732.78125</v>
      </c>
      <c r="C14765">
        <v>49708.011029000001</v>
      </c>
      <c r="D14765">
        <v>0</v>
      </c>
    </row>
    <row r="14766" spans="1:4">
      <c r="A14766" t="s">
        <v>326</v>
      </c>
      <c r="B14766" s="10">
        <v>42732.791666666664</v>
      </c>
      <c r="C14766">
        <v>49708.011029000001</v>
      </c>
      <c r="D14766">
        <v>0</v>
      </c>
    </row>
    <row r="14767" spans="1:4">
      <c r="A14767" t="s">
        <v>326</v>
      </c>
      <c r="B14767" s="10">
        <v>42732.802083333336</v>
      </c>
      <c r="C14767">
        <v>49708.011029000001</v>
      </c>
      <c r="D14767">
        <v>0</v>
      </c>
    </row>
    <row r="14768" spans="1:4">
      <c r="A14768" t="s">
        <v>326</v>
      </c>
      <c r="B14768" s="10">
        <v>42732.8125</v>
      </c>
      <c r="C14768">
        <v>49708.016033</v>
      </c>
      <c r="D14768">
        <v>20.015999999999998</v>
      </c>
    </row>
    <row r="14769" spans="1:4">
      <c r="A14769" t="s">
        <v>326</v>
      </c>
      <c r="B14769" s="10">
        <v>42732.822916666664</v>
      </c>
      <c r="C14769">
        <v>49708.016033</v>
      </c>
      <c r="D14769">
        <v>0</v>
      </c>
    </row>
    <row r="14770" spans="1:4">
      <c r="A14770" t="s">
        <v>326</v>
      </c>
      <c r="B14770" s="10">
        <v>42732.833333333336</v>
      </c>
      <c r="C14770">
        <v>49708.016033</v>
      </c>
      <c r="D14770">
        <v>0</v>
      </c>
    </row>
    <row r="14771" spans="1:4">
      <c r="A14771" t="s">
        <v>326</v>
      </c>
      <c r="B14771" s="10">
        <v>42732.84375</v>
      </c>
      <c r="C14771">
        <v>49708.021036999999</v>
      </c>
      <c r="D14771">
        <v>20.015999999999998</v>
      </c>
    </row>
    <row r="14772" spans="1:4">
      <c r="A14772" t="s">
        <v>326</v>
      </c>
      <c r="B14772" s="10">
        <v>42732.854166666664</v>
      </c>
      <c r="C14772">
        <v>49708.021036999999</v>
      </c>
      <c r="D14772">
        <v>0</v>
      </c>
    </row>
    <row r="14773" spans="1:4">
      <c r="A14773" t="s">
        <v>326</v>
      </c>
      <c r="B14773" s="10">
        <v>42732.864583333336</v>
      </c>
      <c r="C14773">
        <v>49708.021036999999</v>
      </c>
      <c r="D14773">
        <v>0</v>
      </c>
    </row>
    <row r="14774" spans="1:4">
      <c r="A14774" t="s">
        <v>326</v>
      </c>
      <c r="B14774" s="10">
        <v>42732.875</v>
      </c>
      <c r="C14774">
        <v>49708.021036999999</v>
      </c>
      <c r="D14774">
        <v>0</v>
      </c>
    </row>
    <row r="14775" spans="1:4">
      <c r="A14775" t="s">
        <v>326</v>
      </c>
      <c r="B14775" s="10">
        <v>42732.885416666664</v>
      </c>
      <c r="C14775">
        <v>49708.026040999997</v>
      </c>
      <c r="D14775">
        <v>20.015999999999998</v>
      </c>
    </row>
    <row r="14776" spans="1:4">
      <c r="A14776" t="s">
        <v>326</v>
      </c>
      <c r="B14776" s="10">
        <v>42732.895833333336</v>
      </c>
      <c r="C14776">
        <v>49708.026040999997</v>
      </c>
      <c r="D14776">
        <v>0</v>
      </c>
    </row>
    <row r="14777" spans="1:4">
      <c r="A14777" t="s">
        <v>326</v>
      </c>
      <c r="B14777" s="10">
        <v>42732.90625</v>
      </c>
      <c r="C14777">
        <v>49708.026040999997</v>
      </c>
      <c r="D14777">
        <v>0</v>
      </c>
    </row>
    <row r="14778" spans="1:4">
      <c r="A14778" t="s">
        <v>326</v>
      </c>
      <c r="B14778" s="10">
        <v>42732.916666666664</v>
      </c>
      <c r="C14778">
        <v>49708.036039999999</v>
      </c>
      <c r="D14778">
        <v>39.996000000000002</v>
      </c>
    </row>
    <row r="14779" spans="1:4">
      <c r="A14779" t="s">
        <v>326</v>
      </c>
      <c r="B14779" s="10">
        <v>42732.927083333336</v>
      </c>
      <c r="C14779">
        <v>49708.036039999999</v>
      </c>
      <c r="D14779">
        <v>0</v>
      </c>
    </row>
    <row r="14780" spans="1:4">
      <c r="A14780" t="s">
        <v>326</v>
      </c>
      <c r="B14780" s="10">
        <v>42732.9375</v>
      </c>
      <c r="C14780">
        <v>49708.041043999998</v>
      </c>
      <c r="D14780">
        <v>20.015999999999998</v>
      </c>
    </row>
    <row r="14781" spans="1:4">
      <c r="A14781" t="s">
        <v>326</v>
      </c>
      <c r="B14781" s="10">
        <v>42732.947916666664</v>
      </c>
      <c r="C14781">
        <v>49708.041043999998</v>
      </c>
      <c r="D14781">
        <v>0</v>
      </c>
    </row>
    <row r="14782" spans="1:4">
      <c r="A14782" t="s">
        <v>326</v>
      </c>
      <c r="B14782" s="10">
        <v>42732.958333333336</v>
      </c>
      <c r="C14782">
        <v>49708.041043999998</v>
      </c>
      <c r="D14782">
        <v>0</v>
      </c>
    </row>
    <row r="14783" spans="1:4">
      <c r="A14783" t="s">
        <v>326</v>
      </c>
      <c r="B14783" s="10">
        <v>42732.96875</v>
      </c>
      <c r="C14783">
        <v>49708.041043999998</v>
      </c>
      <c r="D14783">
        <v>0</v>
      </c>
    </row>
    <row r="14784" spans="1:4">
      <c r="A14784" t="s">
        <v>326</v>
      </c>
      <c r="B14784" s="10">
        <v>42732.979166666664</v>
      </c>
      <c r="C14784">
        <v>49708.046047999997</v>
      </c>
      <c r="D14784">
        <v>20.015999999999998</v>
      </c>
    </row>
    <row r="14785" spans="1:5">
      <c r="A14785" t="s">
        <v>326</v>
      </c>
      <c r="B14785" s="10">
        <v>42732.989583333336</v>
      </c>
      <c r="C14785">
        <v>49708.046047999997</v>
      </c>
      <c r="D14785">
        <v>0</v>
      </c>
      <c r="E14785">
        <f>MIN(D14690:D14785)</f>
        <v>0</v>
      </c>
    </row>
    <row r="14786" spans="1:5">
      <c r="A14786" t="s">
        <v>326</v>
      </c>
      <c r="B14786" s="10">
        <v>42733</v>
      </c>
      <c r="C14786">
        <v>49708.046880000002</v>
      </c>
      <c r="D14786">
        <v>0</v>
      </c>
    </row>
    <row r="14787" spans="1:5">
      <c r="A14787" t="s">
        <v>326</v>
      </c>
      <c r="B14787" s="10">
        <v>42733.010416666664</v>
      </c>
      <c r="C14787">
        <v>49708.051884</v>
      </c>
      <c r="D14787">
        <v>20.015999999999998</v>
      </c>
    </row>
    <row r="14788" spans="1:5">
      <c r="A14788" t="s">
        <v>326</v>
      </c>
      <c r="B14788" s="10">
        <v>42733.020833333336</v>
      </c>
      <c r="C14788">
        <v>49708.051884</v>
      </c>
      <c r="D14788">
        <v>0</v>
      </c>
    </row>
    <row r="14789" spans="1:5">
      <c r="A14789" t="s">
        <v>326</v>
      </c>
      <c r="B14789" s="10">
        <v>42733.03125</v>
      </c>
      <c r="C14789">
        <v>49708.051884</v>
      </c>
      <c r="D14789">
        <v>0</v>
      </c>
    </row>
    <row r="14790" spans="1:5">
      <c r="A14790" t="s">
        <v>326</v>
      </c>
      <c r="B14790" s="10">
        <v>42733.041666666664</v>
      </c>
      <c r="C14790">
        <v>49708.051884</v>
      </c>
      <c r="D14790">
        <v>0</v>
      </c>
    </row>
    <row r="14791" spans="1:5">
      <c r="A14791" t="s">
        <v>326</v>
      </c>
      <c r="B14791" s="10">
        <v>42733.052083333336</v>
      </c>
      <c r="C14791">
        <v>49708.056887999999</v>
      </c>
      <c r="D14791">
        <v>20.015999999999998</v>
      </c>
    </row>
    <row r="14792" spans="1:5">
      <c r="A14792" t="s">
        <v>326</v>
      </c>
      <c r="B14792" s="10">
        <v>42733.0625</v>
      </c>
      <c r="C14792">
        <v>49708.056887999999</v>
      </c>
      <c r="D14792">
        <v>0</v>
      </c>
    </row>
    <row r="14793" spans="1:5">
      <c r="A14793" t="s">
        <v>326</v>
      </c>
      <c r="B14793" s="10">
        <v>42733.072916666664</v>
      </c>
      <c r="C14793">
        <v>49708.056887999999</v>
      </c>
      <c r="D14793">
        <v>0</v>
      </c>
    </row>
    <row r="14794" spans="1:5">
      <c r="A14794" t="s">
        <v>326</v>
      </c>
      <c r="B14794" s="10">
        <v>42733.083333333336</v>
      </c>
      <c r="C14794">
        <v>49708.056887999999</v>
      </c>
      <c r="D14794">
        <v>0</v>
      </c>
    </row>
    <row r="14795" spans="1:5">
      <c r="A14795" t="s">
        <v>326</v>
      </c>
      <c r="B14795" s="10">
        <v>42733.09375</v>
      </c>
      <c r="C14795">
        <v>49708.061891999998</v>
      </c>
      <c r="D14795">
        <v>20.015999999999998</v>
      </c>
    </row>
    <row r="14796" spans="1:5">
      <c r="A14796" t="s">
        <v>326</v>
      </c>
      <c r="B14796" s="10">
        <v>42733.104166666664</v>
      </c>
      <c r="C14796">
        <v>49708.061891999998</v>
      </c>
      <c r="D14796">
        <v>0</v>
      </c>
    </row>
    <row r="14797" spans="1:5">
      <c r="A14797" t="s">
        <v>326</v>
      </c>
      <c r="B14797" s="10">
        <v>42733.114583333336</v>
      </c>
      <c r="C14797">
        <v>49708.061891999998</v>
      </c>
      <c r="D14797">
        <v>0</v>
      </c>
    </row>
    <row r="14798" spans="1:5">
      <c r="A14798" t="s">
        <v>326</v>
      </c>
      <c r="B14798" s="10">
        <v>42733.125</v>
      </c>
      <c r="C14798">
        <v>49708.061891999998</v>
      </c>
      <c r="D14798">
        <v>0</v>
      </c>
    </row>
    <row r="14799" spans="1:5">
      <c r="A14799" t="s">
        <v>326</v>
      </c>
      <c r="B14799" s="10">
        <v>42733.135416666664</v>
      </c>
      <c r="C14799">
        <v>49708.066895999997</v>
      </c>
      <c r="D14799">
        <v>20.015999999999998</v>
      </c>
    </row>
    <row r="14800" spans="1:5">
      <c r="A14800" t="s">
        <v>326</v>
      </c>
      <c r="B14800" s="10">
        <v>42733.145833333336</v>
      </c>
      <c r="C14800">
        <v>49708.066895999997</v>
      </c>
      <c r="D14800">
        <v>0</v>
      </c>
    </row>
    <row r="14801" spans="1:4">
      <c r="A14801" t="s">
        <v>326</v>
      </c>
      <c r="B14801" s="10">
        <v>42733.15625</v>
      </c>
      <c r="C14801">
        <v>49708.066895999997</v>
      </c>
      <c r="D14801">
        <v>0</v>
      </c>
    </row>
    <row r="14802" spans="1:4">
      <c r="A14802" t="s">
        <v>326</v>
      </c>
      <c r="B14802" s="10">
        <v>42733.166666666664</v>
      </c>
      <c r="C14802">
        <v>49708.071900000003</v>
      </c>
      <c r="D14802">
        <v>20.015999999999998</v>
      </c>
    </row>
    <row r="14803" spans="1:4">
      <c r="A14803" t="s">
        <v>326</v>
      </c>
      <c r="B14803" s="10">
        <v>42733.177083333336</v>
      </c>
      <c r="C14803">
        <v>49708.071900000003</v>
      </c>
      <c r="D14803">
        <v>0</v>
      </c>
    </row>
    <row r="14804" spans="1:4">
      <c r="A14804" t="s">
        <v>326</v>
      </c>
      <c r="B14804" s="10">
        <v>42733.1875</v>
      </c>
      <c r="C14804">
        <v>49708.071900000003</v>
      </c>
      <c r="D14804">
        <v>0</v>
      </c>
    </row>
    <row r="14805" spans="1:4">
      <c r="A14805" t="s">
        <v>326</v>
      </c>
      <c r="B14805" s="10">
        <v>42733.197916666664</v>
      </c>
      <c r="C14805">
        <v>49708.071900000003</v>
      </c>
      <c r="D14805">
        <v>0</v>
      </c>
    </row>
    <row r="14806" spans="1:4">
      <c r="A14806" t="s">
        <v>326</v>
      </c>
      <c r="B14806" s="10">
        <v>42733.208333333336</v>
      </c>
      <c r="C14806">
        <v>49708.071900000003</v>
      </c>
      <c r="D14806">
        <v>0</v>
      </c>
    </row>
    <row r="14807" spans="1:4">
      <c r="A14807" t="s">
        <v>326</v>
      </c>
      <c r="B14807" s="10">
        <v>42733.21875</v>
      </c>
      <c r="C14807">
        <v>49708.076904000001</v>
      </c>
      <c r="D14807">
        <v>20.015999999999998</v>
      </c>
    </row>
    <row r="14808" spans="1:4">
      <c r="A14808" t="s">
        <v>326</v>
      </c>
      <c r="B14808" s="10">
        <v>42733.229166666664</v>
      </c>
      <c r="C14808">
        <v>49708.076904000001</v>
      </c>
      <c r="D14808">
        <v>0</v>
      </c>
    </row>
    <row r="14809" spans="1:4">
      <c r="A14809" t="s">
        <v>326</v>
      </c>
      <c r="B14809" s="10">
        <v>42733.239583333336</v>
      </c>
      <c r="C14809">
        <v>49708.076904000001</v>
      </c>
      <c r="D14809">
        <v>0</v>
      </c>
    </row>
    <row r="14810" spans="1:4">
      <c r="A14810" t="s">
        <v>326</v>
      </c>
      <c r="B14810" s="10">
        <v>42733.25</v>
      </c>
      <c r="C14810">
        <v>49708.076904000001</v>
      </c>
      <c r="D14810">
        <v>0</v>
      </c>
    </row>
    <row r="14811" spans="1:4">
      <c r="A14811" t="s">
        <v>326</v>
      </c>
      <c r="B14811" s="10">
        <v>42733.260416666664</v>
      </c>
      <c r="C14811">
        <v>49708.081908</v>
      </c>
      <c r="D14811">
        <v>20.015999999999998</v>
      </c>
    </row>
    <row r="14812" spans="1:4">
      <c r="A14812" t="s">
        <v>326</v>
      </c>
      <c r="B14812" s="10">
        <v>42733.270833333336</v>
      </c>
      <c r="C14812">
        <v>49708.081908</v>
      </c>
      <c r="D14812">
        <v>0</v>
      </c>
    </row>
    <row r="14813" spans="1:4">
      <c r="A14813" t="s">
        <v>326</v>
      </c>
      <c r="B14813" s="10">
        <v>42733.28125</v>
      </c>
      <c r="C14813">
        <v>49708.081908</v>
      </c>
      <c r="D14813">
        <v>0</v>
      </c>
    </row>
    <row r="14814" spans="1:4">
      <c r="A14814" t="s">
        <v>326</v>
      </c>
      <c r="B14814" s="10">
        <v>42733.291666666664</v>
      </c>
      <c r="C14814">
        <v>49708.081908</v>
      </c>
      <c r="D14814">
        <v>0</v>
      </c>
    </row>
    <row r="14815" spans="1:4">
      <c r="A14815" t="s">
        <v>326</v>
      </c>
      <c r="B14815" s="10">
        <v>42733.302083333336</v>
      </c>
      <c r="C14815">
        <v>49708.086911999999</v>
      </c>
      <c r="D14815">
        <v>20.015999999999998</v>
      </c>
    </row>
    <row r="14816" spans="1:4">
      <c r="A14816" t="s">
        <v>326</v>
      </c>
      <c r="B14816" s="10">
        <v>42733.3125</v>
      </c>
      <c r="C14816">
        <v>49708.086911999999</v>
      </c>
      <c r="D14816">
        <v>0</v>
      </c>
    </row>
    <row r="14817" spans="1:4">
      <c r="A14817" t="s">
        <v>326</v>
      </c>
      <c r="B14817" s="10">
        <v>42733.322916666664</v>
      </c>
      <c r="C14817">
        <v>49708.101914999999</v>
      </c>
      <c r="D14817">
        <v>60.012</v>
      </c>
    </row>
    <row r="14818" spans="1:4">
      <c r="A14818" t="s">
        <v>326</v>
      </c>
      <c r="B14818" s="10">
        <v>42733.333333333336</v>
      </c>
      <c r="C14818">
        <v>49708.121913000003</v>
      </c>
      <c r="D14818">
        <v>79.992000000000004</v>
      </c>
    </row>
    <row r="14819" spans="1:4">
      <c r="A14819" t="s">
        <v>326</v>
      </c>
      <c r="B14819" s="10">
        <v>42733.34375</v>
      </c>
      <c r="C14819">
        <v>49708.136916000003</v>
      </c>
      <c r="D14819">
        <v>60.012</v>
      </c>
    </row>
    <row r="14820" spans="1:4">
      <c r="A14820" t="s">
        <v>326</v>
      </c>
      <c r="B14820" s="10">
        <v>42733.354166666664</v>
      </c>
      <c r="C14820">
        <v>49708.156913999999</v>
      </c>
      <c r="D14820">
        <v>79.992000000000004</v>
      </c>
    </row>
    <row r="14821" spans="1:4">
      <c r="A14821" t="s">
        <v>326</v>
      </c>
      <c r="B14821" s="10">
        <v>42733.364583333336</v>
      </c>
      <c r="C14821">
        <v>49708.171917</v>
      </c>
      <c r="D14821">
        <v>60.012</v>
      </c>
    </row>
    <row r="14822" spans="1:4">
      <c r="A14822" t="s">
        <v>326</v>
      </c>
      <c r="B14822" s="10">
        <v>42733.375</v>
      </c>
      <c r="C14822">
        <v>49708.191915000003</v>
      </c>
      <c r="D14822">
        <v>79.992000000000004</v>
      </c>
    </row>
    <row r="14823" spans="1:4">
      <c r="A14823" t="s">
        <v>326</v>
      </c>
      <c r="B14823" s="10">
        <v>42733.385416666664</v>
      </c>
      <c r="C14823">
        <v>49708.206918000003</v>
      </c>
      <c r="D14823">
        <v>60.012</v>
      </c>
    </row>
    <row r="14824" spans="1:4">
      <c r="A14824" t="s">
        <v>326</v>
      </c>
      <c r="B14824" s="10">
        <v>42733.395833333336</v>
      </c>
      <c r="C14824">
        <v>49708.226916</v>
      </c>
      <c r="D14824">
        <v>79.992000000000004</v>
      </c>
    </row>
    <row r="14825" spans="1:4">
      <c r="A14825" t="s">
        <v>326</v>
      </c>
      <c r="B14825" s="10">
        <v>42733.40625</v>
      </c>
      <c r="C14825">
        <v>49708.241919</v>
      </c>
      <c r="D14825">
        <v>60.012</v>
      </c>
    </row>
    <row r="14826" spans="1:4">
      <c r="A14826" t="s">
        <v>326</v>
      </c>
      <c r="B14826" s="10">
        <v>42733.416666666664</v>
      </c>
      <c r="C14826">
        <v>49708.261917000003</v>
      </c>
      <c r="D14826">
        <v>79.992000000000004</v>
      </c>
    </row>
    <row r="14827" spans="1:4">
      <c r="A14827" t="s">
        <v>326</v>
      </c>
      <c r="B14827" s="10">
        <v>42733.427083333336</v>
      </c>
      <c r="C14827">
        <v>49708.271915999998</v>
      </c>
      <c r="D14827">
        <v>39.996000000000002</v>
      </c>
    </row>
    <row r="14828" spans="1:4">
      <c r="A14828" t="s">
        <v>326</v>
      </c>
      <c r="B14828" s="10">
        <v>42733.4375</v>
      </c>
      <c r="C14828">
        <v>49708.271915999998</v>
      </c>
      <c r="D14828">
        <v>0</v>
      </c>
    </row>
    <row r="14829" spans="1:4">
      <c r="A14829" t="s">
        <v>326</v>
      </c>
      <c r="B14829" s="10">
        <v>42733.447916666664</v>
      </c>
      <c r="C14829">
        <v>49708.271915999998</v>
      </c>
      <c r="D14829">
        <v>0</v>
      </c>
    </row>
    <row r="14830" spans="1:4">
      <c r="A14830" t="s">
        <v>326</v>
      </c>
      <c r="B14830" s="10">
        <v>42733.458333333336</v>
      </c>
      <c r="C14830">
        <v>49708.276919999997</v>
      </c>
      <c r="D14830">
        <v>20.015999999999998</v>
      </c>
    </row>
    <row r="14831" spans="1:4">
      <c r="A14831" t="s">
        <v>326</v>
      </c>
      <c r="B14831" s="10">
        <v>42733.46875</v>
      </c>
      <c r="C14831">
        <v>49708.276919999997</v>
      </c>
      <c r="D14831">
        <v>0</v>
      </c>
    </row>
    <row r="14832" spans="1:4">
      <c r="A14832" t="s">
        <v>326</v>
      </c>
      <c r="B14832" s="10">
        <v>42733.479166666664</v>
      </c>
      <c r="C14832">
        <v>49708.276919999997</v>
      </c>
      <c r="D14832">
        <v>0</v>
      </c>
    </row>
    <row r="14833" spans="1:4">
      <c r="A14833" t="s">
        <v>326</v>
      </c>
      <c r="B14833" s="10">
        <v>42733.489583333336</v>
      </c>
      <c r="C14833">
        <v>49708.281924000003</v>
      </c>
      <c r="D14833">
        <v>20.015999999999998</v>
      </c>
    </row>
    <row r="14834" spans="1:4">
      <c r="A14834" t="s">
        <v>326</v>
      </c>
      <c r="B14834" s="10">
        <v>42733.5</v>
      </c>
      <c r="C14834">
        <v>49708.281924000003</v>
      </c>
      <c r="D14834">
        <v>0</v>
      </c>
    </row>
    <row r="14835" spans="1:4">
      <c r="A14835" t="s">
        <v>326</v>
      </c>
      <c r="B14835" s="10">
        <v>42733.510416666664</v>
      </c>
      <c r="C14835">
        <v>49708.281924000003</v>
      </c>
      <c r="D14835">
        <v>0</v>
      </c>
    </row>
    <row r="14836" spans="1:4">
      <c r="A14836" t="s">
        <v>326</v>
      </c>
      <c r="B14836" s="10">
        <v>42733.520833333336</v>
      </c>
      <c r="C14836">
        <v>49708.281924000003</v>
      </c>
      <c r="D14836">
        <v>0</v>
      </c>
    </row>
    <row r="14837" spans="1:4">
      <c r="A14837" t="s">
        <v>326</v>
      </c>
      <c r="B14837" s="10">
        <v>42733.53125</v>
      </c>
      <c r="C14837">
        <v>49708.286928000001</v>
      </c>
      <c r="D14837">
        <v>20.015999999999998</v>
      </c>
    </row>
    <row r="14838" spans="1:4">
      <c r="A14838" t="s">
        <v>326</v>
      </c>
      <c r="B14838" s="10">
        <v>42733.541666666664</v>
      </c>
      <c r="C14838">
        <v>49708.286928000001</v>
      </c>
      <c r="D14838">
        <v>0</v>
      </c>
    </row>
    <row r="14839" spans="1:4">
      <c r="A14839" t="s">
        <v>326</v>
      </c>
      <c r="B14839" s="10">
        <v>42733.552083333336</v>
      </c>
      <c r="C14839">
        <v>49708.291932</v>
      </c>
      <c r="D14839">
        <v>20.015999999999998</v>
      </c>
    </row>
    <row r="14840" spans="1:4">
      <c r="A14840" t="s">
        <v>326</v>
      </c>
      <c r="B14840" s="10">
        <v>42733.5625</v>
      </c>
      <c r="C14840">
        <v>49708.291932</v>
      </c>
      <c r="D14840">
        <v>0</v>
      </c>
    </row>
    <row r="14841" spans="1:4">
      <c r="A14841" t="s">
        <v>326</v>
      </c>
      <c r="B14841" s="10">
        <v>42733.572916666664</v>
      </c>
      <c r="C14841">
        <v>49708.291932</v>
      </c>
      <c r="D14841">
        <v>0</v>
      </c>
    </row>
    <row r="14842" spans="1:4">
      <c r="A14842" t="s">
        <v>326</v>
      </c>
      <c r="B14842" s="10">
        <v>42733.583333333336</v>
      </c>
      <c r="C14842">
        <v>49708.296935999999</v>
      </c>
      <c r="D14842">
        <v>20.015999999999998</v>
      </c>
    </row>
    <row r="14843" spans="1:4">
      <c r="A14843" t="s">
        <v>326</v>
      </c>
      <c r="B14843" s="10">
        <v>42733.59375</v>
      </c>
      <c r="C14843">
        <v>49708.296935999999</v>
      </c>
      <c r="D14843">
        <v>0</v>
      </c>
    </row>
    <row r="14844" spans="1:4">
      <c r="A14844" t="s">
        <v>326</v>
      </c>
      <c r="B14844" s="10">
        <v>42733.604166666664</v>
      </c>
      <c r="C14844">
        <v>49708.296935999999</v>
      </c>
      <c r="D14844">
        <v>0</v>
      </c>
    </row>
    <row r="14845" spans="1:4">
      <c r="A14845" t="s">
        <v>326</v>
      </c>
      <c r="B14845" s="10">
        <v>42733.614583333336</v>
      </c>
      <c r="C14845">
        <v>49708.301939999998</v>
      </c>
      <c r="D14845">
        <v>20.015999999999998</v>
      </c>
    </row>
    <row r="14846" spans="1:4">
      <c r="A14846" t="s">
        <v>326</v>
      </c>
      <c r="B14846" s="10">
        <v>42733.625</v>
      </c>
      <c r="C14846">
        <v>49708.301939999998</v>
      </c>
      <c r="D14846">
        <v>0</v>
      </c>
    </row>
    <row r="14847" spans="1:4">
      <c r="A14847" t="s">
        <v>326</v>
      </c>
      <c r="B14847" s="10">
        <v>42733.635416666664</v>
      </c>
      <c r="C14847">
        <v>49708.301939999998</v>
      </c>
      <c r="D14847">
        <v>0</v>
      </c>
    </row>
    <row r="14848" spans="1:4">
      <c r="A14848" t="s">
        <v>326</v>
      </c>
      <c r="B14848" s="10">
        <v>42733.645833333336</v>
      </c>
      <c r="C14848">
        <v>49708.301939999998</v>
      </c>
      <c r="D14848">
        <v>0</v>
      </c>
    </row>
    <row r="14849" spans="1:4">
      <c r="A14849" t="s">
        <v>326</v>
      </c>
      <c r="B14849" s="10">
        <v>42733.65625</v>
      </c>
      <c r="C14849">
        <v>49708.306944000004</v>
      </c>
      <c r="D14849">
        <v>20.015999999999998</v>
      </c>
    </row>
    <row r="14850" spans="1:4">
      <c r="A14850" t="s">
        <v>326</v>
      </c>
      <c r="B14850" s="10">
        <v>42733.666666666664</v>
      </c>
      <c r="C14850">
        <v>49708.556945999997</v>
      </c>
      <c r="D14850">
        <v>1000.008</v>
      </c>
    </row>
    <row r="14851" spans="1:4">
      <c r="A14851" t="s">
        <v>326</v>
      </c>
      <c r="B14851" s="10">
        <v>42733.677083333336</v>
      </c>
      <c r="C14851">
        <v>49708.561950000003</v>
      </c>
      <c r="D14851">
        <v>20.015999999999998</v>
      </c>
    </row>
    <row r="14852" spans="1:4">
      <c r="A14852" t="s">
        <v>326</v>
      </c>
      <c r="B14852" s="10">
        <v>42733.6875</v>
      </c>
      <c r="C14852">
        <v>49708.561950000003</v>
      </c>
      <c r="D14852">
        <v>0</v>
      </c>
    </row>
    <row r="14853" spans="1:4">
      <c r="A14853" t="s">
        <v>326</v>
      </c>
      <c r="B14853" s="10">
        <v>42733.697916666664</v>
      </c>
      <c r="C14853">
        <v>49708.566954000002</v>
      </c>
      <c r="D14853">
        <v>20.015999999999998</v>
      </c>
    </row>
    <row r="14854" spans="1:4">
      <c r="A14854" t="s">
        <v>326</v>
      </c>
      <c r="B14854" s="10">
        <v>42733.708333333336</v>
      </c>
      <c r="C14854">
        <v>49708.566954000002</v>
      </c>
      <c r="D14854">
        <v>0</v>
      </c>
    </row>
    <row r="14855" spans="1:4">
      <c r="A14855" t="s">
        <v>326</v>
      </c>
      <c r="B14855" s="10">
        <v>42733.71875</v>
      </c>
      <c r="C14855">
        <v>49708.566954000002</v>
      </c>
      <c r="D14855">
        <v>0</v>
      </c>
    </row>
    <row r="14856" spans="1:4">
      <c r="A14856" t="s">
        <v>326</v>
      </c>
      <c r="B14856" s="10">
        <v>42733.729166666664</v>
      </c>
      <c r="C14856">
        <v>49708.571958</v>
      </c>
      <c r="D14856">
        <v>20.015999999999998</v>
      </c>
    </row>
    <row r="14857" spans="1:4">
      <c r="A14857" t="s">
        <v>326</v>
      </c>
      <c r="B14857" s="10">
        <v>42733.739583333336</v>
      </c>
      <c r="C14857">
        <v>49708.586961000001</v>
      </c>
      <c r="D14857">
        <v>60.012</v>
      </c>
    </row>
    <row r="14858" spans="1:4">
      <c r="A14858" t="s">
        <v>326</v>
      </c>
      <c r="B14858" s="10">
        <v>42733.75</v>
      </c>
      <c r="C14858">
        <v>49708.601964000001</v>
      </c>
      <c r="D14858">
        <v>60.012</v>
      </c>
    </row>
    <row r="14859" spans="1:4">
      <c r="A14859" t="s">
        <v>326</v>
      </c>
      <c r="B14859" s="10">
        <v>42733.760416666664</v>
      </c>
      <c r="C14859">
        <v>49708.621961999997</v>
      </c>
      <c r="D14859">
        <v>79.992000000000004</v>
      </c>
    </row>
    <row r="14860" spans="1:4">
      <c r="A14860" t="s">
        <v>326</v>
      </c>
      <c r="B14860" s="10">
        <v>42733.770833333336</v>
      </c>
      <c r="C14860">
        <v>49708.636964999998</v>
      </c>
      <c r="D14860">
        <v>60.012</v>
      </c>
    </row>
    <row r="14861" spans="1:4">
      <c r="A14861" t="s">
        <v>326</v>
      </c>
      <c r="B14861" s="10">
        <v>42733.78125</v>
      </c>
      <c r="C14861">
        <v>49708.656963000001</v>
      </c>
      <c r="D14861">
        <v>79.992000000000004</v>
      </c>
    </row>
    <row r="14862" spans="1:4">
      <c r="A14862" t="s">
        <v>326</v>
      </c>
      <c r="B14862" s="10">
        <v>42733.791666666664</v>
      </c>
      <c r="C14862">
        <v>49708.681965000003</v>
      </c>
      <c r="D14862">
        <v>100.008</v>
      </c>
    </row>
    <row r="14863" spans="1:4">
      <c r="A14863" t="s">
        <v>326</v>
      </c>
      <c r="B14863" s="10">
        <v>42733.802083333336</v>
      </c>
      <c r="C14863">
        <v>49708.706966999998</v>
      </c>
      <c r="D14863">
        <v>100.008</v>
      </c>
    </row>
    <row r="14864" spans="1:4">
      <c r="A14864" t="s">
        <v>326</v>
      </c>
      <c r="B14864" s="10">
        <v>42733.8125</v>
      </c>
      <c r="C14864">
        <v>49708.731969</v>
      </c>
      <c r="D14864">
        <v>100.008</v>
      </c>
    </row>
    <row r="14865" spans="1:4">
      <c r="A14865" t="s">
        <v>326</v>
      </c>
      <c r="B14865" s="10">
        <v>42733.822916666664</v>
      </c>
      <c r="C14865">
        <v>49708.751966999997</v>
      </c>
      <c r="D14865">
        <v>79.992000000000004</v>
      </c>
    </row>
    <row r="14866" spans="1:4">
      <c r="A14866" t="s">
        <v>326</v>
      </c>
      <c r="B14866" s="10">
        <v>42733.833333333336</v>
      </c>
      <c r="C14866">
        <v>49708.776968999999</v>
      </c>
      <c r="D14866">
        <v>100.008</v>
      </c>
    </row>
    <row r="14867" spans="1:4">
      <c r="A14867" t="s">
        <v>326</v>
      </c>
      <c r="B14867" s="10">
        <v>42733.84375</v>
      </c>
      <c r="C14867">
        <v>49708.796967000002</v>
      </c>
      <c r="D14867">
        <v>79.992000000000004</v>
      </c>
    </row>
    <row r="14868" spans="1:4">
      <c r="A14868" t="s">
        <v>326</v>
      </c>
      <c r="B14868" s="10">
        <v>42733.854166666664</v>
      </c>
      <c r="C14868">
        <v>49708.816964999998</v>
      </c>
      <c r="D14868">
        <v>79.992000000000004</v>
      </c>
    </row>
    <row r="14869" spans="1:4">
      <c r="A14869" t="s">
        <v>326</v>
      </c>
      <c r="B14869" s="10">
        <v>42733.864583333336</v>
      </c>
      <c r="C14869">
        <v>49708.836963000002</v>
      </c>
      <c r="D14869">
        <v>79.992000000000004</v>
      </c>
    </row>
    <row r="14870" spans="1:4">
      <c r="A14870" t="s">
        <v>326</v>
      </c>
      <c r="B14870" s="10">
        <v>42733.875</v>
      </c>
      <c r="C14870">
        <v>49708.851966000002</v>
      </c>
      <c r="D14870">
        <v>60.012</v>
      </c>
    </row>
    <row r="14871" spans="1:4">
      <c r="A14871" t="s">
        <v>326</v>
      </c>
      <c r="B14871" s="10">
        <v>42733.885416666664</v>
      </c>
      <c r="C14871">
        <v>49708.866969000002</v>
      </c>
      <c r="D14871">
        <v>60.012</v>
      </c>
    </row>
    <row r="14872" spans="1:4">
      <c r="A14872" t="s">
        <v>326</v>
      </c>
      <c r="B14872" s="10">
        <v>42733.895833333336</v>
      </c>
      <c r="C14872">
        <v>49708.881972000003</v>
      </c>
      <c r="D14872">
        <v>60.012</v>
      </c>
    </row>
    <row r="14873" spans="1:4">
      <c r="A14873" t="s">
        <v>326</v>
      </c>
      <c r="B14873" s="10">
        <v>42733.90625</v>
      </c>
      <c r="C14873">
        <v>49708.891970999997</v>
      </c>
      <c r="D14873">
        <v>39.996000000000002</v>
      </c>
    </row>
    <row r="14874" spans="1:4">
      <c r="A14874" t="s">
        <v>326</v>
      </c>
      <c r="B14874" s="10">
        <v>42733.916666666664</v>
      </c>
      <c r="C14874">
        <v>49708.916972999999</v>
      </c>
      <c r="D14874">
        <v>100.008</v>
      </c>
    </row>
    <row r="14875" spans="1:4">
      <c r="A14875" t="s">
        <v>326</v>
      </c>
      <c r="B14875" s="10">
        <v>42733.927083333336</v>
      </c>
      <c r="C14875">
        <v>49708.921976999998</v>
      </c>
      <c r="D14875">
        <v>20.015999999999998</v>
      </c>
    </row>
    <row r="14876" spans="1:4">
      <c r="A14876" t="s">
        <v>326</v>
      </c>
      <c r="B14876" s="10">
        <v>42733.9375</v>
      </c>
      <c r="C14876">
        <v>49708.926980999997</v>
      </c>
      <c r="D14876">
        <v>20.015999999999998</v>
      </c>
    </row>
    <row r="14877" spans="1:4">
      <c r="A14877" t="s">
        <v>326</v>
      </c>
      <c r="B14877" s="10">
        <v>42733.947916666664</v>
      </c>
      <c r="C14877">
        <v>49708.931985000003</v>
      </c>
      <c r="D14877">
        <v>20.015999999999998</v>
      </c>
    </row>
    <row r="14878" spans="1:4">
      <c r="A14878" t="s">
        <v>326</v>
      </c>
      <c r="B14878" s="10">
        <v>42733.958333333336</v>
      </c>
      <c r="C14878">
        <v>49708.941983999997</v>
      </c>
      <c r="D14878">
        <v>39.996000000000002</v>
      </c>
    </row>
    <row r="14879" spans="1:4">
      <c r="A14879" t="s">
        <v>326</v>
      </c>
      <c r="B14879" s="10">
        <v>42733.96875</v>
      </c>
      <c r="C14879">
        <v>49708.946988000003</v>
      </c>
      <c r="D14879">
        <v>20.015999999999998</v>
      </c>
    </row>
    <row r="14880" spans="1:4">
      <c r="A14880" t="s">
        <v>326</v>
      </c>
      <c r="B14880" s="10">
        <v>42733.979166666664</v>
      </c>
      <c r="C14880">
        <v>49708.951992000002</v>
      </c>
      <c r="D14880">
        <v>20.015999999999998</v>
      </c>
    </row>
    <row r="14881" spans="1:5">
      <c r="A14881" t="s">
        <v>326</v>
      </c>
      <c r="B14881" s="10">
        <v>42733.989583333336</v>
      </c>
      <c r="C14881">
        <v>49708.956996000001</v>
      </c>
      <c r="D14881">
        <v>20.015999999999998</v>
      </c>
      <c r="E14881">
        <f>MIN(D14786:D14881)</f>
        <v>0</v>
      </c>
    </row>
    <row r="14882" spans="1:5">
      <c r="A14882" t="s">
        <v>326</v>
      </c>
      <c r="B14882" s="10">
        <v>42734</v>
      </c>
      <c r="C14882">
        <v>49708.960939999997</v>
      </c>
      <c r="D14882">
        <v>20.015999999999998</v>
      </c>
    </row>
    <row r="14883" spans="1:5">
      <c r="A14883" t="s">
        <v>326</v>
      </c>
      <c r="B14883" s="10">
        <v>42734.010416666664</v>
      </c>
      <c r="C14883">
        <v>49708.965944000003</v>
      </c>
      <c r="D14883">
        <v>20.015999999999998</v>
      </c>
    </row>
    <row r="14884" spans="1:5">
      <c r="A14884" t="s">
        <v>326</v>
      </c>
      <c r="B14884" s="10">
        <v>42734.020833333336</v>
      </c>
      <c r="C14884">
        <v>49708.970948000002</v>
      </c>
      <c r="D14884">
        <v>20.015999999999998</v>
      </c>
    </row>
    <row r="14885" spans="1:5">
      <c r="A14885" t="s">
        <v>326</v>
      </c>
      <c r="B14885" s="10">
        <v>42734.03125</v>
      </c>
      <c r="C14885">
        <v>49708.980946999996</v>
      </c>
      <c r="D14885">
        <v>39.996000000000002</v>
      </c>
    </row>
    <row r="14886" spans="1:5">
      <c r="A14886" t="s">
        <v>326</v>
      </c>
      <c r="B14886" s="10">
        <v>42734.041666666664</v>
      </c>
      <c r="C14886">
        <v>49708.985951000002</v>
      </c>
      <c r="D14886">
        <v>20.015999999999998</v>
      </c>
    </row>
    <row r="14887" spans="1:5">
      <c r="A14887" t="s">
        <v>326</v>
      </c>
      <c r="B14887" s="10">
        <v>42734.052083333336</v>
      </c>
      <c r="C14887">
        <v>49708.990955000001</v>
      </c>
      <c r="D14887">
        <v>20.015999999999998</v>
      </c>
    </row>
    <row r="14888" spans="1:5">
      <c r="A14888" t="s">
        <v>326</v>
      </c>
      <c r="B14888" s="10">
        <v>42734.0625</v>
      </c>
      <c r="C14888">
        <v>49708.995959</v>
      </c>
      <c r="D14888">
        <v>20.015999999999998</v>
      </c>
    </row>
    <row r="14889" spans="1:5">
      <c r="A14889" t="s">
        <v>326</v>
      </c>
      <c r="B14889" s="10">
        <v>42734.072916666664</v>
      </c>
      <c r="C14889">
        <v>49709.000962999999</v>
      </c>
      <c r="D14889">
        <v>20.015999999999998</v>
      </c>
    </row>
    <row r="14890" spans="1:5">
      <c r="A14890" t="s">
        <v>326</v>
      </c>
      <c r="B14890" s="10">
        <v>42734.083333333336</v>
      </c>
      <c r="C14890">
        <v>49709.005966999997</v>
      </c>
      <c r="D14890">
        <v>20.015999999999998</v>
      </c>
    </row>
    <row r="14891" spans="1:5">
      <c r="A14891" t="s">
        <v>326</v>
      </c>
      <c r="B14891" s="10">
        <v>42734.09375</v>
      </c>
      <c r="C14891">
        <v>49709.010971000003</v>
      </c>
      <c r="D14891">
        <v>20.015999999999998</v>
      </c>
    </row>
    <row r="14892" spans="1:5">
      <c r="A14892" t="s">
        <v>326</v>
      </c>
      <c r="B14892" s="10">
        <v>42734.104166666664</v>
      </c>
      <c r="C14892">
        <v>49709.015975000002</v>
      </c>
      <c r="D14892">
        <v>20.015999999999998</v>
      </c>
    </row>
    <row r="14893" spans="1:5">
      <c r="A14893" t="s">
        <v>326</v>
      </c>
      <c r="B14893" s="10">
        <v>42734.114583333336</v>
      </c>
      <c r="C14893">
        <v>49709.020979000001</v>
      </c>
      <c r="D14893">
        <v>20.015999999999998</v>
      </c>
    </row>
    <row r="14894" spans="1:5">
      <c r="A14894" t="s">
        <v>326</v>
      </c>
      <c r="B14894" s="10">
        <v>42734.125</v>
      </c>
      <c r="C14894">
        <v>49709.025983</v>
      </c>
      <c r="D14894">
        <v>20.015999999999998</v>
      </c>
    </row>
    <row r="14895" spans="1:5">
      <c r="A14895" t="s">
        <v>326</v>
      </c>
      <c r="B14895" s="10">
        <v>42734.135416666664</v>
      </c>
      <c r="C14895">
        <v>49709.025983</v>
      </c>
      <c r="D14895">
        <v>0</v>
      </c>
    </row>
    <row r="14896" spans="1:5">
      <c r="A14896" t="s">
        <v>326</v>
      </c>
      <c r="B14896" s="10">
        <v>42734.145833333336</v>
      </c>
      <c r="C14896">
        <v>49709.030986999998</v>
      </c>
      <c r="D14896">
        <v>20.015999999999998</v>
      </c>
    </row>
    <row r="14897" spans="1:4">
      <c r="A14897" t="s">
        <v>326</v>
      </c>
      <c r="B14897" s="10">
        <v>42734.15625</v>
      </c>
      <c r="C14897">
        <v>49709.035990999997</v>
      </c>
      <c r="D14897">
        <v>20.015999999999998</v>
      </c>
    </row>
    <row r="14898" spans="1:4">
      <c r="A14898" t="s">
        <v>326</v>
      </c>
      <c r="B14898" s="10">
        <v>42734.166666666664</v>
      </c>
      <c r="C14898">
        <v>49709.040995000003</v>
      </c>
      <c r="D14898">
        <v>20.015999999999998</v>
      </c>
    </row>
    <row r="14899" spans="1:4">
      <c r="A14899" t="s">
        <v>326</v>
      </c>
      <c r="B14899" s="10">
        <v>42734.177083333336</v>
      </c>
      <c r="C14899">
        <v>49709.045999000002</v>
      </c>
      <c r="D14899">
        <v>20.015999999999998</v>
      </c>
    </row>
    <row r="14900" spans="1:4">
      <c r="A14900" t="s">
        <v>326</v>
      </c>
      <c r="B14900" s="10">
        <v>42734.1875</v>
      </c>
      <c r="C14900">
        <v>49709.045999000002</v>
      </c>
      <c r="D14900">
        <v>0</v>
      </c>
    </row>
    <row r="14901" spans="1:4">
      <c r="A14901" t="s">
        <v>326</v>
      </c>
      <c r="B14901" s="10">
        <v>42734.197916666664</v>
      </c>
      <c r="C14901">
        <v>49709.051003</v>
      </c>
      <c r="D14901">
        <v>20.015999999999998</v>
      </c>
    </row>
    <row r="14902" spans="1:4">
      <c r="A14902" t="s">
        <v>326</v>
      </c>
      <c r="B14902" s="10">
        <v>42734.208333333336</v>
      </c>
      <c r="C14902">
        <v>49709.056006999999</v>
      </c>
      <c r="D14902">
        <v>20.015999999999998</v>
      </c>
    </row>
    <row r="14903" spans="1:4">
      <c r="A14903" t="s">
        <v>326</v>
      </c>
      <c r="B14903" s="10">
        <v>42734.21875</v>
      </c>
      <c r="C14903">
        <v>49709.056006999999</v>
      </c>
      <c r="D14903">
        <v>0</v>
      </c>
    </row>
    <row r="14904" spans="1:4">
      <c r="A14904" t="s">
        <v>326</v>
      </c>
      <c r="B14904" s="10">
        <v>42734.229166666664</v>
      </c>
      <c r="C14904">
        <v>49709.061010999998</v>
      </c>
      <c r="D14904">
        <v>20.015999999999998</v>
      </c>
    </row>
    <row r="14905" spans="1:4">
      <c r="A14905" t="s">
        <v>326</v>
      </c>
      <c r="B14905" s="10">
        <v>42734.239583333336</v>
      </c>
      <c r="C14905">
        <v>49709.066014999997</v>
      </c>
      <c r="D14905">
        <v>20.015999999999998</v>
      </c>
    </row>
    <row r="14906" spans="1:4">
      <c r="A14906" t="s">
        <v>326</v>
      </c>
      <c r="B14906" s="10">
        <v>42734.25</v>
      </c>
      <c r="C14906">
        <v>49709.066014999997</v>
      </c>
      <c r="D14906">
        <v>0</v>
      </c>
    </row>
    <row r="14907" spans="1:4">
      <c r="A14907" t="s">
        <v>326</v>
      </c>
      <c r="B14907" s="10">
        <v>42734.260416666664</v>
      </c>
      <c r="C14907">
        <v>49709.071019000003</v>
      </c>
      <c r="D14907">
        <v>20.015999999999998</v>
      </c>
    </row>
    <row r="14908" spans="1:4">
      <c r="A14908" t="s">
        <v>326</v>
      </c>
      <c r="B14908" s="10">
        <v>42734.270833333336</v>
      </c>
      <c r="C14908">
        <v>49709.071019000003</v>
      </c>
      <c r="D14908">
        <v>0</v>
      </c>
    </row>
    <row r="14909" spans="1:4">
      <c r="A14909" t="s">
        <v>326</v>
      </c>
      <c r="B14909" s="10">
        <v>42734.28125</v>
      </c>
      <c r="C14909">
        <v>49709.076023000001</v>
      </c>
      <c r="D14909">
        <v>20.015999999999998</v>
      </c>
    </row>
    <row r="14910" spans="1:4">
      <c r="A14910" t="s">
        <v>326</v>
      </c>
      <c r="B14910" s="10">
        <v>42734.291666666664</v>
      </c>
      <c r="C14910">
        <v>49709.081027</v>
      </c>
      <c r="D14910">
        <v>20.015999999999998</v>
      </c>
    </row>
    <row r="14911" spans="1:4">
      <c r="A14911" t="s">
        <v>326</v>
      </c>
      <c r="B14911" s="10">
        <v>42734.302083333336</v>
      </c>
      <c r="C14911">
        <v>49709.081027</v>
      </c>
      <c r="D14911">
        <v>0</v>
      </c>
    </row>
    <row r="14912" spans="1:4">
      <c r="A14912" t="s">
        <v>326</v>
      </c>
      <c r="B14912" s="10">
        <v>42734.3125</v>
      </c>
      <c r="C14912">
        <v>49709.086030999999</v>
      </c>
      <c r="D14912">
        <v>20.015999999999998</v>
      </c>
    </row>
    <row r="14913" spans="1:4">
      <c r="A14913" t="s">
        <v>326</v>
      </c>
      <c r="B14913" s="10">
        <v>42734.322916666664</v>
      </c>
      <c r="C14913">
        <v>49709.101033999999</v>
      </c>
      <c r="D14913">
        <v>60.012</v>
      </c>
    </row>
    <row r="14914" spans="1:4">
      <c r="A14914" t="s">
        <v>326</v>
      </c>
      <c r="B14914" s="10">
        <v>42734.333333333336</v>
      </c>
      <c r="C14914">
        <v>49709.121032000003</v>
      </c>
      <c r="D14914">
        <v>79.992000000000004</v>
      </c>
    </row>
    <row r="14915" spans="1:4">
      <c r="A14915" t="s">
        <v>326</v>
      </c>
      <c r="B14915" s="10">
        <v>42734.34375</v>
      </c>
      <c r="C14915">
        <v>49709.141029999999</v>
      </c>
      <c r="D14915">
        <v>79.992000000000004</v>
      </c>
    </row>
    <row r="14916" spans="1:4">
      <c r="A14916" t="s">
        <v>326</v>
      </c>
      <c r="B14916" s="10">
        <v>42734.354166666664</v>
      </c>
      <c r="C14916">
        <v>49709.156032999999</v>
      </c>
      <c r="D14916">
        <v>60.012</v>
      </c>
    </row>
    <row r="14917" spans="1:4">
      <c r="A14917" t="s">
        <v>326</v>
      </c>
      <c r="B14917" s="10">
        <v>42734.364583333336</v>
      </c>
      <c r="C14917">
        <v>49709.176031000003</v>
      </c>
      <c r="D14917">
        <v>79.992000000000004</v>
      </c>
    </row>
    <row r="14918" spans="1:4">
      <c r="A14918" t="s">
        <v>326</v>
      </c>
      <c r="B14918" s="10">
        <v>42734.375</v>
      </c>
      <c r="C14918">
        <v>49709.196028999999</v>
      </c>
      <c r="D14918">
        <v>79.992000000000004</v>
      </c>
    </row>
    <row r="14919" spans="1:4">
      <c r="A14919" t="s">
        <v>326</v>
      </c>
      <c r="B14919" s="10">
        <v>42734.385416666664</v>
      </c>
      <c r="C14919">
        <v>49709.211031999999</v>
      </c>
      <c r="D14919">
        <v>60.012</v>
      </c>
    </row>
    <row r="14920" spans="1:4">
      <c r="A14920" t="s">
        <v>326</v>
      </c>
      <c r="B14920" s="10">
        <v>42734.395833333336</v>
      </c>
      <c r="C14920">
        <v>49709.231030000003</v>
      </c>
      <c r="D14920">
        <v>79.992000000000004</v>
      </c>
    </row>
    <row r="14921" spans="1:4">
      <c r="A14921" t="s">
        <v>326</v>
      </c>
      <c r="B14921" s="10">
        <v>42734.40625</v>
      </c>
      <c r="C14921">
        <v>49709.251027999999</v>
      </c>
      <c r="D14921">
        <v>79.992000000000004</v>
      </c>
    </row>
    <row r="14922" spans="1:4">
      <c r="A14922" t="s">
        <v>326</v>
      </c>
      <c r="B14922" s="10">
        <v>42734.416666666664</v>
      </c>
      <c r="C14922">
        <v>49709.266030999999</v>
      </c>
      <c r="D14922">
        <v>60.012</v>
      </c>
    </row>
    <row r="14923" spans="1:4">
      <c r="A14923" t="s">
        <v>326</v>
      </c>
      <c r="B14923" s="10">
        <v>42734.427083333336</v>
      </c>
      <c r="C14923">
        <v>49709.286029000003</v>
      </c>
      <c r="D14923">
        <v>79.992000000000004</v>
      </c>
    </row>
    <row r="14924" spans="1:4">
      <c r="A14924" t="s">
        <v>326</v>
      </c>
      <c r="B14924" s="10">
        <v>42734.4375</v>
      </c>
      <c r="C14924">
        <v>49709.296027999997</v>
      </c>
      <c r="D14924">
        <v>39.996000000000002</v>
      </c>
    </row>
    <row r="14925" spans="1:4">
      <c r="A14925" t="s">
        <v>326</v>
      </c>
      <c r="B14925" s="10">
        <v>42734.447916666664</v>
      </c>
      <c r="C14925">
        <v>49709.296027999997</v>
      </c>
      <c r="D14925">
        <v>0</v>
      </c>
    </row>
    <row r="14926" spans="1:4">
      <c r="A14926" t="s">
        <v>326</v>
      </c>
      <c r="B14926" s="10">
        <v>42734.458333333336</v>
      </c>
      <c r="C14926">
        <v>49709.296027999997</v>
      </c>
      <c r="D14926">
        <v>0</v>
      </c>
    </row>
    <row r="14927" spans="1:4">
      <c r="A14927" t="s">
        <v>326</v>
      </c>
      <c r="B14927" s="10">
        <v>42734.46875</v>
      </c>
      <c r="C14927">
        <v>49709.301032000003</v>
      </c>
      <c r="D14927">
        <v>20.015999999999998</v>
      </c>
    </row>
    <row r="14928" spans="1:4">
      <c r="A14928" t="s">
        <v>326</v>
      </c>
      <c r="B14928" s="10">
        <v>42734.479166666664</v>
      </c>
      <c r="C14928">
        <v>49709.301032000003</v>
      </c>
      <c r="D14928">
        <v>0</v>
      </c>
    </row>
    <row r="14929" spans="1:4">
      <c r="A14929" t="s">
        <v>326</v>
      </c>
      <c r="B14929" s="10">
        <v>42734.489583333336</v>
      </c>
      <c r="C14929">
        <v>49709.306036000002</v>
      </c>
      <c r="D14929">
        <v>20.015999999999998</v>
      </c>
    </row>
    <row r="14930" spans="1:4">
      <c r="A14930" t="s">
        <v>326</v>
      </c>
      <c r="B14930" s="10">
        <v>42734.5</v>
      </c>
      <c r="C14930">
        <v>49709.306036000002</v>
      </c>
      <c r="D14930">
        <v>0</v>
      </c>
    </row>
    <row r="14931" spans="1:4">
      <c r="A14931" t="s">
        <v>326</v>
      </c>
      <c r="B14931" s="10">
        <v>42734.510416666664</v>
      </c>
      <c r="C14931">
        <v>49709.311040000001</v>
      </c>
      <c r="D14931">
        <v>20.015999999999998</v>
      </c>
    </row>
    <row r="14932" spans="1:4">
      <c r="A14932" t="s">
        <v>326</v>
      </c>
      <c r="B14932" s="10">
        <v>42734.520833333336</v>
      </c>
      <c r="C14932">
        <v>49709.311040000001</v>
      </c>
      <c r="D14932">
        <v>0</v>
      </c>
    </row>
    <row r="14933" spans="1:4">
      <c r="A14933" t="s">
        <v>326</v>
      </c>
      <c r="B14933" s="10">
        <v>42734.53125</v>
      </c>
      <c r="C14933">
        <v>49709.311040000001</v>
      </c>
      <c r="D14933">
        <v>0</v>
      </c>
    </row>
    <row r="14934" spans="1:4">
      <c r="A14934" t="s">
        <v>326</v>
      </c>
      <c r="B14934" s="10">
        <v>42734.541666666664</v>
      </c>
      <c r="C14934">
        <v>49709.316043999999</v>
      </c>
      <c r="D14934">
        <v>20.015999999999998</v>
      </c>
    </row>
    <row r="14935" spans="1:4">
      <c r="A14935" t="s">
        <v>326</v>
      </c>
      <c r="B14935" s="10">
        <v>42734.552083333336</v>
      </c>
      <c r="C14935">
        <v>49709.316043999999</v>
      </c>
      <c r="D14935">
        <v>0</v>
      </c>
    </row>
    <row r="14936" spans="1:4">
      <c r="A14936" t="s">
        <v>326</v>
      </c>
      <c r="B14936" s="10">
        <v>42734.5625</v>
      </c>
      <c r="C14936">
        <v>49709.321047999998</v>
      </c>
      <c r="D14936">
        <v>20.015999999999998</v>
      </c>
    </row>
    <row r="14937" spans="1:4">
      <c r="A14937" t="s">
        <v>326</v>
      </c>
      <c r="B14937" s="10">
        <v>42734.572916666664</v>
      </c>
      <c r="C14937">
        <v>49709.321047999998</v>
      </c>
      <c r="D14937">
        <v>0</v>
      </c>
    </row>
    <row r="14938" spans="1:4">
      <c r="A14938" t="s">
        <v>326</v>
      </c>
      <c r="B14938" s="10">
        <v>42734.583333333336</v>
      </c>
      <c r="C14938">
        <v>49709.326051999997</v>
      </c>
      <c r="D14938">
        <v>20.015999999999998</v>
      </c>
    </row>
    <row r="14939" spans="1:4">
      <c r="A14939" t="s">
        <v>326</v>
      </c>
      <c r="B14939" s="10">
        <v>42734.59375</v>
      </c>
      <c r="C14939">
        <v>49709.326051999997</v>
      </c>
      <c r="D14939">
        <v>0</v>
      </c>
    </row>
    <row r="14940" spans="1:4">
      <c r="A14940" t="s">
        <v>326</v>
      </c>
      <c r="B14940" s="10">
        <v>42734.604166666664</v>
      </c>
      <c r="C14940">
        <v>49709.331056000003</v>
      </c>
      <c r="D14940">
        <v>20.015999999999998</v>
      </c>
    </row>
    <row r="14941" spans="1:4">
      <c r="A14941" t="s">
        <v>326</v>
      </c>
      <c r="B14941" s="10">
        <v>42734.614583333336</v>
      </c>
      <c r="C14941">
        <v>49709.331056000003</v>
      </c>
      <c r="D14941">
        <v>0</v>
      </c>
    </row>
    <row r="14942" spans="1:4">
      <c r="A14942" t="s">
        <v>326</v>
      </c>
      <c r="B14942" s="10">
        <v>42734.625</v>
      </c>
      <c r="C14942">
        <v>49709.331056000003</v>
      </c>
      <c r="D14942">
        <v>0</v>
      </c>
    </row>
    <row r="14943" spans="1:4">
      <c r="A14943" t="s">
        <v>326</v>
      </c>
      <c r="B14943" s="10">
        <v>42734.635416666664</v>
      </c>
      <c r="C14943">
        <v>49709.336060000001</v>
      </c>
      <c r="D14943">
        <v>20.015999999999998</v>
      </c>
    </row>
    <row r="14944" spans="1:4">
      <c r="A14944" t="s">
        <v>326</v>
      </c>
      <c r="B14944" s="10">
        <v>42734.645833333336</v>
      </c>
      <c r="C14944">
        <v>49709.336060000001</v>
      </c>
      <c r="D14944">
        <v>0</v>
      </c>
    </row>
    <row r="14945" spans="1:4">
      <c r="A14945" t="s">
        <v>326</v>
      </c>
      <c r="B14945" s="10">
        <v>42734.65625</v>
      </c>
      <c r="C14945">
        <v>49709.341064</v>
      </c>
      <c r="D14945">
        <v>20.015999999999998</v>
      </c>
    </row>
    <row r="14946" spans="1:4">
      <c r="A14946" t="s">
        <v>326</v>
      </c>
      <c r="B14946" s="10">
        <v>42734.666666666664</v>
      </c>
      <c r="C14946">
        <v>49709.601065000003</v>
      </c>
      <c r="D14946">
        <v>1040.0039999999999</v>
      </c>
    </row>
    <row r="14947" spans="1:4">
      <c r="A14947" t="s">
        <v>326</v>
      </c>
      <c r="B14947" s="10">
        <v>42734.677083333336</v>
      </c>
      <c r="C14947">
        <v>49709.601065000003</v>
      </c>
      <c r="D14947">
        <v>0</v>
      </c>
    </row>
    <row r="14948" spans="1:4">
      <c r="A14948" t="s">
        <v>326</v>
      </c>
      <c r="B14948" s="10">
        <v>42734.6875</v>
      </c>
      <c r="C14948">
        <v>49709.606069000001</v>
      </c>
      <c r="D14948">
        <v>20.015999999999998</v>
      </c>
    </row>
    <row r="14949" spans="1:4">
      <c r="A14949" t="s">
        <v>326</v>
      </c>
      <c r="B14949" s="10">
        <v>42734.697916666664</v>
      </c>
      <c r="C14949">
        <v>49709.606069000001</v>
      </c>
      <c r="D14949">
        <v>0</v>
      </c>
    </row>
    <row r="14950" spans="1:4">
      <c r="A14950" t="s">
        <v>326</v>
      </c>
      <c r="B14950" s="10">
        <v>42734.708333333336</v>
      </c>
      <c r="C14950">
        <v>49709.606069000001</v>
      </c>
      <c r="D14950">
        <v>0</v>
      </c>
    </row>
    <row r="14951" spans="1:4">
      <c r="A14951" t="s">
        <v>326</v>
      </c>
      <c r="B14951" s="10">
        <v>42734.71875</v>
      </c>
      <c r="C14951">
        <v>49709.611073</v>
      </c>
      <c r="D14951">
        <v>20.015999999999998</v>
      </c>
    </row>
    <row r="14952" spans="1:4">
      <c r="A14952" t="s">
        <v>326</v>
      </c>
      <c r="B14952" s="10">
        <v>42734.729166666664</v>
      </c>
      <c r="C14952">
        <v>49709.611073</v>
      </c>
      <c r="D14952">
        <v>0</v>
      </c>
    </row>
    <row r="14953" spans="1:4">
      <c r="A14953" t="s">
        <v>326</v>
      </c>
      <c r="B14953" s="10">
        <v>42734.739583333336</v>
      </c>
      <c r="C14953">
        <v>49709.616076999999</v>
      </c>
      <c r="D14953">
        <v>20.015999999999998</v>
      </c>
    </row>
    <row r="14954" spans="1:4">
      <c r="A14954" t="s">
        <v>326</v>
      </c>
      <c r="B14954" s="10">
        <v>42734.75</v>
      </c>
      <c r="C14954">
        <v>49709.616076999999</v>
      </c>
      <c r="D14954">
        <v>0</v>
      </c>
    </row>
    <row r="14955" spans="1:4">
      <c r="A14955" t="s">
        <v>326</v>
      </c>
      <c r="B14955" s="10">
        <v>42734.760416666664</v>
      </c>
      <c r="C14955">
        <v>49709.616076999999</v>
      </c>
      <c r="D14955">
        <v>0</v>
      </c>
    </row>
    <row r="14956" spans="1:4">
      <c r="A14956" t="s">
        <v>326</v>
      </c>
      <c r="B14956" s="10">
        <v>42734.770833333336</v>
      </c>
      <c r="C14956">
        <v>49709.621080999998</v>
      </c>
      <c r="D14956">
        <v>20.015999999999998</v>
      </c>
    </row>
    <row r="14957" spans="1:4">
      <c r="A14957" t="s">
        <v>326</v>
      </c>
      <c r="B14957" s="10">
        <v>42734.78125</v>
      </c>
      <c r="C14957">
        <v>49709.621080999998</v>
      </c>
      <c r="D14957">
        <v>0</v>
      </c>
    </row>
    <row r="14958" spans="1:4">
      <c r="A14958" t="s">
        <v>326</v>
      </c>
      <c r="B14958" s="10">
        <v>42734.791666666664</v>
      </c>
      <c r="C14958">
        <v>49709.626085000004</v>
      </c>
      <c r="D14958">
        <v>20.015999999999998</v>
      </c>
    </row>
    <row r="14959" spans="1:4">
      <c r="A14959" t="s">
        <v>326</v>
      </c>
      <c r="B14959" s="10">
        <v>42734.802083333336</v>
      </c>
      <c r="C14959">
        <v>49709.626085000004</v>
      </c>
      <c r="D14959">
        <v>0</v>
      </c>
    </row>
    <row r="14960" spans="1:4">
      <c r="A14960" t="s">
        <v>326</v>
      </c>
      <c r="B14960" s="10">
        <v>42734.8125</v>
      </c>
      <c r="C14960">
        <v>49709.626085000004</v>
      </c>
      <c r="D14960">
        <v>0</v>
      </c>
    </row>
    <row r="14961" spans="1:4">
      <c r="A14961" t="s">
        <v>326</v>
      </c>
      <c r="B14961" s="10">
        <v>42734.822916666664</v>
      </c>
      <c r="C14961">
        <v>49709.631089000002</v>
      </c>
      <c r="D14961">
        <v>20.015999999999998</v>
      </c>
    </row>
    <row r="14962" spans="1:4">
      <c r="A14962" t="s">
        <v>326</v>
      </c>
      <c r="B14962" s="10">
        <v>42734.833333333336</v>
      </c>
      <c r="C14962">
        <v>49709.631089000002</v>
      </c>
      <c r="D14962">
        <v>0</v>
      </c>
    </row>
    <row r="14963" spans="1:4">
      <c r="A14963" t="s">
        <v>326</v>
      </c>
      <c r="B14963" s="10">
        <v>42734.84375</v>
      </c>
      <c r="C14963">
        <v>49709.636093000001</v>
      </c>
      <c r="D14963">
        <v>20.015999999999998</v>
      </c>
    </row>
    <row r="14964" spans="1:4">
      <c r="A14964" t="s">
        <v>326</v>
      </c>
      <c r="B14964" s="10">
        <v>42734.854166666664</v>
      </c>
      <c r="C14964">
        <v>49709.636093000001</v>
      </c>
      <c r="D14964">
        <v>0</v>
      </c>
    </row>
    <row r="14965" spans="1:4">
      <c r="A14965" t="s">
        <v>326</v>
      </c>
      <c r="B14965" s="10">
        <v>42734.864583333336</v>
      </c>
      <c r="C14965">
        <v>49709.636093000001</v>
      </c>
      <c r="D14965">
        <v>0</v>
      </c>
    </row>
    <row r="14966" spans="1:4">
      <c r="A14966" t="s">
        <v>326</v>
      </c>
      <c r="B14966" s="10">
        <v>42734.875</v>
      </c>
      <c r="C14966">
        <v>49709.641097</v>
      </c>
      <c r="D14966">
        <v>20.015999999999998</v>
      </c>
    </row>
    <row r="14967" spans="1:4">
      <c r="A14967" t="s">
        <v>326</v>
      </c>
      <c r="B14967" s="10">
        <v>42734.885416666664</v>
      </c>
      <c r="C14967">
        <v>49709.641097</v>
      </c>
      <c r="D14967">
        <v>0</v>
      </c>
    </row>
    <row r="14968" spans="1:4">
      <c r="A14968" t="s">
        <v>326</v>
      </c>
      <c r="B14968" s="10">
        <v>42734.895833333336</v>
      </c>
      <c r="C14968">
        <v>49709.646100999998</v>
      </c>
      <c r="D14968">
        <v>20.015999999999998</v>
      </c>
    </row>
    <row r="14969" spans="1:4">
      <c r="A14969" t="s">
        <v>326</v>
      </c>
      <c r="B14969" s="10">
        <v>42734.90625</v>
      </c>
      <c r="C14969">
        <v>49709.646100999998</v>
      </c>
      <c r="D14969">
        <v>0</v>
      </c>
    </row>
    <row r="14970" spans="1:4">
      <c r="A14970" t="s">
        <v>326</v>
      </c>
      <c r="B14970" s="10">
        <v>42734.916666666664</v>
      </c>
      <c r="C14970">
        <v>49709.6561</v>
      </c>
      <c r="D14970">
        <v>39.996000000000002</v>
      </c>
    </row>
    <row r="14971" spans="1:4">
      <c r="A14971" t="s">
        <v>326</v>
      </c>
      <c r="B14971" s="10">
        <v>42734.927083333336</v>
      </c>
      <c r="C14971">
        <v>49709.6561</v>
      </c>
      <c r="D14971">
        <v>0</v>
      </c>
    </row>
    <row r="14972" spans="1:4">
      <c r="A14972" t="s">
        <v>326</v>
      </c>
      <c r="B14972" s="10">
        <v>42734.9375</v>
      </c>
      <c r="C14972">
        <v>49709.661103999999</v>
      </c>
      <c r="D14972">
        <v>20.015999999999998</v>
      </c>
    </row>
    <row r="14973" spans="1:4">
      <c r="A14973" t="s">
        <v>326</v>
      </c>
      <c r="B14973" s="10">
        <v>42734.947916666664</v>
      </c>
      <c r="C14973">
        <v>49709.661103999999</v>
      </c>
      <c r="D14973">
        <v>0</v>
      </c>
    </row>
    <row r="14974" spans="1:4">
      <c r="A14974" t="s">
        <v>326</v>
      </c>
      <c r="B14974" s="10">
        <v>42734.958333333336</v>
      </c>
      <c r="C14974">
        <v>49709.666107999998</v>
      </c>
      <c r="D14974">
        <v>20.015999999999998</v>
      </c>
    </row>
    <row r="14975" spans="1:4">
      <c r="A14975" t="s">
        <v>326</v>
      </c>
      <c r="B14975" s="10">
        <v>42734.96875</v>
      </c>
      <c r="C14975">
        <v>49709.666107999998</v>
      </c>
      <c r="D14975">
        <v>0</v>
      </c>
    </row>
    <row r="14976" spans="1:4">
      <c r="A14976" t="s">
        <v>326</v>
      </c>
      <c r="B14976" s="10">
        <v>42734.979166666664</v>
      </c>
      <c r="C14976">
        <v>49709.666107999998</v>
      </c>
      <c r="D14976">
        <v>0</v>
      </c>
    </row>
    <row r="14977" spans="1:5">
      <c r="A14977" t="s">
        <v>326</v>
      </c>
      <c r="B14977" s="10">
        <v>42734.989583333336</v>
      </c>
      <c r="C14977">
        <v>49709.671112000004</v>
      </c>
      <c r="D14977">
        <v>20.015999999999998</v>
      </c>
      <c r="E14977">
        <f>MIN(D14882:D14977)</f>
        <v>0</v>
      </c>
    </row>
    <row r="14978" spans="1:5">
      <c r="A14978" t="s">
        <v>326</v>
      </c>
      <c r="B14978" s="10">
        <v>42735</v>
      </c>
      <c r="C14978">
        <v>49709.667970000002</v>
      </c>
      <c r="D14978">
        <v>0</v>
      </c>
    </row>
    <row r="14979" spans="1:5">
      <c r="A14979" t="s">
        <v>326</v>
      </c>
      <c r="B14979" s="10">
        <v>42735.010416666664</v>
      </c>
      <c r="C14979">
        <v>49709.667970000002</v>
      </c>
      <c r="D14979">
        <v>0</v>
      </c>
    </row>
    <row r="14980" spans="1:5">
      <c r="A14980" t="s">
        <v>326</v>
      </c>
      <c r="B14980" s="10">
        <v>42735.020833333336</v>
      </c>
      <c r="C14980">
        <v>49709.672974000001</v>
      </c>
      <c r="D14980">
        <v>20.015999999999998</v>
      </c>
    </row>
    <row r="14981" spans="1:5">
      <c r="A14981" t="s">
        <v>326</v>
      </c>
      <c r="B14981" s="10">
        <v>42735.03125</v>
      </c>
      <c r="C14981">
        <v>49709.672974000001</v>
      </c>
      <c r="D14981">
        <v>0</v>
      </c>
    </row>
    <row r="14982" spans="1:5">
      <c r="A14982" t="s">
        <v>326</v>
      </c>
      <c r="B14982" s="10">
        <v>42735.041666666664</v>
      </c>
      <c r="C14982">
        <v>49709.677978</v>
      </c>
      <c r="D14982">
        <v>20.015999999999998</v>
      </c>
    </row>
    <row r="14983" spans="1:5">
      <c r="A14983" t="s">
        <v>326</v>
      </c>
      <c r="B14983" s="10">
        <v>42735.052083333336</v>
      </c>
      <c r="C14983">
        <v>49709.677978</v>
      </c>
      <c r="D14983">
        <v>0</v>
      </c>
    </row>
    <row r="14984" spans="1:5">
      <c r="A14984" t="s">
        <v>326</v>
      </c>
      <c r="B14984" s="10">
        <v>42735.0625</v>
      </c>
      <c r="C14984">
        <v>49709.677978</v>
      </c>
      <c r="D14984">
        <v>0</v>
      </c>
    </row>
    <row r="14985" spans="1:5">
      <c r="A14985" t="s">
        <v>326</v>
      </c>
      <c r="B14985" s="10">
        <v>42735.072916666664</v>
      </c>
      <c r="C14985">
        <v>49709.682981999998</v>
      </c>
      <c r="D14985">
        <v>20.015999999999998</v>
      </c>
    </row>
    <row r="14986" spans="1:5">
      <c r="A14986" t="s">
        <v>326</v>
      </c>
      <c r="B14986" s="10">
        <v>42735.083333333336</v>
      </c>
      <c r="C14986">
        <v>49709.682981999998</v>
      </c>
      <c r="D14986">
        <v>0</v>
      </c>
    </row>
    <row r="14987" spans="1:5">
      <c r="A14987" t="s">
        <v>326</v>
      </c>
      <c r="B14987" s="10">
        <v>42735.09375</v>
      </c>
      <c r="C14987">
        <v>49709.687985999997</v>
      </c>
      <c r="D14987">
        <v>20.015999999999998</v>
      </c>
    </row>
    <row r="14988" spans="1:5">
      <c r="A14988" t="s">
        <v>326</v>
      </c>
      <c r="B14988" s="10">
        <v>42735.104166666664</v>
      </c>
      <c r="C14988">
        <v>49709.687985999997</v>
      </c>
      <c r="D14988">
        <v>0</v>
      </c>
    </row>
    <row r="14989" spans="1:5">
      <c r="A14989" t="s">
        <v>326</v>
      </c>
      <c r="B14989" s="10">
        <v>42735.114583333336</v>
      </c>
      <c r="C14989">
        <v>49709.692990000003</v>
      </c>
      <c r="D14989">
        <v>20.015999999999998</v>
      </c>
    </row>
    <row r="14990" spans="1:5">
      <c r="A14990" t="s">
        <v>326</v>
      </c>
      <c r="B14990" s="10">
        <v>42735.125</v>
      </c>
      <c r="C14990">
        <v>49709.692990000003</v>
      </c>
      <c r="D14990">
        <v>0</v>
      </c>
    </row>
    <row r="14991" spans="1:5">
      <c r="A14991" t="s">
        <v>326</v>
      </c>
      <c r="B14991" s="10">
        <v>42735.135416666664</v>
      </c>
      <c r="C14991">
        <v>49709.692990000003</v>
      </c>
      <c r="D14991">
        <v>0</v>
      </c>
    </row>
    <row r="14992" spans="1:5">
      <c r="A14992" t="s">
        <v>326</v>
      </c>
      <c r="B14992" s="10">
        <v>42735.145833333336</v>
      </c>
      <c r="C14992">
        <v>49709.697994000002</v>
      </c>
      <c r="D14992">
        <v>20.015999999999998</v>
      </c>
    </row>
    <row r="14993" spans="1:4">
      <c r="A14993" t="s">
        <v>326</v>
      </c>
      <c r="B14993" s="10">
        <v>42735.15625</v>
      </c>
      <c r="C14993">
        <v>49709.697994000002</v>
      </c>
      <c r="D14993">
        <v>0</v>
      </c>
    </row>
    <row r="14994" spans="1:4">
      <c r="A14994" t="s">
        <v>326</v>
      </c>
      <c r="B14994" s="10">
        <v>42735.166666666664</v>
      </c>
      <c r="C14994">
        <v>49709.697994000002</v>
      </c>
      <c r="D14994">
        <v>0</v>
      </c>
    </row>
    <row r="14995" spans="1:4">
      <c r="A14995" t="s">
        <v>326</v>
      </c>
      <c r="B14995" s="10">
        <v>42735.177083333336</v>
      </c>
      <c r="C14995">
        <v>49709.702998000001</v>
      </c>
      <c r="D14995">
        <v>20.015999999999998</v>
      </c>
    </row>
    <row r="14996" spans="1:4">
      <c r="A14996" t="s">
        <v>326</v>
      </c>
      <c r="B14996" s="10">
        <v>42735.1875</v>
      </c>
      <c r="C14996">
        <v>49709.702998000001</v>
      </c>
      <c r="D14996">
        <v>0</v>
      </c>
    </row>
    <row r="14997" spans="1:4">
      <c r="A14997" t="s">
        <v>326</v>
      </c>
      <c r="B14997" s="10">
        <v>42735.197916666664</v>
      </c>
      <c r="C14997">
        <v>49709.708001999999</v>
      </c>
      <c r="D14997">
        <v>20.015999999999998</v>
      </c>
    </row>
    <row r="14998" spans="1:4">
      <c r="A14998" t="s">
        <v>326</v>
      </c>
      <c r="B14998" s="10">
        <v>42735.208333333336</v>
      </c>
      <c r="C14998">
        <v>49709.708001999999</v>
      </c>
      <c r="D14998">
        <v>0</v>
      </c>
    </row>
    <row r="14999" spans="1:4">
      <c r="A14999" t="s">
        <v>326</v>
      </c>
      <c r="B14999" s="10">
        <v>42735.21875</v>
      </c>
      <c r="C14999">
        <v>49709.708001999999</v>
      </c>
      <c r="D14999">
        <v>0</v>
      </c>
    </row>
    <row r="15000" spans="1:4">
      <c r="A15000" t="s">
        <v>326</v>
      </c>
      <c r="B15000" s="10">
        <v>42735.229166666664</v>
      </c>
      <c r="C15000">
        <v>49709.713005999998</v>
      </c>
      <c r="D15000">
        <v>20.015999999999998</v>
      </c>
    </row>
    <row r="15001" spans="1:4">
      <c r="A15001" t="s">
        <v>326</v>
      </c>
      <c r="B15001" s="10">
        <v>42735.239583333336</v>
      </c>
      <c r="C15001">
        <v>49709.713005999998</v>
      </c>
      <c r="D15001">
        <v>0</v>
      </c>
    </row>
    <row r="15002" spans="1:4">
      <c r="A15002" t="s">
        <v>326</v>
      </c>
      <c r="B15002" s="10">
        <v>42735.25</v>
      </c>
      <c r="C15002">
        <v>49709.718009999997</v>
      </c>
      <c r="D15002">
        <v>20.015999999999998</v>
      </c>
    </row>
    <row r="15003" spans="1:4">
      <c r="A15003" t="s">
        <v>326</v>
      </c>
      <c r="B15003" s="10">
        <v>42735.260416666664</v>
      </c>
      <c r="C15003">
        <v>49709.718009999997</v>
      </c>
      <c r="D15003">
        <v>0</v>
      </c>
    </row>
    <row r="15004" spans="1:4">
      <c r="A15004" t="s">
        <v>326</v>
      </c>
      <c r="B15004" s="10">
        <v>42735.270833333336</v>
      </c>
      <c r="C15004">
        <v>49709.718009999997</v>
      </c>
      <c r="D15004">
        <v>0</v>
      </c>
    </row>
    <row r="15005" spans="1:4">
      <c r="A15005" t="s">
        <v>326</v>
      </c>
      <c r="B15005" s="10">
        <v>42735.28125</v>
      </c>
      <c r="C15005">
        <v>49709.723014000003</v>
      </c>
      <c r="D15005">
        <v>20.015999999999998</v>
      </c>
    </row>
    <row r="15006" spans="1:4">
      <c r="A15006" t="s">
        <v>326</v>
      </c>
      <c r="B15006" s="10">
        <v>42735.291666666664</v>
      </c>
      <c r="C15006">
        <v>49709.723014000003</v>
      </c>
      <c r="D15006">
        <v>0</v>
      </c>
    </row>
    <row r="15007" spans="1:4">
      <c r="A15007" t="s">
        <v>326</v>
      </c>
      <c r="B15007" s="10">
        <v>42735.302083333336</v>
      </c>
      <c r="C15007">
        <v>49709.723014000003</v>
      </c>
      <c r="D15007">
        <v>0</v>
      </c>
    </row>
    <row r="15008" spans="1:4">
      <c r="A15008" t="s">
        <v>326</v>
      </c>
      <c r="B15008" s="10">
        <v>42735.3125</v>
      </c>
      <c r="C15008">
        <v>49709.728018000002</v>
      </c>
      <c r="D15008">
        <v>20.015999999999998</v>
      </c>
    </row>
    <row r="15009" spans="1:4">
      <c r="A15009" t="s">
        <v>326</v>
      </c>
      <c r="B15009" s="10">
        <v>42735.322916666664</v>
      </c>
      <c r="C15009">
        <v>49709.743021000002</v>
      </c>
      <c r="D15009">
        <v>60.012</v>
      </c>
    </row>
    <row r="15010" spans="1:4">
      <c r="A15010" t="s">
        <v>326</v>
      </c>
      <c r="B15010" s="10">
        <v>42735.333333333336</v>
      </c>
      <c r="C15010">
        <v>49709.763018999998</v>
      </c>
      <c r="D15010">
        <v>79.992000000000004</v>
      </c>
    </row>
    <row r="15011" spans="1:4">
      <c r="A15011" t="s">
        <v>326</v>
      </c>
      <c r="B15011" s="10">
        <v>42735.34375</v>
      </c>
      <c r="C15011">
        <v>49709.783017000002</v>
      </c>
      <c r="D15011">
        <v>79.992000000000004</v>
      </c>
    </row>
    <row r="15012" spans="1:4">
      <c r="A15012" t="s">
        <v>326</v>
      </c>
      <c r="B15012" s="10">
        <v>42735.354166666664</v>
      </c>
      <c r="C15012">
        <v>49709.798020000002</v>
      </c>
      <c r="D15012">
        <v>60.012</v>
      </c>
    </row>
    <row r="15013" spans="1:4">
      <c r="A15013" t="s">
        <v>326</v>
      </c>
      <c r="B15013" s="10">
        <v>42735.364583333336</v>
      </c>
      <c r="C15013">
        <v>49709.818017999998</v>
      </c>
      <c r="D15013">
        <v>79.992000000000004</v>
      </c>
    </row>
    <row r="15014" spans="1:4">
      <c r="A15014" t="s">
        <v>326</v>
      </c>
      <c r="B15014" s="10">
        <v>42735.375</v>
      </c>
      <c r="C15014">
        <v>49709.838016000002</v>
      </c>
      <c r="D15014">
        <v>79.992000000000004</v>
      </c>
    </row>
    <row r="15015" spans="1:4">
      <c r="A15015" t="s">
        <v>326</v>
      </c>
      <c r="B15015" s="10">
        <v>42735.385416666664</v>
      </c>
      <c r="C15015">
        <v>49709.853019000002</v>
      </c>
      <c r="D15015">
        <v>60.012</v>
      </c>
    </row>
    <row r="15016" spans="1:4">
      <c r="A15016" t="s">
        <v>326</v>
      </c>
      <c r="B15016" s="10">
        <v>42735.395833333336</v>
      </c>
      <c r="C15016">
        <v>49709.873016999998</v>
      </c>
      <c r="D15016">
        <v>79.992000000000004</v>
      </c>
    </row>
    <row r="15017" spans="1:4">
      <c r="A15017" t="s">
        <v>326</v>
      </c>
      <c r="B15017" s="10">
        <v>42735.40625</v>
      </c>
      <c r="C15017">
        <v>49709.893015000001</v>
      </c>
      <c r="D15017">
        <v>79.992000000000004</v>
      </c>
    </row>
    <row r="15018" spans="1:4">
      <c r="A15018" t="s">
        <v>326</v>
      </c>
      <c r="B15018" s="10">
        <v>42735.416666666664</v>
      </c>
      <c r="C15018">
        <v>49709.908018000002</v>
      </c>
      <c r="D15018">
        <v>60.012</v>
      </c>
    </row>
    <row r="15019" spans="1:4">
      <c r="A15019" t="s">
        <v>326</v>
      </c>
      <c r="B15019" s="10">
        <v>42735.427083333336</v>
      </c>
      <c r="C15019">
        <v>49709.918017000004</v>
      </c>
      <c r="D15019">
        <v>39.996000000000002</v>
      </c>
    </row>
    <row r="15020" spans="1:4">
      <c r="A15020" t="s">
        <v>326</v>
      </c>
      <c r="B15020" s="10">
        <v>42735.4375</v>
      </c>
      <c r="C15020">
        <v>49709.918017000004</v>
      </c>
      <c r="D15020">
        <v>0</v>
      </c>
    </row>
    <row r="15021" spans="1:4">
      <c r="A15021" t="s">
        <v>326</v>
      </c>
      <c r="B15021" s="10">
        <v>42735.447916666664</v>
      </c>
      <c r="C15021">
        <v>49709.923021000002</v>
      </c>
      <c r="D15021">
        <v>20.015999999999998</v>
      </c>
    </row>
    <row r="15022" spans="1:4">
      <c r="A15022" t="s">
        <v>326</v>
      </c>
      <c r="B15022" s="10">
        <v>42735.458333333336</v>
      </c>
      <c r="C15022">
        <v>49709.923021000002</v>
      </c>
      <c r="D15022">
        <v>0</v>
      </c>
    </row>
    <row r="15023" spans="1:4">
      <c r="A15023" t="s">
        <v>326</v>
      </c>
      <c r="B15023" s="10">
        <v>42735.46875</v>
      </c>
      <c r="C15023">
        <v>49709.928025000001</v>
      </c>
      <c r="D15023">
        <v>20.015999999999998</v>
      </c>
    </row>
    <row r="15024" spans="1:4">
      <c r="A15024" t="s">
        <v>326</v>
      </c>
      <c r="B15024" s="10">
        <v>42735.479166666664</v>
      </c>
      <c r="C15024">
        <v>49709.928025000001</v>
      </c>
      <c r="D15024">
        <v>0</v>
      </c>
    </row>
    <row r="15025" spans="1:4">
      <c r="A15025" t="s">
        <v>326</v>
      </c>
      <c r="B15025" s="10">
        <v>42735.489583333336</v>
      </c>
      <c r="C15025">
        <v>49709.928025000001</v>
      </c>
      <c r="D15025">
        <v>0</v>
      </c>
    </row>
    <row r="15026" spans="1:4">
      <c r="A15026" t="s">
        <v>326</v>
      </c>
      <c r="B15026" s="10">
        <v>42735.5</v>
      </c>
      <c r="C15026">
        <v>49709.933029</v>
      </c>
      <c r="D15026">
        <v>20.015999999999998</v>
      </c>
    </row>
    <row r="15027" spans="1:4">
      <c r="A15027" t="s">
        <v>326</v>
      </c>
      <c r="B15027" s="10">
        <v>42735.510416666664</v>
      </c>
      <c r="C15027">
        <v>49709.933029</v>
      </c>
      <c r="D15027">
        <v>0</v>
      </c>
    </row>
    <row r="15028" spans="1:4">
      <c r="A15028" t="s">
        <v>326</v>
      </c>
      <c r="B15028" s="10">
        <v>42735.520833333336</v>
      </c>
      <c r="C15028">
        <v>49709.938032999999</v>
      </c>
      <c r="D15028">
        <v>20.015999999999998</v>
      </c>
    </row>
    <row r="15029" spans="1:4">
      <c r="A15029" t="s">
        <v>326</v>
      </c>
      <c r="B15029" s="10">
        <v>42735.53125</v>
      </c>
      <c r="C15029">
        <v>49709.938032999999</v>
      </c>
      <c r="D15029">
        <v>0</v>
      </c>
    </row>
    <row r="15030" spans="1:4">
      <c r="A15030" t="s">
        <v>326</v>
      </c>
      <c r="B15030" s="10">
        <v>42735.541666666664</v>
      </c>
      <c r="C15030">
        <v>49709.943036999997</v>
      </c>
      <c r="D15030">
        <v>20.015999999999998</v>
      </c>
    </row>
    <row r="15031" spans="1:4">
      <c r="A15031" t="s">
        <v>326</v>
      </c>
      <c r="B15031" s="10">
        <v>42735.552083333336</v>
      </c>
      <c r="C15031">
        <v>49709.943036999997</v>
      </c>
      <c r="D15031">
        <v>0</v>
      </c>
    </row>
    <row r="15032" spans="1:4">
      <c r="A15032" t="s">
        <v>326</v>
      </c>
      <c r="B15032" s="10">
        <v>42735.5625</v>
      </c>
      <c r="C15032">
        <v>49709.943036999997</v>
      </c>
      <c r="D15032">
        <v>0</v>
      </c>
    </row>
    <row r="15033" spans="1:4">
      <c r="A15033" t="s">
        <v>326</v>
      </c>
      <c r="B15033" s="10">
        <v>42735.572916666664</v>
      </c>
      <c r="C15033">
        <v>49709.948041000003</v>
      </c>
      <c r="D15033">
        <v>20.015999999999998</v>
      </c>
    </row>
    <row r="15034" spans="1:4">
      <c r="A15034" t="s">
        <v>326</v>
      </c>
      <c r="B15034" s="10">
        <v>42735.583333333336</v>
      </c>
      <c r="C15034">
        <v>49709.948041000003</v>
      </c>
      <c r="D15034">
        <v>0</v>
      </c>
    </row>
    <row r="15035" spans="1:4">
      <c r="A15035" t="s">
        <v>326</v>
      </c>
      <c r="B15035" s="10">
        <v>42735.59375</v>
      </c>
      <c r="C15035">
        <v>49709.953045000002</v>
      </c>
      <c r="D15035">
        <v>20.015999999999998</v>
      </c>
    </row>
    <row r="15036" spans="1:4">
      <c r="A15036" t="s">
        <v>326</v>
      </c>
      <c r="B15036" s="10">
        <v>42735.604166666664</v>
      </c>
      <c r="C15036">
        <v>49709.953045000002</v>
      </c>
      <c r="D15036">
        <v>0</v>
      </c>
    </row>
    <row r="15037" spans="1:4">
      <c r="A15037" t="s">
        <v>326</v>
      </c>
      <c r="B15037" s="10">
        <v>42735.614583333336</v>
      </c>
      <c r="C15037">
        <v>49709.958049000001</v>
      </c>
      <c r="D15037">
        <v>20.015999999999998</v>
      </c>
    </row>
    <row r="15038" spans="1:4">
      <c r="A15038" t="s">
        <v>326</v>
      </c>
      <c r="B15038" s="10">
        <v>42735.625</v>
      </c>
      <c r="C15038">
        <v>49709.958049000001</v>
      </c>
      <c r="D15038">
        <v>0</v>
      </c>
    </row>
    <row r="15039" spans="1:4">
      <c r="A15039" t="s">
        <v>326</v>
      </c>
      <c r="B15039" s="10">
        <v>42735.635416666664</v>
      </c>
      <c r="C15039">
        <v>49709.958049000001</v>
      </c>
      <c r="D15039">
        <v>0</v>
      </c>
    </row>
    <row r="15040" spans="1:4">
      <c r="A15040" t="s">
        <v>326</v>
      </c>
      <c r="B15040" s="10">
        <v>42735.645833333336</v>
      </c>
      <c r="C15040">
        <v>49709.963052999999</v>
      </c>
      <c r="D15040">
        <v>20.015999999999998</v>
      </c>
    </row>
    <row r="15041" spans="1:4">
      <c r="A15041" t="s">
        <v>326</v>
      </c>
      <c r="B15041" s="10">
        <v>42735.65625</v>
      </c>
      <c r="C15041">
        <v>49709.963052999999</v>
      </c>
      <c r="D15041">
        <v>0</v>
      </c>
    </row>
    <row r="15042" spans="1:4">
      <c r="A15042" t="s">
        <v>326</v>
      </c>
      <c r="B15042" s="10">
        <v>42735.666666666664</v>
      </c>
      <c r="C15042">
        <v>49709.968056999998</v>
      </c>
      <c r="D15042">
        <v>20.015999999999998</v>
      </c>
    </row>
    <row r="15043" spans="1:4">
      <c r="A15043" t="s">
        <v>326</v>
      </c>
      <c r="B15043" s="10">
        <v>42735.677083333336</v>
      </c>
      <c r="C15043">
        <v>49709.968056999998</v>
      </c>
      <c r="D15043">
        <v>0</v>
      </c>
    </row>
    <row r="15044" spans="1:4">
      <c r="A15044" t="s">
        <v>326</v>
      </c>
      <c r="B15044" s="10">
        <v>42735.6875</v>
      </c>
      <c r="C15044">
        <v>49709.968056999998</v>
      </c>
      <c r="D15044">
        <v>0</v>
      </c>
    </row>
    <row r="15045" spans="1:4">
      <c r="A15045" t="s">
        <v>326</v>
      </c>
      <c r="B15045" s="10">
        <v>42735.697916666664</v>
      </c>
      <c r="C15045">
        <v>49709.973060999997</v>
      </c>
      <c r="D15045">
        <v>20.015999999999998</v>
      </c>
    </row>
    <row r="15046" spans="1:4">
      <c r="A15046" t="s">
        <v>326</v>
      </c>
      <c r="B15046" s="10">
        <v>42735.708333333336</v>
      </c>
      <c r="C15046">
        <v>49709.978065000003</v>
      </c>
      <c r="D15046">
        <v>20.015999999999998</v>
      </c>
    </row>
    <row r="15047" spans="1:4">
      <c r="A15047" t="s">
        <v>326</v>
      </c>
      <c r="B15047" s="10">
        <v>42735.71875</v>
      </c>
      <c r="C15047">
        <v>49710.238065999998</v>
      </c>
      <c r="D15047">
        <v>1040.0039999999999</v>
      </c>
    </row>
    <row r="15048" spans="1:4">
      <c r="A15048" t="s">
        <v>326</v>
      </c>
      <c r="B15048" s="10">
        <v>42735.729166666664</v>
      </c>
      <c r="C15048">
        <v>49710.243069999997</v>
      </c>
      <c r="D15048">
        <v>20.015999999999998</v>
      </c>
    </row>
    <row r="15049" spans="1:4">
      <c r="A15049" t="s">
        <v>326</v>
      </c>
      <c r="B15049" s="10">
        <v>42735.739583333336</v>
      </c>
      <c r="C15049">
        <v>49710.243069999997</v>
      </c>
      <c r="D15049">
        <v>0</v>
      </c>
    </row>
    <row r="15050" spans="1:4">
      <c r="A15050" t="s">
        <v>326</v>
      </c>
      <c r="B15050" s="10">
        <v>42735.75</v>
      </c>
      <c r="C15050">
        <v>49710.243069999997</v>
      </c>
      <c r="D15050">
        <v>0</v>
      </c>
    </row>
    <row r="15051" spans="1:4">
      <c r="A15051" t="s">
        <v>326</v>
      </c>
      <c r="B15051" s="10">
        <v>42735.760416666664</v>
      </c>
      <c r="C15051">
        <v>49710.248074000003</v>
      </c>
      <c r="D15051">
        <v>20.015999999999998</v>
      </c>
    </row>
    <row r="15052" spans="1:4">
      <c r="A15052" t="s">
        <v>326</v>
      </c>
      <c r="B15052" s="10">
        <v>42735.770833333336</v>
      </c>
      <c r="C15052">
        <v>49710.248074000003</v>
      </c>
      <c r="D15052">
        <v>0</v>
      </c>
    </row>
    <row r="15053" spans="1:4">
      <c r="A15053" t="s">
        <v>326</v>
      </c>
      <c r="B15053" s="10">
        <v>42735.78125</v>
      </c>
      <c r="C15053">
        <v>49710.253078000002</v>
      </c>
      <c r="D15053">
        <v>20.015999999999998</v>
      </c>
    </row>
    <row r="15054" spans="1:4">
      <c r="A15054" t="s">
        <v>326</v>
      </c>
      <c r="B15054" s="10">
        <v>42735.791666666664</v>
      </c>
      <c r="C15054">
        <v>49710.253078000002</v>
      </c>
      <c r="D15054">
        <v>0</v>
      </c>
    </row>
    <row r="15055" spans="1:4">
      <c r="A15055" t="s">
        <v>326</v>
      </c>
      <c r="B15055" s="10">
        <v>42735.802083333336</v>
      </c>
      <c r="C15055">
        <v>49710.253078000002</v>
      </c>
      <c r="D15055">
        <v>0</v>
      </c>
    </row>
    <row r="15056" spans="1:4">
      <c r="A15056" t="s">
        <v>326</v>
      </c>
      <c r="B15056" s="10">
        <v>42735.8125</v>
      </c>
      <c r="C15056">
        <v>49710.258082</v>
      </c>
      <c r="D15056">
        <v>20.015999999999998</v>
      </c>
    </row>
    <row r="15057" spans="1:4">
      <c r="A15057" t="s">
        <v>326</v>
      </c>
      <c r="B15057" s="10">
        <v>42735.822916666664</v>
      </c>
      <c r="C15057">
        <v>49710.258082</v>
      </c>
      <c r="D15057">
        <v>0</v>
      </c>
    </row>
    <row r="15058" spans="1:4">
      <c r="A15058" t="s">
        <v>326</v>
      </c>
      <c r="B15058" s="10">
        <v>42735.833333333336</v>
      </c>
      <c r="C15058">
        <v>49710.263085999999</v>
      </c>
      <c r="D15058">
        <v>20.015999999999998</v>
      </c>
    </row>
    <row r="15059" spans="1:4">
      <c r="A15059" t="s">
        <v>326</v>
      </c>
      <c r="B15059" s="10">
        <v>42735.84375</v>
      </c>
      <c r="C15059">
        <v>49710.263085999999</v>
      </c>
      <c r="D15059">
        <v>0</v>
      </c>
    </row>
    <row r="15060" spans="1:4">
      <c r="A15060" t="s">
        <v>326</v>
      </c>
      <c r="B15060" s="10">
        <v>42735.854166666664</v>
      </c>
      <c r="C15060">
        <v>49710.263085999999</v>
      </c>
      <c r="D15060">
        <v>0</v>
      </c>
    </row>
    <row r="15061" spans="1:4">
      <c r="A15061" t="s">
        <v>326</v>
      </c>
      <c r="B15061" s="10">
        <v>42735.864583333336</v>
      </c>
      <c r="C15061">
        <v>49710.268089999998</v>
      </c>
      <c r="D15061">
        <v>20.015999999999998</v>
      </c>
    </row>
    <row r="15062" spans="1:4">
      <c r="A15062" t="s">
        <v>326</v>
      </c>
      <c r="B15062" s="10">
        <v>42735.875</v>
      </c>
      <c r="C15062">
        <v>49710.268089999998</v>
      </c>
      <c r="D15062">
        <v>0</v>
      </c>
    </row>
    <row r="15063" spans="1:4">
      <c r="A15063" t="s">
        <v>326</v>
      </c>
      <c r="B15063" s="10">
        <v>42735.885416666664</v>
      </c>
      <c r="C15063">
        <v>49710.273093999996</v>
      </c>
      <c r="D15063">
        <v>20.015999999999998</v>
      </c>
    </row>
    <row r="15064" spans="1:4">
      <c r="A15064" t="s">
        <v>326</v>
      </c>
      <c r="B15064" s="10">
        <v>42735.895833333336</v>
      </c>
      <c r="C15064">
        <v>49710.273093999996</v>
      </c>
      <c r="D15064">
        <v>0</v>
      </c>
    </row>
    <row r="15065" spans="1:4">
      <c r="A15065" t="s">
        <v>326</v>
      </c>
      <c r="B15065" s="10">
        <v>42735.90625</v>
      </c>
      <c r="C15065">
        <v>49710.278098000003</v>
      </c>
      <c r="D15065">
        <v>20.015999999999998</v>
      </c>
    </row>
    <row r="15066" spans="1:4">
      <c r="A15066" t="s">
        <v>326</v>
      </c>
      <c r="B15066" s="10">
        <v>42735.916666666664</v>
      </c>
      <c r="C15066">
        <v>49710.283102000001</v>
      </c>
      <c r="D15066">
        <v>20.015999999999998</v>
      </c>
    </row>
    <row r="15067" spans="1:4">
      <c r="A15067" t="s">
        <v>326</v>
      </c>
      <c r="B15067" s="10">
        <v>42735.927083333336</v>
      </c>
      <c r="C15067">
        <v>49710.288106</v>
      </c>
      <c r="D15067">
        <v>20.015999999999998</v>
      </c>
    </row>
    <row r="15068" spans="1:4">
      <c r="A15068" t="s">
        <v>326</v>
      </c>
      <c r="B15068" s="10">
        <v>42735.9375</v>
      </c>
      <c r="C15068">
        <v>49710.288106</v>
      </c>
      <c r="D15068">
        <v>0</v>
      </c>
    </row>
    <row r="15069" spans="1:4">
      <c r="A15069" t="s">
        <v>326</v>
      </c>
      <c r="B15069" s="10">
        <v>42735.947916666664</v>
      </c>
      <c r="C15069">
        <v>49710.288106</v>
      </c>
      <c r="D15069">
        <v>0</v>
      </c>
    </row>
    <row r="15070" spans="1:4">
      <c r="A15070" t="s">
        <v>326</v>
      </c>
      <c r="B15070" s="10">
        <v>42735.958333333336</v>
      </c>
      <c r="C15070">
        <v>49710.293109999999</v>
      </c>
      <c r="D15070">
        <v>20.015999999999998</v>
      </c>
    </row>
    <row r="15071" spans="1:4">
      <c r="A15071" t="s">
        <v>326</v>
      </c>
      <c r="B15071" s="10">
        <v>42735.96875</v>
      </c>
      <c r="C15071">
        <v>49710.293109999999</v>
      </c>
      <c r="D15071">
        <v>0</v>
      </c>
    </row>
    <row r="15072" spans="1:4">
      <c r="A15072" t="s">
        <v>326</v>
      </c>
      <c r="B15072" s="10">
        <v>42735.979166666664</v>
      </c>
      <c r="C15072">
        <v>49710.298113999997</v>
      </c>
      <c r="D15072">
        <v>20.015999999999998</v>
      </c>
    </row>
    <row r="15073" spans="1:5">
      <c r="A15073" t="s">
        <v>326</v>
      </c>
      <c r="B15073" s="10">
        <v>42735.989583333336</v>
      </c>
      <c r="C15073">
        <v>49710.298113999997</v>
      </c>
      <c r="D15073">
        <v>0</v>
      </c>
      <c r="E15073">
        <f>MIN(D14978:D15073)</f>
        <v>0</v>
      </c>
    </row>
    <row r="15074" spans="1:5">
      <c r="A15074" t="s">
        <v>326</v>
      </c>
      <c r="B15074" s="10">
        <v>42736</v>
      </c>
      <c r="C15074">
        <v>49710.304689999997</v>
      </c>
      <c r="D15074">
        <v>20.015999999999998</v>
      </c>
    </row>
    <row r="15075" spans="1:5">
      <c r="A15075" t="s">
        <v>326</v>
      </c>
      <c r="B15075" s="10">
        <v>42736.010416666664</v>
      </c>
      <c r="C15075">
        <v>49710.304689999997</v>
      </c>
      <c r="D15075">
        <v>0</v>
      </c>
    </row>
    <row r="15076" spans="1:5">
      <c r="A15076" t="s">
        <v>326</v>
      </c>
      <c r="B15076" s="10">
        <v>42736.020833333336</v>
      </c>
      <c r="C15076">
        <v>49710.304689999997</v>
      </c>
      <c r="D15076">
        <v>0</v>
      </c>
    </row>
    <row r="15077" spans="1:5">
      <c r="A15077" t="s">
        <v>326</v>
      </c>
      <c r="B15077" s="10">
        <v>42736.03125</v>
      </c>
      <c r="C15077">
        <v>49710.309694000003</v>
      </c>
      <c r="D15077">
        <v>20.015999999999998</v>
      </c>
    </row>
    <row r="15078" spans="1:5">
      <c r="A15078" t="s">
        <v>326</v>
      </c>
      <c r="B15078" s="10">
        <v>42736.041666666664</v>
      </c>
      <c r="C15078">
        <v>49710.309694000003</v>
      </c>
      <c r="D15078">
        <v>0</v>
      </c>
    </row>
    <row r="15079" spans="1:5">
      <c r="A15079" t="s">
        <v>326</v>
      </c>
      <c r="B15079" s="10">
        <v>42736.052083333336</v>
      </c>
      <c r="C15079">
        <v>49710.314698000002</v>
      </c>
      <c r="D15079">
        <v>20.015999999999998</v>
      </c>
    </row>
    <row r="15080" spans="1:5">
      <c r="A15080" t="s">
        <v>326</v>
      </c>
      <c r="B15080" s="10">
        <v>42736.0625</v>
      </c>
      <c r="C15080">
        <v>49710.314698000002</v>
      </c>
      <c r="D15080">
        <v>0</v>
      </c>
    </row>
    <row r="15081" spans="1:5">
      <c r="A15081" t="s">
        <v>326</v>
      </c>
      <c r="B15081" s="10">
        <v>42736.072916666664</v>
      </c>
      <c r="C15081">
        <v>49710.314698000002</v>
      </c>
      <c r="D15081">
        <v>0</v>
      </c>
    </row>
    <row r="15082" spans="1:5">
      <c r="A15082" t="s">
        <v>326</v>
      </c>
      <c r="B15082" s="10">
        <v>42736.083333333336</v>
      </c>
      <c r="C15082">
        <v>49710.319702000001</v>
      </c>
      <c r="D15082">
        <v>20.015999999999998</v>
      </c>
    </row>
    <row r="15083" spans="1:5">
      <c r="A15083" t="s">
        <v>326</v>
      </c>
      <c r="B15083" s="10">
        <v>42736.09375</v>
      </c>
      <c r="C15083">
        <v>49710.319702000001</v>
      </c>
      <c r="D15083">
        <v>0</v>
      </c>
    </row>
    <row r="15084" spans="1:5">
      <c r="A15084" t="s">
        <v>326</v>
      </c>
      <c r="B15084" s="10">
        <v>42736.104166666664</v>
      </c>
      <c r="C15084">
        <v>49710.324705999999</v>
      </c>
      <c r="D15084">
        <v>20.015999999999998</v>
      </c>
    </row>
    <row r="15085" spans="1:5">
      <c r="A15085" t="s">
        <v>326</v>
      </c>
      <c r="B15085" s="10">
        <v>42736.114583333336</v>
      </c>
      <c r="C15085">
        <v>49710.324705999999</v>
      </c>
      <c r="D15085">
        <v>0</v>
      </c>
    </row>
    <row r="15086" spans="1:5">
      <c r="A15086" t="s">
        <v>326</v>
      </c>
      <c r="B15086" s="10">
        <v>42736.125</v>
      </c>
      <c r="C15086">
        <v>49710.329709999998</v>
      </c>
      <c r="D15086">
        <v>20.015999999999998</v>
      </c>
    </row>
    <row r="15087" spans="1:5">
      <c r="A15087" t="s">
        <v>326</v>
      </c>
      <c r="B15087" s="10">
        <v>42736.135416666664</v>
      </c>
      <c r="C15087">
        <v>49710.329709999998</v>
      </c>
      <c r="D15087">
        <v>0</v>
      </c>
    </row>
    <row r="15088" spans="1:5">
      <c r="A15088" t="s">
        <v>326</v>
      </c>
      <c r="B15088" s="10">
        <v>42736.145833333336</v>
      </c>
      <c r="C15088">
        <v>49710.329709999998</v>
      </c>
      <c r="D15088">
        <v>0</v>
      </c>
    </row>
    <row r="15089" spans="1:4">
      <c r="A15089" t="s">
        <v>326</v>
      </c>
      <c r="B15089" s="10">
        <v>42736.15625</v>
      </c>
      <c r="C15089">
        <v>49710.334713999997</v>
      </c>
      <c r="D15089">
        <v>20.015999999999998</v>
      </c>
    </row>
    <row r="15090" spans="1:4">
      <c r="A15090" t="s">
        <v>326</v>
      </c>
      <c r="B15090" s="10">
        <v>42736.166666666664</v>
      </c>
      <c r="C15090">
        <v>49710.334713999997</v>
      </c>
      <c r="D15090">
        <v>0</v>
      </c>
    </row>
    <row r="15091" spans="1:4">
      <c r="A15091" t="s">
        <v>326</v>
      </c>
      <c r="B15091" s="10">
        <v>42736.177083333336</v>
      </c>
      <c r="C15091">
        <v>49710.339718000003</v>
      </c>
      <c r="D15091">
        <v>20.015999999999998</v>
      </c>
    </row>
    <row r="15092" spans="1:4">
      <c r="A15092" t="s">
        <v>326</v>
      </c>
      <c r="B15092" s="10">
        <v>42736.1875</v>
      </c>
      <c r="C15092">
        <v>49710.339718000003</v>
      </c>
      <c r="D15092">
        <v>0</v>
      </c>
    </row>
    <row r="15093" spans="1:4">
      <c r="A15093" t="s">
        <v>326</v>
      </c>
      <c r="B15093" s="10">
        <v>42736.197916666664</v>
      </c>
      <c r="C15093">
        <v>49710.344722000002</v>
      </c>
      <c r="D15093">
        <v>20.015999999999998</v>
      </c>
    </row>
    <row r="15094" spans="1:4">
      <c r="A15094" t="s">
        <v>326</v>
      </c>
      <c r="B15094" s="10">
        <v>42736.208333333336</v>
      </c>
      <c r="C15094">
        <v>49710.344722000002</v>
      </c>
      <c r="D15094">
        <v>0</v>
      </c>
    </row>
    <row r="15095" spans="1:4">
      <c r="A15095" t="s">
        <v>326</v>
      </c>
      <c r="B15095" s="10">
        <v>42736.21875</v>
      </c>
      <c r="C15095">
        <v>49710.344722000002</v>
      </c>
      <c r="D15095">
        <v>0</v>
      </c>
    </row>
    <row r="15096" spans="1:4">
      <c r="A15096" t="s">
        <v>326</v>
      </c>
      <c r="B15096" s="10">
        <v>42736.229166666664</v>
      </c>
      <c r="C15096">
        <v>49710.349726</v>
      </c>
      <c r="D15096">
        <v>20.015999999999998</v>
      </c>
    </row>
    <row r="15097" spans="1:4">
      <c r="A15097" t="s">
        <v>326</v>
      </c>
      <c r="B15097" s="10">
        <v>42736.239583333336</v>
      </c>
      <c r="C15097">
        <v>49710.349726</v>
      </c>
      <c r="D15097">
        <v>0</v>
      </c>
    </row>
    <row r="15098" spans="1:4">
      <c r="A15098" t="s">
        <v>326</v>
      </c>
      <c r="B15098" s="10">
        <v>42736.25</v>
      </c>
      <c r="C15098">
        <v>49710.354729999999</v>
      </c>
      <c r="D15098">
        <v>20.015999999999998</v>
      </c>
    </row>
    <row r="15099" spans="1:4">
      <c r="A15099" t="s">
        <v>326</v>
      </c>
      <c r="B15099" s="10">
        <v>42736.260416666664</v>
      </c>
      <c r="C15099">
        <v>49710.354729999999</v>
      </c>
      <c r="D15099">
        <v>0</v>
      </c>
    </row>
    <row r="15100" spans="1:4">
      <c r="A15100" t="s">
        <v>326</v>
      </c>
      <c r="B15100" s="10">
        <v>42736.270833333336</v>
      </c>
      <c r="C15100">
        <v>49710.354729999999</v>
      </c>
      <c r="D15100">
        <v>0</v>
      </c>
    </row>
    <row r="15101" spans="1:4">
      <c r="A15101" t="s">
        <v>326</v>
      </c>
      <c r="B15101" s="10">
        <v>42736.28125</v>
      </c>
      <c r="C15101">
        <v>49710.359733999998</v>
      </c>
      <c r="D15101">
        <v>20.015999999999998</v>
      </c>
    </row>
    <row r="15102" spans="1:4">
      <c r="A15102" t="s">
        <v>326</v>
      </c>
      <c r="B15102" s="10">
        <v>42736.291666666664</v>
      </c>
      <c r="C15102">
        <v>49710.359733999998</v>
      </c>
      <c r="D15102">
        <v>0</v>
      </c>
    </row>
    <row r="15103" spans="1:4">
      <c r="A15103" t="s">
        <v>326</v>
      </c>
      <c r="B15103" s="10">
        <v>42736.302083333336</v>
      </c>
      <c r="C15103">
        <v>49710.364737999997</v>
      </c>
      <c r="D15103">
        <v>20.015999999999998</v>
      </c>
    </row>
    <row r="15104" spans="1:4">
      <c r="A15104" t="s">
        <v>326</v>
      </c>
      <c r="B15104" s="10">
        <v>42736.3125</v>
      </c>
      <c r="C15104">
        <v>49710.364737999997</v>
      </c>
      <c r="D15104">
        <v>0</v>
      </c>
    </row>
    <row r="15105" spans="1:4">
      <c r="A15105" t="s">
        <v>326</v>
      </c>
      <c r="B15105" s="10">
        <v>42736.322916666664</v>
      </c>
      <c r="C15105">
        <v>49710.384736</v>
      </c>
      <c r="D15105">
        <v>79.992000000000004</v>
      </c>
    </row>
    <row r="15106" spans="1:4">
      <c r="A15106" t="s">
        <v>326</v>
      </c>
      <c r="B15106" s="10">
        <v>42736.333333333336</v>
      </c>
      <c r="C15106">
        <v>49710.399739</v>
      </c>
      <c r="D15106">
        <v>60.012</v>
      </c>
    </row>
    <row r="15107" spans="1:4">
      <c r="A15107" t="s">
        <v>326</v>
      </c>
      <c r="B15107" s="10">
        <v>42736.34375</v>
      </c>
      <c r="C15107">
        <v>49710.419736999997</v>
      </c>
      <c r="D15107">
        <v>79.992000000000004</v>
      </c>
    </row>
    <row r="15108" spans="1:4">
      <c r="A15108" t="s">
        <v>326</v>
      </c>
      <c r="B15108" s="10">
        <v>42736.354166666664</v>
      </c>
      <c r="C15108">
        <v>49710.439735</v>
      </c>
      <c r="D15108">
        <v>79.992000000000004</v>
      </c>
    </row>
    <row r="15109" spans="1:4">
      <c r="A15109" t="s">
        <v>326</v>
      </c>
      <c r="B15109" s="10">
        <v>42736.364583333336</v>
      </c>
      <c r="C15109">
        <v>49710.454738</v>
      </c>
      <c r="D15109">
        <v>60.012</v>
      </c>
    </row>
    <row r="15110" spans="1:4">
      <c r="A15110" t="s">
        <v>326</v>
      </c>
      <c r="B15110" s="10">
        <v>42736.375</v>
      </c>
      <c r="C15110">
        <v>49710.474735999996</v>
      </c>
      <c r="D15110">
        <v>79.992000000000004</v>
      </c>
    </row>
    <row r="15111" spans="1:4">
      <c r="A15111" t="s">
        <v>326</v>
      </c>
      <c r="B15111" s="10">
        <v>42736.385416666664</v>
      </c>
      <c r="C15111">
        <v>49710.494734</v>
      </c>
      <c r="D15111">
        <v>79.992000000000004</v>
      </c>
    </row>
    <row r="15112" spans="1:4">
      <c r="A15112" t="s">
        <v>326</v>
      </c>
      <c r="B15112" s="10">
        <v>42736.395833333336</v>
      </c>
      <c r="C15112">
        <v>49710.509737</v>
      </c>
      <c r="D15112">
        <v>60.012</v>
      </c>
    </row>
    <row r="15113" spans="1:4">
      <c r="A15113" t="s">
        <v>326</v>
      </c>
      <c r="B15113" s="10">
        <v>42736.40625</v>
      </c>
      <c r="C15113">
        <v>49710.529734999996</v>
      </c>
      <c r="D15113">
        <v>79.992000000000004</v>
      </c>
    </row>
    <row r="15114" spans="1:4">
      <c r="A15114" t="s">
        <v>326</v>
      </c>
      <c r="B15114" s="10">
        <v>42736.416666666664</v>
      </c>
      <c r="C15114">
        <v>49710.549733</v>
      </c>
      <c r="D15114">
        <v>79.992000000000004</v>
      </c>
    </row>
    <row r="15115" spans="1:4">
      <c r="A15115" t="s">
        <v>326</v>
      </c>
      <c r="B15115" s="10">
        <v>42736.427083333336</v>
      </c>
      <c r="C15115">
        <v>49710.559732000002</v>
      </c>
      <c r="D15115">
        <v>39.996000000000002</v>
      </c>
    </row>
    <row r="15116" spans="1:4">
      <c r="A15116" t="s">
        <v>326</v>
      </c>
      <c r="B15116" s="10">
        <v>42736.4375</v>
      </c>
      <c r="C15116">
        <v>49710.559732000002</v>
      </c>
      <c r="D15116">
        <v>0</v>
      </c>
    </row>
    <row r="15117" spans="1:4">
      <c r="A15117" t="s">
        <v>326</v>
      </c>
      <c r="B15117" s="10">
        <v>42736.447916666664</v>
      </c>
      <c r="C15117">
        <v>49710.559732000002</v>
      </c>
      <c r="D15117">
        <v>0</v>
      </c>
    </row>
    <row r="15118" spans="1:4">
      <c r="A15118" t="s">
        <v>326</v>
      </c>
      <c r="B15118" s="10">
        <v>42736.458333333336</v>
      </c>
      <c r="C15118">
        <v>49710.564736</v>
      </c>
      <c r="D15118">
        <v>20.015999999999998</v>
      </c>
    </row>
    <row r="15119" spans="1:4">
      <c r="A15119" t="s">
        <v>326</v>
      </c>
      <c r="B15119" s="10">
        <v>42736.46875</v>
      </c>
      <c r="C15119">
        <v>49710.564736</v>
      </c>
      <c r="D15119">
        <v>0</v>
      </c>
    </row>
    <row r="15120" spans="1:4">
      <c r="A15120" t="s">
        <v>326</v>
      </c>
      <c r="B15120" s="10">
        <v>42736.479166666664</v>
      </c>
      <c r="C15120">
        <v>49710.569739999999</v>
      </c>
      <c r="D15120">
        <v>20.015999999999998</v>
      </c>
    </row>
    <row r="15121" spans="1:4">
      <c r="A15121" t="s">
        <v>326</v>
      </c>
      <c r="B15121" s="10">
        <v>42736.489583333336</v>
      </c>
      <c r="C15121">
        <v>49710.569739999999</v>
      </c>
      <c r="D15121">
        <v>0</v>
      </c>
    </row>
    <row r="15122" spans="1:4">
      <c r="A15122" t="s">
        <v>326</v>
      </c>
      <c r="B15122" s="10">
        <v>42736.5</v>
      </c>
      <c r="C15122">
        <v>49710.574743999998</v>
      </c>
      <c r="D15122">
        <v>20.015999999999998</v>
      </c>
    </row>
    <row r="15123" spans="1:4">
      <c r="A15123" t="s">
        <v>326</v>
      </c>
      <c r="B15123" s="10">
        <v>42736.510416666664</v>
      </c>
      <c r="C15123">
        <v>49710.579747999996</v>
      </c>
      <c r="D15123">
        <v>20.015999999999998</v>
      </c>
    </row>
    <row r="15124" spans="1:4">
      <c r="A15124" t="s">
        <v>326</v>
      </c>
      <c r="B15124" s="10">
        <v>42736.520833333336</v>
      </c>
      <c r="C15124">
        <v>49710.579747999996</v>
      </c>
      <c r="D15124">
        <v>0</v>
      </c>
    </row>
    <row r="15125" spans="1:4">
      <c r="A15125" t="s">
        <v>326</v>
      </c>
      <c r="B15125" s="10">
        <v>42736.53125</v>
      </c>
      <c r="C15125">
        <v>49710.579747999996</v>
      </c>
      <c r="D15125">
        <v>0</v>
      </c>
    </row>
    <row r="15126" spans="1:4">
      <c r="A15126" t="s">
        <v>326</v>
      </c>
      <c r="B15126" s="10">
        <v>42736.541666666664</v>
      </c>
      <c r="C15126">
        <v>49710.584752000002</v>
      </c>
      <c r="D15126">
        <v>20.015999999999998</v>
      </c>
    </row>
    <row r="15127" spans="1:4">
      <c r="A15127" t="s">
        <v>326</v>
      </c>
      <c r="B15127" s="10">
        <v>42736.552083333336</v>
      </c>
      <c r="C15127">
        <v>49710.584752000002</v>
      </c>
      <c r="D15127">
        <v>0</v>
      </c>
    </row>
    <row r="15128" spans="1:4">
      <c r="A15128" t="s">
        <v>326</v>
      </c>
      <c r="B15128" s="10">
        <v>42736.5625</v>
      </c>
      <c r="C15128">
        <v>49710.589756000001</v>
      </c>
      <c r="D15128">
        <v>20.015999999999998</v>
      </c>
    </row>
    <row r="15129" spans="1:4">
      <c r="A15129" t="s">
        <v>326</v>
      </c>
      <c r="B15129" s="10">
        <v>42736.572916666664</v>
      </c>
      <c r="C15129">
        <v>49710.589756000001</v>
      </c>
      <c r="D15129">
        <v>0</v>
      </c>
    </row>
    <row r="15130" spans="1:4">
      <c r="A15130" t="s">
        <v>326</v>
      </c>
      <c r="B15130" s="10">
        <v>42736.583333333336</v>
      </c>
      <c r="C15130">
        <v>49710.59476</v>
      </c>
      <c r="D15130">
        <v>20.015999999999998</v>
      </c>
    </row>
    <row r="15131" spans="1:4">
      <c r="A15131" t="s">
        <v>326</v>
      </c>
      <c r="B15131" s="10">
        <v>42736.59375</v>
      </c>
      <c r="C15131">
        <v>49710.59476</v>
      </c>
      <c r="D15131">
        <v>0</v>
      </c>
    </row>
    <row r="15132" spans="1:4">
      <c r="A15132" t="s">
        <v>326</v>
      </c>
      <c r="B15132" s="10">
        <v>42736.604166666664</v>
      </c>
      <c r="C15132">
        <v>49710.59476</v>
      </c>
      <c r="D15132">
        <v>0</v>
      </c>
    </row>
    <row r="15133" spans="1:4">
      <c r="A15133" t="s">
        <v>326</v>
      </c>
      <c r="B15133" s="10">
        <v>42736.614583333336</v>
      </c>
      <c r="C15133">
        <v>49710.599763999999</v>
      </c>
      <c r="D15133">
        <v>20.015999999999998</v>
      </c>
    </row>
    <row r="15134" spans="1:4">
      <c r="A15134" t="s">
        <v>326</v>
      </c>
      <c r="B15134" s="10">
        <v>42736.625</v>
      </c>
      <c r="C15134">
        <v>49710.599763999999</v>
      </c>
      <c r="D15134">
        <v>0</v>
      </c>
    </row>
    <row r="15135" spans="1:4">
      <c r="A15135" t="s">
        <v>326</v>
      </c>
      <c r="B15135" s="10">
        <v>42736.635416666664</v>
      </c>
      <c r="C15135">
        <v>49710.604767999997</v>
      </c>
      <c r="D15135">
        <v>20.015999999999998</v>
      </c>
    </row>
    <row r="15136" spans="1:4">
      <c r="A15136" t="s">
        <v>326</v>
      </c>
      <c r="B15136" s="10">
        <v>42736.645833333336</v>
      </c>
      <c r="C15136">
        <v>49710.604767999997</v>
      </c>
      <c r="D15136">
        <v>0</v>
      </c>
    </row>
    <row r="15137" spans="1:4">
      <c r="A15137" t="s">
        <v>326</v>
      </c>
      <c r="B15137" s="10">
        <v>42736.65625</v>
      </c>
      <c r="C15137">
        <v>49710.609772000003</v>
      </c>
      <c r="D15137">
        <v>20.015999999999998</v>
      </c>
    </row>
    <row r="15138" spans="1:4">
      <c r="A15138" t="s">
        <v>326</v>
      </c>
      <c r="B15138" s="10">
        <v>42736.666666666664</v>
      </c>
      <c r="C15138">
        <v>49710.609772000003</v>
      </c>
      <c r="D15138">
        <v>0</v>
      </c>
    </row>
    <row r="15139" spans="1:4">
      <c r="A15139" t="s">
        <v>326</v>
      </c>
      <c r="B15139" s="10">
        <v>42736.677083333336</v>
      </c>
      <c r="C15139">
        <v>49710.609772000003</v>
      </c>
      <c r="D15139">
        <v>0</v>
      </c>
    </row>
    <row r="15140" spans="1:4">
      <c r="A15140" t="s">
        <v>326</v>
      </c>
      <c r="B15140" s="10">
        <v>42736.6875</v>
      </c>
      <c r="C15140">
        <v>49710.614776000002</v>
      </c>
      <c r="D15140">
        <v>20.015999999999998</v>
      </c>
    </row>
    <row r="15141" spans="1:4">
      <c r="A15141" t="s">
        <v>326</v>
      </c>
      <c r="B15141" s="10">
        <v>42736.697916666664</v>
      </c>
      <c r="C15141">
        <v>49710.614776000002</v>
      </c>
      <c r="D15141">
        <v>0</v>
      </c>
    </row>
    <row r="15142" spans="1:4">
      <c r="A15142" t="s">
        <v>326</v>
      </c>
      <c r="B15142" s="10">
        <v>42736.708333333336</v>
      </c>
      <c r="C15142">
        <v>49710.619780000001</v>
      </c>
      <c r="D15142">
        <v>20.015999999999998</v>
      </c>
    </row>
    <row r="15143" spans="1:4">
      <c r="A15143" t="s">
        <v>326</v>
      </c>
      <c r="B15143" s="10">
        <v>42736.71875</v>
      </c>
      <c r="C15143">
        <v>49710.619780000001</v>
      </c>
      <c r="D15143">
        <v>0</v>
      </c>
    </row>
    <row r="15144" spans="1:4">
      <c r="A15144" t="s">
        <v>326</v>
      </c>
      <c r="B15144" s="10">
        <v>42736.729166666664</v>
      </c>
      <c r="C15144">
        <v>49710.619780000001</v>
      </c>
      <c r="D15144">
        <v>0</v>
      </c>
    </row>
    <row r="15145" spans="1:4">
      <c r="A15145" t="s">
        <v>326</v>
      </c>
      <c r="B15145" s="10">
        <v>42736.739583333336</v>
      </c>
      <c r="C15145">
        <v>49710.624784</v>
      </c>
      <c r="D15145">
        <v>20.015999999999998</v>
      </c>
    </row>
    <row r="15146" spans="1:4">
      <c r="A15146" t="s">
        <v>326</v>
      </c>
      <c r="B15146" s="10">
        <v>42736.75</v>
      </c>
      <c r="C15146">
        <v>49710.624784</v>
      </c>
      <c r="D15146">
        <v>0</v>
      </c>
    </row>
    <row r="15147" spans="1:4">
      <c r="A15147" t="s">
        <v>326</v>
      </c>
      <c r="B15147" s="10">
        <v>42736.760416666664</v>
      </c>
      <c r="C15147">
        <v>49710.629787999998</v>
      </c>
      <c r="D15147">
        <v>20.015999999999998</v>
      </c>
    </row>
    <row r="15148" spans="1:4">
      <c r="A15148" t="s">
        <v>326</v>
      </c>
      <c r="B15148" s="10">
        <v>42736.770833333336</v>
      </c>
      <c r="C15148">
        <v>49710.629787999998</v>
      </c>
      <c r="D15148">
        <v>0</v>
      </c>
    </row>
    <row r="15149" spans="1:4">
      <c r="A15149" t="s">
        <v>326</v>
      </c>
      <c r="B15149" s="10">
        <v>42736.78125</v>
      </c>
      <c r="C15149">
        <v>49710.629787999998</v>
      </c>
      <c r="D15149">
        <v>0</v>
      </c>
    </row>
    <row r="15150" spans="1:4">
      <c r="A15150" t="s">
        <v>326</v>
      </c>
      <c r="B15150" s="10">
        <v>42736.791666666664</v>
      </c>
      <c r="C15150">
        <v>49710.634791999997</v>
      </c>
      <c r="D15150">
        <v>20.015999999999998</v>
      </c>
    </row>
    <row r="15151" spans="1:4">
      <c r="A15151" t="s">
        <v>326</v>
      </c>
      <c r="B15151" s="10">
        <v>42736.802083333336</v>
      </c>
      <c r="C15151">
        <v>49710.634791999997</v>
      </c>
      <c r="D15151">
        <v>0</v>
      </c>
    </row>
    <row r="15152" spans="1:4">
      <c r="A15152" t="s">
        <v>326</v>
      </c>
      <c r="B15152" s="10">
        <v>42736.8125</v>
      </c>
      <c r="C15152">
        <v>49710.639796000003</v>
      </c>
      <c r="D15152">
        <v>20.015999999999998</v>
      </c>
    </row>
    <row r="15153" spans="1:4">
      <c r="A15153" t="s">
        <v>326</v>
      </c>
      <c r="B15153" s="10">
        <v>42736.822916666664</v>
      </c>
      <c r="C15153">
        <v>49710.639796000003</v>
      </c>
      <c r="D15153">
        <v>0</v>
      </c>
    </row>
    <row r="15154" spans="1:4">
      <c r="A15154" t="s">
        <v>326</v>
      </c>
      <c r="B15154" s="10">
        <v>42736.833333333336</v>
      </c>
      <c r="C15154">
        <v>49710.644800000002</v>
      </c>
      <c r="D15154">
        <v>20.015999999999998</v>
      </c>
    </row>
    <row r="15155" spans="1:4">
      <c r="A15155" t="s">
        <v>326</v>
      </c>
      <c r="B15155" s="10">
        <v>42736.84375</v>
      </c>
      <c r="C15155">
        <v>49710.644800000002</v>
      </c>
      <c r="D15155">
        <v>0</v>
      </c>
    </row>
    <row r="15156" spans="1:4">
      <c r="A15156" t="s">
        <v>326</v>
      </c>
      <c r="B15156" s="10">
        <v>42736.854166666664</v>
      </c>
      <c r="C15156">
        <v>49710.644800000002</v>
      </c>
      <c r="D15156">
        <v>0</v>
      </c>
    </row>
    <row r="15157" spans="1:4">
      <c r="A15157" t="s">
        <v>326</v>
      </c>
      <c r="B15157" s="10">
        <v>42736.864583333336</v>
      </c>
      <c r="C15157">
        <v>49710.649804000001</v>
      </c>
      <c r="D15157">
        <v>20.015999999999998</v>
      </c>
    </row>
    <row r="15158" spans="1:4">
      <c r="A15158" t="s">
        <v>326</v>
      </c>
      <c r="B15158" s="10">
        <v>42736.875</v>
      </c>
      <c r="C15158">
        <v>49710.649804000001</v>
      </c>
      <c r="D15158">
        <v>0</v>
      </c>
    </row>
    <row r="15159" spans="1:4">
      <c r="A15159" t="s">
        <v>326</v>
      </c>
      <c r="B15159" s="10">
        <v>42736.885416666664</v>
      </c>
      <c r="C15159">
        <v>49710.654807999999</v>
      </c>
      <c r="D15159">
        <v>20.015999999999998</v>
      </c>
    </row>
    <row r="15160" spans="1:4">
      <c r="A15160" t="s">
        <v>326</v>
      </c>
      <c r="B15160" s="10">
        <v>42736.895833333336</v>
      </c>
      <c r="C15160">
        <v>49710.654807999999</v>
      </c>
      <c r="D15160">
        <v>0</v>
      </c>
    </row>
    <row r="15161" spans="1:4">
      <c r="A15161" t="s">
        <v>326</v>
      </c>
      <c r="B15161" s="10">
        <v>42736.90625</v>
      </c>
      <c r="C15161">
        <v>49710.654807999999</v>
      </c>
      <c r="D15161">
        <v>0</v>
      </c>
    </row>
    <row r="15162" spans="1:4">
      <c r="A15162" t="s">
        <v>326</v>
      </c>
      <c r="B15162" s="10">
        <v>42736.916666666664</v>
      </c>
      <c r="C15162">
        <v>49710.679810000001</v>
      </c>
      <c r="D15162">
        <v>100.008</v>
      </c>
    </row>
    <row r="15163" spans="1:4">
      <c r="A15163" t="s">
        <v>326</v>
      </c>
      <c r="B15163" s="10">
        <v>42736.927083333336</v>
      </c>
      <c r="C15163">
        <v>49710.684814</v>
      </c>
      <c r="D15163">
        <v>20.015999999999998</v>
      </c>
    </row>
    <row r="15164" spans="1:4">
      <c r="A15164" t="s">
        <v>326</v>
      </c>
      <c r="B15164" s="10">
        <v>42736.9375</v>
      </c>
      <c r="C15164">
        <v>49710.684814</v>
      </c>
      <c r="D15164">
        <v>0</v>
      </c>
    </row>
    <row r="15165" spans="1:4">
      <c r="A15165" t="s">
        <v>326</v>
      </c>
      <c r="B15165" s="10">
        <v>42736.947916666664</v>
      </c>
      <c r="C15165">
        <v>49710.689817999999</v>
      </c>
      <c r="D15165">
        <v>20.015999999999998</v>
      </c>
    </row>
    <row r="15166" spans="1:4">
      <c r="A15166" t="s">
        <v>326</v>
      </c>
      <c r="B15166" s="10">
        <v>42736.958333333336</v>
      </c>
      <c r="C15166">
        <v>49710.689817999999</v>
      </c>
      <c r="D15166">
        <v>0</v>
      </c>
    </row>
    <row r="15167" spans="1:4">
      <c r="A15167" t="s">
        <v>326</v>
      </c>
      <c r="B15167" s="10">
        <v>42736.96875</v>
      </c>
      <c r="C15167">
        <v>49710.689817999999</v>
      </c>
      <c r="D15167">
        <v>0</v>
      </c>
    </row>
    <row r="15168" spans="1:4">
      <c r="A15168" t="s">
        <v>326</v>
      </c>
      <c r="B15168" s="10">
        <v>42736.979166666664</v>
      </c>
      <c r="C15168">
        <v>49710.694821999998</v>
      </c>
      <c r="D15168">
        <v>20.015999999999998</v>
      </c>
    </row>
    <row r="15169" spans="1:5">
      <c r="A15169" t="s">
        <v>326</v>
      </c>
      <c r="B15169" s="10">
        <v>42736.989583333336</v>
      </c>
      <c r="C15169">
        <v>49710.694821999998</v>
      </c>
      <c r="D15169">
        <v>0</v>
      </c>
      <c r="E15169">
        <f>MIN(D15074:D15169)</f>
        <v>0</v>
      </c>
    </row>
    <row r="15170" spans="1:5">
      <c r="A15170" t="s">
        <v>326</v>
      </c>
      <c r="B15170" s="10">
        <v>42737</v>
      </c>
      <c r="C15170">
        <v>49710.699220000002</v>
      </c>
      <c r="D15170">
        <v>20.015999999999998</v>
      </c>
    </row>
    <row r="15171" spans="1:5">
      <c r="A15171" t="s">
        <v>326</v>
      </c>
      <c r="B15171" s="10">
        <v>42737.010416666664</v>
      </c>
      <c r="C15171">
        <v>49710.699220000002</v>
      </c>
      <c r="D15171">
        <v>0</v>
      </c>
    </row>
    <row r="15172" spans="1:5">
      <c r="A15172" t="s">
        <v>326</v>
      </c>
      <c r="B15172" s="10">
        <v>42737.020833333336</v>
      </c>
      <c r="C15172">
        <v>49710.704224000001</v>
      </c>
      <c r="D15172">
        <v>20.015999999999998</v>
      </c>
    </row>
    <row r="15173" spans="1:5">
      <c r="A15173" t="s">
        <v>326</v>
      </c>
      <c r="B15173" s="10">
        <v>42737.03125</v>
      </c>
      <c r="C15173">
        <v>49710.704224000001</v>
      </c>
      <c r="D15173">
        <v>0</v>
      </c>
    </row>
    <row r="15174" spans="1:5">
      <c r="A15174" t="s">
        <v>326</v>
      </c>
      <c r="B15174" s="10">
        <v>42737.041666666664</v>
      </c>
      <c r="C15174">
        <v>49710.704224000001</v>
      </c>
      <c r="D15174">
        <v>0</v>
      </c>
    </row>
    <row r="15175" spans="1:5">
      <c r="A15175" t="s">
        <v>326</v>
      </c>
      <c r="B15175" s="10">
        <v>42737.052083333336</v>
      </c>
      <c r="C15175">
        <v>49710.709228</v>
      </c>
      <c r="D15175">
        <v>20.015999999999998</v>
      </c>
    </row>
    <row r="15176" spans="1:5">
      <c r="A15176" t="s">
        <v>326</v>
      </c>
      <c r="B15176" s="10">
        <v>42737.0625</v>
      </c>
      <c r="C15176">
        <v>49710.709228</v>
      </c>
      <c r="D15176">
        <v>0</v>
      </c>
    </row>
    <row r="15177" spans="1:5">
      <c r="A15177" t="s">
        <v>326</v>
      </c>
      <c r="B15177" s="10">
        <v>42737.072916666664</v>
      </c>
      <c r="C15177">
        <v>49710.714231999998</v>
      </c>
      <c r="D15177">
        <v>20.015999999999998</v>
      </c>
    </row>
    <row r="15178" spans="1:5">
      <c r="A15178" t="s">
        <v>326</v>
      </c>
      <c r="B15178" s="10">
        <v>42737.083333333336</v>
      </c>
      <c r="C15178">
        <v>49710.714231999998</v>
      </c>
      <c r="D15178">
        <v>0</v>
      </c>
    </row>
    <row r="15179" spans="1:5">
      <c r="A15179" t="s">
        <v>326</v>
      </c>
      <c r="B15179" s="10">
        <v>42737.09375</v>
      </c>
      <c r="C15179">
        <v>49710.714231999998</v>
      </c>
      <c r="D15179">
        <v>0</v>
      </c>
    </row>
    <row r="15180" spans="1:5">
      <c r="A15180" t="s">
        <v>326</v>
      </c>
      <c r="B15180" s="10">
        <v>42737.104166666664</v>
      </c>
      <c r="C15180">
        <v>49710.719235999997</v>
      </c>
      <c r="D15180">
        <v>20.015999999999998</v>
      </c>
    </row>
    <row r="15181" spans="1:5">
      <c r="A15181" t="s">
        <v>326</v>
      </c>
      <c r="B15181" s="10">
        <v>42737.114583333336</v>
      </c>
      <c r="C15181">
        <v>49710.719235999997</v>
      </c>
      <c r="D15181">
        <v>0</v>
      </c>
    </row>
    <row r="15182" spans="1:5">
      <c r="A15182" t="s">
        <v>326</v>
      </c>
      <c r="B15182" s="10">
        <v>42737.125</v>
      </c>
      <c r="C15182">
        <v>49710.724240000003</v>
      </c>
      <c r="D15182">
        <v>20.015999999999998</v>
      </c>
    </row>
    <row r="15183" spans="1:5">
      <c r="A15183" t="s">
        <v>326</v>
      </c>
      <c r="B15183" s="10">
        <v>42737.135416666664</v>
      </c>
      <c r="C15183">
        <v>49710.724240000003</v>
      </c>
      <c r="D15183">
        <v>0</v>
      </c>
    </row>
    <row r="15184" spans="1:5">
      <c r="A15184" t="s">
        <v>326</v>
      </c>
      <c r="B15184" s="10">
        <v>42737.145833333336</v>
      </c>
      <c r="C15184">
        <v>49710.729244000002</v>
      </c>
      <c r="D15184">
        <v>20.015999999999998</v>
      </c>
    </row>
    <row r="15185" spans="1:4">
      <c r="A15185" t="s">
        <v>326</v>
      </c>
      <c r="B15185" s="10">
        <v>42737.15625</v>
      </c>
      <c r="C15185">
        <v>49710.729244000002</v>
      </c>
      <c r="D15185">
        <v>0</v>
      </c>
    </row>
    <row r="15186" spans="1:4">
      <c r="A15186" t="s">
        <v>326</v>
      </c>
      <c r="B15186" s="10">
        <v>42737.166666666664</v>
      </c>
      <c r="C15186">
        <v>49710.729244000002</v>
      </c>
      <c r="D15186">
        <v>0</v>
      </c>
    </row>
    <row r="15187" spans="1:4">
      <c r="A15187" t="s">
        <v>326</v>
      </c>
      <c r="B15187" s="10">
        <v>42737.177083333336</v>
      </c>
      <c r="C15187">
        <v>49710.734248000001</v>
      </c>
      <c r="D15187">
        <v>20.015999999999998</v>
      </c>
    </row>
    <row r="15188" spans="1:4">
      <c r="A15188" t="s">
        <v>326</v>
      </c>
      <c r="B15188" s="10">
        <v>42737.1875</v>
      </c>
      <c r="C15188">
        <v>49710.734248000001</v>
      </c>
      <c r="D15188">
        <v>0</v>
      </c>
    </row>
    <row r="15189" spans="1:4">
      <c r="A15189" t="s">
        <v>326</v>
      </c>
      <c r="B15189" s="10">
        <v>42737.197916666664</v>
      </c>
      <c r="C15189">
        <v>49710.739251999999</v>
      </c>
      <c r="D15189">
        <v>20.015999999999998</v>
      </c>
    </row>
    <row r="15190" spans="1:4">
      <c r="A15190" t="s">
        <v>326</v>
      </c>
      <c r="B15190" s="10">
        <v>42737.208333333336</v>
      </c>
      <c r="C15190">
        <v>49710.739251999999</v>
      </c>
      <c r="D15190">
        <v>0</v>
      </c>
    </row>
    <row r="15191" spans="1:4">
      <c r="A15191" t="s">
        <v>326</v>
      </c>
      <c r="B15191" s="10">
        <v>42737.21875</v>
      </c>
      <c r="C15191">
        <v>49710.739251999999</v>
      </c>
      <c r="D15191">
        <v>0</v>
      </c>
    </row>
    <row r="15192" spans="1:4">
      <c r="A15192" t="s">
        <v>326</v>
      </c>
      <c r="B15192" s="10">
        <v>42737.229166666664</v>
      </c>
      <c r="C15192">
        <v>49710.744255999998</v>
      </c>
      <c r="D15192">
        <v>20.015999999999998</v>
      </c>
    </row>
    <row r="15193" spans="1:4">
      <c r="A15193" t="s">
        <v>326</v>
      </c>
      <c r="B15193" s="10">
        <v>42737.239583333336</v>
      </c>
      <c r="C15193">
        <v>49710.744255999998</v>
      </c>
      <c r="D15193">
        <v>0</v>
      </c>
    </row>
    <row r="15194" spans="1:4">
      <c r="A15194" t="s">
        <v>326</v>
      </c>
      <c r="B15194" s="10">
        <v>42737.25</v>
      </c>
      <c r="C15194">
        <v>49710.749259999997</v>
      </c>
      <c r="D15194">
        <v>20.015999999999998</v>
      </c>
    </row>
    <row r="15195" spans="1:4">
      <c r="A15195" t="s">
        <v>326</v>
      </c>
      <c r="B15195" s="10">
        <v>42737.260416666664</v>
      </c>
      <c r="C15195">
        <v>49710.749259999997</v>
      </c>
      <c r="D15195">
        <v>0</v>
      </c>
    </row>
    <row r="15196" spans="1:4">
      <c r="A15196" t="s">
        <v>326</v>
      </c>
      <c r="B15196" s="10">
        <v>42737.270833333336</v>
      </c>
      <c r="C15196">
        <v>49710.749259999997</v>
      </c>
      <c r="D15196">
        <v>0</v>
      </c>
    </row>
    <row r="15197" spans="1:4">
      <c r="A15197" t="s">
        <v>326</v>
      </c>
      <c r="B15197" s="10">
        <v>42737.28125</v>
      </c>
      <c r="C15197">
        <v>49710.754264000003</v>
      </c>
      <c r="D15197">
        <v>20.015999999999998</v>
      </c>
    </row>
    <row r="15198" spans="1:4">
      <c r="A15198" t="s">
        <v>326</v>
      </c>
      <c r="B15198" s="10">
        <v>42737.291666666664</v>
      </c>
      <c r="C15198">
        <v>49710.754264000003</v>
      </c>
      <c r="D15198">
        <v>0</v>
      </c>
    </row>
    <row r="15199" spans="1:4">
      <c r="A15199" t="s">
        <v>326</v>
      </c>
      <c r="B15199" s="10">
        <v>42737.302083333336</v>
      </c>
      <c r="C15199">
        <v>49710.759268000002</v>
      </c>
      <c r="D15199">
        <v>20.015999999999998</v>
      </c>
    </row>
    <row r="15200" spans="1:4">
      <c r="A15200" t="s">
        <v>326</v>
      </c>
      <c r="B15200" s="10">
        <v>42737.3125</v>
      </c>
      <c r="C15200">
        <v>49710.759268000002</v>
      </c>
      <c r="D15200">
        <v>0</v>
      </c>
    </row>
    <row r="15201" spans="1:4">
      <c r="A15201" t="s">
        <v>326</v>
      </c>
      <c r="B15201" s="10">
        <v>42737.322916666664</v>
      </c>
      <c r="C15201">
        <v>49710.774271000002</v>
      </c>
      <c r="D15201">
        <v>60.012</v>
      </c>
    </row>
    <row r="15202" spans="1:4">
      <c r="A15202" t="s">
        <v>326</v>
      </c>
      <c r="B15202" s="10">
        <v>42737.333333333336</v>
      </c>
      <c r="C15202">
        <v>49710.794268999998</v>
      </c>
      <c r="D15202">
        <v>79.992000000000004</v>
      </c>
    </row>
    <row r="15203" spans="1:4">
      <c r="A15203" t="s">
        <v>326</v>
      </c>
      <c r="B15203" s="10">
        <v>42737.34375</v>
      </c>
      <c r="C15203">
        <v>49710.814267000002</v>
      </c>
      <c r="D15203">
        <v>79.992000000000004</v>
      </c>
    </row>
    <row r="15204" spans="1:4">
      <c r="A15204" t="s">
        <v>326</v>
      </c>
      <c r="B15204" s="10">
        <v>42737.354166666664</v>
      </c>
      <c r="C15204">
        <v>49710.829270000002</v>
      </c>
      <c r="D15204">
        <v>60.012</v>
      </c>
    </row>
    <row r="15205" spans="1:4">
      <c r="A15205" t="s">
        <v>326</v>
      </c>
      <c r="B15205" s="10">
        <v>42737.364583333336</v>
      </c>
      <c r="C15205">
        <v>49710.849267999998</v>
      </c>
      <c r="D15205">
        <v>79.992000000000004</v>
      </c>
    </row>
    <row r="15206" spans="1:4">
      <c r="A15206" t="s">
        <v>326</v>
      </c>
      <c r="B15206" s="10">
        <v>42737.375</v>
      </c>
      <c r="C15206">
        <v>49710.869266000002</v>
      </c>
      <c r="D15206">
        <v>79.992000000000004</v>
      </c>
    </row>
    <row r="15207" spans="1:4">
      <c r="A15207" t="s">
        <v>326</v>
      </c>
      <c r="B15207" s="10">
        <v>42737.385416666664</v>
      </c>
      <c r="C15207">
        <v>49710.884269000002</v>
      </c>
      <c r="D15207">
        <v>60.012</v>
      </c>
    </row>
    <row r="15208" spans="1:4">
      <c r="A15208" t="s">
        <v>326</v>
      </c>
      <c r="B15208" s="10">
        <v>42737.395833333336</v>
      </c>
      <c r="C15208">
        <v>49710.904266999998</v>
      </c>
      <c r="D15208">
        <v>79.992000000000004</v>
      </c>
    </row>
    <row r="15209" spans="1:4">
      <c r="A15209" t="s">
        <v>326</v>
      </c>
      <c r="B15209" s="10">
        <v>42737.40625</v>
      </c>
      <c r="C15209">
        <v>49710.924265000001</v>
      </c>
      <c r="D15209">
        <v>79.992000000000004</v>
      </c>
    </row>
    <row r="15210" spans="1:4">
      <c r="A15210" t="s">
        <v>326</v>
      </c>
      <c r="B15210" s="10">
        <v>42737.416666666664</v>
      </c>
      <c r="C15210">
        <v>49710.944262999998</v>
      </c>
      <c r="D15210">
        <v>79.992000000000004</v>
      </c>
    </row>
    <row r="15211" spans="1:4">
      <c r="A15211" t="s">
        <v>326</v>
      </c>
      <c r="B15211" s="10">
        <v>42737.427083333336</v>
      </c>
      <c r="C15211">
        <v>49710.954261999999</v>
      </c>
      <c r="D15211">
        <v>39.996000000000002</v>
      </c>
    </row>
    <row r="15212" spans="1:4">
      <c r="A15212" t="s">
        <v>326</v>
      </c>
      <c r="B15212" s="10">
        <v>42737.4375</v>
      </c>
      <c r="C15212">
        <v>49710.959265999998</v>
      </c>
      <c r="D15212">
        <v>20.015999999999998</v>
      </c>
    </row>
    <row r="15213" spans="1:4">
      <c r="A15213" t="s">
        <v>326</v>
      </c>
      <c r="B15213" s="10">
        <v>42737.447916666664</v>
      </c>
      <c r="C15213">
        <v>49711.214263000002</v>
      </c>
      <c r="D15213">
        <v>1019.9880000000001</v>
      </c>
    </row>
    <row r="15214" spans="1:4">
      <c r="A15214" t="s">
        <v>326</v>
      </c>
      <c r="B15214" s="10">
        <v>42737.458333333336</v>
      </c>
      <c r="C15214">
        <v>49711.224262000003</v>
      </c>
      <c r="D15214">
        <v>39.996000000000002</v>
      </c>
    </row>
    <row r="15215" spans="1:4">
      <c r="A15215" t="s">
        <v>326</v>
      </c>
      <c r="B15215" s="10">
        <v>42737.46875</v>
      </c>
      <c r="C15215">
        <v>49711.224262000003</v>
      </c>
      <c r="D15215">
        <v>0</v>
      </c>
    </row>
    <row r="15216" spans="1:4">
      <c r="A15216" t="s">
        <v>326</v>
      </c>
      <c r="B15216" s="10">
        <v>42737.479166666664</v>
      </c>
      <c r="C15216">
        <v>49711.224262000003</v>
      </c>
      <c r="D15216">
        <v>0</v>
      </c>
    </row>
    <row r="15217" spans="1:4">
      <c r="A15217" t="s">
        <v>326</v>
      </c>
      <c r="B15217" s="10">
        <v>42737.489583333336</v>
      </c>
      <c r="C15217">
        <v>49711.229266000002</v>
      </c>
      <c r="D15217">
        <v>20.015999999999998</v>
      </c>
    </row>
    <row r="15218" spans="1:4">
      <c r="A15218" t="s">
        <v>326</v>
      </c>
      <c r="B15218" s="10">
        <v>42737.5</v>
      </c>
      <c r="C15218">
        <v>49711.229266000002</v>
      </c>
      <c r="D15218">
        <v>0</v>
      </c>
    </row>
    <row r="15219" spans="1:4">
      <c r="A15219" t="s">
        <v>326</v>
      </c>
      <c r="B15219" s="10">
        <v>42737.510416666664</v>
      </c>
      <c r="C15219">
        <v>49711.234270000001</v>
      </c>
      <c r="D15219">
        <v>20.015999999999998</v>
      </c>
    </row>
    <row r="15220" spans="1:4">
      <c r="A15220" t="s">
        <v>326</v>
      </c>
      <c r="B15220" s="10">
        <v>42737.520833333336</v>
      </c>
      <c r="C15220">
        <v>49711.234270000001</v>
      </c>
      <c r="D15220">
        <v>0</v>
      </c>
    </row>
    <row r="15221" spans="1:4">
      <c r="A15221" t="s">
        <v>326</v>
      </c>
      <c r="B15221" s="10">
        <v>42737.53125</v>
      </c>
      <c r="C15221">
        <v>49711.239274</v>
      </c>
      <c r="D15221">
        <v>20.015999999999998</v>
      </c>
    </row>
    <row r="15222" spans="1:4">
      <c r="A15222" t="s">
        <v>326</v>
      </c>
      <c r="B15222" s="10">
        <v>42737.541666666664</v>
      </c>
      <c r="C15222">
        <v>49711.239274</v>
      </c>
      <c r="D15222">
        <v>0</v>
      </c>
    </row>
    <row r="15223" spans="1:4">
      <c r="A15223" t="s">
        <v>326</v>
      </c>
      <c r="B15223" s="10">
        <v>42737.552083333336</v>
      </c>
      <c r="C15223">
        <v>49711.244277999998</v>
      </c>
      <c r="D15223">
        <v>20.015999999999998</v>
      </c>
    </row>
    <row r="15224" spans="1:4">
      <c r="A15224" t="s">
        <v>326</v>
      </c>
      <c r="B15224" s="10">
        <v>42737.5625</v>
      </c>
      <c r="C15224">
        <v>49711.244277999998</v>
      </c>
      <c r="D15224">
        <v>0</v>
      </c>
    </row>
    <row r="15225" spans="1:4">
      <c r="A15225" t="s">
        <v>326</v>
      </c>
      <c r="B15225" s="10">
        <v>42737.572916666664</v>
      </c>
      <c r="C15225">
        <v>49711.249281999997</v>
      </c>
      <c r="D15225">
        <v>20.015999999999998</v>
      </c>
    </row>
    <row r="15226" spans="1:4">
      <c r="A15226" t="s">
        <v>326</v>
      </c>
      <c r="B15226" s="10">
        <v>42737.583333333336</v>
      </c>
      <c r="C15226">
        <v>49711.254286000003</v>
      </c>
      <c r="D15226">
        <v>20.015999999999998</v>
      </c>
    </row>
    <row r="15227" spans="1:4">
      <c r="A15227" t="s">
        <v>326</v>
      </c>
      <c r="B15227" s="10">
        <v>42737.59375</v>
      </c>
      <c r="C15227">
        <v>49711.254286000003</v>
      </c>
      <c r="D15227">
        <v>0</v>
      </c>
    </row>
    <row r="15228" spans="1:4">
      <c r="A15228" t="s">
        <v>326</v>
      </c>
      <c r="B15228" s="10">
        <v>42737.604166666664</v>
      </c>
      <c r="C15228">
        <v>49711.259290000002</v>
      </c>
      <c r="D15228">
        <v>20.015999999999998</v>
      </c>
    </row>
    <row r="15229" spans="1:4">
      <c r="A15229" t="s">
        <v>326</v>
      </c>
      <c r="B15229" s="10">
        <v>42737.614583333336</v>
      </c>
      <c r="C15229">
        <v>49711.259290000002</v>
      </c>
      <c r="D15229">
        <v>0</v>
      </c>
    </row>
    <row r="15230" spans="1:4">
      <c r="A15230" t="s">
        <v>326</v>
      </c>
      <c r="B15230" s="10">
        <v>42737.625</v>
      </c>
      <c r="C15230">
        <v>49711.264294000001</v>
      </c>
      <c r="D15230">
        <v>20.015999999999998</v>
      </c>
    </row>
    <row r="15231" spans="1:4">
      <c r="A15231" t="s">
        <v>326</v>
      </c>
      <c r="B15231" s="10">
        <v>42737.635416666664</v>
      </c>
      <c r="C15231">
        <v>49711.264294000001</v>
      </c>
      <c r="D15231">
        <v>0</v>
      </c>
    </row>
    <row r="15232" spans="1:4">
      <c r="A15232" t="s">
        <v>326</v>
      </c>
      <c r="B15232" s="10">
        <v>42737.645833333336</v>
      </c>
      <c r="C15232">
        <v>49711.269297999999</v>
      </c>
      <c r="D15232">
        <v>20.015999999999998</v>
      </c>
    </row>
    <row r="15233" spans="1:4">
      <c r="A15233" t="s">
        <v>326</v>
      </c>
      <c r="B15233" s="10">
        <v>42737.65625</v>
      </c>
      <c r="C15233">
        <v>49711.269297999999</v>
      </c>
      <c r="D15233">
        <v>0</v>
      </c>
    </row>
    <row r="15234" spans="1:4">
      <c r="A15234" t="s">
        <v>326</v>
      </c>
      <c r="B15234" s="10">
        <v>42737.666666666664</v>
      </c>
      <c r="C15234">
        <v>49711.269297999999</v>
      </c>
      <c r="D15234">
        <v>0</v>
      </c>
    </row>
    <row r="15235" spans="1:4">
      <c r="A15235" t="s">
        <v>326</v>
      </c>
      <c r="B15235" s="10">
        <v>42737.677083333336</v>
      </c>
      <c r="C15235">
        <v>49711.274301999998</v>
      </c>
      <c r="D15235">
        <v>20.015999999999998</v>
      </c>
    </row>
    <row r="15236" spans="1:4">
      <c r="A15236" t="s">
        <v>326</v>
      </c>
      <c r="B15236" s="10">
        <v>42737.6875</v>
      </c>
      <c r="C15236">
        <v>49711.274301999998</v>
      </c>
      <c r="D15236">
        <v>0</v>
      </c>
    </row>
    <row r="15237" spans="1:4">
      <c r="A15237" t="s">
        <v>326</v>
      </c>
      <c r="B15237" s="10">
        <v>42737.697916666664</v>
      </c>
      <c r="C15237">
        <v>49711.279305999997</v>
      </c>
      <c r="D15237">
        <v>20.015999999999998</v>
      </c>
    </row>
    <row r="15238" spans="1:4">
      <c r="A15238" t="s">
        <v>326</v>
      </c>
      <c r="B15238" s="10">
        <v>42737.708333333336</v>
      </c>
      <c r="C15238">
        <v>49711.279305999997</v>
      </c>
      <c r="D15238">
        <v>0</v>
      </c>
    </row>
    <row r="15239" spans="1:4">
      <c r="A15239" t="s">
        <v>326</v>
      </c>
      <c r="B15239" s="10">
        <v>42737.71875</v>
      </c>
      <c r="C15239">
        <v>49711.284310000003</v>
      </c>
      <c r="D15239">
        <v>20.015999999999998</v>
      </c>
    </row>
    <row r="15240" spans="1:4">
      <c r="A15240" t="s">
        <v>326</v>
      </c>
      <c r="B15240" s="10">
        <v>42737.729166666664</v>
      </c>
      <c r="C15240">
        <v>49711.284310000003</v>
      </c>
      <c r="D15240">
        <v>0</v>
      </c>
    </row>
    <row r="15241" spans="1:4">
      <c r="A15241" t="s">
        <v>326</v>
      </c>
      <c r="B15241" s="10">
        <v>42737.739583333336</v>
      </c>
      <c r="C15241">
        <v>49711.289314000001</v>
      </c>
      <c r="D15241">
        <v>20.015999999999998</v>
      </c>
    </row>
    <row r="15242" spans="1:4">
      <c r="A15242" t="s">
        <v>326</v>
      </c>
      <c r="B15242" s="10">
        <v>42737.75</v>
      </c>
      <c r="C15242">
        <v>49711.289314000001</v>
      </c>
      <c r="D15242">
        <v>0</v>
      </c>
    </row>
    <row r="15243" spans="1:4">
      <c r="A15243" t="s">
        <v>326</v>
      </c>
      <c r="B15243" s="10">
        <v>42737.760416666664</v>
      </c>
      <c r="C15243">
        <v>49711.294318</v>
      </c>
      <c r="D15243">
        <v>20.015999999999998</v>
      </c>
    </row>
    <row r="15244" spans="1:4">
      <c r="A15244" t="s">
        <v>326</v>
      </c>
      <c r="B15244" s="10">
        <v>42737.770833333336</v>
      </c>
      <c r="C15244">
        <v>49711.294318</v>
      </c>
      <c r="D15244">
        <v>0</v>
      </c>
    </row>
    <row r="15245" spans="1:4">
      <c r="A15245" t="s">
        <v>326</v>
      </c>
      <c r="B15245" s="10">
        <v>42737.78125</v>
      </c>
      <c r="C15245">
        <v>49711.294318</v>
      </c>
      <c r="D15245">
        <v>0</v>
      </c>
    </row>
    <row r="15246" spans="1:4">
      <c r="A15246" t="s">
        <v>326</v>
      </c>
      <c r="B15246" s="10">
        <v>42737.791666666664</v>
      </c>
      <c r="C15246">
        <v>49711.299321999999</v>
      </c>
      <c r="D15246">
        <v>20.015999999999998</v>
      </c>
    </row>
    <row r="15247" spans="1:4">
      <c r="A15247" t="s">
        <v>326</v>
      </c>
      <c r="B15247" s="10">
        <v>42737.802083333336</v>
      </c>
      <c r="C15247">
        <v>49711.299321999999</v>
      </c>
      <c r="D15247">
        <v>0</v>
      </c>
    </row>
    <row r="15248" spans="1:4">
      <c r="A15248" t="s">
        <v>326</v>
      </c>
      <c r="B15248" s="10">
        <v>42737.8125</v>
      </c>
      <c r="C15248">
        <v>49711.304325999998</v>
      </c>
      <c r="D15248">
        <v>20.015999999999998</v>
      </c>
    </row>
    <row r="15249" spans="1:4">
      <c r="A15249" t="s">
        <v>326</v>
      </c>
      <c r="B15249" s="10">
        <v>42737.822916666664</v>
      </c>
      <c r="C15249">
        <v>49711.304325999998</v>
      </c>
      <c r="D15249">
        <v>0</v>
      </c>
    </row>
    <row r="15250" spans="1:4">
      <c r="A15250" t="s">
        <v>326</v>
      </c>
      <c r="B15250" s="10">
        <v>42737.833333333336</v>
      </c>
      <c r="C15250">
        <v>49711.309329999996</v>
      </c>
      <c r="D15250">
        <v>20.015999999999998</v>
      </c>
    </row>
    <row r="15251" spans="1:4">
      <c r="A15251" t="s">
        <v>326</v>
      </c>
      <c r="B15251" s="10">
        <v>42737.84375</v>
      </c>
      <c r="C15251">
        <v>49711.309329999996</v>
      </c>
      <c r="D15251">
        <v>0</v>
      </c>
    </row>
    <row r="15252" spans="1:4">
      <c r="A15252" t="s">
        <v>326</v>
      </c>
      <c r="B15252" s="10">
        <v>42737.854166666664</v>
      </c>
      <c r="C15252">
        <v>49711.314334000002</v>
      </c>
      <c r="D15252">
        <v>20.015999999999998</v>
      </c>
    </row>
    <row r="15253" spans="1:4">
      <c r="A15253" t="s">
        <v>326</v>
      </c>
      <c r="B15253" s="10">
        <v>42737.864583333336</v>
      </c>
      <c r="C15253">
        <v>49711.314334000002</v>
      </c>
      <c r="D15253">
        <v>0</v>
      </c>
    </row>
    <row r="15254" spans="1:4">
      <c r="A15254" t="s">
        <v>326</v>
      </c>
      <c r="B15254" s="10">
        <v>42737.875</v>
      </c>
      <c r="C15254">
        <v>49711.314334000002</v>
      </c>
      <c r="D15254">
        <v>0</v>
      </c>
    </row>
    <row r="15255" spans="1:4">
      <c r="A15255" t="s">
        <v>326</v>
      </c>
      <c r="B15255" s="10">
        <v>42737.885416666664</v>
      </c>
      <c r="C15255">
        <v>49711.319338000001</v>
      </c>
      <c r="D15255">
        <v>20.015999999999998</v>
      </c>
    </row>
    <row r="15256" spans="1:4">
      <c r="A15256" t="s">
        <v>326</v>
      </c>
      <c r="B15256" s="10">
        <v>42737.895833333336</v>
      </c>
      <c r="C15256">
        <v>49711.319338000001</v>
      </c>
      <c r="D15256">
        <v>0</v>
      </c>
    </row>
    <row r="15257" spans="1:4">
      <c r="A15257" t="s">
        <v>326</v>
      </c>
      <c r="B15257" s="10">
        <v>42737.90625</v>
      </c>
      <c r="C15257">
        <v>49711.324342</v>
      </c>
      <c r="D15257">
        <v>20.015999999999998</v>
      </c>
    </row>
    <row r="15258" spans="1:4">
      <c r="A15258" t="s">
        <v>326</v>
      </c>
      <c r="B15258" s="10">
        <v>42737.916666666664</v>
      </c>
      <c r="C15258">
        <v>49711.349344000002</v>
      </c>
      <c r="D15258">
        <v>100.008</v>
      </c>
    </row>
    <row r="15259" spans="1:4">
      <c r="A15259" t="s">
        <v>326</v>
      </c>
      <c r="B15259" s="10">
        <v>42737.927083333336</v>
      </c>
      <c r="C15259">
        <v>49711.349344000002</v>
      </c>
      <c r="D15259">
        <v>0</v>
      </c>
    </row>
    <row r="15260" spans="1:4">
      <c r="A15260" t="s">
        <v>326</v>
      </c>
      <c r="B15260" s="10">
        <v>42737.9375</v>
      </c>
      <c r="C15260">
        <v>49711.354348000001</v>
      </c>
      <c r="D15260">
        <v>20.015999999999998</v>
      </c>
    </row>
    <row r="15261" spans="1:4">
      <c r="A15261" t="s">
        <v>326</v>
      </c>
      <c r="B15261" s="10">
        <v>42737.947916666664</v>
      </c>
      <c r="C15261">
        <v>49711.354348000001</v>
      </c>
      <c r="D15261">
        <v>0</v>
      </c>
    </row>
    <row r="15262" spans="1:4">
      <c r="A15262" t="s">
        <v>326</v>
      </c>
      <c r="B15262" s="10">
        <v>42737.958333333336</v>
      </c>
      <c r="C15262">
        <v>49711.359351999999</v>
      </c>
      <c r="D15262">
        <v>20.015999999999998</v>
      </c>
    </row>
    <row r="15263" spans="1:4">
      <c r="A15263" t="s">
        <v>326</v>
      </c>
      <c r="B15263" s="10">
        <v>42737.96875</v>
      </c>
      <c r="C15263">
        <v>49711.359351999999</v>
      </c>
      <c r="D15263">
        <v>0</v>
      </c>
    </row>
    <row r="15264" spans="1:4">
      <c r="A15264" t="s">
        <v>326</v>
      </c>
      <c r="B15264" s="10">
        <v>42737.979166666664</v>
      </c>
      <c r="C15264">
        <v>49711.359351999999</v>
      </c>
      <c r="D15264">
        <v>0</v>
      </c>
    </row>
    <row r="15265" spans="1:5">
      <c r="A15265" t="s">
        <v>326</v>
      </c>
      <c r="B15265" s="10">
        <v>42737.989583333336</v>
      </c>
      <c r="C15265">
        <v>49711.364355999998</v>
      </c>
      <c r="D15265">
        <v>20.015999999999998</v>
      </c>
      <c r="E15265">
        <f>MIN(D15170:D15265)</f>
        <v>0</v>
      </c>
    </row>
    <row r="15266" spans="1:5">
      <c r="A15266" t="s">
        <v>326</v>
      </c>
      <c r="B15266" s="10">
        <v>42738</v>
      </c>
      <c r="C15266">
        <v>49711.363279999998</v>
      </c>
      <c r="D15266">
        <v>0</v>
      </c>
    </row>
    <row r="15267" spans="1:5">
      <c r="A15267" t="s">
        <v>326</v>
      </c>
      <c r="B15267" s="10">
        <v>42738.010416666664</v>
      </c>
      <c r="C15267">
        <v>49711.368283999996</v>
      </c>
      <c r="D15267">
        <v>20.015999999999998</v>
      </c>
    </row>
    <row r="15268" spans="1:5">
      <c r="A15268" t="s">
        <v>326</v>
      </c>
      <c r="B15268" s="10">
        <v>42738.020833333336</v>
      </c>
      <c r="C15268">
        <v>49711.368283999996</v>
      </c>
      <c r="D15268">
        <v>0</v>
      </c>
    </row>
    <row r="15269" spans="1:5">
      <c r="A15269" t="s">
        <v>326</v>
      </c>
      <c r="B15269" s="10">
        <v>42738.03125</v>
      </c>
      <c r="C15269">
        <v>49711.373288000003</v>
      </c>
      <c r="D15269">
        <v>20.015999999999998</v>
      </c>
    </row>
    <row r="15270" spans="1:5">
      <c r="A15270" t="s">
        <v>326</v>
      </c>
      <c r="B15270" s="10">
        <v>42738.041666666664</v>
      </c>
      <c r="C15270">
        <v>49711.373288000003</v>
      </c>
      <c r="D15270">
        <v>0</v>
      </c>
    </row>
    <row r="15271" spans="1:5">
      <c r="A15271" t="s">
        <v>326</v>
      </c>
      <c r="B15271" s="10">
        <v>42738.052083333336</v>
      </c>
      <c r="C15271">
        <v>49711.378292000001</v>
      </c>
      <c r="D15271">
        <v>20.015999999999998</v>
      </c>
    </row>
    <row r="15272" spans="1:5">
      <c r="A15272" t="s">
        <v>326</v>
      </c>
      <c r="B15272" s="10">
        <v>42738.0625</v>
      </c>
      <c r="C15272">
        <v>49711.378292000001</v>
      </c>
      <c r="D15272">
        <v>0</v>
      </c>
    </row>
    <row r="15273" spans="1:5">
      <c r="A15273" t="s">
        <v>326</v>
      </c>
      <c r="B15273" s="10">
        <v>42738.072916666664</v>
      </c>
      <c r="C15273">
        <v>49711.383296</v>
      </c>
      <c r="D15273">
        <v>20.015999999999998</v>
      </c>
    </row>
    <row r="15274" spans="1:5">
      <c r="A15274" t="s">
        <v>326</v>
      </c>
      <c r="B15274" s="10">
        <v>42738.083333333336</v>
      </c>
      <c r="C15274">
        <v>49711.383296</v>
      </c>
      <c r="D15274">
        <v>0</v>
      </c>
    </row>
    <row r="15275" spans="1:5">
      <c r="A15275" t="s">
        <v>326</v>
      </c>
      <c r="B15275" s="10">
        <v>42738.09375</v>
      </c>
      <c r="C15275">
        <v>49711.383296</v>
      </c>
      <c r="D15275">
        <v>0</v>
      </c>
    </row>
    <row r="15276" spans="1:5">
      <c r="A15276" t="s">
        <v>326</v>
      </c>
      <c r="B15276" s="10">
        <v>42738.104166666664</v>
      </c>
      <c r="C15276">
        <v>49711.388299999999</v>
      </c>
      <c r="D15276">
        <v>20.015999999999998</v>
      </c>
    </row>
    <row r="15277" spans="1:5">
      <c r="A15277" t="s">
        <v>326</v>
      </c>
      <c r="B15277" s="10">
        <v>42738.114583333336</v>
      </c>
      <c r="C15277">
        <v>49711.388299999999</v>
      </c>
      <c r="D15277">
        <v>0</v>
      </c>
    </row>
    <row r="15278" spans="1:5">
      <c r="A15278" t="s">
        <v>326</v>
      </c>
      <c r="B15278" s="10">
        <v>42738.125</v>
      </c>
      <c r="C15278">
        <v>49711.393303999997</v>
      </c>
      <c r="D15278">
        <v>20.015999999999998</v>
      </c>
    </row>
    <row r="15279" spans="1:5">
      <c r="A15279" t="s">
        <v>326</v>
      </c>
      <c r="B15279" s="10">
        <v>42738.135416666664</v>
      </c>
      <c r="C15279">
        <v>49711.393303999997</v>
      </c>
      <c r="D15279">
        <v>0</v>
      </c>
    </row>
    <row r="15280" spans="1:5">
      <c r="A15280" t="s">
        <v>326</v>
      </c>
      <c r="B15280" s="10">
        <v>42738.145833333336</v>
      </c>
      <c r="C15280">
        <v>49711.398308000003</v>
      </c>
      <c r="D15280">
        <v>20.015999999999998</v>
      </c>
    </row>
    <row r="15281" spans="1:4">
      <c r="A15281" t="s">
        <v>326</v>
      </c>
      <c r="B15281" s="10">
        <v>42738.15625</v>
      </c>
      <c r="C15281">
        <v>49711.398308000003</v>
      </c>
      <c r="D15281">
        <v>0</v>
      </c>
    </row>
    <row r="15282" spans="1:4">
      <c r="A15282" t="s">
        <v>326</v>
      </c>
      <c r="B15282" s="10">
        <v>42738.166666666664</v>
      </c>
      <c r="C15282">
        <v>49711.398308000003</v>
      </c>
      <c r="D15282">
        <v>0</v>
      </c>
    </row>
    <row r="15283" spans="1:4">
      <c r="A15283" t="s">
        <v>326</v>
      </c>
      <c r="B15283" s="10">
        <v>42738.177083333336</v>
      </c>
      <c r="C15283">
        <v>49711.403312000002</v>
      </c>
      <c r="D15283">
        <v>20.015999999999998</v>
      </c>
    </row>
    <row r="15284" spans="1:4">
      <c r="A15284" t="s">
        <v>326</v>
      </c>
      <c r="B15284" s="10">
        <v>42738.1875</v>
      </c>
      <c r="C15284">
        <v>49711.403312000002</v>
      </c>
      <c r="D15284">
        <v>0</v>
      </c>
    </row>
    <row r="15285" spans="1:4">
      <c r="A15285" t="s">
        <v>326</v>
      </c>
      <c r="B15285" s="10">
        <v>42738.197916666664</v>
      </c>
      <c r="C15285">
        <v>49711.408316000001</v>
      </c>
      <c r="D15285">
        <v>20.015999999999998</v>
      </c>
    </row>
    <row r="15286" spans="1:4">
      <c r="A15286" t="s">
        <v>326</v>
      </c>
      <c r="B15286" s="10">
        <v>42738.208333333336</v>
      </c>
      <c r="C15286">
        <v>49711.408316000001</v>
      </c>
      <c r="D15286">
        <v>0</v>
      </c>
    </row>
    <row r="15287" spans="1:4">
      <c r="A15287" t="s">
        <v>326</v>
      </c>
      <c r="B15287" s="10">
        <v>42738.21875</v>
      </c>
      <c r="C15287">
        <v>49711.41332</v>
      </c>
      <c r="D15287">
        <v>20.015999999999998</v>
      </c>
    </row>
    <row r="15288" spans="1:4">
      <c r="A15288" t="s">
        <v>326</v>
      </c>
      <c r="B15288" s="10">
        <v>42738.229166666664</v>
      </c>
      <c r="C15288">
        <v>49711.41332</v>
      </c>
      <c r="D15288">
        <v>0</v>
      </c>
    </row>
    <row r="15289" spans="1:4">
      <c r="A15289" t="s">
        <v>326</v>
      </c>
      <c r="B15289" s="10">
        <v>42738.239583333336</v>
      </c>
      <c r="C15289">
        <v>49711.41332</v>
      </c>
      <c r="D15289">
        <v>0</v>
      </c>
    </row>
    <row r="15290" spans="1:4">
      <c r="A15290" t="s">
        <v>326</v>
      </c>
      <c r="B15290" s="10">
        <v>42738.25</v>
      </c>
      <c r="C15290">
        <v>49711.418323999998</v>
      </c>
      <c r="D15290">
        <v>20.015999999999998</v>
      </c>
    </row>
    <row r="15291" spans="1:4">
      <c r="A15291" t="s">
        <v>326</v>
      </c>
      <c r="B15291" s="10">
        <v>42738.260416666664</v>
      </c>
      <c r="C15291">
        <v>49711.418323999998</v>
      </c>
      <c r="D15291">
        <v>0</v>
      </c>
    </row>
    <row r="15292" spans="1:4">
      <c r="A15292" t="s">
        <v>326</v>
      </c>
      <c r="B15292" s="10">
        <v>42738.270833333336</v>
      </c>
      <c r="C15292">
        <v>49711.423327999997</v>
      </c>
      <c r="D15292">
        <v>20.015999999999998</v>
      </c>
    </row>
    <row r="15293" spans="1:4">
      <c r="A15293" t="s">
        <v>326</v>
      </c>
      <c r="B15293" s="10">
        <v>42738.28125</v>
      </c>
      <c r="C15293">
        <v>49711.428332000003</v>
      </c>
      <c r="D15293">
        <v>20.015999999999998</v>
      </c>
    </row>
    <row r="15294" spans="1:4">
      <c r="A15294" t="s">
        <v>326</v>
      </c>
      <c r="B15294" s="10">
        <v>42738.291666666664</v>
      </c>
      <c r="C15294">
        <v>49711.433336000002</v>
      </c>
      <c r="D15294">
        <v>20.015999999999998</v>
      </c>
    </row>
    <row r="15295" spans="1:4">
      <c r="A15295" t="s">
        <v>326</v>
      </c>
      <c r="B15295" s="10">
        <v>42738.302083333336</v>
      </c>
      <c r="C15295">
        <v>49711.433336000002</v>
      </c>
      <c r="D15295">
        <v>0</v>
      </c>
    </row>
    <row r="15296" spans="1:4">
      <c r="A15296" t="s">
        <v>326</v>
      </c>
      <c r="B15296" s="10">
        <v>42738.3125</v>
      </c>
      <c r="C15296">
        <v>49711.438340000001</v>
      </c>
      <c r="D15296">
        <v>20.015999999999998</v>
      </c>
    </row>
    <row r="15297" spans="1:4">
      <c r="A15297" t="s">
        <v>326</v>
      </c>
      <c r="B15297" s="10">
        <v>42738.322916666664</v>
      </c>
      <c r="C15297">
        <v>49711.463342000003</v>
      </c>
      <c r="D15297">
        <v>100.008</v>
      </c>
    </row>
    <row r="15298" spans="1:4">
      <c r="A15298" t="s">
        <v>326</v>
      </c>
      <c r="B15298" s="10">
        <v>42738.333333333336</v>
      </c>
      <c r="C15298">
        <v>49711.748345</v>
      </c>
      <c r="D15298">
        <v>1140.0119999999999</v>
      </c>
    </row>
    <row r="15299" spans="1:4">
      <c r="A15299" t="s">
        <v>326</v>
      </c>
      <c r="B15299" s="10">
        <v>42738.34375</v>
      </c>
      <c r="C15299">
        <v>49711.768343000003</v>
      </c>
      <c r="D15299">
        <v>79.992000000000004</v>
      </c>
    </row>
    <row r="15300" spans="1:4">
      <c r="A15300" t="s">
        <v>326</v>
      </c>
      <c r="B15300" s="10">
        <v>42738.354166666664</v>
      </c>
      <c r="C15300">
        <v>49711.798340000001</v>
      </c>
      <c r="D15300">
        <v>119.988</v>
      </c>
    </row>
    <row r="15301" spans="1:4">
      <c r="A15301" t="s">
        <v>326</v>
      </c>
      <c r="B15301" s="10">
        <v>42738.364583333336</v>
      </c>
      <c r="C15301">
        <v>49711.833340999998</v>
      </c>
      <c r="D15301">
        <v>140.00399999999999</v>
      </c>
    </row>
    <row r="15302" spans="1:4">
      <c r="A15302" t="s">
        <v>326</v>
      </c>
      <c r="B15302" s="10">
        <v>42738.375</v>
      </c>
      <c r="C15302">
        <v>49711.883345000002</v>
      </c>
      <c r="D15302">
        <v>200.01599999999999</v>
      </c>
    </row>
    <row r="15303" spans="1:4">
      <c r="A15303" t="s">
        <v>326</v>
      </c>
      <c r="B15303" s="10">
        <v>42738.385416666664</v>
      </c>
      <c r="C15303">
        <v>49711.908346999997</v>
      </c>
      <c r="D15303">
        <v>100.008</v>
      </c>
    </row>
    <row r="15304" spans="1:4">
      <c r="A15304" t="s">
        <v>326</v>
      </c>
      <c r="B15304" s="10">
        <v>42738.395833333336</v>
      </c>
      <c r="C15304">
        <v>49711.933348999999</v>
      </c>
      <c r="D15304">
        <v>100.008</v>
      </c>
    </row>
    <row r="15305" spans="1:4">
      <c r="A15305" t="s">
        <v>326</v>
      </c>
      <c r="B15305" s="10">
        <v>42738.40625</v>
      </c>
      <c r="C15305">
        <v>49711.958351000001</v>
      </c>
      <c r="D15305">
        <v>100.008</v>
      </c>
    </row>
    <row r="15306" spans="1:4">
      <c r="A15306" t="s">
        <v>326</v>
      </c>
      <c r="B15306" s="10">
        <v>42738.416666666664</v>
      </c>
      <c r="C15306">
        <v>49711.978348999997</v>
      </c>
      <c r="D15306">
        <v>79.992000000000004</v>
      </c>
    </row>
    <row r="15307" spans="1:4">
      <c r="A15307" t="s">
        <v>326</v>
      </c>
      <c r="B15307" s="10">
        <v>42738.427083333336</v>
      </c>
      <c r="C15307">
        <v>49711.993351999998</v>
      </c>
      <c r="D15307">
        <v>60.012</v>
      </c>
    </row>
    <row r="15308" spans="1:4">
      <c r="A15308" t="s">
        <v>326</v>
      </c>
      <c r="B15308" s="10">
        <v>42738.4375</v>
      </c>
      <c r="C15308">
        <v>49712.333354000002</v>
      </c>
      <c r="D15308">
        <v>1360.008</v>
      </c>
    </row>
    <row r="15309" spans="1:4">
      <c r="A15309" t="s">
        <v>326</v>
      </c>
      <c r="B15309" s="10">
        <v>42738.447916666664</v>
      </c>
      <c r="C15309">
        <v>49712.438356999999</v>
      </c>
      <c r="D15309">
        <v>420.012</v>
      </c>
    </row>
    <row r="15310" spans="1:4">
      <c r="A15310" t="s">
        <v>326</v>
      </c>
      <c r="B15310" s="10">
        <v>42738.458333333336</v>
      </c>
      <c r="C15310">
        <v>49712.548354999999</v>
      </c>
      <c r="D15310">
        <v>439.99200000000002</v>
      </c>
    </row>
    <row r="15311" spans="1:4">
      <c r="A15311" t="s">
        <v>326</v>
      </c>
      <c r="B15311" s="10">
        <v>42738.46875</v>
      </c>
      <c r="C15311">
        <v>49712.658352999999</v>
      </c>
      <c r="D15311">
        <v>439.99200000000002</v>
      </c>
    </row>
    <row r="15312" spans="1:4">
      <c r="A15312" t="s">
        <v>326</v>
      </c>
      <c r="B15312" s="10">
        <v>42738.479166666664</v>
      </c>
      <c r="C15312">
        <v>49712.768350999999</v>
      </c>
      <c r="D15312">
        <v>439.99200000000002</v>
      </c>
    </row>
    <row r="15313" spans="1:4">
      <c r="A15313" t="s">
        <v>326</v>
      </c>
      <c r="B15313" s="10">
        <v>42738.489583333336</v>
      </c>
      <c r="C15313">
        <v>49712.878348999999</v>
      </c>
      <c r="D15313">
        <v>439.99200000000002</v>
      </c>
    </row>
    <row r="15314" spans="1:4">
      <c r="A15314" t="s">
        <v>326</v>
      </c>
      <c r="B15314" s="10">
        <v>42738.5</v>
      </c>
      <c r="C15314">
        <v>49713.243352999998</v>
      </c>
      <c r="D15314">
        <v>1460.0160000000001</v>
      </c>
    </row>
    <row r="15315" spans="1:4">
      <c r="A15315" t="s">
        <v>326</v>
      </c>
      <c r="B15315" s="10">
        <v>42738.510416666664</v>
      </c>
      <c r="C15315">
        <v>49713.318350000001</v>
      </c>
      <c r="D15315">
        <v>299.988</v>
      </c>
    </row>
    <row r="15316" spans="1:4">
      <c r="A15316" t="s">
        <v>326</v>
      </c>
      <c r="B15316" s="10">
        <v>42738.520833333336</v>
      </c>
      <c r="C15316">
        <v>49713.388352000002</v>
      </c>
      <c r="D15316">
        <v>280.00799999999998</v>
      </c>
    </row>
    <row r="15317" spans="1:4">
      <c r="A15317" t="s">
        <v>326</v>
      </c>
      <c r="B15317" s="10">
        <v>42738.53125</v>
      </c>
      <c r="C15317">
        <v>49713.458354000002</v>
      </c>
      <c r="D15317">
        <v>280.00799999999998</v>
      </c>
    </row>
    <row r="15318" spans="1:4">
      <c r="A15318" t="s">
        <v>326</v>
      </c>
      <c r="B15318" s="10">
        <v>42738.541666666664</v>
      </c>
      <c r="C15318">
        <v>49713.523351999997</v>
      </c>
      <c r="D15318">
        <v>259.99200000000002</v>
      </c>
    </row>
    <row r="15319" spans="1:4">
      <c r="A15319" t="s">
        <v>326</v>
      </c>
      <c r="B15319" s="10">
        <v>42738.552083333336</v>
      </c>
      <c r="C15319">
        <v>49713.588349999998</v>
      </c>
      <c r="D15319">
        <v>259.99200000000002</v>
      </c>
    </row>
    <row r="15320" spans="1:4">
      <c r="A15320" t="s">
        <v>326</v>
      </c>
      <c r="B15320" s="10">
        <v>42738.5625</v>
      </c>
      <c r="C15320">
        <v>49713.658351999999</v>
      </c>
      <c r="D15320">
        <v>280.00799999999998</v>
      </c>
    </row>
    <row r="15321" spans="1:4">
      <c r="A15321" t="s">
        <v>326</v>
      </c>
      <c r="B15321" s="10">
        <v>42738.572916666664</v>
      </c>
      <c r="C15321">
        <v>49713.713350999999</v>
      </c>
      <c r="D15321">
        <v>219.99600000000001</v>
      </c>
    </row>
    <row r="15322" spans="1:4">
      <c r="A15322" t="s">
        <v>326</v>
      </c>
      <c r="B15322" s="10">
        <v>42738.583333333336</v>
      </c>
      <c r="C15322">
        <v>49714.023347000002</v>
      </c>
      <c r="D15322">
        <v>1239.9839999999999</v>
      </c>
    </row>
    <row r="15323" spans="1:4">
      <c r="A15323" t="s">
        <v>326</v>
      </c>
      <c r="B15323" s="10">
        <v>42738.59375</v>
      </c>
      <c r="C15323">
        <v>49714.058347999999</v>
      </c>
      <c r="D15323">
        <v>140.00399999999999</v>
      </c>
    </row>
    <row r="15324" spans="1:4">
      <c r="A15324" t="s">
        <v>326</v>
      </c>
      <c r="B15324" s="10">
        <v>42738.604166666664</v>
      </c>
      <c r="C15324">
        <v>49714.088344999996</v>
      </c>
      <c r="D15324">
        <v>119.988</v>
      </c>
    </row>
    <row r="15325" spans="1:4">
      <c r="A15325" t="s">
        <v>326</v>
      </c>
      <c r="B15325" s="10">
        <v>42738.614583333336</v>
      </c>
      <c r="C15325">
        <v>49714.123346</v>
      </c>
      <c r="D15325">
        <v>140.00399999999999</v>
      </c>
    </row>
    <row r="15326" spans="1:4">
      <c r="A15326" t="s">
        <v>326</v>
      </c>
      <c r="B15326" s="10">
        <v>42738.625</v>
      </c>
      <c r="C15326">
        <v>49714.158346999997</v>
      </c>
      <c r="D15326">
        <v>140.00399999999999</v>
      </c>
    </row>
    <row r="15327" spans="1:4">
      <c r="A15327" t="s">
        <v>326</v>
      </c>
      <c r="B15327" s="10">
        <v>42738.635416666664</v>
      </c>
      <c r="C15327">
        <v>49714.198342999996</v>
      </c>
      <c r="D15327">
        <v>159.98400000000001</v>
      </c>
    </row>
    <row r="15328" spans="1:4">
      <c r="A15328" t="s">
        <v>326</v>
      </c>
      <c r="B15328" s="10">
        <v>42738.645833333336</v>
      </c>
      <c r="C15328">
        <v>49714.243343000002</v>
      </c>
      <c r="D15328">
        <v>180</v>
      </c>
    </row>
    <row r="15329" spans="1:4">
      <c r="A15329" t="s">
        <v>326</v>
      </c>
      <c r="B15329" s="10">
        <v>42738.65625</v>
      </c>
      <c r="C15329">
        <v>49714.298342000002</v>
      </c>
      <c r="D15329">
        <v>219.99600000000001</v>
      </c>
    </row>
    <row r="15330" spans="1:4">
      <c r="A15330" t="s">
        <v>326</v>
      </c>
      <c r="B15330" s="10">
        <v>42738.666666666664</v>
      </c>
      <c r="C15330">
        <v>49714.748341999999</v>
      </c>
      <c r="D15330">
        <v>1800</v>
      </c>
    </row>
    <row r="15331" spans="1:4">
      <c r="A15331" t="s">
        <v>326</v>
      </c>
      <c r="B15331" s="10">
        <v>42738.677083333336</v>
      </c>
      <c r="C15331">
        <v>49714.898345000001</v>
      </c>
      <c r="D15331">
        <v>600.01199999999994</v>
      </c>
    </row>
    <row r="15332" spans="1:4">
      <c r="A15332" t="s">
        <v>326</v>
      </c>
      <c r="B15332" s="10">
        <v>42738.6875</v>
      </c>
      <c r="C15332">
        <v>49714.998344</v>
      </c>
      <c r="D15332">
        <v>399.99599999999998</v>
      </c>
    </row>
    <row r="15333" spans="1:4">
      <c r="A15333" t="s">
        <v>326</v>
      </c>
      <c r="B15333" s="10">
        <v>42738.697916666664</v>
      </c>
      <c r="C15333">
        <v>49715.068346</v>
      </c>
      <c r="D15333">
        <v>280.00799999999998</v>
      </c>
    </row>
    <row r="15334" spans="1:4">
      <c r="A15334" t="s">
        <v>326</v>
      </c>
      <c r="B15334" s="10">
        <v>42738.708333333336</v>
      </c>
      <c r="C15334">
        <v>49715.118349999997</v>
      </c>
      <c r="D15334">
        <v>200.01599999999999</v>
      </c>
    </row>
    <row r="15335" spans="1:4">
      <c r="A15335" t="s">
        <v>326</v>
      </c>
      <c r="B15335" s="10">
        <v>42738.71875</v>
      </c>
      <c r="C15335">
        <v>49715.158345999997</v>
      </c>
      <c r="D15335">
        <v>159.98400000000001</v>
      </c>
    </row>
    <row r="15336" spans="1:4">
      <c r="A15336" t="s">
        <v>326</v>
      </c>
      <c r="B15336" s="10">
        <v>42738.729166666664</v>
      </c>
      <c r="C15336">
        <v>49715.193347</v>
      </c>
      <c r="D15336">
        <v>140.00399999999999</v>
      </c>
    </row>
    <row r="15337" spans="1:4">
      <c r="A15337" t="s">
        <v>326</v>
      </c>
      <c r="B15337" s="10">
        <v>42738.739583333336</v>
      </c>
      <c r="C15337">
        <v>49715.218349000002</v>
      </c>
      <c r="D15337">
        <v>100.008</v>
      </c>
    </row>
    <row r="15338" spans="1:4">
      <c r="A15338" t="s">
        <v>326</v>
      </c>
      <c r="B15338" s="10">
        <v>42738.75</v>
      </c>
      <c r="C15338">
        <v>49715.238346999999</v>
      </c>
      <c r="D15338">
        <v>79.992000000000004</v>
      </c>
    </row>
    <row r="15339" spans="1:4">
      <c r="A15339" t="s">
        <v>326</v>
      </c>
      <c r="B15339" s="10">
        <v>42738.760416666664</v>
      </c>
      <c r="C15339">
        <v>49715.258345000002</v>
      </c>
      <c r="D15339">
        <v>79.992000000000004</v>
      </c>
    </row>
    <row r="15340" spans="1:4">
      <c r="A15340" t="s">
        <v>326</v>
      </c>
      <c r="B15340" s="10">
        <v>42738.770833333336</v>
      </c>
      <c r="C15340">
        <v>49715.273348000002</v>
      </c>
      <c r="D15340">
        <v>60.012</v>
      </c>
    </row>
    <row r="15341" spans="1:4">
      <c r="A15341" t="s">
        <v>326</v>
      </c>
      <c r="B15341" s="10">
        <v>42738.78125</v>
      </c>
      <c r="C15341">
        <v>49715.288351000003</v>
      </c>
      <c r="D15341">
        <v>60.012</v>
      </c>
    </row>
    <row r="15342" spans="1:4">
      <c r="A15342" t="s">
        <v>326</v>
      </c>
      <c r="B15342" s="10">
        <v>42738.791666666664</v>
      </c>
      <c r="C15342">
        <v>49715.303354000003</v>
      </c>
      <c r="D15342">
        <v>60.012</v>
      </c>
    </row>
    <row r="15343" spans="1:4">
      <c r="A15343" t="s">
        <v>326</v>
      </c>
      <c r="B15343" s="10">
        <v>42738.802083333336</v>
      </c>
      <c r="C15343">
        <v>49715.318356999996</v>
      </c>
      <c r="D15343">
        <v>60.012</v>
      </c>
    </row>
    <row r="15344" spans="1:4">
      <c r="A15344" t="s">
        <v>326</v>
      </c>
      <c r="B15344" s="10">
        <v>42738.8125</v>
      </c>
      <c r="C15344">
        <v>49715.328355999998</v>
      </c>
      <c r="D15344">
        <v>39.996000000000002</v>
      </c>
    </row>
    <row r="15345" spans="1:4">
      <c r="A15345" t="s">
        <v>326</v>
      </c>
      <c r="B15345" s="10">
        <v>42738.822916666664</v>
      </c>
      <c r="C15345">
        <v>49715.343358999999</v>
      </c>
      <c r="D15345">
        <v>60.012</v>
      </c>
    </row>
    <row r="15346" spans="1:4">
      <c r="A15346" t="s">
        <v>326</v>
      </c>
      <c r="B15346" s="10">
        <v>42738.833333333336</v>
      </c>
      <c r="C15346">
        <v>49715.353358</v>
      </c>
      <c r="D15346">
        <v>39.996000000000002</v>
      </c>
    </row>
    <row r="15347" spans="1:4">
      <c r="A15347" t="s">
        <v>326</v>
      </c>
      <c r="B15347" s="10">
        <v>42738.84375</v>
      </c>
      <c r="C15347">
        <v>49715.363357000002</v>
      </c>
      <c r="D15347">
        <v>39.996000000000002</v>
      </c>
    </row>
    <row r="15348" spans="1:4">
      <c r="A15348" t="s">
        <v>326</v>
      </c>
      <c r="B15348" s="10">
        <v>42738.854166666664</v>
      </c>
      <c r="C15348">
        <v>49715.373355999996</v>
      </c>
      <c r="D15348">
        <v>39.996000000000002</v>
      </c>
    </row>
    <row r="15349" spans="1:4">
      <c r="A15349" t="s">
        <v>326</v>
      </c>
      <c r="B15349" s="10">
        <v>42738.864583333336</v>
      </c>
      <c r="C15349">
        <v>49715.378360000002</v>
      </c>
      <c r="D15349">
        <v>20.015999999999998</v>
      </c>
    </row>
    <row r="15350" spans="1:4">
      <c r="A15350" t="s">
        <v>326</v>
      </c>
      <c r="B15350" s="10">
        <v>42738.875</v>
      </c>
      <c r="C15350">
        <v>49715.388358999997</v>
      </c>
      <c r="D15350">
        <v>39.996000000000002</v>
      </c>
    </row>
    <row r="15351" spans="1:4">
      <c r="A15351" t="s">
        <v>326</v>
      </c>
      <c r="B15351" s="10">
        <v>42738.885416666664</v>
      </c>
      <c r="C15351">
        <v>49715.398357999999</v>
      </c>
      <c r="D15351">
        <v>39.996000000000002</v>
      </c>
    </row>
    <row r="15352" spans="1:4">
      <c r="A15352" t="s">
        <v>326</v>
      </c>
      <c r="B15352" s="10">
        <v>42738.895833333336</v>
      </c>
      <c r="C15352">
        <v>49715.403361999997</v>
      </c>
      <c r="D15352">
        <v>20.015999999999998</v>
      </c>
    </row>
    <row r="15353" spans="1:4">
      <c r="A15353" t="s">
        <v>326</v>
      </c>
      <c r="B15353" s="10">
        <v>42738.90625</v>
      </c>
      <c r="C15353">
        <v>49715.408366000003</v>
      </c>
      <c r="D15353">
        <v>20.015999999999998</v>
      </c>
    </row>
    <row r="15354" spans="1:4">
      <c r="A15354" t="s">
        <v>326</v>
      </c>
      <c r="B15354" s="10">
        <v>42738.916666666664</v>
      </c>
      <c r="C15354">
        <v>49715.688365000002</v>
      </c>
      <c r="D15354">
        <v>1119.9960000000001</v>
      </c>
    </row>
    <row r="15355" spans="1:4">
      <c r="A15355" t="s">
        <v>326</v>
      </c>
      <c r="B15355" s="10">
        <v>42738.927083333336</v>
      </c>
      <c r="C15355">
        <v>49715.688365000002</v>
      </c>
      <c r="D15355">
        <v>0</v>
      </c>
    </row>
    <row r="15356" spans="1:4">
      <c r="A15356" t="s">
        <v>326</v>
      </c>
      <c r="B15356" s="10">
        <v>42738.9375</v>
      </c>
      <c r="C15356">
        <v>49715.693369000001</v>
      </c>
      <c r="D15356">
        <v>20.015999999999998</v>
      </c>
    </row>
    <row r="15357" spans="1:4">
      <c r="A15357" t="s">
        <v>326</v>
      </c>
      <c r="B15357" s="10">
        <v>42738.947916666664</v>
      </c>
      <c r="C15357">
        <v>49715.693369000001</v>
      </c>
      <c r="D15357">
        <v>0</v>
      </c>
    </row>
    <row r="15358" spans="1:4">
      <c r="A15358" t="s">
        <v>326</v>
      </c>
      <c r="B15358" s="10">
        <v>42738.958333333336</v>
      </c>
      <c r="C15358">
        <v>49715.698372999999</v>
      </c>
      <c r="D15358">
        <v>20.015999999999998</v>
      </c>
    </row>
    <row r="15359" spans="1:4">
      <c r="A15359" t="s">
        <v>326</v>
      </c>
      <c r="B15359" s="10">
        <v>42738.96875</v>
      </c>
      <c r="C15359">
        <v>49715.698372999999</v>
      </c>
      <c r="D15359">
        <v>0</v>
      </c>
    </row>
    <row r="15360" spans="1:4">
      <c r="A15360" t="s">
        <v>326</v>
      </c>
      <c r="B15360" s="10">
        <v>42738.979166666664</v>
      </c>
      <c r="C15360">
        <v>49715.703376999998</v>
      </c>
      <c r="D15360">
        <v>20.015999999999998</v>
      </c>
    </row>
    <row r="15361" spans="1:5">
      <c r="A15361" t="s">
        <v>326</v>
      </c>
      <c r="B15361" s="10">
        <v>42738.989583333336</v>
      </c>
      <c r="C15361">
        <v>49715.703376999998</v>
      </c>
      <c r="D15361">
        <v>0</v>
      </c>
      <c r="E15361">
        <f>MIN(D15266:D15361)</f>
        <v>0</v>
      </c>
    </row>
    <row r="15362" spans="1:5">
      <c r="A15362" t="s">
        <v>326</v>
      </c>
      <c r="B15362" s="10">
        <v>42739</v>
      </c>
      <c r="C15362">
        <v>49715.710939999997</v>
      </c>
      <c r="D15362">
        <v>20.015999999999998</v>
      </c>
    </row>
    <row r="15363" spans="1:5">
      <c r="A15363" t="s">
        <v>326</v>
      </c>
      <c r="B15363" s="10">
        <v>42739.010416666664</v>
      </c>
      <c r="C15363">
        <v>49715.710939999997</v>
      </c>
      <c r="D15363">
        <v>0</v>
      </c>
    </row>
    <row r="15364" spans="1:5">
      <c r="A15364" t="s">
        <v>326</v>
      </c>
      <c r="B15364" s="10">
        <v>42739.020833333336</v>
      </c>
      <c r="C15364">
        <v>49715.715944000003</v>
      </c>
      <c r="D15364">
        <v>20.015999999999998</v>
      </c>
    </row>
    <row r="15365" spans="1:5">
      <c r="A15365" t="s">
        <v>326</v>
      </c>
      <c r="B15365" s="10">
        <v>42739.03125</v>
      </c>
      <c r="C15365">
        <v>49715.715944000003</v>
      </c>
      <c r="D15365">
        <v>0</v>
      </c>
    </row>
    <row r="15366" spans="1:5">
      <c r="A15366" t="s">
        <v>326</v>
      </c>
      <c r="B15366" s="10">
        <v>42739.041666666664</v>
      </c>
      <c r="C15366">
        <v>49715.720948000002</v>
      </c>
      <c r="D15366">
        <v>20.015999999999998</v>
      </c>
    </row>
    <row r="15367" spans="1:5">
      <c r="A15367" t="s">
        <v>326</v>
      </c>
      <c r="B15367" s="10">
        <v>42739.052083333336</v>
      </c>
      <c r="C15367">
        <v>49715.720948000002</v>
      </c>
      <c r="D15367">
        <v>0</v>
      </c>
    </row>
    <row r="15368" spans="1:5">
      <c r="A15368" t="s">
        <v>326</v>
      </c>
      <c r="B15368" s="10">
        <v>42739.0625</v>
      </c>
      <c r="C15368">
        <v>49715.730946999996</v>
      </c>
      <c r="D15368">
        <v>39.996000000000002</v>
      </c>
    </row>
    <row r="15369" spans="1:5">
      <c r="A15369" t="s">
        <v>326</v>
      </c>
      <c r="B15369" s="10">
        <v>42739.072916666664</v>
      </c>
      <c r="C15369">
        <v>49715.750945</v>
      </c>
      <c r="D15369">
        <v>79.992000000000004</v>
      </c>
    </row>
    <row r="15370" spans="1:5">
      <c r="A15370" t="s">
        <v>326</v>
      </c>
      <c r="B15370" s="10">
        <v>42739.083333333336</v>
      </c>
      <c r="C15370">
        <v>49715.765948</v>
      </c>
      <c r="D15370">
        <v>60.012</v>
      </c>
    </row>
    <row r="15371" spans="1:5">
      <c r="A15371" t="s">
        <v>326</v>
      </c>
      <c r="B15371" s="10">
        <v>42739.09375</v>
      </c>
      <c r="C15371">
        <v>49715.785946000004</v>
      </c>
      <c r="D15371">
        <v>79.992000000000004</v>
      </c>
    </row>
    <row r="15372" spans="1:5">
      <c r="A15372" t="s">
        <v>326</v>
      </c>
      <c r="B15372" s="10">
        <v>42739.104166666664</v>
      </c>
      <c r="C15372">
        <v>49715.805944</v>
      </c>
      <c r="D15372">
        <v>79.992000000000004</v>
      </c>
    </row>
    <row r="15373" spans="1:5">
      <c r="A15373" t="s">
        <v>326</v>
      </c>
      <c r="B15373" s="10">
        <v>42739.114583333336</v>
      </c>
      <c r="C15373">
        <v>49715.820947</v>
      </c>
      <c r="D15373">
        <v>60.012</v>
      </c>
    </row>
    <row r="15374" spans="1:5">
      <c r="A15374" t="s">
        <v>326</v>
      </c>
      <c r="B15374" s="10">
        <v>42739.125</v>
      </c>
      <c r="C15374">
        <v>49715.840945000004</v>
      </c>
      <c r="D15374">
        <v>79.992000000000004</v>
      </c>
    </row>
    <row r="15375" spans="1:5">
      <c r="A15375" t="s">
        <v>326</v>
      </c>
      <c r="B15375" s="10">
        <v>42739.135416666664</v>
      </c>
      <c r="C15375">
        <v>49715.860943</v>
      </c>
      <c r="D15375">
        <v>79.992000000000004</v>
      </c>
    </row>
    <row r="15376" spans="1:5">
      <c r="A15376" t="s">
        <v>326</v>
      </c>
      <c r="B15376" s="10">
        <v>42739.145833333336</v>
      </c>
      <c r="C15376">
        <v>49715.875946</v>
      </c>
      <c r="D15376">
        <v>60.012</v>
      </c>
    </row>
    <row r="15377" spans="1:4">
      <c r="A15377" t="s">
        <v>326</v>
      </c>
      <c r="B15377" s="10">
        <v>42739.15625</v>
      </c>
      <c r="C15377">
        <v>49715.895944000004</v>
      </c>
      <c r="D15377">
        <v>79.992000000000004</v>
      </c>
    </row>
    <row r="15378" spans="1:4">
      <c r="A15378" t="s">
        <v>326</v>
      </c>
      <c r="B15378" s="10">
        <v>42739.166666666664</v>
      </c>
      <c r="C15378">
        <v>49715.915942</v>
      </c>
      <c r="D15378">
        <v>79.992000000000004</v>
      </c>
    </row>
    <row r="15379" spans="1:4">
      <c r="A15379" t="s">
        <v>326</v>
      </c>
      <c r="B15379" s="10">
        <v>42739.177083333336</v>
      </c>
      <c r="C15379">
        <v>49715.920945999998</v>
      </c>
      <c r="D15379">
        <v>20.015999999999998</v>
      </c>
    </row>
    <row r="15380" spans="1:4">
      <c r="A15380" t="s">
        <v>326</v>
      </c>
      <c r="B15380" s="10">
        <v>42739.1875</v>
      </c>
      <c r="C15380">
        <v>49715.920945999998</v>
      </c>
      <c r="D15380">
        <v>0</v>
      </c>
    </row>
    <row r="15381" spans="1:4">
      <c r="A15381" t="s">
        <v>326</v>
      </c>
      <c r="B15381" s="10">
        <v>42739.197916666664</v>
      </c>
      <c r="C15381">
        <v>49715.925949999997</v>
      </c>
      <c r="D15381">
        <v>20.015999999999998</v>
      </c>
    </row>
    <row r="15382" spans="1:4">
      <c r="A15382" t="s">
        <v>326</v>
      </c>
      <c r="B15382" s="10">
        <v>42739.208333333336</v>
      </c>
      <c r="C15382">
        <v>49715.925949999997</v>
      </c>
      <c r="D15382">
        <v>0</v>
      </c>
    </row>
    <row r="15383" spans="1:4">
      <c r="A15383" t="s">
        <v>326</v>
      </c>
      <c r="B15383" s="10">
        <v>42739.21875</v>
      </c>
      <c r="C15383">
        <v>49715.930954000003</v>
      </c>
      <c r="D15383">
        <v>20.015999999999998</v>
      </c>
    </row>
    <row r="15384" spans="1:4">
      <c r="A15384" t="s">
        <v>326</v>
      </c>
      <c r="B15384" s="10">
        <v>42739.229166666664</v>
      </c>
      <c r="C15384">
        <v>49715.930954000003</v>
      </c>
      <c r="D15384">
        <v>0</v>
      </c>
    </row>
    <row r="15385" spans="1:4">
      <c r="A15385" t="s">
        <v>326</v>
      </c>
      <c r="B15385" s="10">
        <v>42739.239583333336</v>
      </c>
      <c r="C15385">
        <v>49715.935958000002</v>
      </c>
      <c r="D15385">
        <v>20.015999999999998</v>
      </c>
    </row>
    <row r="15386" spans="1:4">
      <c r="A15386" t="s">
        <v>326</v>
      </c>
      <c r="B15386" s="10">
        <v>42739.25</v>
      </c>
      <c r="C15386">
        <v>49715.935958000002</v>
      </c>
      <c r="D15386">
        <v>0</v>
      </c>
    </row>
    <row r="15387" spans="1:4">
      <c r="A15387" t="s">
        <v>326</v>
      </c>
      <c r="B15387" s="10">
        <v>42739.260416666664</v>
      </c>
      <c r="C15387">
        <v>49715.940962000001</v>
      </c>
      <c r="D15387">
        <v>20.015999999999998</v>
      </c>
    </row>
    <row r="15388" spans="1:4">
      <c r="A15388" t="s">
        <v>326</v>
      </c>
      <c r="B15388" s="10">
        <v>42739.270833333336</v>
      </c>
      <c r="C15388">
        <v>49715.945965999999</v>
      </c>
      <c r="D15388">
        <v>20.015999999999998</v>
      </c>
    </row>
    <row r="15389" spans="1:4">
      <c r="A15389" t="s">
        <v>326</v>
      </c>
      <c r="B15389" s="10">
        <v>42739.28125</v>
      </c>
      <c r="C15389">
        <v>49715.945965999999</v>
      </c>
      <c r="D15389">
        <v>0</v>
      </c>
    </row>
    <row r="15390" spans="1:4">
      <c r="A15390" t="s">
        <v>326</v>
      </c>
      <c r="B15390" s="10">
        <v>42739.291666666664</v>
      </c>
      <c r="C15390">
        <v>49715.950969999998</v>
      </c>
      <c r="D15390">
        <v>20.015999999999998</v>
      </c>
    </row>
    <row r="15391" spans="1:4">
      <c r="A15391" t="s">
        <v>326</v>
      </c>
      <c r="B15391" s="10">
        <v>42739.302083333336</v>
      </c>
      <c r="C15391">
        <v>49715.955973999997</v>
      </c>
      <c r="D15391">
        <v>20.015999999999998</v>
      </c>
    </row>
    <row r="15392" spans="1:4">
      <c r="A15392" t="s">
        <v>326</v>
      </c>
      <c r="B15392" s="10">
        <v>42739.3125</v>
      </c>
      <c r="C15392">
        <v>49715.955973999997</v>
      </c>
      <c r="D15392">
        <v>0</v>
      </c>
    </row>
    <row r="15393" spans="1:4">
      <c r="A15393" t="s">
        <v>326</v>
      </c>
      <c r="B15393" s="10">
        <v>42739.322916666664</v>
      </c>
      <c r="C15393">
        <v>49715.960978000003</v>
      </c>
      <c r="D15393">
        <v>20.015999999999998</v>
      </c>
    </row>
    <row r="15394" spans="1:4">
      <c r="A15394" t="s">
        <v>326</v>
      </c>
      <c r="B15394" s="10">
        <v>42739.333333333336</v>
      </c>
      <c r="C15394">
        <v>49715.965982000002</v>
      </c>
      <c r="D15394">
        <v>20.015999999999998</v>
      </c>
    </row>
    <row r="15395" spans="1:4">
      <c r="A15395" t="s">
        <v>326</v>
      </c>
      <c r="B15395" s="10">
        <v>42739.34375</v>
      </c>
      <c r="C15395">
        <v>49715.975981000003</v>
      </c>
      <c r="D15395">
        <v>39.996000000000002</v>
      </c>
    </row>
    <row r="15396" spans="1:4">
      <c r="A15396" t="s">
        <v>326</v>
      </c>
      <c r="B15396" s="10">
        <v>42739.354166666664</v>
      </c>
      <c r="C15396">
        <v>49715.980985000002</v>
      </c>
      <c r="D15396">
        <v>20.015999999999998</v>
      </c>
    </row>
    <row r="15397" spans="1:4">
      <c r="A15397" t="s">
        <v>326</v>
      </c>
      <c r="B15397" s="10">
        <v>42739.364583333336</v>
      </c>
      <c r="C15397">
        <v>49715.995988000002</v>
      </c>
      <c r="D15397">
        <v>60.012</v>
      </c>
    </row>
    <row r="15398" spans="1:4">
      <c r="A15398" t="s">
        <v>326</v>
      </c>
      <c r="B15398" s="10">
        <v>42739.375</v>
      </c>
      <c r="C15398">
        <v>49716.005986999997</v>
      </c>
      <c r="D15398">
        <v>39.996000000000002</v>
      </c>
    </row>
    <row r="15399" spans="1:4">
      <c r="A15399" t="s">
        <v>326</v>
      </c>
      <c r="B15399" s="10">
        <v>42739.385416666664</v>
      </c>
      <c r="C15399">
        <v>49716.010991000003</v>
      </c>
      <c r="D15399">
        <v>20.015999999999998</v>
      </c>
    </row>
    <row r="15400" spans="1:4">
      <c r="A15400" t="s">
        <v>326</v>
      </c>
      <c r="B15400" s="10">
        <v>42739.395833333336</v>
      </c>
      <c r="C15400">
        <v>49716.010991000003</v>
      </c>
      <c r="D15400">
        <v>0</v>
      </c>
    </row>
    <row r="15401" spans="1:4">
      <c r="A15401" t="s">
        <v>326</v>
      </c>
      <c r="B15401" s="10">
        <v>42739.40625</v>
      </c>
      <c r="C15401">
        <v>49716.020989999997</v>
      </c>
      <c r="D15401">
        <v>39.996000000000002</v>
      </c>
    </row>
    <row r="15402" spans="1:4">
      <c r="A15402" t="s">
        <v>326</v>
      </c>
      <c r="B15402" s="10">
        <v>42739.416666666664</v>
      </c>
      <c r="C15402">
        <v>49716.180992000001</v>
      </c>
      <c r="D15402">
        <v>640.00800000000004</v>
      </c>
    </row>
    <row r="15403" spans="1:4">
      <c r="A15403" t="s">
        <v>326</v>
      </c>
      <c r="B15403" s="10">
        <v>42739.427083333336</v>
      </c>
      <c r="C15403">
        <v>49716.345989000001</v>
      </c>
      <c r="D15403">
        <v>659.98800000000006</v>
      </c>
    </row>
    <row r="15404" spans="1:4">
      <c r="A15404" t="s">
        <v>326</v>
      </c>
      <c r="B15404" s="10">
        <v>42739.4375</v>
      </c>
      <c r="C15404">
        <v>49716.410987000003</v>
      </c>
      <c r="D15404">
        <v>259.99200000000002</v>
      </c>
    </row>
    <row r="15405" spans="1:4">
      <c r="A15405" t="s">
        <v>326</v>
      </c>
      <c r="B15405" s="10">
        <v>42739.447916666664</v>
      </c>
      <c r="C15405">
        <v>49716.500986999999</v>
      </c>
      <c r="D15405">
        <v>360</v>
      </c>
    </row>
    <row r="15406" spans="1:4">
      <c r="A15406" t="s">
        <v>326</v>
      </c>
      <c r="B15406" s="10">
        <v>42739.458333333336</v>
      </c>
      <c r="C15406">
        <v>49716.595991000002</v>
      </c>
      <c r="D15406">
        <v>380.01600000000002</v>
      </c>
    </row>
    <row r="15407" spans="1:4">
      <c r="A15407" t="s">
        <v>326</v>
      </c>
      <c r="B15407" s="10">
        <v>42739.46875</v>
      </c>
      <c r="C15407">
        <v>49716.680987</v>
      </c>
      <c r="D15407">
        <v>339.98399999999998</v>
      </c>
    </row>
    <row r="15408" spans="1:4">
      <c r="A15408" t="s">
        <v>326</v>
      </c>
      <c r="B15408" s="10">
        <v>42739.479166666664</v>
      </c>
      <c r="C15408">
        <v>49716.750989</v>
      </c>
      <c r="D15408">
        <v>280.00799999999998</v>
      </c>
    </row>
    <row r="15409" spans="1:4">
      <c r="A15409" t="s">
        <v>326</v>
      </c>
      <c r="B15409" s="10">
        <v>42739.489583333336</v>
      </c>
      <c r="C15409">
        <v>49717.050986000002</v>
      </c>
      <c r="D15409">
        <v>1199.9880000000001</v>
      </c>
    </row>
    <row r="15410" spans="1:4">
      <c r="A15410" t="s">
        <v>326</v>
      </c>
      <c r="B15410" s="10">
        <v>42739.5</v>
      </c>
      <c r="C15410">
        <v>49717.150985</v>
      </c>
      <c r="D15410">
        <v>399.99599999999998</v>
      </c>
    </row>
    <row r="15411" spans="1:4">
      <c r="A15411" t="s">
        <v>326</v>
      </c>
      <c r="B15411" s="10">
        <v>42739.510416666664</v>
      </c>
      <c r="C15411">
        <v>49717.190981</v>
      </c>
      <c r="D15411">
        <v>159.98400000000001</v>
      </c>
    </row>
    <row r="15412" spans="1:4">
      <c r="A15412" t="s">
        <v>326</v>
      </c>
      <c r="B15412" s="10">
        <v>42739.520833333336</v>
      </c>
      <c r="C15412">
        <v>49717.235980999998</v>
      </c>
      <c r="D15412">
        <v>180</v>
      </c>
    </row>
    <row r="15413" spans="1:4">
      <c r="A15413" t="s">
        <v>326</v>
      </c>
      <c r="B15413" s="10">
        <v>42739.53125</v>
      </c>
      <c r="C15413">
        <v>49717.285985000002</v>
      </c>
      <c r="D15413">
        <v>200.01599999999999</v>
      </c>
    </row>
    <row r="15414" spans="1:4">
      <c r="A15414" t="s">
        <v>326</v>
      </c>
      <c r="B15414" s="10">
        <v>42739.541666666664</v>
      </c>
      <c r="C15414">
        <v>49717.335988999999</v>
      </c>
      <c r="D15414">
        <v>200.01599999999999</v>
      </c>
    </row>
    <row r="15415" spans="1:4">
      <c r="A15415" t="s">
        <v>326</v>
      </c>
      <c r="B15415" s="10">
        <v>42739.552083333336</v>
      </c>
      <c r="C15415">
        <v>49717.380988999997</v>
      </c>
      <c r="D15415">
        <v>180</v>
      </c>
    </row>
    <row r="15416" spans="1:4">
      <c r="A15416" t="s">
        <v>326</v>
      </c>
      <c r="B15416" s="10">
        <v>42739.5625</v>
      </c>
      <c r="C15416">
        <v>49717.715987000003</v>
      </c>
      <c r="D15416">
        <v>1339.992</v>
      </c>
    </row>
    <row r="15417" spans="1:4">
      <c r="A15417" t="s">
        <v>326</v>
      </c>
      <c r="B15417" s="10">
        <v>42739.572916666664</v>
      </c>
      <c r="C15417">
        <v>49717.745984000001</v>
      </c>
      <c r="D15417">
        <v>119.988</v>
      </c>
    </row>
    <row r="15418" spans="1:4">
      <c r="A15418" t="s">
        <v>326</v>
      </c>
      <c r="B15418" s="10">
        <v>42739.583333333336</v>
      </c>
      <c r="C15418">
        <v>49717.775980999999</v>
      </c>
      <c r="D15418">
        <v>119.988</v>
      </c>
    </row>
    <row r="15419" spans="1:4">
      <c r="A15419" t="s">
        <v>326</v>
      </c>
      <c r="B15419" s="10">
        <v>42739.59375</v>
      </c>
      <c r="C15419">
        <v>49717.805977999997</v>
      </c>
      <c r="D15419">
        <v>119.988</v>
      </c>
    </row>
    <row r="15420" spans="1:4">
      <c r="A15420" t="s">
        <v>326</v>
      </c>
      <c r="B15420" s="10">
        <v>42739.604166666664</v>
      </c>
      <c r="C15420">
        <v>49717.835975000002</v>
      </c>
      <c r="D15420">
        <v>119.988</v>
      </c>
    </row>
    <row r="15421" spans="1:4">
      <c r="A15421" t="s">
        <v>326</v>
      </c>
      <c r="B15421" s="10">
        <v>42739.614583333336</v>
      </c>
      <c r="C15421">
        <v>49717.865972</v>
      </c>
      <c r="D15421">
        <v>119.988</v>
      </c>
    </row>
    <row r="15422" spans="1:4">
      <c r="A15422" t="s">
        <v>326</v>
      </c>
      <c r="B15422" s="10">
        <v>42739.625</v>
      </c>
      <c r="C15422">
        <v>49717.895968999997</v>
      </c>
      <c r="D15422">
        <v>119.988</v>
      </c>
    </row>
    <row r="15423" spans="1:4">
      <c r="A15423" t="s">
        <v>326</v>
      </c>
      <c r="B15423" s="10">
        <v>42739.635416666664</v>
      </c>
      <c r="C15423">
        <v>49717.925966000003</v>
      </c>
      <c r="D15423">
        <v>119.988</v>
      </c>
    </row>
    <row r="15424" spans="1:4">
      <c r="A15424" t="s">
        <v>326</v>
      </c>
      <c r="B15424" s="10">
        <v>42739.645833333336</v>
      </c>
      <c r="C15424">
        <v>49718.265968</v>
      </c>
      <c r="D15424">
        <v>1360.008</v>
      </c>
    </row>
    <row r="15425" spans="1:4">
      <c r="A15425" t="s">
        <v>326</v>
      </c>
      <c r="B15425" s="10">
        <v>42739.65625</v>
      </c>
      <c r="C15425">
        <v>49718.290970000002</v>
      </c>
      <c r="D15425">
        <v>100.008</v>
      </c>
    </row>
    <row r="15426" spans="1:4">
      <c r="A15426" t="s">
        <v>326</v>
      </c>
      <c r="B15426" s="10">
        <v>42739.666666666664</v>
      </c>
      <c r="C15426">
        <v>49718.325970999998</v>
      </c>
      <c r="D15426">
        <v>140.00399999999999</v>
      </c>
    </row>
    <row r="15427" spans="1:4">
      <c r="A15427" t="s">
        <v>326</v>
      </c>
      <c r="B15427" s="10">
        <v>42739.677083333336</v>
      </c>
      <c r="C15427">
        <v>49718.350973000001</v>
      </c>
      <c r="D15427">
        <v>100.008</v>
      </c>
    </row>
    <row r="15428" spans="1:4">
      <c r="A15428" t="s">
        <v>326</v>
      </c>
      <c r="B15428" s="10">
        <v>42739.6875</v>
      </c>
      <c r="C15428">
        <v>49718.375975000003</v>
      </c>
      <c r="D15428">
        <v>100.008</v>
      </c>
    </row>
    <row r="15429" spans="1:4">
      <c r="A15429" t="s">
        <v>326</v>
      </c>
      <c r="B15429" s="10">
        <v>42739.697916666664</v>
      </c>
      <c r="C15429">
        <v>49718.405972</v>
      </c>
      <c r="D15429">
        <v>119.988</v>
      </c>
    </row>
    <row r="15430" spans="1:4">
      <c r="A15430" t="s">
        <v>326</v>
      </c>
      <c r="B15430" s="10">
        <v>42739.708333333336</v>
      </c>
      <c r="C15430">
        <v>49718.435968999998</v>
      </c>
      <c r="D15430">
        <v>119.988</v>
      </c>
    </row>
    <row r="15431" spans="1:4">
      <c r="A15431" t="s">
        <v>326</v>
      </c>
      <c r="B15431" s="10">
        <v>42739.71875</v>
      </c>
      <c r="C15431">
        <v>49718.630971999999</v>
      </c>
      <c r="D15431">
        <v>780.01199999999994</v>
      </c>
    </row>
    <row r="15432" spans="1:4">
      <c r="A15432" t="s">
        <v>326</v>
      </c>
      <c r="B15432" s="10">
        <v>42739.729166666664</v>
      </c>
      <c r="C15432">
        <v>49718.810971999999</v>
      </c>
      <c r="D15432">
        <v>720</v>
      </c>
    </row>
    <row r="15433" spans="1:4">
      <c r="A15433" t="s">
        <v>326</v>
      </c>
      <c r="B15433" s="10">
        <v>42739.739583333336</v>
      </c>
      <c r="C15433">
        <v>49718.855971999998</v>
      </c>
      <c r="D15433">
        <v>180</v>
      </c>
    </row>
    <row r="15434" spans="1:4">
      <c r="A15434" t="s">
        <v>326</v>
      </c>
      <c r="B15434" s="10">
        <v>42739.75</v>
      </c>
      <c r="C15434">
        <v>49718.905976000002</v>
      </c>
      <c r="D15434">
        <v>200.01599999999999</v>
      </c>
    </row>
    <row r="15435" spans="1:4">
      <c r="A15435" t="s">
        <v>326</v>
      </c>
      <c r="B15435" s="10">
        <v>42739.760416666664</v>
      </c>
      <c r="C15435">
        <v>49718.945972000001</v>
      </c>
      <c r="D15435">
        <v>159.98400000000001</v>
      </c>
    </row>
    <row r="15436" spans="1:4">
      <c r="A15436" t="s">
        <v>326</v>
      </c>
      <c r="B15436" s="10">
        <v>42739.770833333336</v>
      </c>
      <c r="C15436">
        <v>49718.985968000001</v>
      </c>
      <c r="D15436">
        <v>159.98400000000001</v>
      </c>
    </row>
    <row r="15437" spans="1:4">
      <c r="A15437" t="s">
        <v>326</v>
      </c>
      <c r="B15437" s="10">
        <v>42739.78125</v>
      </c>
      <c r="C15437">
        <v>49719.020968999997</v>
      </c>
      <c r="D15437">
        <v>140.00399999999999</v>
      </c>
    </row>
    <row r="15438" spans="1:4">
      <c r="A15438" t="s">
        <v>326</v>
      </c>
      <c r="B15438" s="10">
        <v>42739.791666666664</v>
      </c>
      <c r="C15438">
        <v>49719.050966000003</v>
      </c>
      <c r="D15438">
        <v>119.988</v>
      </c>
    </row>
    <row r="15439" spans="1:4">
      <c r="A15439" t="s">
        <v>326</v>
      </c>
      <c r="B15439" s="10">
        <v>42739.802083333336</v>
      </c>
      <c r="C15439">
        <v>49719.080963</v>
      </c>
      <c r="D15439">
        <v>119.988</v>
      </c>
    </row>
    <row r="15440" spans="1:4">
      <c r="A15440" t="s">
        <v>326</v>
      </c>
      <c r="B15440" s="10">
        <v>42739.8125</v>
      </c>
      <c r="C15440">
        <v>49719.100960999996</v>
      </c>
      <c r="D15440">
        <v>79.992000000000004</v>
      </c>
    </row>
    <row r="15441" spans="1:4">
      <c r="A15441" t="s">
        <v>326</v>
      </c>
      <c r="B15441" s="10">
        <v>42739.822916666664</v>
      </c>
      <c r="C15441">
        <v>49719.135962</v>
      </c>
      <c r="D15441">
        <v>140.00399999999999</v>
      </c>
    </row>
    <row r="15442" spans="1:4">
      <c r="A15442" t="s">
        <v>326</v>
      </c>
      <c r="B15442" s="10">
        <v>42739.833333333336</v>
      </c>
      <c r="C15442">
        <v>49719.170962999997</v>
      </c>
      <c r="D15442">
        <v>140.00399999999999</v>
      </c>
    </row>
    <row r="15443" spans="1:4">
      <c r="A15443" t="s">
        <v>326</v>
      </c>
      <c r="B15443" s="10">
        <v>42739.84375</v>
      </c>
      <c r="C15443">
        <v>49719.200960000002</v>
      </c>
      <c r="D15443">
        <v>119.988</v>
      </c>
    </row>
    <row r="15444" spans="1:4">
      <c r="A15444" t="s">
        <v>326</v>
      </c>
      <c r="B15444" s="10">
        <v>42739.854166666664</v>
      </c>
      <c r="C15444">
        <v>49719.235960999998</v>
      </c>
      <c r="D15444">
        <v>140.00399999999999</v>
      </c>
    </row>
    <row r="15445" spans="1:4">
      <c r="A15445" t="s">
        <v>326</v>
      </c>
      <c r="B15445" s="10">
        <v>42739.864583333336</v>
      </c>
      <c r="C15445">
        <v>49719.265958000004</v>
      </c>
      <c r="D15445">
        <v>119.988</v>
      </c>
    </row>
    <row r="15446" spans="1:4">
      <c r="A15446" t="s">
        <v>326</v>
      </c>
      <c r="B15446" s="10">
        <v>42739.875</v>
      </c>
      <c r="C15446">
        <v>49719.295955000001</v>
      </c>
      <c r="D15446">
        <v>119.988</v>
      </c>
    </row>
    <row r="15447" spans="1:4">
      <c r="A15447" t="s">
        <v>326</v>
      </c>
      <c r="B15447" s="10">
        <v>42739.885416666664</v>
      </c>
      <c r="C15447">
        <v>49719.320957000004</v>
      </c>
      <c r="D15447">
        <v>100.008</v>
      </c>
    </row>
    <row r="15448" spans="1:4">
      <c r="A15448" t="s">
        <v>326</v>
      </c>
      <c r="B15448" s="10">
        <v>42739.895833333336</v>
      </c>
      <c r="C15448">
        <v>49719.345958999998</v>
      </c>
      <c r="D15448">
        <v>100.008</v>
      </c>
    </row>
    <row r="15449" spans="1:4">
      <c r="A15449" t="s">
        <v>326</v>
      </c>
      <c r="B15449" s="10">
        <v>42739.90625</v>
      </c>
      <c r="C15449">
        <v>49719.375956000003</v>
      </c>
      <c r="D15449">
        <v>119.988</v>
      </c>
    </row>
    <row r="15450" spans="1:4">
      <c r="A15450" t="s">
        <v>326</v>
      </c>
      <c r="B15450" s="10">
        <v>42739.916666666664</v>
      </c>
      <c r="C15450">
        <v>49719.415952000003</v>
      </c>
      <c r="D15450">
        <v>159.98400000000001</v>
      </c>
    </row>
    <row r="15451" spans="1:4">
      <c r="A15451" t="s">
        <v>326</v>
      </c>
      <c r="B15451" s="10">
        <v>42739.927083333336</v>
      </c>
      <c r="C15451">
        <v>49719.420956000002</v>
      </c>
      <c r="D15451">
        <v>20.015999999999998</v>
      </c>
    </row>
    <row r="15452" spans="1:4">
      <c r="A15452" t="s">
        <v>326</v>
      </c>
      <c r="B15452" s="10">
        <v>42739.9375</v>
      </c>
      <c r="C15452">
        <v>49719.42596</v>
      </c>
      <c r="D15452">
        <v>20.015999999999998</v>
      </c>
    </row>
    <row r="15453" spans="1:4">
      <c r="A15453" t="s">
        <v>326</v>
      </c>
      <c r="B15453" s="10">
        <v>42739.947916666664</v>
      </c>
      <c r="C15453">
        <v>49719.430963999999</v>
      </c>
      <c r="D15453">
        <v>20.015999999999998</v>
      </c>
    </row>
    <row r="15454" spans="1:4">
      <c r="A15454" t="s">
        <v>326</v>
      </c>
      <c r="B15454" s="10">
        <v>42739.958333333336</v>
      </c>
      <c r="C15454">
        <v>49719.430963999999</v>
      </c>
      <c r="D15454">
        <v>0</v>
      </c>
    </row>
    <row r="15455" spans="1:4">
      <c r="A15455" t="s">
        <v>326</v>
      </c>
      <c r="B15455" s="10">
        <v>42739.96875</v>
      </c>
      <c r="C15455">
        <v>49719.435967999998</v>
      </c>
      <c r="D15455">
        <v>20.015999999999998</v>
      </c>
    </row>
    <row r="15456" spans="1:4">
      <c r="A15456" t="s">
        <v>326</v>
      </c>
      <c r="B15456" s="10">
        <v>42739.979166666664</v>
      </c>
      <c r="C15456">
        <v>49719.435967999998</v>
      </c>
      <c r="D15456">
        <v>0</v>
      </c>
    </row>
    <row r="15457" spans="1:5">
      <c r="A15457" t="s">
        <v>326</v>
      </c>
      <c r="B15457" s="10">
        <v>42739.989583333336</v>
      </c>
      <c r="C15457">
        <v>49719.440971999997</v>
      </c>
      <c r="D15457">
        <v>20.015999999999998</v>
      </c>
      <c r="E15457">
        <f>MIN(D15362:D15457)</f>
        <v>0</v>
      </c>
    </row>
    <row r="15458" spans="1:5">
      <c r="A15458" t="s">
        <v>326</v>
      </c>
      <c r="B15458" s="10">
        <v>42740</v>
      </c>
      <c r="C15458">
        <v>49719.445310000003</v>
      </c>
      <c r="D15458">
        <v>20.015999999999998</v>
      </c>
    </row>
    <row r="15459" spans="1:5">
      <c r="A15459" t="s">
        <v>326</v>
      </c>
      <c r="B15459" s="10">
        <v>42740.010416666664</v>
      </c>
      <c r="C15459">
        <v>49719.445310000003</v>
      </c>
      <c r="D15459">
        <v>0</v>
      </c>
    </row>
    <row r="15460" spans="1:5">
      <c r="A15460" t="s">
        <v>326</v>
      </c>
      <c r="B15460" s="10">
        <v>42740.020833333336</v>
      </c>
      <c r="C15460">
        <v>49719.450314000002</v>
      </c>
      <c r="D15460">
        <v>20.015999999999998</v>
      </c>
    </row>
    <row r="15461" spans="1:5">
      <c r="A15461" t="s">
        <v>326</v>
      </c>
      <c r="B15461" s="10">
        <v>42740.03125</v>
      </c>
      <c r="C15461">
        <v>49719.450314000002</v>
      </c>
      <c r="D15461">
        <v>0</v>
      </c>
    </row>
    <row r="15462" spans="1:5">
      <c r="A15462" t="s">
        <v>326</v>
      </c>
      <c r="B15462" s="10">
        <v>42740.041666666664</v>
      </c>
      <c r="C15462">
        <v>49719.455318</v>
      </c>
      <c r="D15462">
        <v>20.015999999999998</v>
      </c>
    </row>
    <row r="15463" spans="1:5">
      <c r="A15463" t="s">
        <v>326</v>
      </c>
      <c r="B15463" s="10">
        <v>42740.052083333336</v>
      </c>
      <c r="C15463">
        <v>49719.455318</v>
      </c>
      <c r="D15463">
        <v>0</v>
      </c>
    </row>
    <row r="15464" spans="1:5">
      <c r="A15464" t="s">
        <v>326</v>
      </c>
      <c r="B15464" s="10">
        <v>42740.0625</v>
      </c>
      <c r="C15464">
        <v>49719.460321999999</v>
      </c>
      <c r="D15464">
        <v>20.015999999999998</v>
      </c>
    </row>
    <row r="15465" spans="1:5">
      <c r="A15465" t="s">
        <v>326</v>
      </c>
      <c r="B15465" s="10">
        <v>42740.072916666664</v>
      </c>
      <c r="C15465">
        <v>49719.465325999998</v>
      </c>
      <c r="D15465">
        <v>20.015999999999998</v>
      </c>
    </row>
    <row r="15466" spans="1:5">
      <c r="A15466" t="s">
        <v>326</v>
      </c>
      <c r="B15466" s="10">
        <v>42740.083333333336</v>
      </c>
      <c r="C15466">
        <v>49719.465325999998</v>
      </c>
      <c r="D15466">
        <v>0</v>
      </c>
    </row>
    <row r="15467" spans="1:5">
      <c r="A15467" t="s">
        <v>326</v>
      </c>
      <c r="B15467" s="10">
        <v>42740.09375</v>
      </c>
      <c r="C15467">
        <v>49719.470329999996</v>
      </c>
      <c r="D15467">
        <v>20.015999999999998</v>
      </c>
    </row>
    <row r="15468" spans="1:5">
      <c r="A15468" t="s">
        <v>326</v>
      </c>
      <c r="B15468" s="10">
        <v>42740.104166666664</v>
      </c>
      <c r="C15468">
        <v>49719.470329999996</v>
      </c>
      <c r="D15468">
        <v>0</v>
      </c>
    </row>
    <row r="15469" spans="1:5">
      <c r="A15469" t="s">
        <v>326</v>
      </c>
      <c r="B15469" s="10">
        <v>42740.114583333336</v>
      </c>
      <c r="C15469">
        <v>49719.475334000002</v>
      </c>
      <c r="D15469">
        <v>20.015999999999998</v>
      </c>
    </row>
    <row r="15470" spans="1:5">
      <c r="A15470" t="s">
        <v>326</v>
      </c>
      <c r="B15470" s="10">
        <v>42740.125</v>
      </c>
      <c r="C15470">
        <v>49719.475334000002</v>
      </c>
      <c r="D15470">
        <v>0</v>
      </c>
    </row>
    <row r="15471" spans="1:5">
      <c r="A15471" t="s">
        <v>326</v>
      </c>
      <c r="B15471" s="10">
        <v>42740.135416666664</v>
      </c>
      <c r="C15471">
        <v>49719.480338000001</v>
      </c>
      <c r="D15471">
        <v>20.015999999999998</v>
      </c>
    </row>
    <row r="15472" spans="1:5">
      <c r="A15472" t="s">
        <v>326</v>
      </c>
      <c r="B15472" s="10">
        <v>42740.145833333336</v>
      </c>
      <c r="C15472">
        <v>49719.480338000001</v>
      </c>
      <c r="D15472">
        <v>0</v>
      </c>
    </row>
    <row r="15473" spans="1:4">
      <c r="A15473" t="s">
        <v>326</v>
      </c>
      <c r="B15473" s="10">
        <v>42740.15625</v>
      </c>
      <c r="C15473">
        <v>49719.485342</v>
      </c>
      <c r="D15473">
        <v>20.015999999999998</v>
      </c>
    </row>
    <row r="15474" spans="1:4">
      <c r="A15474" t="s">
        <v>326</v>
      </c>
      <c r="B15474" s="10">
        <v>42740.166666666664</v>
      </c>
      <c r="C15474">
        <v>49719.485342</v>
      </c>
      <c r="D15474">
        <v>0</v>
      </c>
    </row>
    <row r="15475" spans="1:4">
      <c r="A15475" t="s">
        <v>326</v>
      </c>
      <c r="B15475" s="10">
        <v>42740.177083333336</v>
      </c>
      <c r="C15475">
        <v>49719.490345999999</v>
      </c>
      <c r="D15475">
        <v>20.015999999999998</v>
      </c>
    </row>
    <row r="15476" spans="1:4">
      <c r="A15476" t="s">
        <v>326</v>
      </c>
      <c r="B15476" s="10">
        <v>42740.1875</v>
      </c>
      <c r="C15476">
        <v>49719.490345999999</v>
      </c>
      <c r="D15476">
        <v>0</v>
      </c>
    </row>
    <row r="15477" spans="1:4">
      <c r="A15477" t="s">
        <v>326</v>
      </c>
      <c r="B15477" s="10">
        <v>42740.197916666664</v>
      </c>
      <c r="C15477">
        <v>49719.495349999997</v>
      </c>
      <c r="D15477">
        <v>20.015999999999998</v>
      </c>
    </row>
    <row r="15478" spans="1:4">
      <c r="A15478" t="s">
        <v>326</v>
      </c>
      <c r="B15478" s="10">
        <v>42740.208333333336</v>
      </c>
      <c r="C15478">
        <v>49719.500354000003</v>
      </c>
      <c r="D15478">
        <v>20.015999999999998</v>
      </c>
    </row>
    <row r="15479" spans="1:4">
      <c r="A15479" t="s">
        <v>326</v>
      </c>
      <c r="B15479" s="10">
        <v>42740.21875</v>
      </c>
      <c r="C15479">
        <v>49719.500354000003</v>
      </c>
      <c r="D15479">
        <v>0</v>
      </c>
    </row>
    <row r="15480" spans="1:4">
      <c r="A15480" t="s">
        <v>326</v>
      </c>
      <c r="B15480" s="10">
        <v>42740.229166666664</v>
      </c>
      <c r="C15480">
        <v>49719.505358000002</v>
      </c>
      <c r="D15480">
        <v>20.015999999999998</v>
      </c>
    </row>
    <row r="15481" spans="1:4">
      <c r="A15481" t="s">
        <v>326</v>
      </c>
      <c r="B15481" s="10">
        <v>42740.239583333336</v>
      </c>
      <c r="C15481">
        <v>49719.505358000002</v>
      </c>
      <c r="D15481">
        <v>0</v>
      </c>
    </row>
    <row r="15482" spans="1:4">
      <c r="A15482" t="s">
        <v>326</v>
      </c>
      <c r="B15482" s="10">
        <v>42740.25</v>
      </c>
      <c r="C15482">
        <v>49719.510362000001</v>
      </c>
      <c r="D15482">
        <v>20.015999999999998</v>
      </c>
    </row>
    <row r="15483" spans="1:4">
      <c r="A15483" t="s">
        <v>326</v>
      </c>
      <c r="B15483" s="10">
        <v>42740.260416666664</v>
      </c>
      <c r="C15483">
        <v>49719.510362000001</v>
      </c>
      <c r="D15483">
        <v>0</v>
      </c>
    </row>
    <row r="15484" spans="1:4">
      <c r="A15484" t="s">
        <v>326</v>
      </c>
      <c r="B15484" s="10">
        <v>42740.270833333336</v>
      </c>
      <c r="C15484">
        <v>49719.515366</v>
      </c>
      <c r="D15484">
        <v>20.015999999999998</v>
      </c>
    </row>
    <row r="15485" spans="1:4">
      <c r="A15485" t="s">
        <v>326</v>
      </c>
      <c r="B15485" s="10">
        <v>42740.28125</v>
      </c>
      <c r="C15485">
        <v>49719.520369999998</v>
      </c>
      <c r="D15485">
        <v>20.015999999999998</v>
      </c>
    </row>
    <row r="15486" spans="1:4">
      <c r="A15486" t="s">
        <v>326</v>
      </c>
      <c r="B15486" s="10">
        <v>42740.291666666664</v>
      </c>
      <c r="C15486">
        <v>49719.520369999998</v>
      </c>
      <c r="D15486">
        <v>0</v>
      </c>
    </row>
    <row r="15487" spans="1:4">
      <c r="A15487" t="s">
        <v>326</v>
      </c>
      <c r="B15487" s="10">
        <v>42740.302083333336</v>
      </c>
      <c r="C15487">
        <v>49719.530369</v>
      </c>
      <c r="D15487">
        <v>39.996000000000002</v>
      </c>
    </row>
    <row r="15488" spans="1:4">
      <c r="A15488" t="s">
        <v>326</v>
      </c>
      <c r="B15488" s="10">
        <v>42740.3125</v>
      </c>
      <c r="C15488">
        <v>49719.535372999999</v>
      </c>
      <c r="D15488">
        <v>20.015999999999998</v>
      </c>
    </row>
    <row r="15489" spans="1:4">
      <c r="A15489" t="s">
        <v>326</v>
      </c>
      <c r="B15489" s="10">
        <v>42740.322916666664</v>
      </c>
      <c r="C15489">
        <v>49719.550375999999</v>
      </c>
      <c r="D15489">
        <v>60.012</v>
      </c>
    </row>
    <row r="15490" spans="1:4">
      <c r="A15490" t="s">
        <v>326</v>
      </c>
      <c r="B15490" s="10">
        <v>42740.333333333336</v>
      </c>
      <c r="C15490">
        <v>49719.555379999998</v>
      </c>
      <c r="D15490">
        <v>20.015999999999998</v>
      </c>
    </row>
    <row r="15491" spans="1:4">
      <c r="A15491" t="s">
        <v>326</v>
      </c>
      <c r="B15491" s="10">
        <v>42740.34375</v>
      </c>
      <c r="C15491">
        <v>49719.560383999997</v>
      </c>
      <c r="D15491">
        <v>20.015999999999998</v>
      </c>
    </row>
    <row r="15492" spans="1:4">
      <c r="A15492" t="s">
        <v>326</v>
      </c>
      <c r="B15492" s="10">
        <v>42740.354166666664</v>
      </c>
      <c r="C15492">
        <v>49719.565388000003</v>
      </c>
      <c r="D15492">
        <v>20.015999999999998</v>
      </c>
    </row>
    <row r="15493" spans="1:4">
      <c r="A15493" t="s">
        <v>326</v>
      </c>
      <c r="B15493" s="10">
        <v>42740.364583333336</v>
      </c>
      <c r="C15493">
        <v>49719.845387000001</v>
      </c>
      <c r="D15493">
        <v>1119.9960000000001</v>
      </c>
    </row>
    <row r="15494" spans="1:4">
      <c r="A15494" t="s">
        <v>326</v>
      </c>
      <c r="B15494" s="10">
        <v>42740.375</v>
      </c>
      <c r="C15494">
        <v>49719.855386000003</v>
      </c>
      <c r="D15494">
        <v>39.996000000000002</v>
      </c>
    </row>
    <row r="15495" spans="1:4">
      <c r="A15495" t="s">
        <v>326</v>
      </c>
      <c r="B15495" s="10">
        <v>42740.385416666664</v>
      </c>
      <c r="C15495">
        <v>49719.860390000002</v>
      </c>
      <c r="D15495">
        <v>20.015999999999998</v>
      </c>
    </row>
    <row r="15496" spans="1:4">
      <c r="A15496" t="s">
        <v>326</v>
      </c>
      <c r="B15496" s="10">
        <v>42740.395833333336</v>
      </c>
      <c r="C15496">
        <v>49719.870389000003</v>
      </c>
      <c r="D15496">
        <v>39.996000000000002</v>
      </c>
    </row>
    <row r="15497" spans="1:4">
      <c r="A15497" t="s">
        <v>326</v>
      </c>
      <c r="B15497" s="10">
        <v>42740.40625</v>
      </c>
      <c r="C15497">
        <v>49719.880387999998</v>
      </c>
      <c r="D15497">
        <v>39.996000000000002</v>
      </c>
    </row>
    <row r="15498" spans="1:4">
      <c r="A15498" t="s">
        <v>326</v>
      </c>
      <c r="B15498" s="10">
        <v>42740.416666666664</v>
      </c>
      <c r="C15498">
        <v>49719.885391999997</v>
      </c>
      <c r="D15498">
        <v>20.015999999999998</v>
      </c>
    </row>
    <row r="15499" spans="1:4">
      <c r="A15499" t="s">
        <v>326</v>
      </c>
      <c r="B15499" s="10">
        <v>42740.427083333336</v>
      </c>
      <c r="C15499">
        <v>49719.90539</v>
      </c>
      <c r="D15499">
        <v>79.992000000000004</v>
      </c>
    </row>
    <row r="15500" spans="1:4">
      <c r="A15500" t="s">
        <v>326</v>
      </c>
      <c r="B15500" s="10">
        <v>42740.4375</v>
      </c>
      <c r="C15500">
        <v>49720.225394000001</v>
      </c>
      <c r="D15500">
        <v>1280.0160000000001</v>
      </c>
    </row>
    <row r="15501" spans="1:4">
      <c r="A15501" t="s">
        <v>326</v>
      </c>
      <c r="B15501" s="10">
        <v>42740.447916666664</v>
      </c>
      <c r="C15501">
        <v>49720.330396999998</v>
      </c>
      <c r="D15501">
        <v>420.012</v>
      </c>
    </row>
    <row r="15502" spans="1:4">
      <c r="A15502" t="s">
        <v>326</v>
      </c>
      <c r="B15502" s="10">
        <v>42740.458333333336</v>
      </c>
      <c r="C15502">
        <v>49720.440394999998</v>
      </c>
      <c r="D15502">
        <v>439.99200000000002</v>
      </c>
    </row>
    <row r="15503" spans="1:4">
      <c r="A15503" t="s">
        <v>326</v>
      </c>
      <c r="B15503" s="10">
        <v>42740.46875</v>
      </c>
      <c r="C15503">
        <v>49720.550392999998</v>
      </c>
      <c r="D15503">
        <v>439.99200000000002</v>
      </c>
    </row>
    <row r="15504" spans="1:4">
      <c r="A15504" t="s">
        <v>326</v>
      </c>
      <c r="B15504" s="10">
        <v>42740.479166666664</v>
      </c>
      <c r="C15504">
        <v>49720.640393000001</v>
      </c>
      <c r="D15504">
        <v>360</v>
      </c>
    </row>
    <row r="15505" spans="1:4">
      <c r="A15505" t="s">
        <v>326</v>
      </c>
      <c r="B15505" s="10">
        <v>42740.489583333336</v>
      </c>
      <c r="C15505">
        <v>49720.715389999998</v>
      </c>
      <c r="D15505">
        <v>299.988</v>
      </c>
    </row>
    <row r="15506" spans="1:4">
      <c r="A15506" t="s">
        <v>326</v>
      </c>
      <c r="B15506" s="10">
        <v>42740.5</v>
      </c>
      <c r="C15506">
        <v>49720.770388999998</v>
      </c>
      <c r="D15506">
        <v>219.99600000000001</v>
      </c>
    </row>
    <row r="15507" spans="1:4">
      <c r="A15507" t="s">
        <v>326</v>
      </c>
      <c r="B15507" s="10">
        <v>42740.510416666664</v>
      </c>
      <c r="C15507">
        <v>49721.165390000002</v>
      </c>
      <c r="D15507">
        <v>1580.0039999999999</v>
      </c>
    </row>
    <row r="15508" spans="1:4">
      <c r="A15508" t="s">
        <v>326</v>
      </c>
      <c r="B15508" s="10">
        <v>42740.520833333336</v>
      </c>
      <c r="C15508">
        <v>49721.21039</v>
      </c>
      <c r="D15508">
        <v>180</v>
      </c>
    </row>
    <row r="15509" spans="1:4">
      <c r="A15509" t="s">
        <v>326</v>
      </c>
      <c r="B15509" s="10">
        <v>42740.53125</v>
      </c>
      <c r="C15509">
        <v>49721.240386999998</v>
      </c>
      <c r="D15509">
        <v>119.988</v>
      </c>
    </row>
    <row r="15510" spans="1:4">
      <c r="A15510" t="s">
        <v>326</v>
      </c>
      <c r="B15510" s="10">
        <v>42740.541666666664</v>
      </c>
      <c r="C15510">
        <v>49721.285387000004</v>
      </c>
      <c r="D15510">
        <v>180</v>
      </c>
    </row>
    <row r="15511" spans="1:4">
      <c r="A15511" t="s">
        <v>326</v>
      </c>
      <c r="B15511" s="10">
        <v>42740.552083333336</v>
      </c>
      <c r="C15511">
        <v>49721.330387000002</v>
      </c>
      <c r="D15511">
        <v>180</v>
      </c>
    </row>
    <row r="15512" spans="1:4">
      <c r="A15512" t="s">
        <v>326</v>
      </c>
      <c r="B15512" s="10">
        <v>42740.5625</v>
      </c>
      <c r="C15512">
        <v>49721.665385</v>
      </c>
      <c r="D15512">
        <v>1339.992</v>
      </c>
    </row>
    <row r="15513" spans="1:4">
      <c r="A15513" t="s">
        <v>326</v>
      </c>
      <c r="B15513" s="10">
        <v>42740.572916666664</v>
      </c>
      <c r="C15513">
        <v>49721.710384999998</v>
      </c>
      <c r="D15513">
        <v>180</v>
      </c>
    </row>
    <row r="15514" spans="1:4">
      <c r="A15514" t="s">
        <v>326</v>
      </c>
      <c r="B15514" s="10">
        <v>42740.583333333336</v>
      </c>
      <c r="C15514">
        <v>49721.760389000003</v>
      </c>
      <c r="D15514">
        <v>200.01599999999999</v>
      </c>
    </row>
    <row r="15515" spans="1:4">
      <c r="A15515" t="s">
        <v>326</v>
      </c>
      <c r="B15515" s="10">
        <v>42740.59375</v>
      </c>
      <c r="C15515">
        <v>49721.810393</v>
      </c>
      <c r="D15515">
        <v>200.01599999999999</v>
      </c>
    </row>
    <row r="15516" spans="1:4">
      <c r="A15516" t="s">
        <v>326</v>
      </c>
      <c r="B15516" s="10">
        <v>42740.604166666664</v>
      </c>
      <c r="C15516">
        <v>49721.860396999997</v>
      </c>
      <c r="D15516">
        <v>200.01599999999999</v>
      </c>
    </row>
    <row r="15517" spans="1:4">
      <c r="A15517" t="s">
        <v>326</v>
      </c>
      <c r="B15517" s="10">
        <v>42740.614583333336</v>
      </c>
      <c r="C15517">
        <v>49721.915395999997</v>
      </c>
      <c r="D15517">
        <v>219.99600000000001</v>
      </c>
    </row>
    <row r="15518" spans="1:4">
      <c r="A15518" t="s">
        <v>326</v>
      </c>
      <c r="B15518" s="10">
        <v>42740.625</v>
      </c>
      <c r="C15518">
        <v>49721.965400000001</v>
      </c>
      <c r="D15518">
        <v>200.01599999999999</v>
      </c>
    </row>
    <row r="15519" spans="1:4">
      <c r="A15519" t="s">
        <v>326</v>
      </c>
      <c r="B15519" s="10">
        <v>42740.635416666664</v>
      </c>
      <c r="C15519">
        <v>49722.305401999998</v>
      </c>
      <c r="D15519">
        <v>1360.008</v>
      </c>
    </row>
    <row r="15520" spans="1:4">
      <c r="A15520" t="s">
        <v>326</v>
      </c>
      <c r="B15520" s="10">
        <v>42740.645833333336</v>
      </c>
      <c r="C15520">
        <v>49722.355406000002</v>
      </c>
      <c r="D15520">
        <v>200.01599999999999</v>
      </c>
    </row>
    <row r="15521" spans="1:4">
      <c r="A15521" t="s">
        <v>326</v>
      </c>
      <c r="B15521" s="10">
        <v>42740.65625</v>
      </c>
      <c r="C15521">
        <v>49722.410405000002</v>
      </c>
      <c r="D15521">
        <v>219.99600000000001</v>
      </c>
    </row>
    <row r="15522" spans="1:4">
      <c r="A15522" t="s">
        <v>326</v>
      </c>
      <c r="B15522" s="10">
        <v>42740.666666666664</v>
      </c>
      <c r="C15522">
        <v>49722.465404000002</v>
      </c>
      <c r="D15522">
        <v>219.99600000000001</v>
      </c>
    </row>
    <row r="15523" spans="1:4">
      <c r="A15523" t="s">
        <v>326</v>
      </c>
      <c r="B15523" s="10">
        <v>42740.677083333336</v>
      </c>
      <c r="C15523">
        <v>49722.510404000001</v>
      </c>
      <c r="D15523">
        <v>180</v>
      </c>
    </row>
    <row r="15524" spans="1:4">
      <c r="A15524" t="s">
        <v>326</v>
      </c>
      <c r="B15524" s="10">
        <v>42740.6875</v>
      </c>
      <c r="C15524">
        <v>49722.555403999999</v>
      </c>
      <c r="D15524">
        <v>180</v>
      </c>
    </row>
    <row r="15525" spans="1:4">
      <c r="A15525" t="s">
        <v>326</v>
      </c>
      <c r="B15525" s="10">
        <v>42740.697916666664</v>
      </c>
      <c r="C15525">
        <v>49722.600403999997</v>
      </c>
      <c r="D15525">
        <v>180</v>
      </c>
    </row>
    <row r="15526" spans="1:4">
      <c r="A15526" t="s">
        <v>326</v>
      </c>
      <c r="B15526" s="10">
        <v>42740.708333333336</v>
      </c>
      <c r="C15526">
        <v>49722.950405000003</v>
      </c>
      <c r="D15526">
        <v>1400.0039999999999</v>
      </c>
    </row>
    <row r="15527" spans="1:4">
      <c r="A15527" t="s">
        <v>326</v>
      </c>
      <c r="B15527" s="10">
        <v>42740.71875</v>
      </c>
      <c r="C15527">
        <v>49722.980402000001</v>
      </c>
      <c r="D15527">
        <v>119.988</v>
      </c>
    </row>
    <row r="15528" spans="1:4">
      <c r="A15528" t="s">
        <v>326</v>
      </c>
      <c r="B15528" s="10">
        <v>42740.729166666664</v>
      </c>
      <c r="C15528">
        <v>49723.010398999999</v>
      </c>
      <c r="D15528">
        <v>119.988</v>
      </c>
    </row>
    <row r="15529" spans="1:4">
      <c r="A15529" t="s">
        <v>326</v>
      </c>
      <c r="B15529" s="10">
        <v>42740.739583333336</v>
      </c>
      <c r="C15529">
        <v>49723.045400000003</v>
      </c>
      <c r="D15529">
        <v>140.00399999999999</v>
      </c>
    </row>
    <row r="15530" spans="1:4">
      <c r="A15530" t="s">
        <v>326</v>
      </c>
      <c r="B15530" s="10">
        <v>42740.75</v>
      </c>
      <c r="C15530">
        <v>49723.080400999999</v>
      </c>
      <c r="D15530">
        <v>140.00399999999999</v>
      </c>
    </row>
    <row r="15531" spans="1:4">
      <c r="A15531" t="s">
        <v>326</v>
      </c>
      <c r="B15531" s="10">
        <v>42740.760416666664</v>
      </c>
      <c r="C15531">
        <v>49723.110397999997</v>
      </c>
      <c r="D15531">
        <v>119.988</v>
      </c>
    </row>
    <row r="15532" spans="1:4">
      <c r="A15532" t="s">
        <v>326</v>
      </c>
      <c r="B15532" s="10">
        <v>42740.770833333336</v>
      </c>
      <c r="C15532">
        <v>49723.140395000002</v>
      </c>
      <c r="D15532">
        <v>119.988</v>
      </c>
    </row>
    <row r="15533" spans="1:4">
      <c r="A15533" t="s">
        <v>326</v>
      </c>
      <c r="B15533" s="10">
        <v>42740.78125</v>
      </c>
      <c r="C15533">
        <v>49723.175395999999</v>
      </c>
      <c r="D15533">
        <v>140.00399999999999</v>
      </c>
    </row>
    <row r="15534" spans="1:4">
      <c r="A15534" t="s">
        <v>326</v>
      </c>
      <c r="B15534" s="10">
        <v>42740.791666666664</v>
      </c>
      <c r="C15534">
        <v>49723.200398000001</v>
      </c>
      <c r="D15534">
        <v>100.008</v>
      </c>
    </row>
    <row r="15535" spans="1:4">
      <c r="A15535" t="s">
        <v>326</v>
      </c>
      <c r="B15535" s="10">
        <v>42740.802083333336</v>
      </c>
      <c r="C15535">
        <v>49723.230394999999</v>
      </c>
      <c r="D15535">
        <v>119.988</v>
      </c>
    </row>
    <row r="15536" spans="1:4">
      <c r="A15536" t="s">
        <v>326</v>
      </c>
      <c r="B15536" s="10">
        <v>42740.8125</v>
      </c>
      <c r="C15536">
        <v>49723.260391999997</v>
      </c>
      <c r="D15536">
        <v>119.988</v>
      </c>
    </row>
    <row r="15537" spans="1:4">
      <c r="A15537" t="s">
        <v>326</v>
      </c>
      <c r="B15537" s="10">
        <v>42740.822916666664</v>
      </c>
      <c r="C15537">
        <v>49723.300388000003</v>
      </c>
      <c r="D15537">
        <v>159.98400000000001</v>
      </c>
    </row>
    <row r="15538" spans="1:4">
      <c r="A15538" t="s">
        <v>326</v>
      </c>
      <c r="B15538" s="10">
        <v>42740.833333333336</v>
      </c>
      <c r="C15538">
        <v>49723.340384000003</v>
      </c>
      <c r="D15538">
        <v>159.98400000000001</v>
      </c>
    </row>
    <row r="15539" spans="1:4">
      <c r="A15539" t="s">
        <v>326</v>
      </c>
      <c r="B15539" s="10">
        <v>42740.84375</v>
      </c>
      <c r="C15539">
        <v>49723.370381000001</v>
      </c>
      <c r="D15539">
        <v>119.988</v>
      </c>
    </row>
    <row r="15540" spans="1:4">
      <c r="A15540" t="s">
        <v>326</v>
      </c>
      <c r="B15540" s="10">
        <v>42740.854166666664</v>
      </c>
      <c r="C15540">
        <v>49723.405381999997</v>
      </c>
      <c r="D15540">
        <v>140.00399999999999</v>
      </c>
    </row>
    <row r="15541" spans="1:4">
      <c r="A15541" t="s">
        <v>326</v>
      </c>
      <c r="B15541" s="10">
        <v>42740.864583333336</v>
      </c>
      <c r="C15541">
        <v>49723.435379000002</v>
      </c>
      <c r="D15541">
        <v>119.988</v>
      </c>
    </row>
    <row r="15542" spans="1:4">
      <c r="A15542" t="s">
        <v>326</v>
      </c>
      <c r="B15542" s="10">
        <v>42740.875</v>
      </c>
      <c r="C15542">
        <v>49723.465376</v>
      </c>
      <c r="D15542">
        <v>119.988</v>
      </c>
    </row>
    <row r="15543" spans="1:4">
      <c r="A15543" t="s">
        <v>326</v>
      </c>
      <c r="B15543" s="10">
        <v>42740.885416666664</v>
      </c>
      <c r="C15543">
        <v>49723.495372999998</v>
      </c>
      <c r="D15543">
        <v>119.988</v>
      </c>
    </row>
    <row r="15544" spans="1:4">
      <c r="A15544" t="s">
        <v>326</v>
      </c>
      <c r="B15544" s="10">
        <v>42740.895833333336</v>
      </c>
      <c r="C15544">
        <v>49723.520375</v>
      </c>
      <c r="D15544">
        <v>100.008</v>
      </c>
    </row>
    <row r="15545" spans="1:4">
      <c r="A15545" t="s">
        <v>326</v>
      </c>
      <c r="B15545" s="10">
        <v>42740.90625</v>
      </c>
      <c r="C15545">
        <v>49723.550371999998</v>
      </c>
      <c r="D15545">
        <v>119.988</v>
      </c>
    </row>
    <row r="15546" spans="1:4">
      <c r="A15546" t="s">
        <v>326</v>
      </c>
      <c r="B15546" s="10">
        <v>42740.916666666664</v>
      </c>
      <c r="C15546">
        <v>49723.595372000003</v>
      </c>
      <c r="D15546">
        <v>180</v>
      </c>
    </row>
    <row r="15547" spans="1:4">
      <c r="A15547" t="s">
        <v>326</v>
      </c>
      <c r="B15547" s="10">
        <v>42740.927083333336</v>
      </c>
      <c r="C15547">
        <v>49723.610374999997</v>
      </c>
      <c r="D15547">
        <v>60.012</v>
      </c>
    </row>
    <row r="15548" spans="1:4">
      <c r="A15548" t="s">
        <v>326</v>
      </c>
      <c r="B15548" s="10">
        <v>42740.9375</v>
      </c>
      <c r="C15548">
        <v>49723.625377999997</v>
      </c>
      <c r="D15548">
        <v>60.012</v>
      </c>
    </row>
    <row r="15549" spans="1:4">
      <c r="A15549" t="s">
        <v>326</v>
      </c>
      <c r="B15549" s="10">
        <v>42740.947916666664</v>
      </c>
      <c r="C15549">
        <v>49723.625377999997</v>
      </c>
      <c r="D15549">
        <v>0</v>
      </c>
    </row>
    <row r="15550" spans="1:4">
      <c r="A15550" t="s">
        <v>326</v>
      </c>
      <c r="B15550" s="10">
        <v>42740.958333333336</v>
      </c>
      <c r="C15550">
        <v>49723.630382000003</v>
      </c>
      <c r="D15550">
        <v>20.015999999999998</v>
      </c>
    </row>
    <row r="15551" spans="1:4">
      <c r="A15551" t="s">
        <v>326</v>
      </c>
      <c r="B15551" s="10">
        <v>42740.96875</v>
      </c>
      <c r="C15551">
        <v>49723.635386000002</v>
      </c>
      <c r="D15551">
        <v>20.015999999999998</v>
      </c>
    </row>
    <row r="15552" spans="1:4">
      <c r="A15552" t="s">
        <v>326</v>
      </c>
      <c r="B15552" s="10">
        <v>42740.979166666664</v>
      </c>
      <c r="C15552">
        <v>49723.635386000002</v>
      </c>
      <c r="D15552">
        <v>0</v>
      </c>
    </row>
    <row r="15553" spans="1:5">
      <c r="A15553" t="s">
        <v>326</v>
      </c>
      <c r="B15553" s="10">
        <v>42740.989583333336</v>
      </c>
      <c r="C15553">
        <v>49723.64039</v>
      </c>
      <c r="D15553">
        <v>20.015999999999998</v>
      </c>
      <c r="E15553">
        <f>MIN(D15458:D15553)</f>
        <v>0</v>
      </c>
    </row>
    <row r="15554" spans="1:5">
      <c r="A15554" t="s">
        <v>326</v>
      </c>
      <c r="B15554" s="10">
        <v>42741</v>
      </c>
      <c r="C15554">
        <v>49723.644529999998</v>
      </c>
      <c r="D15554">
        <v>20.015999999999998</v>
      </c>
    </row>
    <row r="15555" spans="1:5">
      <c r="A15555" t="s">
        <v>326</v>
      </c>
      <c r="B15555" s="10">
        <v>42741.010416666664</v>
      </c>
      <c r="C15555">
        <v>49723.644529999998</v>
      </c>
      <c r="D15555">
        <v>0</v>
      </c>
    </row>
    <row r="15556" spans="1:5">
      <c r="A15556" t="s">
        <v>326</v>
      </c>
      <c r="B15556" s="10">
        <v>42741.020833333336</v>
      </c>
      <c r="C15556">
        <v>49723.649533999996</v>
      </c>
      <c r="D15556">
        <v>20.015999999999998</v>
      </c>
    </row>
    <row r="15557" spans="1:5">
      <c r="A15557" t="s">
        <v>326</v>
      </c>
      <c r="B15557" s="10">
        <v>42741.03125</v>
      </c>
      <c r="C15557">
        <v>49723.654538000003</v>
      </c>
      <c r="D15557">
        <v>20.015999999999998</v>
      </c>
    </row>
    <row r="15558" spans="1:5">
      <c r="A15558" t="s">
        <v>326</v>
      </c>
      <c r="B15558" s="10">
        <v>42741.041666666664</v>
      </c>
      <c r="C15558">
        <v>49723.654538000003</v>
      </c>
      <c r="D15558">
        <v>0</v>
      </c>
    </row>
    <row r="15559" spans="1:5">
      <c r="A15559" t="s">
        <v>326</v>
      </c>
      <c r="B15559" s="10">
        <v>42741.052083333336</v>
      </c>
      <c r="C15559">
        <v>49723.659542000001</v>
      </c>
      <c r="D15559">
        <v>20.015999999999998</v>
      </c>
    </row>
    <row r="15560" spans="1:5">
      <c r="A15560" t="s">
        <v>326</v>
      </c>
      <c r="B15560" s="10">
        <v>42741.0625</v>
      </c>
      <c r="C15560">
        <v>49723.659542000001</v>
      </c>
      <c r="D15560">
        <v>0</v>
      </c>
    </row>
    <row r="15561" spans="1:5">
      <c r="A15561" t="s">
        <v>326</v>
      </c>
      <c r="B15561" s="10">
        <v>42741.072916666664</v>
      </c>
      <c r="C15561">
        <v>49723.664546</v>
      </c>
      <c r="D15561">
        <v>20.015999999999998</v>
      </c>
    </row>
    <row r="15562" spans="1:5">
      <c r="A15562" t="s">
        <v>326</v>
      </c>
      <c r="B15562" s="10">
        <v>42741.083333333336</v>
      </c>
      <c r="C15562">
        <v>49723.664546</v>
      </c>
      <c r="D15562">
        <v>0</v>
      </c>
    </row>
    <row r="15563" spans="1:5">
      <c r="A15563" t="s">
        <v>326</v>
      </c>
      <c r="B15563" s="10">
        <v>42741.09375</v>
      </c>
      <c r="C15563">
        <v>49723.669549999999</v>
      </c>
      <c r="D15563">
        <v>20.015999999999998</v>
      </c>
    </row>
    <row r="15564" spans="1:5">
      <c r="A15564" t="s">
        <v>326</v>
      </c>
      <c r="B15564" s="10">
        <v>42741.104166666664</v>
      </c>
      <c r="C15564">
        <v>49723.674553999997</v>
      </c>
      <c r="D15564">
        <v>20.015999999999998</v>
      </c>
    </row>
    <row r="15565" spans="1:5">
      <c r="A15565" t="s">
        <v>326</v>
      </c>
      <c r="B15565" s="10">
        <v>42741.114583333336</v>
      </c>
      <c r="C15565">
        <v>49723.674553999997</v>
      </c>
      <c r="D15565">
        <v>0</v>
      </c>
    </row>
    <row r="15566" spans="1:5">
      <c r="A15566" t="s">
        <v>326</v>
      </c>
      <c r="B15566" s="10">
        <v>42741.125</v>
      </c>
      <c r="C15566">
        <v>49723.679558000003</v>
      </c>
      <c r="D15566">
        <v>20.015999999999998</v>
      </c>
    </row>
    <row r="15567" spans="1:5">
      <c r="A15567" t="s">
        <v>326</v>
      </c>
      <c r="B15567" s="10">
        <v>42741.135416666664</v>
      </c>
      <c r="C15567">
        <v>49723.949558</v>
      </c>
      <c r="D15567">
        <v>1080</v>
      </c>
    </row>
    <row r="15568" spans="1:5">
      <c r="A15568" t="s">
        <v>326</v>
      </c>
      <c r="B15568" s="10">
        <v>42741.145833333336</v>
      </c>
      <c r="C15568">
        <v>49723.949558</v>
      </c>
      <c r="D15568">
        <v>0</v>
      </c>
    </row>
    <row r="15569" spans="1:4">
      <c r="A15569" t="s">
        <v>326</v>
      </c>
      <c r="B15569" s="10">
        <v>42741.15625</v>
      </c>
      <c r="C15569">
        <v>49723.954561999999</v>
      </c>
      <c r="D15569">
        <v>20.015999999999998</v>
      </c>
    </row>
    <row r="15570" spans="1:4">
      <c r="A15570" t="s">
        <v>326</v>
      </c>
      <c r="B15570" s="10">
        <v>42741.166666666664</v>
      </c>
      <c r="C15570">
        <v>49723.954561999999</v>
      </c>
      <c r="D15570">
        <v>0</v>
      </c>
    </row>
    <row r="15571" spans="1:4">
      <c r="A15571" t="s">
        <v>326</v>
      </c>
      <c r="B15571" s="10">
        <v>42741.177083333336</v>
      </c>
      <c r="C15571">
        <v>49723.959565999998</v>
      </c>
      <c r="D15571">
        <v>20.015999999999998</v>
      </c>
    </row>
    <row r="15572" spans="1:4">
      <c r="A15572" t="s">
        <v>326</v>
      </c>
      <c r="B15572" s="10">
        <v>42741.1875</v>
      </c>
      <c r="C15572">
        <v>49723.959565999998</v>
      </c>
      <c r="D15572">
        <v>0</v>
      </c>
    </row>
    <row r="15573" spans="1:4">
      <c r="A15573" t="s">
        <v>326</v>
      </c>
      <c r="B15573" s="10">
        <v>42741.197916666664</v>
      </c>
      <c r="C15573">
        <v>49723.964569999996</v>
      </c>
      <c r="D15573">
        <v>20.015999999999998</v>
      </c>
    </row>
    <row r="15574" spans="1:4">
      <c r="A15574" t="s">
        <v>326</v>
      </c>
      <c r="B15574" s="10">
        <v>42741.208333333336</v>
      </c>
      <c r="C15574">
        <v>49723.964569999996</v>
      </c>
      <c r="D15574">
        <v>0</v>
      </c>
    </row>
    <row r="15575" spans="1:4">
      <c r="A15575" t="s">
        <v>326</v>
      </c>
      <c r="B15575" s="10">
        <v>42741.21875</v>
      </c>
      <c r="C15575">
        <v>49723.969574000002</v>
      </c>
      <c r="D15575">
        <v>20.015999999999998</v>
      </c>
    </row>
    <row r="15576" spans="1:4">
      <c r="A15576" t="s">
        <v>326</v>
      </c>
      <c r="B15576" s="10">
        <v>42741.229166666664</v>
      </c>
      <c r="C15576">
        <v>49723.969574000002</v>
      </c>
      <c r="D15576">
        <v>0</v>
      </c>
    </row>
    <row r="15577" spans="1:4">
      <c r="A15577" t="s">
        <v>326</v>
      </c>
      <c r="B15577" s="10">
        <v>42741.239583333336</v>
      </c>
      <c r="C15577">
        <v>49723.974578000001</v>
      </c>
      <c r="D15577">
        <v>20.015999999999998</v>
      </c>
    </row>
    <row r="15578" spans="1:4">
      <c r="A15578" t="s">
        <v>326</v>
      </c>
      <c r="B15578" s="10">
        <v>42741.25</v>
      </c>
      <c r="C15578">
        <v>49723.974578000001</v>
      </c>
      <c r="D15578">
        <v>0</v>
      </c>
    </row>
    <row r="15579" spans="1:4">
      <c r="A15579" t="s">
        <v>326</v>
      </c>
      <c r="B15579" s="10">
        <v>42741.260416666664</v>
      </c>
      <c r="C15579">
        <v>49723.979582</v>
      </c>
      <c r="D15579">
        <v>20.015999999999998</v>
      </c>
    </row>
    <row r="15580" spans="1:4">
      <c r="A15580" t="s">
        <v>326</v>
      </c>
      <c r="B15580" s="10">
        <v>42741.270833333336</v>
      </c>
      <c r="C15580">
        <v>49723.984585999999</v>
      </c>
      <c r="D15580">
        <v>20.015999999999998</v>
      </c>
    </row>
    <row r="15581" spans="1:4">
      <c r="A15581" t="s">
        <v>326</v>
      </c>
      <c r="B15581" s="10">
        <v>42741.28125</v>
      </c>
      <c r="C15581">
        <v>49723.984585999999</v>
      </c>
      <c r="D15581">
        <v>0</v>
      </c>
    </row>
    <row r="15582" spans="1:4">
      <c r="A15582" t="s">
        <v>326</v>
      </c>
      <c r="B15582" s="10">
        <v>42741.291666666664</v>
      </c>
      <c r="C15582">
        <v>49723.989589999997</v>
      </c>
      <c r="D15582">
        <v>20.015999999999998</v>
      </c>
    </row>
    <row r="15583" spans="1:4">
      <c r="A15583" t="s">
        <v>326</v>
      </c>
      <c r="B15583" s="10">
        <v>42741.302083333336</v>
      </c>
      <c r="C15583">
        <v>49723.989589999997</v>
      </c>
      <c r="D15583">
        <v>0</v>
      </c>
    </row>
    <row r="15584" spans="1:4">
      <c r="A15584" t="s">
        <v>326</v>
      </c>
      <c r="B15584" s="10">
        <v>42741.3125</v>
      </c>
      <c r="C15584">
        <v>49723.999588999999</v>
      </c>
      <c r="D15584">
        <v>39.996000000000002</v>
      </c>
    </row>
    <row r="15585" spans="1:4">
      <c r="A15585" t="s">
        <v>326</v>
      </c>
      <c r="B15585" s="10">
        <v>42741.322916666664</v>
      </c>
      <c r="C15585">
        <v>49724.004592999998</v>
      </c>
      <c r="D15585">
        <v>20.015999999999998</v>
      </c>
    </row>
    <row r="15586" spans="1:4">
      <c r="A15586" t="s">
        <v>326</v>
      </c>
      <c r="B15586" s="10">
        <v>42741.333333333336</v>
      </c>
      <c r="C15586">
        <v>49724.009596999997</v>
      </c>
      <c r="D15586">
        <v>20.015999999999998</v>
      </c>
    </row>
    <row r="15587" spans="1:4">
      <c r="A15587" t="s">
        <v>326</v>
      </c>
      <c r="B15587" s="10">
        <v>42741.34375</v>
      </c>
      <c r="C15587">
        <v>49724.014601000003</v>
      </c>
      <c r="D15587">
        <v>20.015999999999998</v>
      </c>
    </row>
    <row r="15588" spans="1:4">
      <c r="A15588" t="s">
        <v>326</v>
      </c>
      <c r="B15588" s="10">
        <v>42741.354166666664</v>
      </c>
      <c r="C15588">
        <v>49724.019605000001</v>
      </c>
      <c r="D15588">
        <v>20.015999999999998</v>
      </c>
    </row>
    <row r="15589" spans="1:4">
      <c r="A15589" t="s">
        <v>326</v>
      </c>
      <c r="B15589" s="10">
        <v>42741.364583333336</v>
      </c>
      <c r="C15589">
        <v>49724.034608000002</v>
      </c>
      <c r="D15589">
        <v>60.012</v>
      </c>
    </row>
    <row r="15590" spans="1:4">
      <c r="A15590" t="s">
        <v>326</v>
      </c>
      <c r="B15590" s="10">
        <v>42741.375</v>
      </c>
      <c r="C15590">
        <v>49724.039612</v>
      </c>
      <c r="D15590">
        <v>20.015999999999998</v>
      </c>
    </row>
    <row r="15591" spans="1:4">
      <c r="A15591" t="s">
        <v>326</v>
      </c>
      <c r="B15591" s="10">
        <v>42741.385416666664</v>
      </c>
      <c r="C15591">
        <v>49724.044615999999</v>
      </c>
      <c r="D15591">
        <v>20.015999999999998</v>
      </c>
    </row>
    <row r="15592" spans="1:4">
      <c r="A15592" t="s">
        <v>326</v>
      </c>
      <c r="B15592" s="10">
        <v>42741.395833333336</v>
      </c>
      <c r="C15592">
        <v>49724.054615000001</v>
      </c>
      <c r="D15592">
        <v>39.996000000000002</v>
      </c>
    </row>
    <row r="15593" spans="1:4">
      <c r="A15593" t="s">
        <v>326</v>
      </c>
      <c r="B15593" s="10">
        <v>42741.40625</v>
      </c>
      <c r="C15593">
        <v>49724.184610999997</v>
      </c>
      <c r="D15593">
        <v>519.98400000000004</v>
      </c>
    </row>
    <row r="15594" spans="1:4">
      <c r="A15594" t="s">
        <v>326</v>
      </c>
      <c r="B15594" s="10">
        <v>42741.416666666664</v>
      </c>
      <c r="C15594">
        <v>49724.354612000003</v>
      </c>
      <c r="D15594">
        <v>680.00400000000002</v>
      </c>
    </row>
    <row r="15595" spans="1:4">
      <c r="A15595" t="s">
        <v>326</v>
      </c>
      <c r="B15595" s="10">
        <v>42741.427083333336</v>
      </c>
      <c r="C15595">
        <v>49724.374609999999</v>
      </c>
      <c r="D15595">
        <v>79.992000000000004</v>
      </c>
    </row>
    <row r="15596" spans="1:4">
      <c r="A15596" t="s">
        <v>326</v>
      </c>
      <c r="B15596" s="10">
        <v>42741.4375</v>
      </c>
      <c r="C15596">
        <v>49724.399612000001</v>
      </c>
      <c r="D15596">
        <v>100.008</v>
      </c>
    </row>
    <row r="15597" spans="1:4">
      <c r="A15597" t="s">
        <v>326</v>
      </c>
      <c r="B15597" s="10">
        <v>42741.447916666664</v>
      </c>
      <c r="C15597">
        <v>49724.434612999998</v>
      </c>
      <c r="D15597">
        <v>140.00399999999999</v>
      </c>
    </row>
    <row r="15598" spans="1:4">
      <c r="A15598" t="s">
        <v>326</v>
      </c>
      <c r="B15598" s="10">
        <v>42741.458333333336</v>
      </c>
      <c r="C15598">
        <v>49724.754616999999</v>
      </c>
      <c r="D15598">
        <v>1280.0160000000001</v>
      </c>
    </row>
    <row r="15599" spans="1:4">
      <c r="A15599" t="s">
        <v>326</v>
      </c>
      <c r="B15599" s="10">
        <v>42741.46875</v>
      </c>
      <c r="C15599">
        <v>49724.839612999996</v>
      </c>
      <c r="D15599">
        <v>339.98399999999998</v>
      </c>
    </row>
    <row r="15600" spans="1:4">
      <c r="A15600" t="s">
        <v>326</v>
      </c>
      <c r="B15600" s="10">
        <v>42741.479166666664</v>
      </c>
      <c r="C15600">
        <v>49724.904610999998</v>
      </c>
      <c r="D15600">
        <v>259.99200000000002</v>
      </c>
    </row>
    <row r="15601" spans="1:4">
      <c r="A15601" t="s">
        <v>326</v>
      </c>
      <c r="B15601" s="10">
        <v>42741.489583333336</v>
      </c>
      <c r="C15601">
        <v>49724.964613999997</v>
      </c>
      <c r="D15601">
        <v>240.012</v>
      </c>
    </row>
    <row r="15602" spans="1:4">
      <c r="A15602" t="s">
        <v>326</v>
      </c>
      <c r="B15602" s="10">
        <v>42741.5</v>
      </c>
      <c r="C15602">
        <v>49725.024617000003</v>
      </c>
      <c r="D15602">
        <v>240.012</v>
      </c>
    </row>
    <row r="15603" spans="1:4">
      <c r="A15603" t="s">
        <v>326</v>
      </c>
      <c r="B15603" s="10">
        <v>42741.510416666664</v>
      </c>
      <c r="C15603">
        <v>49725.079616000003</v>
      </c>
      <c r="D15603">
        <v>219.99600000000001</v>
      </c>
    </row>
    <row r="15604" spans="1:4">
      <c r="A15604" t="s">
        <v>326</v>
      </c>
      <c r="B15604" s="10">
        <v>42741.520833333336</v>
      </c>
      <c r="C15604">
        <v>49725.419618</v>
      </c>
      <c r="D15604">
        <v>1360.008</v>
      </c>
    </row>
    <row r="15605" spans="1:4">
      <c r="A15605" t="s">
        <v>326</v>
      </c>
      <c r="B15605" s="10">
        <v>42741.53125</v>
      </c>
      <c r="C15605">
        <v>49725.479620999999</v>
      </c>
      <c r="D15605">
        <v>240.012</v>
      </c>
    </row>
    <row r="15606" spans="1:4">
      <c r="A15606" t="s">
        <v>326</v>
      </c>
      <c r="B15606" s="10">
        <v>42741.541666666664</v>
      </c>
      <c r="C15606">
        <v>49725.519616999998</v>
      </c>
      <c r="D15606">
        <v>159.98400000000001</v>
      </c>
    </row>
    <row r="15607" spans="1:4">
      <c r="A15607" t="s">
        <v>326</v>
      </c>
      <c r="B15607" s="10">
        <v>42741.552083333336</v>
      </c>
      <c r="C15607">
        <v>49725.564617000004</v>
      </c>
      <c r="D15607">
        <v>180</v>
      </c>
    </row>
    <row r="15608" spans="1:4">
      <c r="A15608" t="s">
        <v>326</v>
      </c>
      <c r="B15608" s="10">
        <v>42741.5625</v>
      </c>
      <c r="C15608">
        <v>49725.609617000002</v>
      </c>
      <c r="D15608">
        <v>180</v>
      </c>
    </row>
    <row r="15609" spans="1:4">
      <c r="A15609" t="s">
        <v>326</v>
      </c>
      <c r="B15609" s="10">
        <v>42741.572916666664</v>
      </c>
      <c r="C15609">
        <v>49725.659620999999</v>
      </c>
      <c r="D15609">
        <v>200.01599999999999</v>
      </c>
    </row>
    <row r="15610" spans="1:4">
      <c r="A15610" t="s">
        <v>326</v>
      </c>
      <c r="B15610" s="10">
        <v>42741.583333333336</v>
      </c>
      <c r="C15610">
        <v>49725.714619999999</v>
      </c>
      <c r="D15610">
        <v>219.99600000000001</v>
      </c>
    </row>
    <row r="15611" spans="1:4">
      <c r="A15611" t="s">
        <v>326</v>
      </c>
      <c r="B15611" s="10">
        <v>42741.59375</v>
      </c>
      <c r="C15611">
        <v>49726.049617999997</v>
      </c>
      <c r="D15611">
        <v>1339.992</v>
      </c>
    </row>
    <row r="15612" spans="1:4">
      <c r="A15612" t="s">
        <v>326</v>
      </c>
      <c r="B15612" s="10">
        <v>42741.604166666664</v>
      </c>
      <c r="C15612">
        <v>49726.099622000002</v>
      </c>
      <c r="D15612">
        <v>200.01599999999999</v>
      </c>
    </row>
    <row r="15613" spans="1:4">
      <c r="A15613" t="s">
        <v>326</v>
      </c>
      <c r="B15613" s="10">
        <v>42741.614583333336</v>
      </c>
      <c r="C15613">
        <v>49726.144622</v>
      </c>
      <c r="D15613">
        <v>180</v>
      </c>
    </row>
    <row r="15614" spans="1:4">
      <c r="A15614" t="s">
        <v>326</v>
      </c>
      <c r="B15614" s="10">
        <v>42741.625</v>
      </c>
      <c r="C15614">
        <v>49726.194625999997</v>
      </c>
      <c r="D15614">
        <v>200.01599999999999</v>
      </c>
    </row>
    <row r="15615" spans="1:4">
      <c r="A15615" t="s">
        <v>326</v>
      </c>
      <c r="B15615" s="10">
        <v>42741.635416666664</v>
      </c>
      <c r="C15615">
        <v>49726.239626000002</v>
      </c>
      <c r="D15615">
        <v>180</v>
      </c>
    </row>
    <row r="15616" spans="1:4">
      <c r="A15616" t="s">
        <v>326</v>
      </c>
      <c r="B15616" s="10">
        <v>42741.645833333336</v>
      </c>
      <c r="C15616">
        <v>49726.289629999999</v>
      </c>
      <c r="D15616">
        <v>200.01599999999999</v>
      </c>
    </row>
    <row r="15617" spans="1:4">
      <c r="A15617" t="s">
        <v>326</v>
      </c>
      <c r="B15617" s="10">
        <v>42741.65625</v>
      </c>
      <c r="C15617">
        <v>49726.334629999998</v>
      </c>
      <c r="D15617">
        <v>180</v>
      </c>
    </row>
    <row r="15618" spans="1:4">
      <c r="A15618" t="s">
        <v>326</v>
      </c>
      <c r="B15618" s="10">
        <v>42741.666666666664</v>
      </c>
      <c r="C15618">
        <v>49726.374625999997</v>
      </c>
      <c r="D15618">
        <v>159.98400000000001</v>
      </c>
    </row>
    <row r="15619" spans="1:4">
      <c r="A15619" t="s">
        <v>326</v>
      </c>
      <c r="B15619" s="10">
        <v>42741.677083333336</v>
      </c>
      <c r="C15619">
        <v>49726.419626000003</v>
      </c>
      <c r="D15619">
        <v>180</v>
      </c>
    </row>
    <row r="15620" spans="1:4">
      <c r="A15620" t="s">
        <v>326</v>
      </c>
      <c r="B15620" s="10">
        <v>42741.6875</v>
      </c>
      <c r="C15620">
        <v>49726.749628999998</v>
      </c>
      <c r="D15620">
        <v>1320.0119999999999</v>
      </c>
    </row>
    <row r="15621" spans="1:4">
      <c r="A15621" t="s">
        <v>326</v>
      </c>
      <c r="B15621" s="10">
        <v>42741.697916666664</v>
      </c>
      <c r="C15621">
        <v>49726.789624999998</v>
      </c>
      <c r="D15621">
        <v>159.98400000000001</v>
      </c>
    </row>
    <row r="15622" spans="1:4">
      <c r="A15622" t="s">
        <v>326</v>
      </c>
      <c r="B15622" s="10">
        <v>42741.708333333336</v>
      </c>
      <c r="C15622">
        <v>49726.834625000003</v>
      </c>
      <c r="D15622">
        <v>180</v>
      </c>
    </row>
    <row r="15623" spans="1:4">
      <c r="A15623" t="s">
        <v>326</v>
      </c>
      <c r="B15623" s="10">
        <v>42741.71875</v>
      </c>
      <c r="C15623">
        <v>49726.889624000003</v>
      </c>
      <c r="D15623">
        <v>219.99600000000001</v>
      </c>
    </row>
    <row r="15624" spans="1:4">
      <c r="A15624" t="s">
        <v>326</v>
      </c>
      <c r="B15624" s="10">
        <v>42741.729166666664</v>
      </c>
      <c r="C15624">
        <v>49726.944623000003</v>
      </c>
      <c r="D15624">
        <v>219.99600000000001</v>
      </c>
    </row>
    <row r="15625" spans="1:4">
      <c r="A15625" t="s">
        <v>326</v>
      </c>
      <c r="B15625" s="10">
        <v>42741.739583333336</v>
      </c>
      <c r="C15625">
        <v>49727.004626000002</v>
      </c>
      <c r="D15625">
        <v>240.012</v>
      </c>
    </row>
    <row r="15626" spans="1:4">
      <c r="A15626" t="s">
        <v>326</v>
      </c>
      <c r="B15626" s="10">
        <v>42741.75</v>
      </c>
      <c r="C15626">
        <v>49727.069624000003</v>
      </c>
      <c r="D15626">
        <v>259.99200000000002</v>
      </c>
    </row>
    <row r="15627" spans="1:4">
      <c r="A15627" t="s">
        <v>326</v>
      </c>
      <c r="B15627" s="10">
        <v>42741.760416666664</v>
      </c>
      <c r="C15627">
        <v>49727.129627000002</v>
      </c>
      <c r="D15627">
        <v>240.012</v>
      </c>
    </row>
    <row r="15628" spans="1:4">
      <c r="A15628" t="s">
        <v>326</v>
      </c>
      <c r="B15628" s="10">
        <v>42741.770833333336</v>
      </c>
      <c r="C15628">
        <v>49727.184626000002</v>
      </c>
      <c r="D15628">
        <v>219.99600000000001</v>
      </c>
    </row>
    <row r="15629" spans="1:4">
      <c r="A15629" t="s">
        <v>326</v>
      </c>
      <c r="B15629" s="10">
        <v>42741.78125</v>
      </c>
      <c r="C15629">
        <v>49727.234629999999</v>
      </c>
      <c r="D15629">
        <v>200.01599999999999</v>
      </c>
    </row>
    <row r="15630" spans="1:4">
      <c r="A15630" t="s">
        <v>326</v>
      </c>
      <c r="B15630" s="10">
        <v>42741.791666666664</v>
      </c>
      <c r="C15630">
        <v>49727.279629999997</v>
      </c>
      <c r="D15630">
        <v>180</v>
      </c>
    </row>
    <row r="15631" spans="1:4">
      <c r="A15631" t="s">
        <v>326</v>
      </c>
      <c r="B15631" s="10">
        <v>42741.802083333336</v>
      </c>
      <c r="C15631">
        <v>49727.319625999997</v>
      </c>
      <c r="D15631">
        <v>159.98400000000001</v>
      </c>
    </row>
    <row r="15632" spans="1:4">
      <c r="A15632" t="s">
        <v>326</v>
      </c>
      <c r="B15632" s="10">
        <v>42741.8125</v>
      </c>
      <c r="C15632">
        <v>49727.359622000004</v>
      </c>
      <c r="D15632">
        <v>159.98400000000001</v>
      </c>
    </row>
    <row r="15633" spans="1:4">
      <c r="A15633" t="s">
        <v>326</v>
      </c>
      <c r="B15633" s="10">
        <v>42741.822916666664</v>
      </c>
      <c r="C15633">
        <v>49727.404622000002</v>
      </c>
      <c r="D15633">
        <v>180</v>
      </c>
    </row>
    <row r="15634" spans="1:4">
      <c r="A15634" t="s">
        <v>326</v>
      </c>
      <c r="B15634" s="10">
        <v>42741.833333333336</v>
      </c>
      <c r="C15634">
        <v>49727.444618000001</v>
      </c>
      <c r="D15634">
        <v>159.98400000000001</v>
      </c>
    </row>
    <row r="15635" spans="1:4">
      <c r="A15635" t="s">
        <v>326</v>
      </c>
      <c r="B15635" s="10">
        <v>42741.84375</v>
      </c>
      <c r="C15635">
        <v>49727.479618999998</v>
      </c>
      <c r="D15635">
        <v>140.00399999999999</v>
      </c>
    </row>
    <row r="15636" spans="1:4">
      <c r="A15636" t="s">
        <v>326</v>
      </c>
      <c r="B15636" s="10">
        <v>42741.854166666664</v>
      </c>
      <c r="C15636">
        <v>49727.514620000002</v>
      </c>
      <c r="D15636">
        <v>140.00399999999999</v>
      </c>
    </row>
    <row r="15637" spans="1:4">
      <c r="A15637" t="s">
        <v>326</v>
      </c>
      <c r="B15637" s="10">
        <v>42741.864583333336</v>
      </c>
      <c r="C15637">
        <v>49727.549620999998</v>
      </c>
      <c r="D15637">
        <v>140.00399999999999</v>
      </c>
    </row>
    <row r="15638" spans="1:4">
      <c r="A15638" t="s">
        <v>326</v>
      </c>
      <c r="B15638" s="10">
        <v>42741.875</v>
      </c>
      <c r="C15638">
        <v>49727.579618000003</v>
      </c>
      <c r="D15638">
        <v>119.988</v>
      </c>
    </row>
    <row r="15639" spans="1:4">
      <c r="A15639" t="s">
        <v>326</v>
      </c>
      <c r="B15639" s="10">
        <v>42741.885416666664</v>
      </c>
      <c r="C15639">
        <v>49727.609615000001</v>
      </c>
      <c r="D15639">
        <v>119.988</v>
      </c>
    </row>
    <row r="15640" spans="1:4">
      <c r="A15640" t="s">
        <v>326</v>
      </c>
      <c r="B15640" s="10">
        <v>42741.895833333336</v>
      </c>
      <c r="C15640">
        <v>49727.634617000003</v>
      </c>
      <c r="D15640">
        <v>100.008</v>
      </c>
    </row>
    <row r="15641" spans="1:4">
      <c r="A15641" t="s">
        <v>326</v>
      </c>
      <c r="B15641" s="10">
        <v>42741.90625</v>
      </c>
      <c r="C15641">
        <v>49727.664614000001</v>
      </c>
      <c r="D15641">
        <v>119.988</v>
      </c>
    </row>
    <row r="15642" spans="1:4">
      <c r="A15642" t="s">
        <v>326</v>
      </c>
      <c r="B15642" s="10">
        <v>42741.916666666664</v>
      </c>
      <c r="C15642">
        <v>49727.709613999999</v>
      </c>
      <c r="D15642">
        <v>180</v>
      </c>
    </row>
    <row r="15643" spans="1:4">
      <c r="A15643" t="s">
        <v>326</v>
      </c>
      <c r="B15643" s="10">
        <v>42741.927083333336</v>
      </c>
      <c r="C15643">
        <v>49727.729612000003</v>
      </c>
      <c r="D15643">
        <v>79.992000000000004</v>
      </c>
    </row>
    <row r="15644" spans="1:4">
      <c r="A15644" t="s">
        <v>326</v>
      </c>
      <c r="B15644" s="10">
        <v>42741.9375</v>
      </c>
      <c r="C15644">
        <v>49727.744615000003</v>
      </c>
      <c r="D15644">
        <v>60.012</v>
      </c>
    </row>
    <row r="15645" spans="1:4">
      <c r="A15645" t="s">
        <v>326</v>
      </c>
      <c r="B15645" s="10">
        <v>42741.947916666664</v>
      </c>
      <c r="C15645">
        <v>49727.749619000002</v>
      </c>
      <c r="D15645">
        <v>20.015999999999998</v>
      </c>
    </row>
    <row r="15646" spans="1:4">
      <c r="A15646" t="s">
        <v>326</v>
      </c>
      <c r="B15646" s="10">
        <v>42741.958333333336</v>
      </c>
      <c r="C15646">
        <v>49727.754623000001</v>
      </c>
      <c r="D15646">
        <v>20.015999999999998</v>
      </c>
    </row>
    <row r="15647" spans="1:4">
      <c r="A15647" t="s">
        <v>326</v>
      </c>
      <c r="B15647" s="10">
        <v>42741.96875</v>
      </c>
      <c r="C15647">
        <v>49727.754623000001</v>
      </c>
      <c r="D15647">
        <v>0</v>
      </c>
    </row>
    <row r="15648" spans="1:4">
      <c r="A15648" t="s">
        <v>326</v>
      </c>
      <c r="B15648" s="10">
        <v>42741.979166666664</v>
      </c>
      <c r="C15648">
        <v>49727.759626999999</v>
      </c>
      <c r="D15648">
        <v>20.015999999999998</v>
      </c>
    </row>
    <row r="15649" spans="1:5">
      <c r="A15649" t="s">
        <v>326</v>
      </c>
      <c r="B15649" s="10">
        <v>42741.989583333336</v>
      </c>
      <c r="C15649">
        <v>49727.764630999998</v>
      </c>
      <c r="D15649">
        <v>20.015999999999998</v>
      </c>
      <c r="E15649">
        <f>MIN(D15554:D15649)</f>
        <v>0</v>
      </c>
    </row>
    <row r="15650" spans="1:5">
      <c r="A15650" t="s">
        <v>326</v>
      </c>
      <c r="B15650" s="10">
        <v>42742</v>
      </c>
      <c r="C15650">
        <v>49727.769529999998</v>
      </c>
      <c r="D15650">
        <v>20.015999999999998</v>
      </c>
    </row>
    <row r="15651" spans="1:5">
      <c r="A15651" t="s">
        <v>326</v>
      </c>
      <c r="B15651" s="10">
        <v>42742.010416666664</v>
      </c>
      <c r="C15651">
        <v>49727.769529999998</v>
      </c>
      <c r="D15651">
        <v>0</v>
      </c>
    </row>
    <row r="15652" spans="1:5">
      <c r="A15652" t="s">
        <v>326</v>
      </c>
      <c r="B15652" s="10">
        <v>42742.020833333336</v>
      </c>
      <c r="C15652">
        <v>49727.774533999996</v>
      </c>
      <c r="D15652">
        <v>20.015999999999998</v>
      </c>
    </row>
    <row r="15653" spans="1:5">
      <c r="A15653" t="s">
        <v>326</v>
      </c>
      <c r="B15653" s="10">
        <v>42742.03125</v>
      </c>
      <c r="C15653">
        <v>49727.779538000003</v>
      </c>
      <c r="D15653">
        <v>20.015999999999998</v>
      </c>
    </row>
    <row r="15654" spans="1:5">
      <c r="A15654" t="s">
        <v>326</v>
      </c>
      <c r="B15654" s="10">
        <v>42742.041666666664</v>
      </c>
      <c r="C15654">
        <v>49727.779538000003</v>
      </c>
      <c r="D15654">
        <v>0</v>
      </c>
    </row>
    <row r="15655" spans="1:5">
      <c r="A15655" t="s">
        <v>326</v>
      </c>
      <c r="B15655" s="10">
        <v>42742.052083333336</v>
      </c>
      <c r="C15655">
        <v>49727.784542000001</v>
      </c>
      <c r="D15655">
        <v>20.015999999999998</v>
      </c>
    </row>
    <row r="15656" spans="1:5">
      <c r="A15656" t="s">
        <v>326</v>
      </c>
      <c r="B15656" s="10">
        <v>42742.0625</v>
      </c>
      <c r="C15656">
        <v>49727.784542000001</v>
      </c>
      <c r="D15656">
        <v>0</v>
      </c>
    </row>
    <row r="15657" spans="1:5">
      <c r="A15657" t="s">
        <v>326</v>
      </c>
      <c r="B15657" s="10">
        <v>42742.072916666664</v>
      </c>
      <c r="C15657">
        <v>49727.789546</v>
      </c>
      <c r="D15657">
        <v>20.015999999999998</v>
      </c>
    </row>
    <row r="15658" spans="1:5">
      <c r="A15658" t="s">
        <v>326</v>
      </c>
      <c r="B15658" s="10">
        <v>42742.083333333336</v>
      </c>
      <c r="C15658">
        <v>49728.029548999999</v>
      </c>
      <c r="D15658">
        <v>960.01199999999994</v>
      </c>
    </row>
    <row r="15659" spans="1:5">
      <c r="A15659" t="s">
        <v>326</v>
      </c>
      <c r="B15659" s="10">
        <v>42742.09375</v>
      </c>
      <c r="C15659">
        <v>49728.059545999997</v>
      </c>
      <c r="D15659">
        <v>119.988</v>
      </c>
    </row>
    <row r="15660" spans="1:5">
      <c r="A15660" t="s">
        <v>326</v>
      </c>
      <c r="B15660" s="10">
        <v>42742.104166666664</v>
      </c>
      <c r="C15660">
        <v>49728.064550000003</v>
      </c>
      <c r="D15660">
        <v>20.015999999999998</v>
      </c>
    </row>
    <row r="15661" spans="1:5">
      <c r="A15661" t="s">
        <v>326</v>
      </c>
      <c r="B15661" s="10">
        <v>42742.114583333336</v>
      </c>
      <c r="C15661">
        <v>49728.064550000003</v>
      </c>
      <c r="D15661">
        <v>0</v>
      </c>
    </row>
    <row r="15662" spans="1:5">
      <c r="A15662" t="s">
        <v>326</v>
      </c>
      <c r="B15662" s="10">
        <v>42742.125</v>
      </c>
      <c r="C15662">
        <v>49728.069554000002</v>
      </c>
      <c r="D15662">
        <v>20.015999999999998</v>
      </c>
    </row>
    <row r="15663" spans="1:5">
      <c r="A15663" t="s">
        <v>326</v>
      </c>
      <c r="B15663" s="10">
        <v>42742.135416666664</v>
      </c>
      <c r="C15663">
        <v>49728.069554000002</v>
      </c>
      <c r="D15663">
        <v>0</v>
      </c>
    </row>
    <row r="15664" spans="1:5">
      <c r="A15664" t="s">
        <v>326</v>
      </c>
      <c r="B15664" s="10">
        <v>42742.145833333336</v>
      </c>
      <c r="C15664">
        <v>49728.074558</v>
      </c>
      <c r="D15664">
        <v>20.015999999999998</v>
      </c>
    </row>
    <row r="15665" spans="1:4">
      <c r="A15665" t="s">
        <v>326</v>
      </c>
      <c r="B15665" s="10">
        <v>42742.15625</v>
      </c>
      <c r="C15665">
        <v>49728.074558</v>
      </c>
      <c r="D15665">
        <v>0</v>
      </c>
    </row>
    <row r="15666" spans="1:4">
      <c r="A15666" t="s">
        <v>326</v>
      </c>
      <c r="B15666" s="10">
        <v>42742.166666666664</v>
      </c>
      <c r="C15666">
        <v>49728.079561999999</v>
      </c>
      <c r="D15666">
        <v>20.015999999999998</v>
      </c>
    </row>
    <row r="15667" spans="1:4">
      <c r="A15667" t="s">
        <v>326</v>
      </c>
      <c r="B15667" s="10">
        <v>42742.177083333336</v>
      </c>
      <c r="C15667">
        <v>49728.079561999999</v>
      </c>
      <c r="D15667">
        <v>0</v>
      </c>
    </row>
    <row r="15668" spans="1:4">
      <c r="A15668" t="s">
        <v>326</v>
      </c>
      <c r="B15668" s="10">
        <v>42742.1875</v>
      </c>
      <c r="C15668">
        <v>49728.084565999998</v>
      </c>
      <c r="D15668">
        <v>20.015999999999998</v>
      </c>
    </row>
    <row r="15669" spans="1:4">
      <c r="A15669" t="s">
        <v>326</v>
      </c>
      <c r="B15669" s="10">
        <v>42742.197916666664</v>
      </c>
      <c r="C15669">
        <v>49728.084565999998</v>
      </c>
      <c r="D15669">
        <v>0</v>
      </c>
    </row>
    <row r="15670" spans="1:4">
      <c r="A15670" t="s">
        <v>326</v>
      </c>
      <c r="B15670" s="10">
        <v>42742.208333333336</v>
      </c>
      <c r="C15670">
        <v>49728.089569999996</v>
      </c>
      <c r="D15670">
        <v>20.015999999999998</v>
      </c>
    </row>
    <row r="15671" spans="1:4">
      <c r="A15671" t="s">
        <v>326</v>
      </c>
      <c r="B15671" s="10">
        <v>42742.21875</v>
      </c>
      <c r="C15671">
        <v>49728.089569999996</v>
      </c>
      <c r="D15671">
        <v>0</v>
      </c>
    </row>
    <row r="15672" spans="1:4">
      <c r="A15672" t="s">
        <v>326</v>
      </c>
      <c r="B15672" s="10">
        <v>42742.229166666664</v>
      </c>
      <c r="C15672">
        <v>49728.094574000002</v>
      </c>
      <c r="D15672">
        <v>20.015999999999998</v>
      </c>
    </row>
    <row r="15673" spans="1:4">
      <c r="A15673" t="s">
        <v>326</v>
      </c>
      <c r="B15673" s="10">
        <v>42742.239583333336</v>
      </c>
      <c r="C15673">
        <v>49728.094574000002</v>
      </c>
      <c r="D15673">
        <v>0</v>
      </c>
    </row>
    <row r="15674" spans="1:4">
      <c r="A15674" t="s">
        <v>326</v>
      </c>
      <c r="B15674" s="10">
        <v>42742.25</v>
      </c>
      <c r="C15674">
        <v>49728.099578000001</v>
      </c>
      <c r="D15674">
        <v>20.015999999999998</v>
      </c>
    </row>
    <row r="15675" spans="1:4">
      <c r="A15675" t="s">
        <v>326</v>
      </c>
      <c r="B15675" s="10">
        <v>42742.260416666664</v>
      </c>
      <c r="C15675">
        <v>49728.099578000001</v>
      </c>
      <c r="D15675">
        <v>0</v>
      </c>
    </row>
    <row r="15676" spans="1:4">
      <c r="A15676" t="s">
        <v>326</v>
      </c>
      <c r="B15676" s="10">
        <v>42742.270833333336</v>
      </c>
      <c r="C15676">
        <v>49728.104582</v>
      </c>
      <c r="D15676">
        <v>20.015999999999998</v>
      </c>
    </row>
    <row r="15677" spans="1:4">
      <c r="A15677" t="s">
        <v>326</v>
      </c>
      <c r="B15677" s="10">
        <v>42742.28125</v>
      </c>
      <c r="C15677">
        <v>49728.104582</v>
      </c>
      <c r="D15677">
        <v>0</v>
      </c>
    </row>
    <row r="15678" spans="1:4">
      <c r="A15678" t="s">
        <v>326</v>
      </c>
      <c r="B15678" s="10">
        <v>42742.291666666664</v>
      </c>
      <c r="C15678">
        <v>49728.109585999999</v>
      </c>
      <c r="D15678">
        <v>20.015999999999998</v>
      </c>
    </row>
    <row r="15679" spans="1:4">
      <c r="A15679" t="s">
        <v>326</v>
      </c>
      <c r="B15679" s="10">
        <v>42742.302083333336</v>
      </c>
      <c r="C15679">
        <v>49728.109585999999</v>
      </c>
      <c r="D15679">
        <v>0</v>
      </c>
    </row>
    <row r="15680" spans="1:4">
      <c r="A15680" t="s">
        <v>326</v>
      </c>
      <c r="B15680" s="10">
        <v>42742.3125</v>
      </c>
      <c r="C15680">
        <v>49728.114589999997</v>
      </c>
      <c r="D15680">
        <v>20.015999999999998</v>
      </c>
    </row>
    <row r="15681" spans="1:4">
      <c r="A15681" t="s">
        <v>326</v>
      </c>
      <c r="B15681" s="10">
        <v>42742.322916666664</v>
      </c>
      <c r="C15681">
        <v>49728.114589999997</v>
      </c>
      <c r="D15681">
        <v>0</v>
      </c>
    </row>
    <row r="15682" spans="1:4">
      <c r="A15682" t="s">
        <v>326</v>
      </c>
      <c r="B15682" s="10">
        <v>42742.333333333336</v>
      </c>
      <c r="C15682">
        <v>49728.119594000003</v>
      </c>
      <c r="D15682">
        <v>20.015999999999998</v>
      </c>
    </row>
    <row r="15683" spans="1:4">
      <c r="A15683" t="s">
        <v>326</v>
      </c>
      <c r="B15683" s="10">
        <v>42742.34375</v>
      </c>
      <c r="C15683">
        <v>49728.119594000003</v>
      </c>
      <c r="D15683">
        <v>0</v>
      </c>
    </row>
    <row r="15684" spans="1:4">
      <c r="A15684" t="s">
        <v>326</v>
      </c>
      <c r="B15684" s="10">
        <v>42742.354166666664</v>
      </c>
      <c r="C15684">
        <v>49728.124598000002</v>
      </c>
      <c r="D15684">
        <v>20.015999999999998</v>
      </c>
    </row>
    <row r="15685" spans="1:4">
      <c r="A15685" t="s">
        <v>326</v>
      </c>
      <c r="B15685" s="10">
        <v>42742.364583333336</v>
      </c>
      <c r="C15685">
        <v>49728.124598000002</v>
      </c>
      <c r="D15685">
        <v>0</v>
      </c>
    </row>
    <row r="15686" spans="1:4">
      <c r="A15686" t="s">
        <v>326</v>
      </c>
      <c r="B15686" s="10">
        <v>42742.375</v>
      </c>
      <c r="C15686">
        <v>49728.129602000001</v>
      </c>
      <c r="D15686">
        <v>20.015999999999998</v>
      </c>
    </row>
    <row r="15687" spans="1:4">
      <c r="A15687" t="s">
        <v>326</v>
      </c>
      <c r="B15687" s="10">
        <v>42742.385416666664</v>
      </c>
      <c r="C15687">
        <v>49728.129602000001</v>
      </c>
      <c r="D15687">
        <v>0</v>
      </c>
    </row>
    <row r="15688" spans="1:4">
      <c r="A15688" t="s">
        <v>326</v>
      </c>
      <c r="B15688" s="10">
        <v>42742.395833333336</v>
      </c>
      <c r="C15688">
        <v>49728.134606</v>
      </c>
      <c r="D15688">
        <v>20.015999999999998</v>
      </c>
    </row>
    <row r="15689" spans="1:4">
      <c r="A15689" t="s">
        <v>326</v>
      </c>
      <c r="B15689" s="10">
        <v>42742.40625</v>
      </c>
      <c r="C15689">
        <v>49728.134606</v>
      </c>
      <c r="D15689">
        <v>0</v>
      </c>
    </row>
    <row r="15690" spans="1:4">
      <c r="A15690" t="s">
        <v>326</v>
      </c>
      <c r="B15690" s="10">
        <v>42742.416666666664</v>
      </c>
      <c r="C15690">
        <v>49728.139609999998</v>
      </c>
      <c r="D15690">
        <v>20.015999999999998</v>
      </c>
    </row>
    <row r="15691" spans="1:4">
      <c r="A15691" t="s">
        <v>326</v>
      </c>
      <c r="B15691" s="10">
        <v>42742.427083333336</v>
      </c>
      <c r="C15691">
        <v>49728.139609999998</v>
      </c>
      <c r="D15691">
        <v>0</v>
      </c>
    </row>
    <row r="15692" spans="1:4">
      <c r="A15692" t="s">
        <v>326</v>
      </c>
      <c r="B15692" s="10">
        <v>42742.4375</v>
      </c>
      <c r="C15692">
        <v>49728.144613999997</v>
      </c>
      <c r="D15692">
        <v>20.015999999999998</v>
      </c>
    </row>
    <row r="15693" spans="1:4">
      <c r="A15693" t="s">
        <v>326</v>
      </c>
      <c r="B15693" s="10">
        <v>42742.447916666664</v>
      </c>
      <c r="C15693">
        <v>49728.144613999997</v>
      </c>
      <c r="D15693">
        <v>0</v>
      </c>
    </row>
    <row r="15694" spans="1:4">
      <c r="A15694" t="s">
        <v>326</v>
      </c>
      <c r="B15694" s="10">
        <v>42742.458333333336</v>
      </c>
      <c r="C15694">
        <v>49728.149618000003</v>
      </c>
      <c r="D15694">
        <v>20.015999999999998</v>
      </c>
    </row>
    <row r="15695" spans="1:4">
      <c r="A15695" t="s">
        <v>326</v>
      </c>
      <c r="B15695" s="10">
        <v>42742.46875</v>
      </c>
      <c r="C15695">
        <v>49728.149618000003</v>
      </c>
      <c r="D15695">
        <v>0</v>
      </c>
    </row>
    <row r="15696" spans="1:4">
      <c r="A15696" t="s">
        <v>326</v>
      </c>
      <c r="B15696" s="10">
        <v>42742.479166666664</v>
      </c>
      <c r="C15696">
        <v>49728.154622000002</v>
      </c>
      <c r="D15696">
        <v>20.015999999999998</v>
      </c>
    </row>
    <row r="15697" spans="1:4">
      <c r="A15697" t="s">
        <v>326</v>
      </c>
      <c r="B15697" s="10">
        <v>42742.489583333336</v>
      </c>
      <c r="C15697">
        <v>49728.154622000002</v>
      </c>
      <c r="D15697">
        <v>0</v>
      </c>
    </row>
    <row r="15698" spans="1:4">
      <c r="A15698" t="s">
        <v>326</v>
      </c>
      <c r="B15698" s="10">
        <v>42742.5</v>
      </c>
      <c r="C15698">
        <v>49728.159626000001</v>
      </c>
      <c r="D15698">
        <v>20.015999999999998</v>
      </c>
    </row>
    <row r="15699" spans="1:4">
      <c r="A15699" t="s">
        <v>326</v>
      </c>
      <c r="B15699" s="10">
        <v>42742.510416666664</v>
      </c>
      <c r="C15699">
        <v>49728.159626000001</v>
      </c>
      <c r="D15699">
        <v>0</v>
      </c>
    </row>
    <row r="15700" spans="1:4">
      <c r="A15700" t="s">
        <v>326</v>
      </c>
      <c r="B15700" s="10">
        <v>42742.520833333336</v>
      </c>
      <c r="C15700">
        <v>49728.164629999999</v>
      </c>
      <c r="D15700">
        <v>20.015999999999998</v>
      </c>
    </row>
    <row r="15701" spans="1:4">
      <c r="A15701" t="s">
        <v>326</v>
      </c>
      <c r="B15701" s="10">
        <v>42742.53125</v>
      </c>
      <c r="C15701">
        <v>49728.164629999999</v>
      </c>
      <c r="D15701">
        <v>0</v>
      </c>
    </row>
    <row r="15702" spans="1:4">
      <c r="A15702" t="s">
        <v>326</v>
      </c>
      <c r="B15702" s="10">
        <v>42742.541666666664</v>
      </c>
      <c r="C15702">
        <v>49728.169633999998</v>
      </c>
      <c r="D15702">
        <v>20.015999999999998</v>
      </c>
    </row>
    <row r="15703" spans="1:4">
      <c r="A15703" t="s">
        <v>326</v>
      </c>
      <c r="B15703" s="10">
        <v>42742.552083333336</v>
      </c>
      <c r="C15703">
        <v>49728.169633999998</v>
      </c>
      <c r="D15703">
        <v>0</v>
      </c>
    </row>
    <row r="15704" spans="1:4">
      <c r="A15704" t="s">
        <v>326</v>
      </c>
      <c r="B15704" s="10">
        <v>42742.5625</v>
      </c>
      <c r="C15704">
        <v>49728.174637999997</v>
      </c>
      <c r="D15704">
        <v>20.015999999999998</v>
      </c>
    </row>
    <row r="15705" spans="1:4">
      <c r="A15705" t="s">
        <v>326</v>
      </c>
      <c r="B15705" s="10">
        <v>42742.572916666664</v>
      </c>
      <c r="C15705">
        <v>49728.174637999997</v>
      </c>
      <c r="D15705">
        <v>0</v>
      </c>
    </row>
    <row r="15706" spans="1:4">
      <c r="A15706" t="s">
        <v>326</v>
      </c>
      <c r="B15706" s="10">
        <v>42742.583333333336</v>
      </c>
      <c r="C15706">
        <v>49728.179642000003</v>
      </c>
      <c r="D15706">
        <v>20.015999999999998</v>
      </c>
    </row>
    <row r="15707" spans="1:4">
      <c r="A15707" t="s">
        <v>326</v>
      </c>
      <c r="B15707" s="10">
        <v>42742.59375</v>
      </c>
      <c r="C15707">
        <v>49728.179642000003</v>
      </c>
      <c r="D15707">
        <v>0</v>
      </c>
    </row>
    <row r="15708" spans="1:4">
      <c r="A15708" t="s">
        <v>326</v>
      </c>
      <c r="B15708" s="10">
        <v>42742.604166666664</v>
      </c>
      <c r="C15708">
        <v>49728.184646000002</v>
      </c>
      <c r="D15708">
        <v>20.015999999999998</v>
      </c>
    </row>
    <row r="15709" spans="1:4">
      <c r="A15709" t="s">
        <v>326</v>
      </c>
      <c r="B15709" s="10">
        <v>42742.614583333336</v>
      </c>
      <c r="C15709">
        <v>49728.184646000002</v>
      </c>
      <c r="D15709">
        <v>0</v>
      </c>
    </row>
    <row r="15710" spans="1:4">
      <c r="A15710" t="s">
        <v>326</v>
      </c>
      <c r="B15710" s="10">
        <v>42742.625</v>
      </c>
      <c r="C15710">
        <v>49728.18965</v>
      </c>
      <c r="D15710">
        <v>20.015999999999998</v>
      </c>
    </row>
    <row r="15711" spans="1:4">
      <c r="A15711" t="s">
        <v>326</v>
      </c>
      <c r="B15711" s="10">
        <v>42742.635416666664</v>
      </c>
      <c r="C15711">
        <v>49728.18965</v>
      </c>
      <c r="D15711">
        <v>0</v>
      </c>
    </row>
    <row r="15712" spans="1:4">
      <c r="A15712" t="s">
        <v>326</v>
      </c>
      <c r="B15712" s="10">
        <v>42742.645833333336</v>
      </c>
      <c r="C15712">
        <v>49728.194653999999</v>
      </c>
      <c r="D15712">
        <v>20.015999999999998</v>
      </c>
    </row>
    <row r="15713" spans="1:4">
      <c r="A15713" t="s">
        <v>326</v>
      </c>
      <c r="B15713" s="10">
        <v>42742.65625</v>
      </c>
      <c r="C15713">
        <v>49728.194653999999</v>
      </c>
      <c r="D15713">
        <v>0</v>
      </c>
    </row>
    <row r="15714" spans="1:4">
      <c r="A15714" t="s">
        <v>326</v>
      </c>
      <c r="B15714" s="10">
        <v>42742.666666666664</v>
      </c>
      <c r="C15714">
        <v>49728.199657999998</v>
      </c>
      <c r="D15714">
        <v>20.015999999999998</v>
      </c>
    </row>
    <row r="15715" spans="1:4">
      <c r="A15715" t="s">
        <v>326</v>
      </c>
      <c r="B15715" s="10">
        <v>42742.677083333336</v>
      </c>
      <c r="C15715">
        <v>49728.199657999998</v>
      </c>
      <c r="D15715">
        <v>0</v>
      </c>
    </row>
    <row r="15716" spans="1:4">
      <c r="A15716" t="s">
        <v>326</v>
      </c>
      <c r="B15716" s="10">
        <v>42742.6875</v>
      </c>
      <c r="C15716">
        <v>49728.204661999996</v>
      </c>
      <c r="D15716">
        <v>20.015999999999998</v>
      </c>
    </row>
    <row r="15717" spans="1:4">
      <c r="A15717" t="s">
        <v>326</v>
      </c>
      <c r="B15717" s="10">
        <v>42742.697916666664</v>
      </c>
      <c r="C15717">
        <v>49728.204661999996</v>
      </c>
      <c r="D15717">
        <v>0</v>
      </c>
    </row>
    <row r="15718" spans="1:4">
      <c r="A15718" t="s">
        <v>326</v>
      </c>
      <c r="B15718" s="10">
        <v>42742.708333333336</v>
      </c>
      <c r="C15718">
        <v>49728.209666000002</v>
      </c>
      <c r="D15718">
        <v>20.015999999999998</v>
      </c>
    </row>
    <row r="15719" spans="1:4">
      <c r="A15719" t="s">
        <v>326</v>
      </c>
      <c r="B15719" s="10">
        <v>42742.71875</v>
      </c>
      <c r="C15719">
        <v>49728.209666000002</v>
      </c>
      <c r="D15719">
        <v>0</v>
      </c>
    </row>
    <row r="15720" spans="1:4">
      <c r="A15720" t="s">
        <v>326</v>
      </c>
      <c r="B15720" s="10">
        <v>42742.729166666664</v>
      </c>
      <c r="C15720">
        <v>49728.214670000001</v>
      </c>
      <c r="D15720">
        <v>20.015999999999998</v>
      </c>
    </row>
    <row r="15721" spans="1:4">
      <c r="A15721" t="s">
        <v>326</v>
      </c>
      <c r="B15721" s="10">
        <v>42742.739583333336</v>
      </c>
      <c r="C15721">
        <v>49728.214670000001</v>
      </c>
      <c r="D15721">
        <v>0</v>
      </c>
    </row>
    <row r="15722" spans="1:4">
      <c r="A15722" t="s">
        <v>326</v>
      </c>
      <c r="B15722" s="10">
        <v>42742.75</v>
      </c>
      <c r="C15722">
        <v>49728.219674</v>
      </c>
      <c r="D15722">
        <v>20.015999999999998</v>
      </c>
    </row>
    <row r="15723" spans="1:4">
      <c r="A15723" t="s">
        <v>326</v>
      </c>
      <c r="B15723" s="10">
        <v>42742.760416666664</v>
      </c>
      <c r="C15723">
        <v>49728.219674</v>
      </c>
      <c r="D15723">
        <v>0</v>
      </c>
    </row>
    <row r="15724" spans="1:4">
      <c r="A15724" t="s">
        <v>326</v>
      </c>
      <c r="B15724" s="10">
        <v>42742.770833333336</v>
      </c>
      <c r="C15724">
        <v>49728.224677999999</v>
      </c>
      <c r="D15724">
        <v>20.015999999999998</v>
      </c>
    </row>
    <row r="15725" spans="1:4">
      <c r="A15725" t="s">
        <v>326</v>
      </c>
      <c r="B15725" s="10">
        <v>42742.78125</v>
      </c>
      <c r="C15725">
        <v>49728.224677999999</v>
      </c>
      <c r="D15725">
        <v>0</v>
      </c>
    </row>
    <row r="15726" spans="1:4">
      <c r="A15726" t="s">
        <v>326</v>
      </c>
      <c r="B15726" s="10">
        <v>42742.791666666664</v>
      </c>
      <c r="C15726">
        <v>49728.229681999997</v>
      </c>
      <c r="D15726">
        <v>20.015999999999998</v>
      </c>
    </row>
    <row r="15727" spans="1:4">
      <c r="A15727" t="s">
        <v>326</v>
      </c>
      <c r="B15727" s="10">
        <v>42742.802083333336</v>
      </c>
      <c r="C15727">
        <v>49728.229681999997</v>
      </c>
      <c r="D15727">
        <v>0</v>
      </c>
    </row>
    <row r="15728" spans="1:4">
      <c r="A15728" t="s">
        <v>326</v>
      </c>
      <c r="B15728" s="10">
        <v>42742.8125</v>
      </c>
      <c r="C15728">
        <v>49728.239680999999</v>
      </c>
      <c r="D15728">
        <v>39.996000000000002</v>
      </c>
    </row>
    <row r="15729" spans="1:4">
      <c r="A15729" t="s">
        <v>326</v>
      </c>
      <c r="B15729" s="10">
        <v>42742.822916666664</v>
      </c>
      <c r="C15729">
        <v>49728.259679000003</v>
      </c>
      <c r="D15729">
        <v>79.992000000000004</v>
      </c>
    </row>
    <row r="15730" spans="1:4">
      <c r="A15730" t="s">
        <v>326</v>
      </c>
      <c r="B15730" s="10">
        <v>42742.833333333336</v>
      </c>
      <c r="C15730">
        <v>49728.279676999999</v>
      </c>
      <c r="D15730">
        <v>79.992000000000004</v>
      </c>
    </row>
    <row r="15731" spans="1:4">
      <c r="A15731" t="s">
        <v>326</v>
      </c>
      <c r="B15731" s="10">
        <v>42742.84375</v>
      </c>
      <c r="C15731">
        <v>49728.299675000002</v>
      </c>
      <c r="D15731">
        <v>79.992000000000004</v>
      </c>
    </row>
    <row r="15732" spans="1:4">
      <c r="A15732" t="s">
        <v>326</v>
      </c>
      <c r="B15732" s="10">
        <v>42742.854166666664</v>
      </c>
      <c r="C15732">
        <v>49728.319672999998</v>
      </c>
      <c r="D15732">
        <v>79.992000000000004</v>
      </c>
    </row>
    <row r="15733" spans="1:4">
      <c r="A15733" t="s">
        <v>326</v>
      </c>
      <c r="B15733" s="10">
        <v>42742.864583333336</v>
      </c>
      <c r="C15733">
        <v>49728.334675999999</v>
      </c>
      <c r="D15733">
        <v>60.012</v>
      </c>
    </row>
    <row r="15734" spans="1:4">
      <c r="A15734" t="s">
        <v>326</v>
      </c>
      <c r="B15734" s="10">
        <v>42742.875</v>
      </c>
      <c r="C15734">
        <v>49728.354674000002</v>
      </c>
      <c r="D15734">
        <v>79.992000000000004</v>
      </c>
    </row>
    <row r="15735" spans="1:4">
      <c r="A15735" t="s">
        <v>326</v>
      </c>
      <c r="B15735" s="10">
        <v>42742.885416666664</v>
      </c>
      <c r="C15735">
        <v>49728.374671999998</v>
      </c>
      <c r="D15735">
        <v>79.992000000000004</v>
      </c>
    </row>
    <row r="15736" spans="1:4">
      <c r="A15736" t="s">
        <v>326</v>
      </c>
      <c r="B15736" s="10">
        <v>42742.895833333336</v>
      </c>
      <c r="C15736">
        <v>49728.394670000001</v>
      </c>
      <c r="D15736">
        <v>79.992000000000004</v>
      </c>
    </row>
    <row r="15737" spans="1:4">
      <c r="A15737" t="s">
        <v>326</v>
      </c>
      <c r="B15737" s="10">
        <v>42742.90625</v>
      </c>
      <c r="C15737">
        <v>49728.409673000002</v>
      </c>
      <c r="D15737">
        <v>60.012</v>
      </c>
    </row>
    <row r="15738" spans="1:4">
      <c r="A15738" t="s">
        <v>326</v>
      </c>
      <c r="B15738" s="10">
        <v>42742.916666666664</v>
      </c>
      <c r="C15738">
        <v>49728.444673999998</v>
      </c>
      <c r="D15738">
        <v>140.00399999999999</v>
      </c>
    </row>
    <row r="15739" spans="1:4">
      <c r="A15739" t="s">
        <v>326</v>
      </c>
      <c r="B15739" s="10">
        <v>42742.927083333336</v>
      </c>
      <c r="C15739">
        <v>49728.444673999998</v>
      </c>
      <c r="D15739">
        <v>0</v>
      </c>
    </row>
    <row r="15740" spans="1:4">
      <c r="A15740" t="s">
        <v>326</v>
      </c>
      <c r="B15740" s="10">
        <v>42742.9375</v>
      </c>
      <c r="C15740">
        <v>49728.449677999997</v>
      </c>
      <c r="D15740">
        <v>20.015999999999998</v>
      </c>
    </row>
    <row r="15741" spans="1:4">
      <c r="A15741" t="s">
        <v>326</v>
      </c>
      <c r="B15741" s="10">
        <v>42742.947916666664</v>
      </c>
      <c r="C15741">
        <v>49728.449677999997</v>
      </c>
      <c r="D15741">
        <v>0</v>
      </c>
    </row>
    <row r="15742" spans="1:4">
      <c r="A15742" t="s">
        <v>326</v>
      </c>
      <c r="B15742" s="10">
        <v>42742.958333333336</v>
      </c>
      <c r="C15742">
        <v>49728.454682000003</v>
      </c>
      <c r="D15742">
        <v>20.015999999999998</v>
      </c>
    </row>
    <row r="15743" spans="1:4">
      <c r="A15743" t="s">
        <v>326</v>
      </c>
      <c r="B15743" s="10">
        <v>42742.96875</v>
      </c>
      <c r="C15743">
        <v>49728.454682000003</v>
      </c>
      <c r="D15743">
        <v>0</v>
      </c>
    </row>
    <row r="15744" spans="1:4">
      <c r="A15744" t="s">
        <v>326</v>
      </c>
      <c r="B15744" s="10">
        <v>42742.979166666664</v>
      </c>
      <c r="C15744">
        <v>49728.459686000002</v>
      </c>
      <c r="D15744">
        <v>20.015999999999998</v>
      </c>
    </row>
    <row r="15745" spans="1:5">
      <c r="A15745" t="s">
        <v>326</v>
      </c>
      <c r="B15745" s="10">
        <v>42742.989583333336</v>
      </c>
      <c r="C15745">
        <v>49728.459686000002</v>
      </c>
      <c r="D15745">
        <v>0</v>
      </c>
      <c r="E15745">
        <f>MIN(D15650:D15745)</f>
        <v>0</v>
      </c>
    </row>
    <row r="15746" spans="1:5">
      <c r="A15746" t="s">
        <v>326</v>
      </c>
      <c r="B15746" s="10">
        <v>42743</v>
      </c>
      <c r="C15746">
        <v>49728.460939999997</v>
      </c>
      <c r="D15746">
        <v>0</v>
      </c>
    </row>
    <row r="15747" spans="1:5">
      <c r="A15747" t="s">
        <v>326</v>
      </c>
      <c r="B15747" s="10">
        <v>42743.010416666664</v>
      </c>
      <c r="C15747">
        <v>49728.465944000003</v>
      </c>
      <c r="D15747">
        <v>20.015999999999998</v>
      </c>
    </row>
    <row r="15748" spans="1:5">
      <c r="A15748" t="s">
        <v>326</v>
      </c>
      <c r="B15748" s="10">
        <v>42743.020833333336</v>
      </c>
      <c r="C15748">
        <v>49728.465944000003</v>
      </c>
      <c r="D15748">
        <v>0</v>
      </c>
    </row>
    <row r="15749" spans="1:5">
      <c r="A15749" t="s">
        <v>326</v>
      </c>
      <c r="B15749" s="10">
        <v>42743.03125</v>
      </c>
      <c r="C15749">
        <v>49728.470948000002</v>
      </c>
      <c r="D15749">
        <v>20.015999999999998</v>
      </c>
    </row>
    <row r="15750" spans="1:5">
      <c r="A15750" t="s">
        <v>326</v>
      </c>
      <c r="B15750" s="10">
        <v>42743.041666666664</v>
      </c>
      <c r="C15750">
        <v>49728.470948000002</v>
      </c>
      <c r="D15750">
        <v>0</v>
      </c>
    </row>
    <row r="15751" spans="1:5">
      <c r="A15751" t="s">
        <v>326</v>
      </c>
      <c r="B15751" s="10">
        <v>42743.052083333336</v>
      </c>
      <c r="C15751">
        <v>49728.475952000001</v>
      </c>
      <c r="D15751">
        <v>20.015999999999998</v>
      </c>
    </row>
    <row r="15752" spans="1:5">
      <c r="A15752" t="s">
        <v>326</v>
      </c>
      <c r="B15752" s="10">
        <v>42743.0625</v>
      </c>
      <c r="C15752">
        <v>49728.475952000001</v>
      </c>
      <c r="D15752">
        <v>0</v>
      </c>
    </row>
    <row r="15753" spans="1:5">
      <c r="A15753" t="s">
        <v>326</v>
      </c>
      <c r="B15753" s="10">
        <v>42743.072916666664</v>
      </c>
      <c r="C15753">
        <v>49728.480955999999</v>
      </c>
      <c r="D15753">
        <v>20.015999999999998</v>
      </c>
    </row>
    <row r="15754" spans="1:5">
      <c r="A15754" t="s">
        <v>326</v>
      </c>
      <c r="B15754" s="10">
        <v>42743.083333333336</v>
      </c>
      <c r="C15754">
        <v>49728.480955999999</v>
      </c>
      <c r="D15754">
        <v>0</v>
      </c>
    </row>
    <row r="15755" spans="1:5">
      <c r="A15755" t="s">
        <v>326</v>
      </c>
      <c r="B15755" s="10">
        <v>42743.09375</v>
      </c>
      <c r="C15755">
        <v>49728.745951999997</v>
      </c>
      <c r="D15755">
        <v>1059.9839999999999</v>
      </c>
    </row>
    <row r="15756" spans="1:5">
      <c r="A15756" t="s">
        <v>326</v>
      </c>
      <c r="B15756" s="10">
        <v>42743.104166666664</v>
      </c>
      <c r="C15756">
        <v>49728.745951999997</v>
      </c>
      <c r="D15756">
        <v>0</v>
      </c>
    </row>
    <row r="15757" spans="1:5">
      <c r="A15757" t="s">
        <v>326</v>
      </c>
      <c r="B15757" s="10">
        <v>42743.114583333336</v>
      </c>
      <c r="C15757">
        <v>49728.750956000003</v>
      </c>
      <c r="D15757">
        <v>20.015999999999998</v>
      </c>
    </row>
    <row r="15758" spans="1:5">
      <c r="A15758" t="s">
        <v>326</v>
      </c>
      <c r="B15758" s="10">
        <v>42743.125</v>
      </c>
      <c r="C15758">
        <v>49728.750956000003</v>
      </c>
      <c r="D15758">
        <v>0</v>
      </c>
    </row>
    <row r="15759" spans="1:5">
      <c r="A15759" t="s">
        <v>326</v>
      </c>
      <c r="B15759" s="10">
        <v>42743.135416666664</v>
      </c>
      <c r="C15759">
        <v>49728.755960000002</v>
      </c>
      <c r="D15759">
        <v>20.015999999999998</v>
      </c>
    </row>
    <row r="15760" spans="1:5">
      <c r="A15760" t="s">
        <v>326</v>
      </c>
      <c r="B15760" s="10">
        <v>42743.145833333336</v>
      </c>
      <c r="C15760">
        <v>49728.755960000002</v>
      </c>
      <c r="D15760">
        <v>0</v>
      </c>
    </row>
    <row r="15761" spans="1:4">
      <c r="A15761" t="s">
        <v>326</v>
      </c>
      <c r="B15761" s="10">
        <v>42743.15625</v>
      </c>
      <c r="C15761">
        <v>49728.760964000001</v>
      </c>
      <c r="D15761">
        <v>20.015999999999998</v>
      </c>
    </row>
    <row r="15762" spans="1:4">
      <c r="A15762" t="s">
        <v>326</v>
      </c>
      <c r="B15762" s="10">
        <v>42743.166666666664</v>
      </c>
      <c r="C15762">
        <v>49728.760964000001</v>
      </c>
      <c r="D15762">
        <v>0</v>
      </c>
    </row>
    <row r="15763" spans="1:4">
      <c r="A15763" t="s">
        <v>326</v>
      </c>
      <c r="B15763" s="10">
        <v>42743.177083333336</v>
      </c>
      <c r="C15763">
        <v>49728.765968</v>
      </c>
      <c r="D15763">
        <v>20.015999999999998</v>
      </c>
    </row>
    <row r="15764" spans="1:4">
      <c r="A15764" t="s">
        <v>326</v>
      </c>
      <c r="B15764" s="10">
        <v>42743.1875</v>
      </c>
      <c r="C15764">
        <v>49728.765968</v>
      </c>
      <c r="D15764">
        <v>0</v>
      </c>
    </row>
    <row r="15765" spans="1:4">
      <c r="A15765" t="s">
        <v>326</v>
      </c>
      <c r="B15765" s="10">
        <v>42743.197916666664</v>
      </c>
      <c r="C15765">
        <v>49728.770971999998</v>
      </c>
      <c r="D15765">
        <v>20.015999999999998</v>
      </c>
    </row>
    <row r="15766" spans="1:4">
      <c r="A15766" t="s">
        <v>326</v>
      </c>
      <c r="B15766" s="10">
        <v>42743.208333333336</v>
      </c>
      <c r="C15766">
        <v>49728.770971999998</v>
      </c>
      <c r="D15766">
        <v>0</v>
      </c>
    </row>
    <row r="15767" spans="1:4">
      <c r="A15767" t="s">
        <v>326</v>
      </c>
      <c r="B15767" s="10">
        <v>42743.21875</v>
      </c>
      <c r="C15767">
        <v>49728.775975999997</v>
      </c>
      <c r="D15767">
        <v>20.015999999999998</v>
      </c>
    </row>
    <row r="15768" spans="1:4">
      <c r="A15768" t="s">
        <v>326</v>
      </c>
      <c r="B15768" s="10">
        <v>42743.229166666664</v>
      </c>
      <c r="C15768">
        <v>49728.775975999997</v>
      </c>
      <c r="D15768">
        <v>0</v>
      </c>
    </row>
    <row r="15769" spans="1:4">
      <c r="A15769" t="s">
        <v>326</v>
      </c>
      <c r="B15769" s="10">
        <v>42743.239583333336</v>
      </c>
      <c r="C15769">
        <v>49728.780980000003</v>
      </c>
      <c r="D15769">
        <v>20.015999999999998</v>
      </c>
    </row>
    <row r="15770" spans="1:4">
      <c r="A15770" t="s">
        <v>326</v>
      </c>
      <c r="B15770" s="10">
        <v>42743.25</v>
      </c>
      <c r="C15770">
        <v>49728.780980000003</v>
      </c>
      <c r="D15770">
        <v>0</v>
      </c>
    </row>
    <row r="15771" spans="1:4">
      <c r="A15771" t="s">
        <v>326</v>
      </c>
      <c r="B15771" s="10">
        <v>42743.260416666664</v>
      </c>
      <c r="C15771">
        <v>49728.785984000002</v>
      </c>
      <c r="D15771">
        <v>20.015999999999998</v>
      </c>
    </row>
    <row r="15772" spans="1:4">
      <c r="A15772" t="s">
        <v>326</v>
      </c>
      <c r="B15772" s="10">
        <v>42743.270833333336</v>
      </c>
      <c r="C15772">
        <v>49728.785984000002</v>
      </c>
      <c r="D15772">
        <v>0</v>
      </c>
    </row>
    <row r="15773" spans="1:4">
      <c r="A15773" t="s">
        <v>326</v>
      </c>
      <c r="B15773" s="10">
        <v>42743.28125</v>
      </c>
      <c r="C15773">
        <v>49728.790988000001</v>
      </c>
      <c r="D15773">
        <v>20.015999999999998</v>
      </c>
    </row>
    <row r="15774" spans="1:4">
      <c r="A15774" t="s">
        <v>326</v>
      </c>
      <c r="B15774" s="10">
        <v>42743.291666666664</v>
      </c>
      <c r="C15774">
        <v>49728.790988000001</v>
      </c>
      <c r="D15774">
        <v>0</v>
      </c>
    </row>
    <row r="15775" spans="1:4">
      <c r="A15775" t="s">
        <v>326</v>
      </c>
      <c r="B15775" s="10">
        <v>42743.302083333336</v>
      </c>
      <c r="C15775">
        <v>49728.795991999999</v>
      </c>
      <c r="D15775">
        <v>20.015999999999998</v>
      </c>
    </row>
    <row r="15776" spans="1:4">
      <c r="A15776" t="s">
        <v>326</v>
      </c>
      <c r="B15776" s="10">
        <v>42743.3125</v>
      </c>
      <c r="C15776">
        <v>49728.795991999999</v>
      </c>
      <c r="D15776">
        <v>0</v>
      </c>
    </row>
    <row r="15777" spans="1:4">
      <c r="A15777" t="s">
        <v>326</v>
      </c>
      <c r="B15777" s="10">
        <v>42743.322916666664</v>
      </c>
      <c r="C15777">
        <v>49728.800995999998</v>
      </c>
      <c r="D15777">
        <v>20.015999999999998</v>
      </c>
    </row>
    <row r="15778" spans="1:4">
      <c r="A15778" t="s">
        <v>326</v>
      </c>
      <c r="B15778" s="10">
        <v>42743.333333333336</v>
      </c>
      <c r="C15778">
        <v>49728.800995999998</v>
      </c>
      <c r="D15778">
        <v>0</v>
      </c>
    </row>
    <row r="15779" spans="1:4">
      <c r="A15779" t="s">
        <v>326</v>
      </c>
      <c r="B15779" s="10">
        <v>42743.34375</v>
      </c>
      <c r="C15779">
        <v>49728.800995999998</v>
      </c>
      <c r="D15779">
        <v>0</v>
      </c>
    </row>
    <row r="15780" spans="1:4">
      <c r="A15780" t="s">
        <v>326</v>
      </c>
      <c r="B15780" s="10">
        <v>42743.354166666664</v>
      </c>
      <c r="C15780">
        <v>49728.805999999997</v>
      </c>
      <c r="D15780">
        <v>20.015999999999998</v>
      </c>
    </row>
    <row r="15781" spans="1:4">
      <c r="A15781" t="s">
        <v>326</v>
      </c>
      <c r="B15781" s="10">
        <v>42743.364583333336</v>
      </c>
      <c r="C15781">
        <v>49728.805999999997</v>
      </c>
      <c r="D15781">
        <v>0</v>
      </c>
    </row>
    <row r="15782" spans="1:4">
      <c r="A15782" t="s">
        <v>326</v>
      </c>
      <c r="B15782" s="10">
        <v>42743.375</v>
      </c>
      <c r="C15782">
        <v>49728.811004000003</v>
      </c>
      <c r="D15782">
        <v>20.015999999999998</v>
      </c>
    </row>
    <row r="15783" spans="1:4">
      <c r="A15783" t="s">
        <v>326</v>
      </c>
      <c r="B15783" s="10">
        <v>42743.385416666664</v>
      </c>
      <c r="C15783">
        <v>49728.811004000003</v>
      </c>
      <c r="D15783">
        <v>0</v>
      </c>
    </row>
    <row r="15784" spans="1:4">
      <c r="A15784" t="s">
        <v>326</v>
      </c>
      <c r="B15784" s="10">
        <v>42743.395833333336</v>
      </c>
      <c r="C15784">
        <v>49728.816008000002</v>
      </c>
      <c r="D15784">
        <v>20.015999999999998</v>
      </c>
    </row>
    <row r="15785" spans="1:4">
      <c r="A15785" t="s">
        <v>326</v>
      </c>
      <c r="B15785" s="10">
        <v>42743.40625</v>
      </c>
      <c r="C15785">
        <v>49728.816008000002</v>
      </c>
      <c r="D15785">
        <v>0</v>
      </c>
    </row>
    <row r="15786" spans="1:4">
      <c r="A15786" t="s">
        <v>326</v>
      </c>
      <c r="B15786" s="10">
        <v>42743.416666666664</v>
      </c>
      <c r="C15786">
        <v>49728.821012</v>
      </c>
      <c r="D15786">
        <v>20.015999999999998</v>
      </c>
    </row>
    <row r="15787" spans="1:4">
      <c r="A15787" t="s">
        <v>326</v>
      </c>
      <c r="B15787" s="10">
        <v>42743.427083333336</v>
      </c>
      <c r="C15787">
        <v>49728.821012</v>
      </c>
      <c r="D15787">
        <v>0</v>
      </c>
    </row>
    <row r="15788" spans="1:4">
      <c r="A15788" t="s">
        <v>326</v>
      </c>
      <c r="B15788" s="10">
        <v>42743.4375</v>
      </c>
      <c r="C15788">
        <v>49728.826015999999</v>
      </c>
      <c r="D15788">
        <v>20.015999999999998</v>
      </c>
    </row>
    <row r="15789" spans="1:4">
      <c r="A15789" t="s">
        <v>326</v>
      </c>
      <c r="B15789" s="10">
        <v>42743.447916666664</v>
      </c>
      <c r="C15789">
        <v>49728.826015999999</v>
      </c>
      <c r="D15789">
        <v>0</v>
      </c>
    </row>
    <row r="15790" spans="1:4">
      <c r="A15790" t="s">
        <v>326</v>
      </c>
      <c r="B15790" s="10">
        <v>42743.458333333336</v>
      </c>
      <c r="C15790">
        <v>49728.831019999998</v>
      </c>
      <c r="D15790">
        <v>20.015999999999998</v>
      </c>
    </row>
    <row r="15791" spans="1:4">
      <c r="A15791" t="s">
        <v>326</v>
      </c>
      <c r="B15791" s="10">
        <v>42743.46875</v>
      </c>
      <c r="C15791">
        <v>49728.831019999998</v>
      </c>
      <c r="D15791">
        <v>0</v>
      </c>
    </row>
    <row r="15792" spans="1:4">
      <c r="A15792" t="s">
        <v>326</v>
      </c>
      <c r="B15792" s="10">
        <v>42743.479166666664</v>
      </c>
      <c r="C15792">
        <v>49728.836023999997</v>
      </c>
      <c r="D15792">
        <v>20.015999999999998</v>
      </c>
    </row>
    <row r="15793" spans="1:4">
      <c r="A15793" t="s">
        <v>326</v>
      </c>
      <c r="B15793" s="10">
        <v>42743.489583333336</v>
      </c>
      <c r="C15793">
        <v>49728.836023999997</v>
      </c>
      <c r="D15793">
        <v>0</v>
      </c>
    </row>
    <row r="15794" spans="1:4">
      <c r="A15794" t="s">
        <v>326</v>
      </c>
      <c r="B15794" s="10">
        <v>42743.5</v>
      </c>
      <c r="C15794">
        <v>49728.841028000003</v>
      </c>
      <c r="D15794">
        <v>20.015999999999998</v>
      </c>
    </row>
    <row r="15795" spans="1:4">
      <c r="A15795" t="s">
        <v>326</v>
      </c>
      <c r="B15795" s="10">
        <v>42743.510416666664</v>
      </c>
      <c r="C15795">
        <v>49728.841028000003</v>
      </c>
      <c r="D15795">
        <v>0</v>
      </c>
    </row>
    <row r="15796" spans="1:4">
      <c r="A15796" t="s">
        <v>326</v>
      </c>
      <c r="B15796" s="10">
        <v>42743.520833333336</v>
      </c>
      <c r="C15796">
        <v>49728.846032000001</v>
      </c>
      <c r="D15796">
        <v>20.015999999999998</v>
      </c>
    </row>
    <row r="15797" spans="1:4">
      <c r="A15797" t="s">
        <v>326</v>
      </c>
      <c r="B15797" s="10">
        <v>42743.53125</v>
      </c>
      <c r="C15797">
        <v>49728.851036</v>
      </c>
      <c r="D15797">
        <v>20.015999999999998</v>
      </c>
    </row>
    <row r="15798" spans="1:4">
      <c r="A15798" t="s">
        <v>326</v>
      </c>
      <c r="B15798" s="10">
        <v>42743.541666666664</v>
      </c>
      <c r="C15798">
        <v>49728.851036</v>
      </c>
      <c r="D15798">
        <v>0</v>
      </c>
    </row>
    <row r="15799" spans="1:4">
      <c r="A15799" t="s">
        <v>326</v>
      </c>
      <c r="B15799" s="10">
        <v>42743.552083333336</v>
      </c>
      <c r="C15799">
        <v>49728.856039999999</v>
      </c>
      <c r="D15799">
        <v>20.015999999999998</v>
      </c>
    </row>
    <row r="15800" spans="1:4">
      <c r="A15800" t="s">
        <v>326</v>
      </c>
      <c r="B15800" s="10">
        <v>42743.5625</v>
      </c>
      <c r="C15800">
        <v>49728.856039999999</v>
      </c>
      <c r="D15800">
        <v>0</v>
      </c>
    </row>
    <row r="15801" spans="1:4">
      <c r="A15801" t="s">
        <v>326</v>
      </c>
      <c r="B15801" s="10">
        <v>42743.572916666664</v>
      </c>
      <c r="C15801">
        <v>49728.861043999997</v>
      </c>
      <c r="D15801">
        <v>20.015999999999998</v>
      </c>
    </row>
    <row r="15802" spans="1:4">
      <c r="A15802" t="s">
        <v>326</v>
      </c>
      <c r="B15802" s="10">
        <v>42743.583333333336</v>
      </c>
      <c r="C15802">
        <v>49728.861043999997</v>
      </c>
      <c r="D15802">
        <v>0</v>
      </c>
    </row>
    <row r="15803" spans="1:4">
      <c r="A15803" t="s">
        <v>326</v>
      </c>
      <c r="B15803" s="10">
        <v>42743.59375</v>
      </c>
      <c r="C15803">
        <v>49728.866048000004</v>
      </c>
      <c r="D15803">
        <v>20.015999999999998</v>
      </c>
    </row>
    <row r="15804" spans="1:4">
      <c r="A15804" t="s">
        <v>326</v>
      </c>
      <c r="B15804" s="10">
        <v>42743.604166666664</v>
      </c>
      <c r="C15804">
        <v>49728.866048000004</v>
      </c>
      <c r="D15804">
        <v>0</v>
      </c>
    </row>
    <row r="15805" spans="1:4">
      <c r="A15805" t="s">
        <v>326</v>
      </c>
      <c r="B15805" s="10">
        <v>42743.614583333336</v>
      </c>
      <c r="C15805">
        <v>49728.871052000002</v>
      </c>
      <c r="D15805">
        <v>20.015999999999998</v>
      </c>
    </row>
    <row r="15806" spans="1:4">
      <c r="A15806" t="s">
        <v>326</v>
      </c>
      <c r="B15806" s="10">
        <v>42743.625</v>
      </c>
      <c r="C15806">
        <v>49728.871052000002</v>
      </c>
      <c r="D15806">
        <v>0</v>
      </c>
    </row>
    <row r="15807" spans="1:4">
      <c r="A15807" t="s">
        <v>326</v>
      </c>
      <c r="B15807" s="10">
        <v>42743.635416666664</v>
      </c>
      <c r="C15807">
        <v>49728.876056000001</v>
      </c>
      <c r="D15807">
        <v>20.015999999999998</v>
      </c>
    </row>
    <row r="15808" spans="1:4">
      <c r="A15808" t="s">
        <v>326</v>
      </c>
      <c r="B15808" s="10">
        <v>42743.645833333336</v>
      </c>
      <c r="C15808">
        <v>49728.876056000001</v>
      </c>
      <c r="D15808">
        <v>0</v>
      </c>
    </row>
    <row r="15809" spans="1:4">
      <c r="A15809" t="s">
        <v>326</v>
      </c>
      <c r="B15809" s="10">
        <v>42743.65625</v>
      </c>
      <c r="C15809">
        <v>49728.88106</v>
      </c>
      <c r="D15809">
        <v>20.015999999999998</v>
      </c>
    </row>
    <row r="15810" spans="1:4">
      <c r="A15810" t="s">
        <v>326</v>
      </c>
      <c r="B15810" s="10">
        <v>42743.666666666664</v>
      </c>
      <c r="C15810">
        <v>49728.88106</v>
      </c>
      <c r="D15810">
        <v>0</v>
      </c>
    </row>
    <row r="15811" spans="1:4">
      <c r="A15811" t="s">
        <v>326</v>
      </c>
      <c r="B15811" s="10">
        <v>42743.677083333336</v>
      </c>
      <c r="C15811">
        <v>49728.886063999998</v>
      </c>
      <c r="D15811">
        <v>20.015999999999998</v>
      </c>
    </row>
    <row r="15812" spans="1:4">
      <c r="A15812" t="s">
        <v>326</v>
      </c>
      <c r="B15812" s="10">
        <v>42743.6875</v>
      </c>
      <c r="C15812">
        <v>49728.886063999998</v>
      </c>
      <c r="D15812">
        <v>0</v>
      </c>
    </row>
    <row r="15813" spans="1:4">
      <c r="A15813" t="s">
        <v>326</v>
      </c>
      <c r="B15813" s="10">
        <v>42743.697916666664</v>
      </c>
      <c r="C15813">
        <v>49728.891067999997</v>
      </c>
      <c r="D15813">
        <v>20.015999999999998</v>
      </c>
    </row>
    <row r="15814" spans="1:4">
      <c r="A15814" t="s">
        <v>326</v>
      </c>
      <c r="B15814" s="10">
        <v>42743.708333333336</v>
      </c>
      <c r="C15814">
        <v>49728.891067999997</v>
      </c>
      <c r="D15814">
        <v>0</v>
      </c>
    </row>
    <row r="15815" spans="1:4">
      <c r="A15815" t="s">
        <v>326</v>
      </c>
      <c r="B15815" s="10">
        <v>42743.71875</v>
      </c>
      <c r="C15815">
        <v>49728.896072000003</v>
      </c>
      <c r="D15815">
        <v>20.015999999999998</v>
      </c>
    </row>
    <row r="15816" spans="1:4">
      <c r="A15816" t="s">
        <v>326</v>
      </c>
      <c r="B15816" s="10">
        <v>42743.729166666664</v>
      </c>
      <c r="C15816">
        <v>49728.896072000003</v>
      </c>
      <c r="D15816">
        <v>0</v>
      </c>
    </row>
    <row r="15817" spans="1:4">
      <c r="A15817" t="s">
        <v>326</v>
      </c>
      <c r="B15817" s="10">
        <v>42743.739583333336</v>
      </c>
      <c r="C15817">
        <v>49728.901076000002</v>
      </c>
      <c r="D15817">
        <v>20.015999999999998</v>
      </c>
    </row>
    <row r="15818" spans="1:4">
      <c r="A15818" t="s">
        <v>326</v>
      </c>
      <c r="B15818" s="10">
        <v>42743.75</v>
      </c>
      <c r="C15818">
        <v>49728.901076000002</v>
      </c>
      <c r="D15818">
        <v>0</v>
      </c>
    </row>
    <row r="15819" spans="1:4">
      <c r="A15819" t="s">
        <v>326</v>
      </c>
      <c r="B15819" s="10">
        <v>42743.760416666664</v>
      </c>
      <c r="C15819">
        <v>49728.906080000001</v>
      </c>
      <c r="D15819">
        <v>20.015999999999998</v>
      </c>
    </row>
    <row r="15820" spans="1:4">
      <c r="A15820" t="s">
        <v>326</v>
      </c>
      <c r="B15820" s="10">
        <v>42743.770833333336</v>
      </c>
      <c r="C15820">
        <v>49728.906080000001</v>
      </c>
      <c r="D15820">
        <v>0</v>
      </c>
    </row>
    <row r="15821" spans="1:4">
      <c r="A15821" t="s">
        <v>326</v>
      </c>
      <c r="B15821" s="10">
        <v>42743.78125</v>
      </c>
      <c r="C15821">
        <v>49728.911083999999</v>
      </c>
      <c r="D15821">
        <v>20.015999999999998</v>
      </c>
    </row>
    <row r="15822" spans="1:4">
      <c r="A15822" t="s">
        <v>326</v>
      </c>
      <c r="B15822" s="10">
        <v>42743.791666666664</v>
      </c>
      <c r="C15822">
        <v>49728.911083999999</v>
      </c>
      <c r="D15822">
        <v>0</v>
      </c>
    </row>
    <row r="15823" spans="1:4">
      <c r="A15823" t="s">
        <v>326</v>
      </c>
      <c r="B15823" s="10">
        <v>42743.802083333336</v>
      </c>
      <c r="C15823">
        <v>49728.931082000003</v>
      </c>
      <c r="D15823">
        <v>79.992000000000004</v>
      </c>
    </row>
    <row r="15824" spans="1:4">
      <c r="A15824" t="s">
        <v>326</v>
      </c>
      <c r="B15824" s="10">
        <v>42743.8125</v>
      </c>
      <c r="C15824">
        <v>49728.951079999999</v>
      </c>
      <c r="D15824">
        <v>79.992000000000004</v>
      </c>
    </row>
    <row r="15825" spans="1:4">
      <c r="A15825" t="s">
        <v>326</v>
      </c>
      <c r="B15825" s="10">
        <v>42743.822916666664</v>
      </c>
      <c r="C15825">
        <v>49728.966082999999</v>
      </c>
      <c r="D15825">
        <v>60.012</v>
      </c>
    </row>
    <row r="15826" spans="1:4">
      <c r="A15826" t="s">
        <v>326</v>
      </c>
      <c r="B15826" s="10">
        <v>42743.833333333336</v>
      </c>
      <c r="C15826">
        <v>49728.986081000003</v>
      </c>
      <c r="D15826">
        <v>79.992000000000004</v>
      </c>
    </row>
    <row r="15827" spans="1:4">
      <c r="A15827" t="s">
        <v>326</v>
      </c>
      <c r="B15827" s="10">
        <v>42743.84375</v>
      </c>
      <c r="C15827">
        <v>49729.006078999999</v>
      </c>
      <c r="D15827">
        <v>79.992000000000004</v>
      </c>
    </row>
    <row r="15828" spans="1:4">
      <c r="A15828" t="s">
        <v>326</v>
      </c>
      <c r="B15828" s="10">
        <v>42743.854166666664</v>
      </c>
      <c r="C15828">
        <v>49729.021081999999</v>
      </c>
      <c r="D15828">
        <v>60.012</v>
      </c>
    </row>
    <row r="15829" spans="1:4">
      <c r="A15829" t="s">
        <v>326</v>
      </c>
      <c r="B15829" s="10">
        <v>42743.864583333336</v>
      </c>
      <c r="C15829">
        <v>49729.291082000003</v>
      </c>
      <c r="D15829">
        <v>1080</v>
      </c>
    </row>
    <row r="15830" spans="1:4">
      <c r="A15830" t="s">
        <v>326</v>
      </c>
      <c r="B15830" s="10">
        <v>42743.875</v>
      </c>
      <c r="C15830">
        <v>49729.306084999997</v>
      </c>
      <c r="D15830">
        <v>60.012</v>
      </c>
    </row>
    <row r="15831" spans="1:4">
      <c r="A15831" t="s">
        <v>326</v>
      </c>
      <c r="B15831" s="10">
        <v>42743.885416666664</v>
      </c>
      <c r="C15831">
        <v>49729.326083</v>
      </c>
      <c r="D15831">
        <v>79.992000000000004</v>
      </c>
    </row>
    <row r="15832" spans="1:4">
      <c r="A15832" t="s">
        <v>326</v>
      </c>
      <c r="B15832" s="10">
        <v>42743.895833333336</v>
      </c>
      <c r="C15832">
        <v>49729.346081000003</v>
      </c>
      <c r="D15832">
        <v>79.992000000000004</v>
      </c>
    </row>
    <row r="15833" spans="1:4">
      <c r="A15833" t="s">
        <v>326</v>
      </c>
      <c r="B15833" s="10">
        <v>42743.90625</v>
      </c>
      <c r="C15833">
        <v>49729.361083999996</v>
      </c>
      <c r="D15833">
        <v>60.012</v>
      </c>
    </row>
    <row r="15834" spans="1:4">
      <c r="A15834" t="s">
        <v>326</v>
      </c>
      <c r="B15834" s="10">
        <v>42743.916666666664</v>
      </c>
      <c r="C15834">
        <v>49729.376086999997</v>
      </c>
      <c r="D15834">
        <v>60.012</v>
      </c>
    </row>
    <row r="15835" spans="1:4">
      <c r="A15835" t="s">
        <v>326</v>
      </c>
      <c r="B15835" s="10">
        <v>42743.927083333336</v>
      </c>
      <c r="C15835">
        <v>49729.376086999997</v>
      </c>
      <c r="D15835">
        <v>0</v>
      </c>
    </row>
    <row r="15836" spans="1:4">
      <c r="A15836" t="s">
        <v>326</v>
      </c>
      <c r="B15836" s="10">
        <v>42743.9375</v>
      </c>
      <c r="C15836">
        <v>49729.381091000003</v>
      </c>
      <c r="D15836">
        <v>20.015999999999998</v>
      </c>
    </row>
    <row r="15837" spans="1:4">
      <c r="A15837" t="s">
        <v>326</v>
      </c>
      <c r="B15837" s="10">
        <v>42743.947916666664</v>
      </c>
      <c r="C15837">
        <v>49729.381091000003</v>
      </c>
      <c r="D15837">
        <v>0</v>
      </c>
    </row>
    <row r="15838" spans="1:4">
      <c r="A15838" t="s">
        <v>326</v>
      </c>
      <c r="B15838" s="10">
        <v>42743.958333333336</v>
      </c>
      <c r="C15838">
        <v>49729.386095000002</v>
      </c>
      <c r="D15838">
        <v>20.015999999999998</v>
      </c>
    </row>
    <row r="15839" spans="1:4">
      <c r="A15839" t="s">
        <v>326</v>
      </c>
      <c r="B15839" s="10">
        <v>42743.96875</v>
      </c>
      <c r="C15839">
        <v>49729.386095000002</v>
      </c>
      <c r="D15839">
        <v>0</v>
      </c>
    </row>
    <row r="15840" spans="1:4">
      <c r="A15840" t="s">
        <v>326</v>
      </c>
      <c r="B15840" s="10">
        <v>42743.979166666664</v>
      </c>
      <c r="C15840">
        <v>49729.391099</v>
      </c>
      <c r="D15840">
        <v>20.015999999999998</v>
      </c>
    </row>
    <row r="15841" spans="1:5">
      <c r="A15841" t="s">
        <v>326</v>
      </c>
      <c r="B15841" s="10">
        <v>42743.989583333336</v>
      </c>
      <c r="C15841">
        <v>49729.391099</v>
      </c>
      <c r="D15841">
        <v>0</v>
      </c>
      <c r="E15841">
        <f>MIN(D15746:D15841)</f>
        <v>0</v>
      </c>
    </row>
    <row r="15842" spans="1:5">
      <c r="A15842" t="s">
        <v>326</v>
      </c>
      <c r="B15842" s="10">
        <v>42744</v>
      </c>
      <c r="C15842">
        <v>49729.394529999998</v>
      </c>
      <c r="D15842">
        <v>20.015999999999998</v>
      </c>
    </row>
    <row r="15843" spans="1:5">
      <c r="A15843" t="s">
        <v>326</v>
      </c>
      <c r="B15843" s="10">
        <v>42744.010416666664</v>
      </c>
      <c r="C15843">
        <v>49729.394529999998</v>
      </c>
      <c r="D15843">
        <v>0</v>
      </c>
    </row>
    <row r="15844" spans="1:5">
      <c r="A15844" t="s">
        <v>326</v>
      </c>
      <c r="B15844" s="10">
        <v>42744.020833333336</v>
      </c>
      <c r="C15844">
        <v>49729.399533999996</v>
      </c>
      <c r="D15844">
        <v>20.015999999999998</v>
      </c>
    </row>
    <row r="15845" spans="1:5">
      <c r="A15845" t="s">
        <v>326</v>
      </c>
      <c r="B15845" s="10">
        <v>42744.03125</v>
      </c>
      <c r="C15845">
        <v>49729.399533999996</v>
      </c>
      <c r="D15845">
        <v>0</v>
      </c>
    </row>
    <row r="15846" spans="1:5">
      <c r="A15846" t="s">
        <v>326</v>
      </c>
      <c r="B15846" s="10">
        <v>42744.041666666664</v>
      </c>
      <c r="C15846">
        <v>49729.404538000003</v>
      </c>
      <c r="D15846">
        <v>20.015999999999998</v>
      </c>
    </row>
    <row r="15847" spans="1:5">
      <c r="A15847" t="s">
        <v>326</v>
      </c>
      <c r="B15847" s="10">
        <v>42744.052083333336</v>
      </c>
      <c r="C15847">
        <v>49729.404538000003</v>
      </c>
      <c r="D15847">
        <v>0</v>
      </c>
    </row>
    <row r="15848" spans="1:5">
      <c r="A15848" t="s">
        <v>326</v>
      </c>
      <c r="B15848" s="10">
        <v>42744.0625</v>
      </c>
      <c r="C15848">
        <v>49729.409542000001</v>
      </c>
      <c r="D15848">
        <v>20.015999999999998</v>
      </c>
    </row>
    <row r="15849" spans="1:5">
      <c r="A15849" t="s">
        <v>326</v>
      </c>
      <c r="B15849" s="10">
        <v>42744.072916666664</v>
      </c>
      <c r="C15849">
        <v>49729.409542000001</v>
      </c>
      <c r="D15849">
        <v>0</v>
      </c>
    </row>
    <row r="15850" spans="1:5">
      <c r="A15850" t="s">
        <v>326</v>
      </c>
      <c r="B15850" s="10">
        <v>42744.083333333336</v>
      </c>
      <c r="C15850">
        <v>49729.414546</v>
      </c>
      <c r="D15850">
        <v>20.015999999999998</v>
      </c>
    </row>
    <row r="15851" spans="1:5">
      <c r="A15851" t="s">
        <v>326</v>
      </c>
      <c r="B15851" s="10">
        <v>42744.09375</v>
      </c>
      <c r="C15851">
        <v>49729.414546</v>
      </c>
      <c r="D15851">
        <v>0</v>
      </c>
    </row>
    <row r="15852" spans="1:5">
      <c r="A15852" t="s">
        <v>326</v>
      </c>
      <c r="B15852" s="10">
        <v>42744.104166666664</v>
      </c>
      <c r="C15852">
        <v>49729.419549999999</v>
      </c>
      <c r="D15852">
        <v>20.015999999999998</v>
      </c>
    </row>
    <row r="15853" spans="1:5">
      <c r="A15853" t="s">
        <v>326</v>
      </c>
      <c r="B15853" s="10">
        <v>42744.114583333336</v>
      </c>
      <c r="C15853">
        <v>49729.419549999999</v>
      </c>
      <c r="D15853">
        <v>0</v>
      </c>
    </row>
    <row r="15854" spans="1:5">
      <c r="A15854" t="s">
        <v>326</v>
      </c>
      <c r="B15854" s="10">
        <v>42744.125</v>
      </c>
      <c r="C15854">
        <v>49729.424553999997</v>
      </c>
      <c r="D15854">
        <v>20.015999999999998</v>
      </c>
    </row>
    <row r="15855" spans="1:5">
      <c r="A15855" t="s">
        <v>326</v>
      </c>
      <c r="B15855" s="10">
        <v>42744.135416666664</v>
      </c>
      <c r="C15855">
        <v>49729.424553999997</v>
      </c>
      <c r="D15855">
        <v>0</v>
      </c>
    </row>
    <row r="15856" spans="1:5">
      <c r="A15856" t="s">
        <v>326</v>
      </c>
      <c r="B15856" s="10">
        <v>42744.145833333336</v>
      </c>
      <c r="C15856">
        <v>49729.429558000003</v>
      </c>
      <c r="D15856">
        <v>20.015999999999998</v>
      </c>
    </row>
    <row r="15857" spans="1:4">
      <c r="A15857" t="s">
        <v>326</v>
      </c>
      <c r="B15857" s="10">
        <v>42744.15625</v>
      </c>
      <c r="C15857">
        <v>49729.429558000003</v>
      </c>
      <c r="D15857">
        <v>0</v>
      </c>
    </row>
    <row r="15858" spans="1:4">
      <c r="A15858" t="s">
        <v>326</v>
      </c>
      <c r="B15858" s="10">
        <v>42744.166666666664</v>
      </c>
      <c r="C15858">
        <v>49729.434562000002</v>
      </c>
      <c r="D15858">
        <v>20.015999999999998</v>
      </c>
    </row>
    <row r="15859" spans="1:4">
      <c r="A15859" t="s">
        <v>326</v>
      </c>
      <c r="B15859" s="10">
        <v>42744.177083333336</v>
      </c>
      <c r="C15859">
        <v>49729.434562000002</v>
      </c>
      <c r="D15859">
        <v>0</v>
      </c>
    </row>
    <row r="15860" spans="1:4">
      <c r="A15860" t="s">
        <v>326</v>
      </c>
      <c r="B15860" s="10">
        <v>42744.1875</v>
      </c>
      <c r="C15860">
        <v>49729.439566000001</v>
      </c>
      <c r="D15860">
        <v>20.015999999999998</v>
      </c>
    </row>
    <row r="15861" spans="1:4">
      <c r="A15861" t="s">
        <v>326</v>
      </c>
      <c r="B15861" s="10">
        <v>42744.197916666664</v>
      </c>
      <c r="C15861">
        <v>49729.439566000001</v>
      </c>
      <c r="D15861">
        <v>0</v>
      </c>
    </row>
    <row r="15862" spans="1:4">
      <c r="A15862" t="s">
        <v>326</v>
      </c>
      <c r="B15862" s="10">
        <v>42744.208333333336</v>
      </c>
      <c r="C15862">
        <v>49729.44457</v>
      </c>
      <c r="D15862">
        <v>20.015999999999998</v>
      </c>
    </row>
    <row r="15863" spans="1:4">
      <c r="A15863" t="s">
        <v>326</v>
      </c>
      <c r="B15863" s="10">
        <v>42744.21875</v>
      </c>
      <c r="C15863">
        <v>49729.44457</v>
      </c>
      <c r="D15863">
        <v>0</v>
      </c>
    </row>
    <row r="15864" spans="1:4">
      <c r="A15864" t="s">
        <v>326</v>
      </c>
      <c r="B15864" s="10">
        <v>42744.229166666664</v>
      </c>
      <c r="C15864">
        <v>49729.449573999998</v>
      </c>
      <c r="D15864">
        <v>20.015999999999998</v>
      </c>
    </row>
    <row r="15865" spans="1:4">
      <c r="A15865" t="s">
        <v>326</v>
      </c>
      <c r="B15865" s="10">
        <v>42744.239583333336</v>
      </c>
      <c r="C15865">
        <v>49729.449573999998</v>
      </c>
      <c r="D15865">
        <v>0</v>
      </c>
    </row>
    <row r="15866" spans="1:4">
      <c r="A15866" t="s">
        <v>326</v>
      </c>
      <c r="B15866" s="10">
        <v>42744.25</v>
      </c>
      <c r="C15866">
        <v>49729.454577999997</v>
      </c>
      <c r="D15866">
        <v>20.015999999999998</v>
      </c>
    </row>
    <row r="15867" spans="1:4">
      <c r="A15867" t="s">
        <v>326</v>
      </c>
      <c r="B15867" s="10">
        <v>42744.260416666664</v>
      </c>
      <c r="C15867">
        <v>49729.454577999997</v>
      </c>
      <c r="D15867">
        <v>0</v>
      </c>
    </row>
    <row r="15868" spans="1:4">
      <c r="A15868" t="s">
        <v>326</v>
      </c>
      <c r="B15868" s="10">
        <v>42744.270833333336</v>
      </c>
      <c r="C15868">
        <v>49729.459582000003</v>
      </c>
      <c r="D15868">
        <v>20.015999999999998</v>
      </c>
    </row>
    <row r="15869" spans="1:4">
      <c r="A15869" t="s">
        <v>326</v>
      </c>
      <c r="B15869" s="10">
        <v>42744.28125</v>
      </c>
      <c r="C15869">
        <v>49729.459582000003</v>
      </c>
      <c r="D15869">
        <v>0</v>
      </c>
    </row>
    <row r="15870" spans="1:4">
      <c r="A15870" t="s">
        <v>326</v>
      </c>
      <c r="B15870" s="10">
        <v>42744.291666666664</v>
      </c>
      <c r="C15870">
        <v>49729.464586000002</v>
      </c>
      <c r="D15870">
        <v>20.015999999999998</v>
      </c>
    </row>
    <row r="15871" spans="1:4">
      <c r="A15871" t="s">
        <v>326</v>
      </c>
      <c r="B15871" s="10">
        <v>42744.302083333336</v>
      </c>
      <c r="C15871">
        <v>49729.464586000002</v>
      </c>
      <c r="D15871">
        <v>0</v>
      </c>
    </row>
    <row r="15872" spans="1:4">
      <c r="A15872" t="s">
        <v>326</v>
      </c>
      <c r="B15872" s="10">
        <v>42744.3125</v>
      </c>
      <c r="C15872">
        <v>49729.469590000001</v>
      </c>
      <c r="D15872">
        <v>20.015999999999998</v>
      </c>
    </row>
    <row r="15873" spans="1:4">
      <c r="A15873" t="s">
        <v>326</v>
      </c>
      <c r="B15873" s="10">
        <v>42744.322916666664</v>
      </c>
      <c r="C15873">
        <v>49729.474593999999</v>
      </c>
      <c r="D15873">
        <v>20.015999999999998</v>
      </c>
    </row>
    <row r="15874" spans="1:4">
      <c r="A15874" t="s">
        <v>326</v>
      </c>
      <c r="B15874" s="10">
        <v>42744.333333333336</v>
      </c>
      <c r="C15874">
        <v>49729.484593000001</v>
      </c>
      <c r="D15874">
        <v>39.996000000000002</v>
      </c>
    </row>
    <row r="15875" spans="1:4">
      <c r="A15875" t="s">
        <v>326</v>
      </c>
      <c r="B15875" s="10">
        <v>42744.34375</v>
      </c>
      <c r="C15875">
        <v>49729.494592000003</v>
      </c>
      <c r="D15875">
        <v>39.996000000000002</v>
      </c>
    </row>
    <row r="15876" spans="1:4">
      <c r="A15876" t="s">
        <v>326</v>
      </c>
      <c r="B15876" s="10">
        <v>42744.354166666664</v>
      </c>
      <c r="C15876">
        <v>49729.499596000001</v>
      </c>
      <c r="D15876">
        <v>20.015999999999998</v>
      </c>
    </row>
    <row r="15877" spans="1:4">
      <c r="A15877" t="s">
        <v>326</v>
      </c>
      <c r="B15877" s="10">
        <v>42744.364583333336</v>
      </c>
      <c r="C15877">
        <v>49729.529592999999</v>
      </c>
      <c r="D15877">
        <v>119.988</v>
      </c>
    </row>
    <row r="15878" spans="1:4">
      <c r="A15878" t="s">
        <v>326</v>
      </c>
      <c r="B15878" s="10">
        <v>42744.375</v>
      </c>
      <c r="C15878">
        <v>49729.549591000003</v>
      </c>
      <c r="D15878">
        <v>79.992000000000004</v>
      </c>
    </row>
    <row r="15879" spans="1:4">
      <c r="A15879" t="s">
        <v>326</v>
      </c>
      <c r="B15879" s="10">
        <v>42744.385416666664</v>
      </c>
      <c r="C15879">
        <v>49729.954591000002</v>
      </c>
      <c r="D15879">
        <v>1620</v>
      </c>
    </row>
    <row r="15880" spans="1:4">
      <c r="A15880" t="s">
        <v>326</v>
      </c>
      <c r="B15880" s="10">
        <v>42744.395833333336</v>
      </c>
      <c r="C15880">
        <v>49729.964590000003</v>
      </c>
      <c r="D15880">
        <v>39.996000000000002</v>
      </c>
    </row>
    <row r="15881" spans="1:4">
      <c r="A15881" t="s">
        <v>326</v>
      </c>
      <c r="B15881" s="10">
        <v>42744.40625</v>
      </c>
      <c r="C15881">
        <v>49729.974588999998</v>
      </c>
      <c r="D15881">
        <v>39.996000000000002</v>
      </c>
    </row>
    <row r="15882" spans="1:4">
      <c r="A15882" t="s">
        <v>326</v>
      </c>
      <c r="B15882" s="10">
        <v>42744.416666666664</v>
      </c>
      <c r="C15882">
        <v>49729.989591999998</v>
      </c>
      <c r="D15882">
        <v>60.012</v>
      </c>
    </row>
    <row r="15883" spans="1:4">
      <c r="A15883" t="s">
        <v>326</v>
      </c>
      <c r="B15883" s="10">
        <v>42744.427083333336</v>
      </c>
      <c r="C15883">
        <v>49729.999591</v>
      </c>
      <c r="D15883">
        <v>39.996000000000002</v>
      </c>
    </row>
    <row r="15884" spans="1:4">
      <c r="A15884" t="s">
        <v>326</v>
      </c>
      <c r="B15884" s="10">
        <v>42744.4375</v>
      </c>
      <c r="C15884">
        <v>49730.009590000001</v>
      </c>
      <c r="D15884">
        <v>39.996000000000002</v>
      </c>
    </row>
    <row r="15885" spans="1:4">
      <c r="A15885" t="s">
        <v>326</v>
      </c>
      <c r="B15885" s="10">
        <v>42744.447916666664</v>
      </c>
      <c r="C15885">
        <v>49730.309587000003</v>
      </c>
      <c r="D15885">
        <v>1199.9880000000001</v>
      </c>
    </row>
    <row r="15886" spans="1:4">
      <c r="A15886" t="s">
        <v>326</v>
      </c>
      <c r="B15886" s="10">
        <v>42744.458333333336</v>
      </c>
      <c r="C15886">
        <v>49730.334588999998</v>
      </c>
      <c r="D15886">
        <v>100.008</v>
      </c>
    </row>
    <row r="15887" spans="1:4">
      <c r="A15887" t="s">
        <v>326</v>
      </c>
      <c r="B15887" s="10">
        <v>42744.46875</v>
      </c>
      <c r="C15887">
        <v>49730.399587</v>
      </c>
      <c r="D15887">
        <v>259.99200000000002</v>
      </c>
    </row>
    <row r="15888" spans="1:4">
      <c r="A15888" t="s">
        <v>326</v>
      </c>
      <c r="B15888" s="10">
        <v>42744.479166666664</v>
      </c>
      <c r="C15888">
        <v>49730.529583000003</v>
      </c>
      <c r="D15888">
        <v>519.98400000000004</v>
      </c>
    </row>
    <row r="15889" spans="1:4">
      <c r="A15889" t="s">
        <v>326</v>
      </c>
      <c r="B15889" s="10">
        <v>42744.489583333336</v>
      </c>
      <c r="C15889">
        <v>49730.944581999996</v>
      </c>
      <c r="D15889">
        <v>1659.9960000000001</v>
      </c>
    </row>
    <row r="15890" spans="1:4">
      <c r="A15890" t="s">
        <v>326</v>
      </c>
      <c r="B15890" s="10">
        <v>42744.5</v>
      </c>
      <c r="C15890">
        <v>49731.109579000004</v>
      </c>
      <c r="D15890">
        <v>659.98800000000006</v>
      </c>
    </row>
    <row r="15891" spans="1:4">
      <c r="A15891" t="s">
        <v>326</v>
      </c>
      <c r="B15891" s="10">
        <v>42744.510416666664</v>
      </c>
      <c r="C15891">
        <v>49731.269581</v>
      </c>
      <c r="D15891">
        <v>640.00800000000004</v>
      </c>
    </row>
    <row r="15892" spans="1:4">
      <c r="A15892" t="s">
        <v>326</v>
      </c>
      <c r="B15892" s="10">
        <v>42744.520833333336</v>
      </c>
      <c r="C15892">
        <v>49731.414579999997</v>
      </c>
      <c r="D15892">
        <v>579.99599999999998</v>
      </c>
    </row>
    <row r="15893" spans="1:4">
      <c r="A15893" t="s">
        <v>326</v>
      </c>
      <c r="B15893" s="10">
        <v>42744.53125</v>
      </c>
      <c r="C15893">
        <v>49731.529582000003</v>
      </c>
      <c r="D15893">
        <v>460.00799999999998</v>
      </c>
    </row>
    <row r="15894" spans="1:4">
      <c r="A15894" t="s">
        <v>326</v>
      </c>
      <c r="B15894" s="10">
        <v>42744.541666666664</v>
      </c>
      <c r="C15894">
        <v>49731.634585</v>
      </c>
      <c r="D15894">
        <v>420.012</v>
      </c>
    </row>
    <row r="15895" spans="1:4">
      <c r="A15895" t="s">
        <v>326</v>
      </c>
      <c r="B15895" s="10">
        <v>42744.552083333336</v>
      </c>
      <c r="C15895">
        <v>49732.004584000002</v>
      </c>
      <c r="D15895">
        <v>1479.9960000000001</v>
      </c>
    </row>
    <row r="15896" spans="1:4">
      <c r="A15896" t="s">
        <v>326</v>
      </c>
      <c r="B15896" s="10">
        <v>42744.5625</v>
      </c>
      <c r="C15896">
        <v>49732.074586000002</v>
      </c>
      <c r="D15896">
        <v>280.00799999999998</v>
      </c>
    </row>
    <row r="15897" spans="1:4">
      <c r="A15897" t="s">
        <v>326</v>
      </c>
      <c r="B15897" s="10">
        <v>42744.572916666664</v>
      </c>
      <c r="C15897">
        <v>49732.154586999997</v>
      </c>
      <c r="D15897">
        <v>320.00400000000002</v>
      </c>
    </row>
    <row r="15898" spans="1:4">
      <c r="A15898" t="s">
        <v>326</v>
      </c>
      <c r="B15898" s="10">
        <v>42744.583333333336</v>
      </c>
      <c r="C15898">
        <v>49732.224588999998</v>
      </c>
      <c r="D15898">
        <v>280.00799999999998</v>
      </c>
    </row>
    <row r="15899" spans="1:4">
      <c r="A15899" t="s">
        <v>326</v>
      </c>
      <c r="B15899" s="10">
        <v>42744.59375</v>
      </c>
      <c r="C15899">
        <v>49732.289586999999</v>
      </c>
      <c r="D15899">
        <v>259.99200000000002</v>
      </c>
    </row>
    <row r="15900" spans="1:4">
      <c r="A15900" t="s">
        <v>326</v>
      </c>
      <c r="B15900" s="10">
        <v>42744.604166666664</v>
      </c>
      <c r="C15900">
        <v>49732.354585000001</v>
      </c>
      <c r="D15900">
        <v>259.99200000000002</v>
      </c>
    </row>
    <row r="15901" spans="1:4">
      <c r="A15901" t="s">
        <v>326</v>
      </c>
      <c r="B15901" s="10">
        <v>42744.614583333336</v>
      </c>
      <c r="C15901">
        <v>49732.409584000001</v>
      </c>
      <c r="D15901">
        <v>219.99600000000001</v>
      </c>
    </row>
    <row r="15902" spans="1:4">
      <c r="A15902" t="s">
        <v>326</v>
      </c>
      <c r="B15902" s="10">
        <v>42744.625</v>
      </c>
      <c r="C15902">
        <v>49732.759585</v>
      </c>
      <c r="D15902">
        <v>1400.0039999999999</v>
      </c>
    </row>
    <row r="15903" spans="1:4">
      <c r="A15903" t="s">
        <v>326</v>
      </c>
      <c r="B15903" s="10">
        <v>42744.635416666664</v>
      </c>
      <c r="C15903">
        <v>49732.814584</v>
      </c>
      <c r="D15903">
        <v>219.99600000000001</v>
      </c>
    </row>
    <row r="15904" spans="1:4">
      <c r="A15904" t="s">
        <v>326</v>
      </c>
      <c r="B15904" s="10">
        <v>42744.645833333336</v>
      </c>
      <c r="C15904">
        <v>49732.879582000001</v>
      </c>
      <c r="D15904">
        <v>259.99200000000002</v>
      </c>
    </row>
    <row r="15905" spans="1:4">
      <c r="A15905" t="s">
        <v>326</v>
      </c>
      <c r="B15905" s="10">
        <v>42744.65625</v>
      </c>
      <c r="C15905">
        <v>49732.944580000003</v>
      </c>
      <c r="D15905">
        <v>259.99200000000002</v>
      </c>
    </row>
    <row r="15906" spans="1:4">
      <c r="A15906" t="s">
        <v>326</v>
      </c>
      <c r="B15906" s="10">
        <v>42744.666666666664</v>
      </c>
      <c r="C15906">
        <v>49733.014582000003</v>
      </c>
      <c r="D15906">
        <v>280.00799999999998</v>
      </c>
    </row>
    <row r="15907" spans="1:4">
      <c r="A15907" t="s">
        <v>326</v>
      </c>
      <c r="B15907" s="10">
        <v>42744.677083333336</v>
      </c>
      <c r="C15907">
        <v>49733.079579999998</v>
      </c>
      <c r="D15907">
        <v>259.99200000000002</v>
      </c>
    </row>
    <row r="15908" spans="1:4">
      <c r="A15908" t="s">
        <v>326</v>
      </c>
      <c r="B15908" s="10">
        <v>42744.6875</v>
      </c>
      <c r="C15908">
        <v>49733.134578999998</v>
      </c>
      <c r="D15908">
        <v>219.99600000000001</v>
      </c>
    </row>
    <row r="15909" spans="1:4">
      <c r="A15909" t="s">
        <v>326</v>
      </c>
      <c r="B15909" s="10">
        <v>42744.697916666664</v>
      </c>
      <c r="C15909">
        <v>49733.209576000001</v>
      </c>
      <c r="D15909">
        <v>299.988</v>
      </c>
    </row>
    <row r="15910" spans="1:4">
      <c r="A15910" t="s">
        <v>326</v>
      </c>
      <c r="B15910" s="10">
        <v>42744.708333333336</v>
      </c>
      <c r="C15910">
        <v>49733.589573999998</v>
      </c>
      <c r="D15910">
        <v>1519.992</v>
      </c>
    </row>
    <row r="15911" spans="1:4">
      <c r="A15911" t="s">
        <v>326</v>
      </c>
      <c r="B15911" s="10">
        <v>42744.71875</v>
      </c>
      <c r="C15911">
        <v>49733.674570000003</v>
      </c>
      <c r="D15911">
        <v>339.98399999999998</v>
      </c>
    </row>
    <row r="15912" spans="1:4">
      <c r="A15912" t="s">
        <v>326</v>
      </c>
      <c r="B15912" s="10">
        <v>42744.729166666664</v>
      </c>
      <c r="C15912">
        <v>49733.749566999999</v>
      </c>
      <c r="D15912">
        <v>299.988</v>
      </c>
    </row>
    <row r="15913" spans="1:4">
      <c r="A15913" t="s">
        <v>326</v>
      </c>
      <c r="B15913" s="10">
        <v>42744.739583333336</v>
      </c>
      <c r="C15913">
        <v>49733.814565000001</v>
      </c>
      <c r="D15913">
        <v>259.99200000000002</v>
      </c>
    </row>
    <row r="15914" spans="1:4">
      <c r="A15914" t="s">
        <v>326</v>
      </c>
      <c r="B15914" s="10">
        <v>42744.75</v>
      </c>
      <c r="C15914">
        <v>49733.864568999998</v>
      </c>
      <c r="D15914">
        <v>200.01599999999999</v>
      </c>
    </row>
    <row r="15915" spans="1:4">
      <c r="A15915" t="s">
        <v>326</v>
      </c>
      <c r="B15915" s="10">
        <v>42744.760416666664</v>
      </c>
      <c r="C15915">
        <v>49733.904564999997</v>
      </c>
      <c r="D15915">
        <v>159.98400000000001</v>
      </c>
    </row>
    <row r="15916" spans="1:4">
      <c r="A15916" t="s">
        <v>326</v>
      </c>
      <c r="B15916" s="10">
        <v>42744.770833333336</v>
      </c>
      <c r="C15916">
        <v>49733.939566000001</v>
      </c>
      <c r="D15916">
        <v>140.00399999999999</v>
      </c>
    </row>
    <row r="15917" spans="1:4">
      <c r="A15917" t="s">
        <v>326</v>
      </c>
      <c r="B15917" s="10">
        <v>42744.78125</v>
      </c>
      <c r="C15917">
        <v>49733.969562999999</v>
      </c>
      <c r="D15917">
        <v>119.988</v>
      </c>
    </row>
    <row r="15918" spans="1:4">
      <c r="A15918" t="s">
        <v>326</v>
      </c>
      <c r="B15918" s="10">
        <v>42744.791666666664</v>
      </c>
      <c r="C15918">
        <v>49733.994565000001</v>
      </c>
      <c r="D15918">
        <v>100.008</v>
      </c>
    </row>
    <row r="15919" spans="1:4">
      <c r="A15919" t="s">
        <v>326</v>
      </c>
      <c r="B15919" s="10">
        <v>42744.802083333336</v>
      </c>
      <c r="C15919">
        <v>49734.019567000003</v>
      </c>
      <c r="D15919">
        <v>100.008</v>
      </c>
    </row>
    <row r="15920" spans="1:4">
      <c r="A15920" t="s">
        <v>326</v>
      </c>
      <c r="B15920" s="10">
        <v>42744.8125</v>
      </c>
      <c r="C15920">
        <v>49734.039564999999</v>
      </c>
      <c r="D15920">
        <v>79.992000000000004</v>
      </c>
    </row>
    <row r="15921" spans="1:4">
      <c r="A15921" t="s">
        <v>326</v>
      </c>
      <c r="B15921" s="10">
        <v>42744.822916666664</v>
      </c>
      <c r="C15921">
        <v>49734.054568</v>
      </c>
      <c r="D15921">
        <v>60.012</v>
      </c>
    </row>
    <row r="15922" spans="1:4">
      <c r="A15922" t="s">
        <v>326</v>
      </c>
      <c r="B15922" s="10">
        <v>42744.833333333336</v>
      </c>
      <c r="C15922">
        <v>49734.069571</v>
      </c>
      <c r="D15922">
        <v>60.012</v>
      </c>
    </row>
    <row r="15923" spans="1:4">
      <c r="A15923" t="s">
        <v>326</v>
      </c>
      <c r="B15923" s="10">
        <v>42744.84375</v>
      </c>
      <c r="C15923">
        <v>49734.084574</v>
      </c>
      <c r="D15923">
        <v>60.012</v>
      </c>
    </row>
    <row r="15924" spans="1:4">
      <c r="A15924" t="s">
        <v>326</v>
      </c>
      <c r="B15924" s="10">
        <v>42744.854166666664</v>
      </c>
      <c r="C15924">
        <v>49734.099577000001</v>
      </c>
      <c r="D15924">
        <v>60.012</v>
      </c>
    </row>
    <row r="15925" spans="1:4">
      <c r="A15925" t="s">
        <v>326</v>
      </c>
      <c r="B15925" s="10">
        <v>42744.864583333336</v>
      </c>
      <c r="C15925">
        <v>49734.109576000003</v>
      </c>
      <c r="D15925">
        <v>39.996000000000002</v>
      </c>
    </row>
    <row r="15926" spans="1:4">
      <c r="A15926" t="s">
        <v>326</v>
      </c>
      <c r="B15926" s="10">
        <v>42744.875</v>
      </c>
      <c r="C15926">
        <v>49734.124579000003</v>
      </c>
      <c r="D15926">
        <v>60.012</v>
      </c>
    </row>
    <row r="15927" spans="1:4">
      <c r="A15927" t="s">
        <v>326</v>
      </c>
      <c r="B15927" s="10">
        <v>42744.885416666664</v>
      </c>
      <c r="C15927">
        <v>49734.134577999997</v>
      </c>
      <c r="D15927">
        <v>39.996000000000002</v>
      </c>
    </row>
    <row r="15928" spans="1:4">
      <c r="A15928" t="s">
        <v>326</v>
      </c>
      <c r="B15928" s="10">
        <v>42744.895833333336</v>
      </c>
      <c r="C15928">
        <v>49734.144576999999</v>
      </c>
      <c r="D15928">
        <v>39.996000000000002</v>
      </c>
    </row>
    <row r="15929" spans="1:4">
      <c r="A15929" t="s">
        <v>326</v>
      </c>
      <c r="B15929" s="10">
        <v>42744.90625</v>
      </c>
      <c r="C15929">
        <v>49734.154576000001</v>
      </c>
      <c r="D15929">
        <v>39.996000000000002</v>
      </c>
    </row>
    <row r="15930" spans="1:4">
      <c r="A15930" t="s">
        <v>326</v>
      </c>
      <c r="B15930" s="10">
        <v>42744.916666666664</v>
      </c>
      <c r="C15930">
        <v>49734.179578000003</v>
      </c>
      <c r="D15930">
        <v>100.008</v>
      </c>
    </row>
    <row r="15931" spans="1:4">
      <c r="A15931" t="s">
        <v>326</v>
      </c>
      <c r="B15931" s="10">
        <v>42744.927083333336</v>
      </c>
      <c r="C15931">
        <v>49734.184582000002</v>
      </c>
      <c r="D15931">
        <v>20.015999999999998</v>
      </c>
    </row>
    <row r="15932" spans="1:4">
      <c r="A15932" t="s">
        <v>326</v>
      </c>
      <c r="B15932" s="10">
        <v>42744.9375</v>
      </c>
      <c r="C15932">
        <v>49734.189586</v>
      </c>
      <c r="D15932">
        <v>20.015999999999998</v>
      </c>
    </row>
    <row r="15933" spans="1:4">
      <c r="A15933" t="s">
        <v>326</v>
      </c>
      <c r="B15933" s="10">
        <v>42744.947916666664</v>
      </c>
      <c r="C15933">
        <v>49734.189586</v>
      </c>
      <c r="D15933">
        <v>0</v>
      </c>
    </row>
    <row r="15934" spans="1:4">
      <c r="A15934" t="s">
        <v>326</v>
      </c>
      <c r="B15934" s="10">
        <v>42744.958333333336</v>
      </c>
      <c r="C15934">
        <v>49734.194589999999</v>
      </c>
      <c r="D15934">
        <v>20.015999999999998</v>
      </c>
    </row>
    <row r="15935" spans="1:4">
      <c r="A15935" t="s">
        <v>326</v>
      </c>
      <c r="B15935" s="10">
        <v>42744.96875</v>
      </c>
      <c r="C15935">
        <v>49734.194589999999</v>
      </c>
      <c r="D15935">
        <v>0</v>
      </c>
    </row>
    <row r="15936" spans="1:4">
      <c r="A15936" t="s">
        <v>326</v>
      </c>
      <c r="B15936" s="10">
        <v>42744.979166666664</v>
      </c>
      <c r="C15936">
        <v>49734.199593999998</v>
      </c>
      <c r="D15936">
        <v>20.015999999999998</v>
      </c>
    </row>
    <row r="15937" spans="1:5">
      <c r="A15937" t="s">
        <v>326</v>
      </c>
      <c r="B15937" s="10">
        <v>42744.989583333336</v>
      </c>
      <c r="C15937">
        <v>49734.199593999998</v>
      </c>
      <c r="D15937">
        <v>0</v>
      </c>
      <c r="E15937">
        <f>MIN(D15842:D15937)</f>
        <v>0</v>
      </c>
    </row>
    <row r="15938" spans="1:5">
      <c r="A15938" t="s">
        <v>326</v>
      </c>
      <c r="B15938" s="10">
        <v>42745</v>
      </c>
      <c r="C15938">
        <v>49734.203130000002</v>
      </c>
      <c r="D15938">
        <v>20.015999999999998</v>
      </c>
    </row>
    <row r="15939" spans="1:5">
      <c r="A15939" t="s">
        <v>326</v>
      </c>
      <c r="B15939" s="10">
        <v>42745.010416666664</v>
      </c>
      <c r="C15939">
        <v>49734.203130000002</v>
      </c>
      <c r="D15939">
        <v>0</v>
      </c>
    </row>
    <row r="15940" spans="1:5">
      <c r="A15940" t="s">
        <v>326</v>
      </c>
      <c r="B15940" s="10">
        <v>42745.020833333336</v>
      </c>
      <c r="C15940">
        <v>49734.208134</v>
      </c>
      <c r="D15940">
        <v>20.015999999999998</v>
      </c>
    </row>
    <row r="15941" spans="1:5">
      <c r="A15941" t="s">
        <v>326</v>
      </c>
      <c r="B15941" s="10">
        <v>42745.03125</v>
      </c>
      <c r="C15941">
        <v>49734.208134</v>
      </c>
      <c r="D15941">
        <v>0</v>
      </c>
    </row>
    <row r="15942" spans="1:5">
      <c r="A15942" t="s">
        <v>326</v>
      </c>
      <c r="B15942" s="10">
        <v>42745.041666666664</v>
      </c>
      <c r="C15942">
        <v>49734.213137999999</v>
      </c>
      <c r="D15942">
        <v>20.015999999999998</v>
      </c>
    </row>
    <row r="15943" spans="1:5">
      <c r="A15943" t="s">
        <v>326</v>
      </c>
      <c r="B15943" s="10">
        <v>42745.052083333336</v>
      </c>
      <c r="C15943">
        <v>49734.218141999998</v>
      </c>
      <c r="D15943">
        <v>20.015999999999998</v>
      </c>
    </row>
    <row r="15944" spans="1:5">
      <c r="A15944" t="s">
        <v>326</v>
      </c>
      <c r="B15944" s="10">
        <v>42745.0625</v>
      </c>
      <c r="C15944">
        <v>49734.218141999998</v>
      </c>
      <c r="D15944">
        <v>0</v>
      </c>
    </row>
    <row r="15945" spans="1:5">
      <c r="A15945" t="s">
        <v>326</v>
      </c>
      <c r="B15945" s="10">
        <v>42745.072916666664</v>
      </c>
      <c r="C15945">
        <v>49734.223145999997</v>
      </c>
      <c r="D15945">
        <v>20.015999999999998</v>
      </c>
    </row>
    <row r="15946" spans="1:5">
      <c r="A15946" t="s">
        <v>326</v>
      </c>
      <c r="B15946" s="10">
        <v>42745.083333333336</v>
      </c>
      <c r="C15946">
        <v>49734.223145999997</v>
      </c>
      <c r="D15946">
        <v>0</v>
      </c>
    </row>
    <row r="15947" spans="1:5">
      <c r="A15947" t="s">
        <v>326</v>
      </c>
      <c r="B15947" s="10">
        <v>42745.09375</v>
      </c>
      <c r="C15947">
        <v>49734.228150000003</v>
      </c>
      <c r="D15947">
        <v>20.015999999999998</v>
      </c>
    </row>
    <row r="15948" spans="1:5">
      <c r="A15948" t="s">
        <v>326</v>
      </c>
      <c r="B15948" s="10">
        <v>42745.104166666664</v>
      </c>
      <c r="C15948">
        <v>49734.228150000003</v>
      </c>
      <c r="D15948">
        <v>0</v>
      </c>
    </row>
    <row r="15949" spans="1:5">
      <c r="A15949" t="s">
        <v>326</v>
      </c>
      <c r="B15949" s="10">
        <v>42745.114583333336</v>
      </c>
      <c r="C15949">
        <v>49734.233154000001</v>
      </c>
      <c r="D15949">
        <v>20.015999999999998</v>
      </c>
    </row>
    <row r="15950" spans="1:5">
      <c r="A15950" t="s">
        <v>326</v>
      </c>
      <c r="B15950" s="10">
        <v>42745.125</v>
      </c>
      <c r="C15950">
        <v>49734.233154000001</v>
      </c>
      <c r="D15950">
        <v>0</v>
      </c>
    </row>
    <row r="15951" spans="1:5">
      <c r="A15951" t="s">
        <v>326</v>
      </c>
      <c r="B15951" s="10">
        <v>42745.135416666664</v>
      </c>
      <c r="C15951">
        <v>49734.238158</v>
      </c>
      <c r="D15951">
        <v>20.015999999999998</v>
      </c>
    </row>
    <row r="15952" spans="1:5">
      <c r="A15952" t="s">
        <v>326</v>
      </c>
      <c r="B15952" s="10">
        <v>42745.145833333336</v>
      </c>
      <c r="C15952">
        <v>49734.238158</v>
      </c>
      <c r="D15952">
        <v>0</v>
      </c>
    </row>
    <row r="15953" spans="1:4">
      <c r="A15953" t="s">
        <v>326</v>
      </c>
      <c r="B15953" s="10">
        <v>42745.15625</v>
      </c>
      <c r="C15953">
        <v>49734.243161999999</v>
      </c>
      <c r="D15953">
        <v>20.015999999999998</v>
      </c>
    </row>
    <row r="15954" spans="1:4">
      <c r="A15954" t="s">
        <v>326</v>
      </c>
      <c r="B15954" s="10">
        <v>42745.166666666664</v>
      </c>
      <c r="C15954">
        <v>49734.243161999999</v>
      </c>
      <c r="D15954">
        <v>0</v>
      </c>
    </row>
    <row r="15955" spans="1:4">
      <c r="A15955" t="s">
        <v>326</v>
      </c>
      <c r="B15955" s="10">
        <v>42745.177083333336</v>
      </c>
      <c r="C15955">
        <v>49734.248165999998</v>
      </c>
      <c r="D15955">
        <v>20.015999999999998</v>
      </c>
    </row>
    <row r="15956" spans="1:4">
      <c r="A15956" t="s">
        <v>326</v>
      </c>
      <c r="B15956" s="10">
        <v>42745.1875</v>
      </c>
      <c r="C15956">
        <v>49734.248165999998</v>
      </c>
      <c r="D15956">
        <v>0</v>
      </c>
    </row>
    <row r="15957" spans="1:4">
      <c r="A15957" t="s">
        <v>326</v>
      </c>
      <c r="B15957" s="10">
        <v>42745.197916666664</v>
      </c>
      <c r="C15957">
        <v>49734.253170000004</v>
      </c>
      <c r="D15957">
        <v>20.015999999999998</v>
      </c>
    </row>
    <row r="15958" spans="1:4">
      <c r="A15958" t="s">
        <v>326</v>
      </c>
      <c r="B15958" s="10">
        <v>42745.208333333336</v>
      </c>
      <c r="C15958">
        <v>49734.253170000004</v>
      </c>
      <c r="D15958">
        <v>0</v>
      </c>
    </row>
    <row r="15959" spans="1:4">
      <c r="A15959" t="s">
        <v>326</v>
      </c>
      <c r="B15959" s="10">
        <v>42745.21875</v>
      </c>
      <c r="C15959">
        <v>49734.258174000002</v>
      </c>
      <c r="D15959">
        <v>20.015999999999998</v>
      </c>
    </row>
    <row r="15960" spans="1:4">
      <c r="A15960" t="s">
        <v>326</v>
      </c>
      <c r="B15960" s="10">
        <v>42745.229166666664</v>
      </c>
      <c r="C15960">
        <v>49734.258174000002</v>
      </c>
      <c r="D15960">
        <v>0</v>
      </c>
    </row>
    <row r="15961" spans="1:4">
      <c r="A15961" t="s">
        <v>326</v>
      </c>
      <c r="B15961" s="10">
        <v>42745.239583333336</v>
      </c>
      <c r="C15961">
        <v>49734.263178000001</v>
      </c>
      <c r="D15961">
        <v>20.015999999999998</v>
      </c>
    </row>
    <row r="15962" spans="1:4">
      <c r="A15962" t="s">
        <v>326</v>
      </c>
      <c r="B15962" s="10">
        <v>42745.25</v>
      </c>
      <c r="C15962">
        <v>49734.263178000001</v>
      </c>
      <c r="D15962">
        <v>0</v>
      </c>
    </row>
    <row r="15963" spans="1:4">
      <c r="A15963" t="s">
        <v>326</v>
      </c>
      <c r="B15963" s="10">
        <v>42745.260416666664</v>
      </c>
      <c r="C15963">
        <v>49734.268182</v>
      </c>
      <c r="D15963">
        <v>20.015999999999998</v>
      </c>
    </row>
    <row r="15964" spans="1:4">
      <c r="A15964" t="s">
        <v>326</v>
      </c>
      <c r="B15964" s="10">
        <v>42745.270833333336</v>
      </c>
      <c r="C15964">
        <v>49734.268182</v>
      </c>
      <c r="D15964">
        <v>0</v>
      </c>
    </row>
    <row r="15965" spans="1:4">
      <c r="A15965" t="s">
        <v>326</v>
      </c>
      <c r="B15965" s="10">
        <v>42745.28125</v>
      </c>
      <c r="C15965">
        <v>49734.273185999999</v>
      </c>
      <c r="D15965">
        <v>20.015999999999998</v>
      </c>
    </row>
    <row r="15966" spans="1:4">
      <c r="A15966" t="s">
        <v>326</v>
      </c>
      <c r="B15966" s="10">
        <v>42745.291666666664</v>
      </c>
      <c r="C15966">
        <v>49734.273185999999</v>
      </c>
      <c r="D15966">
        <v>0</v>
      </c>
    </row>
    <row r="15967" spans="1:4">
      <c r="A15967" t="s">
        <v>326</v>
      </c>
      <c r="B15967" s="10">
        <v>42745.302083333336</v>
      </c>
      <c r="C15967">
        <v>49734.278189999997</v>
      </c>
      <c r="D15967">
        <v>20.015999999999998</v>
      </c>
    </row>
    <row r="15968" spans="1:4">
      <c r="A15968" t="s">
        <v>326</v>
      </c>
      <c r="B15968" s="10">
        <v>42745.3125</v>
      </c>
      <c r="C15968">
        <v>49734.293192999998</v>
      </c>
      <c r="D15968">
        <v>60.012</v>
      </c>
    </row>
    <row r="15969" spans="1:4">
      <c r="A15969" t="s">
        <v>326</v>
      </c>
      <c r="B15969" s="10">
        <v>42745.322916666664</v>
      </c>
      <c r="C15969">
        <v>49734.573192000003</v>
      </c>
      <c r="D15969">
        <v>1119.9960000000001</v>
      </c>
    </row>
    <row r="15970" spans="1:4">
      <c r="A15970" t="s">
        <v>326</v>
      </c>
      <c r="B15970" s="10">
        <v>42745.333333333336</v>
      </c>
      <c r="C15970">
        <v>49734.59319</v>
      </c>
      <c r="D15970">
        <v>79.992000000000004</v>
      </c>
    </row>
    <row r="15971" spans="1:4">
      <c r="A15971" t="s">
        <v>326</v>
      </c>
      <c r="B15971" s="10">
        <v>42745.34375</v>
      </c>
      <c r="C15971">
        <v>49734.613188000003</v>
      </c>
      <c r="D15971">
        <v>79.992000000000004</v>
      </c>
    </row>
    <row r="15972" spans="1:4">
      <c r="A15972" t="s">
        <v>326</v>
      </c>
      <c r="B15972" s="10">
        <v>42745.354166666664</v>
      </c>
      <c r="C15972">
        <v>49734.638189999998</v>
      </c>
      <c r="D15972">
        <v>100.008</v>
      </c>
    </row>
    <row r="15973" spans="1:4">
      <c r="A15973" t="s">
        <v>326</v>
      </c>
      <c r="B15973" s="10">
        <v>42745.364583333336</v>
      </c>
      <c r="C15973">
        <v>49734.658188000001</v>
      </c>
      <c r="D15973">
        <v>79.992000000000004</v>
      </c>
    </row>
    <row r="15974" spans="1:4">
      <c r="A15974" t="s">
        <v>326</v>
      </c>
      <c r="B15974" s="10">
        <v>42745.375</v>
      </c>
      <c r="C15974">
        <v>49734.693188999998</v>
      </c>
      <c r="D15974">
        <v>140.00399999999999</v>
      </c>
    </row>
    <row r="15975" spans="1:4">
      <c r="A15975" t="s">
        <v>326</v>
      </c>
      <c r="B15975" s="10">
        <v>42745.385416666664</v>
      </c>
      <c r="C15975">
        <v>49734.718191</v>
      </c>
      <c r="D15975">
        <v>100.008</v>
      </c>
    </row>
    <row r="15976" spans="1:4">
      <c r="A15976" t="s">
        <v>326</v>
      </c>
      <c r="B15976" s="10">
        <v>42745.395833333336</v>
      </c>
      <c r="C15976">
        <v>49734.738189000003</v>
      </c>
      <c r="D15976">
        <v>79.992000000000004</v>
      </c>
    </row>
    <row r="15977" spans="1:4">
      <c r="A15977" t="s">
        <v>326</v>
      </c>
      <c r="B15977" s="10">
        <v>42745.40625</v>
      </c>
      <c r="C15977">
        <v>49734.758186999999</v>
      </c>
      <c r="D15977">
        <v>79.992000000000004</v>
      </c>
    </row>
    <row r="15978" spans="1:4">
      <c r="A15978" t="s">
        <v>326</v>
      </c>
      <c r="B15978" s="10">
        <v>42745.416666666664</v>
      </c>
      <c r="C15978">
        <v>49734.783189000002</v>
      </c>
      <c r="D15978">
        <v>100.008</v>
      </c>
    </row>
    <row r="15979" spans="1:4">
      <c r="A15979" t="s">
        <v>326</v>
      </c>
      <c r="B15979" s="10">
        <v>42745.427083333336</v>
      </c>
      <c r="C15979">
        <v>49735.113191999997</v>
      </c>
      <c r="D15979">
        <v>1320.0119999999999</v>
      </c>
    </row>
    <row r="15980" spans="1:4">
      <c r="A15980" t="s">
        <v>326</v>
      </c>
      <c r="B15980" s="10">
        <v>42745.4375</v>
      </c>
      <c r="C15980">
        <v>49735.258191000001</v>
      </c>
      <c r="D15980">
        <v>579.99599999999998</v>
      </c>
    </row>
    <row r="15981" spans="1:4">
      <c r="A15981" t="s">
        <v>326</v>
      </c>
      <c r="B15981" s="10">
        <v>42745.447916666664</v>
      </c>
      <c r="C15981">
        <v>49735.453194000002</v>
      </c>
      <c r="D15981">
        <v>780.01199999999994</v>
      </c>
    </row>
    <row r="15982" spans="1:4">
      <c r="A15982" t="s">
        <v>326</v>
      </c>
      <c r="B15982" s="10">
        <v>42745.458333333336</v>
      </c>
      <c r="C15982">
        <v>49735.583189999998</v>
      </c>
      <c r="D15982">
        <v>519.98400000000004</v>
      </c>
    </row>
    <row r="15983" spans="1:4">
      <c r="A15983" t="s">
        <v>326</v>
      </c>
      <c r="B15983" s="10">
        <v>42745.46875</v>
      </c>
      <c r="C15983">
        <v>49735.683189000003</v>
      </c>
      <c r="D15983">
        <v>399.99599999999998</v>
      </c>
    </row>
    <row r="15984" spans="1:4">
      <c r="A15984" t="s">
        <v>326</v>
      </c>
      <c r="B15984" s="10">
        <v>42745.479166666664</v>
      </c>
      <c r="C15984">
        <v>49736.013191999999</v>
      </c>
      <c r="D15984">
        <v>1320.0119999999999</v>
      </c>
    </row>
    <row r="15985" spans="1:4">
      <c r="A15985" t="s">
        <v>326</v>
      </c>
      <c r="B15985" s="10">
        <v>42745.489583333336</v>
      </c>
      <c r="C15985">
        <v>49736.053187999998</v>
      </c>
      <c r="D15985">
        <v>159.98400000000001</v>
      </c>
    </row>
    <row r="15986" spans="1:4">
      <c r="A15986" t="s">
        <v>326</v>
      </c>
      <c r="B15986" s="10">
        <v>42745.5</v>
      </c>
      <c r="C15986">
        <v>49736.093183999998</v>
      </c>
      <c r="D15986">
        <v>159.98400000000001</v>
      </c>
    </row>
    <row r="15987" spans="1:4">
      <c r="A15987" t="s">
        <v>326</v>
      </c>
      <c r="B15987" s="10">
        <v>42745.510416666664</v>
      </c>
      <c r="C15987">
        <v>49736.153187000004</v>
      </c>
      <c r="D15987">
        <v>240.012</v>
      </c>
    </row>
    <row r="15988" spans="1:4">
      <c r="A15988" t="s">
        <v>326</v>
      </c>
      <c r="B15988" s="10">
        <v>42745.520833333336</v>
      </c>
      <c r="C15988">
        <v>49736.248190999999</v>
      </c>
      <c r="D15988">
        <v>380.01600000000002</v>
      </c>
    </row>
    <row r="15989" spans="1:4">
      <c r="A15989" t="s">
        <v>326</v>
      </c>
      <c r="B15989" s="10">
        <v>42745.53125</v>
      </c>
      <c r="C15989">
        <v>49736.728188000001</v>
      </c>
      <c r="D15989">
        <v>1919.9880000000001</v>
      </c>
    </row>
    <row r="15990" spans="1:4">
      <c r="A15990" t="s">
        <v>326</v>
      </c>
      <c r="B15990" s="10">
        <v>42745.541666666664</v>
      </c>
      <c r="C15990">
        <v>49736.938184999999</v>
      </c>
      <c r="D15990">
        <v>839.98800000000006</v>
      </c>
    </row>
    <row r="15991" spans="1:4">
      <c r="A15991" t="s">
        <v>326</v>
      </c>
      <c r="B15991" s="10">
        <v>42745.552083333336</v>
      </c>
      <c r="C15991">
        <v>49737.138183000003</v>
      </c>
      <c r="D15991">
        <v>799.99199999999996</v>
      </c>
    </row>
    <row r="15992" spans="1:4">
      <c r="A15992" t="s">
        <v>326</v>
      </c>
      <c r="B15992" s="10">
        <v>42745.5625</v>
      </c>
      <c r="C15992">
        <v>49737.298185</v>
      </c>
      <c r="D15992">
        <v>640.00800000000004</v>
      </c>
    </row>
    <row r="15993" spans="1:4">
      <c r="A15993" t="s">
        <v>326</v>
      </c>
      <c r="B15993" s="10">
        <v>42745.572916666664</v>
      </c>
      <c r="C15993">
        <v>49737.413186999998</v>
      </c>
      <c r="D15993">
        <v>460.00799999999998</v>
      </c>
    </row>
    <row r="15994" spans="1:4">
      <c r="A15994" t="s">
        <v>326</v>
      </c>
      <c r="B15994" s="10">
        <v>42745.583333333336</v>
      </c>
      <c r="C15994">
        <v>49737.548187</v>
      </c>
      <c r="D15994">
        <v>540</v>
      </c>
    </row>
    <row r="15995" spans="1:4">
      <c r="A15995" t="s">
        <v>326</v>
      </c>
      <c r="B15995" s="10">
        <v>42745.59375</v>
      </c>
      <c r="C15995">
        <v>49737.928184999997</v>
      </c>
      <c r="D15995">
        <v>1519.992</v>
      </c>
    </row>
    <row r="15996" spans="1:4">
      <c r="A15996" t="s">
        <v>326</v>
      </c>
      <c r="B15996" s="10">
        <v>42745.604166666664</v>
      </c>
      <c r="C15996">
        <v>49738.023189</v>
      </c>
      <c r="D15996">
        <v>380.01600000000002</v>
      </c>
    </row>
    <row r="15997" spans="1:4">
      <c r="A15997" t="s">
        <v>326</v>
      </c>
      <c r="B15997" s="10">
        <v>42745.614583333336</v>
      </c>
      <c r="C15997">
        <v>49738.103190000002</v>
      </c>
      <c r="D15997">
        <v>320.00400000000002</v>
      </c>
    </row>
    <row r="15998" spans="1:4">
      <c r="A15998" t="s">
        <v>326</v>
      </c>
      <c r="B15998" s="10">
        <v>42745.625</v>
      </c>
      <c r="C15998">
        <v>49738.168188000003</v>
      </c>
      <c r="D15998">
        <v>259.99200000000002</v>
      </c>
    </row>
    <row r="15999" spans="1:4">
      <c r="A15999" t="s">
        <v>326</v>
      </c>
      <c r="B15999" s="10">
        <v>42745.635416666664</v>
      </c>
      <c r="C15999">
        <v>49738.223187000003</v>
      </c>
      <c r="D15999">
        <v>219.99600000000001</v>
      </c>
    </row>
    <row r="16000" spans="1:4">
      <c r="A16000" t="s">
        <v>326</v>
      </c>
      <c r="B16000" s="10">
        <v>42745.645833333336</v>
      </c>
      <c r="C16000">
        <v>49738.278186000003</v>
      </c>
      <c r="D16000">
        <v>219.99600000000001</v>
      </c>
    </row>
    <row r="16001" spans="1:4">
      <c r="A16001" t="s">
        <v>326</v>
      </c>
      <c r="B16001" s="10">
        <v>42745.65625</v>
      </c>
      <c r="C16001">
        <v>49738.323186000001</v>
      </c>
      <c r="D16001">
        <v>180</v>
      </c>
    </row>
    <row r="16002" spans="1:4">
      <c r="A16002" t="s">
        <v>326</v>
      </c>
      <c r="B16002" s="10">
        <v>42745.666666666664</v>
      </c>
      <c r="C16002">
        <v>49738.373189999998</v>
      </c>
      <c r="D16002">
        <v>200.01599999999999</v>
      </c>
    </row>
    <row r="16003" spans="1:4">
      <c r="A16003" t="s">
        <v>326</v>
      </c>
      <c r="B16003" s="10">
        <v>42745.677083333336</v>
      </c>
      <c r="C16003">
        <v>49738.713192000003</v>
      </c>
      <c r="D16003">
        <v>1360.008</v>
      </c>
    </row>
    <row r="16004" spans="1:4">
      <c r="A16004" t="s">
        <v>326</v>
      </c>
      <c r="B16004" s="10">
        <v>42745.6875</v>
      </c>
      <c r="C16004">
        <v>49738.758192000001</v>
      </c>
      <c r="D16004">
        <v>180</v>
      </c>
    </row>
    <row r="16005" spans="1:4">
      <c r="A16005" t="s">
        <v>326</v>
      </c>
      <c r="B16005" s="10">
        <v>42745.697916666664</v>
      </c>
      <c r="C16005">
        <v>49738.803191999999</v>
      </c>
      <c r="D16005">
        <v>180</v>
      </c>
    </row>
    <row r="16006" spans="1:4">
      <c r="A16006" t="s">
        <v>326</v>
      </c>
      <c r="B16006" s="10">
        <v>42745.708333333336</v>
      </c>
      <c r="C16006">
        <v>49738.848191999998</v>
      </c>
      <c r="D16006">
        <v>180</v>
      </c>
    </row>
    <row r="16007" spans="1:4">
      <c r="A16007" t="s">
        <v>326</v>
      </c>
      <c r="B16007" s="10">
        <v>42745.71875</v>
      </c>
      <c r="C16007">
        <v>49738.888187999997</v>
      </c>
      <c r="D16007">
        <v>159.98400000000001</v>
      </c>
    </row>
    <row r="16008" spans="1:4">
      <c r="A16008" t="s">
        <v>326</v>
      </c>
      <c r="B16008" s="10">
        <v>42745.729166666664</v>
      </c>
      <c r="C16008">
        <v>49738.928183999997</v>
      </c>
      <c r="D16008">
        <v>159.98400000000001</v>
      </c>
    </row>
    <row r="16009" spans="1:4">
      <c r="A16009" t="s">
        <v>326</v>
      </c>
      <c r="B16009" s="10">
        <v>42745.739583333336</v>
      </c>
      <c r="C16009">
        <v>49738.973184000002</v>
      </c>
      <c r="D16009">
        <v>180</v>
      </c>
    </row>
    <row r="16010" spans="1:4">
      <c r="A16010" t="s">
        <v>326</v>
      </c>
      <c r="B16010" s="10">
        <v>42745.75</v>
      </c>
      <c r="C16010">
        <v>49739.008184999999</v>
      </c>
      <c r="D16010">
        <v>140.00399999999999</v>
      </c>
    </row>
    <row r="16011" spans="1:4">
      <c r="A16011" t="s">
        <v>326</v>
      </c>
      <c r="B16011" s="10">
        <v>42745.760416666664</v>
      </c>
      <c r="C16011">
        <v>49739.248187999998</v>
      </c>
      <c r="D16011">
        <v>960.01199999999994</v>
      </c>
    </row>
    <row r="16012" spans="1:4">
      <c r="A16012" t="s">
        <v>326</v>
      </c>
      <c r="B16012" s="10">
        <v>42745.770833333336</v>
      </c>
      <c r="C16012">
        <v>49739.358185999998</v>
      </c>
      <c r="D16012">
        <v>439.99200000000002</v>
      </c>
    </row>
    <row r="16013" spans="1:4">
      <c r="A16013" t="s">
        <v>326</v>
      </c>
      <c r="B16013" s="10">
        <v>42745.78125</v>
      </c>
      <c r="C16013">
        <v>49739.383188</v>
      </c>
      <c r="D16013">
        <v>100.008</v>
      </c>
    </row>
    <row r="16014" spans="1:4">
      <c r="A16014" t="s">
        <v>326</v>
      </c>
      <c r="B16014" s="10">
        <v>42745.791666666664</v>
      </c>
      <c r="C16014">
        <v>49739.408190000002</v>
      </c>
      <c r="D16014">
        <v>100.008</v>
      </c>
    </row>
    <row r="16015" spans="1:4">
      <c r="A16015" t="s">
        <v>326</v>
      </c>
      <c r="B16015" s="10">
        <v>42745.802083333336</v>
      </c>
      <c r="C16015">
        <v>49739.433191999997</v>
      </c>
      <c r="D16015">
        <v>100.008</v>
      </c>
    </row>
    <row r="16016" spans="1:4">
      <c r="A16016" t="s">
        <v>326</v>
      </c>
      <c r="B16016" s="10">
        <v>42745.8125</v>
      </c>
      <c r="C16016">
        <v>49739.458193999999</v>
      </c>
      <c r="D16016">
        <v>100.008</v>
      </c>
    </row>
    <row r="16017" spans="1:4">
      <c r="A16017" t="s">
        <v>326</v>
      </c>
      <c r="B16017" s="10">
        <v>42745.822916666664</v>
      </c>
      <c r="C16017">
        <v>49739.488190999997</v>
      </c>
      <c r="D16017">
        <v>119.988</v>
      </c>
    </row>
    <row r="16018" spans="1:4">
      <c r="A16018" t="s">
        <v>326</v>
      </c>
      <c r="B16018" s="10">
        <v>42745.833333333336</v>
      </c>
      <c r="C16018">
        <v>49739.508189</v>
      </c>
      <c r="D16018">
        <v>79.992000000000004</v>
      </c>
    </row>
    <row r="16019" spans="1:4">
      <c r="A16019" t="s">
        <v>326</v>
      </c>
      <c r="B16019" s="10">
        <v>42745.84375</v>
      </c>
      <c r="C16019">
        <v>49739.533191000002</v>
      </c>
      <c r="D16019">
        <v>100.008</v>
      </c>
    </row>
    <row r="16020" spans="1:4">
      <c r="A16020" t="s">
        <v>326</v>
      </c>
      <c r="B16020" s="10">
        <v>42745.854166666664</v>
      </c>
      <c r="C16020">
        <v>49739.548194000003</v>
      </c>
      <c r="D16020">
        <v>60.012</v>
      </c>
    </row>
    <row r="16021" spans="1:4">
      <c r="A16021" t="s">
        <v>326</v>
      </c>
      <c r="B16021" s="10">
        <v>42745.864583333336</v>
      </c>
      <c r="C16021">
        <v>49739.568191999999</v>
      </c>
      <c r="D16021">
        <v>79.992000000000004</v>
      </c>
    </row>
    <row r="16022" spans="1:4">
      <c r="A16022" t="s">
        <v>326</v>
      </c>
      <c r="B16022" s="10">
        <v>42745.875</v>
      </c>
      <c r="C16022">
        <v>49739.583194999999</v>
      </c>
      <c r="D16022">
        <v>60.012</v>
      </c>
    </row>
    <row r="16023" spans="1:4">
      <c r="A16023" t="s">
        <v>326</v>
      </c>
      <c r="B16023" s="10">
        <v>42745.885416666664</v>
      </c>
      <c r="C16023">
        <v>49739.593194000001</v>
      </c>
      <c r="D16023">
        <v>39.996000000000002</v>
      </c>
    </row>
    <row r="16024" spans="1:4">
      <c r="A16024" t="s">
        <v>326</v>
      </c>
      <c r="B16024" s="10">
        <v>42745.895833333336</v>
      </c>
      <c r="C16024">
        <v>49739.608197000001</v>
      </c>
      <c r="D16024">
        <v>60.012</v>
      </c>
    </row>
    <row r="16025" spans="1:4">
      <c r="A16025" t="s">
        <v>326</v>
      </c>
      <c r="B16025" s="10">
        <v>42745.90625</v>
      </c>
      <c r="C16025">
        <v>49739.618196000003</v>
      </c>
      <c r="D16025">
        <v>39.996000000000002</v>
      </c>
    </row>
    <row r="16026" spans="1:4">
      <c r="A16026" t="s">
        <v>326</v>
      </c>
      <c r="B16026" s="10">
        <v>42745.916666666664</v>
      </c>
      <c r="C16026">
        <v>49739.633199000004</v>
      </c>
      <c r="D16026">
        <v>60.012</v>
      </c>
    </row>
    <row r="16027" spans="1:4">
      <c r="A16027" t="s">
        <v>326</v>
      </c>
      <c r="B16027" s="10">
        <v>42745.927083333336</v>
      </c>
      <c r="C16027">
        <v>49739.643197999998</v>
      </c>
      <c r="D16027">
        <v>39.996000000000002</v>
      </c>
    </row>
    <row r="16028" spans="1:4">
      <c r="A16028" t="s">
        <v>326</v>
      </c>
      <c r="B16028" s="10">
        <v>42745.9375</v>
      </c>
      <c r="C16028">
        <v>49739.648201999997</v>
      </c>
      <c r="D16028">
        <v>20.015999999999998</v>
      </c>
    </row>
    <row r="16029" spans="1:4">
      <c r="A16029" t="s">
        <v>326</v>
      </c>
      <c r="B16029" s="10">
        <v>42745.947916666664</v>
      </c>
      <c r="C16029">
        <v>49739.653206000003</v>
      </c>
      <c r="D16029">
        <v>20.015999999999998</v>
      </c>
    </row>
    <row r="16030" spans="1:4">
      <c r="A16030" t="s">
        <v>326</v>
      </c>
      <c r="B16030" s="10">
        <v>42745.958333333336</v>
      </c>
      <c r="C16030">
        <v>49739.663204999997</v>
      </c>
      <c r="D16030">
        <v>39.996000000000002</v>
      </c>
    </row>
    <row r="16031" spans="1:4">
      <c r="A16031" t="s">
        <v>326</v>
      </c>
      <c r="B16031" s="10">
        <v>42745.96875</v>
      </c>
      <c r="C16031">
        <v>49739.668209000003</v>
      </c>
      <c r="D16031">
        <v>20.015999999999998</v>
      </c>
    </row>
    <row r="16032" spans="1:4">
      <c r="A16032" t="s">
        <v>326</v>
      </c>
      <c r="B16032" s="10">
        <v>42745.979166666664</v>
      </c>
      <c r="C16032">
        <v>49739.673213000002</v>
      </c>
      <c r="D16032">
        <v>20.015999999999998</v>
      </c>
    </row>
    <row r="16033" spans="1:5">
      <c r="A16033" t="s">
        <v>326</v>
      </c>
      <c r="B16033" s="10">
        <v>42745.989583333336</v>
      </c>
      <c r="C16033">
        <v>49739.683212000004</v>
      </c>
      <c r="D16033">
        <v>39.996000000000002</v>
      </c>
      <c r="E16033">
        <f>MIN(D15938:D16033)</f>
        <v>0</v>
      </c>
    </row>
    <row r="16034" spans="1:5">
      <c r="A16034" t="s">
        <v>326</v>
      </c>
      <c r="B16034" s="10">
        <v>42746</v>
      </c>
      <c r="C16034">
        <v>49739.6875</v>
      </c>
      <c r="D16034">
        <v>20.015999999999998</v>
      </c>
    </row>
    <row r="16035" spans="1:5">
      <c r="A16035" t="s">
        <v>326</v>
      </c>
      <c r="B16035" s="10">
        <v>42746.010416666664</v>
      </c>
      <c r="C16035">
        <v>49739.692503999999</v>
      </c>
      <c r="D16035">
        <v>20.015999999999998</v>
      </c>
    </row>
    <row r="16036" spans="1:5">
      <c r="A16036" t="s">
        <v>326</v>
      </c>
      <c r="B16036" s="10">
        <v>42746.020833333336</v>
      </c>
      <c r="C16036">
        <v>49739.697507999997</v>
      </c>
      <c r="D16036">
        <v>20.015999999999998</v>
      </c>
    </row>
    <row r="16037" spans="1:5">
      <c r="A16037" t="s">
        <v>326</v>
      </c>
      <c r="B16037" s="10">
        <v>42746.03125</v>
      </c>
      <c r="C16037">
        <v>49739.702512000003</v>
      </c>
      <c r="D16037">
        <v>20.015999999999998</v>
      </c>
    </row>
    <row r="16038" spans="1:5">
      <c r="A16038" t="s">
        <v>326</v>
      </c>
      <c r="B16038" s="10">
        <v>42746.041666666664</v>
      </c>
      <c r="C16038">
        <v>49739.707516000002</v>
      </c>
      <c r="D16038">
        <v>20.015999999999998</v>
      </c>
    </row>
    <row r="16039" spans="1:5">
      <c r="A16039" t="s">
        <v>326</v>
      </c>
      <c r="B16039" s="10">
        <v>42746.052083333336</v>
      </c>
      <c r="C16039">
        <v>49739.717514999997</v>
      </c>
      <c r="D16039">
        <v>39.996000000000002</v>
      </c>
    </row>
    <row r="16040" spans="1:5">
      <c r="A16040" t="s">
        <v>326</v>
      </c>
      <c r="B16040" s="10">
        <v>42746.0625</v>
      </c>
      <c r="C16040">
        <v>49739.722519000003</v>
      </c>
      <c r="D16040">
        <v>20.015999999999998</v>
      </c>
    </row>
    <row r="16041" spans="1:5">
      <c r="A16041" t="s">
        <v>326</v>
      </c>
      <c r="B16041" s="10">
        <v>42746.072916666664</v>
      </c>
      <c r="C16041">
        <v>49739.727523000001</v>
      </c>
      <c r="D16041">
        <v>20.015999999999998</v>
      </c>
    </row>
    <row r="16042" spans="1:5">
      <c r="A16042" t="s">
        <v>326</v>
      </c>
      <c r="B16042" s="10">
        <v>42746.083333333336</v>
      </c>
      <c r="C16042">
        <v>49739.732527</v>
      </c>
      <c r="D16042">
        <v>20.015999999999998</v>
      </c>
    </row>
    <row r="16043" spans="1:5">
      <c r="A16043" t="s">
        <v>326</v>
      </c>
      <c r="B16043" s="10">
        <v>42746.09375</v>
      </c>
      <c r="C16043">
        <v>49739.732527</v>
      </c>
      <c r="D16043">
        <v>0</v>
      </c>
    </row>
    <row r="16044" spans="1:5">
      <c r="A16044" t="s">
        <v>326</v>
      </c>
      <c r="B16044" s="10">
        <v>42746.104166666664</v>
      </c>
      <c r="C16044">
        <v>49739.737530999999</v>
      </c>
      <c r="D16044">
        <v>20.015999999999998</v>
      </c>
    </row>
    <row r="16045" spans="1:5">
      <c r="A16045" t="s">
        <v>326</v>
      </c>
      <c r="B16045" s="10">
        <v>42746.114583333336</v>
      </c>
      <c r="C16045">
        <v>49739.742534999998</v>
      </c>
      <c r="D16045">
        <v>20.015999999999998</v>
      </c>
    </row>
    <row r="16046" spans="1:5">
      <c r="A16046" t="s">
        <v>326</v>
      </c>
      <c r="B16046" s="10">
        <v>42746.125</v>
      </c>
      <c r="C16046">
        <v>49739.747539000004</v>
      </c>
      <c r="D16046">
        <v>20.015999999999998</v>
      </c>
    </row>
    <row r="16047" spans="1:5">
      <c r="A16047" t="s">
        <v>326</v>
      </c>
      <c r="B16047" s="10">
        <v>42746.135416666664</v>
      </c>
      <c r="C16047">
        <v>49739.752543000002</v>
      </c>
      <c r="D16047">
        <v>20.015999999999998</v>
      </c>
    </row>
    <row r="16048" spans="1:5">
      <c r="A16048" t="s">
        <v>326</v>
      </c>
      <c r="B16048" s="10">
        <v>42746.145833333336</v>
      </c>
      <c r="C16048">
        <v>49739.752543000002</v>
      </c>
      <c r="D16048">
        <v>0</v>
      </c>
    </row>
    <row r="16049" spans="1:4">
      <c r="A16049" t="s">
        <v>326</v>
      </c>
      <c r="B16049" s="10">
        <v>42746.15625</v>
      </c>
      <c r="C16049">
        <v>49739.757547000001</v>
      </c>
      <c r="D16049">
        <v>20.015999999999998</v>
      </c>
    </row>
    <row r="16050" spans="1:4">
      <c r="A16050" t="s">
        <v>326</v>
      </c>
      <c r="B16050" s="10">
        <v>42746.166666666664</v>
      </c>
      <c r="C16050">
        <v>49739.762551</v>
      </c>
      <c r="D16050">
        <v>20.015999999999998</v>
      </c>
    </row>
    <row r="16051" spans="1:4">
      <c r="A16051" t="s">
        <v>326</v>
      </c>
      <c r="B16051" s="10">
        <v>42746.177083333336</v>
      </c>
      <c r="C16051">
        <v>49739.762551</v>
      </c>
      <c r="D16051">
        <v>0</v>
      </c>
    </row>
    <row r="16052" spans="1:4">
      <c r="A16052" t="s">
        <v>326</v>
      </c>
      <c r="B16052" s="10">
        <v>42746.1875</v>
      </c>
      <c r="C16052">
        <v>49739.767554999999</v>
      </c>
      <c r="D16052">
        <v>20.015999999999998</v>
      </c>
    </row>
    <row r="16053" spans="1:4">
      <c r="A16053" t="s">
        <v>326</v>
      </c>
      <c r="B16053" s="10">
        <v>42746.197916666664</v>
      </c>
      <c r="C16053">
        <v>49739.772558999997</v>
      </c>
      <c r="D16053">
        <v>20.015999999999998</v>
      </c>
    </row>
    <row r="16054" spans="1:4">
      <c r="A16054" t="s">
        <v>326</v>
      </c>
      <c r="B16054" s="10">
        <v>42746.208333333336</v>
      </c>
      <c r="C16054">
        <v>49739.772558999997</v>
      </c>
      <c r="D16054">
        <v>0</v>
      </c>
    </row>
    <row r="16055" spans="1:4">
      <c r="A16055" t="s">
        <v>326</v>
      </c>
      <c r="B16055" s="10">
        <v>42746.21875</v>
      </c>
      <c r="C16055">
        <v>49739.777563000003</v>
      </c>
      <c r="D16055">
        <v>20.015999999999998</v>
      </c>
    </row>
    <row r="16056" spans="1:4">
      <c r="A16056" t="s">
        <v>326</v>
      </c>
      <c r="B16056" s="10">
        <v>42746.229166666664</v>
      </c>
      <c r="C16056">
        <v>49739.777563000003</v>
      </c>
      <c r="D16056">
        <v>0</v>
      </c>
    </row>
    <row r="16057" spans="1:4">
      <c r="A16057" t="s">
        <v>326</v>
      </c>
      <c r="B16057" s="10">
        <v>42746.239583333336</v>
      </c>
      <c r="C16057">
        <v>49739.782567000002</v>
      </c>
      <c r="D16057">
        <v>20.015999999999998</v>
      </c>
    </row>
    <row r="16058" spans="1:4">
      <c r="A16058" t="s">
        <v>326</v>
      </c>
      <c r="B16058" s="10">
        <v>42746.25</v>
      </c>
      <c r="C16058">
        <v>49739.787571000001</v>
      </c>
      <c r="D16058">
        <v>20.015999999999998</v>
      </c>
    </row>
    <row r="16059" spans="1:4">
      <c r="A16059" t="s">
        <v>326</v>
      </c>
      <c r="B16059" s="10">
        <v>42746.260416666664</v>
      </c>
      <c r="C16059">
        <v>49739.792574999999</v>
      </c>
      <c r="D16059">
        <v>20.015999999999998</v>
      </c>
    </row>
    <row r="16060" spans="1:4">
      <c r="A16060" t="s">
        <v>326</v>
      </c>
      <c r="B16060" s="10">
        <v>42746.270833333336</v>
      </c>
      <c r="C16060">
        <v>49739.792574999999</v>
      </c>
      <c r="D16060">
        <v>0</v>
      </c>
    </row>
    <row r="16061" spans="1:4">
      <c r="A16061" t="s">
        <v>326</v>
      </c>
      <c r="B16061" s="10">
        <v>42746.28125</v>
      </c>
      <c r="C16061">
        <v>49739.797578999998</v>
      </c>
      <c r="D16061">
        <v>20.015999999999998</v>
      </c>
    </row>
    <row r="16062" spans="1:4">
      <c r="A16062" t="s">
        <v>326</v>
      </c>
      <c r="B16062" s="10">
        <v>42746.291666666664</v>
      </c>
      <c r="C16062">
        <v>49739.802582999997</v>
      </c>
      <c r="D16062">
        <v>20.015999999999998</v>
      </c>
    </row>
    <row r="16063" spans="1:4">
      <c r="A16063" t="s">
        <v>326</v>
      </c>
      <c r="B16063" s="10">
        <v>42746.302083333336</v>
      </c>
      <c r="C16063">
        <v>49739.807587000003</v>
      </c>
      <c r="D16063">
        <v>20.015999999999998</v>
      </c>
    </row>
    <row r="16064" spans="1:4">
      <c r="A16064" t="s">
        <v>326</v>
      </c>
      <c r="B16064" s="10">
        <v>42746.3125</v>
      </c>
      <c r="C16064">
        <v>49739.812591000002</v>
      </c>
      <c r="D16064">
        <v>20.015999999999998</v>
      </c>
    </row>
    <row r="16065" spans="1:4">
      <c r="A16065" t="s">
        <v>326</v>
      </c>
      <c r="B16065" s="10">
        <v>42746.322916666664</v>
      </c>
      <c r="C16065">
        <v>49739.832588999998</v>
      </c>
      <c r="D16065">
        <v>79.992000000000004</v>
      </c>
    </row>
    <row r="16066" spans="1:4">
      <c r="A16066" t="s">
        <v>326</v>
      </c>
      <c r="B16066" s="10">
        <v>42746.333333333336</v>
      </c>
      <c r="C16066">
        <v>49739.852587000001</v>
      </c>
      <c r="D16066">
        <v>79.992000000000004</v>
      </c>
    </row>
    <row r="16067" spans="1:4">
      <c r="A16067" t="s">
        <v>326</v>
      </c>
      <c r="B16067" s="10">
        <v>42746.34375</v>
      </c>
      <c r="C16067">
        <v>49739.877589000003</v>
      </c>
      <c r="D16067">
        <v>100.008</v>
      </c>
    </row>
    <row r="16068" spans="1:4">
      <c r="A16068" t="s">
        <v>326</v>
      </c>
      <c r="B16068" s="10">
        <v>42746.354166666664</v>
      </c>
      <c r="C16068">
        <v>49739.91259</v>
      </c>
      <c r="D16068">
        <v>140.00399999999999</v>
      </c>
    </row>
    <row r="16069" spans="1:4">
      <c r="A16069" t="s">
        <v>326</v>
      </c>
      <c r="B16069" s="10">
        <v>42746.364583333336</v>
      </c>
      <c r="C16069">
        <v>49739.932588000003</v>
      </c>
      <c r="D16069">
        <v>79.992000000000004</v>
      </c>
    </row>
    <row r="16070" spans="1:4">
      <c r="A16070" t="s">
        <v>326</v>
      </c>
      <c r="B16070" s="10">
        <v>42746.375</v>
      </c>
      <c r="C16070">
        <v>49740.277585000003</v>
      </c>
      <c r="D16070">
        <v>1379.9880000000001</v>
      </c>
    </row>
    <row r="16071" spans="1:4">
      <c r="A16071" t="s">
        <v>326</v>
      </c>
      <c r="B16071" s="10">
        <v>42746.385416666664</v>
      </c>
      <c r="C16071">
        <v>49740.302586999998</v>
      </c>
      <c r="D16071">
        <v>100.008</v>
      </c>
    </row>
    <row r="16072" spans="1:4">
      <c r="A16072" t="s">
        <v>326</v>
      </c>
      <c r="B16072" s="10">
        <v>42746.395833333336</v>
      </c>
      <c r="C16072">
        <v>49740.327589</v>
      </c>
      <c r="D16072">
        <v>100.008</v>
      </c>
    </row>
    <row r="16073" spans="1:4">
      <c r="A16073" t="s">
        <v>326</v>
      </c>
      <c r="B16073" s="10">
        <v>42746.40625</v>
      </c>
      <c r="C16073">
        <v>49740.352591000003</v>
      </c>
      <c r="D16073">
        <v>100.008</v>
      </c>
    </row>
    <row r="16074" spans="1:4">
      <c r="A16074" t="s">
        <v>326</v>
      </c>
      <c r="B16074" s="10">
        <v>42746.416666666664</v>
      </c>
      <c r="C16074">
        <v>49740.377592999997</v>
      </c>
      <c r="D16074">
        <v>100.008</v>
      </c>
    </row>
    <row r="16075" spans="1:4">
      <c r="A16075" t="s">
        <v>326</v>
      </c>
      <c r="B16075" s="10">
        <v>42746.427083333336</v>
      </c>
      <c r="C16075">
        <v>49740.507589000001</v>
      </c>
      <c r="D16075">
        <v>519.98400000000004</v>
      </c>
    </row>
    <row r="16076" spans="1:4">
      <c r="A16076" t="s">
        <v>326</v>
      </c>
      <c r="B16076" s="10">
        <v>42746.4375</v>
      </c>
      <c r="C16076">
        <v>49740.912589</v>
      </c>
      <c r="D16076">
        <v>1620</v>
      </c>
    </row>
    <row r="16077" spans="1:4">
      <c r="A16077" t="s">
        <v>326</v>
      </c>
      <c r="B16077" s="10">
        <v>42746.447916666664</v>
      </c>
      <c r="C16077">
        <v>49741.077585999999</v>
      </c>
      <c r="D16077">
        <v>659.98800000000006</v>
      </c>
    </row>
    <row r="16078" spans="1:4">
      <c r="A16078" t="s">
        <v>326</v>
      </c>
      <c r="B16078" s="10">
        <v>42746.458333333336</v>
      </c>
      <c r="C16078">
        <v>49741.212586000001</v>
      </c>
      <c r="D16078">
        <v>540</v>
      </c>
    </row>
    <row r="16079" spans="1:4">
      <c r="A16079" t="s">
        <v>326</v>
      </c>
      <c r="B16079" s="10">
        <v>42746.46875</v>
      </c>
      <c r="C16079">
        <v>49741.347586000004</v>
      </c>
      <c r="D16079">
        <v>540</v>
      </c>
    </row>
    <row r="16080" spans="1:4">
      <c r="A16080" t="s">
        <v>326</v>
      </c>
      <c r="B16080" s="10">
        <v>42746.479166666664</v>
      </c>
      <c r="C16080">
        <v>49741.487589999997</v>
      </c>
      <c r="D16080">
        <v>560.01599999999996</v>
      </c>
    </row>
    <row r="16081" spans="1:4">
      <c r="A16081" t="s">
        <v>326</v>
      </c>
      <c r="B16081" s="10">
        <v>42746.489583333336</v>
      </c>
      <c r="C16081">
        <v>49741.927591</v>
      </c>
      <c r="D16081">
        <v>1760.0039999999999</v>
      </c>
    </row>
    <row r="16082" spans="1:4">
      <c r="A16082" t="s">
        <v>326</v>
      </c>
      <c r="B16082" s="10">
        <v>42746.5</v>
      </c>
      <c r="C16082">
        <v>49742.032593999997</v>
      </c>
      <c r="D16082">
        <v>420.012</v>
      </c>
    </row>
    <row r="16083" spans="1:4">
      <c r="A16083" t="s">
        <v>326</v>
      </c>
      <c r="B16083" s="10">
        <v>42746.510416666664</v>
      </c>
      <c r="C16083">
        <v>49742.127597999999</v>
      </c>
      <c r="D16083">
        <v>380.01600000000002</v>
      </c>
    </row>
    <row r="16084" spans="1:4">
      <c r="A16084" t="s">
        <v>326</v>
      </c>
      <c r="B16084" s="10">
        <v>42746.520833333336</v>
      </c>
      <c r="C16084">
        <v>49742.232601000003</v>
      </c>
      <c r="D16084">
        <v>420.012</v>
      </c>
    </row>
    <row r="16085" spans="1:4">
      <c r="A16085" t="s">
        <v>326</v>
      </c>
      <c r="B16085" s="10">
        <v>42746.53125</v>
      </c>
      <c r="C16085">
        <v>49742.337604</v>
      </c>
      <c r="D16085">
        <v>420.012</v>
      </c>
    </row>
    <row r="16086" spans="1:4">
      <c r="A16086" t="s">
        <v>326</v>
      </c>
      <c r="B16086" s="10">
        <v>42746.541666666664</v>
      </c>
      <c r="C16086">
        <v>49742.747607999998</v>
      </c>
      <c r="D16086">
        <v>1640.0160000000001</v>
      </c>
    </row>
    <row r="16087" spans="1:4">
      <c r="A16087" t="s">
        <v>326</v>
      </c>
      <c r="B16087" s="10">
        <v>42746.552083333336</v>
      </c>
      <c r="C16087">
        <v>49742.847607000003</v>
      </c>
      <c r="D16087">
        <v>399.99599999999998</v>
      </c>
    </row>
    <row r="16088" spans="1:4">
      <c r="A16088" t="s">
        <v>326</v>
      </c>
      <c r="B16088" s="10">
        <v>42746.5625</v>
      </c>
      <c r="C16088">
        <v>49742.937607</v>
      </c>
      <c r="D16088">
        <v>360</v>
      </c>
    </row>
    <row r="16089" spans="1:4">
      <c r="A16089" t="s">
        <v>326</v>
      </c>
      <c r="B16089" s="10">
        <v>42746.572916666664</v>
      </c>
      <c r="C16089">
        <v>49742.997609999999</v>
      </c>
      <c r="D16089">
        <v>240.012</v>
      </c>
    </row>
    <row r="16090" spans="1:4">
      <c r="A16090" t="s">
        <v>326</v>
      </c>
      <c r="B16090" s="10">
        <v>42746.583333333336</v>
      </c>
      <c r="C16090">
        <v>49743.052608999998</v>
      </c>
      <c r="D16090">
        <v>219.99600000000001</v>
      </c>
    </row>
    <row r="16091" spans="1:4">
      <c r="A16091" t="s">
        <v>326</v>
      </c>
      <c r="B16091" s="10">
        <v>42746.59375</v>
      </c>
      <c r="C16091">
        <v>49743.097608999997</v>
      </c>
      <c r="D16091">
        <v>180</v>
      </c>
    </row>
    <row r="16092" spans="1:4">
      <c r="A16092" t="s">
        <v>326</v>
      </c>
      <c r="B16092" s="10">
        <v>42746.604166666664</v>
      </c>
      <c r="C16092">
        <v>49743.432607000002</v>
      </c>
      <c r="D16092">
        <v>1339.992</v>
      </c>
    </row>
    <row r="16093" spans="1:4">
      <c r="A16093" t="s">
        <v>326</v>
      </c>
      <c r="B16093" s="10">
        <v>42746.614583333336</v>
      </c>
      <c r="C16093">
        <v>49743.457608999997</v>
      </c>
      <c r="D16093">
        <v>100.008</v>
      </c>
    </row>
    <row r="16094" spans="1:4">
      <c r="A16094" t="s">
        <v>326</v>
      </c>
      <c r="B16094" s="10">
        <v>42746.625</v>
      </c>
      <c r="C16094">
        <v>49743.482610999999</v>
      </c>
      <c r="D16094">
        <v>100.008</v>
      </c>
    </row>
    <row r="16095" spans="1:4">
      <c r="A16095" t="s">
        <v>326</v>
      </c>
      <c r="B16095" s="10">
        <v>42746.635416666664</v>
      </c>
      <c r="C16095">
        <v>49743.507613000002</v>
      </c>
      <c r="D16095">
        <v>100.008</v>
      </c>
    </row>
    <row r="16096" spans="1:4">
      <c r="A16096" t="s">
        <v>326</v>
      </c>
      <c r="B16096" s="10">
        <v>42746.645833333336</v>
      </c>
      <c r="C16096">
        <v>49743.532614999996</v>
      </c>
      <c r="D16096">
        <v>100.008</v>
      </c>
    </row>
    <row r="16097" spans="1:4">
      <c r="A16097" t="s">
        <v>326</v>
      </c>
      <c r="B16097" s="10">
        <v>42746.65625</v>
      </c>
      <c r="C16097">
        <v>49743.557616999999</v>
      </c>
      <c r="D16097">
        <v>100.008</v>
      </c>
    </row>
    <row r="16098" spans="1:4">
      <c r="A16098" t="s">
        <v>326</v>
      </c>
      <c r="B16098" s="10">
        <v>42746.666666666664</v>
      </c>
      <c r="C16098">
        <v>49743.872617000001</v>
      </c>
      <c r="D16098">
        <v>1260</v>
      </c>
    </row>
    <row r="16099" spans="1:4">
      <c r="A16099" t="s">
        <v>326</v>
      </c>
      <c r="B16099" s="10">
        <v>42746.677083333336</v>
      </c>
      <c r="C16099">
        <v>49743.902613999999</v>
      </c>
      <c r="D16099">
        <v>119.988</v>
      </c>
    </row>
    <row r="16100" spans="1:4">
      <c r="A16100" t="s">
        <v>326</v>
      </c>
      <c r="B16100" s="10">
        <v>42746.6875</v>
      </c>
      <c r="C16100">
        <v>49743.927616000001</v>
      </c>
      <c r="D16100">
        <v>100.008</v>
      </c>
    </row>
    <row r="16101" spans="1:4">
      <c r="A16101" t="s">
        <v>326</v>
      </c>
      <c r="B16101" s="10">
        <v>42746.697916666664</v>
      </c>
      <c r="C16101">
        <v>49743.957612999999</v>
      </c>
      <c r="D16101">
        <v>119.988</v>
      </c>
    </row>
    <row r="16102" spans="1:4">
      <c r="A16102" t="s">
        <v>326</v>
      </c>
      <c r="B16102" s="10">
        <v>42746.708333333336</v>
      </c>
      <c r="C16102">
        <v>49743.987609999996</v>
      </c>
      <c r="D16102">
        <v>119.988</v>
      </c>
    </row>
    <row r="16103" spans="1:4">
      <c r="A16103" t="s">
        <v>326</v>
      </c>
      <c r="B16103" s="10">
        <v>42746.71875</v>
      </c>
      <c r="C16103">
        <v>49744.017607000002</v>
      </c>
      <c r="D16103">
        <v>119.988</v>
      </c>
    </row>
    <row r="16104" spans="1:4">
      <c r="A16104" t="s">
        <v>326</v>
      </c>
      <c r="B16104" s="10">
        <v>42746.729166666664</v>
      </c>
      <c r="C16104">
        <v>49744.332606999997</v>
      </c>
      <c r="D16104">
        <v>1260</v>
      </c>
    </row>
    <row r="16105" spans="1:4">
      <c r="A16105" t="s">
        <v>326</v>
      </c>
      <c r="B16105" s="10">
        <v>42746.739583333336</v>
      </c>
      <c r="C16105">
        <v>49744.367608</v>
      </c>
      <c r="D16105">
        <v>140.00399999999999</v>
      </c>
    </row>
    <row r="16106" spans="1:4">
      <c r="A16106" t="s">
        <v>326</v>
      </c>
      <c r="B16106" s="10">
        <v>42746.75</v>
      </c>
      <c r="C16106">
        <v>49744.407604</v>
      </c>
      <c r="D16106">
        <v>159.98400000000001</v>
      </c>
    </row>
    <row r="16107" spans="1:4">
      <c r="A16107" t="s">
        <v>326</v>
      </c>
      <c r="B16107" s="10">
        <v>42746.760416666664</v>
      </c>
      <c r="C16107">
        <v>49744.4476</v>
      </c>
      <c r="D16107">
        <v>159.98400000000001</v>
      </c>
    </row>
    <row r="16108" spans="1:4">
      <c r="A16108" t="s">
        <v>326</v>
      </c>
      <c r="B16108" s="10">
        <v>42746.770833333336</v>
      </c>
      <c r="C16108">
        <v>49744.482601000003</v>
      </c>
      <c r="D16108">
        <v>140.00399999999999</v>
      </c>
    </row>
    <row r="16109" spans="1:4">
      <c r="A16109" t="s">
        <v>326</v>
      </c>
      <c r="B16109" s="10">
        <v>42746.78125</v>
      </c>
      <c r="C16109">
        <v>49744.517602</v>
      </c>
      <c r="D16109">
        <v>140.00399999999999</v>
      </c>
    </row>
    <row r="16110" spans="1:4">
      <c r="A16110" t="s">
        <v>326</v>
      </c>
      <c r="B16110" s="10">
        <v>42746.791666666664</v>
      </c>
      <c r="C16110">
        <v>49744.547598999998</v>
      </c>
      <c r="D16110">
        <v>119.988</v>
      </c>
    </row>
    <row r="16111" spans="1:4">
      <c r="A16111" t="s">
        <v>326</v>
      </c>
      <c r="B16111" s="10">
        <v>42746.802083333336</v>
      </c>
      <c r="C16111">
        <v>49744.572601</v>
      </c>
      <c r="D16111">
        <v>100.008</v>
      </c>
    </row>
    <row r="16112" spans="1:4">
      <c r="A16112" t="s">
        <v>326</v>
      </c>
      <c r="B16112" s="10">
        <v>42746.8125</v>
      </c>
      <c r="C16112">
        <v>49744.602597999998</v>
      </c>
      <c r="D16112">
        <v>119.988</v>
      </c>
    </row>
    <row r="16113" spans="1:4">
      <c r="A16113" t="s">
        <v>326</v>
      </c>
      <c r="B16113" s="10">
        <v>42746.822916666664</v>
      </c>
      <c r="C16113">
        <v>49744.6276</v>
      </c>
      <c r="D16113">
        <v>100.008</v>
      </c>
    </row>
    <row r="16114" spans="1:4">
      <c r="A16114" t="s">
        <v>326</v>
      </c>
      <c r="B16114" s="10">
        <v>42746.833333333336</v>
      </c>
      <c r="C16114">
        <v>49744.647598000003</v>
      </c>
      <c r="D16114">
        <v>79.992000000000004</v>
      </c>
    </row>
    <row r="16115" spans="1:4">
      <c r="A16115" t="s">
        <v>326</v>
      </c>
      <c r="B16115" s="10">
        <v>42746.84375</v>
      </c>
      <c r="C16115">
        <v>49744.667595999999</v>
      </c>
      <c r="D16115">
        <v>79.992000000000004</v>
      </c>
    </row>
    <row r="16116" spans="1:4">
      <c r="A16116" t="s">
        <v>326</v>
      </c>
      <c r="B16116" s="10">
        <v>42746.854166666664</v>
      </c>
      <c r="C16116">
        <v>49744.687594000003</v>
      </c>
      <c r="D16116">
        <v>79.992000000000004</v>
      </c>
    </row>
    <row r="16117" spans="1:4">
      <c r="A16117" t="s">
        <v>326</v>
      </c>
      <c r="B16117" s="10">
        <v>42746.864583333336</v>
      </c>
      <c r="C16117">
        <v>49744.702597000003</v>
      </c>
      <c r="D16117">
        <v>60.012</v>
      </c>
    </row>
    <row r="16118" spans="1:4">
      <c r="A16118" t="s">
        <v>326</v>
      </c>
      <c r="B16118" s="10">
        <v>42746.875</v>
      </c>
      <c r="C16118">
        <v>49744.717600000004</v>
      </c>
      <c r="D16118">
        <v>60.012</v>
      </c>
    </row>
    <row r="16119" spans="1:4">
      <c r="A16119" t="s">
        <v>326</v>
      </c>
      <c r="B16119" s="10">
        <v>42746.885416666664</v>
      </c>
      <c r="C16119">
        <v>49744.732602999997</v>
      </c>
      <c r="D16119">
        <v>60.012</v>
      </c>
    </row>
    <row r="16120" spans="1:4">
      <c r="A16120" t="s">
        <v>326</v>
      </c>
      <c r="B16120" s="10">
        <v>42746.895833333336</v>
      </c>
      <c r="C16120">
        <v>49744.742601999998</v>
      </c>
      <c r="D16120">
        <v>39.996000000000002</v>
      </c>
    </row>
    <row r="16121" spans="1:4">
      <c r="A16121" t="s">
        <v>326</v>
      </c>
      <c r="B16121" s="10">
        <v>42746.90625</v>
      </c>
      <c r="C16121">
        <v>49744.757604999999</v>
      </c>
      <c r="D16121">
        <v>60.012</v>
      </c>
    </row>
    <row r="16122" spans="1:4">
      <c r="A16122" t="s">
        <v>326</v>
      </c>
      <c r="B16122" s="10">
        <v>42746.916666666664</v>
      </c>
      <c r="C16122">
        <v>49744.772607999999</v>
      </c>
      <c r="D16122">
        <v>60.012</v>
      </c>
    </row>
    <row r="16123" spans="1:4">
      <c r="A16123" t="s">
        <v>326</v>
      </c>
      <c r="B16123" s="10">
        <v>42746.927083333336</v>
      </c>
      <c r="C16123">
        <v>49744.782607000001</v>
      </c>
      <c r="D16123">
        <v>39.996000000000002</v>
      </c>
    </row>
    <row r="16124" spans="1:4">
      <c r="A16124" t="s">
        <v>326</v>
      </c>
      <c r="B16124" s="10">
        <v>42746.9375</v>
      </c>
      <c r="C16124">
        <v>49744.787611</v>
      </c>
      <c r="D16124">
        <v>20.015999999999998</v>
      </c>
    </row>
    <row r="16125" spans="1:4">
      <c r="A16125" t="s">
        <v>326</v>
      </c>
      <c r="B16125" s="10">
        <v>42746.947916666664</v>
      </c>
      <c r="C16125">
        <v>49744.797610000001</v>
      </c>
      <c r="D16125">
        <v>39.996000000000002</v>
      </c>
    </row>
    <row r="16126" spans="1:4">
      <c r="A16126" t="s">
        <v>326</v>
      </c>
      <c r="B16126" s="10">
        <v>42746.958333333336</v>
      </c>
      <c r="C16126">
        <v>49744.802614</v>
      </c>
      <c r="D16126">
        <v>20.015999999999998</v>
      </c>
    </row>
    <row r="16127" spans="1:4">
      <c r="A16127" t="s">
        <v>326</v>
      </c>
      <c r="B16127" s="10">
        <v>42746.96875</v>
      </c>
      <c r="C16127">
        <v>49744.812613000002</v>
      </c>
      <c r="D16127">
        <v>39.996000000000002</v>
      </c>
    </row>
    <row r="16128" spans="1:4">
      <c r="A16128" t="s">
        <v>326</v>
      </c>
      <c r="B16128" s="10">
        <v>42746.979166666664</v>
      </c>
      <c r="C16128">
        <v>49744.817617000001</v>
      </c>
      <c r="D16128">
        <v>20.015999999999998</v>
      </c>
    </row>
    <row r="16129" spans="1:5">
      <c r="A16129" t="s">
        <v>326</v>
      </c>
      <c r="B16129" s="10">
        <v>42746.989583333336</v>
      </c>
      <c r="C16129">
        <v>49744.827616000002</v>
      </c>
      <c r="D16129">
        <v>39.996000000000002</v>
      </c>
      <c r="E16129">
        <f>MIN(D16034:D16129)</f>
        <v>0</v>
      </c>
    </row>
    <row r="16130" spans="1:5">
      <c r="A16130" t="s">
        <v>326</v>
      </c>
      <c r="B16130" s="10">
        <v>42747</v>
      </c>
      <c r="C16130">
        <v>49744.835939999997</v>
      </c>
      <c r="D16130">
        <v>20.015999999999998</v>
      </c>
    </row>
    <row r="16131" spans="1:5">
      <c r="A16131" t="s">
        <v>326</v>
      </c>
      <c r="B16131" s="10">
        <v>42747.010416666664</v>
      </c>
      <c r="C16131">
        <v>49744.845938999999</v>
      </c>
      <c r="D16131">
        <v>39.996000000000002</v>
      </c>
    </row>
    <row r="16132" spans="1:5">
      <c r="A16132" t="s">
        <v>326</v>
      </c>
      <c r="B16132" s="10">
        <v>42747.020833333336</v>
      </c>
      <c r="C16132">
        <v>49744.850942999998</v>
      </c>
      <c r="D16132">
        <v>20.015999999999998</v>
      </c>
    </row>
    <row r="16133" spans="1:5">
      <c r="A16133" t="s">
        <v>326</v>
      </c>
      <c r="B16133" s="10">
        <v>42747.03125</v>
      </c>
      <c r="C16133">
        <v>49744.855946999996</v>
      </c>
      <c r="D16133">
        <v>20.015999999999998</v>
      </c>
    </row>
    <row r="16134" spans="1:5">
      <c r="A16134" t="s">
        <v>326</v>
      </c>
      <c r="B16134" s="10">
        <v>42747.041666666664</v>
      </c>
      <c r="C16134">
        <v>49744.865945999998</v>
      </c>
      <c r="D16134">
        <v>39.996000000000002</v>
      </c>
    </row>
    <row r="16135" spans="1:5">
      <c r="A16135" t="s">
        <v>326</v>
      </c>
      <c r="B16135" s="10">
        <v>42747.052083333336</v>
      </c>
      <c r="C16135">
        <v>49744.870949999997</v>
      </c>
      <c r="D16135">
        <v>20.015999999999998</v>
      </c>
    </row>
    <row r="16136" spans="1:5">
      <c r="A16136" t="s">
        <v>326</v>
      </c>
      <c r="B16136" s="10">
        <v>42747.0625</v>
      </c>
      <c r="C16136">
        <v>49744.875954000003</v>
      </c>
      <c r="D16136">
        <v>20.015999999999998</v>
      </c>
    </row>
    <row r="16137" spans="1:5">
      <c r="A16137" t="s">
        <v>326</v>
      </c>
      <c r="B16137" s="10">
        <v>42747.072916666664</v>
      </c>
      <c r="C16137">
        <v>49744.880958000002</v>
      </c>
      <c r="D16137">
        <v>20.015999999999998</v>
      </c>
    </row>
    <row r="16138" spans="1:5">
      <c r="A16138" t="s">
        <v>326</v>
      </c>
      <c r="B16138" s="10">
        <v>42747.083333333336</v>
      </c>
      <c r="C16138">
        <v>49744.890957000003</v>
      </c>
      <c r="D16138">
        <v>39.996000000000002</v>
      </c>
    </row>
    <row r="16139" spans="1:5">
      <c r="A16139" t="s">
        <v>326</v>
      </c>
      <c r="B16139" s="10">
        <v>42747.09375</v>
      </c>
      <c r="C16139">
        <v>49744.895961000002</v>
      </c>
      <c r="D16139">
        <v>20.015999999999998</v>
      </c>
    </row>
    <row r="16140" spans="1:5">
      <c r="A16140" t="s">
        <v>326</v>
      </c>
      <c r="B16140" s="10">
        <v>42747.104166666664</v>
      </c>
      <c r="C16140">
        <v>49744.900965000001</v>
      </c>
      <c r="D16140">
        <v>20.015999999999998</v>
      </c>
    </row>
    <row r="16141" spans="1:5">
      <c r="A16141" t="s">
        <v>326</v>
      </c>
      <c r="B16141" s="10">
        <v>42747.114583333336</v>
      </c>
      <c r="C16141">
        <v>49744.905968999999</v>
      </c>
      <c r="D16141">
        <v>20.015999999999998</v>
      </c>
    </row>
    <row r="16142" spans="1:5">
      <c r="A16142" t="s">
        <v>326</v>
      </c>
      <c r="B16142" s="10">
        <v>42747.125</v>
      </c>
      <c r="C16142">
        <v>49744.910972999998</v>
      </c>
      <c r="D16142">
        <v>20.015999999999998</v>
      </c>
    </row>
    <row r="16143" spans="1:5">
      <c r="A16143" t="s">
        <v>326</v>
      </c>
      <c r="B16143" s="10">
        <v>42747.135416666664</v>
      </c>
      <c r="C16143">
        <v>49744.915976999997</v>
      </c>
      <c r="D16143">
        <v>20.015999999999998</v>
      </c>
    </row>
    <row r="16144" spans="1:5">
      <c r="A16144" t="s">
        <v>326</v>
      </c>
      <c r="B16144" s="10">
        <v>42747.145833333336</v>
      </c>
      <c r="C16144">
        <v>49744.920981000003</v>
      </c>
      <c r="D16144">
        <v>20.015999999999998</v>
      </c>
    </row>
    <row r="16145" spans="1:4">
      <c r="A16145" t="s">
        <v>326</v>
      </c>
      <c r="B16145" s="10">
        <v>42747.15625</v>
      </c>
      <c r="C16145">
        <v>49744.925985000002</v>
      </c>
      <c r="D16145">
        <v>20.015999999999998</v>
      </c>
    </row>
    <row r="16146" spans="1:4">
      <c r="A16146" t="s">
        <v>326</v>
      </c>
      <c r="B16146" s="10">
        <v>42747.166666666664</v>
      </c>
      <c r="C16146">
        <v>49744.930989</v>
      </c>
      <c r="D16146">
        <v>20.015999999999998</v>
      </c>
    </row>
    <row r="16147" spans="1:4">
      <c r="A16147" t="s">
        <v>326</v>
      </c>
      <c r="B16147" s="10">
        <v>42747.177083333336</v>
      </c>
      <c r="C16147">
        <v>49744.935992999999</v>
      </c>
      <c r="D16147">
        <v>20.015999999999998</v>
      </c>
    </row>
    <row r="16148" spans="1:4">
      <c r="A16148" t="s">
        <v>326</v>
      </c>
      <c r="B16148" s="10">
        <v>42747.1875</v>
      </c>
      <c r="C16148">
        <v>49744.940996999998</v>
      </c>
      <c r="D16148">
        <v>20.015999999999998</v>
      </c>
    </row>
    <row r="16149" spans="1:4">
      <c r="A16149" t="s">
        <v>326</v>
      </c>
      <c r="B16149" s="10">
        <v>42747.197916666664</v>
      </c>
      <c r="C16149">
        <v>49744.946000999997</v>
      </c>
      <c r="D16149">
        <v>20.015999999999998</v>
      </c>
    </row>
    <row r="16150" spans="1:4">
      <c r="A16150" t="s">
        <v>326</v>
      </c>
      <c r="B16150" s="10">
        <v>42747.208333333336</v>
      </c>
      <c r="C16150">
        <v>49744.951005000003</v>
      </c>
      <c r="D16150">
        <v>20.015999999999998</v>
      </c>
    </row>
    <row r="16151" spans="1:4">
      <c r="A16151" t="s">
        <v>326</v>
      </c>
      <c r="B16151" s="10">
        <v>42747.21875</v>
      </c>
      <c r="C16151">
        <v>49744.956009000001</v>
      </c>
      <c r="D16151">
        <v>20.015999999999998</v>
      </c>
    </row>
    <row r="16152" spans="1:4">
      <c r="A16152" t="s">
        <v>326</v>
      </c>
      <c r="B16152" s="10">
        <v>42747.229166666664</v>
      </c>
      <c r="C16152">
        <v>49744.956009000001</v>
      </c>
      <c r="D16152">
        <v>0</v>
      </c>
    </row>
    <row r="16153" spans="1:4">
      <c r="A16153" t="s">
        <v>326</v>
      </c>
      <c r="B16153" s="10">
        <v>42747.239583333336</v>
      </c>
      <c r="C16153">
        <v>49744.961013</v>
      </c>
      <c r="D16153">
        <v>20.015999999999998</v>
      </c>
    </row>
    <row r="16154" spans="1:4">
      <c r="A16154" t="s">
        <v>326</v>
      </c>
      <c r="B16154" s="10">
        <v>42747.25</v>
      </c>
      <c r="C16154">
        <v>49744.966016999999</v>
      </c>
      <c r="D16154">
        <v>20.015999999999998</v>
      </c>
    </row>
    <row r="16155" spans="1:4">
      <c r="A16155" t="s">
        <v>326</v>
      </c>
      <c r="B16155" s="10">
        <v>42747.260416666664</v>
      </c>
      <c r="C16155">
        <v>49744.971020999998</v>
      </c>
      <c r="D16155">
        <v>20.015999999999998</v>
      </c>
    </row>
    <row r="16156" spans="1:4">
      <c r="A16156" t="s">
        <v>326</v>
      </c>
      <c r="B16156" s="10">
        <v>42747.270833333336</v>
      </c>
      <c r="C16156">
        <v>49744.976025000004</v>
      </c>
      <c r="D16156">
        <v>20.015999999999998</v>
      </c>
    </row>
    <row r="16157" spans="1:4">
      <c r="A16157" t="s">
        <v>326</v>
      </c>
      <c r="B16157" s="10">
        <v>42747.28125</v>
      </c>
      <c r="C16157">
        <v>49744.981029000002</v>
      </c>
      <c r="D16157">
        <v>20.015999999999998</v>
      </c>
    </row>
    <row r="16158" spans="1:4">
      <c r="A16158" t="s">
        <v>326</v>
      </c>
      <c r="B16158" s="10">
        <v>42747.291666666664</v>
      </c>
      <c r="C16158">
        <v>49744.986033000001</v>
      </c>
      <c r="D16158">
        <v>20.015999999999998</v>
      </c>
    </row>
    <row r="16159" spans="1:4">
      <c r="A16159" t="s">
        <v>326</v>
      </c>
      <c r="B16159" s="10">
        <v>42747.302083333336</v>
      </c>
      <c r="C16159">
        <v>49744.986033000001</v>
      </c>
      <c r="D16159">
        <v>0</v>
      </c>
    </row>
    <row r="16160" spans="1:4">
      <c r="A16160" t="s">
        <v>326</v>
      </c>
      <c r="B16160" s="10">
        <v>42747.3125</v>
      </c>
      <c r="C16160">
        <v>49744.991037</v>
      </c>
      <c r="D16160">
        <v>20.015999999999998</v>
      </c>
    </row>
    <row r="16161" spans="1:4">
      <c r="A16161" t="s">
        <v>326</v>
      </c>
      <c r="B16161" s="10">
        <v>42747.322916666664</v>
      </c>
      <c r="C16161">
        <v>49745.00604</v>
      </c>
      <c r="D16161">
        <v>60.012</v>
      </c>
    </row>
    <row r="16162" spans="1:4">
      <c r="A16162" t="s">
        <v>326</v>
      </c>
      <c r="B16162" s="10">
        <v>42747.333333333336</v>
      </c>
      <c r="C16162">
        <v>49745.036036999998</v>
      </c>
      <c r="D16162">
        <v>119.988</v>
      </c>
    </row>
    <row r="16163" spans="1:4">
      <c r="A16163" t="s">
        <v>326</v>
      </c>
      <c r="B16163" s="10">
        <v>42747.34375</v>
      </c>
      <c r="C16163">
        <v>49745.061039</v>
      </c>
      <c r="D16163">
        <v>100.008</v>
      </c>
    </row>
    <row r="16164" spans="1:4">
      <c r="A16164" t="s">
        <v>326</v>
      </c>
      <c r="B16164" s="10">
        <v>42747.354166666664</v>
      </c>
      <c r="C16164">
        <v>49745.086041000002</v>
      </c>
      <c r="D16164">
        <v>100.008</v>
      </c>
    </row>
    <row r="16165" spans="1:4">
      <c r="A16165" t="s">
        <v>326</v>
      </c>
      <c r="B16165" s="10">
        <v>42747.364583333336</v>
      </c>
      <c r="C16165">
        <v>49745.386037999997</v>
      </c>
      <c r="D16165">
        <v>1199.9880000000001</v>
      </c>
    </row>
    <row r="16166" spans="1:4">
      <c r="A16166" t="s">
        <v>326</v>
      </c>
      <c r="B16166" s="10">
        <v>42747.375</v>
      </c>
      <c r="C16166">
        <v>49745.411039999999</v>
      </c>
      <c r="D16166">
        <v>100.008</v>
      </c>
    </row>
    <row r="16167" spans="1:4">
      <c r="A16167" t="s">
        <v>326</v>
      </c>
      <c r="B16167" s="10">
        <v>42747.385416666664</v>
      </c>
      <c r="C16167">
        <v>49745.441036999997</v>
      </c>
      <c r="D16167">
        <v>119.988</v>
      </c>
    </row>
    <row r="16168" spans="1:4">
      <c r="A16168" t="s">
        <v>326</v>
      </c>
      <c r="B16168" s="10">
        <v>42747.395833333336</v>
      </c>
      <c r="C16168">
        <v>49745.471034000002</v>
      </c>
      <c r="D16168">
        <v>119.988</v>
      </c>
    </row>
    <row r="16169" spans="1:4">
      <c r="A16169" t="s">
        <v>326</v>
      </c>
      <c r="B16169" s="10">
        <v>42747.40625</v>
      </c>
      <c r="C16169">
        <v>49745.496035999997</v>
      </c>
      <c r="D16169">
        <v>100.008</v>
      </c>
    </row>
    <row r="16170" spans="1:4">
      <c r="A16170" t="s">
        <v>326</v>
      </c>
      <c r="B16170" s="10">
        <v>42747.416666666664</v>
      </c>
      <c r="C16170">
        <v>49745.516034</v>
      </c>
      <c r="D16170">
        <v>79.992000000000004</v>
      </c>
    </row>
    <row r="16171" spans="1:4">
      <c r="A16171" t="s">
        <v>326</v>
      </c>
      <c r="B16171" s="10">
        <v>42747.427083333336</v>
      </c>
      <c r="C16171">
        <v>49745.541036000002</v>
      </c>
      <c r="D16171">
        <v>100.008</v>
      </c>
    </row>
    <row r="16172" spans="1:4">
      <c r="A16172" t="s">
        <v>326</v>
      </c>
      <c r="B16172" s="10">
        <v>42747.4375</v>
      </c>
      <c r="C16172">
        <v>49745.571033</v>
      </c>
      <c r="D16172">
        <v>119.988</v>
      </c>
    </row>
    <row r="16173" spans="1:4">
      <c r="A16173" t="s">
        <v>326</v>
      </c>
      <c r="B16173" s="10">
        <v>42747.447916666664</v>
      </c>
      <c r="C16173">
        <v>49745.906030999999</v>
      </c>
      <c r="D16173">
        <v>1339.992</v>
      </c>
    </row>
    <row r="16174" spans="1:4">
      <c r="A16174" t="s">
        <v>326</v>
      </c>
      <c r="B16174" s="10">
        <v>42747.458333333336</v>
      </c>
      <c r="C16174">
        <v>49745.946026999998</v>
      </c>
      <c r="D16174">
        <v>159.98400000000001</v>
      </c>
    </row>
    <row r="16175" spans="1:4">
      <c r="A16175" t="s">
        <v>326</v>
      </c>
      <c r="B16175" s="10">
        <v>42747.46875</v>
      </c>
      <c r="C16175">
        <v>49745.981028000002</v>
      </c>
      <c r="D16175">
        <v>140.00399999999999</v>
      </c>
    </row>
    <row r="16176" spans="1:4">
      <c r="A16176" t="s">
        <v>326</v>
      </c>
      <c r="B16176" s="10">
        <v>42747.479166666664</v>
      </c>
      <c r="C16176">
        <v>49746.021024000001</v>
      </c>
      <c r="D16176">
        <v>159.98400000000001</v>
      </c>
    </row>
    <row r="16177" spans="1:4">
      <c r="A16177" t="s">
        <v>326</v>
      </c>
      <c r="B16177" s="10">
        <v>42747.489583333336</v>
      </c>
      <c r="C16177">
        <v>49746.071027999998</v>
      </c>
      <c r="D16177">
        <v>200.01599999999999</v>
      </c>
    </row>
    <row r="16178" spans="1:4">
      <c r="A16178" t="s">
        <v>326</v>
      </c>
      <c r="B16178" s="10">
        <v>42747.5</v>
      </c>
      <c r="C16178">
        <v>49746.121032000003</v>
      </c>
      <c r="D16178">
        <v>200.01599999999999</v>
      </c>
    </row>
    <row r="16179" spans="1:4">
      <c r="A16179" t="s">
        <v>326</v>
      </c>
      <c r="B16179" s="10">
        <v>42747.510416666664</v>
      </c>
      <c r="C16179">
        <v>49746.531036</v>
      </c>
      <c r="D16179">
        <v>1640.0160000000001</v>
      </c>
    </row>
    <row r="16180" spans="1:4">
      <c r="A16180" t="s">
        <v>326</v>
      </c>
      <c r="B16180" s="10">
        <v>42747.520833333336</v>
      </c>
      <c r="C16180">
        <v>49746.636038999997</v>
      </c>
      <c r="D16180">
        <v>420.012</v>
      </c>
    </row>
    <row r="16181" spans="1:4">
      <c r="A16181" t="s">
        <v>326</v>
      </c>
      <c r="B16181" s="10">
        <v>42747.53125</v>
      </c>
      <c r="C16181">
        <v>49746.726039000001</v>
      </c>
      <c r="D16181">
        <v>360</v>
      </c>
    </row>
    <row r="16182" spans="1:4">
      <c r="A16182" t="s">
        <v>326</v>
      </c>
      <c r="B16182" s="10">
        <v>42747.541666666664</v>
      </c>
      <c r="C16182">
        <v>49746.801035999997</v>
      </c>
      <c r="D16182">
        <v>299.988</v>
      </c>
    </row>
    <row r="16183" spans="1:4">
      <c r="A16183" t="s">
        <v>326</v>
      </c>
      <c r="B16183" s="10">
        <v>42747.552083333336</v>
      </c>
      <c r="C16183">
        <v>49746.861039000003</v>
      </c>
      <c r="D16183">
        <v>240.012</v>
      </c>
    </row>
    <row r="16184" spans="1:4">
      <c r="A16184" t="s">
        <v>326</v>
      </c>
      <c r="B16184" s="10">
        <v>42747.5625</v>
      </c>
      <c r="C16184">
        <v>49746.921042000002</v>
      </c>
      <c r="D16184">
        <v>240.012</v>
      </c>
    </row>
    <row r="16185" spans="1:4">
      <c r="A16185" t="s">
        <v>326</v>
      </c>
      <c r="B16185" s="10">
        <v>42747.572916666664</v>
      </c>
      <c r="C16185">
        <v>49747.261043999999</v>
      </c>
      <c r="D16185">
        <v>1360.008</v>
      </c>
    </row>
    <row r="16186" spans="1:4">
      <c r="A16186" t="s">
        <v>326</v>
      </c>
      <c r="B16186" s="10">
        <v>42747.583333333336</v>
      </c>
      <c r="C16186">
        <v>49747.301039999998</v>
      </c>
      <c r="D16186">
        <v>159.98400000000001</v>
      </c>
    </row>
    <row r="16187" spans="1:4">
      <c r="A16187" t="s">
        <v>326</v>
      </c>
      <c r="B16187" s="10">
        <v>42747.59375</v>
      </c>
      <c r="C16187">
        <v>49747.346039999997</v>
      </c>
      <c r="D16187">
        <v>180</v>
      </c>
    </row>
    <row r="16188" spans="1:4">
      <c r="A16188" t="s">
        <v>326</v>
      </c>
      <c r="B16188" s="10">
        <v>42747.604166666664</v>
      </c>
      <c r="C16188">
        <v>49747.391040000002</v>
      </c>
      <c r="D16188">
        <v>180</v>
      </c>
    </row>
    <row r="16189" spans="1:4">
      <c r="A16189" t="s">
        <v>326</v>
      </c>
      <c r="B16189" s="10">
        <v>42747.614583333336</v>
      </c>
      <c r="C16189">
        <v>49747.431036000002</v>
      </c>
      <c r="D16189">
        <v>159.98400000000001</v>
      </c>
    </row>
    <row r="16190" spans="1:4">
      <c r="A16190" t="s">
        <v>326</v>
      </c>
      <c r="B16190" s="10">
        <v>42747.625</v>
      </c>
      <c r="C16190">
        <v>49747.471032000001</v>
      </c>
      <c r="D16190">
        <v>159.98400000000001</v>
      </c>
    </row>
    <row r="16191" spans="1:4">
      <c r="A16191" t="s">
        <v>326</v>
      </c>
      <c r="B16191" s="10">
        <v>42747.635416666664</v>
      </c>
      <c r="C16191">
        <v>49747.516032</v>
      </c>
      <c r="D16191">
        <v>180</v>
      </c>
    </row>
    <row r="16192" spans="1:4">
      <c r="A16192" t="s">
        <v>326</v>
      </c>
      <c r="B16192" s="10">
        <v>42747.645833333336</v>
      </c>
      <c r="C16192">
        <v>49747.556027999999</v>
      </c>
      <c r="D16192">
        <v>159.98400000000001</v>
      </c>
    </row>
    <row r="16193" spans="1:4">
      <c r="A16193" t="s">
        <v>326</v>
      </c>
      <c r="B16193" s="10">
        <v>42747.65625</v>
      </c>
      <c r="C16193">
        <v>49747.876032</v>
      </c>
      <c r="D16193">
        <v>1280.0160000000001</v>
      </c>
    </row>
    <row r="16194" spans="1:4">
      <c r="A16194" t="s">
        <v>326</v>
      </c>
      <c r="B16194" s="10">
        <v>42747.666666666664</v>
      </c>
      <c r="C16194">
        <v>49747.901034000002</v>
      </c>
      <c r="D16194">
        <v>100.008</v>
      </c>
    </row>
    <row r="16195" spans="1:4">
      <c r="A16195" t="s">
        <v>326</v>
      </c>
      <c r="B16195" s="10">
        <v>42747.677083333336</v>
      </c>
      <c r="C16195">
        <v>49747.921031999998</v>
      </c>
      <c r="D16195">
        <v>79.992000000000004</v>
      </c>
    </row>
    <row r="16196" spans="1:4">
      <c r="A16196" t="s">
        <v>326</v>
      </c>
      <c r="B16196" s="10">
        <v>42747.6875</v>
      </c>
      <c r="C16196">
        <v>49747.941030000002</v>
      </c>
      <c r="D16196">
        <v>79.992000000000004</v>
      </c>
    </row>
    <row r="16197" spans="1:4">
      <c r="A16197" t="s">
        <v>326</v>
      </c>
      <c r="B16197" s="10">
        <v>42747.697916666664</v>
      </c>
      <c r="C16197">
        <v>49747.966031999997</v>
      </c>
      <c r="D16197">
        <v>100.008</v>
      </c>
    </row>
    <row r="16198" spans="1:4">
      <c r="A16198" t="s">
        <v>326</v>
      </c>
      <c r="B16198" s="10">
        <v>42747.708333333336</v>
      </c>
      <c r="C16198">
        <v>49748.011032000002</v>
      </c>
      <c r="D16198">
        <v>180</v>
      </c>
    </row>
    <row r="16199" spans="1:4">
      <c r="A16199" t="s">
        <v>326</v>
      </c>
      <c r="B16199" s="10">
        <v>42747.71875</v>
      </c>
      <c r="C16199">
        <v>49748.061035999999</v>
      </c>
      <c r="D16199">
        <v>200.01599999999999</v>
      </c>
    </row>
    <row r="16200" spans="1:4">
      <c r="A16200" t="s">
        <v>326</v>
      </c>
      <c r="B16200" s="10">
        <v>42747.729166666664</v>
      </c>
      <c r="C16200">
        <v>49748.401038000004</v>
      </c>
      <c r="D16200">
        <v>1360.008</v>
      </c>
    </row>
    <row r="16201" spans="1:4">
      <c r="A16201" t="s">
        <v>326</v>
      </c>
      <c r="B16201" s="10">
        <v>42747.739583333336</v>
      </c>
      <c r="C16201">
        <v>49748.456037000004</v>
      </c>
      <c r="D16201">
        <v>219.99600000000001</v>
      </c>
    </row>
    <row r="16202" spans="1:4">
      <c r="A16202" t="s">
        <v>326</v>
      </c>
      <c r="B16202" s="10">
        <v>42747.75</v>
      </c>
      <c r="C16202">
        <v>49748.511036000004</v>
      </c>
      <c r="D16202">
        <v>219.99600000000001</v>
      </c>
    </row>
    <row r="16203" spans="1:4">
      <c r="A16203" t="s">
        <v>326</v>
      </c>
      <c r="B16203" s="10">
        <v>42747.760416666664</v>
      </c>
      <c r="C16203">
        <v>49748.561040000001</v>
      </c>
      <c r="D16203">
        <v>200.01599999999999</v>
      </c>
    </row>
    <row r="16204" spans="1:4">
      <c r="A16204" t="s">
        <v>326</v>
      </c>
      <c r="B16204" s="10">
        <v>42747.770833333336</v>
      </c>
      <c r="C16204">
        <v>49748.606039999999</v>
      </c>
      <c r="D16204">
        <v>180</v>
      </c>
    </row>
    <row r="16205" spans="1:4">
      <c r="A16205" t="s">
        <v>326</v>
      </c>
      <c r="B16205" s="10">
        <v>42747.78125</v>
      </c>
      <c r="C16205">
        <v>49748.646035999998</v>
      </c>
      <c r="D16205">
        <v>159.98400000000001</v>
      </c>
    </row>
    <row r="16206" spans="1:4">
      <c r="A16206" t="s">
        <v>326</v>
      </c>
      <c r="B16206" s="10">
        <v>42747.791666666664</v>
      </c>
      <c r="C16206">
        <v>49748.676033000003</v>
      </c>
      <c r="D16206">
        <v>119.988</v>
      </c>
    </row>
    <row r="16207" spans="1:4">
      <c r="A16207" t="s">
        <v>326</v>
      </c>
      <c r="B16207" s="10">
        <v>42747.802083333336</v>
      </c>
      <c r="C16207">
        <v>49748.706030000001</v>
      </c>
      <c r="D16207">
        <v>119.988</v>
      </c>
    </row>
    <row r="16208" spans="1:4">
      <c r="A16208" t="s">
        <v>326</v>
      </c>
      <c r="B16208" s="10">
        <v>42747.8125</v>
      </c>
      <c r="C16208">
        <v>49748.731032000003</v>
      </c>
      <c r="D16208">
        <v>100.008</v>
      </c>
    </row>
    <row r="16209" spans="1:4">
      <c r="A16209" t="s">
        <v>326</v>
      </c>
      <c r="B16209" s="10">
        <v>42747.822916666664</v>
      </c>
      <c r="C16209">
        <v>49748.751029999999</v>
      </c>
      <c r="D16209">
        <v>79.992000000000004</v>
      </c>
    </row>
    <row r="16210" spans="1:4">
      <c r="A16210" t="s">
        <v>326</v>
      </c>
      <c r="B16210" s="10">
        <v>42747.833333333336</v>
      </c>
      <c r="C16210">
        <v>49748.771028000003</v>
      </c>
      <c r="D16210">
        <v>79.992000000000004</v>
      </c>
    </row>
    <row r="16211" spans="1:4">
      <c r="A16211" t="s">
        <v>326</v>
      </c>
      <c r="B16211" s="10">
        <v>42747.84375</v>
      </c>
      <c r="C16211">
        <v>49748.791025999999</v>
      </c>
      <c r="D16211">
        <v>79.992000000000004</v>
      </c>
    </row>
    <row r="16212" spans="1:4">
      <c r="A16212" t="s">
        <v>326</v>
      </c>
      <c r="B16212" s="10">
        <v>42747.854166666664</v>
      </c>
      <c r="C16212">
        <v>49748.806028999999</v>
      </c>
      <c r="D16212">
        <v>60.012</v>
      </c>
    </row>
    <row r="16213" spans="1:4">
      <c r="A16213" t="s">
        <v>326</v>
      </c>
      <c r="B16213" s="10">
        <v>42747.864583333336</v>
      </c>
      <c r="C16213">
        <v>49748.826027000003</v>
      </c>
      <c r="D16213">
        <v>79.992000000000004</v>
      </c>
    </row>
    <row r="16214" spans="1:4">
      <c r="A16214" t="s">
        <v>326</v>
      </c>
      <c r="B16214" s="10">
        <v>42747.875</v>
      </c>
      <c r="C16214">
        <v>49748.841030000003</v>
      </c>
      <c r="D16214">
        <v>60.012</v>
      </c>
    </row>
    <row r="16215" spans="1:4">
      <c r="A16215" t="s">
        <v>326</v>
      </c>
      <c r="B16215" s="10">
        <v>42747.885416666664</v>
      </c>
      <c r="C16215">
        <v>49748.851028999998</v>
      </c>
      <c r="D16215">
        <v>39.996000000000002</v>
      </c>
    </row>
    <row r="16216" spans="1:4">
      <c r="A16216" t="s">
        <v>326</v>
      </c>
      <c r="B16216" s="10">
        <v>42747.895833333336</v>
      </c>
      <c r="C16216">
        <v>49748.866031999998</v>
      </c>
      <c r="D16216">
        <v>60.012</v>
      </c>
    </row>
    <row r="16217" spans="1:4">
      <c r="A16217" t="s">
        <v>326</v>
      </c>
      <c r="B16217" s="10">
        <v>42747.90625</v>
      </c>
      <c r="C16217">
        <v>49748.876031</v>
      </c>
      <c r="D16217">
        <v>39.996000000000002</v>
      </c>
    </row>
    <row r="16218" spans="1:4">
      <c r="A16218" t="s">
        <v>326</v>
      </c>
      <c r="B16218" s="10">
        <v>42747.916666666664</v>
      </c>
      <c r="C16218">
        <v>49748.906027999998</v>
      </c>
      <c r="D16218">
        <v>119.988</v>
      </c>
    </row>
    <row r="16219" spans="1:4">
      <c r="A16219" t="s">
        <v>326</v>
      </c>
      <c r="B16219" s="10">
        <v>42747.927083333336</v>
      </c>
      <c r="C16219">
        <v>49748.906027999998</v>
      </c>
      <c r="D16219">
        <v>0</v>
      </c>
    </row>
    <row r="16220" spans="1:4">
      <c r="A16220" t="s">
        <v>326</v>
      </c>
      <c r="B16220" s="10">
        <v>42747.9375</v>
      </c>
      <c r="C16220">
        <v>49748.911032000004</v>
      </c>
      <c r="D16220">
        <v>20.015999999999998</v>
      </c>
    </row>
    <row r="16221" spans="1:4">
      <c r="A16221" t="s">
        <v>326</v>
      </c>
      <c r="B16221" s="10">
        <v>42747.947916666664</v>
      </c>
      <c r="C16221">
        <v>49748.916036000002</v>
      </c>
      <c r="D16221">
        <v>20.015999999999998</v>
      </c>
    </row>
    <row r="16222" spans="1:4">
      <c r="A16222" t="s">
        <v>326</v>
      </c>
      <c r="B16222" s="10">
        <v>42747.958333333336</v>
      </c>
      <c r="C16222">
        <v>49748.916036000002</v>
      </c>
      <c r="D16222">
        <v>0</v>
      </c>
    </row>
    <row r="16223" spans="1:4">
      <c r="A16223" t="s">
        <v>326</v>
      </c>
      <c r="B16223" s="10">
        <v>42747.96875</v>
      </c>
      <c r="C16223">
        <v>49748.921040000001</v>
      </c>
      <c r="D16223">
        <v>20.015999999999998</v>
      </c>
    </row>
    <row r="16224" spans="1:4">
      <c r="A16224" t="s">
        <v>326</v>
      </c>
      <c r="B16224" s="10">
        <v>42747.979166666664</v>
      </c>
      <c r="C16224">
        <v>49748.926044</v>
      </c>
      <c r="D16224">
        <v>20.015999999999998</v>
      </c>
    </row>
    <row r="16225" spans="1:5">
      <c r="A16225" t="s">
        <v>326</v>
      </c>
      <c r="B16225" s="10">
        <v>42747.989583333336</v>
      </c>
      <c r="C16225">
        <v>49748.926044</v>
      </c>
      <c r="D16225">
        <v>0</v>
      </c>
      <c r="E16225">
        <f>MIN(D16130:D16225)</f>
        <v>0</v>
      </c>
    </row>
    <row r="16226" spans="1:5">
      <c r="A16226" t="s">
        <v>326</v>
      </c>
      <c r="B16226" s="10">
        <v>42748</v>
      </c>
      <c r="C16226">
        <v>49748.929689999997</v>
      </c>
      <c r="D16226">
        <v>20.015999999999998</v>
      </c>
    </row>
    <row r="16227" spans="1:5">
      <c r="A16227" t="s">
        <v>326</v>
      </c>
      <c r="B16227" s="10">
        <v>42748.010416666664</v>
      </c>
      <c r="C16227">
        <v>49748.934694000003</v>
      </c>
      <c r="D16227">
        <v>20.015999999999998</v>
      </c>
    </row>
    <row r="16228" spans="1:5">
      <c r="A16228" t="s">
        <v>326</v>
      </c>
      <c r="B16228" s="10">
        <v>42748.020833333336</v>
      </c>
      <c r="C16228">
        <v>49748.934694000003</v>
      </c>
      <c r="D16228">
        <v>0</v>
      </c>
    </row>
    <row r="16229" spans="1:5">
      <c r="A16229" t="s">
        <v>326</v>
      </c>
      <c r="B16229" s="10">
        <v>42748.03125</v>
      </c>
      <c r="C16229">
        <v>49748.939698000002</v>
      </c>
      <c r="D16229">
        <v>20.015999999999998</v>
      </c>
    </row>
    <row r="16230" spans="1:5">
      <c r="A16230" t="s">
        <v>326</v>
      </c>
      <c r="B16230" s="10">
        <v>42748.041666666664</v>
      </c>
      <c r="C16230">
        <v>49748.939698000002</v>
      </c>
      <c r="D16230">
        <v>0</v>
      </c>
    </row>
    <row r="16231" spans="1:5">
      <c r="A16231" t="s">
        <v>326</v>
      </c>
      <c r="B16231" s="10">
        <v>42748.052083333336</v>
      </c>
      <c r="C16231">
        <v>49748.944702000001</v>
      </c>
      <c r="D16231">
        <v>20.015999999999998</v>
      </c>
    </row>
    <row r="16232" spans="1:5">
      <c r="A16232" t="s">
        <v>326</v>
      </c>
      <c r="B16232" s="10">
        <v>42748.0625</v>
      </c>
      <c r="C16232">
        <v>49748.949705999999</v>
      </c>
      <c r="D16232">
        <v>20.015999999999998</v>
      </c>
    </row>
    <row r="16233" spans="1:5">
      <c r="A16233" t="s">
        <v>326</v>
      </c>
      <c r="B16233" s="10">
        <v>42748.072916666664</v>
      </c>
      <c r="C16233">
        <v>49748.949705999999</v>
      </c>
      <c r="D16233">
        <v>0</v>
      </c>
    </row>
    <row r="16234" spans="1:5">
      <c r="A16234" t="s">
        <v>326</v>
      </c>
      <c r="B16234" s="10">
        <v>42748.083333333336</v>
      </c>
      <c r="C16234">
        <v>49748.954709999998</v>
      </c>
      <c r="D16234">
        <v>20.015999999999998</v>
      </c>
    </row>
    <row r="16235" spans="1:5">
      <c r="A16235" t="s">
        <v>326</v>
      </c>
      <c r="B16235" s="10">
        <v>42748.09375</v>
      </c>
      <c r="C16235">
        <v>49748.954709999998</v>
      </c>
      <c r="D16235">
        <v>0</v>
      </c>
    </row>
    <row r="16236" spans="1:5">
      <c r="A16236" t="s">
        <v>326</v>
      </c>
      <c r="B16236" s="10">
        <v>42748.104166666664</v>
      </c>
      <c r="C16236">
        <v>49748.959713999997</v>
      </c>
      <c r="D16236">
        <v>20.015999999999998</v>
      </c>
    </row>
    <row r="16237" spans="1:5">
      <c r="A16237" t="s">
        <v>326</v>
      </c>
      <c r="B16237" s="10">
        <v>42748.114583333336</v>
      </c>
      <c r="C16237">
        <v>49748.964718000003</v>
      </c>
      <c r="D16237">
        <v>20.015999999999998</v>
      </c>
    </row>
    <row r="16238" spans="1:5">
      <c r="A16238" t="s">
        <v>326</v>
      </c>
      <c r="B16238" s="10">
        <v>42748.125</v>
      </c>
      <c r="C16238">
        <v>49748.964718000003</v>
      </c>
      <c r="D16238">
        <v>0</v>
      </c>
    </row>
    <row r="16239" spans="1:5">
      <c r="A16239" t="s">
        <v>326</v>
      </c>
      <c r="B16239" s="10">
        <v>42748.135416666664</v>
      </c>
      <c r="C16239">
        <v>49748.969722000002</v>
      </c>
      <c r="D16239">
        <v>20.015999999999998</v>
      </c>
    </row>
    <row r="16240" spans="1:5">
      <c r="A16240" t="s">
        <v>326</v>
      </c>
      <c r="B16240" s="10">
        <v>42748.145833333336</v>
      </c>
      <c r="C16240">
        <v>49748.969722000002</v>
      </c>
      <c r="D16240">
        <v>0</v>
      </c>
    </row>
    <row r="16241" spans="1:4">
      <c r="A16241" t="s">
        <v>326</v>
      </c>
      <c r="B16241" s="10">
        <v>42748.15625</v>
      </c>
      <c r="C16241">
        <v>49748.974726</v>
      </c>
      <c r="D16241">
        <v>20.015999999999998</v>
      </c>
    </row>
    <row r="16242" spans="1:4">
      <c r="A16242" t="s">
        <v>326</v>
      </c>
      <c r="B16242" s="10">
        <v>42748.166666666664</v>
      </c>
      <c r="C16242">
        <v>49748.974726</v>
      </c>
      <c r="D16242">
        <v>0</v>
      </c>
    </row>
    <row r="16243" spans="1:4">
      <c r="A16243" t="s">
        <v>326</v>
      </c>
      <c r="B16243" s="10">
        <v>42748.177083333336</v>
      </c>
      <c r="C16243">
        <v>49748.979729999999</v>
      </c>
      <c r="D16243">
        <v>20.015999999999998</v>
      </c>
    </row>
    <row r="16244" spans="1:4">
      <c r="A16244" t="s">
        <v>326</v>
      </c>
      <c r="B16244" s="10">
        <v>42748.1875</v>
      </c>
      <c r="C16244">
        <v>49748.979729999999</v>
      </c>
      <c r="D16244">
        <v>0</v>
      </c>
    </row>
    <row r="16245" spans="1:4">
      <c r="A16245" t="s">
        <v>326</v>
      </c>
      <c r="B16245" s="10">
        <v>42748.197916666664</v>
      </c>
      <c r="C16245">
        <v>49748.984733999998</v>
      </c>
      <c r="D16245">
        <v>20.015999999999998</v>
      </c>
    </row>
    <row r="16246" spans="1:4">
      <c r="A16246" t="s">
        <v>326</v>
      </c>
      <c r="B16246" s="10">
        <v>42748.208333333336</v>
      </c>
      <c r="C16246">
        <v>49748.989737999997</v>
      </c>
      <c r="D16246">
        <v>20.015999999999998</v>
      </c>
    </row>
    <row r="16247" spans="1:4">
      <c r="A16247" t="s">
        <v>326</v>
      </c>
      <c r="B16247" s="10">
        <v>42748.21875</v>
      </c>
      <c r="C16247">
        <v>49748.989737999997</v>
      </c>
      <c r="D16247">
        <v>0</v>
      </c>
    </row>
    <row r="16248" spans="1:4">
      <c r="A16248" t="s">
        <v>326</v>
      </c>
      <c r="B16248" s="10">
        <v>42748.229166666664</v>
      </c>
      <c r="C16248">
        <v>49748.994742000003</v>
      </c>
      <c r="D16248">
        <v>20.015999999999998</v>
      </c>
    </row>
    <row r="16249" spans="1:4">
      <c r="A16249" t="s">
        <v>326</v>
      </c>
      <c r="B16249" s="10">
        <v>42748.239583333336</v>
      </c>
      <c r="C16249">
        <v>49748.994742000003</v>
      </c>
      <c r="D16249">
        <v>0</v>
      </c>
    </row>
    <row r="16250" spans="1:4">
      <c r="A16250" t="s">
        <v>326</v>
      </c>
      <c r="B16250" s="10">
        <v>42748.25</v>
      </c>
      <c r="C16250">
        <v>49748.999746000001</v>
      </c>
      <c r="D16250">
        <v>20.015999999999998</v>
      </c>
    </row>
    <row r="16251" spans="1:4">
      <c r="A16251" t="s">
        <v>326</v>
      </c>
      <c r="B16251" s="10">
        <v>42748.260416666664</v>
      </c>
      <c r="C16251">
        <v>49748.999746000001</v>
      </c>
      <c r="D16251">
        <v>0</v>
      </c>
    </row>
    <row r="16252" spans="1:4">
      <c r="A16252" t="s">
        <v>326</v>
      </c>
      <c r="B16252" s="10">
        <v>42748.270833333336</v>
      </c>
      <c r="C16252">
        <v>49749.00475</v>
      </c>
      <c r="D16252">
        <v>20.015999999999998</v>
      </c>
    </row>
    <row r="16253" spans="1:4">
      <c r="A16253" t="s">
        <v>326</v>
      </c>
      <c r="B16253" s="10">
        <v>42748.28125</v>
      </c>
      <c r="C16253">
        <v>49749.00475</v>
      </c>
      <c r="D16253">
        <v>0</v>
      </c>
    </row>
    <row r="16254" spans="1:4">
      <c r="A16254" t="s">
        <v>326</v>
      </c>
      <c r="B16254" s="10">
        <v>42748.291666666664</v>
      </c>
      <c r="C16254">
        <v>49749.009753999999</v>
      </c>
      <c r="D16254">
        <v>20.015999999999998</v>
      </c>
    </row>
    <row r="16255" spans="1:4">
      <c r="A16255" t="s">
        <v>326</v>
      </c>
      <c r="B16255" s="10">
        <v>42748.302083333336</v>
      </c>
      <c r="C16255">
        <v>49749.009753999999</v>
      </c>
      <c r="D16255">
        <v>0</v>
      </c>
    </row>
    <row r="16256" spans="1:4">
      <c r="A16256" t="s">
        <v>326</v>
      </c>
      <c r="B16256" s="10">
        <v>42748.3125</v>
      </c>
      <c r="C16256">
        <v>49749.014757999998</v>
      </c>
      <c r="D16256">
        <v>20.015999999999998</v>
      </c>
    </row>
    <row r="16257" spans="1:4">
      <c r="A16257" t="s">
        <v>326</v>
      </c>
      <c r="B16257" s="10">
        <v>42748.322916666664</v>
      </c>
      <c r="C16257">
        <v>49749.044755000003</v>
      </c>
      <c r="D16257">
        <v>119.988</v>
      </c>
    </row>
    <row r="16258" spans="1:4">
      <c r="A16258" t="s">
        <v>326</v>
      </c>
      <c r="B16258" s="10">
        <v>42748.333333333336</v>
      </c>
      <c r="C16258">
        <v>49749.094759</v>
      </c>
      <c r="D16258">
        <v>200.01599999999999</v>
      </c>
    </row>
    <row r="16259" spans="1:4">
      <c r="A16259" t="s">
        <v>326</v>
      </c>
      <c r="B16259" s="10">
        <v>42748.34375</v>
      </c>
      <c r="C16259">
        <v>49749.354760000002</v>
      </c>
      <c r="D16259">
        <v>1040.0039999999999</v>
      </c>
    </row>
    <row r="16260" spans="1:4">
      <c r="A16260" t="s">
        <v>326</v>
      </c>
      <c r="B16260" s="10">
        <v>42748.354166666664</v>
      </c>
      <c r="C16260">
        <v>49749.374757999998</v>
      </c>
      <c r="D16260">
        <v>79.992000000000004</v>
      </c>
    </row>
    <row r="16261" spans="1:4">
      <c r="A16261" t="s">
        <v>326</v>
      </c>
      <c r="B16261" s="10">
        <v>42748.364583333336</v>
      </c>
      <c r="C16261">
        <v>49749.394756000002</v>
      </c>
      <c r="D16261">
        <v>79.992000000000004</v>
      </c>
    </row>
    <row r="16262" spans="1:4">
      <c r="A16262" t="s">
        <v>326</v>
      </c>
      <c r="B16262" s="10">
        <v>42748.375</v>
      </c>
      <c r="C16262">
        <v>49749.419758000004</v>
      </c>
      <c r="D16262">
        <v>100.008</v>
      </c>
    </row>
    <row r="16263" spans="1:4">
      <c r="A16263" t="s">
        <v>326</v>
      </c>
      <c r="B16263" s="10">
        <v>42748.385416666664</v>
      </c>
      <c r="C16263">
        <v>49749.439756</v>
      </c>
      <c r="D16263">
        <v>79.992000000000004</v>
      </c>
    </row>
    <row r="16264" spans="1:4">
      <c r="A16264" t="s">
        <v>326</v>
      </c>
      <c r="B16264" s="10">
        <v>42748.395833333336</v>
      </c>
      <c r="C16264">
        <v>49749.464758000002</v>
      </c>
      <c r="D16264">
        <v>100.008</v>
      </c>
    </row>
    <row r="16265" spans="1:4">
      <c r="A16265" t="s">
        <v>326</v>
      </c>
      <c r="B16265" s="10">
        <v>42748.40625</v>
      </c>
      <c r="C16265">
        <v>49749.489759999997</v>
      </c>
      <c r="D16265">
        <v>100.008</v>
      </c>
    </row>
    <row r="16266" spans="1:4">
      <c r="A16266" t="s">
        <v>326</v>
      </c>
      <c r="B16266" s="10">
        <v>42748.416666666664</v>
      </c>
      <c r="C16266">
        <v>49749.509758</v>
      </c>
      <c r="D16266">
        <v>79.992000000000004</v>
      </c>
    </row>
    <row r="16267" spans="1:4">
      <c r="A16267" t="s">
        <v>326</v>
      </c>
      <c r="B16267" s="10">
        <v>42748.427083333336</v>
      </c>
      <c r="C16267">
        <v>49749.654756999997</v>
      </c>
      <c r="D16267">
        <v>579.99599999999998</v>
      </c>
    </row>
    <row r="16268" spans="1:4">
      <c r="A16268" t="s">
        <v>326</v>
      </c>
      <c r="B16268" s="10">
        <v>42748.4375</v>
      </c>
      <c r="C16268">
        <v>49749.884761000001</v>
      </c>
      <c r="D16268">
        <v>920.01599999999996</v>
      </c>
    </row>
    <row r="16269" spans="1:4">
      <c r="A16269" t="s">
        <v>326</v>
      </c>
      <c r="B16269" s="10">
        <v>42748.447916666664</v>
      </c>
      <c r="C16269">
        <v>49749.999763</v>
      </c>
      <c r="D16269">
        <v>460.00799999999998</v>
      </c>
    </row>
    <row r="16270" spans="1:4">
      <c r="A16270" t="s">
        <v>326</v>
      </c>
      <c r="B16270" s="10">
        <v>42748.458333333336</v>
      </c>
      <c r="C16270">
        <v>49750.109761</v>
      </c>
      <c r="D16270">
        <v>439.99200000000002</v>
      </c>
    </row>
    <row r="16271" spans="1:4">
      <c r="A16271" t="s">
        <v>326</v>
      </c>
      <c r="B16271" s="10">
        <v>42748.46875</v>
      </c>
      <c r="C16271">
        <v>49750.219759</v>
      </c>
      <c r="D16271">
        <v>439.99200000000002</v>
      </c>
    </row>
    <row r="16272" spans="1:4">
      <c r="A16272" t="s">
        <v>326</v>
      </c>
      <c r="B16272" s="10">
        <v>42748.479166666664</v>
      </c>
      <c r="C16272">
        <v>49750.434759999996</v>
      </c>
      <c r="D16272">
        <v>860.00400000000002</v>
      </c>
    </row>
    <row r="16273" spans="1:4">
      <c r="A16273" t="s">
        <v>326</v>
      </c>
      <c r="B16273" s="10">
        <v>42748.489583333336</v>
      </c>
      <c r="C16273">
        <v>49750.684761999997</v>
      </c>
      <c r="D16273">
        <v>1000.008</v>
      </c>
    </row>
    <row r="16274" spans="1:4">
      <c r="A16274" t="s">
        <v>326</v>
      </c>
      <c r="B16274" s="10">
        <v>42748.5</v>
      </c>
      <c r="C16274">
        <v>49750.769758000002</v>
      </c>
      <c r="D16274">
        <v>339.98399999999998</v>
      </c>
    </row>
    <row r="16275" spans="1:4">
      <c r="A16275" t="s">
        <v>326</v>
      </c>
      <c r="B16275" s="10">
        <v>42748.510416666664</v>
      </c>
      <c r="C16275">
        <v>49750.849758999997</v>
      </c>
      <c r="D16275">
        <v>320.00400000000002</v>
      </c>
    </row>
    <row r="16276" spans="1:4">
      <c r="A16276" t="s">
        <v>326</v>
      </c>
      <c r="B16276" s="10">
        <v>42748.520833333336</v>
      </c>
      <c r="C16276">
        <v>49750.909762000003</v>
      </c>
      <c r="D16276">
        <v>240.012</v>
      </c>
    </row>
    <row r="16277" spans="1:4">
      <c r="A16277" t="s">
        <v>326</v>
      </c>
      <c r="B16277" s="10">
        <v>42748.53125</v>
      </c>
      <c r="C16277">
        <v>49751.284764999997</v>
      </c>
      <c r="D16277">
        <v>1500.0119999999999</v>
      </c>
    </row>
    <row r="16278" spans="1:4">
      <c r="A16278" t="s">
        <v>326</v>
      </c>
      <c r="B16278" s="10">
        <v>42748.541666666664</v>
      </c>
      <c r="C16278">
        <v>49751.334769000001</v>
      </c>
      <c r="D16278">
        <v>200.01599999999999</v>
      </c>
    </row>
    <row r="16279" spans="1:4">
      <c r="A16279" t="s">
        <v>326</v>
      </c>
      <c r="B16279" s="10">
        <v>42748.552083333336</v>
      </c>
      <c r="C16279">
        <v>49751.379768999999</v>
      </c>
      <c r="D16279">
        <v>180</v>
      </c>
    </row>
    <row r="16280" spans="1:4">
      <c r="A16280" t="s">
        <v>326</v>
      </c>
      <c r="B16280" s="10">
        <v>42748.5625</v>
      </c>
      <c r="C16280">
        <v>49751.424768999997</v>
      </c>
      <c r="D16280">
        <v>180</v>
      </c>
    </row>
    <row r="16281" spans="1:4">
      <c r="A16281" t="s">
        <v>326</v>
      </c>
      <c r="B16281" s="10">
        <v>42748.572916666664</v>
      </c>
      <c r="C16281">
        <v>49751.474773000002</v>
      </c>
      <c r="D16281">
        <v>200.01599999999999</v>
      </c>
    </row>
    <row r="16282" spans="1:4">
      <c r="A16282" t="s">
        <v>326</v>
      </c>
      <c r="B16282" s="10">
        <v>42748.583333333336</v>
      </c>
      <c r="C16282">
        <v>49751.524776999999</v>
      </c>
      <c r="D16282">
        <v>200.01599999999999</v>
      </c>
    </row>
    <row r="16283" spans="1:4">
      <c r="A16283" t="s">
        <v>326</v>
      </c>
      <c r="B16283" s="10">
        <v>42748.59375</v>
      </c>
      <c r="C16283">
        <v>49751.864779000003</v>
      </c>
      <c r="D16283">
        <v>1360.008</v>
      </c>
    </row>
    <row r="16284" spans="1:4">
      <c r="A16284" t="s">
        <v>326</v>
      </c>
      <c r="B16284" s="10">
        <v>42748.604166666664</v>
      </c>
      <c r="C16284">
        <v>49751.904775000003</v>
      </c>
      <c r="D16284">
        <v>159.98400000000001</v>
      </c>
    </row>
    <row r="16285" spans="1:4">
      <c r="A16285" t="s">
        <v>326</v>
      </c>
      <c r="B16285" s="10">
        <v>42748.614583333336</v>
      </c>
      <c r="C16285">
        <v>49751.944771000002</v>
      </c>
      <c r="D16285">
        <v>159.98400000000001</v>
      </c>
    </row>
    <row r="16286" spans="1:4">
      <c r="A16286" t="s">
        <v>326</v>
      </c>
      <c r="B16286" s="10">
        <v>42748.625</v>
      </c>
      <c r="C16286">
        <v>49751.989771</v>
      </c>
      <c r="D16286">
        <v>180</v>
      </c>
    </row>
    <row r="16287" spans="1:4">
      <c r="A16287" t="s">
        <v>326</v>
      </c>
      <c r="B16287" s="10">
        <v>42748.635416666664</v>
      </c>
      <c r="C16287">
        <v>49752.034770999999</v>
      </c>
      <c r="D16287">
        <v>180</v>
      </c>
    </row>
    <row r="16288" spans="1:4">
      <c r="A16288" t="s">
        <v>326</v>
      </c>
      <c r="B16288" s="10">
        <v>42748.645833333336</v>
      </c>
      <c r="C16288">
        <v>49752.254766999999</v>
      </c>
      <c r="D16288">
        <v>879.98400000000004</v>
      </c>
    </row>
    <row r="16289" spans="1:4">
      <c r="A16289" t="s">
        <v>326</v>
      </c>
      <c r="B16289" s="10">
        <v>42748.65625</v>
      </c>
      <c r="C16289">
        <v>49752.414769000003</v>
      </c>
      <c r="D16289">
        <v>640.00800000000004</v>
      </c>
    </row>
    <row r="16290" spans="1:4">
      <c r="A16290" t="s">
        <v>326</v>
      </c>
      <c r="B16290" s="10">
        <v>42748.666666666664</v>
      </c>
      <c r="C16290">
        <v>49752.454765000002</v>
      </c>
      <c r="D16290">
        <v>159.98400000000001</v>
      </c>
    </row>
    <row r="16291" spans="1:4">
      <c r="A16291" t="s">
        <v>326</v>
      </c>
      <c r="B16291" s="10">
        <v>42748.677083333336</v>
      </c>
      <c r="C16291">
        <v>49752.499765</v>
      </c>
      <c r="D16291">
        <v>180</v>
      </c>
    </row>
    <row r="16292" spans="1:4">
      <c r="A16292" t="s">
        <v>326</v>
      </c>
      <c r="B16292" s="10">
        <v>42748.6875</v>
      </c>
      <c r="C16292">
        <v>49752.539761</v>
      </c>
      <c r="D16292">
        <v>159.98400000000001</v>
      </c>
    </row>
    <row r="16293" spans="1:4">
      <c r="A16293" t="s">
        <v>326</v>
      </c>
      <c r="B16293" s="10">
        <v>42748.697916666664</v>
      </c>
      <c r="C16293">
        <v>49752.574761999997</v>
      </c>
      <c r="D16293">
        <v>140.00399999999999</v>
      </c>
    </row>
    <row r="16294" spans="1:4">
      <c r="A16294" t="s">
        <v>326</v>
      </c>
      <c r="B16294" s="10">
        <v>42748.708333333336</v>
      </c>
      <c r="C16294">
        <v>49752.614758000003</v>
      </c>
      <c r="D16294">
        <v>159.98400000000001</v>
      </c>
    </row>
    <row r="16295" spans="1:4">
      <c r="A16295" t="s">
        <v>326</v>
      </c>
      <c r="B16295" s="10">
        <v>42748.71875</v>
      </c>
      <c r="C16295">
        <v>49752.944760999999</v>
      </c>
      <c r="D16295">
        <v>1320.0119999999999</v>
      </c>
    </row>
    <row r="16296" spans="1:4">
      <c r="A16296" t="s">
        <v>326</v>
      </c>
      <c r="B16296" s="10">
        <v>42748.729166666664</v>
      </c>
      <c r="C16296">
        <v>49752.979762000003</v>
      </c>
      <c r="D16296">
        <v>140.00399999999999</v>
      </c>
    </row>
    <row r="16297" spans="1:4">
      <c r="A16297" t="s">
        <v>326</v>
      </c>
      <c r="B16297" s="10">
        <v>42748.739583333336</v>
      </c>
      <c r="C16297">
        <v>49753.014762999999</v>
      </c>
      <c r="D16297">
        <v>140.00399999999999</v>
      </c>
    </row>
    <row r="16298" spans="1:4">
      <c r="A16298" t="s">
        <v>326</v>
      </c>
      <c r="B16298" s="10">
        <v>42748.75</v>
      </c>
      <c r="C16298">
        <v>49753.059762999997</v>
      </c>
      <c r="D16298">
        <v>180</v>
      </c>
    </row>
    <row r="16299" spans="1:4">
      <c r="A16299" t="s">
        <v>326</v>
      </c>
      <c r="B16299" s="10">
        <v>42748.760416666664</v>
      </c>
      <c r="C16299">
        <v>49753.099758999997</v>
      </c>
      <c r="D16299">
        <v>159.98400000000001</v>
      </c>
    </row>
    <row r="16300" spans="1:4">
      <c r="A16300" t="s">
        <v>326</v>
      </c>
      <c r="B16300" s="10">
        <v>42748.770833333336</v>
      </c>
      <c r="C16300">
        <v>49753.144759000003</v>
      </c>
      <c r="D16300">
        <v>180</v>
      </c>
    </row>
    <row r="16301" spans="1:4">
      <c r="A16301" t="s">
        <v>326</v>
      </c>
      <c r="B16301" s="10">
        <v>42748.78125</v>
      </c>
      <c r="C16301">
        <v>49753.184755000002</v>
      </c>
      <c r="D16301">
        <v>159.98400000000001</v>
      </c>
    </row>
    <row r="16302" spans="1:4">
      <c r="A16302" t="s">
        <v>326</v>
      </c>
      <c r="B16302" s="10">
        <v>42748.791666666664</v>
      </c>
      <c r="C16302">
        <v>49753.224751000002</v>
      </c>
      <c r="D16302">
        <v>159.98400000000001</v>
      </c>
    </row>
    <row r="16303" spans="1:4">
      <c r="A16303" t="s">
        <v>326</v>
      </c>
      <c r="B16303" s="10">
        <v>42748.802083333336</v>
      </c>
      <c r="C16303">
        <v>49753.259751999998</v>
      </c>
      <c r="D16303">
        <v>140.00399999999999</v>
      </c>
    </row>
    <row r="16304" spans="1:4">
      <c r="A16304" t="s">
        <v>326</v>
      </c>
      <c r="B16304" s="10">
        <v>42748.8125</v>
      </c>
      <c r="C16304">
        <v>49753.299747999998</v>
      </c>
      <c r="D16304">
        <v>159.98400000000001</v>
      </c>
    </row>
    <row r="16305" spans="1:4">
      <c r="A16305" t="s">
        <v>326</v>
      </c>
      <c r="B16305" s="10">
        <v>42748.822916666664</v>
      </c>
      <c r="C16305">
        <v>49753.329745000003</v>
      </c>
      <c r="D16305">
        <v>119.988</v>
      </c>
    </row>
    <row r="16306" spans="1:4">
      <c r="A16306" t="s">
        <v>326</v>
      </c>
      <c r="B16306" s="10">
        <v>42748.833333333336</v>
      </c>
      <c r="C16306">
        <v>49753.364745999999</v>
      </c>
      <c r="D16306">
        <v>140.00399999999999</v>
      </c>
    </row>
    <row r="16307" spans="1:4">
      <c r="A16307" t="s">
        <v>326</v>
      </c>
      <c r="B16307" s="10">
        <v>42748.84375</v>
      </c>
      <c r="C16307">
        <v>49753.394742999997</v>
      </c>
      <c r="D16307">
        <v>119.988</v>
      </c>
    </row>
    <row r="16308" spans="1:4">
      <c r="A16308" t="s">
        <v>326</v>
      </c>
      <c r="B16308" s="10">
        <v>42748.854166666664</v>
      </c>
      <c r="C16308">
        <v>49753.419744999999</v>
      </c>
      <c r="D16308">
        <v>100.008</v>
      </c>
    </row>
    <row r="16309" spans="1:4">
      <c r="A16309" t="s">
        <v>326</v>
      </c>
      <c r="B16309" s="10">
        <v>42748.864583333336</v>
      </c>
      <c r="C16309">
        <v>49753.444747000001</v>
      </c>
      <c r="D16309">
        <v>100.008</v>
      </c>
    </row>
    <row r="16310" spans="1:4">
      <c r="A16310" t="s">
        <v>326</v>
      </c>
      <c r="B16310" s="10">
        <v>42748.875</v>
      </c>
      <c r="C16310">
        <v>49753.469749000004</v>
      </c>
      <c r="D16310">
        <v>100.008</v>
      </c>
    </row>
    <row r="16311" spans="1:4">
      <c r="A16311" t="s">
        <v>326</v>
      </c>
      <c r="B16311" s="10">
        <v>42748.885416666664</v>
      </c>
      <c r="C16311">
        <v>49753.489747</v>
      </c>
      <c r="D16311">
        <v>79.992000000000004</v>
      </c>
    </row>
    <row r="16312" spans="1:4">
      <c r="A16312" t="s">
        <v>326</v>
      </c>
      <c r="B16312" s="10">
        <v>42748.895833333336</v>
      </c>
      <c r="C16312">
        <v>49753.50475</v>
      </c>
      <c r="D16312">
        <v>60.012</v>
      </c>
    </row>
    <row r="16313" spans="1:4">
      <c r="A16313" t="s">
        <v>326</v>
      </c>
      <c r="B16313" s="10">
        <v>42748.90625</v>
      </c>
      <c r="C16313">
        <v>49753.519753</v>
      </c>
      <c r="D16313">
        <v>60.012</v>
      </c>
    </row>
    <row r="16314" spans="1:4">
      <c r="A16314" t="s">
        <v>326</v>
      </c>
      <c r="B16314" s="10">
        <v>42748.916666666664</v>
      </c>
      <c r="C16314">
        <v>49753.554753999997</v>
      </c>
      <c r="D16314">
        <v>140.00399999999999</v>
      </c>
    </row>
    <row r="16315" spans="1:4">
      <c r="A16315" t="s">
        <v>326</v>
      </c>
      <c r="B16315" s="10">
        <v>42748.927083333336</v>
      </c>
      <c r="C16315">
        <v>49753.559758000003</v>
      </c>
      <c r="D16315">
        <v>20.015999999999998</v>
      </c>
    </row>
    <row r="16316" spans="1:4">
      <c r="A16316" t="s">
        <v>326</v>
      </c>
      <c r="B16316" s="10">
        <v>42748.9375</v>
      </c>
      <c r="C16316">
        <v>49753.559758000003</v>
      </c>
      <c r="D16316">
        <v>0</v>
      </c>
    </row>
    <row r="16317" spans="1:4">
      <c r="A16317" t="s">
        <v>326</v>
      </c>
      <c r="B16317" s="10">
        <v>42748.947916666664</v>
      </c>
      <c r="C16317">
        <v>49753.564762000002</v>
      </c>
      <c r="D16317">
        <v>20.015999999999998</v>
      </c>
    </row>
    <row r="16318" spans="1:4">
      <c r="A16318" t="s">
        <v>326</v>
      </c>
      <c r="B16318" s="10">
        <v>42748.958333333336</v>
      </c>
      <c r="C16318">
        <v>49753.569766000001</v>
      </c>
      <c r="D16318">
        <v>20.015999999999998</v>
      </c>
    </row>
    <row r="16319" spans="1:4">
      <c r="A16319" t="s">
        <v>326</v>
      </c>
      <c r="B16319" s="10">
        <v>42748.96875</v>
      </c>
      <c r="C16319">
        <v>49753.574769999999</v>
      </c>
      <c r="D16319">
        <v>20.015999999999998</v>
      </c>
    </row>
    <row r="16320" spans="1:4">
      <c r="A16320" t="s">
        <v>326</v>
      </c>
      <c r="B16320" s="10">
        <v>42748.979166666664</v>
      </c>
      <c r="C16320">
        <v>49753.579773999998</v>
      </c>
      <c r="D16320">
        <v>20.015999999999998</v>
      </c>
    </row>
    <row r="16321" spans="1:5">
      <c r="A16321" t="s">
        <v>326</v>
      </c>
      <c r="B16321" s="10">
        <v>42748.989583333336</v>
      </c>
      <c r="C16321">
        <v>49753.584777999997</v>
      </c>
      <c r="D16321">
        <v>20.015999999999998</v>
      </c>
      <c r="E16321">
        <f>MIN(D16226:D16321)</f>
        <v>0</v>
      </c>
    </row>
    <row r="16322" spans="1:5">
      <c r="A16322" t="s">
        <v>326</v>
      </c>
      <c r="B16322" s="10">
        <v>42749</v>
      </c>
      <c r="C16322">
        <v>49753.589840000001</v>
      </c>
      <c r="D16322">
        <v>20.015999999999998</v>
      </c>
    </row>
    <row r="16323" spans="1:5">
      <c r="A16323" t="s">
        <v>326</v>
      </c>
      <c r="B16323" s="10">
        <v>42749.010416666664</v>
      </c>
      <c r="C16323">
        <v>49753.594843999999</v>
      </c>
      <c r="D16323">
        <v>20.015999999999998</v>
      </c>
    </row>
    <row r="16324" spans="1:5">
      <c r="A16324" t="s">
        <v>326</v>
      </c>
      <c r="B16324" s="10">
        <v>42749.020833333336</v>
      </c>
      <c r="C16324">
        <v>49753.599847999998</v>
      </c>
      <c r="D16324">
        <v>20.015999999999998</v>
      </c>
    </row>
    <row r="16325" spans="1:5">
      <c r="A16325" t="s">
        <v>326</v>
      </c>
      <c r="B16325" s="10">
        <v>42749.03125</v>
      </c>
      <c r="C16325">
        <v>49753.604851999997</v>
      </c>
      <c r="D16325">
        <v>20.015999999999998</v>
      </c>
    </row>
    <row r="16326" spans="1:5">
      <c r="A16326" t="s">
        <v>326</v>
      </c>
      <c r="B16326" s="10">
        <v>42749.041666666664</v>
      </c>
      <c r="C16326">
        <v>49753.609856000003</v>
      </c>
      <c r="D16326">
        <v>20.015999999999998</v>
      </c>
    </row>
    <row r="16327" spans="1:5">
      <c r="A16327" t="s">
        <v>326</v>
      </c>
      <c r="B16327" s="10">
        <v>42749.052083333336</v>
      </c>
      <c r="C16327">
        <v>49753.609856000003</v>
      </c>
      <c r="D16327">
        <v>0</v>
      </c>
    </row>
    <row r="16328" spans="1:5">
      <c r="A16328" t="s">
        <v>326</v>
      </c>
      <c r="B16328" s="10">
        <v>42749.0625</v>
      </c>
      <c r="C16328">
        <v>49753.614860000001</v>
      </c>
      <c r="D16328">
        <v>20.015999999999998</v>
      </c>
    </row>
    <row r="16329" spans="1:5">
      <c r="A16329" t="s">
        <v>326</v>
      </c>
      <c r="B16329" s="10">
        <v>42749.072916666664</v>
      </c>
      <c r="C16329">
        <v>49753.619864</v>
      </c>
      <c r="D16329">
        <v>20.015999999999998</v>
      </c>
    </row>
    <row r="16330" spans="1:5">
      <c r="A16330" t="s">
        <v>326</v>
      </c>
      <c r="B16330" s="10">
        <v>42749.083333333336</v>
      </c>
      <c r="C16330">
        <v>49753.624867999999</v>
      </c>
      <c r="D16330">
        <v>20.015999999999998</v>
      </c>
    </row>
    <row r="16331" spans="1:5">
      <c r="A16331" t="s">
        <v>326</v>
      </c>
      <c r="B16331" s="10">
        <v>42749.09375</v>
      </c>
      <c r="C16331">
        <v>49753.629871999998</v>
      </c>
      <c r="D16331">
        <v>20.015999999999998</v>
      </c>
    </row>
    <row r="16332" spans="1:5">
      <c r="A16332" t="s">
        <v>326</v>
      </c>
      <c r="B16332" s="10">
        <v>42749.104166666664</v>
      </c>
      <c r="C16332">
        <v>49753.634875999996</v>
      </c>
      <c r="D16332">
        <v>20.015999999999998</v>
      </c>
    </row>
    <row r="16333" spans="1:5">
      <c r="A16333" t="s">
        <v>326</v>
      </c>
      <c r="B16333" s="10">
        <v>42749.114583333336</v>
      </c>
      <c r="C16333">
        <v>49753.634875999996</v>
      </c>
      <c r="D16333">
        <v>0</v>
      </c>
    </row>
    <row r="16334" spans="1:5">
      <c r="A16334" t="s">
        <v>326</v>
      </c>
      <c r="B16334" s="10">
        <v>42749.125</v>
      </c>
      <c r="C16334">
        <v>49753.639880000002</v>
      </c>
      <c r="D16334">
        <v>20.015999999999998</v>
      </c>
    </row>
    <row r="16335" spans="1:5">
      <c r="A16335" t="s">
        <v>326</v>
      </c>
      <c r="B16335" s="10">
        <v>42749.135416666664</v>
      </c>
      <c r="C16335">
        <v>49753.644884000001</v>
      </c>
      <c r="D16335">
        <v>20.015999999999998</v>
      </c>
    </row>
    <row r="16336" spans="1:5">
      <c r="A16336" t="s">
        <v>326</v>
      </c>
      <c r="B16336" s="10">
        <v>42749.145833333336</v>
      </c>
      <c r="C16336">
        <v>49753.649888</v>
      </c>
      <c r="D16336">
        <v>20.015999999999998</v>
      </c>
    </row>
    <row r="16337" spans="1:4">
      <c r="A16337" t="s">
        <v>326</v>
      </c>
      <c r="B16337" s="10">
        <v>42749.15625</v>
      </c>
      <c r="C16337">
        <v>49753.649888</v>
      </c>
      <c r="D16337">
        <v>0</v>
      </c>
    </row>
    <row r="16338" spans="1:4">
      <c r="A16338" t="s">
        <v>326</v>
      </c>
      <c r="B16338" s="10">
        <v>42749.166666666664</v>
      </c>
      <c r="C16338">
        <v>49753.654891999999</v>
      </c>
      <c r="D16338">
        <v>20.015999999999998</v>
      </c>
    </row>
    <row r="16339" spans="1:4">
      <c r="A16339" t="s">
        <v>326</v>
      </c>
      <c r="B16339" s="10">
        <v>42749.177083333336</v>
      </c>
      <c r="C16339">
        <v>49753.659895999997</v>
      </c>
      <c r="D16339">
        <v>20.015999999999998</v>
      </c>
    </row>
    <row r="16340" spans="1:4">
      <c r="A16340" t="s">
        <v>326</v>
      </c>
      <c r="B16340" s="10">
        <v>42749.1875</v>
      </c>
      <c r="C16340">
        <v>49753.664900000003</v>
      </c>
      <c r="D16340">
        <v>20.015999999999998</v>
      </c>
    </row>
    <row r="16341" spans="1:4">
      <c r="A16341" t="s">
        <v>326</v>
      </c>
      <c r="B16341" s="10">
        <v>42749.197916666664</v>
      </c>
      <c r="C16341">
        <v>49753.664900000003</v>
      </c>
      <c r="D16341">
        <v>0</v>
      </c>
    </row>
    <row r="16342" spans="1:4">
      <c r="A16342" t="s">
        <v>326</v>
      </c>
      <c r="B16342" s="10">
        <v>42749.208333333336</v>
      </c>
      <c r="C16342">
        <v>49753.669904000002</v>
      </c>
      <c r="D16342">
        <v>20.015999999999998</v>
      </c>
    </row>
    <row r="16343" spans="1:4">
      <c r="A16343" t="s">
        <v>326</v>
      </c>
      <c r="B16343" s="10">
        <v>42749.21875</v>
      </c>
      <c r="C16343">
        <v>49753.674908000001</v>
      </c>
      <c r="D16343">
        <v>20.015999999999998</v>
      </c>
    </row>
    <row r="16344" spans="1:4">
      <c r="A16344" t="s">
        <v>326</v>
      </c>
      <c r="B16344" s="10">
        <v>42749.229166666664</v>
      </c>
      <c r="C16344">
        <v>49753.674908000001</v>
      </c>
      <c r="D16344">
        <v>0</v>
      </c>
    </row>
    <row r="16345" spans="1:4">
      <c r="A16345" t="s">
        <v>326</v>
      </c>
      <c r="B16345" s="10">
        <v>42749.239583333336</v>
      </c>
      <c r="C16345">
        <v>49753.679912</v>
      </c>
      <c r="D16345">
        <v>20.015999999999998</v>
      </c>
    </row>
    <row r="16346" spans="1:4">
      <c r="A16346" t="s">
        <v>326</v>
      </c>
      <c r="B16346" s="10">
        <v>42749.25</v>
      </c>
      <c r="C16346">
        <v>49753.684915999998</v>
      </c>
      <c r="D16346">
        <v>20.015999999999998</v>
      </c>
    </row>
    <row r="16347" spans="1:4">
      <c r="A16347" t="s">
        <v>326</v>
      </c>
      <c r="B16347" s="10">
        <v>42749.260416666664</v>
      </c>
      <c r="C16347">
        <v>49753.684915999998</v>
      </c>
      <c r="D16347">
        <v>0</v>
      </c>
    </row>
    <row r="16348" spans="1:4">
      <c r="A16348" t="s">
        <v>326</v>
      </c>
      <c r="B16348" s="10">
        <v>42749.270833333336</v>
      </c>
      <c r="C16348">
        <v>49753.689919999997</v>
      </c>
      <c r="D16348">
        <v>20.015999999999998</v>
      </c>
    </row>
    <row r="16349" spans="1:4">
      <c r="A16349" t="s">
        <v>326</v>
      </c>
      <c r="B16349" s="10">
        <v>42749.28125</v>
      </c>
      <c r="C16349">
        <v>49753.694924000003</v>
      </c>
      <c r="D16349">
        <v>20.015999999999998</v>
      </c>
    </row>
    <row r="16350" spans="1:4">
      <c r="A16350" t="s">
        <v>326</v>
      </c>
      <c r="B16350" s="10">
        <v>42749.291666666664</v>
      </c>
      <c r="C16350">
        <v>49753.694924000003</v>
      </c>
      <c r="D16350">
        <v>0</v>
      </c>
    </row>
    <row r="16351" spans="1:4">
      <c r="A16351" t="s">
        <v>326</v>
      </c>
      <c r="B16351" s="10">
        <v>42749.302083333336</v>
      </c>
      <c r="C16351">
        <v>49753.699928000002</v>
      </c>
      <c r="D16351">
        <v>20.015999999999998</v>
      </c>
    </row>
    <row r="16352" spans="1:4">
      <c r="A16352" t="s">
        <v>326</v>
      </c>
      <c r="B16352" s="10">
        <v>42749.3125</v>
      </c>
      <c r="C16352">
        <v>49753.709927000004</v>
      </c>
      <c r="D16352">
        <v>39.996000000000002</v>
      </c>
    </row>
    <row r="16353" spans="1:4">
      <c r="A16353" t="s">
        <v>326</v>
      </c>
      <c r="B16353" s="10">
        <v>42749.322916666664</v>
      </c>
      <c r="C16353">
        <v>49753.729925</v>
      </c>
      <c r="D16353">
        <v>79.992000000000004</v>
      </c>
    </row>
    <row r="16354" spans="1:4">
      <c r="A16354" t="s">
        <v>326</v>
      </c>
      <c r="B16354" s="10">
        <v>42749.333333333336</v>
      </c>
      <c r="C16354">
        <v>49753.749923000003</v>
      </c>
      <c r="D16354">
        <v>79.992000000000004</v>
      </c>
    </row>
    <row r="16355" spans="1:4">
      <c r="A16355" t="s">
        <v>326</v>
      </c>
      <c r="B16355" s="10">
        <v>42749.34375</v>
      </c>
      <c r="C16355">
        <v>49753.769920999999</v>
      </c>
      <c r="D16355">
        <v>79.992000000000004</v>
      </c>
    </row>
    <row r="16356" spans="1:4">
      <c r="A16356" t="s">
        <v>326</v>
      </c>
      <c r="B16356" s="10">
        <v>42749.354166666664</v>
      </c>
      <c r="C16356">
        <v>49753.789919000003</v>
      </c>
      <c r="D16356">
        <v>79.992000000000004</v>
      </c>
    </row>
    <row r="16357" spans="1:4">
      <c r="A16357" t="s">
        <v>326</v>
      </c>
      <c r="B16357" s="10">
        <v>42749.364583333336</v>
      </c>
      <c r="C16357">
        <v>49753.809916999999</v>
      </c>
      <c r="D16357">
        <v>79.992000000000004</v>
      </c>
    </row>
    <row r="16358" spans="1:4">
      <c r="A16358" t="s">
        <v>326</v>
      </c>
      <c r="B16358" s="10">
        <v>42749.375</v>
      </c>
      <c r="C16358">
        <v>49753.824919999999</v>
      </c>
      <c r="D16358">
        <v>60.012</v>
      </c>
    </row>
    <row r="16359" spans="1:4">
      <c r="A16359" t="s">
        <v>326</v>
      </c>
      <c r="B16359" s="10">
        <v>42749.385416666664</v>
      </c>
      <c r="C16359">
        <v>49753.844918000003</v>
      </c>
      <c r="D16359">
        <v>79.992000000000004</v>
      </c>
    </row>
    <row r="16360" spans="1:4">
      <c r="A16360" t="s">
        <v>326</v>
      </c>
      <c r="B16360" s="10">
        <v>42749.395833333336</v>
      </c>
      <c r="C16360">
        <v>49753.864915999999</v>
      </c>
      <c r="D16360">
        <v>79.992000000000004</v>
      </c>
    </row>
    <row r="16361" spans="1:4">
      <c r="A16361" t="s">
        <v>326</v>
      </c>
      <c r="B16361" s="10">
        <v>42749.40625</v>
      </c>
      <c r="C16361">
        <v>49753.884914000002</v>
      </c>
      <c r="D16361">
        <v>79.992000000000004</v>
      </c>
    </row>
    <row r="16362" spans="1:4">
      <c r="A16362" t="s">
        <v>326</v>
      </c>
      <c r="B16362" s="10">
        <v>42749.416666666664</v>
      </c>
      <c r="C16362">
        <v>49753.904911999998</v>
      </c>
      <c r="D16362">
        <v>79.992000000000004</v>
      </c>
    </row>
    <row r="16363" spans="1:4">
      <c r="A16363" t="s">
        <v>326</v>
      </c>
      <c r="B16363" s="10">
        <v>42749.427083333336</v>
      </c>
      <c r="C16363">
        <v>49753.919914999999</v>
      </c>
      <c r="D16363">
        <v>60.012</v>
      </c>
    </row>
    <row r="16364" spans="1:4">
      <c r="A16364" t="s">
        <v>326</v>
      </c>
      <c r="B16364" s="10">
        <v>42749.4375</v>
      </c>
      <c r="C16364">
        <v>49753.949911999996</v>
      </c>
      <c r="D16364">
        <v>119.988</v>
      </c>
    </row>
    <row r="16365" spans="1:4">
      <c r="A16365" t="s">
        <v>326</v>
      </c>
      <c r="B16365" s="10">
        <v>42749.447916666664</v>
      </c>
      <c r="C16365">
        <v>49753.959910999998</v>
      </c>
      <c r="D16365">
        <v>39.996000000000002</v>
      </c>
    </row>
    <row r="16366" spans="1:4">
      <c r="A16366" t="s">
        <v>326</v>
      </c>
      <c r="B16366" s="10">
        <v>42749.458333333336</v>
      </c>
      <c r="C16366">
        <v>49753.96991</v>
      </c>
      <c r="D16366">
        <v>39.996000000000002</v>
      </c>
    </row>
    <row r="16367" spans="1:4">
      <c r="A16367" t="s">
        <v>326</v>
      </c>
      <c r="B16367" s="10">
        <v>42749.46875</v>
      </c>
      <c r="C16367">
        <v>49753.974913999999</v>
      </c>
      <c r="D16367">
        <v>20.015999999999998</v>
      </c>
    </row>
    <row r="16368" spans="1:4">
      <c r="A16368" t="s">
        <v>326</v>
      </c>
      <c r="B16368" s="10">
        <v>42749.479166666664</v>
      </c>
      <c r="C16368">
        <v>49753.974913999999</v>
      </c>
      <c r="D16368">
        <v>0</v>
      </c>
    </row>
    <row r="16369" spans="1:4">
      <c r="A16369" t="s">
        <v>326</v>
      </c>
      <c r="B16369" s="10">
        <v>42749.489583333336</v>
      </c>
      <c r="C16369">
        <v>49754.259917000003</v>
      </c>
      <c r="D16369">
        <v>1140.0119999999999</v>
      </c>
    </row>
    <row r="16370" spans="1:4">
      <c r="A16370" t="s">
        <v>326</v>
      </c>
      <c r="B16370" s="10">
        <v>42749.5</v>
      </c>
      <c r="C16370">
        <v>49754.274920000003</v>
      </c>
      <c r="D16370">
        <v>60.012</v>
      </c>
    </row>
    <row r="16371" spans="1:4">
      <c r="A16371" t="s">
        <v>326</v>
      </c>
      <c r="B16371" s="10">
        <v>42749.510416666664</v>
      </c>
      <c r="C16371">
        <v>49754.279924000002</v>
      </c>
      <c r="D16371">
        <v>20.015999999999998</v>
      </c>
    </row>
    <row r="16372" spans="1:4">
      <c r="A16372" t="s">
        <v>326</v>
      </c>
      <c r="B16372" s="10">
        <v>42749.520833333336</v>
      </c>
      <c r="C16372">
        <v>49754.284928000001</v>
      </c>
      <c r="D16372">
        <v>20.015999999999998</v>
      </c>
    </row>
    <row r="16373" spans="1:4">
      <c r="A16373" t="s">
        <v>326</v>
      </c>
      <c r="B16373" s="10">
        <v>42749.53125</v>
      </c>
      <c r="C16373">
        <v>49754.294927000003</v>
      </c>
      <c r="D16373">
        <v>39.996000000000002</v>
      </c>
    </row>
    <row r="16374" spans="1:4">
      <c r="A16374" t="s">
        <v>326</v>
      </c>
      <c r="B16374" s="10">
        <v>42749.541666666664</v>
      </c>
      <c r="C16374">
        <v>49754.299931000001</v>
      </c>
      <c r="D16374">
        <v>20.015999999999998</v>
      </c>
    </row>
    <row r="16375" spans="1:4">
      <c r="A16375" t="s">
        <v>326</v>
      </c>
      <c r="B16375" s="10">
        <v>42749.552083333336</v>
      </c>
      <c r="C16375">
        <v>49754.299931000001</v>
      </c>
      <c r="D16375">
        <v>0</v>
      </c>
    </row>
    <row r="16376" spans="1:4">
      <c r="A16376" t="s">
        <v>326</v>
      </c>
      <c r="B16376" s="10">
        <v>42749.5625</v>
      </c>
      <c r="C16376">
        <v>49754.304935</v>
      </c>
      <c r="D16376">
        <v>20.015999999999998</v>
      </c>
    </row>
    <row r="16377" spans="1:4">
      <c r="A16377" t="s">
        <v>326</v>
      </c>
      <c r="B16377" s="10">
        <v>42749.572916666664</v>
      </c>
      <c r="C16377">
        <v>49754.309938999999</v>
      </c>
      <c r="D16377">
        <v>20.015999999999998</v>
      </c>
    </row>
    <row r="16378" spans="1:4">
      <c r="A16378" t="s">
        <v>326</v>
      </c>
      <c r="B16378" s="10">
        <v>42749.583333333336</v>
      </c>
      <c r="C16378">
        <v>49754.579939000003</v>
      </c>
      <c r="D16378">
        <v>1080</v>
      </c>
    </row>
    <row r="16379" spans="1:4">
      <c r="A16379" t="s">
        <v>326</v>
      </c>
      <c r="B16379" s="10">
        <v>42749.59375</v>
      </c>
      <c r="C16379">
        <v>49754.584943000002</v>
      </c>
      <c r="D16379">
        <v>20.015999999999998</v>
      </c>
    </row>
    <row r="16380" spans="1:4">
      <c r="A16380" t="s">
        <v>326</v>
      </c>
      <c r="B16380" s="10">
        <v>42749.604166666664</v>
      </c>
      <c r="C16380">
        <v>49754.589947</v>
      </c>
      <c r="D16380">
        <v>20.015999999999998</v>
      </c>
    </row>
    <row r="16381" spans="1:4">
      <c r="A16381" t="s">
        <v>326</v>
      </c>
      <c r="B16381" s="10">
        <v>42749.614583333336</v>
      </c>
      <c r="C16381">
        <v>49754.594950999999</v>
      </c>
      <c r="D16381">
        <v>20.015999999999998</v>
      </c>
    </row>
    <row r="16382" spans="1:4">
      <c r="A16382" t="s">
        <v>326</v>
      </c>
      <c r="B16382" s="10">
        <v>42749.625</v>
      </c>
      <c r="C16382">
        <v>49754.594950999999</v>
      </c>
      <c r="D16382">
        <v>0</v>
      </c>
    </row>
    <row r="16383" spans="1:4">
      <c r="A16383" t="s">
        <v>326</v>
      </c>
      <c r="B16383" s="10">
        <v>42749.635416666664</v>
      </c>
      <c r="C16383">
        <v>49754.599954999998</v>
      </c>
      <c r="D16383">
        <v>20.015999999999998</v>
      </c>
    </row>
    <row r="16384" spans="1:4">
      <c r="A16384" t="s">
        <v>326</v>
      </c>
      <c r="B16384" s="10">
        <v>42749.645833333336</v>
      </c>
      <c r="C16384">
        <v>49754.609954</v>
      </c>
      <c r="D16384">
        <v>39.996000000000002</v>
      </c>
    </row>
    <row r="16385" spans="1:4">
      <c r="A16385" t="s">
        <v>326</v>
      </c>
      <c r="B16385" s="10">
        <v>42749.65625</v>
      </c>
      <c r="C16385">
        <v>49754.609954</v>
      </c>
      <c r="D16385">
        <v>0</v>
      </c>
    </row>
    <row r="16386" spans="1:4">
      <c r="A16386" t="s">
        <v>326</v>
      </c>
      <c r="B16386" s="10">
        <v>42749.666666666664</v>
      </c>
      <c r="C16386">
        <v>49754.614957999998</v>
      </c>
      <c r="D16386">
        <v>20.015999999999998</v>
      </c>
    </row>
    <row r="16387" spans="1:4">
      <c r="A16387" t="s">
        <v>326</v>
      </c>
      <c r="B16387" s="10">
        <v>42749.677083333336</v>
      </c>
      <c r="C16387">
        <v>49754.624957</v>
      </c>
      <c r="D16387">
        <v>39.996000000000002</v>
      </c>
    </row>
    <row r="16388" spans="1:4">
      <c r="A16388" t="s">
        <v>326</v>
      </c>
      <c r="B16388" s="10">
        <v>42749.6875</v>
      </c>
      <c r="C16388">
        <v>49754.629960999999</v>
      </c>
      <c r="D16388">
        <v>20.015999999999998</v>
      </c>
    </row>
    <row r="16389" spans="1:4">
      <c r="A16389" t="s">
        <v>326</v>
      </c>
      <c r="B16389" s="10">
        <v>42749.697916666664</v>
      </c>
      <c r="C16389">
        <v>49754.939957000002</v>
      </c>
      <c r="D16389">
        <v>1239.9839999999999</v>
      </c>
    </row>
    <row r="16390" spans="1:4">
      <c r="A16390" t="s">
        <v>326</v>
      </c>
      <c r="B16390" s="10">
        <v>42749.708333333336</v>
      </c>
      <c r="C16390">
        <v>49754.969954</v>
      </c>
      <c r="D16390">
        <v>119.988</v>
      </c>
    </row>
    <row r="16391" spans="1:4">
      <c r="A16391" t="s">
        <v>326</v>
      </c>
      <c r="B16391" s="10">
        <v>42749.71875</v>
      </c>
      <c r="C16391">
        <v>49755.004954999997</v>
      </c>
      <c r="D16391">
        <v>140.00399999999999</v>
      </c>
    </row>
    <row r="16392" spans="1:4">
      <c r="A16392" t="s">
        <v>326</v>
      </c>
      <c r="B16392" s="10">
        <v>42749.729166666664</v>
      </c>
      <c r="C16392">
        <v>49755.039956000001</v>
      </c>
      <c r="D16392">
        <v>140.00399999999999</v>
      </c>
    </row>
    <row r="16393" spans="1:4">
      <c r="A16393" t="s">
        <v>326</v>
      </c>
      <c r="B16393" s="10">
        <v>42749.739583333336</v>
      </c>
      <c r="C16393">
        <v>49755.074956999997</v>
      </c>
      <c r="D16393">
        <v>140.00399999999999</v>
      </c>
    </row>
    <row r="16394" spans="1:4">
      <c r="A16394" t="s">
        <v>326</v>
      </c>
      <c r="B16394" s="10">
        <v>42749.75</v>
      </c>
      <c r="C16394">
        <v>49755.109958000001</v>
      </c>
      <c r="D16394">
        <v>140.00399999999999</v>
      </c>
    </row>
    <row r="16395" spans="1:4">
      <c r="A16395" t="s">
        <v>326</v>
      </c>
      <c r="B16395" s="10">
        <v>42749.760416666664</v>
      </c>
      <c r="C16395">
        <v>49755.139954999999</v>
      </c>
      <c r="D16395">
        <v>119.988</v>
      </c>
    </row>
    <row r="16396" spans="1:4">
      <c r="A16396" t="s">
        <v>326</v>
      </c>
      <c r="B16396" s="10">
        <v>42749.770833333336</v>
      </c>
      <c r="C16396">
        <v>49755.164957000001</v>
      </c>
      <c r="D16396">
        <v>100.008</v>
      </c>
    </row>
    <row r="16397" spans="1:4">
      <c r="A16397" t="s">
        <v>326</v>
      </c>
      <c r="B16397" s="10">
        <v>42749.78125</v>
      </c>
      <c r="C16397">
        <v>49755.189959000003</v>
      </c>
      <c r="D16397">
        <v>100.008</v>
      </c>
    </row>
    <row r="16398" spans="1:4">
      <c r="A16398" t="s">
        <v>326</v>
      </c>
      <c r="B16398" s="10">
        <v>42749.791666666664</v>
      </c>
      <c r="C16398">
        <v>49755.209956999999</v>
      </c>
      <c r="D16398">
        <v>79.992000000000004</v>
      </c>
    </row>
    <row r="16399" spans="1:4">
      <c r="A16399" t="s">
        <v>326</v>
      </c>
      <c r="B16399" s="10">
        <v>42749.802083333336</v>
      </c>
      <c r="C16399">
        <v>49755.229955000003</v>
      </c>
      <c r="D16399">
        <v>79.992000000000004</v>
      </c>
    </row>
    <row r="16400" spans="1:4">
      <c r="A16400" t="s">
        <v>326</v>
      </c>
      <c r="B16400" s="10">
        <v>42749.8125</v>
      </c>
      <c r="C16400">
        <v>49755.249952999999</v>
      </c>
      <c r="D16400">
        <v>79.992000000000004</v>
      </c>
    </row>
    <row r="16401" spans="1:4">
      <c r="A16401" t="s">
        <v>326</v>
      </c>
      <c r="B16401" s="10">
        <v>42749.822916666664</v>
      </c>
      <c r="C16401">
        <v>49755.269951000002</v>
      </c>
      <c r="D16401">
        <v>79.992000000000004</v>
      </c>
    </row>
    <row r="16402" spans="1:4">
      <c r="A16402" t="s">
        <v>326</v>
      </c>
      <c r="B16402" s="10">
        <v>42749.833333333336</v>
      </c>
      <c r="C16402">
        <v>49755.279949999996</v>
      </c>
      <c r="D16402">
        <v>39.996000000000002</v>
      </c>
    </row>
    <row r="16403" spans="1:4">
      <c r="A16403" t="s">
        <v>326</v>
      </c>
      <c r="B16403" s="10">
        <v>42749.84375</v>
      </c>
      <c r="C16403">
        <v>49755.294952999997</v>
      </c>
      <c r="D16403">
        <v>60.012</v>
      </c>
    </row>
    <row r="16404" spans="1:4">
      <c r="A16404" t="s">
        <v>326</v>
      </c>
      <c r="B16404" s="10">
        <v>42749.854166666664</v>
      </c>
      <c r="C16404">
        <v>49755.309955999997</v>
      </c>
      <c r="D16404">
        <v>60.012</v>
      </c>
    </row>
    <row r="16405" spans="1:4">
      <c r="A16405" t="s">
        <v>326</v>
      </c>
      <c r="B16405" s="10">
        <v>42749.864583333336</v>
      </c>
      <c r="C16405">
        <v>49755.319954999999</v>
      </c>
      <c r="D16405">
        <v>39.996000000000002</v>
      </c>
    </row>
    <row r="16406" spans="1:4">
      <c r="A16406" t="s">
        <v>326</v>
      </c>
      <c r="B16406" s="10">
        <v>42749.875</v>
      </c>
      <c r="C16406">
        <v>49755.329954000001</v>
      </c>
      <c r="D16406">
        <v>39.996000000000002</v>
      </c>
    </row>
    <row r="16407" spans="1:4">
      <c r="A16407" t="s">
        <v>326</v>
      </c>
      <c r="B16407" s="10">
        <v>42749.885416666664</v>
      </c>
      <c r="C16407">
        <v>49755.339953000002</v>
      </c>
      <c r="D16407">
        <v>39.996000000000002</v>
      </c>
    </row>
    <row r="16408" spans="1:4">
      <c r="A16408" t="s">
        <v>326</v>
      </c>
      <c r="B16408" s="10">
        <v>42749.895833333336</v>
      </c>
      <c r="C16408">
        <v>49755.349951999997</v>
      </c>
      <c r="D16408">
        <v>39.996000000000002</v>
      </c>
    </row>
    <row r="16409" spans="1:4">
      <c r="A16409" t="s">
        <v>326</v>
      </c>
      <c r="B16409" s="10">
        <v>42749.90625</v>
      </c>
      <c r="C16409">
        <v>49755.359950999999</v>
      </c>
      <c r="D16409">
        <v>39.996000000000002</v>
      </c>
    </row>
    <row r="16410" spans="1:4">
      <c r="A16410" t="s">
        <v>326</v>
      </c>
      <c r="B16410" s="10">
        <v>42749.916666666664</v>
      </c>
      <c r="C16410">
        <v>49755.374953999999</v>
      </c>
      <c r="D16410">
        <v>60.012</v>
      </c>
    </row>
    <row r="16411" spans="1:4">
      <c r="A16411" t="s">
        <v>326</v>
      </c>
      <c r="B16411" s="10">
        <v>42749.927083333336</v>
      </c>
      <c r="C16411">
        <v>49755.379957999998</v>
      </c>
      <c r="D16411">
        <v>20.015999999999998</v>
      </c>
    </row>
    <row r="16412" spans="1:4">
      <c r="A16412" t="s">
        <v>326</v>
      </c>
      <c r="B16412" s="10">
        <v>42749.9375</v>
      </c>
      <c r="C16412">
        <v>49755.384961999996</v>
      </c>
      <c r="D16412">
        <v>20.015999999999998</v>
      </c>
    </row>
    <row r="16413" spans="1:4">
      <c r="A16413" t="s">
        <v>326</v>
      </c>
      <c r="B16413" s="10">
        <v>42749.947916666664</v>
      </c>
      <c r="C16413">
        <v>49755.389966000002</v>
      </c>
      <c r="D16413">
        <v>20.015999999999998</v>
      </c>
    </row>
    <row r="16414" spans="1:4">
      <c r="A16414" t="s">
        <v>326</v>
      </c>
      <c r="B16414" s="10">
        <v>42749.958333333336</v>
      </c>
      <c r="C16414">
        <v>49755.399964999997</v>
      </c>
      <c r="D16414">
        <v>39.996000000000002</v>
      </c>
    </row>
    <row r="16415" spans="1:4">
      <c r="A16415" t="s">
        <v>326</v>
      </c>
      <c r="B16415" s="10">
        <v>42749.96875</v>
      </c>
      <c r="C16415">
        <v>49755.404969000003</v>
      </c>
      <c r="D16415">
        <v>20.015999999999998</v>
      </c>
    </row>
    <row r="16416" spans="1:4">
      <c r="A16416" t="s">
        <v>326</v>
      </c>
      <c r="B16416" s="10">
        <v>42749.979166666664</v>
      </c>
      <c r="C16416">
        <v>49755.409973000002</v>
      </c>
      <c r="D16416">
        <v>20.015999999999998</v>
      </c>
    </row>
    <row r="16417" spans="1:5">
      <c r="A16417" t="s">
        <v>326</v>
      </c>
      <c r="B16417" s="10">
        <v>42749.989583333336</v>
      </c>
      <c r="C16417">
        <v>49755.414977</v>
      </c>
      <c r="D16417">
        <v>20.015999999999998</v>
      </c>
      <c r="E16417">
        <f>MIN(D16322:D16417)</f>
        <v>0</v>
      </c>
    </row>
    <row r="16418" spans="1:5">
      <c r="A16418" t="s">
        <v>326</v>
      </c>
      <c r="B16418" s="10">
        <v>42750</v>
      </c>
      <c r="C16418">
        <v>49755.417970000002</v>
      </c>
      <c r="D16418">
        <v>20.015999999999998</v>
      </c>
    </row>
    <row r="16419" spans="1:5">
      <c r="A16419" t="s">
        <v>326</v>
      </c>
      <c r="B16419" s="10">
        <v>42750.010416666664</v>
      </c>
      <c r="C16419">
        <v>49755.422974000001</v>
      </c>
      <c r="D16419">
        <v>20.015999999999998</v>
      </c>
    </row>
    <row r="16420" spans="1:5">
      <c r="A16420" t="s">
        <v>326</v>
      </c>
      <c r="B16420" s="10">
        <v>42750.020833333336</v>
      </c>
      <c r="C16420">
        <v>49755.432973000003</v>
      </c>
      <c r="D16420">
        <v>39.996000000000002</v>
      </c>
    </row>
    <row r="16421" spans="1:5">
      <c r="A16421" t="s">
        <v>326</v>
      </c>
      <c r="B16421" s="10">
        <v>42750.03125</v>
      </c>
      <c r="C16421">
        <v>49755.437977000001</v>
      </c>
      <c r="D16421">
        <v>20.015999999999998</v>
      </c>
    </row>
    <row r="16422" spans="1:5">
      <c r="A16422" t="s">
        <v>326</v>
      </c>
      <c r="B16422" s="10">
        <v>42750.041666666664</v>
      </c>
      <c r="C16422">
        <v>49755.442981</v>
      </c>
      <c r="D16422">
        <v>20.015999999999998</v>
      </c>
    </row>
    <row r="16423" spans="1:5">
      <c r="A16423" t="s">
        <v>326</v>
      </c>
      <c r="B16423" s="10">
        <v>42750.052083333336</v>
      </c>
      <c r="C16423">
        <v>49755.447984999999</v>
      </c>
      <c r="D16423">
        <v>20.015999999999998</v>
      </c>
    </row>
    <row r="16424" spans="1:5">
      <c r="A16424" t="s">
        <v>326</v>
      </c>
      <c r="B16424" s="10">
        <v>42750.0625</v>
      </c>
      <c r="C16424">
        <v>49755.452988999998</v>
      </c>
      <c r="D16424">
        <v>20.015999999999998</v>
      </c>
    </row>
    <row r="16425" spans="1:5">
      <c r="A16425" t="s">
        <v>326</v>
      </c>
      <c r="B16425" s="10">
        <v>42750.072916666664</v>
      </c>
      <c r="C16425">
        <v>49755.457993000004</v>
      </c>
      <c r="D16425">
        <v>20.015999999999998</v>
      </c>
    </row>
    <row r="16426" spans="1:5">
      <c r="A16426" t="s">
        <v>326</v>
      </c>
      <c r="B16426" s="10">
        <v>42750.083333333336</v>
      </c>
      <c r="C16426">
        <v>49755.462997000002</v>
      </c>
      <c r="D16426">
        <v>20.015999999999998</v>
      </c>
    </row>
    <row r="16427" spans="1:5">
      <c r="A16427" t="s">
        <v>326</v>
      </c>
      <c r="B16427" s="10">
        <v>42750.09375</v>
      </c>
      <c r="C16427">
        <v>49755.462997000002</v>
      </c>
      <c r="D16427">
        <v>0</v>
      </c>
    </row>
    <row r="16428" spans="1:5">
      <c r="A16428" t="s">
        <v>326</v>
      </c>
      <c r="B16428" s="10">
        <v>42750.104166666664</v>
      </c>
      <c r="C16428">
        <v>49755.468001000001</v>
      </c>
      <c r="D16428">
        <v>20.015999999999998</v>
      </c>
    </row>
    <row r="16429" spans="1:5">
      <c r="A16429" t="s">
        <v>326</v>
      </c>
      <c r="B16429" s="10">
        <v>42750.114583333336</v>
      </c>
      <c r="C16429">
        <v>49755.473005</v>
      </c>
      <c r="D16429">
        <v>20.015999999999998</v>
      </c>
    </row>
    <row r="16430" spans="1:5">
      <c r="A16430" t="s">
        <v>326</v>
      </c>
      <c r="B16430" s="10">
        <v>42750.125</v>
      </c>
      <c r="C16430">
        <v>49755.478008999999</v>
      </c>
      <c r="D16430">
        <v>20.015999999999998</v>
      </c>
    </row>
    <row r="16431" spans="1:5">
      <c r="A16431" t="s">
        <v>326</v>
      </c>
      <c r="B16431" s="10">
        <v>42750.135416666664</v>
      </c>
      <c r="C16431">
        <v>49755.483012999997</v>
      </c>
      <c r="D16431">
        <v>20.015999999999998</v>
      </c>
    </row>
    <row r="16432" spans="1:5">
      <c r="A16432" t="s">
        <v>326</v>
      </c>
      <c r="B16432" s="10">
        <v>42750.145833333336</v>
      </c>
      <c r="C16432">
        <v>49755.488017000003</v>
      </c>
      <c r="D16432">
        <v>20.015999999999998</v>
      </c>
    </row>
    <row r="16433" spans="1:4">
      <c r="A16433" t="s">
        <v>326</v>
      </c>
      <c r="B16433" s="10">
        <v>42750.15625</v>
      </c>
      <c r="C16433">
        <v>49755.493021000002</v>
      </c>
      <c r="D16433">
        <v>20.015999999999998</v>
      </c>
    </row>
    <row r="16434" spans="1:4">
      <c r="A16434" t="s">
        <v>326</v>
      </c>
      <c r="B16434" s="10">
        <v>42750.166666666664</v>
      </c>
      <c r="C16434">
        <v>49755.498025000001</v>
      </c>
      <c r="D16434">
        <v>20.015999999999998</v>
      </c>
    </row>
    <row r="16435" spans="1:4">
      <c r="A16435" t="s">
        <v>326</v>
      </c>
      <c r="B16435" s="10">
        <v>42750.177083333336</v>
      </c>
      <c r="C16435">
        <v>49755.498025000001</v>
      </c>
      <c r="D16435">
        <v>0</v>
      </c>
    </row>
    <row r="16436" spans="1:4">
      <c r="A16436" t="s">
        <v>326</v>
      </c>
      <c r="B16436" s="10">
        <v>42750.1875</v>
      </c>
      <c r="C16436">
        <v>49755.503029</v>
      </c>
      <c r="D16436">
        <v>20.015999999999998</v>
      </c>
    </row>
    <row r="16437" spans="1:4">
      <c r="A16437" t="s">
        <v>326</v>
      </c>
      <c r="B16437" s="10">
        <v>42750.197916666664</v>
      </c>
      <c r="C16437">
        <v>49755.508032999998</v>
      </c>
      <c r="D16437">
        <v>20.015999999999998</v>
      </c>
    </row>
    <row r="16438" spans="1:4">
      <c r="A16438" t="s">
        <v>326</v>
      </c>
      <c r="B16438" s="10">
        <v>42750.208333333336</v>
      </c>
      <c r="C16438">
        <v>49755.513036999997</v>
      </c>
      <c r="D16438">
        <v>20.015999999999998</v>
      </c>
    </row>
    <row r="16439" spans="1:4">
      <c r="A16439" t="s">
        <v>326</v>
      </c>
      <c r="B16439" s="10">
        <v>42750.21875</v>
      </c>
      <c r="C16439">
        <v>49755.513036999997</v>
      </c>
      <c r="D16439">
        <v>0</v>
      </c>
    </row>
    <row r="16440" spans="1:4">
      <c r="A16440" t="s">
        <v>326</v>
      </c>
      <c r="B16440" s="10">
        <v>42750.229166666664</v>
      </c>
      <c r="C16440">
        <v>49755.518041000003</v>
      </c>
      <c r="D16440">
        <v>20.015999999999998</v>
      </c>
    </row>
    <row r="16441" spans="1:4">
      <c r="A16441" t="s">
        <v>326</v>
      </c>
      <c r="B16441" s="10">
        <v>42750.239583333336</v>
      </c>
      <c r="C16441">
        <v>49755.523045000002</v>
      </c>
      <c r="D16441">
        <v>20.015999999999998</v>
      </c>
    </row>
    <row r="16442" spans="1:4">
      <c r="A16442" t="s">
        <v>326</v>
      </c>
      <c r="B16442" s="10">
        <v>42750.25</v>
      </c>
      <c r="C16442">
        <v>49755.528049</v>
      </c>
      <c r="D16442">
        <v>20.015999999999998</v>
      </c>
    </row>
    <row r="16443" spans="1:4">
      <c r="A16443" t="s">
        <v>326</v>
      </c>
      <c r="B16443" s="10">
        <v>42750.260416666664</v>
      </c>
      <c r="C16443">
        <v>49755.528049</v>
      </c>
      <c r="D16443">
        <v>0</v>
      </c>
    </row>
    <row r="16444" spans="1:4">
      <c r="A16444" t="s">
        <v>326</v>
      </c>
      <c r="B16444" s="10">
        <v>42750.270833333336</v>
      </c>
      <c r="C16444">
        <v>49755.533052999999</v>
      </c>
      <c r="D16444">
        <v>20.015999999999998</v>
      </c>
    </row>
    <row r="16445" spans="1:4">
      <c r="A16445" t="s">
        <v>326</v>
      </c>
      <c r="B16445" s="10">
        <v>42750.28125</v>
      </c>
      <c r="C16445">
        <v>49755.538056999998</v>
      </c>
      <c r="D16445">
        <v>20.015999999999998</v>
      </c>
    </row>
    <row r="16446" spans="1:4">
      <c r="A16446" t="s">
        <v>326</v>
      </c>
      <c r="B16446" s="10">
        <v>42750.291666666664</v>
      </c>
      <c r="C16446">
        <v>49755.538056999998</v>
      </c>
      <c r="D16446">
        <v>0</v>
      </c>
    </row>
    <row r="16447" spans="1:4">
      <c r="A16447" t="s">
        <v>326</v>
      </c>
      <c r="B16447" s="10">
        <v>42750.302083333336</v>
      </c>
      <c r="C16447">
        <v>49755.543060999997</v>
      </c>
      <c r="D16447">
        <v>20.015999999999998</v>
      </c>
    </row>
    <row r="16448" spans="1:4">
      <c r="A16448" t="s">
        <v>326</v>
      </c>
      <c r="B16448" s="10">
        <v>42750.3125</v>
      </c>
      <c r="C16448">
        <v>49755.548065000003</v>
      </c>
      <c r="D16448">
        <v>20.015999999999998</v>
      </c>
    </row>
    <row r="16449" spans="1:4">
      <c r="A16449" t="s">
        <v>326</v>
      </c>
      <c r="B16449" s="10">
        <v>42750.322916666664</v>
      </c>
      <c r="C16449">
        <v>49755.563068000003</v>
      </c>
      <c r="D16449">
        <v>60.012</v>
      </c>
    </row>
    <row r="16450" spans="1:4">
      <c r="A16450" t="s">
        <v>326</v>
      </c>
      <c r="B16450" s="10">
        <v>42750.333333333336</v>
      </c>
      <c r="C16450">
        <v>49755.578071000004</v>
      </c>
      <c r="D16450">
        <v>60.012</v>
      </c>
    </row>
    <row r="16451" spans="1:4">
      <c r="A16451" t="s">
        <v>326</v>
      </c>
      <c r="B16451" s="10">
        <v>42750.34375</v>
      </c>
      <c r="C16451">
        <v>49755.598069</v>
      </c>
      <c r="D16451">
        <v>79.992000000000004</v>
      </c>
    </row>
    <row r="16452" spans="1:4">
      <c r="A16452" t="s">
        <v>326</v>
      </c>
      <c r="B16452" s="10">
        <v>42750.354166666664</v>
      </c>
      <c r="C16452">
        <v>49755.618067000003</v>
      </c>
      <c r="D16452">
        <v>79.992000000000004</v>
      </c>
    </row>
    <row r="16453" spans="1:4">
      <c r="A16453" t="s">
        <v>326</v>
      </c>
      <c r="B16453" s="10">
        <v>42750.364583333336</v>
      </c>
      <c r="C16453">
        <v>49755.638064999999</v>
      </c>
      <c r="D16453">
        <v>79.992000000000004</v>
      </c>
    </row>
    <row r="16454" spans="1:4">
      <c r="A16454" t="s">
        <v>326</v>
      </c>
      <c r="B16454" s="10">
        <v>42750.375</v>
      </c>
      <c r="C16454">
        <v>49755.658063000003</v>
      </c>
      <c r="D16454">
        <v>79.992000000000004</v>
      </c>
    </row>
    <row r="16455" spans="1:4">
      <c r="A16455" t="s">
        <v>326</v>
      </c>
      <c r="B16455" s="10">
        <v>42750.385416666664</v>
      </c>
      <c r="C16455">
        <v>49755.678060999999</v>
      </c>
      <c r="D16455">
        <v>79.992000000000004</v>
      </c>
    </row>
    <row r="16456" spans="1:4">
      <c r="A16456" t="s">
        <v>326</v>
      </c>
      <c r="B16456" s="10">
        <v>42750.395833333336</v>
      </c>
      <c r="C16456">
        <v>49755.693063999999</v>
      </c>
      <c r="D16456">
        <v>60.012</v>
      </c>
    </row>
    <row r="16457" spans="1:4">
      <c r="A16457" t="s">
        <v>326</v>
      </c>
      <c r="B16457" s="10">
        <v>42750.40625</v>
      </c>
      <c r="C16457">
        <v>49755.713062000003</v>
      </c>
      <c r="D16457">
        <v>79.992000000000004</v>
      </c>
    </row>
    <row r="16458" spans="1:4">
      <c r="A16458" t="s">
        <v>326</v>
      </c>
      <c r="B16458" s="10">
        <v>42750.416666666664</v>
      </c>
      <c r="C16458">
        <v>49755.733059999999</v>
      </c>
      <c r="D16458">
        <v>79.992000000000004</v>
      </c>
    </row>
    <row r="16459" spans="1:4">
      <c r="A16459" t="s">
        <v>326</v>
      </c>
      <c r="B16459" s="10">
        <v>42750.427083333336</v>
      </c>
      <c r="C16459">
        <v>49755.753058000002</v>
      </c>
      <c r="D16459">
        <v>79.992000000000004</v>
      </c>
    </row>
    <row r="16460" spans="1:4">
      <c r="A16460" t="s">
        <v>326</v>
      </c>
      <c r="B16460" s="10">
        <v>42750.4375</v>
      </c>
      <c r="C16460">
        <v>49755.758062000001</v>
      </c>
      <c r="D16460">
        <v>20.015999999999998</v>
      </c>
    </row>
    <row r="16461" spans="1:4">
      <c r="A16461" t="s">
        <v>326</v>
      </c>
      <c r="B16461" s="10">
        <v>42750.447916666664</v>
      </c>
      <c r="C16461">
        <v>49755.763066</v>
      </c>
      <c r="D16461">
        <v>20.015999999999998</v>
      </c>
    </row>
    <row r="16462" spans="1:4">
      <c r="A16462" t="s">
        <v>326</v>
      </c>
      <c r="B16462" s="10">
        <v>42750.458333333336</v>
      </c>
      <c r="C16462">
        <v>49755.763066</v>
      </c>
      <c r="D16462">
        <v>0</v>
      </c>
    </row>
    <row r="16463" spans="1:4">
      <c r="A16463" t="s">
        <v>326</v>
      </c>
      <c r="B16463" s="10">
        <v>42750.46875</v>
      </c>
      <c r="C16463">
        <v>49755.768069999998</v>
      </c>
      <c r="D16463">
        <v>20.015999999999998</v>
      </c>
    </row>
    <row r="16464" spans="1:4">
      <c r="A16464" t="s">
        <v>326</v>
      </c>
      <c r="B16464" s="10">
        <v>42750.479166666664</v>
      </c>
      <c r="C16464">
        <v>49755.773073999997</v>
      </c>
      <c r="D16464">
        <v>20.015999999999998</v>
      </c>
    </row>
    <row r="16465" spans="1:4">
      <c r="A16465" t="s">
        <v>326</v>
      </c>
      <c r="B16465" s="10">
        <v>42750.489583333336</v>
      </c>
      <c r="C16465">
        <v>49755.773073999997</v>
      </c>
      <c r="D16465">
        <v>0</v>
      </c>
    </row>
    <row r="16466" spans="1:4">
      <c r="A16466" t="s">
        <v>326</v>
      </c>
      <c r="B16466" s="10">
        <v>42750.5</v>
      </c>
      <c r="C16466">
        <v>49755.778078000003</v>
      </c>
      <c r="D16466">
        <v>20.015999999999998</v>
      </c>
    </row>
    <row r="16467" spans="1:4">
      <c r="A16467" t="s">
        <v>326</v>
      </c>
      <c r="B16467" s="10">
        <v>42750.510416666664</v>
      </c>
      <c r="C16467">
        <v>49755.783082000002</v>
      </c>
      <c r="D16467">
        <v>20.015999999999998</v>
      </c>
    </row>
    <row r="16468" spans="1:4">
      <c r="A16468" t="s">
        <v>326</v>
      </c>
      <c r="B16468" s="10">
        <v>42750.520833333336</v>
      </c>
      <c r="C16468">
        <v>49755.783082000002</v>
      </c>
      <c r="D16468">
        <v>0</v>
      </c>
    </row>
    <row r="16469" spans="1:4">
      <c r="A16469" t="s">
        <v>326</v>
      </c>
      <c r="B16469" s="10">
        <v>42750.53125</v>
      </c>
      <c r="C16469">
        <v>49755.788086</v>
      </c>
      <c r="D16469">
        <v>20.015999999999998</v>
      </c>
    </row>
    <row r="16470" spans="1:4">
      <c r="A16470" t="s">
        <v>326</v>
      </c>
      <c r="B16470" s="10">
        <v>42750.541666666664</v>
      </c>
      <c r="C16470">
        <v>49755.788086</v>
      </c>
      <c r="D16470">
        <v>0</v>
      </c>
    </row>
    <row r="16471" spans="1:4">
      <c r="A16471" t="s">
        <v>326</v>
      </c>
      <c r="B16471" s="10">
        <v>42750.552083333336</v>
      </c>
      <c r="C16471">
        <v>49755.793089999999</v>
      </c>
      <c r="D16471">
        <v>20.015999999999998</v>
      </c>
    </row>
    <row r="16472" spans="1:4">
      <c r="A16472" t="s">
        <v>326</v>
      </c>
      <c r="B16472" s="10">
        <v>42750.5625</v>
      </c>
      <c r="C16472">
        <v>49755.793089999999</v>
      </c>
      <c r="D16472">
        <v>0</v>
      </c>
    </row>
    <row r="16473" spans="1:4">
      <c r="A16473" t="s">
        <v>326</v>
      </c>
      <c r="B16473" s="10">
        <v>42750.572916666664</v>
      </c>
      <c r="C16473">
        <v>49755.798093999998</v>
      </c>
      <c r="D16473">
        <v>20.015999999999998</v>
      </c>
    </row>
    <row r="16474" spans="1:4">
      <c r="A16474" t="s">
        <v>326</v>
      </c>
      <c r="B16474" s="10">
        <v>42750.583333333336</v>
      </c>
      <c r="C16474">
        <v>49755.803097999997</v>
      </c>
      <c r="D16474">
        <v>20.015999999999998</v>
      </c>
    </row>
    <row r="16475" spans="1:4">
      <c r="A16475" t="s">
        <v>326</v>
      </c>
      <c r="B16475" s="10">
        <v>42750.59375</v>
      </c>
      <c r="C16475">
        <v>49755.803097999997</v>
      </c>
      <c r="D16475">
        <v>0</v>
      </c>
    </row>
    <row r="16476" spans="1:4">
      <c r="A16476" t="s">
        <v>326</v>
      </c>
      <c r="B16476" s="10">
        <v>42750.604166666664</v>
      </c>
      <c r="C16476">
        <v>49755.808102000003</v>
      </c>
      <c r="D16476">
        <v>20.015999999999998</v>
      </c>
    </row>
    <row r="16477" spans="1:4">
      <c r="A16477" t="s">
        <v>326</v>
      </c>
      <c r="B16477" s="10">
        <v>42750.614583333336</v>
      </c>
      <c r="C16477">
        <v>49755.813106000001</v>
      </c>
      <c r="D16477">
        <v>20.015999999999998</v>
      </c>
    </row>
    <row r="16478" spans="1:4">
      <c r="A16478" t="s">
        <v>326</v>
      </c>
      <c r="B16478" s="10">
        <v>42750.625</v>
      </c>
      <c r="C16478">
        <v>49755.81811</v>
      </c>
      <c r="D16478">
        <v>20.015999999999998</v>
      </c>
    </row>
    <row r="16479" spans="1:4">
      <c r="A16479" t="s">
        <v>326</v>
      </c>
      <c r="B16479" s="10">
        <v>42750.635416666664</v>
      </c>
      <c r="C16479">
        <v>49755.81811</v>
      </c>
      <c r="D16479">
        <v>0</v>
      </c>
    </row>
    <row r="16480" spans="1:4">
      <c r="A16480" t="s">
        <v>326</v>
      </c>
      <c r="B16480" s="10">
        <v>42750.645833333336</v>
      </c>
      <c r="C16480">
        <v>49755.823113999999</v>
      </c>
      <c r="D16480">
        <v>20.015999999999998</v>
      </c>
    </row>
    <row r="16481" spans="1:4">
      <c r="A16481" t="s">
        <v>326</v>
      </c>
      <c r="B16481" s="10">
        <v>42750.65625</v>
      </c>
      <c r="C16481">
        <v>49755.828117999998</v>
      </c>
      <c r="D16481">
        <v>20.015999999999998</v>
      </c>
    </row>
    <row r="16482" spans="1:4">
      <c r="A16482" t="s">
        <v>326</v>
      </c>
      <c r="B16482" s="10">
        <v>42750.666666666664</v>
      </c>
      <c r="C16482">
        <v>49755.828117999998</v>
      </c>
      <c r="D16482">
        <v>0</v>
      </c>
    </row>
    <row r="16483" spans="1:4">
      <c r="A16483" t="s">
        <v>326</v>
      </c>
      <c r="B16483" s="10">
        <v>42750.677083333336</v>
      </c>
      <c r="C16483">
        <v>49755.838116999999</v>
      </c>
      <c r="D16483">
        <v>39.996000000000002</v>
      </c>
    </row>
    <row r="16484" spans="1:4">
      <c r="A16484" t="s">
        <v>326</v>
      </c>
      <c r="B16484" s="10">
        <v>42750.6875</v>
      </c>
      <c r="C16484">
        <v>49755.838116999999</v>
      </c>
      <c r="D16484">
        <v>0</v>
      </c>
    </row>
    <row r="16485" spans="1:4">
      <c r="A16485" t="s">
        <v>326</v>
      </c>
      <c r="B16485" s="10">
        <v>42750.697916666664</v>
      </c>
      <c r="C16485">
        <v>49755.843120999998</v>
      </c>
      <c r="D16485">
        <v>20.015999999999998</v>
      </c>
    </row>
    <row r="16486" spans="1:4">
      <c r="A16486" t="s">
        <v>326</v>
      </c>
      <c r="B16486" s="10">
        <v>42750.708333333336</v>
      </c>
      <c r="C16486">
        <v>49755.843120999998</v>
      </c>
      <c r="D16486">
        <v>0</v>
      </c>
    </row>
    <row r="16487" spans="1:4">
      <c r="A16487" t="s">
        <v>326</v>
      </c>
      <c r="B16487" s="10">
        <v>42750.71875</v>
      </c>
      <c r="C16487">
        <v>49755.848124999997</v>
      </c>
      <c r="D16487">
        <v>20.015999999999998</v>
      </c>
    </row>
    <row r="16488" spans="1:4">
      <c r="A16488" t="s">
        <v>326</v>
      </c>
      <c r="B16488" s="10">
        <v>42750.729166666664</v>
      </c>
      <c r="C16488">
        <v>49756.118125000001</v>
      </c>
      <c r="D16488">
        <v>1080</v>
      </c>
    </row>
    <row r="16489" spans="1:4">
      <c r="A16489" t="s">
        <v>326</v>
      </c>
      <c r="B16489" s="10">
        <v>42750.739583333336</v>
      </c>
      <c r="C16489">
        <v>49756.118125000001</v>
      </c>
      <c r="D16489">
        <v>0</v>
      </c>
    </row>
    <row r="16490" spans="1:4">
      <c r="A16490" t="s">
        <v>326</v>
      </c>
      <c r="B16490" s="10">
        <v>42750.75</v>
      </c>
      <c r="C16490">
        <v>49756.123129</v>
      </c>
      <c r="D16490">
        <v>20.015999999999998</v>
      </c>
    </row>
    <row r="16491" spans="1:4">
      <c r="A16491" t="s">
        <v>326</v>
      </c>
      <c r="B16491" s="10">
        <v>42750.760416666664</v>
      </c>
      <c r="C16491">
        <v>49756.123129</v>
      </c>
      <c r="D16491">
        <v>0</v>
      </c>
    </row>
    <row r="16492" spans="1:4">
      <c r="A16492" t="s">
        <v>326</v>
      </c>
      <c r="B16492" s="10">
        <v>42750.770833333336</v>
      </c>
      <c r="C16492">
        <v>49756.128132999998</v>
      </c>
      <c r="D16492">
        <v>20.015999999999998</v>
      </c>
    </row>
    <row r="16493" spans="1:4">
      <c r="A16493" t="s">
        <v>326</v>
      </c>
      <c r="B16493" s="10">
        <v>42750.78125</v>
      </c>
      <c r="C16493">
        <v>49756.133136999997</v>
      </c>
      <c r="D16493">
        <v>20.015999999999998</v>
      </c>
    </row>
    <row r="16494" spans="1:4">
      <c r="A16494" t="s">
        <v>326</v>
      </c>
      <c r="B16494" s="10">
        <v>42750.791666666664</v>
      </c>
      <c r="C16494">
        <v>49756.133136999997</v>
      </c>
      <c r="D16494">
        <v>0</v>
      </c>
    </row>
    <row r="16495" spans="1:4">
      <c r="A16495" t="s">
        <v>326</v>
      </c>
      <c r="B16495" s="10">
        <v>42750.802083333336</v>
      </c>
      <c r="C16495">
        <v>49756.138141000003</v>
      </c>
      <c r="D16495">
        <v>20.015999999999998</v>
      </c>
    </row>
    <row r="16496" spans="1:4">
      <c r="A16496" t="s">
        <v>326</v>
      </c>
      <c r="B16496" s="10">
        <v>42750.8125</v>
      </c>
      <c r="C16496">
        <v>49756.138141000003</v>
      </c>
      <c r="D16496">
        <v>0</v>
      </c>
    </row>
    <row r="16497" spans="1:4">
      <c r="A16497" t="s">
        <v>326</v>
      </c>
      <c r="B16497" s="10">
        <v>42750.822916666664</v>
      </c>
      <c r="C16497">
        <v>49756.143145000002</v>
      </c>
      <c r="D16497">
        <v>20.015999999999998</v>
      </c>
    </row>
    <row r="16498" spans="1:4">
      <c r="A16498" t="s">
        <v>326</v>
      </c>
      <c r="B16498" s="10">
        <v>42750.833333333336</v>
      </c>
      <c r="C16498">
        <v>49756.143145000002</v>
      </c>
      <c r="D16498">
        <v>0</v>
      </c>
    </row>
    <row r="16499" spans="1:4">
      <c r="A16499" t="s">
        <v>326</v>
      </c>
      <c r="B16499" s="10">
        <v>42750.84375</v>
      </c>
      <c r="C16499">
        <v>49756.148149000001</v>
      </c>
      <c r="D16499">
        <v>20.015999999999998</v>
      </c>
    </row>
    <row r="16500" spans="1:4">
      <c r="A16500" t="s">
        <v>326</v>
      </c>
      <c r="B16500" s="10">
        <v>42750.854166666664</v>
      </c>
      <c r="C16500">
        <v>49756.153152999999</v>
      </c>
      <c r="D16500">
        <v>20.015999999999998</v>
      </c>
    </row>
    <row r="16501" spans="1:4">
      <c r="A16501" t="s">
        <v>326</v>
      </c>
      <c r="B16501" s="10">
        <v>42750.864583333336</v>
      </c>
      <c r="C16501">
        <v>49756.153152999999</v>
      </c>
      <c r="D16501">
        <v>0</v>
      </c>
    </row>
    <row r="16502" spans="1:4">
      <c r="A16502" t="s">
        <v>326</v>
      </c>
      <c r="B16502" s="10">
        <v>42750.875</v>
      </c>
      <c r="C16502">
        <v>49756.158156999998</v>
      </c>
      <c r="D16502">
        <v>20.015999999999998</v>
      </c>
    </row>
    <row r="16503" spans="1:4">
      <c r="A16503" t="s">
        <v>326</v>
      </c>
      <c r="B16503" s="10">
        <v>42750.885416666664</v>
      </c>
      <c r="C16503">
        <v>49756.158156999998</v>
      </c>
      <c r="D16503">
        <v>0</v>
      </c>
    </row>
    <row r="16504" spans="1:4">
      <c r="A16504" t="s">
        <v>326</v>
      </c>
      <c r="B16504" s="10">
        <v>42750.895833333336</v>
      </c>
      <c r="C16504">
        <v>49756.163160999997</v>
      </c>
      <c r="D16504">
        <v>20.015999999999998</v>
      </c>
    </row>
    <row r="16505" spans="1:4">
      <c r="A16505" t="s">
        <v>326</v>
      </c>
      <c r="B16505" s="10">
        <v>42750.90625</v>
      </c>
      <c r="C16505">
        <v>49756.163160999997</v>
      </c>
      <c r="D16505">
        <v>0</v>
      </c>
    </row>
    <row r="16506" spans="1:4">
      <c r="A16506" t="s">
        <v>326</v>
      </c>
      <c r="B16506" s="10">
        <v>42750.916666666664</v>
      </c>
      <c r="C16506">
        <v>49756.173159999998</v>
      </c>
      <c r="D16506">
        <v>39.996000000000002</v>
      </c>
    </row>
    <row r="16507" spans="1:4">
      <c r="A16507" t="s">
        <v>326</v>
      </c>
      <c r="B16507" s="10">
        <v>42750.927083333336</v>
      </c>
      <c r="C16507">
        <v>49756.178163999997</v>
      </c>
      <c r="D16507">
        <v>20.015999999999998</v>
      </c>
    </row>
    <row r="16508" spans="1:4">
      <c r="A16508" t="s">
        <v>326</v>
      </c>
      <c r="B16508" s="10">
        <v>42750.9375</v>
      </c>
      <c r="C16508">
        <v>49756.178163999997</v>
      </c>
      <c r="D16508">
        <v>0</v>
      </c>
    </row>
    <row r="16509" spans="1:4">
      <c r="A16509" t="s">
        <v>326</v>
      </c>
      <c r="B16509" s="10">
        <v>42750.947916666664</v>
      </c>
      <c r="C16509">
        <v>49756.183168000003</v>
      </c>
      <c r="D16509">
        <v>20.015999999999998</v>
      </c>
    </row>
    <row r="16510" spans="1:4">
      <c r="A16510" t="s">
        <v>326</v>
      </c>
      <c r="B16510" s="10">
        <v>42750.958333333336</v>
      </c>
      <c r="C16510">
        <v>49756.183168000003</v>
      </c>
      <c r="D16510">
        <v>0</v>
      </c>
    </row>
    <row r="16511" spans="1:4">
      <c r="A16511" t="s">
        <v>326</v>
      </c>
      <c r="B16511" s="10">
        <v>42750.96875</v>
      </c>
      <c r="C16511">
        <v>49756.188172000002</v>
      </c>
      <c r="D16511">
        <v>20.015999999999998</v>
      </c>
    </row>
    <row r="16512" spans="1:4">
      <c r="A16512" t="s">
        <v>326</v>
      </c>
      <c r="B16512" s="10">
        <v>42750.979166666664</v>
      </c>
      <c r="C16512">
        <v>49756.188172000002</v>
      </c>
      <c r="D16512">
        <v>0</v>
      </c>
    </row>
    <row r="16513" spans="1:5">
      <c r="A16513" t="s">
        <v>326</v>
      </c>
      <c r="B16513" s="10">
        <v>42750.989583333336</v>
      </c>
      <c r="C16513">
        <v>49756.193176000001</v>
      </c>
      <c r="D16513">
        <v>20.015999999999998</v>
      </c>
      <c r="E16513">
        <f>MIN(D16418:D16513)</f>
        <v>0</v>
      </c>
    </row>
    <row r="16514" spans="1:5">
      <c r="A16514" t="s">
        <v>326</v>
      </c>
      <c r="B16514" s="10">
        <v>42751</v>
      </c>
      <c r="C16514">
        <v>49756.195310000003</v>
      </c>
      <c r="D16514">
        <v>0</v>
      </c>
    </row>
    <row r="16515" spans="1:5">
      <c r="A16515" t="s">
        <v>326</v>
      </c>
      <c r="B16515" s="10">
        <v>42751.010416666664</v>
      </c>
      <c r="C16515">
        <v>49756.200314000002</v>
      </c>
      <c r="D16515">
        <v>20.015999999999998</v>
      </c>
    </row>
    <row r="16516" spans="1:5">
      <c r="A16516" t="s">
        <v>326</v>
      </c>
      <c r="B16516" s="10">
        <v>42751.020833333336</v>
      </c>
      <c r="C16516">
        <v>49756.200314000002</v>
      </c>
      <c r="D16516">
        <v>0</v>
      </c>
    </row>
    <row r="16517" spans="1:5">
      <c r="A16517" t="s">
        <v>326</v>
      </c>
      <c r="B16517" s="10">
        <v>42751.03125</v>
      </c>
      <c r="C16517">
        <v>49756.205318</v>
      </c>
      <c r="D16517">
        <v>20.015999999999998</v>
      </c>
    </row>
    <row r="16518" spans="1:5">
      <c r="A16518" t="s">
        <v>326</v>
      </c>
      <c r="B16518" s="10">
        <v>42751.041666666664</v>
      </c>
      <c r="C16518">
        <v>49756.205318</v>
      </c>
      <c r="D16518">
        <v>0</v>
      </c>
    </row>
    <row r="16519" spans="1:5">
      <c r="A16519" t="s">
        <v>326</v>
      </c>
      <c r="B16519" s="10">
        <v>42751.052083333336</v>
      </c>
      <c r="C16519">
        <v>49756.210321999999</v>
      </c>
      <c r="D16519">
        <v>20.015999999999998</v>
      </c>
    </row>
    <row r="16520" spans="1:5">
      <c r="A16520" t="s">
        <v>326</v>
      </c>
      <c r="B16520" s="10">
        <v>42751.0625</v>
      </c>
      <c r="C16520">
        <v>49756.210321999999</v>
      </c>
      <c r="D16520">
        <v>0</v>
      </c>
    </row>
    <row r="16521" spans="1:5">
      <c r="A16521" t="s">
        <v>326</v>
      </c>
      <c r="B16521" s="10">
        <v>42751.072916666664</v>
      </c>
      <c r="C16521">
        <v>49756.215325999998</v>
      </c>
      <c r="D16521">
        <v>20.015999999999998</v>
      </c>
    </row>
    <row r="16522" spans="1:5">
      <c r="A16522" t="s">
        <v>326</v>
      </c>
      <c r="B16522" s="10">
        <v>42751.083333333336</v>
      </c>
      <c r="C16522">
        <v>49756.220329999996</v>
      </c>
      <c r="D16522">
        <v>20.015999999999998</v>
      </c>
    </row>
    <row r="16523" spans="1:5">
      <c r="A16523" t="s">
        <v>326</v>
      </c>
      <c r="B16523" s="10">
        <v>42751.09375</v>
      </c>
      <c r="C16523">
        <v>49756.220329999996</v>
      </c>
      <c r="D16523">
        <v>0</v>
      </c>
    </row>
    <row r="16524" spans="1:5">
      <c r="A16524" t="s">
        <v>326</v>
      </c>
      <c r="B16524" s="10">
        <v>42751.104166666664</v>
      </c>
      <c r="C16524">
        <v>49756.225334000002</v>
      </c>
      <c r="D16524">
        <v>20.015999999999998</v>
      </c>
    </row>
    <row r="16525" spans="1:5">
      <c r="A16525" t="s">
        <v>326</v>
      </c>
      <c r="B16525" s="10">
        <v>42751.114583333336</v>
      </c>
      <c r="C16525">
        <v>49756.225334000002</v>
      </c>
      <c r="D16525">
        <v>0</v>
      </c>
    </row>
    <row r="16526" spans="1:5">
      <c r="A16526" t="s">
        <v>326</v>
      </c>
      <c r="B16526" s="10">
        <v>42751.125</v>
      </c>
      <c r="C16526">
        <v>49756.230338000001</v>
      </c>
      <c r="D16526">
        <v>20.015999999999998</v>
      </c>
    </row>
    <row r="16527" spans="1:5">
      <c r="A16527" t="s">
        <v>326</v>
      </c>
      <c r="B16527" s="10">
        <v>42751.135416666664</v>
      </c>
      <c r="C16527">
        <v>49756.230338000001</v>
      </c>
      <c r="D16527">
        <v>0</v>
      </c>
    </row>
    <row r="16528" spans="1:5">
      <c r="A16528" t="s">
        <v>326</v>
      </c>
      <c r="B16528" s="10">
        <v>42751.145833333336</v>
      </c>
      <c r="C16528">
        <v>49756.235342</v>
      </c>
      <c r="D16528">
        <v>20.015999999999998</v>
      </c>
    </row>
    <row r="16529" spans="1:4">
      <c r="A16529" t="s">
        <v>326</v>
      </c>
      <c r="B16529" s="10">
        <v>42751.15625</v>
      </c>
      <c r="C16529">
        <v>49756.235342</v>
      </c>
      <c r="D16529">
        <v>0</v>
      </c>
    </row>
    <row r="16530" spans="1:4">
      <c r="A16530" t="s">
        <v>326</v>
      </c>
      <c r="B16530" s="10">
        <v>42751.166666666664</v>
      </c>
      <c r="C16530">
        <v>49756.240345999999</v>
      </c>
      <c r="D16530">
        <v>20.015999999999998</v>
      </c>
    </row>
    <row r="16531" spans="1:4">
      <c r="A16531" t="s">
        <v>326</v>
      </c>
      <c r="B16531" s="10">
        <v>42751.177083333336</v>
      </c>
      <c r="C16531">
        <v>49756.240345999999</v>
      </c>
      <c r="D16531">
        <v>0</v>
      </c>
    </row>
    <row r="16532" spans="1:4">
      <c r="A16532" t="s">
        <v>326</v>
      </c>
      <c r="B16532" s="10">
        <v>42751.1875</v>
      </c>
      <c r="C16532">
        <v>49756.245349999997</v>
      </c>
      <c r="D16532">
        <v>20.015999999999998</v>
      </c>
    </row>
    <row r="16533" spans="1:4">
      <c r="A16533" t="s">
        <v>326</v>
      </c>
      <c r="B16533" s="10">
        <v>42751.197916666664</v>
      </c>
      <c r="C16533">
        <v>49756.245349999997</v>
      </c>
      <c r="D16533">
        <v>0</v>
      </c>
    </row>
    <row r="16534" spans="1:4">
      <c r="A16534" t="s">
        <v>326</v>
      </c>
      <c r="B16534" s="10">
        <v>42751.208333333336</v>
      </c>
      <c r="C16534">
        <v>49756.250354000003</v>
      </c>
      <c r="D16534">
        <v>20.015999999999998</v>
      </c>
    </row>
    <row r="16535" spans="1:4">
      <c r="A16535" t="s">
        <v>326</v>
      </c>
      <c r="B16535" s="10">
        <v>42751.21875</v>
      </c>
      <c r="C16535">
        <v>49756.250354000003</v>
      </c>
      <c r="D16535">
        <v>0</v>
      </c>
    </row>
    <row r="16536" spans="1:4">
      <c r="A16536" t="s">
        <v>326</v>
      </c>
      <c r="B16536" s="10">
        <v>42751.229166666664</v>
      </c>
      <c r="C16536">
        <v>49756.255358000002</v>
      </c>
      <c r="D16536">
        <v>20.015999999999998</v>
      </c>
    </row>
    <row r="16537" spans="1:4">
      <c r="A16537" t="s">
        <v>326</v>
      </c>
      <c r="B16537" s="10">
        <v>42751.239583333336</v>
      </c>
      <c r="C16537">
        <v>49756.255358000002</v>
      </c>
      <c r="D16537">
        <v>0</v>
      </c>
    </row>
    <row r="16538" spans="1:4">
      <c r="A16538" t="s">
        <v>326</v>
      </c>
      <c r="B16538" s="10">
        <v>42751.25</v>
      </c>
      <c r="C16538">
        <v>49756.260362000001</v>
      </c>
      <c r="D16538">
        <v>20.015999999999998</v>
      </c>
    </row>
    <row r="16539" spans="1:4">
      <c r="A16539" t="s">
        <v>326</v>
      </c>
      <c r="B16539" s="10">
        <v>42751.260416666664</v>
      </c>
      <c r="C16539">
        <v>49756.265366</v>
      </c>
      <c r="D16539">
        <v>20.015999999999998</v>
      </c>
    </row>
    <row r="16540" spans="1:4">
      <c r="A16540" t="s">
        <v>326</v>
      </c>
      <c r="B16540" s="10">
        <v>42751.270833333336</v>
      </c>
      <c r="C16540">
        <v>49756.265366</v>
      </c>
      <c r="D16540">
        <v>0</v>
      </c>
    </row>
    <row r="16541" spans="1:4">
      <c r="A16541" t="s">
        <v>326</v>
      </c>
      <c r="B16541" s="10">
        <v>42751.28125</v>
      </c>
      <c r="C16541">
        <v>49756.270369999998</v>
      </c>
      <c r="D16541">
        <v>20.015999999999998</v>
      </c>
    </row>
    <row r="16542" spans="1:4">
      <c r="A16542" t="s">
        <v>326</v>
      </c>
      <c r="B16542" s="10">
        <v>42751.291666666664</v>
      </c>
      <c r="C16542">
        <v>49756.275373999997</v>
      </c>
      <c r="D16542">
        <v>20.015999999999998</v>
      </c>
    </row>
    <row r="16543" spans="1:4">
      <c r="A16543" t="s">
        <v>326</v>
      </c>
      <c r="B16543" s="10">
        <v>42751.302083333336</v>
      </c>
      <c r="C16543">
        <v>49756.275373999997</v>
      </c>
      <c r="D16543">
        <v>0</v>
      </c>
    </row>
    <row r="16544" spans="1:4">
      <c r="A16544" t="s">
        <v>326</v>
      </c>
      <c r="B16544" s="10">
        <v>42751.3125</v>
      </c>
      <c r="C16544">
        <v>49756.285372999999</v>
      </c>
      <c r="D16544">
        <v>39.996000000000002</v>
      </c>
    </row>
    <row r="16545" spans="1:4">
      <c r="A16545" t="s">
        <v>326</v>
      </c>
      <c r="B16545" s="10">
        <v>42751.322916666664</v>
      </c>
      <c r="C16545">
        <v>49756.300375999999</v>
      </c>
      <c r="D16545">
        <v>60.012</v>
      </c>
    </row>
    <row r="16546" spans="1:4">
      <c r="A16546" t="s">
        <v>326</v>
      </c>
      <c r="B16546" s="10">
        <v>42751.333333333336</v>
      </c>
      <c r="C16546">
        <v>49756.320374000003</v>
      </c>
      <c r="D16546">
        <v>79.992000000000004</v>
      </c>
    </row>
    <row r="16547" spans="1:4">
      <c r="A16547" t="s">
        <v>326</v>
      </c>
      <c r="B16547" s="10">
        <v>42751.34375</v>
      </c>
      <c r="C16547">
        <v>49756.350371</v>
      </c>
      <c r="D16547">
        <v>119.988</v>
      </c>
    </row>
    <row r="16548" spans="1:4">
      <c r="A16548" t="s">
        <v>326</v>
      </c>
      <c r="B16548" s="10">
        <v>42751.354166666664</v>
      </c>
      <c r="C16548">
        <v>49756.375373000003</v>
      </c>
      <c r="D16548">
        <v>100.008</v>
      </c>
    </row>
    <row r="16549" spans="1:4">
      <c r="A16549" t="s">
        <v>326</v>
      </c>
      <c r="B16549" s="10">
        <v>42751.364583333336</v>
      </c>
      <c r="C16549">
        <v>49756.700371999999</v>
      </c>
      <c r="D16549">
        <v>1299.9960000000001</v>
      </c>
    </row>
    <row r="16550" spans="1:4">
      <c r="A16550" t="s">
        <v>326</v>
      </c>
      <c r="B16550" s="10">
        <v>42751.375</v>
      </c>
      <c r="C16550">
        <v>49756.745371999998</v>
      </c>
      <c r="D16550">
        <v>180</v>
      </c>
    </row>
    <row r="16551" spans="1:4">
      <c r="A16551" t="s">
        <v>326</v>
      </c>
      <c r="B16551" s="10">
        <v>42751.385416666664</v>
      </c>
      <c r="C16551">
        <v>49756.765370000001</v>
      </c>
      <c r="D16551">
        <v>79.992000000000004</v>
      </c>
    </row>
    <row r="16552" spans="1:4">
      <c r="A16552" t="s">
        <v>326</v>
      </c>
      <c r="B16552" s="10">
        <v>42751.395833333336</v>
      </c>
      <c r="C16552">
        <v>49756.795366999999</v>
      </c>
      <c r="D16552">
        <v>119.988</v>
      </c>
    </row>
    <row r="16553" spans="1:4">
      <c r="A16553" t="s">
        <v>326</v>
      </c>
      <c r="B16553" s="10">
        <v>42751.40625</v>
      </c>
      <c r="C16553">
        <v>49756.820369000001</v>
      </c>
      <c r="D16553">
        <v>100.008</v>
      </c>
    </row>
    <row r="16554" spans="1:4">
      <c r="A16554" t="s">
        <v>326</v>
      </c>
      <c r="B16554" s="10">
        <v>42751.416666666664</v>
      </c>
      <c r="C16554">
        <v>49757.150371999996</v>
      </c>
      <c r="D16554">
        <v>1320.0119999999999</v>
      </c>
    </row>
    <row r="16555" spans="1:4">
      <c r="A16555" t="s">
        <v>326</v>
      </c>
      <c r="B16555" s="10">
        <v>42751.427083333336</v>
      </c>
      <c r="C16555">
        <v>49757.190368000003</v>
      </c>
      <c r="D16555">
        <v>159.98400000000001</v>
      </c>
    </row>
    <row r="16556" spans="1:4">
      <c r="A16556" t="s">
        <v>326</v>
      </c>
      <c r="B16556" s="10">
        <v>42751.4375</v>
      </c>
      <c r="C16556">
        <v>49757.250371000002</v>
      </c>
      <c r="D16556">
        <v>240.012</v>
      </c>
    </row>
    <row r="16557" spans="1:4">
      <c r="A16557" t="s">
        <v>326</v>
      </c>
      <c r="B16557" s="10">
        <v>42751.447916666664</v>
      </c>
      <c r="C16557">
        <v>49757.355373999999</v>
      </c>
      <c r="D16557">
        <v>420.012</v>
      </c>
    </row>
    <row r="16558" spans="1:4">
      <c r="A16558" t="s">
        <v>326</v>
      </c>
      <c r="B16558" s="10">
        <v>42751.458333333336</v>
      </c>
      <c r="C16558">
        <v>49757.450378000001</v>
      </c>
      <c r="D16558">
        <v>380.01600000000002</v>
      </c>
    </row>
    <row r="16559" spans="1:4">
      <c r="A16559" t="s">
        <v>326</v>
      </c>
      <c r="B16559" s="10">
        <v>42751.46875</v>
      </c>
      <c r="C16559">
        <v>49757.845378999999</v>
      </c>
      <c r="D16559">
        <v>1580.0039999999999</v>
      </c>
    </row>
    <row r="16560" spans="1:4">
      <c r="A16560" t="s">
        <v>326</v>
      </c>
      <c r="B16560" s="10">
        <v>42751.479166666664</v>
      </c>
      <c r="C16560">
        <v>49757.935379000002</v>
      </c>
      <c r="D16560">
        <v>360</v>
      </c>
    </row>
    <row r="16561" spans="1:4">
      <c r="A16561" t="s">
        <v>326</v>
      </c>
      <c r="B16561" s="10">
        <v>42751.489583333336</v>
      </c>
      <c r="C16561">
        <v>49758.030382999998</v>
      </c>
      <c r="D16561">
        <v>380.01600000000002</v>
      </c>
    </row>
    <row r="16562" spans="1:4">
      <c r="A16562" t="s">
        <v>326</v>
      </c>
      <c r="B16562" s="10">
        <v>42751.5</v>
      </c>
      <c r="C16562">
        <v>49758.125387</v>
      </c>
      <c r="D16562">
        <v>380.01600000000002</v>
      </c>
    </row>
    <row r="16563" spans="1:4">
      <c r="A16563" t="s">
        <v>326</v>
      </c>
      <c r="B16563" s="10">
        <v>42751.510416666664</v>
      </c>
      <c r="C16563">
        <v>49758.225385999998</v>
      </c>
      <c r="D16563">
        <v>399.99599999999998</v>
      </c>
    </row>
    <row r="16564" spans="1:4">
      <c r="A16564" t="s">
        <v>326</v>
      </c>
      <c r="B16564" s="10">
        <v>42751.520833333336</v>
      </c>
      <c r="C16564">
        <v>49758.630385999997</v>
      </c>
      <c r="D16564">
        <v>1620</v>
      </c>
    </row>
    <row r="16565" spans="1:4">
      <c r="A16565" t="s">
        <v>326</v>
      </c>
      <c r="B16565" s="10">
        <v>42751.53125</v>
      </c>
      <c r="C16565">
        <v>49758.750382999999</v>
      </c>
      <c r="D16565">
        <v>479.988</v>
      </c>
    </row>
    <row r="16566" spans="1:4">
      <c r="A16566" t="s">
        <v>326</v>
      </c>
      <c r="B16566" s="10">
        <v>42751.541666666664</v>
      </c>
      <c r="C16566">
        <v>49758.875383999999</v>
      </c>
      <c r="D16566">
        <v>500.00400000000002</v>
      </c>
    </row>
    <row r="16567" spans="1:4">
      <c r="A16567" t="s">
        <v>326</v>
      </c>
      <c r="B16567" s="10">
        <v>42751.552083333336</v>
      </c>
      <c r="C16567">
        <v>49758.995381000001</v>
      </c>
      <c r="D16567">
        <v>479.988</v>
      </c>
    </row>
    <row r="16568" spans="1:4">
      <c r="A16568" t="s">
        <v>326</v>
      </c>
      <c r="B16568" s="10">
        <v>42751.5625</v>
      </c>
      <c r="C16568">
        <v>49759.140379999997</v>
      </c>
      <c r="D16568">
        <v>579.99599999999998</v>
      </c>
    </row>
    <row r="16569" spans="1:4">
      <c r="A16569" t="s">
        <v>326</v>
      </c>
      <c r="B16569" s="10">
        <v>42751.572916666664</v>
      </c>
      <c r="C16569">
        <v>49759.625380999998</v>
      </c>
      <c r="D16569">
        <v>1940.0039999999999</v>
      </c>
    </row>
    <row r="16570" spans="1:4">
      <c r="A16570" t="s">
        <v>326</v>
      </c>
      <c r="B16570" s="10">
        <v>42751.583333333336</v>
      </c>
      <c r="C16570">
        <v>49759.785383000002</v>
      </c>
      <c r="D16570">
        <v>640.00800000000004</v>
      </c>
    </row>
    <row r="16571" spans="1:4">
      <c r="A16571" t="s">
        <v>326</v>
      </c>
      <c r="B16571" s="10">
        <v>42751.59375</v>
      </c>
      <c r="C16571">
        <v>49759.930381999999</v>
      </c>
      <c r="D16571">
        <v>579.99599999999998</v>
      </c>
    </row>
    <row r="16572" spans="1:4">
      <c r="A16572" t="s">
        <v>326</v>
      </c>
      <c r="B16572" s="10">
        <v>42751.604166666664</v>
      </c>
      <c r="C16572">
        <v>49760.050379</v>
      </c>
      <c r="D16572">
        <v>479.988</v>
      </c>
    </row>
    <row r="16573" spans="1:4">
      <c r="A16573" t="s">
        <v>326</v>
      </c>
      <c r="B16573" s="10">
        <v>42751.614583333336</v>
      </c>
      <c r="C16573">
        <v>49760.150377999998</v>
      </c>
      <c r="D16573">
        <v>399.99599999999998</v>
      </c>
    </row>
    <row r="16574" spans="1:4">
      <c r="A16574" t="s">
        <v>326</v>
      </c>
      <c r="B16574" s="10">
        <v>42751.625</v>
      </c>
      <c r="C16574">
        <v>49760.250376999997</v>
      </c>
      <c r="D16574">
        <v>399.99599999999998</v>
      </c>
    </row>
    <row r="16575" spans="1:4">
      <c r="A16575" t="s">
        <v>326</v>
      </c>
      <c r="B16575" s="10">
        <v>42751.635416666664</v>
      </c>
      <c r="C16575">
        <v>49760.685374000001</v>
      </c>
      <c r="D16575">
        <v>1739.9880000000001</v>
      </c>
    </row>
    <row r="16576" spans="1:4">
      <c r="A16576" t="s">
        <v>326</v>
      </c>
      <c r="B16576" s="10">
        <v>42751.645833333336</v>
      </c>
      <c r="C16576">
        <v>49760.810375000001</v>
      </c>
      <c r="D16576">
        <v>500.00400000000002</v>
      </c>
    </row>
    <row r="16577" spans="1:4">
      <c r="A16577" t="s">
        <v>326</v>
      </c>
      <c r="B16577" s="10">
        <v>42751.65625</v>
      </c>
      <c r="C16577">
        <v>49760.915377999998</v>
      </c>
      <c r="D16577">
        <v>420.012</v>
      </c>
    </row>
    <row r="16578" spans="1:4">
      <c r="A16578" t="s">
        <v>326</v>
      </c>
      <c r="B16578" s="10">
        <v>42751.666666666664</v>
      </c>
      <c r="C16578">
        <v>49760.995379</v>
      </c>
      <c r="D16578">
        <v>320.00400000000002</v>
      </c>
    </row>
    <row r="16579" spans="1:4">
      <c r="A16579" t="s">
        <v>326</v>
      </c>
      <c r="B16579" s="10">
        <v>42751.677083333336</v>
      </c>
      <c r="C16579">
        <v>49761.060377000002</v>
      </c>
      <c r="D16579">
        <v>259.99200000000002</v>
      </c>
    </row>
    <row r="16580" spans="1:4">
      <c r="A16580" t="s">
        <v>326</v>
      </c>
      <c r="B16580" s="10">
        <v>42751.6875</v>
      </c>
      <c r="C16580">
        <v>49761.12038</v>
      </c>
      <c r="D16580">
        <v>240.012</v>
      </c>
    </row>
    <row r="16581" spans="1:4">
      <c r="A16581" t="s">
        <v>326</v>
      </c>
      <c r="B16581" s="10">
        <v>42751.697916666664</v>
      </c>
      <c r="C16581">
        <v>49761.175379</v>
      </c>
      <c r="D16581">
        <v>219.99600000000001</v>
      </c>
    </row>
    <row r="16582" spans="1:4">
      <c r="A16582" t="s">
        <v>326</v>
      </c>
      <c r="B16582" s="10">
        <v>42751.708333333336</v>
      </c>
      <c r="C16582">
        <v>49761.525379999999</v>
      </c>
      <c r="D16582">
        <v>1400.0039999999999</v>
      </c>
    </row>
    <row r="16583" spans="1:4">
      <c r="A16583" t="s">
        <v>326</v>
      </c>
      <c r="B16583" s="10">
        <v>42751.71875</v>
      </c>
      <c r="C16583">
        <v>49761.560381000003</v>
      </c>
      <c r="D16583">
        <v>140.00399999999999</v>
      </c>
    </row>
    <row r="16584" spans="1:4">
      <c r="A16584" t="s">
        <v>326</v>
      </c>
      <c r="B16584" s="10">
        <v>42751.729166666664</v>
      </c>
      <c r="C16584">
        <v>49761.590378000001</v>
      </c>
      <c r="D16584">
        <v>119.988</v>
      </c>
    </row>
    <row r="16585" spans="1:4">
      <c r="A16585" t="s">
        <v>326</v>
      </c>
      <c r="B16585" s="10">
        <v>42751.739583333336</v>
      </c>
      <c r="C16585">
        <v>49761.630374</v>
      </c>
      <c r="D16585">
        <v>159.98400000000001</v>
      </c>
    </row>
    <row r="16586" spans="1:4">
      <c r="A16586" t="s">
        <v>326</v>
      </c>
      <c r="B16586" s="10">
        <v>42751.75</v>
      </c>
      <c r="C16586">
        <v>49761.665374999997</v>
      </c>
      <c r="D16586">
        <v>140.00399999999999</v>
      </c>
    </row>
    <row r="16587" spans="1:4">
      <c r="A16587" t="s">
        <v>326</v>
      </c>
      <c r="B16587" s="10">
        <v>42751.760416666664</v>
      </c>
      <c r="C16587">
        <v>49761.700376000001</v>
      </c>
      <c r="D16587">
        <v>140.00399999999999</v>
      </c>
    </row>
    <row r="16588" spans="1:4">
      <c r="A16588" t="s">
        <v>326</v>
      </c>
      <c r="B16588" s="10">
        <v>42751.770833333336</v>
      </c>
      <c r="C16588">
        <v>49761.735376999997</v>
      </c>
      <c r="D16588">
        <v>140.00399999999999</v>
      </c>
    </row>
    <row r="16589" spans="1:4">
      <c r="A16589" t="s">
        <v>326</v>
      </c>
      <c r="B16589" s="10">
        <v>42751.78125</v>
      </c>
      <c r="C16589">
        <v>49761.765374000002</v>
      </c>
      <c r="D16589">
        <v>119.988</v>
      </c>
    </row>
    <row r="16590" spans="1:4">
      <c r="A16590" t="s">
        <v>326</v>
      </c>
      <c r="B16590" s="10">
        <v>42751.791666666664</v>
      </c>
      <c r="C16590">
        <v>49761.795371</v>
      </c>
      <c r="D16590">
        <v>119.988</v>
      </c>
    </row>
    <row r="16591" spans="1:4">
      <c r="A16591" t="s">
        <v>326</v>
      </c>
      <c r="B16591" s="10">
        <v>42751.802083333336</v>
      </c>
      <c r="C16591">
        <v>49761.825367999998</v>
      </c>
      <c r="D16591">
        <v>119.988</v>
      </c>
    </row>
    <row r="16592" spans="1:4">
      <c r="A16592" t="s">
        <v>326</v>
      </c>
      <c r="B16592" s="10">
        <v>42751.8125</v>
      </c>
      <c r="C16592">
        <v>49761.85037</v>
      </c>
      <c r="D16592">
        <v>100.008</v>
      </c>
    </row>
    <row r="16593" spans="1:4">
      <c r="A16593" t="s">
        <v>326</v>
      </c>
      <c r="B16593" s="10">
        <v>42751.822916666664</v>
      </c>
      <c r="C16593">
        <v>49761.880366999998</v>
      </c>
      <c r="D16593">
        <v>119.988</v>
      </c>
    </row>
    <row r="16594" spans="1:4">
      <c r="A16594" t="s">
        <v>326</v>
      </c>
      <c r="B16594" s="10">
        <v>42751.833333333336</v>
      </c>
      <c r="C16594">
        <v>49761.905369</v>
      </c>
      <c r="D16594">
        <v>100.008</v>
      </c>
    </row>
    <row r="16595" spans="1:4">
      <c r="A16595" t="s">
        <v>326</v>
      </c>
      <c r="B16595" s="10">
        <v>42751.84375</v>
      </c>
      <c r="C16595">
        <v>49761.930371000002</v>
      </c>
      <c r="D16595">
        <v>100.008</v>
      </c>
    </row>
    <row r="16596" spans="1:4">
      <c r="A16596" t="s">
        <v>326</v>
      </c>
      <c r="B16596" s="10">
        <v>42751.854166666664</v>
      </c>
      <c r="C16596">
        <v>49761.955372999997</v>
      </c>
      <c r="D16596">
        <v>100.008</v>
      </c>
    </row>
    <row r="16597" spans="1:4">
      <c r="A16597" t="s">
        <v>326</v>
      </c>
      <c r="B16597" s="10">
        <v>42751.864583333336</v>
      </c>
      <c r="C16597">
        <v>49761.980374999999</v>
      </c>
      <c r="D16597">
        <v>100.008</v>
      </c>
    </row>
    <row r="16598" spans="1:4">
      <c r="A16598" t="s">
        <v>326</v>
      </c>
      <c r="B16598" s="10">
        <v>42751.875</v>
      </c>
      <c r="C16598">
        <v>49762.000373000003</v>
      </c>
      <c r="D16598">
        <v>79.992000000000004</v>
      </c>
    </row>
    <row r="16599" spans="1:4">
      <c r="A16599" t="s">
        <v>326</v>
      </c>
      <c r="B16599" s="10">
        <v>42751.885416666664</v>
      </c>
      <c r="C16599">
        <v>49762.015376000003</v>
      </c>
      <c r="D16599">
        <v>60.012</v>
      </c>
    </row>
    <row r="16600" spans="1:4">
      <c r="A16600" t="s">
        <v>326</v>
      </c>
      <c r="B16600" s="10">
        <v>42751.895833333336</v>
      </c>
      <c r="C16600">
        <v>49762.035373999999</v>
      </c>
      <c r="D16600">
        <v>79.992000000000004</v>
      </c>
    </row>
    <row r="16601" spans="1:4">
      <c r="A16601" t="s">
        <v>326</v>
      </c>
      <c r="B16601" s="10">
        <v>42751.90625</v>
      </c>
      <c r="C16601">
        <v>49762.050377</v>
      </c>
      <c r="D16601">
        <v>60.012</v>
      </c>
    </row>
    <row r="16602" spans="1:4">
      <c r="A16602" t="s">
        <v>326</v>
      </c>
      <c r="B16602" s="10">
        <v>42751.916666666664</v>
      </c>
      <c r="C16602">
        <v>49762.080373999997</v>
      </c>
      <c r="D16602">
        <v>119.988</v>
      </c>
    </row>
    <row r="16603" spans="1:4">
      <c r="A16603" t="s">
        <v>326</v>
      </c>
      <c r="B16603" s="10">
        <v>42751.927083333336</v>
      </c>
      <c r="C16603">
        <v>49762.085378000003</v>
      </c>
      <c r="D16603">
        <v>20.015999999999998</v>
      </c>
    </row>
    <row r="16604" spans="1:4">
      <c r="A16604" t="s">
        <v>326</v>
      </c>
      <c r="B16604" s="10">
        <v>42751.9375</v>
      </c>
      <c r="C16604">
        <v>49762.090382000002</v>
      </c>
      <c r="D16604">
        <v>20.015999999999998</v>
      </c>
    </row>
    <row r="16605" spans="1:4">
      <c r="A16605" t="s">
        <v>326</v>
      </c>
      <c r="B16605" s="10">
        <v>42751.947916666664</v>
      </c>
      <c r="C16605">
        <v>49762.090382000002</v>
      </c>
      <c r="D16605">
        <v>0</v>
      </c>
    </row>
    <row r="16606" spans="1:4">
      <c r="A16606" t="s">
        <v>326</v>
      </c>
      <c r="B16606" s="10">
        <v>42751.958333333336</v>
      </c>
      <c r="C16606">
        <v>49762.095386000001</v>
      </c>
      <c r="D16606">
        <v>20.015999999999998</v>
      </c>
    </row>
    <row r="16607" spans="1:4">
      <c r="A16607" t="s">
        <v>326</v>
      </c>
      <c r="B16607" s="10">
        <v>42751.96875</v>
      </c>
      <c r="C16607">
        <v>49762.10039</v>
      </c>
      <c r="D16607">
        <v>20.015999999999998</v>
      </c>
    </row>
    <row r="16608" spans="1:4">
      <c r="A16608" t="s">
        <v>326</v>
      </c>
      <c r="B16608" s="10">
        <v>42751.979166666664</v>
      </c>
      <c r="C16608">
        <v>49762.105393999998</v>
      </c>
      <c r="D16608">
        <v>20.015999999999998</v>
      </c>
    </row>
    <row r="16609" spans="1:5">
      <c r="A16609" t="s">
        <v>326</v>
      </c>
      <c r="B16609" s="10">
        <v>42751.989583333336</v>
      </c>
      <c r="C16609">
        <v>49762.110397999997</v>
      </c>
      <c r="D16609">
        <v>20.015999999999998</v>
      </c>
      <c r="E16609">
        <f>MIN(D16514:D16609)</f>
        <v>0</v>
      </c>
    </row>
    <row r="16610" spans="1:5">
      <c r="A16610" t="s">
        <v>326</v>
      </c>
      <c r="B16610" s="10">
        <v>42752</v>
      </c>
      <c r="C16610">
        <v>49762.109380000002</v>
      </c>
      <c r="D16610">
        <v>0</v>
      </c>
    </row>
    <row r="16611" spans="1:5">
      <c r="A16611" t="s">
        <v>326</v>
      </c>
      <c r="B16611" s="10">
        <v>42752.010416666664</v>
      </c>
      <c r="C16611">
        <v>49762.114384</v>
      </c>
      <c r="D16611">
        <v>20.015999999999998</v>
      </c>
    </row>
    <row r="16612" spans="1:5">
      <c r="A16612" t="s">
        <v>326</v>
      </c>
      <c r="B16612" s="10">
        <v>42752.020833333336</v>
      </c>
      <c r="C16612">
        <v>49762.119387999999</v>
      </c>
      <c r="D16612">
        <v>20.015999999999998</v>
      </c>
    </row>
    <row r="16613" spans="1:5">
      <c r="A16613" t="s">
        <v>326</v>
      </c>
      <c r="B16613" s="10">
        <v>42752.03125</v>
      </c>
      <c r="C16613">
        <v>49762.124391999998</v>
      </c>
      <c r="D16613">
        <v>20.015999999999998</v>
      </c>
    </row>
    <row r="16614" spans="1:5">
      <c r="A16614" t="s">
        <v>326</v>
      </c>
      <c r="B16614" s="10">
        <v>42752.041666666664</v>
      </c>
      <c r="C16614">
        <v>49762.124391999998</v>
      </c>
      <c r="D16614">
        <v>0</v>
      </c>
    </row>
    <row r="16615" spans="1:5">
      <c r="A16615" t="s">
        <v>326</v>
      </c>
      <c r="B16615" s="10">
        <v>42752.052083333336</v>
      </c>
      <c r="C16615">
        <v>49762.129395999997</v>
      </c>
      <c r="D16615">
        <v>20.015999999999998</v>
      </c>
    </row>
    <row r="16616" spans="1:5">
      <c r="A16616" t="s">
        <v>326</v>
      </c>
      <c r="B16616" s="10">
        <v>42752.0625</v>
      </c>
      <c r="C16616">
        <v>49762.134400000003</v>
      </c>
      <c r="D16616">
        <v>20.015999999999998</v>
      </c>
    </row>
    <row r="16617" spans="1:5">
      <c r="A16617" t="s">
        <v>326</v>
      </c>
      <c r="B16617" s="10">
        <v>42752.072916666664</v>
      </c>
      <c r="C16617">
        <v>49762.139404000001</v>
      </c>
      <c r="D16617">
        <v>20.015999999999998</v>
      </c>
    </row>
    <row r="16618" spans="1:5">
      <c r="A16618" t="s">
        <v>326</v>
      </c>
      <c r="B16618" s="10">
        <v>42752.083333333336</v>
      </c>
      <c r="C16618">
        <v>49762.139404000001</v>
      </c>
      <c r="D16618">
        <v>0</v>
      </c>
    </row>
    <row r="16619" spans="1:5">
      <c r="A16619" t="s">
        <v>326</v>
      </c>
      <c r="B16619" s="10">
        <v>42752.09375</v>
      </c>
      <c r="C16619">
        <v>49762.144408</v>
      </c>
      <c r="D16619">
        <v>20.015999999999998</v>
      </c>
    </row>
    <row r="16620" spans="1:5">
      <c r="A16620" t="s">
        <v>326</v>
      </c>
      <c r="B16620" s="10">
        <v>42752.104166666664</v>
      </c>
      <c r="C16620">
        <v>49762.374411999997</v>
      </c>
      <c r="D16620">
        <v>920.01599999999996</v>
      </c>
    </row>
    <row r="16621" spans="1:5">
      <c r="A16621" t="s">
        <v>326</v>
      </c>
      <c r="B16621" s="10">
        <v>42752.114583333336</v>
      </c>
      <c r="C16621">
        <v>49762.414407999997</v>
      </c>
      <c r="D16621">
        <v>159.98400000000001</v>
      </c>
    </row>
    <row r="16622" spans="1:5">
      <c r="A16622" t="s">
        <v>326</v>
      </c>
      <c r="B16622" s="10">
        <v>42752.125</v>
      </c>
      <c r="C16622">
        <v>49762.414407999997</v>
      </c>
      <c r="D16622">
        <v>0</v>
      </c>
    </row>
    <row r="16623" spans="1:5">
      <c r="A16623" t="s">
        <v>326</v>
      </c>
      <c r="B16623" s="10">
        <v>42752.135416666664</v>
      </c>
      <c r="C16623">
        <v>49762.419412000003</v>
      </c>
      <c r="D16623">
        <v>20.015999999999998</v>
      </c>
    </row>
    <row r="16624" spans="1:5">
      <c r="A16624" t="s">
        <v>326</v>
      </c>
      <c r="B16624" s="10">
        <v>42752.145833333336</v>
      </c>
      <c r="C16624">
        <v>49762.419412000003</v>
      </c>
      <c r="D16624">
        <v>0</v>
      </c>
    </row>
    <row r="16625" spans="1:4">
      <c r="A16625" t="s">
        <v>326</v>
      </c>
      <c r="B16625" s="10">
        <v>42752.15625</v>
      </c>
      <c r="C16625">
        <v>49762.424416000002</v>
      </c>
      <c r="D16625">
        <v>20.015999999999998</v>
      </c>
    </row>
    <row r="16626" spans="1:4">
      <c r="A16626" t="s">
        <v>326</v>
      </c>
      <c r="B16626" s="10">
        <v>42752.166666666664</v>
      </c>
      <c r="C16626">
        <v>49762.424416000002</v>
      </c>
      <c r="D16626">
        <v>0</v>
      </c>
    </row>
    <row r="16627" spans="1:4">
      <c r="A16627" t="s">
        <v>326</v>
      </c>
      <c r="B16627" s="10">
        <v>42752.177083333336</v>
      </c>
      <c r="C16627">
        <v>49762.42942</v>
      </c>
      <c r="D16627">
        <v>20.015999999999998</v>
      </c>
    </row>
    <row r="16628" spans="1:4">
      <c r="A16628" t="s">
        <v>326</v>
      </c>
      <c r="B16628" s="10">
        <v>42752.1875</v>
      </c>
      <c r="C16628">
        <v>49762.42942</v>
      </c>
      <c r="D16628">
        <v>0</v>
      </c>
    </row>
    <row r="16629" spans="1:4">
      <c r="A16629" t="s">
        <v>326</v>
      </c>
      <c r="B16629" s="10">
        <v>42752.197916666664</v>
      </c>
      <c r="C16629">
        <v>49762.434423999999</v>
      </c>
      <c r="D16629">
        <v>20.015999999999998</v>
      </c>
    </row>
    <row r="16630" spans="1:4">
      <c r="A16630" t="s">
        <v>326</v>
      </c>
      <c r="B16630" s="10">
        <v>42752.208333333336</v>
      </c>
      <c r="C16630">
        <v>49762.434423999999</v>
      </c>
      <c r="D16630">
        <v>0</v>
      </c>
    </row>
    <row r="16631" spans="1:4">
      <c r="A16631" t="s">
        <v>326</v>
      </c>
      <c r="B16631" s="10">
        <v>42752.21875</v>
      </c>
      <c r="C16631">
        <v>49762.439427999998</v>
      </c>
      <c r="D16631">
        <v>20.015999999999998</v>
      </c>
    </row>
    <row r="16632" spans="1:4">
      <c r="A16632" t="s">
        <v>326</v>
      </c>
      <c r="B16632" s="10">
        <v>42752.229166666664</v>
      </c>
      <c r="C16632">
        <v>49762.439427999998</v>
      </c>
      <c r="D16632">
        <v>0</v>
      </c>
    </row>
    <row r="16633" spans="1:4">
      <c r="A16633" t="s">
        <v>326</v>
      </c>
      <c r="B16633" s="10">
        <v>42752.239583333336</v>
      </c>
      <c r="C16633">
        <v>49762.444431999997</v>
      </c>
      <c r="D16633">
        <v>20.015999999999998</v>
      </c>
    </row>
    <row r="16634" spans="1:4">
      <c r="A16634" t="s">
        <v>326</v>
      </c>
      <c r="B16634" s="10">
        <v>42752.25</v>
      </c>
      <c r="C16634">
        <v>49762.444431999997</v>
      </c>
      <c r="D16634">
        <v>0</v>
      </c>
    </row>
    <row r="16635" spans="1:4">
      <c r="A16635" t="s">
        <v>326</v>
      </c>
      <c r="B16635" s="10">
        <v>42752.260416666664</v>
      </c>
      <c r="C16635">
        <v>49762.449436000003</v>
      </c>
      <c r="D16635">
        <v>20.015999999999998</v>
      </c>
    </row>
    <row r="16636" spans="1:4">
      <c r="A16636" t="s">
        <v>326</v>
      </c>
      <c r="B16636" s="10">
        <v>42752.270833333336</v>
      </c>
      <c r="C16636">
        <v>49762.454440000001</v>
      </c>
      <c r="D16636">
        <v>20.015999999999998</v>
      </c>
    </row>
    <row r="16637" spans="1:4">
      <c r="A16637" t="s">
        <v>326</v>
      </c>
      <c r="B16637" s="10">
        <v>42752.28125</v>
      </c>
      <c r="C16637">
        <v>49762.459444</v>
      </c>
      <c r="D16637">
        <v>20.015999999999998</v>
      </c>
    </row>
    <row r="16638" spans="1:4">
      <c r="A16638" t="s">
        <v>326</v>
      </c>
      <c r="B16638" s="10">
        <v>42752.291666666664</v>
      </c>
      <c r="C16638">
        <v>49762.459444</v>
      </c>
      <c r="D16638">
        <v>0</v>
      </c>
    </row>
    <row r="16639" spans="1:4">
      <c r="A16639" t="s">
        <v>326</v>
      </c>
      <c r="B16639" s="10">
        <v>42752.302083333336</v>
      </c>
      <c r="C16639">
        <v>49762.464447999999</v>
      </c>
      <c r="D16639">
        <v>20.015999999999998</v>
      </c>
    </row>
    <row r="16640" spans="1:4">
      <c r="A16640" t="s">
        <v>326</v>
      </c>
      <c r="B16640" s="10">
        <v>42752.3125</v>
      </c>
      <c r="C16640">
        <v>49762.474447000001</v>
      </c>
      <c r="D16640">
        <v>39.996000000000002</v>
      </c>
    </row>
    <row r="16641" spans="1:4">
      <c r="A16641" t="s">
        <v>326</v>
      </c>
      <c r="B16641" s="10">
        <v>42752.322916666664</v>
      </c>
      <c r="C16641">
        <v>49762.484446000002</v>
      </c>
      <c r="D16641">
        <v>39.996000000000002</v>
      </c>
    </row>
    <row r="16642" spans="1:4">
      <c r="A16642" t="s">
        <v>326</v>
      </c>
      <c r="B16642" s="10">
        <v>42752.333333333336</v>
      </c>
      <c r="C16642">
        <v>49762.514443</v>
      </c>
      <c r="D16642">
        <v>119.988</v>
      </c>
    </row>
    <row r="16643" spans="1:4">
      <c r="A16643" t="s">
        <v>326</v>
      </c>
      <c r="B16643" s="10">
        <v>42752.34375</v>
      </c>
      <c r="C16643">
        <v>49762.544439999998</v>
      </c>
      <c r="D16643">
        <v>119.988</v>
      </c>
    </row>
    <row r="16644" spans="1:4">
      <c r="A16644" t="s">
        <v>326</v>
      </c>
      <c r="B16644" s="10">
        <v>42752.354166666664</v>
      </c>
      <c r="C16644">
        <v>49762.564438000001</v>
      </c>
      <c r="D16644">
        <v>79.992000000000004</v>
      </c>
    </row>
    <row r="16645" spans="1:4">
      <c r="A16645" t="s">
        <v>326</v>
      </c>
      <c r="B16645" s="10">
        <v>42752.364583333336</v>
      </c>
      <c r="C16645">
        <v>49762.604434000001</v>
      </c>
      <c r="D16645">
        <v>159.98400000000001</v>
      </c>
    </row>
    <row r="16646" spans="1:4">
      <c r="A16646" t="s">
        <v>326</v>
      </c>
      <c r="B16646" s="10">
        <v>42752.375</v>
      </c>
      <c r="C16646">
        <v>49762.634430999999</v>
      </c>
      <c r="D16646">
        <v>119.988</v>
      </c>
    </row>
    <row r="16647" spans="1:4">
      <c r="A16647" t="s">
        <v>326</v>
      </c>
      <c r="B16647" s="10">
        <v>42752.385416666664</v>
      </c>
      <c r="C16647">
        <v>49762.664427999996</v>
      </c>
      <c r="D16647">
        <v>119.988</v>
      </c>
    </row>
    <row r="16648" spans="1:4">
      <c r="A16648" t="s">
        <v>326</v>
      </c>
      <c r="B16648" s="10">
        <v>42752.395833333336</v>
      </c>
      <c r="C16648">
        <v>49763.004430000001</v>
      </c>
      <c r="D16648">
        <v>1360.008</v>
      </c>
    </row>
    <row r="16649" spans="1:4">
      <c r="A16649" t="s">
        <v>326</v>
      </c>
      <c r="B16649" s="10">
        <v>42752.40625</v>
      </c>
      <c r="C16649">
        <v>49763.069428000003</v>
      </c>
      <c r="D16649">
        <v>259.99200000000002</v>
      </c>
    </row>
    <row r="16650" spans="1:4">
      <c r="A16650" t="s">
        <v>326</v>
      </c>
      <c r="B16650" s="10">
        <v>42752.416666666664</v>
      </c>
      <c r="C16650">
        <v>49763.169427000001</v>
      </c>
      <c r="D16650">
        <v>399.99599999999998</v>
      </c>
    </row>
    <row r="16651" spans="1:4">
      <c r="A16651" t="s">
        <v>326</v>
      </c>
      <c r="B16651" s="10">
        <v>42752.427083333336</v>
      </c>
      <c r="C16651">
        <v>49763.279425000001</v>
      </c>
      <c r="D16651">
        <v>439.99200000000002</v>
      </c>
    </row>
    <row r="16652" spans="1:4">
      <c r="A16652" t="s">
        <v>326</v>
      </c>
      <c r="B16652" s="10">
        <v>42752.4375</v>
      </c>
      <c r="C16652">
        <v>49763.434422999999</v>
      </c>
      <c r="D16652">
        <v>619.99199999999996</v>
      </c>
    </row>
    <row r="16653" spans="1:4">
      <c r="A16653" t="s">
        <v>326</v>
      </c>
      <c r="B16653" s="10">
        <v>42752.447916666664</v>
      </c>
      <c r="C16653">
        <v>49763.779419999999</v>
      </c>
      <c r="D16653">
        <v>1379.9880000000001</v>
      </c>
    </row>
    <row r="16654" spans="1:4">
      <c r="A16654" t="s">
        <v>326</v>
      </c>
      <c r="B16654" s="10">
        <v>42752.458333333336</v>
      </c>
      <c r="C16654">
        <v>49763.909416000002</v>
      </c>
      <c r="D16654">
        <v>519.98400000000004</v>
      </c>
    </row>
    <row r="16655" spans="1:4">
      <c r="A16655" t="s">
        <v>326</v>
      </c>
      <c r="B16655" s="10">
        <v>42752.46875</v>
      </c>
      <c r="C16655">
        <v>49764.019414000002</v>
      </c>
      <c r="D16655">
        <v>439.99200000000002</v>
      </c>
    </row>
    <row r="16656" spans="1:4">
      <c r="A16656" t="s">
        <v>326</v>
      </c>
      <c r="B16656" s="10">
        <v>42752.479166666664</v>
      </c>
      <c r="C16656">
        <v>49764.124416999999</v>
      </c>
      <c r="D16656">
        <v>420.012</v>
      </c>
    </row>
    <row r="16657" spans="1:4">
      <c r="A16657" t="s">
        <v>326</v>
      </c>
      <c r="B16657" s="10">
        <v>42752.489583333336</v>
      </c>
      <c r="C16657">
        <v>49764.374419</v>
      </c>
      <c r="D16657">
        <v>1000.008</v>
      </c>
    </row>
    <row r="16658" spans="1:4">
      <c r="A16658" t="s">
        <v>326</v>
      </c>
      <c r="B16658" s="10">
        <v>42752.5</v>
      </c>
      <c r="C16658">
        <v>49764.569422</v>
      </c>
      <c r="D16658">
        <v>780.01199999999994</v>
      </c>
    </row>
    <row r="16659" spans="1:4">
      <c r="A16659" t="s">
        <v>326</v>
      </c>
      <c r="B16659" s="10">
        <v>42752.510416666664</v>
      </c>
      <c r="C16659">
        <v>49764.649423000003</v>
      </c>
      <c r="D16659">
        <v>320.00400000000002</v>
      </c>
    </row>
    <row r="16660" spans="1:4">
      <c r="A16660" t="s">
        <v>326</v>
      </c>
      <c r="B16660" s="10">
        <v>42752.520833333336</v>
      </c>
      <c r="C16660">
        <v>49764.729423999997</v>
      </c>
      <c r="D16660">
        <v>320.00400000000002</v>
      </c>
    </row>
    <row r="16661" spans="1:4">
      <c r="A16661" t="s">
        <v>326</v>
      </c>
      <c r="B16661" s="10">
        <v>42752.53125</v>
      </c>
      <c r="C16661">
        <v>49764.794421999999</v>
      </c>
      <c r="D16661">
        <v>259.99200000000002</v>
      </c>
    </row>
    <row r="16662" spans="1:4">
      <c r="A16662" t="s">
        <v>326</v>
      </c>
      <c r="B16662" s="10">
        <v>42752.541666666664</v>
      </c>
      <c r="C16662">
        <v>49764.849420999999</v>
      </c>
      <c r="D16662">
        <v>219.99600000000001</v>
      </c>
    </row>
    <row r="16663" spans="1:4">
      <c r="A16663" t="s">
        <v>326</v>
      </c>
      <c r="B16663" s="10">
        <v>42752.552083333336</v>
      </c>
      <c r="C16663">
        <v>49765.214424999998</v>
      </c>
      <c r="D16663">
        <v>1460.0160000000001</v>
      </c>
    </row>
    <row r="16664" spans="1:4">
      <c r="A16664" t="s">
        <v>326</v>
      </c>
      <c r="B16664" s="10">
        <v>42752.5625</v>
      </c>
      <c r="C16664">
        <v>49765.244422000003</v>
      </c>
      <c r="D16664">
        <v>119.988</v>
      </c>
    </row>
    <row r="16665" spans="1:4">
      <c r="A16665" t="s">
        <v>326</v>
      </c>
      <c r="B16665" s="10">
        <v>42752.572916666664</v>
      </c>
      <c r="C16665">
        <v>49765.284418000003</v>
      </c>
      <c r="D16665">
        <v>159.98400000000001</v>
      </c>
    </row>
    <row r="16666" spans="1:4">
      <c r="A16666" t="s">
        <v>326</v>
      </c>
      <c r="B16666" s="10">
        <v>42752.583333333336</v>
      </c>
      <c r="C16666">
        <v>49765.319418999999</v>
      </c>
      <c r="D16666">
        <v>140.00399999999999</v>
      </c>
    </row>
    <row r="16667" spans="1:4">
      <c r="A16667" t="s">
        <v>326</v>
      </c>
      <c r="B16667" s="10">
        <v>42752.59375</v>
      </c>
      <c r="C16667">
        <v>49765.369422999996</v>
      </c>
      <c r="D16667">
        <v>200.01599999999999</v>
      </c>
    </row>
    <row r="16668" spans="1:4">
      <c r="A16668" t="s">
        <v>326</v>
      </c>
      <c r="B16668" s="10">
        <v>42752.604166666664</v>
      </c>
      <c r="C16668">
        <v>49765.414423000002</v>
      </c>
      <c r="D16668">
        <v>180</v>
      </c>
    </row>
    <row r="16669" spans="1:4">
      <c r="A16669" t="s">
        <v>326</v>
      </c>
      <c r="B16669" s="10">
        <v>42752.614583333336</v>
      </c>
      <c r="C16669">
        <v>49765.454419000002</v>
      </c>
      <c r="D16669">
        <v>159.98400000000001</v>
      </c>
    </row>
    <row r="16670" spans="1:4">
      <c r="A16670" t="s">
        <v>326</v>
      </c>
      <c r="B16670" s="10">
        <v>42752.625</v>
      </c>
      <c r="C16670">
        <v>49765.494415000001</v>
      </c>
      <c r="D16670">
        <v>159.98400000000001</v>
      </c>
    </row>
    <row r="16671" spans="1:4">
      <c r="A16671" t="s">
        <v>326</v>
      </c>
      <c r="B16671" s="10">
        <v>42752.635416666664</v>
      </c>
      <c r="C16671">
        <v>49765.829412999999</v>
      </c>
      <c r="D16671">
        <v>1339.992</v>
      </c>
    </row>
    <row r="16672" spans="1:4">
      <c r="A16672" t="s">
        <v>326</v>
      </c>
      <c r="B16672" s="10">
        <v>42752.645833333336</v>
      </c>
      <c r="C16672">
        <v>49765.869408999999</v>
      </c>
      <c r="D16672">
        <v>159.98400000000001</v>
      </c>
    </row>
    <row r="16673" spans="1:4">
      <c r="A16673" t="s">
        <v>326</v>
      </c>
      <c r="B16673" s="10">
        <v>42752.65625</v>
      </c>
      <c r="C16673">
        <v>49765.904410000003</v>
      </c>
      <c r="D16673">
        <v>140.00399999999999</v>
      </c>
    </row>
    <row r="16674" spans="1:4">
      <c r="A16674" t="s">
        <v>326</v>
      </c>
      <c r="B16674" s="10">
        <v>42752.666666666664</v>
      </c>
      <c r="C16674">
        <v>49765.944406000002</v>
      </c>
      <c r="D16674">
        <v>159.98400000000001</v>
      </c>
    </row>
    <row r="16675" spans="1:4">
      <c r="A16675" t="s">
        <v>326</v>
      </c>
      <c r="B16675" s="10">
        <v>42752.677083333336</v>
      </c>
      <c r="C16675">
        <v>49765.989406000001</v>
      </c>
      <c r="D16675">
        <v>180</v>
      </c>
    </row>
    <row r="16676" spans="1:4">
      <c r="A16676" t="s">
        <v>326</v>
      </c>
      <c r="B16676" s="10">
        <v>42752.6875</v>
      </c>
      <c r="C16676">
        <v>49766.024406999997</v>
      </c>
      <c r="D16676">
        <v>140.00399999999999</v>
      </c>
    </row>
    <row r="16677" spans="1:4">
      <c r="A16677" t="s">
        <v>326</v>
      </c>
      <c r="B16677" s="10">
        <v>42752.697916666664</v>
      </c>
      <c r="C16677">
        <v>49766.064402999997</v>
      </c>
      <c r="D16677">
        <v>159.98400000000001</v>
      </c>
    </row>
    <row r="16678" spans="1:4">
      <c r="A16678" t="s">
        <v>326</v>
      </c>
      <c r="B16678" s="10">
        <v>42752.708333333336</v>
      </c>
      <c r="C16678">
        <v>49766.384406999998</v>
      </c>
      <c r="D16678">
        <v>1280.0160000000001</v>
      </c>
    </row>
    <row r="16679" spans="1:4">
      <c r="A16679" t="s">
        <v>326</v>
      </c>
      <c r="B16679" s="10">
        <v>42752.71875</v>
      </c>
      <c r="C16679">
        <v>49766.419408000002</v>
      </c>
      <c r="D16679">
        <v>140.00399999999999</v>
      </c>
    </row>
    <row r="16680" spans="1:4">
      <c r="A16680" t="s">
        <v>326</v>
      </c>
      <c r="B16680" s="10">
        <v>42752.729166666664</v>
      </c>
      <c r="C16680">
        <v>49766.459404000001</v>
      </c>
      <c r="D16680">
        <v>159.98400000000001</v>
      </c>
    </row>
    <row r="16681" spans="1:4">
      <c r="A16681" t="s">
        <v>326</v>
      </c>
      <c r="B16681" s="10">
        <v>42752.739583333336</v>
      </c>
      <c r="C16681">
        <v>49766.494404999998</v>
      </c>
      <c r="D16681">
        <v>140.00399999999999</v>
      </c>
    </row>
    <row r="16682" spans="1:4">
      <c r="A16682" t="s">
        <v>326</v>
      </c>
      <c r="B16682" s="10">
        <v>42752.75</v>
      </c>
      <c r="C16682">
        <v>49766.534400999997</v>
      </c>
      <c r="D16682">
        <v>159.98400000000001</v>
      </c>
    </row>
    <row r="16683" spans="1:4">
      <c r="A16683" t="s">
        <v>326</v>
      </c>
      <c r="B16683" s="10">
        <v>42752.760416666664</v>
      </c>
      <c r="C16683">
        <v>49766.569402000001</v>
      </c>
      <c r="D16683">
        <v>140.00399999999999</v>
      </c>
    </row>
    <row r="16684" spans="1:4">
      <c r="A16684" t="s">
        <v>326</v>
      </c>
      <c r="B16684" s="10">
        <v>42752.770833333336</v>
      </c>
      <c r="C16684">
        <v>49766.604402999998</v>
      </c>
      <c r="D16684">
        <v>140.00399999999999</v>
      </c>
    </row>
    <row r="16685" spans="1:4">
      <c r="A16685" t="s">
        <v>326</v>
      </c>
      <c r="B16685" s="10">
        <v>42752.78125</v>
      </c>
      <c r="C16685">
        <v>49766.634400000003</v>
      </c>
      <c r="D16685">
        <v>119.988</v>
      </c>
    </row>
    <row r="16686" spans="1:4">
      <c r="A16686" t="s">
        <v>326</v>
      </c>
      <c r="B16686" s="10">
        <v>42752.791666666664</v>
      </c>
      <c r="C16686">
        <v>49766.664397</v>
      </c>
      <c r="D16686">
        <v>119.988</v>
      </c>
    </row>
    <row r="16687" spans="1:4">
      <c r="A16687" t="s">
        <v>326</v>
      </c>
      <c r="B16687" s="10">
        <v>42752.802083333336</v>
      </c>
      <c r="C16687">
        <v>49766.689399000003</v>
      </c>
      <c r="D16687">
        <v>100.008</v>
      </c>
    </row>
    <row r="16688" spans="1:4">
      <c r="A16688" t="s">
        <v>326</v>
      </c>
      <c r="B16688" s="10">
        <v>42752.8125</v>
      </c>
      <c r="C16688">
        <v>49766.714400999997</v>
      </c>
      <c r="D16688">
        <v>100.008</v>
      </c>
    </row>
    <row r="16689" spans="1:4">
      <c r="A16689" t="s">
        <v>326</v>
      </c>
      <c r="B16689" s="10">
        <v>42752.822916666664</v>
      </c>
      <c r="C16689">
        <v>49766.734399000001</v>
      </c>
      <c r="D16689">
        <v>79.992000000000004</v>
      </c>
    </row>
    <row r="16690" spans="1:4">
      <c r="A16690" t="s">
        <v>326</v>
      </c>
      <c r="B16690" s="10">
        <v>42752.833333333336</v>
      </c>
      <c r="C16690">
        <v>49766.759401000003</v>
      </c>
      <c r="D16690">
        <v>100.008</v>
      </c>
    </row>
    <row r="16691" spans="1:4">
      <c r="A16691" t="s">
        <v>326</v>
      </c>
      <c r="B16691" s="10">
        <v>42752.84375</v>
      </c>
      <c r="C16691">
        <v>49766.774404000003</v>
      </c>
      <c r="D16691">
        <v>60.012</v>
      </c>
    </row>
    <row r="16692" spans="1:4">
      <c r="A16692" t="s">
        <v>326</v>
      </c>
      <c r="B16692" s="10">
        <v>42752.854166666664</v>
      </c>
      <c r="C16692">
        <v>49766.794402</v>
      </c>
      <c r="D16692">
        <v>79.992000000000004</v>
      </c>
    </row>
    <row r="16693" spans="1:4">
      <c r="A16693" t="s">
        <v>326</v>
      </c>
      <c r="B16693" s="10">
        <v>42752.864583333336</v>
      </c>
      <c r="C16693">
        <v>49766.809405</v>
      </c>
      <c r="D16693">
        <v>60.012</v>
      </c>
    </row>
    <row r="16694" spans="1:4">
      <c r="A16694" t="s">
        <v>326</v>
      </c>
      <c r="B16694" s="10">
        <v>42752.875</v>
      </c>
      <c r="C16694">
        <v>49766.819404000002</v>
      </c>
      <c r="D16694">
        <v>39.996000000000002</v>
      </c>
    </row>
    <row r="16695" spans="1:4">
      <c r="A16695" t="s">
        <v>326</v>
      </c>
      <c r="B16695" s="10">
        <v>42752.885416666664</v>
      </c>
      <c r="C16695">
        <v>49766.834407000002</v>
      </c>
      <c r="D16695">
        <v>60.012</v>
      </c>
    </row>
    <row r="16696" spans="1:4">
      <c r="A16696" t="s">
        <v>326</v>
      </c>
      <c r="B16696" s="10">
        <v>42752.895833333336</v>
      </c>
      <c r="C16696">
        <v>49767.119409999999</v>
      </c>
      <c r="D16696">
        <v>1140.0119999999999</v>
      </c>
    </row>
    <row r="16697" spans="1:4">
      <c r="A16697" t="s">
        <v>326</v>
      </c>
      <c r="B16697" s="10">
        <v>42752.90625</v>
      </c>
      <c r="C16697">
        <v>49767.119409999999</v>
      </c>
      <c r="D16697">
        <v>0</v>
      </c>
    </row>
    <row r="16698" spans="1:4">
      <c r="A16698" t="s">
        <v>326</v>
      </c>
      <c r="B16698" s="10">
        <v>42752.916666666664</v>
      </c>
      <c r="C16698">
        <v>49767.124413999998</v>
      </c>
      <c r="D16698">
        <v>20.015999999999998</v>
      </c>
    </row>
    <row r="16699" spans="1:4">
      <c r="A16699" t="s">
        <v>326</v>
      </c>
      <c r="B16699" s="10">
        <v>42752.927083333336</v>
      </c>
      <c r="C16699">
        <v>49767.129417999997</v>
      </c>
      <c r="D16699">
        <v>20.015999999999998</v>
      </c>
    </row>
    <row r="16700" spans="1:4">
      <c r="A16700" t="s">
        <v>326</v>
      </c>
      <c r="B16700" s="10">
        <v>42752.9375</v>
      </c>
      <c r="C16700">
        <v>49767.134422000003</v>
      </c>
      <c r="D16700">
        <v>20.015999999999998</v>
      </c>
    </row>
    <row r="16701" spans="1:4">
      <c r="A16701" t="s">
        <v>326</v>
      </c>
      <c r="B16701" s="10">
        <v>42752.947916666664</v>
      </c>
      <c r="C16701">
        <v>49767.139426000002</v>
      </c>
      <c r="D16701">
        <v>20.015999999999998</v>
      </c>
    </row>
    <row r="16702" spans="1:4">
      <c r="A16702" t="s">
        <v>326</v>
      </c>
      <c r="B16702" s="10">
        <v>42752.958333333336</v>
      </c>
      <c r="C16702">
        <v>49767.139426000002</v>
      </c>
      <c r="D16702">
        <v>0</v>
      </c>
    </row>
    <row r="16703" spans="1:4">
      <c r="A16703" t="s">
        <v>326</v>
      </c>
      <c r="B16703" s="10">
        <v>42752.96875</v>
      </c>
      <c r="C16703">
        <v>49767.14443</v>
      </c>
      <c r="D16703">
        <v>20.015999999999998</v>
      </c>
    </row>
    <row r="16704" spans="1:4">
      <c r="A16704" t="s">
        <v>326</v>
      </c>
      <c r="B16704" s="10">
        <v>42752.979166666664</v>
      </c>
      <c r="C16704">
        <v>49767.149433999999</v>
      </c>
      <c r="D16704">
        <v>20.015999999999998</v>
      </c>
    </row>
    <row r="16705" spans="1:5">
      <c r="A16705" t="s">
        <v>326</v>
      </c>
      <c r="B16705" s="10">
        <v>42752.989583333336</v>
      </c>
      <c r="C16705">
        <v>49767.149433999999</v>
      </c>
      <c r="D16705">
        <v>0</v>
      </c>
      <c r="E16705">
        <f>MIN(D16610:D16705)</f>
        <v>0</v>
      </c>
    </row>
    <row r="16706" spans="1:5">
      <c r="A16706" t="s">
        <v>326</v>
      </c>
      <c r="B16706" s="10">
        <v>42753</v>
      </c>
      <c r="C16706">
        <v>49767.15625</v>
      </c>
      <c r="D16706">
        <v>20.015999999999998</v>
      </c>
    </row>
    <row r="16707" spans="1:5">
      <c r="A16707" t="s">
        <v>326</v>
      </c>
      <c r="B16707" s="10">
        <v>42753.010416666664</v>
      </c>
      <c r="C16707">
        <v>49767.161253999999</v>
      </c>
      <c r="D16707">
        <v>20.015999999999998</v>
      </c>
    </row>
    <row r="16708" spans="1:5">
      <c r="A16708" t="s">
        <v>326</v>
      </c>
      <c r="B16708" s="10">
        <v>42753.020833333336</v>
      </c>
      <c r="C16708">
        <v>49767.166257999997</v>
      </c>
      <c r="D16708">
        <v>20.015999999999998</v>
      </c>
    </row>
    <row r="16709" spans="1:5">
      <c r="A16709" t="s">
        <v>326</v>
      </c>
      <c r="B16709" s="10">
        <v>42753.03125</v>
      </c>
      <c r="C16709">
        <v>49767.166257999997</v>
      </c>
      <c r="D16709">
        <v>0</v>
      </c>
    </row>
    <row r="16710" spans="1:5">
      <c r="A16710" t="s">
        <v>326</v>
      </c>
      <c r="B16710" s="10">
        <v>42753.041666666664</v>
      </c>
      <c r="C16710">
        <v>49767.171262000003</v>
      </c>
      <c r="D16710">
        <v>20.015999999999998</v>
      </c>
    </row>
    <row r="16711" spans="1:5">
      <c r="A16711" t="s">
        <v>326</v>
      </c>
      <c r="B16711" s="10">
        <v>42753.052083333336</v>
      </c>
      <c r="C16711">
        <v>49767.176266000002</v>
      </c>
      <c r="D16711">
        <v>20.015999999999998</v>
      </c>
    </row>
    <row r="16712" spans="1:5">
      <c r="A16712" t="s">
        <v>326</v>
      </c>
      <c r="B16712" s="10">
        <v>42753.0625</v>
      </c>
      <c r="C16712">
        <v>49767.176266000002</v>
      </c>
      <c r="D16712">
        <v>0</v>
      </c>
    </row>
    <row r="16713" spans="1:5">
      <c r="A16713" t="s">
        <v>326</v>
      </c>
      <c r="B16713" s="10">
        <v>42753.072916666664</v>
      </c>
      <c r="C16713">
        <v>49767.181270000001</v>
      </c>
      <c r="D16713">
        <v>20.015999999999998</v>
      </c>
    </row>
    <row r="16714" spans="1:5">
      <c r="A16714" t="s">
        <v>326</v>
      </c>
      <c r="B16714" s="10">
        <v>42753.083333333336</v>
      </c>
      <c r="C16714">
        <v>49767.186274</v>
      </c>
      <c r="D16714">
        <v>20.015999999999998</v>
      </c>
    </row>
    <row r="16715" spans="1:5">
      <c r="A16715" t="s">
        <v>326</v>
      </c>
      <c r="B16715" s="10">
        <v>42753.09375</v>
      </c>
      <c r="C16715">
        <v>49767.186274</v>
      </c>
      <c r="D16715">
        <v>0</v>
      </c>
    </row>
    <row r="16716" spans="1:5">
      <c r="A16716" t="s">
        <v>326</v>
      </c>
      <c r="B16716" s="10">
        <v>42753.104166666664</v>
      </c>
      <c r="C16716">
        <v>49767.191277999998</v>
      </c>
      <c r="D16716">
        <v>20.015999999999998</v>
      </c>
    </row>
    <row r="16717" spans="1:5">
      <c r="A16717" t="s">
        <v>326</v>
      </c>
      <c r="B16717" s="10">
        <v>42753.114583333336</v>
      </c>
      <c r="C16717">
        <v>49767.196281999997</v>
      </c>
      <c r="D16717">
        <v>20.015999999999998</v>
      </c>
    </row>
    <row r="16718" spans="1:5">
      <c r="A16718" t="s">
        <v>326</v>
      </c>
      <c r="B16718" s="10">
        <v>42753.125</v>
      </c>
      <c r="C16718">
        <v>49767.196281999997</v>
      </c>
      <c r="D16718">
        <v>0</v>
      </c>
    </row>
    <row r="16719" spans="1:5">
      <c r="A16719" t="s">
        <v>326</v>
      </c>
      <c r="B16719" s="10">
        <v>42753.135416666664</v>
      </c>
      <c r="C16719">
        <v>49767.201286000003</v>
      </c>
      <c r="D16719">
        <v>20.015999999999998</v>
      </c>
    </row>
    <row r="16720" spans="1:5">
      <c r="A16720" t="s">
        <v>326</v>
      </c>
      <c r="B16720" s="10">
        <v>42753.145833333336</v>
      </c>
      <c r="C16720">
        <v>49767.206290000002</v>
      </c>
      <c r="D16720">
        <v>20.015999999999998</v>
      </c>
    </row>
    <row r="16721" spans="1:4">
      <c r="A16721" t="s">
        <v>326</v>
      </c>
      <c r="B16721" s="10">
        <v>42753.15625</v>
      </c>
      <c r="C16721">
        <v>49767.206290000002</v>
      </c>
      <c r="D16721">
        <v>0</v>
      </c>
    </row>
    <row r="16722" spans="1:4">
      <c r="A16722" t="s">
        <v>326</v>
      </c>
      <c r="B16722" s="10">
        <v>42753.166666666664</v>
      </c>
      <c r="C16722">
        <v>49767.211294000001</v>
      </c>
      <c r="D16722">
        <v>20.015999999999998</v>
      </c>
    </row>
    <row r="16723" spans="1:4">
      <c r="A16723" t="s">
        <v>326</v>
      </c>
      <c r="B16723" s="10">
        <v>42753.177083333336</v>
      </c>
      <c r="C16723">
        <v>49767.216297999999</v>
      </c>
      <c r="D16723">
        <v>20.015999999999998</v>
      </c>
    </row>
    <row r="16724" spans="1:4">
      <c r="A16724" t="s">
        <v>326</v>
      </c>
      <c r="B16724" s="10">
        <v>42753.1875</v>
      </c>
      <c r="C16724">
        <v>49767.216297999999</v>
      </c>
      <c r="D16724">
        <v>0</v>
      </c>
    </row>
    <row r="16725" spans="1:4">
      <c r="A16725" t="s">
        <v>326</v>
      </c>
      <c r="B16725" s="10">
        <v>42753.197916666664</v>
      </c>
      <c r="C16725">
        <v>49767.221301999998</v>
      </c>
      <c r="D16725">
        <v>20.015999999999998</v>
      </c>
    </row>
    <row r="16726" spans="1:4">
      <c r="A16726" t="s">
        <v>326</v>
      </c>
      <c r="B16726" s="10">
        <v>42753.208333333336</v>
      </c>
      <c r="C16726">
        <v>49767.226305999997</v>
      </c>
      <c r="D16726">
        <v>20.015999999999998</v>
      </c>
    </row>
    <row r="16727" spans="1:4">
      <c r="A16727" t="s">
        <v>326</v>
      </c>
      <c r="B16727" s="10">
        <v>42753.21875</v>
      </c>
      <c r="C16727">
        <v>49767.226305999997</v>
      </c>
      <c r="D16727">
        <v>0</v>
      </c>
    </row>
    <row r="16728" spans="1:4">
      <c r="A16728" t="s">
        <v>326</v>
      </c>
      <c r="B16728" s="10">
        <v>42753.229166666664</v>
      </c>
      <c r="C16728">
        <v>49767.231310000003</v>
      </c>
      <c r="D16728">
        <v>20.015999999999998</v>
      </c>
    </row>
    <row r="16729" spans="1:4">
      <c r="A16729" t="s">
        <v>326</v>
      </c>
      <c r="B16729" s="10">
        <v>42753.239583333336</v>
      </c>
      <c r="C16729">
        <v>49767.236314000002</v>
      </c>
      <c r="D16729">
        <v>20.015999999999998</v>
      </c>
    </row>
    <row r="16730" spans="1:4">
      <c r="A16730" t="s">
        <v>326</v>
      </c>
      <c r="B16730" s="10">
        <v>42753.25</v>
      </c>
      <c r="C16730">
        <v>49767.236314000002</v>
      </c>
      <c r="D16730">
        <v>0</v>
      </c>
    </row>
    <row r="16731" spans="1:4">
      <c r="A16731" t="s">
        <v>326</v>
      </c>
      <c r="B16731" s="10">
        <v>42753.260416666664</v>
      </c>
      <c r="C16731">
        <v>49767.241318</v>
      </c>
      <c r="D16731">
        <v>20.015999999999998</v>
      </c>
    </row>
    <row r="16732" spans="1:4">
      <c r="A16732" t="s">
        <v>326</v>
      </c>
      <c r="B16732" s="10">
        <v>42753.270833333336</v>
      </c>
      <c r="C16732">
        <v>49767.246321999999</v>
      </c>
      <c r="D16732">
        <v>20.015999999999998</v>
      </c>
    </row>
    <row r="16733" spans="1:4">
      <c r="A16733" t="s">
        <v>326</v>
      </c>
      <c r="B16733" s="10">
        <v>42753.28125</v>
      </c>
      <c r="C16733">
        <v>49767.251325999998</v>
      </c>
      <c r="D16733">
        <v>20.015999999999998</v>
      </c>
    </row>
    <row r="16734" spans="1:4">
      <c r="A16734" t="s">
        <v>326</v>
      </c>
      <c r="B16734" s="10">
        <v>42753.291666666664</v>
      </c>
      <c r="C16734">
        <v>49767.256329999997</v>
      </c>
      <c r="D16734">
        <v>20.015999999999998</v>
      </c>
    </row>
    <row r="16735" spans="1:4">
      <c r="A16735" t="s">
        <v>326</v>
      </c>
      <c r="B16735" s="10">
        <v>42753.302083333336</v>
      </c>
      <c r="C16735">
        <v>49767.256329999997</v>
      </c>
      <c r="D16735">
        <v>0</v>
      </c>
    </row>
    <row r="16736" spans="1:4">
      <c r="A16736" t="s">
        <v>326</v>
      </c>
      <c r="B16736" s="10">
        <v>42753.3125</v>
      </c>
      <c r="C16736">
        <v>49767.266328999998</v>
      </c>
      <c r="D16736">
        <v>39.996000000000002</v>
      </c>
    </row>
    <row r="16737" spans="1:4">
      <c r="A16737" t="s">
        <v>326</v>
      </c>
      <c r="B16737" s="10">
        <v>42753.322916666664</v>
      </c>
      <c r="C16737">
        <v>49767.291331</v>
      </c>
      <c r="D16737">
        <v>100.008</v>
      </c>
    </row>
    <row r="16738" spans="1:4">
      <c r="A16738" t="s">
        <v>326</v>
      </c>
      <c r="B16738" s="10">
        <v>42753.333333333336</v>
      </c>
      <c r="C16738">
        <v>49767.311328999996</v>
      </c>
      <c r="D16738">
        <v>79.992000000000004</v>
      </c>
    </row>
    <row r="16739" spans="1:4">
      <c r="A16739" t="s">
        <v>326</v>
      </c>
      <c r="B16739" s="10">
        <v>42753.34375</v>
      </c>
      <c r="C16739">
        <v>49767.336330999999</v>
      </c>
      <c r="D16739">
        <v>100.008</v>
      </c>
    </row>
    <row r="16740" spans="1:4">
      <c r="A16740" t="s">
        <v>326</v>
      </c>
      <c r="B16740" s="10">
        <v>42753.354166666664</v>
      </c>
      <c r="C16740">
        <v>49767.361333000001</v>
      </c>
      <c r="D16740">
        <v>100.008</v>
      </c>
    </row>
    <row r="16741" spans="1:4">
      <c r="A16741" t="s">
        <v>326</v>
      </c>
      <c r="B16741" s="10">
        <v>42753.364583333336</v>
      </c>
      <c r="C16741">
        <v>49767.381330999997</v>
      </c>
      <c r="D16741">
        <v>79.992000000000004</v>
      </c>
    </row>
    <row r="16742" spans="1:4">
      <c r="A16742" t="s">
        <v>326</v>
      </c>
      <c r="B16742" s="10">
        <v>42753.375</v>
      </c>
      <c r="C16742">
        <v>49767.406332999999</v>
      </c>
      <c r="D16742">
        <v>100.008</v>
      </c>
    </row>
    <row r="16743" spans="1:4">
      <c r="A16743" t="s">
        <v>326</v>
      </c>
      <c r="B16743" s="10">
        <v>42753.385416666664</v>
      </c>
      <c r="C16743">
        <v>49767.431335000001</v>
      </c>
      <c r="D16743">
        <v>100.008</v>
      </c>
    </row>
    <row r="16744" spans="1:4">
      <c r="A16744" t="s">
        <v>326</v>
      </c>
      <c r="B16744" s="10">
        <v>42753.395833333336</v>
      </c>
      <c r="C16744">
        <v>49767.531333999999</v>
      </c>
      <c r="D16744">
        <v>399.99599999999998</v>
      </c>
    </row>
    <row r="16745" spans="1:4">
      <c r="A16745" t="s">
        <v>326</v>
      </c>
      <c r="B16745" s="10">
        <v>42753.40625</v>
      </c>
      <c r="C16745">
        <v>49767.791335000002</v>
      </c>
      <c r="D16745">
        <v>1040.0039999999999</v>
      </c>
    </row>
    <row r="16746" spans="1:4">
      <c r="A16746" t="s">
        <v>326</v>
      </c>
      <c r="B16746" s="10">
        <v>42753.416666666664</v>
      </c>
      <c r="C16746">
        <v>49767.836335</v>
      </c>
      <c r="D16746">
        <v>180</v>
      </c>
    </row>
    <row r="16747" spans="1:4">
      <c r="A16747" t="s">
        <v>326</v>
      </c>
      <c r="B16747" s="10">
        <v>42753.427083333336</v>
      </c>
      <c r="C16747">
        <v>49767.901333000002</v>
      </c>
      <c r="D16747">
        <v>259.99200000000002</v>
      </c>
    </row>
    <row r="16748" spans="1:4">
      <c r="A16748" t="s">
        <v>326</v>
      </c>
      <c r="B16748" s="10">
        <v>42753.4375</v>
      </c>
      <c r="C16748">
        <v>49768.001332</v>
      </c>
      <c r="D16748">
        <v>399.99599999999998</v>
      </c>
    </row>
    <row r="16749" spans="1:4">
      <c r="A16749" t="s">
        <v>326</v>
      </c>
      <c r="B16749" s="10">
        <v>42753.447916666664</v>
      </c>
      <c r="C16749">
        <v>49768.176328000001</v>
      </c>
      <c r="D16749">
        <v>699.98400000000004</v>
      </c>
    </row>
    <row r="16750" spans="1:4">
      <c r="A16750" t="s">
        <v>326</v>
      </c>
      <c r="B16750" s="10">
        <v>42753.458333333336</v>
      </c>
      <c r="C16750">
        <v>49768.631331999997</v>
      </c>
      <c r="D16750">
        <v>1820.0160000000001</v>
      </c>
    </row>
    <row r="16751" spans="1:4">
      <c r="A16751" t="s">
        <v>326</v>
      </c>
      <c r="B16751" s="10">
        <v>42753.46875</v>
      </c>
      <c r="C16751">
        <v>49768.761328000001</v>
      </c>
      <c r="D16751">
        <v>519.98400000000004</v>
      </c>
    </row>
    <row r="16752" spans="1:4">
      <c r="A16752" t="s">
        <v>326</v>
      </c>
      <c r="B16752" s="10">
        <v>42753.479166666664</v>
      </c>
      <c r="C16752">
        <v>49768.871326</v>
      </c>
      <c r="D16752">
        <v>439.99200000000002</v>
      </c>
    </row>
    <row r="16753" spans="1:4">
      <c r="A16753" t="s">
        <v>326</v>
      </c>
      <c r="B16753" s="10">
        <v>42753.489583333336</v>
      </c>
      <c r="C16753">
        <v>49768.976328999997</v>
      </c>
      <c r="D16753">
        <v>420.012</v>
      </c>
    </row>
    <row r="16754" spans="1:4">
      <c r="A16754" t="s">
        <v>326</v>
      </c>
      <c r="B16754" s="10">
        <v>42753.5</v>
      </c>
      <c r="C16754">
        <v>49769.076328000003</v>
      </c>
      <c r="D16754">
        <v>399.99599999999998</v>
      </c>
    </row>
    <row r="16755" spans="1:4">
      <c r="A16755" t="s">
        <v>326</v>
      </c>
      <c r="B16755" s="10">
        <v>42753.510416666664</v>
      </c>
      <c r="C16755">
        <v>49769.326330000004</v>
      </c>
      <c r="D16755">
        <v>1000.008</v>
      </c>
    </row>
    <row r="16756" spans="1:4">
      <c r="A16756" t="s">
        <v>326</v>
      </c>
      <c r="B16756" s="10">
        <v>42753.520833333336</v>
      </c>
      <c r="C16756">
        <v>49769.536327000002</v>
      </c>
      <c r="D16756">
        <v>839.98800000000006</v>
      </c>
    </row>
    <row r="16757" spans="1:4">
      <c r="A16757" t="s">
        <v>326</v>
      </c>
      <c r="B16757" s="10">
        <v>42753.53125</v>
      </c>
      <c r="C16757">
        <v>49769.59633</v>
      </c>
      <c r="D16757">
        <v>240.012</v>
      </c>
    </row>
    <row r="16758" spans="1:4">
      <c r="A16758" t="s">
        <v>326</v>
      </c>
      <c r="B16758" s="10">
        <v>42753.541666666664</v>
      </c>
      <c r="C16758">
        <v>49769.656332999999</v>
      </c>
      <c r="D16758">
        <v>240.012</v>
      </c>
    </row>
    <row r="16759" spans="1:4">
      <c r="A16759" t="s">
        <v>326</v>
      </c>
      <c r="B16759" s="10">
        <v>42753.552083333336</v>
      </c>
      <c r="C16759">
        <v>49769.721331000001</v>
      </c>
      <c r="D16759">
        <v>259.99200000000002</v>
      </c>
    </row>
    <row r="16760" spans="1:4">
      <c r="A16760" t="s">
        <v>326</v>
      </c>
      <c r="B16760" s="10">
        <v>42753.5625</v>
      </c>
      <c r="C16760">
        <v>49769.781333999999</v>
      </c>
      <c r="D16760">
        <v>240.012</v>
      </c>
    </row>
    <row r="16761" spans="1:4">
      <c r="A16761" t="s">
        <v>326</v>
      </c>
      <c r="B16761" s="10">
        <v>42753.572916666664</v>
      </c>
      <c r="C16761">
        <v>49770.106333000003</v>
      </c>
      <c r="D16761">
        <v>1299.9960000000001</v>
      </c>
    </row>
    <row r="16762" spans="1:4">
      <c r="A16762" t="s">
        <v>326</v>
      </c>
      <c r="B16762" s="10">
        <v>42753.583333333336</v>
      </c>
      <c r="C16762">
        <v>49770.146329000003</v>
      </c>
      <c r="D16762">
        <v>159.98400000000001</v>
      </c>
    </row>
    <row r="16763" spans="1:4">
      <c r="A16763" t="s">
        <v>326</v>
      </c>
      <c r="B16763" s="10">
        <v>42753.59375</v>
      </c>
      <c r="C16763">
        <v>49770.191329000001</v>
      </c>
      <c r="D16763">
        <v>180</v>
      </c>
    </row>
    <row r="16764" spans="1:4">
      <c r="A16764" t="s">
        <v>326</v>
      </c>
      <c r="B16764" s="10">
        <v>42753.604166666664</v>
      </c>
      <c r="C16764">
        <v>49770.236328999999</v>
      </c>
      <c r="D16764">
        <v>180</v>
      </c>
    </row>
    <row r="16765" spans="1:4">
      <c r="A16765" t="s">
        <v>326</v>
      </c>
      <c r="B16765" s="10">
        <v>42753.614583333336</v>
      </c>
      <c r="C16765">
        <v>49770.276324999999</v>
      </c>
      <c r="D16765">
        <v>159.98400000000001</v>
      </c>
    </row>
    <row r="16766" spans="1:4">
      <c r="A16766" t="s">
        <v>326</v>
      </c>
      <c r="B16766" s="10">
        <v>42753.625</v>
      </c>
      <c r="C16766">
        <v>49770.326329000003</v>
      </c>
      <c r="D16766">
        <v>200.01599999999999</v>
      </c>
    </row>
    <row r="16767" spans="1:4">
      <c r="A16767" t="s">
        <v>326</v>
      </c>
      <c r="B16767" s="10">
        <v>42753.635416666664</v>
      </c>
      <c r="C16767">
        <v>49770.381328000003</v>
      </c>
      <c r="D16767">
        <v>219.99600000000001</v>
      </c>
    </row>
    <row r="16768" spans="1:4">
      <c r="A16768" t="s">
        <v>326</v>
      </c>
      <c r="B16768" s="10">
        <v>42753.645833333336</v>
      </c>
      <c r="C16768">
        <v>49770.726325000003</v>
      </c>
      <c r="D16768">
        <v>1379.9880000000001</v>
      </c>
    </row>
    <row r="16769" spans="1:4">
      <c r="A16769" t="s">
        <v>326</v>
      </c>
      <c r="B16769" s="10">
        <v>42753.65625</v>
      </c>
      <c r="C16769">
        <v>49770.781324000003</v>
      </c>
      <c r="D16769">
        <v>219.99600000000001</v>
      </c>
    </row>
    <row r="16770" spans="1:4">
      <c r="A16770" t="s">
        <v>326</v>
      </c>
      <c r="B16770" s="10">
        <v>42753.666666666664</v>
      </c>
      <c r="C16770">
        <v>49770.831328</v>
      </c>
      <c r="D16770">
        <v>200.01599999999999</v>
      </c>
    </row>
    <row r="16771" spans="1:4">
      <c r="A16771" t="s">
        <v>326</v>
      </c>
      <c r="B16771" s="10">
        <v>42753.677083333336</v>
      </c>
      <c r="C16771">
        <v>49770.886327</v>
      </c>
      <c r="D16771">
        <v>219.99600000000001</v>
      </c>
    </row>
    <row r="16772" spans="1:4">
      <c r="A16772" t="s">
        <v>326</v>
      </c>
      <c r="B16772" s="10">
        <v>42753.6875</v>
      </c>
      <c r="C16772">
        <v>49770.931326999998</v>
      </c>
      <c r="D16772">
        <v>180</v>
      </c>
    </row>
    <row r="16773" spans="1:4">
      <c r="A16773" t="s">
        <v>326</v>
      </c>
      <c r="B16773" s="10">
        <v>42753.697916666664</v>
      </c>
      <c r="C16773">
        <v>49770.976326999997</v>
      </c>
      <c r="D16773">
        <v>180</v>
      </c>
    </row>
    <row r="16774" spans="1:4">
      <c r="A16774" t="s">
        <v>326</v>
      </c>
      <c r="B16774" s="10">
        <v>42753.708333333336</v>
      </c>
      <c r="C16774">
        <v>49771.016323000003</v>
      </c>
      <c r="D16774">
        <v>159.98400000000001</v>
      </c>
    </row>
    <row r="16775" spans="1:4">
      <c r="A16775" t="s">
        <v>326</v>
      </c>
      <c r="B16775" s="10">
        <v>42753.71875</v>
      </c>
      <c r="C16775">
        <v>49771.331322999999</v>
      </c>
      <c r="D16775">
        <v>1260</v>
      </c>
    </row>
    <row r="16776" spans="1:4">
      <c r="A16776" t="s">
        <v>326</v>
      </c>
      <c r="B16776" s="10">
        <v>42753.729166666664</v>
      </c>
      <c r="C16776">
        <v>49771.356325000001</v>
      </c>
      <c r="D16776">
        <v>100.008</v>
      </c>
    </row>
    <row r="16777" spans="1:4">
      <c r="A16777" t="s">
        <v>326</v>
      </c>
      <c r="B16777" s="10">
        <v>42753.739583333336</v>
      </c>
      <c r="C16777">
        <v>49771.381327000003</v>
      </c>
      <c r="D16777">
        <v>100.008</v>
      </c>
    </row>
    <row r="16778" spans="1:4">
      <c r="A16778" t="s">
        <v>326</v>
      </c>
      <c r="B16778" s="10">
        <v>42753.75</v>
      </c>
      <c r="C16778">
        <v>49771.401324999999</v>
      </c>
      <c r="D16778">
        <v>79.992000000000004</v>
      </c>
    </row>
    <row r="16779" spans="1:4">
      <c r="A16779" t="s">
        <v>326</v>
      </c>
      <c r="B16779" s="10">
        <v>42753.760416666664</v>
      </c>
      <c r="C16779">
        <v>49771.426327000001</v>
      </c>
      <c r="D16779">
        <v>100.008</v>
      </c>
    </row>
    <row r="16780" spans="1:4">
      <c r="A16780" t="s">
        <v>326</v>
      </c>
      <c r="B16780" s="10">
        <v>42753.770833333336</v>
      </c>
      <c r="C16780">
        <v>49771.451329000003</v>
      </c>
      <c r="D16780">
        <v>100.008</v>
      </c>
    </row>
    <row r="16781" spans="1:4">
      <c r="A16781" t="s">
        <v>326</v>
      </c>
      <c r="B16781" s="10">
        <v>42753.78125</v>
      </c>
      <c r="C16781">
        <v>49771.476330999998</v>
      </c>
      <c r="D16781">
        <v>100.008</v>
      </c>
    </row>
    <row r="16782" spans="1:4">
      <c r="A16782" t="s">
        <v>326</v>
      </c>
      <c r="B16782" s="10">
        <v>42753.791666666664</v>
      </c>
      <c r="C16782">
        <v>49771.501333</v>
      </c>
      <c r="D16782">
        <v>100.008</v>
      </c>
    </row>
    <row r="16783" spans="1:4">
      <c r="A16783" t="s">
        <v>326</v>
      </c>
      <c r="B16783" s="10">
        <v>42753.802083333336</v>
      </c>
      <c r="C16783">
        <v>49771.521331000004</v>
      </c>
      <c r="D16783">
        <v>79.992000000000004</v>
      </c>
    </row>
    <row r="16784" spans="1:4">
      <c r="A16784" t="s">
        <v>326</v>
      </c>
      <c r="B16784" s="10">
        <v>42753.8125</v>
      </c>
      <c r="C16784">
        <v>49771.541329</v>
      </c>
      <c r="D16784">
        <v>79.992000000000004</v>
      </c>
    </row>
    <row r="16785" spans="1:4">
      <c r="A16785" t="s">
        <v>326</v>
      </c>
      <c r="B16785" s="10">
        <v>42753.822916666664</v>
      </c>
      <c r="C16785">
        <v>49771.566331000002</v>
      </c>
      <c r="D16785">
        <v>100.008</v>
      </c>
    </row>
    <row r="16786" spans="1:4">
      <c r="A16786" t="s">
        <v>326</v>
      </c>
      <c r="B16786" s="10">
        <v>42753.833333333336</v>
      </c>
      <c r="C16786">
        <v>49771.581334000002</v>
      </c>
      <c r="D16786">
        <v>60.012</v>
      </c>
    </row>
    <row r="16787" spans="1:4">
      <c r="A16787" t="s">
        <v>326</v>
      </c>
      <c r="B16787" s="10">
        <v>42753.84375</v>
      </c>
      <c r="C16787">
        <v>49771.596337000003</v>
      </c>
      <c r="D16787">
        <v>60.012</v>
      </c>
    </row>
    <row r="16788" spans="1:4">
      <c r="A16788" t="s">
        <v>326</v>
      </c>
      <c r="B16788" s="10">
        <v>42753.854166666664</v>
      </c>
      <c r="C16788">
        <v>49771.611340000003</v>
      </c>
      <c r="D16788">
        <v>60.012</v>
      </c>
    </row>
    <row r="16789" spans="1:4">
      <c r="A16789" t="s">
        <v>326</v>
      </c>
      <c r="B16789" s="10">
        <v>42753.864583333336</v>
      </c>
      <c r="C16789">
        <v>49771.626343000004</v>
      </c>
      <c r="D16789">
        <v>60.012</v>
      </c>
    </row>
    <row r="16790" spans="1:4">
      <c r="A16790" t="s">
        <v>326</v>
      </c>
      <c r="B16790" s="10">
        <v>42753.875</v>
      </c>
      <c r="C16790">
        <v>49771.641345999997</v>
      </c>
      <c r="D16790">
        <v>60.012</v>
      </c>
    </row>
    <row r="16791" spans="1:4">
      <c r="A16791" t="s">
        <v>326</v>
      </c>
      <c r="B16791" s="10">
        <v>42753.885416666664</v>
      </c>
      <c r="C16791">
        <v>49771.651344999998</v>
      </c>
      <c r="D16791">
        <v>39.996000000000002</v>
      </c>
    </row>
    <row r="16792" spans="1:4">
      <c r="A16792" t="s">
        <v>326</v>
      </c>
      <c r="B16792" s="10">
        <v>42753.895833333336</v>
      </c>
      <c r="C16792">
        <v>49771.661344</v>
      </c>
      <c r="D16792">
        <v>39.996000000000002</v>
      </c>
    </row>
    <row r="16793" spans="1:4">
      <c r="A16793" t="s">
        <v>326</v>
      </c>
      <c r="B16793" s="10">
        <v>42753.90625</v>
      </c>
      <c r="C16793">
        <v>49771.671343000002</v>
      </c>
      <c r="D16793">
        <v>39.996000000000002</v>
      </c>
    </row>
    <row r="16794" spans="1:4">
      <c r="A16794" t="s">
        <v>326</v>
      </c>
      <c r="B16794" s="10">
        <v>42753.916666666664</v>
      </c>
      <c r="C16794">
        <v>49771.70134</v>
      </c>
      <c r="D16794">
        <v>119.988</v>
      </c>
    </row>
    <row r="16795" spans="1:4">
      <c r="A16795" t="s">
        <v>326</v>
      </c>
      <c r="B16795" s="10">
        <v>42753.927083333336</v>
      </c>
      <c r="C16795">
        <v>49771.706343999998</v>
      </c>
      <c r="D16795">
        <v>20.015999999999998</v>
      </c>
    </row>
    <row r="16796" spans="1:4">
      <c r="A16796" t="s">
        <v>326</v>
      </c>
      <c r="B16796" s="10">
        <v>42753.9375</v>
      </c>
      <c r="C16796">
        <v>49771.706343999998</v>
      </c>
      <c r="D16796">
        <v>0</v>
      </c>
    </row>
    <row r="16797" spans="1:4">
      <c r="A16797" t="s">
        <v>326</v>
      </c>
      <c r="B16797" s="10">
        <v>42753.947916666664</v>
      </c>
      <c r="C16797">
        <v>49771.711347999997</v>
      </c>
      <c r="D16797">
        <v>20.015999999999998</v>
      </c>
    </row>
    <row r="16798" spans="1:4">
      <c r="A16798" t="s">
        <v>326</v>
      </c>
      <c r="B16798" s="10">
        <v>42753.958333333336</v>
      </c>
      <c r="C16798">
        <v>49771.711347999997</v>
      </c>
      <c r="D16798">
        <v>0</v>
      </c>
    </row>
    <row r="16799" spans="1:4">
      <c r="A16799" t="s">
        <v>326</v>
      </c>
      <c r="B16799" s="10">
        <v>42753.96875</v>
      </c>
      <c r="C16799">
        <v>49771.716352000003</v>
      </c>
      <c r="D16799">
        <v>20.015999999999998</v>
      </c>
    </row>
    <row r="16800" spans="1:4">
      <c r="A16800" t="s">
        <v>326</v>
      </c>
      <c r="B16800" s="10">
        <v>42753.979166666664</v>
      </c>
      <c r="C16800">
        <v>49771.721356000002</v>
      </c>
      <c r="D16800">
        <v>20.015999999999998</v>
      </c>
    </row>
    <row r="16801" spans="1:5">
      <c r="A16801" t="s">
        <v>326</v>
      </c>
      <c r="B16801" s="10">
        <v>42753.989583333336</v>
      </c>
      <c r="C16801">
        <v>49771.721356000002</v>
      </c>
      <c r="D16801">
        <v>0</v>
      </c>
      <c r="E16801">
        <f>MIN(D16706:D16801)</f>
        <v>0</v>
      </c>
    </row>
    <row r="16802" spans="1:5">
      <c r="A16802" t="s">
        <v>326</v>
      </c>
      <c r="B16802" s="10">
        <v>42754</v>
      </c>
      <c r="C16802">
        <v>49771.726560000003</v>
      </c>
      <c r="D16802">
        <v>20.015999999999998</v>
      </c>
    </row>
    <row r="16803" spans="1:5">
      <c r="A16803" t="s">
        <v>326</v>
      </c>
      <c r="B16803" s="10">
        <v>42754.010416666664</v>
      </c>
      <c r="C16803">
        <v>49771.731564000002</v>
      </c>
      <c r="D16803">
        <v>20.015999999999998</v>
      </c>
    </row>
    <row r="16804" spans="1:5">
      <c r="A16804" t="s">
        <v>326</v>
      </c>
      <c r="B16804" s="10">
        <v>42754.020833333336</v>
      </c>
      <c r="C16804">
        <v>49771.731564000002</v>
      </c>
      <c r="D16804">
        <v>0</v>
      </c>
    </row>
    <row r="16805" spans="1:5">
      <c r="A16805" t="s">
        <v>326</v>
      </c>
      <c r="B16805" s="10">
        <v>42754.03125</v>
      </c>
      <c r="C16805">
        <v>49771.736568</v>
      </c>
      <c r="D16805">
        <v>20.015999999999998</v>
      </c>
    </row>
    <row r="16806" spans="1:5">
      <c r="A16806" t="s">
        <v>326</v>
      </c>
      <c r="B16806" s="10">
        <v>42754.041666666664</v>
      </c>
      <c r="C16806">
        <v>49771.736568</v>
      </c>
      <c r="D16806">
        <v>0</v>
      </c>
    </row>
    <row r="16807" spans="1:5">
      <c r="A16807" t="s">
        <v>326</v>
      </c>
      <c r="B16807" s="10">
        <v>42754.052083333336</v>
      </c>
      <c r="C16807">
        <v>49771.741571999999</v>
      </c>
      <c r="D16807">
        <v>20.015999999999998</v>
      </c>
    </row>
    <row r="16808" spans="1:5">
      <c r="A16808" t="s">
        <v>326</v>
      </c>
      <c r="B16808" s="10">
        <v>42754.0625</v>
      </c>
      <c r="C16808">
        <v>49771.741571999999</v>
      </c>
      <c r="D16808">
        <v>0</v>
      </c>
    </row>
    <row r="16809" spans="1:5">
      <c r="A16809" t="s">
        <v>326</v>
      </c>
      <c r="B16809" s="10">
        <v>42754.072916666664</v>
      </c>
      <c r="C16809">
        <v>49771.746575999998</v>
      </c>
      <c r="D16809">
        <v>20.015999999999998</v>
      </c>
    </row>
    <row r="16810" spans="1:5">
      <c r="A16810" t="s">
        <v>326</v>
      </c>
      <c r="B16810" s="10">
        <v>42754.083333333336</v>
      </c>
      <c r="C16810">
        <v>49771.751579999996</v>
      </c>
      <c r="D16810">
        <v>20.015999999999998</v>
      </c>
    </row>
    <row r="16811" spans="1:5">
      <c r="A16811" t="s">
        <v>326</v>
      </c>
      <c r="B16811" s="10">
        <v>42754.09375</v>
      </c>
      <c r="C16811">
        <v>49771.751579999996</v>
      </c>
      <c r="D16811">
        <v>0</v>
      </c>
    </row>
    <row r="16812" spans="1:5">
      <c r="A16812" t="s">
        <v>326</v>
      </c>
      <c r="B16812" s="10">
        <v>42754.104166666664</v>
      </c>
      <c r="C16812">
        <v>49771.756584000002</v>
      </c>
      <c r="D16812">
        <v>20.015999999999998</v>
      </c>
    </row>
    <row r="16813" spans="1:5">
      <c r="A16813" t="s">
        <v>326</v>
      </c>
      <c r="B16813" s="10">
        <v>42754.114583333336</v>
      </c>
      <c r="C16813">
        <v>49771.756584000002</v>
      </c>
      <c r="D16813">
        <v>0</v>
      </c>
    </row>
    <row r="16814" spans="1:5">
      <c r="A16814" t="s">
        <v>326</v>
      </c>
      <c r="B16814" s="10">
        <v>42754.125</v>
      </c>
      <c r="C16814">
        <v>49771.761588000001</v>
      </c>
      <c r="D16814">
        <v>20.015999999999998</v>
      </c>
    </row>
    <row r="16815" spans="1:5">
      <c r="A16815" t="s">
        <v>326</v>
      </c>
      <c r="B16815" s="10">
        <v>42754.135416666664</v>
      </c>
      <c r="C16815">
        <v>49771.761588000001</v>
      </c>
      <c r="D16815">
        <v>0</v>
      </c>
    </row>
    <row r="16816" spans="1:5">
      <c r="A16816" t="s">
        <v>326</v>
      </c>
      <c r="B16816" s="10">
        <v>42754.145833333336</v>
      </c>
      <c r="C16816">
        <v>49771.766592</v>
      </c>
      <c r="D16816">
        <v>20.015999999999998</v>
      </c>
    </row>
    <row r="16817" spans="1:4">
      <c r="A16817" t="s">
        <v>326</v>
      </c>
      <c r="B16817" s="10">
        <v>42754.15625</v>
      </c>
      <c r="C16817">
        <v>49771.771595999999</v>
      </c>
      <c r="D16817">
        <v>20.015999999999998</v>
      </c>
    </row>
    <row r="16818" spans="1:4">
      <c r="A16818" t="s">
        <v>326</v>
      </c>
      <c r="B16818" s="10">
        <v>42754.166666666664</v>
      </c>
      <c r="C16818">
        <v>49771.771595999999</v>
      </c>
      <c r="D16818">
        <v>0</v>
      </c>
    </row>
    <row r="16819" spans="1:4">
      <c r="A16819" t="s">
        <v>326</v>
      </c>
      <c r="B16819" s="10">
        <v>42754.177083333336</v>
      </c>
      <c r="C16819">
        <v>49771.776599999997</v>
      </c>
      <c r="D16819">
        <v>20.015999999999998</v>
      </c>
    </row>
    <row r="16820" spans="1:4">
      <c r="A16820" t="s">
        <v>326</v>
      </c>
      <c r="B16820" s="10">
        <v>42754.1875</v>
      </c>
      <c r="C16820">
        <v>49771.776599999997</v>
      </c>
      <c r="D16820">
        <v>0</v>
      </c>
    </row>
    <row r="16821" spans="1:4">
      <c r="A16821" t="s">
        <v>326</v>
      </c>
      <c r="B16821" s="10">
        <v>42754.197916666664</v>
      </c>
      <c r="C16821">
        <v>49771.781604000003</v>
      </c>
      <c r="D16821">
        <v>20.015999999999998</v>
      </c>
    </row>
    <row r="16822" spans="1:4">
      <c r="A16822" t="s">
        <v>326</v>
      </c>
      <c r="B16822" s="10">
        <v>42754.208333333336</v>
      </c>
      <c r="C16822">
        <v>49771.781604000003</v>
      </c>
      <c r="D16822">
        <v>0</v>
      </c>
    </row>
    <row r="16823" spans="1:4">
      <c r="A16823" t="s">
        <v>326</v>
      </c>
      <c r="B16823" s="10">
        <v>42754.21875</v>
      </c>
      <c r="C16823">
        <v>49771.786608000002</v>
      </c>
      <c r="D16823">
        <v>20.015999999999998</v>
      </c>
    </row>
    <row r="16824" spans="1:4">
      <c r="A16824" t="s">
        <v>326</v>
      </c>
      <c r="B16824" s="10">
        <v>42754.229166666664</v>
      </c>
      <c r="C16824">
        <v>49771.786608000002</v>
      </c>
      <c r="D16824">
        <v>0</v>
      </c>
    </row>
    <row r="16825" spans="1:4">
      <c r="A16825" t="s">
        <v>326</v>
      </c>
      <c r="B16825" s="10">
        <v>42754.239583333336</v>
      </c>
      <c r="C16825">
        <v>49771.791612000001</v>
      </c>
      <c r="D16825">
        <v>20.015999999999998</v>
      </c>
    </row>
    <row r="16826" spans="1:4">
      <c r="A16826" t="s">
        <v>326</v>
      </c>
      <c r="B16826" s="10">
        <v>42754.25</v>
      </c>
      <c r="C16826">
        <v>49772.051613000003</v>
      </c>
      <c r="D16826">
        <v>1040.0039999999999</v>
      </c>
    </row>
    <row r="16827" spans="1:4">
      <c r="A16827" t="s">
        <v>326</v>
      </c>
      <c r="B16827" s="10">
        <v>42754.260416666664</v>
      </c>
      <c r="C16827">
        <v>49772.051613000003</v>
      </c>
      <c r="D16827">
        <v>0</v>
      </c>
    </row>
    <row r="16828" spans="1:4">
      <c r="A16828" t="s">
        <v>326</v>
      </c>
      <c r="B16828" s="10">
        <v>42754.270833333336</v>
      </c>
      <c r="C16828">
        <v>49772.056617000002</v>
      </c>
      <c r="D16828">
        <v>20.015999999999998</v>
      </c>
    </row>
    <row r="16829" spans="1:4">
      <c r="A16829" t="s">
        <v>326</v>
      </c>
      <c r="B16829" s="10">
        <v>42754.28125</v>
      </c>
      <c r="C16829">
        <v>49772.061621000001</v>
      </c>
      <c r="D16829">
        <v>20.015999999999998</v>
      </c>
    </row>
    <row r="16830" spans="1:4">
      <c r="A16830" t="s">
        <v>326</v>
      </c>
      <c r="B16830" s="10">
        <v>42754.291666666664</v>
      </c>
      <c r="C16830">
        <v>49772.076624000001</v>
      </c>
      <c r="D16830">
        <v>60.012</v>
      </c>
    </row>
    <row r="16831" spans="1:4">
      <c r="A16831" t="s">
        <v>326</v>
      </c>
      <c r="B16831" s="10">
        <v>42754.302083333336</v>
      </c>
      <c r="C16831">
        <v>49772.081628</v>
      </c>
      <c r="D16831">
        <v>20.015999999999998</v>
      </c>
    </row>
    <row r="16832" spans="1:4">
      <c r="A16832" t="s">
        <v>326</v>
      </c>
      <c r="B16832" s="10">
        <v>42754.3125</v>
      </c>
      <c r="C16832">
        <v>49772.086631999999</v>
      </c>
      <c r="D16832">
        <v>20.015999999999998</v>
      </c>
    </row>
    <row r="16833" spans="1:4">
      <c r="A16833" t="s">
        <v>326</v>
      </c>
      <c r="B16833" s="10">
        <v>42754.322916666664</v>
      </c>
      <c r="C16833">
        <v>49772.106630000002</v>
      </c>
      <c r="D16833">
        <v>79.992000000000004</v>
      </c>
    </row>
    <row r="16834" spans="1:4">
      <c r="A16834" t="s">
        <v>326</v>
      </c>
      <c r="B16834" s="10">
        <v>42754.333333333336</v>
      </c>
      <c r="C16834">
        <v>49772.131631999997</v>
      </c>
      <c r="D16834">
        <v>100.008</v>
      </c>
    </row>
    <row r="16835" spans="1:4">
      <c r="A16835" t="s">
        <v>326</v>
      </c>
      <c r="B16835" s="10">
        <v>42754.34375</v>
      </c>
      <c r="C16835">
        <v>49772.15163</v>
      </c>
      <c r="D16835">
        <v>79.992000000000004</v>
      </c>
    </row>
    <row r="16836" spans="1:4">
      <c r="A16836" t="s">
        <v>326</v>
      </c>
      <c r="B16836" s="10">
        <v>42754.354166666664</v>
      </c>
      <c r="C16836">
        <v>49772.171627999996</v>
      </c>
      <c r="D16836">
        <v>79.992000000000004</v>
      </c>
    </row>
    <row r="16837" spans="1:4">
      <c r="A16837" t="s">
        <v>326</v>
      </c>
      <c r="B16837" s="10">
        <v>42754.364583333336</v>
      </c>
      <c r="C16837">
        <v>49772.206629</v>
      </c>
      <c r="D16837">
        <v>140.00399999999999</v>
      </c>
    </row>
    <row r="16838" spans="1:4">
      <c r="A16838" t="s">
        <v>326</v>
      </c>
      <c r="B16838" s="10">
        <v>42754.375</v>
      </c>
      <c r="C16838">
        <v>49772.231631000002</v>
      </c>
      <c r="D16838">
        <v>100.008</v>
      </c>
    </row>
    <row r="16839" spans="1:4">
      <c r="A16839" t="s">
        <v>326</v>
      </c>
      <c r="B16839" s="10">
        <v>42754.385416666664</v>
      </c>
      <c r="C16839">
        <v>49772.261628</v>
      </c>
      <c r="D16839">
        <v>119.988</v>
      </c>
    </row>
    <row r="16840" spans="1:4">
      <c r="A16840" t="s">
        <v>326</v>
      </c>
      <c r="B16840" s="10">
        <v>42754.395833333336</v>
      </c>
      <c r="C16840">
        <v>49772.286630000002</v>
      </c>
      <c r="D16840">
        <v>100.008</v>
      </c>
    </row>
    <row r="16841" spans="1:4">
      <c r="A16841" t="s">
        <v>326</v>
      </c>
      <c r="B16841" s="10">
        <v>42754.40625</v>
      </c>
      <c r="C16841">
        <v>49772.316627</v>
      </c>
      <c r="D16841">
        <v>119.988</v>
      </c>
    </row>
    <row r="16842" spans="1:4">
      <c r="A16842" t="s">
        <v>326</v>
      </c>
      <c r="B16842" s="10">
        <v>42754.416666666664</v>
      </c>
      <c r="C16842">
        <v>49772.551626</v>
      </c>
      <c r="D16842">
        <v>939.99599999999998</v>
      </c>
    </row>
    <row r="16843" spans="1:4">
      <c r="A16843" t="s">
        <v>326</v>
      </c>
      <c r="B16843" s="10">
        <v>42754.427083333336</v>
      </c>
      <c r="C16843">
        <v>49772.736629999999</v>
      </c>
      <c r="D16843">
        <v>740.01599999999996</v>
      </c>
    </row>
    <row r="16844" spans="1:4">
      <c r="A16844" t="s">
        <v>326</v>
      </c>
      <c r="B16844" s="10">
        <v>42754.4375</v>
      </c>
      <c r="C16844">
        <v>49772.891627999998</v>
      </c>
      <c r="D16844">
        <v>619.99199999999996</v>
      </c>
    </row>
    <row r="16845" spans="1:4">
      <c r="A16845" t="s">
        <v>326</v>
      </c>
      <c r="B16845" s="10">
        <v>42754.447916666664</v>
      </c>
      <c r="C16845">
        <v>49773.036627000001</v>
      </c>
      <c r="D16845">
        <v>579.99599999999998</v>
      </c>
    </row>
    <row r="16846" spans="1:4">
      <c r="A16846" t="s">
        <v>326</v>
      </c>
      <c r="B16846" s="10">
        <v>42754.458333333336</v>
      </c>
      <c r="C16846">
        <v>49773.166622999997</v>
      </c>
      <c r="D16846">
        <v>519.98400000000004</v>
      </c>
    </row>
    <row r="16847" spans="1:4">
      <c r="A16847" t="s">
        <v>326</v>
      </c>
      <c r="B16847" s="10">
        <v>42754.46875</v>
      </c>
      <c r="C16847">
        <v>49773.301622999999</v>
      </c>
      <c r="D16847">
        <v>540</v>
      </c>
    </row>
    <row r="16848" spans="1:4">
      <c r="A16848" t="s">
        <v>326</v>
      </c>
      <c r="B16848" s="10">
        <v>42754.479166666664</v>
      </c>
      <c r="C16848">
        <v>49773.721625999999</v>
      </c>
      <c r="D16848">
        <v>1680.0119999999999</v>
      </c>
    </row>
    <row r="16849" spans="1:4">
      <c r="A16849" t="s">
        <v>326</v>
      </c>
      <c r="B16849" s="10">
        <v>42754.489583333336</v>
      </c>
      <c r="C16849">
        <v>49773.816630000001</v>
      </c>
      <c r="D16849">
        <v>380.01600000000002</v>
      </c>
    </row>
    <row r="16850" spans="1:4">
      <c r="A16850" t="s">
        <v>326</v>
      </c>
      <c r="B16850" s="10">
        <v>42754.5</v>
      </c>
      <c r="C16850">
        <v>49773.891626999997</v>
      </c>
      <c r="D16850">
        <v>299.988</v>
      </c>
    </row>
    <row r="16851" spans="1:4">
      <c r="A16851" t="s">
        <v>326</v>
      </c>
      <c r="B16851" s="10">
        <v>42754.510416666664</v>
      </c>
      <c r="C16851">
        <v>49773.966624000001</v>
      </c>
      <c r="D16851">
        <v>299.988</v>
      </c>
    </row>
    <row r="16852" spans="1:4">
      <c r="A16852" t="s">
        <v>326</v>
      </c>
      <c r="B16852" s="10">
        <v>42754.520833333336</v>
      </c>
      <c r="C16852">
        <v>49774.016627999998</v>
      </c>
      <c r="D16852">
        <v>200.01599999999999</v>
      </c>
    </row>
    <row r="16853" spans="1:4">
      <c r="A16853" t="s">
        <v>326</v>
      </c>
      <c r="B16853" s="10">
        <v>42754.53125</v>
      </c>
      <c r="C16853">
        <v>49774.376627999998</v>
      </c>
      <c r="D16853">
        <v>1440</v>
      </c>
    </row>
    <row r="16854" spans="1:4">
      <c r="A16854" t="s">
        <v>326</v>
      </c>
      <c r="B16854" s="10">
        <v>42754.541666666664</v>
      </c>
      <c r="C16854">
        <v>49774.446629999999</v>
      </c>
      <c r="D16854">
        <v>280.00799999999998</v>
      </c>
    </row>
    <row r="16855" spans="1:4">
      <c r="A16855" t="s">
        <v>326</v>
      </c>
      <c r="B16855" s="10">
        <v>42754.552083333336</v>
      </c>
      <c r="C16855">
        <v>49774.496634000003</v>
      </c>
      <c r="D16855">
        <v>200.01599999999999</v>
      </c>
    </row>
    <row r="16856" spans="1:4">
      <c r="A16856" t="s">
        <v>326</v>
      </c>
      <c r="B16856" s="10">
        <v>42754.5625</v>
      </c>
      <c r="C16856">
        <v>49774.561631999997</v>
      </c>
      <c r="D16856">
        <v>259.99200000000002</v>
      </c>
    </row>
    <row r="16857" spans="1:4">
      <c r="A16857" t="s">
        <v>326</v>
      </c>
      <c r="B16857" s="10">
        <v>42754.572916666664</v>
      </c>
      <c r="C16857">
        <v>49774.626629999999</v>
      </c>
      <c r="D16857">
        <v>259.99200000000002</v>
      </c>
    </row>
    <row r="16858" spans="1:4">
      <c r="A16858" t="s">
        <v>326</v>
      </c>
      <c r="B16858" s="10">
        <v>42754.583333333336</v>
      </c>
      <c r="C16858">
        <v>49774.676634000003</v>
      </c>
      <c r="D16858">
        <v>200.01599999999999</v>
      </c>
    </row>
    <row r="16859" spans="1:4">
      <c r="A16859" t="s">
        <v>326</v>
      </c>
      <c r="B16859" s="10">
        <v>42754.59375</v>
      </c>
      <c r="C16859">
        <v>49774.731633000003</v>
      </c>
      <c r="D16859">
        <v>219.99600000000001</v>
      </c>
    </row>
    <row r="16860" spans="1:4">
      <c r="A16860" t="s">
        <v>326</v>
      </c>
      <c r="B16860" s="10">
        <v>42754.604166666664</v>
      </c>
      <c r="C16860">
        <v>49775.086628999998</v>
      </c>
      <c r="D16860">
        <v>1419.9839999999999</v>
      </c>
    </row>
    <row r="16861" spans="1:4">
      <c r="A16861" t="s">
        <v>326</v>
      </c>
      <c r="B16861" s="10">
        <v>42754.614583333336</v>
      </c>
      <c r="C16861">
        <v>49775.141627999998</v>
      </c>
      <c r="D16861">
        <v>219.99600000000001</v>
      </c>
    </row>
    <row r="16862" spans="1:4">
      <c r="A16862" t="s">
        <v>326</v>
      </c>
      <c r="B16862" s="10">
        <v>42754.625</v>
      </c>
      <c r="C16862">
        <v>49775.206625999999</v>
      </c>
      <c r="D16862">
        <v>259.99200000000002</v>
      </c>
    </row>
    <row r="16863" spans="1:4">
      <c r="A16863" t="s">
        <v>326</v>
      </c>
      <c r="B16863" s="10">
        <v>42754.635416666664</v>
      </c>
      <c r="C16863">
        <v>49775.301630000002</v>
      </c>
      <c r="D16863">
        <v>380.01600000000002</v>
      </c>
    </row>
    <row r="16864" spans="1:4">
      <c r="A16864" t="s">
        <v>326</v>
      </c>
      <c r="B16864" s="10">
        <v>42754.645833333336</v>
      </c>
      <c r="C16864">
        <v>49775.401629</v>
      </c>
      <c r="D16864">
        <v>399.99599999999998</v>
      </c>
    </row>
    <row r="16865" spans="1:4">
      <c r="A16865" t="s">
        <v>326</v>
      </c>
      <c r="B16865" s="10">
        <v>42754.65625</v>
      </c>
      <c r="C16865">
        <v>49775.491628999996</v>
      </c>
      <c r="D16865">
        <v>360</v>
      </c>
    </row>
    <row r="16866" spans="1:4">
      <c r="A16866" t="s">
        <v>326</v>
      </c>
      <c r="B16866" s="10">
        <v>42754.666666666664</v>
      </c>
      <c r="C16866">
        <v>49775.576625000002</v>
      </c>
      <c r="D16866">
        <v>339.98399999999998</v>
      </c>
    </row>
    <row r="16867" spans="1:4">
      <c r="A16867" t="s">
        <v>326</v>
      </c>
      <c r="B16867" s="10">
        <v>42754.677083333336</v>
      </c>
      <c r="C16867">
        <v>49775.971625999999</v>
      </c>
      <c r="D16867">
        <v>1580.0039999999999</v>
      </c>
    </row>
    <row r="16868" spans="1:4">
      <c r="A16868" t="s">
        <v>326</v>
      </c>
      <c r="B16868" s="10">
        <v>42754.6875</v>
      </c>
      <c r="C16868">
        <v>49776.036624</v>
      </c>
      <c r="D16868">
        <v>259.99200000000002</v>
      </c>
    </row>
    <row r="16869" spans="1:4">
      <c r="A16869" t="s">
        <v>326</v>
      </c>
      <c r="B16869" s="10">
        <v>42754.697916666664</v>
      </c>
      <c r="C16869">
        <v>49776.096626999999</v>
      </c>
      <c r="D16869">
        <v>240.012</v>
      </c>
    </row>
    <row r="16870" spans="1:4">
      <c r="A16870" t="s">
        <v>326</v>
      </c>
      <c r="B16870" s="10">
        <v>42754.708333333336</v>
      </c>
      <c r="C16870">
        <v>49776.151625999999</v>
      </c>
      <c r="D16870">
        <v>219.99600000000001</v>
      </c>
    </row>
    <row r="16871" spans="1:4">
      <c r="A16871" t="s">
        <v>326</v>
      </c>
      <c r="B16871" s="10">
        <v>42754.71875</v>
      </c>
      <c r="C16871">
        <v>49776.201630000003</v>
      </c>
      <c r="D16871">
        <v>200.01599999999999</v>
      </c>
    </row>
    <row r="16872" spans="1:4">
      <c r="A16872" t="s">
        <v>326</v>
      </c>
      <c r="B16872" s="10">
        <v>42754.729166666664</v>
      </c>
      <c r="C16872">
        <v>49776.246630000001</v>
      </c>
      <c r="D16872">
        <v>180</v>
      </c>
    </row>
    <row r="16873" spans="1:4">
      <c r="A16873" t="s">
        <v>326</v>
      </c>
      <c r="B16873" s="10">
        <v>42754.739583333336</v>
      </c>
      <c r="C16873">
        <v>49776.286626000001</v>
      </c>
      <c r="D16873">
        <v>159.98400000000001</v>
      </c>
    </row>
    <row r="16874" spans="1:4">
      <c r="A16874" t="s">
        <v>326</v>
      </c>
      <c r="B16874" s="10">
        <v>42754.75</v>
      </c>
      <c r="C16874">
        <v>49776.586623000003</v>
      </c>
      <c r="D16874">
        <v>1199.9880000000001</v>
      </c>
    </row>
    <row r="16875" spans="1:4">
      <c r="A16875" t="s">
        <v>326</v>
      </c>
      <c r="B16875" s="10">
        <v>42754.760416666664</v>
      </c>
      <c r="C16875">
        <v>49776.601626000003</v>
      </c>
      <c r="D16875">
        <v>60.012</v>
      </c>
    </row>
    <row r="16876" spans="1:4">
      <c r="A16876" t="s">
        <v>326</v>
      </c>
      <c r="B16876" s="10">
        <v>42754.770833333336</v>
      </c>
      <c r="C16876">
        <v>49776.616628999996</v>
      </c>
      <c r="D16876">
        <v>60.012</v>
      </c>
    </row>
    <row r="16877" spans="1:4">
      <c r="A16877" t="s">
        <v>326</v>
      </c>
      <c r="B16877" s="10">
        <v>42754.78125</v>
      </c>
      <c r="C16877">
        <v>49776.631631999997</v>
      </c>
      <c r="D16877">
        <v>60.012</v>
      </c>
    </row>
    <row r="16878" spans="1:4">
      <c r="A16878" t="s">
        <v>326</v>
      </c>
      <c r="B16878" s="10">
        <v>42754.791666666664</v>
      </c>
      <c r="C16878">
        <v>49776.641630999999</v>
      </c>
      <c r="D16878">
        <v>39.996000000000002</v>
      </c>
    </row>
    <row r="16879" spans="1:4">
      <c r="A16879" t="s">
        <v>326</v>
      </c>
      <c r="B16879" s="10">
        <v>42754.802083333336</v>
      </c>
      <c r="C16879">
        <v>49776.656633999999</v>
      </c>
      <c r="D16879">
        <v>60.012</v>
      </c>
    </row>
    <row r="16880" spans="1:4">
      <c r="A16880" t="s">
        <v>326</v>
      </c>
      <c r="B16880" s="10">
        <v>42754.8125</v>
      </c>
      <c r="C16880">
        <v>49776.671636999999</v>
      </c>
      <c r="D16880">
        <v>60.012</v>
      </c>
    </row>
    <row r="16881" spans="1:4">
      <c r="A16881" t="s">
        <v>326</v>
      </c>
      <c r="B16881" s="10">
        <v>42754.822916666664</v>
      </c>
      <c r="C16881">
        <v>49776.681636000001</v>
      </c>
      <c r="D16881">
        <v>39.996000000000002</v>
      </c>
    </row>
    <row r="16882" spans="1:4">
      <c r="A16882" t="s">
        <v>326</v>
      </c>
      <c r="B16882" s="10">
        <v>42754.833333333336</v>
      </c>
      <c r="C16882">
        <v>49776.696639000002</v>
      </c>
      <c r="D16882">
        <v>60.012</v>
      </c>
    </row>
    <row r="16883" spans="1:4">
      <c r="A16883" t="s">
        <v>326</v>
      </c>
      <c r="B16883" s="10">
        <v>42754.84375</v>
      </c>
      <c r="C16883">
        <v>49776.711642000002</v>
      </c>
      <c r="D16883">
        <v>60.012</v>
      </c>
    </row>
    <row r="16884" spans="1:4">
      <c r="A16884" t="s">
        <v>326</v>
      </c>
      <c r="B16884" s="10">
        <v>42754.854166666664</v>
      </c>
      <c r="C16884">
        <v>49776.721640999996</v>
      </c>
      <c r="D16884">
        <v>39.996000000000002</v>
      </c>
    </row>
    <row r="16885" spans="1:4">
      <c r="A16885" t="s">
        <v>326</v>
      </c>
      <c r="B16885" s="10">
        <v>42754.864583333336</v>
      </c>
      <c r="C16885">
        <v>49776.736643999997</v>
      </c>
      <c r="D16885">
        <v>60.012</v>
      </c>
    </row>
    <row r="16886" spans="1:4">
      <c r="A16886" t="s">
        <v>326</v>
      </c>
      <c r="B16886" s="10">
        <v>42754.875</v>
      </c>
      <c r="C16886">
        <v>49776.746642999999</v>
      </c>
      <c r="D16886">
        <v>39.996000000000002</v>
      </c>
    </row>
    <row r="16887" spans="1:4">
      <c r="A16887" t="s">
        <v>326</v>
      </c>
      <c r="B16887" s="10">
        <v>42754.885416666664</v>
      </c>
      <c r="C16887">
        <v>49776.756642</v>
      </c>
      <c r="D16887">
        <v>39.996000000000002</v>
      </c>
    </row>
    <row r="16888" spans="1:4">
      <c r="A16888" t="s">
        <v>326</v>
      </c>
      <c r="B16888" s="10">
        <v>42754.895833333336</v>
      </c>
      <c r="C16888">
        <v>49776.771645000001</v>
      </c>
      <c r="D16888">
        <v>60.012</v>
      </c>
    </row>
    <row r="16889" spans="1:4">
      <c r="A16889" t="s">
        <v>326</v>
      </c>
      <c r="B16889" s="10">
        <v>42754.90625</v>
      </c>
      <c r="C16889">
        <v>49776.781644000002</v>
      </c>
      <c r="D16889">
        <v>39.996000000000002</v>
      </c>
    </row>
    <row r="16890" spans="1:4">
      <c r="A16890" t="s">
        <v>326</v>
      </c>
      <c r="B16890" s="10">
        <v>42754.916666666664</v>
      </c>
      <c r="C16890">
        <v>49776.796647000003</v>
      </c>
      <c r="D16890">
        <v>60.012</v>
      </c>
    </row>
    <row r="16891" spans="1:4">
      <c r="A16891" t="s">
        <v>326</v>
      </c>
      <c r="B16891" s="10">
        <v>42754.927083333336</v>
      </c>
      <c r="C16891">
        <v>49776.806645999997</v>
      </c>
      <c r="D16891">
        <v>39.996000000000002</v>
      </c>
    </row>
    <row r="16892" spans="1:4">
      <c r="A16892" t="s">
        <v>326</v>
      </c>
      <c r="B16892" s="10">
        <v>42754.9375</v>
      </c>
      <c r="C16892">
        <v>49776.811650000003</v>
      </c>
      <c r="D16892">
        <v>20.015999999999998</v>
      </c>
    </row>
    <row r="16893" spans="1:4">
      <c r="A16893" t="s">
        <v>326</v>
      </c>
      <c r="B16893" s="10">
        <v>42754.947916666664</v>
      </c>
      <c r="C16893">
        <v>49776.821648999998</v>
      </c>
      <c r="D16893">
        <v>39.996000000000002</v>
      </c>
    </row>
    <row r="16894" spans="1:4">
      <c r="A16894" t="s">
        <v>326</v>
      </c>
      <c r="B16894" s="10">
        <v>42754.958333333336</v>
      </c>
      <c r="C16894">
        <v>49776.831647999999</v>
      </c>
      <c r="D16894">
        <v>39.996000000000002</v>
      </c>
    </row>
    <row r="16895" spans="1:4">
      <c r="A16895" t="s">
        <v>326</v>
      </c>
      <c r="B16895" s="10">
        <v>42754.96875</v>
      </c>
      <c r="C16895">
        <v>49776.836651999998</v>
      </c>
      <c r="D16895">
        <v>20.015999999999998</v>
      </c>
    </row>
    <row r="16896" spans="1:4">
      <c r="A16896" t="s">
        <v>326</v>
      </c>
      <c r="B16896" s="10">
        <v>42754.979166666664</v>
      </c>
      <c r="C16896">
        <v>49776.846651</v>
      </c>
      <c r="D16896">
        <v>39.996000000000002</v>
      </c>
    </row>
    <row r="16897" spans="1:5">
      <c r="A16897" t="s">
        <v>326</v>
      </c>
      <c r="B16897" s="10">
        <v>42754.989583333336</v>
      </c>
      <c r="C16897">
        <v>49776.851654999999</v>
      </c>
      <c r="D16897">
        <v>20.015999999999998</v>
      </c>
      <c r="E16897">
        <f>MIN(D16802:D16897)</f>
        <v>0</v>
      </c>
    </row>
    <row r="16898" spans="1:5">
      <c r="A16898" t="s">
        <v>326</v>
      </c>
      <c r="B16898" s="10">
        <v>42755</v>
      </c>
      <c r="C16898">
        <v>49776.859380000002</v>
      </c>
      <c r="D16898">
        <v>39.996000000000002</v>
      </c>
    </row>
    <row r="16899" spans="1:5">
      <c r="A16899" t="s">
        <v>326</v>
      </c>
      <c r="B16899" s="10">
        <v>42755.010416666664</v>
      </c>
      <c r="C16899">
        <v>49776.864384</v>
      </c>
      <c r="D16899">
        <v>20.015999999999998</v>
      </c>
    </row>
    <row r="16900" spans="1:5">
      <c r="A16900" t="s">
        <v>326</v>
      </c>
      <c r="B16900" s="10">
        <v>42755.020833333336</v>
      </c>
      <c r="C16900">
        <v>49776.869387999999</v>
      </c>
      <c r="D16900">
        <v>20.015999999999998</v>
      </c>
    </row>
    <row r="16901" spans="1:5">
      <c r="A16901" t="s">
        <v>326</v>
      </c>
      <c r="B16901" s="10">
        <v>42755.03125</v>
      </c>
      <c r="C16901">
        <v>49776.879387000001</v>
      </c>
      <c r="D16901">
        <v>39.996000000000002</v>
      </c>
    </row>
    <row r="16902" spans="1:5">
      <c r="A16902" t="s">
        <v>326</v>
      </c>
      <c r="B16902" s="10">
        <v>42755.041666666664</v>
      </c>
      <c r="C16902">
        <v>49776.884391</v>
      </c>
      <c r="D16902">
        <v>20.015999999999998</v>
      </c>
    </row>
    <row r="16903" spans="1:5">
      <c r="A16903" t="s">
        <v>326</v>
      </c>
      <c r="B16903" s="10">
        <v>42755.052083333336</v>
      </c>
      <c r="C16903">
        <v>49776.889394999998</v>
      </c>
      <c r="D16903">
        <v>20.015999999999998</v>
      </c>
    </row>
    <row r="16904" spans="1:5">
      <c r="A16904" t="s">
        <v>326</v>
      </c>
      <c r="B16904" s="10">
        <v>42755.0625</v>
      </c>
      <c r="C16904">
        <v>49776.899394</v>
      </c>
      <c r="D16904">
        <v>39.996000000000002</v>
      </c>
    </row>
    <row r="16905" spans="1:5">
      <c r="A16905" t="s">
        <v>326</v>
      </c>
      <c r="B16905" s="10">
        <v>42755.072916666664</v>
      </c>
      <c r="C16905">
        <v>49776.904397999999</v>
      </c>
      <c r="D16905">
        <v>20.015999999999998</v>
      </c>
    </row>
    <row r="16906" spans="1:5">
      <c r="A16906" t="s">
        <v>326</v>
      </c>
      <c r="B16906" s="10">
        <v>42755.083333333336</v>
      </c>
      <c r="C16906">
        <v>49776.909401999997</v>
      </c>
      <c r="D16906">
        <v>20.015999999999998</v>
      </c>
    </row>
    <row r="16907" spans="1:5">
      <c r="A16907" t="s">
        <v>326</v>
      </c>
      <c r="B16907" s="10">
        <v>42755.09375</v>
      </c>
      <c r="C16907">
        <v>49776.914406000004</v>
      </c>
      <c r="D16907">
        <v>20.015999999999998</v>
      </c>
    </row>
    <row r="16908" spans="1:5">
      <c r="A16908" t="s">
        <v>326</v>
      </c>
      <c r="B16908" s="10">
        <v>42755.104166666664</v>
      </c>
      <c r="C16908">
        <v>49776.919410000002</v>
      </c>
      <c r="D16908">
        <v>20.015999999999998</v>
      </c>
    </row>
    <row r="16909" spans="1:5">
      <c r="A16909" t="s">
        <v>326</v>
      </c>
      <c r="B16909" s="10">
        <v>42755.114583333336</v>
      </c>
      <c r="C16909">
        <v>49776.924414000001</v>
      </c>
      <c r="D16909">
        <v>20.015999999999998</v>
      </c>
    </row>
    <row r="16910" spans="1:5">
      <c r="A16910" t="s">
        <v>326</v>
      </c>
      <c r="B16910" s="10">
        <v>42755.125</v>
      </c>
      <c r="C16910">
        <v>49776.929418</v>
      </c>
      <c r="D16910">
        <v>20.015999999999998</v>
      </c>
    </row>
    <row r="16911" spans="1:5">
      <c r="A16911" t="s">
        <v>326</v>
      </c>
      <c r="B16911" s="10">
        <v>42755.135416666664</v>
      </c>
      <c r="C16911">
        <v>49776.934421999998</v>
      </c>
      <c r="D16911">
        <v>20.015999999999998</v>
      </c>
    </row>
    <row r="16912" spans="1:5">
      <c r="A16912" t="s">
        <v>326</v>
      </c>
      <c r="B16912" s="10">
        <v>42755.145833333336</v>
      </c>
      <c r="C16912">
        <v>49776.939425999997</v>
      </c>
      <c r="D16912">
        <v>20.015999999999998</v>
      </c>
    </row>
    <row r="16913" spans="1:4">
      <c r="A16913" t="s">
        <v>326</v>
      </c>
      <c r="B16913" s="10">
        <v>42755.15625</v>
      </c>
      <c r="C16913">
        <v>49776.944430000003</v>
      </c>
      <c r="D16913">
        <v>20.015999999999998</v>
      </c>
    </row>
    <row r="16914" spans="1:4">
      <c r="A16914" t="s">
        <v>326</v>
      </c>
      <c r="B16914" s="10">
        <v>42755.166666666664</v>
      </c>
      <c r="C16914">
        <v>49776.949434000002</v>
      </c>
      <c r="D16914">
        <v>20.015999999999998</v>
      </c>
    </row>
    <row r="16915" spans="1:4">
      <c r="A16915" t="s">
        <v>326</v>
      </c>
      <c r="B16915" s="10">
        <v>42755.177083333336</v>
      </c>
      <c r="C16915">
        <v>49776.954438000001</v>
      </c>
      <c r="D16915">
        <v>20.015999999999998</v>
      </c>
    </row>
    <row r="16916" spans="1:4">
      <c r="A16916" t="s">
        <v>326</v>
      </c>
      <c r="B16916" s="10">
        <v>42755.1875</v>
      </c>
      <c r="C16916">
        <v>49776.959441999999</v>
      </c>
      <c r="D16916">
        <v>20.015999999999998</v>
      </c>
    </row>
    <row r="16917" spans="1:4">
      <c r="A16917" t="s">
        <v>326</v>
      </c>
      <c r="B16917" s="10">
        <v>42755.197916666664</v>
      </c>
      <c r="C16917">
        <v>49776.964445999998</v>
      </c>
      <c r="D16917">
        <v>20.015999999999998</v>
      </c>
    </row>
    <row r="16918" spans="1:4">
      <c r="A16918" t="s">
        <v>326</v>
      </c>
      <c r="B16918" s="10">
        <v>42755.208333333336</v>
      </c>
      <c r="C16918">
        <v>49776.969449999997</v>
      </c>
      <c r="D16918">
        <v>20.015999999999998</v>
      </c>
    </row>
    <row r="16919" spans="1:4">
      <c r="A16919" t="s">
        <v>326</v>
      </c>
      <c r="B16919" s="10">
        <v>42755.21875</v>
      </c>
      <c r="C16919">
        <v>49776.969449999997</v>
      </c>
      <c r="D16919">
        <v>0</v>
      </c>
    </row>
    <row r="16920" spans="1:4">
      <c r="A16920" t="s">
        <v>326</v>
      </c>
      <c r="B16920" s="10">
        <v>42755.229166666664</v>
      </c>
      <c r="C16920">
        <v>49776.974454000003</v>
      </c>
      <c r="D16920">
        <v>20.015999999999998</v>
      </c>
    </row>
    <row r="16921" spans="1:4">
      <c r="A16921" t="s">
        <v>326</v>
      </c>
      <c r="B16921" s="10">
        <v>42755.239583333336</v>
      </c>
      <c r="C16921">
        <v>49776.979458000002</v>
      </c>
      <c r="D16921">
        <v>20.015999999999998</v>
      </c>
    </row>
    <row r="16922" spans="1:4">
      <c r="A16922" t="s">
        <v>326</v>
      </c>
      <c r="B16922" s="10">
        <v>42755.25</v>
      </c>
      <c r="C16922">
        <v>49776.984462</v>
      </c>
      <c r="D16922">
        <v>20.015999999999998</v>
      </c>
    </row>
    <row r="16923" spans="1:4">
      <c r="A16923" t="s">
        <v>326</v>
      </c>
      <c r="B16923" s="10">
        <v>42755.260416666664</v>
      </c>
      <c r="C16923">
        <v>49776.989465999999</v>
      </c>
      <c r="D16923">
        <v>20.015999999999998</v>
      </c>
    </row>
    <row r="16924" spans="1:4">
      <c r="A16924" t="s">
        <v>326</v>
      </c>
      <c r="B16924" s="10">
        <v>42755.270833333336</v>
      </c>
      <c r="C16924">
        <v>49776.994469999998</v>
      </c>
      <c r="D16924">
        <v>20.015999999999998</v>
      </c>
    </row>
    <row r="16925" spans="1:4">
      <c r="A16925" t="s">
        <v>326</v>
      </c>
      <c r="B16925" s="10">
        <v>42755.28125</v>
      </c>
      <c r="C16925">
        <v>49776.994469999998</v>
      </c>
      <c r="D16925">
        <v>0</v>
      </c>
    </row>
    <row r="16926" spans="1:4">
      <c r="A16926" t="s">
        <v>326</v>
      </c>
      <c r="B16926" s="10">
        <v>42755.291666666664</v>
      </c>
      <c r="C16926">
        <v>49776.999473999997</v>
      </c>
      <c r="D16926">
        <v>20.015999999999998</v>
      </c>
    </row>
    <row r="16927" spans="1:4">
      <c r="A16927" t="s">
        <v>326</v>
      </c>
      <c r="B16927" s="10">
        <v>42755.302083333336</v>
      </c>
      <c r="C16927">
        <v>49777.004478000003</v>
      </c>
      <c r="D16927">
        <v>20.015999999999998</v>
      </c>
    </row>
    <row r="16928" spans="1:4">
      <c r="A16928" t="s">
        <v>326</v>
      </c>
      <c r="B16928" s="10">
        <v>42755.3125</v>
      </c>
      <c r="C16928">
        <v>49777.009482000001</v>
      </c>
      <c r="D16928">
        <v>20.015999999999998</v>
      </c>
    </row>
    <row r="16929" spans="1:4">
      <c r="A16929" t="s">
        <v>326</v>
      </c>
      <c r="B16929" s="10">
        <v>42755.322916666664</v>
      </c>
      <c r="C16929">
        <v>49777.029479999997</v>
      </c>
      <c r="D16929">
        <v>79.992000000000004</v>
      </c>
    </row>
    <row r="16930" spans="1:4">
      <c r="A16930" t="s">
        <v>326</v>
      </c>
      <c r="B16930" s="10">
        <v>42755.333333333336</v>
      </c>
      <c r="C16930">
        <v>49777.054482</v>
      </c>
      <c r="D16930">
        <v>100.008</v>
      </c>
    </row>
    <row r="16931" spans="1:4">
      <c r="A16931" t="s">
        <v>326</v>
      </c>
      <c r="B16931" s="10">
        <v>42755.34375</v>
      </c>
      <c r="C16931">
        <v>49777.104485999997</v>
      </c>
      <c r="D16931">
        <v>200.01599999999999</v>
      </c>
    </row>
    <row r="16932" spans="1:4">
      <c r="A16932" t="s">
        <v>326</v>
      </c>
      <c r="B16932" s="10">
        <v>42755.354166666664</v>
      </c>
      <c r="C16932">
        <v>49777.134483000002</v>
      </c>
      <c r="D16932">
        <v>119.988</v>
      </c>
    </row>
    <row r="16933" spans="1:4">
      <c r="A16933" t="s">
        <v>326</v>
      </c>
      <c r="B16933" s="10">
        <v>42755.364583333336</v>
      </c>
      <c r="C16933">
        <v>49777.169483999998</v>
      </c>
      <c r="D16933">
        <v>140.00399999999999</v>
      </c>
    </row>
    <row r="16934" spans="1:4">
      <c r="A16934" t="s">
        <v>326</v>
      </c>
      <c r="B16934" s="10">
        <v>42755.375</v>
      </c>
      <c r="C16934">
        <v>49777.52448</v>
      </c>
      <c r="D16934">
        <v>1419.9839999999999</v>
      </c>
    </row>
    <row r="16935" spans="1:4">
      <c r="A16935" t="s">
        <v>326</v>
      </c>
      <c r="B16935" s="10">
        <v>42755.385416666664</v>
      </c>
      <c r="C16935">
        <v>49777.639481999999</v>
      </c>
      <c r="D16935">
        <v>460.00799999999998</v>
      </c>
    </row>
    <row r="16936" spans="1:4">
      <c r="A16936" t="s">
        <v>326</v>
      </c>
      <c r="B16936" s="10">
        <v>42755.395833333336</v>
      </c>
      <c r="C16936">
        <v>49777.769478000002</v>
      </c>
      <c r="D16936">
        <v>519.98400000000004</v>
      </c>
    </row>
    <row r="16937" spans="1:4">
      <c r="A16937" t="s">
        <v>326</v>
      </c>
      <c r="B16937" s="10">
        <v>42755.40625</v>
      </c>
      <c r="C16937">
        <v>49777.874480999999</v>
      </c>
      <c r="D16937">
        <v>420.012</v>
      </c>
    </row>
    <row r="16938" spans="1:4">
      <c r="A16938" t="s">
        <v>326</v>
      </c>
      <c r="B16938" s="10">
        <v>42755.416666666664</v>
      </c>
      <c r="C16938">
        <v>49777.959476999997</v>
      </c>
      <c r="D16938">
        <v>339.98399999999998</v>
      </c>
    </row>
    <row r="16939" spans="1:4">
      <c r="A16939" t="s">
        <v>326</v>
      </c>
      <c r="B16939" s="10">
        <v>42755.427083333336</v>
      </c>
      <c r="C16939">
        <v>49778.034474</v>
      </c>
      <c r="D16939">
        <v>299.988</v>
      </c>
    </row>
    <row r="16940" spans="1:4">
      <c r="A16940" t="s">
        <v>326</v>
      </c>
      <c r="B16940" s="10">
        <v>42755.4375</v>
      </c>
      <c r="C16940">
        <v>49778.109471000003</v>
      </c>
      <c r="D16940">
        <v>299.988</v>
      </c>
    </row>
    <row r="16941" spans="1:4">
      <c r="A16941" t="s">
        <v>326</v>
      </c>
      <c r="B16941" s="10">
        <v>42755.447916666664</v>
      </c>
      <c r="C16941">
        <v>49778.479469999998</v>
      </c>
      <c r="D16941">
        <v>1479.9960000000001</v>
      </c>
    </row>
    <row r="16942" spans="1:4">
      <c r="A16942" t="s">
        <v>326</v>
      </c>
      <c r="B16942" s="10">
        <v>42755.458333333336</v>
      </c>
      <c r="C16942">
        <v>49778.554467000002</v>
      </c>
      <c r="D16942">
        <v>299.988</v>
      </c>
    </row>
    <row r="16943" spans="1:4">
      <c r="A16943" t="s">
        <v>326</v>
      </c>
      <c r="B16943" s="10">
        <v>42755.46875</v>
      </c>
      <c r="C16943">
        <v>49778.629463999998</v>
      </c>
      <c r="D16943">
        <v>299.988</v>
      </c>
    </row>
    <row r="16944" spans="1:4">
      <c r="A16944" t="s">
        <v>326</v>
      </c>
      <c r="B16944" s="10">
        <v>42755.479166666664</v>
      </c>
      <c r="C16944">
        <v>49778.704461000001</v>
      </c>
      <c r="D16944">
        <v>299.988</v>
      </c>
    </row>
    <row r="16945" spans="1:4">
      <c r="A16945" t="s">
        <v>326</v>
      </c>
      <c r="B16945" s="10">
        <v>42755.489583333336</v>
      </c>
      <c r="C16945">
        <v>49778.764464</v>
      </c>
      <c r="D16945">
        <v>240.012</v>
      </c>
    </row>
    <row r="16946" spans="1:4">
      <c r="A16946" t="s">
        <v>326</v>
      </c>
      <c r="B16946" s="10">
        <v>42755.5</v>
      </c>
      <c r="C16946">
        <v>49778.819463</v>
      </c>
      <c r="D16946">
        <v>219.99600000000001</v>
      </c>
    </row>
    <row r="16947" spans="1:4">
      <c r="A16947" t="s">
        <v>326</v>
      </c>
      <c r="B16947" s="10">
        <v>42755.510416666664</v>
      </c>
      <c r="C16947">
        <v>49778.869466999997</v>
      </c>
      <c r="D16947">
        <v>200.01599999999999</v>
      </c>
    </row>
    <row r="16948" spans="1:4">
      <c r="A16948" t="s">
        <v>326</v>
      </c>
      <c r="B16948" s="10">
        <v>42755.520833333336</v>
      </c>
      <c r="C16948">
        <v>49779.079464000002</v>
      </c>
      <c r="D16948">
        <v>839.98800000000006</v>
      </c>
    </row>
    <row r="16949" spans="1:4">
      <c r="A16949" t="s">
        <v>326</v>
      </c>
      <c r="B16949" s="10">
        <v>42755.53125</v>
      </c>
      <c r="C16949">
        <v>49779.254459999996</v>
      </c>
      <c r="D16949">
        <v>699.98400000000004</v>
      </c>
    </row>
    <row r="16950" spans="1:4">
      <c r="A16950" t="s">
        <v>326</v>
      </c>
      <c r="B16950" s="10">
        <v>42755.541666666664</v>
      </c>
      <c r="C16950">
        <v>49779.289461</v>
      </c>
      <c r="D16950">
        <v>140.00399999999999</v>
      </c>
    </row>
    <row r="16951" spans="1:4">
      <c r="A16951" t="s">
        <v>326</v>
      </c>
      <c r="B16951" s="10">
        <v>42755.552083333336</v>
      </c>
      <c r="C16951">
        <v>49779.324461999997</v>
      </c>
      <c r="D16951">
        <v>140.00399999999999</v>
      </c>
    </row>
    <row r="16952" spans="1:4">
      <c r="A16952" t="s">
        <v>326</v>
      </c>
      <c r="B16952" s="10">
        <v>42755.5625</v>
      </c>
      <c r="C16952">
        <v>49779.364457999996</v>
      </c>
      <c r="D16952">
        <v>159.98400000000001</v>
      </c>
    </row>
    <row r="16953" spans="1:4">
      <c r="A16953" t="s">
        <v>326</v>
      </c>
      <c r="B16953" s="10">
        <v>42755.572916666664</v>
      </c>
      <c r="C16953">
        <v>49779.414462000001</v>
      </c>
      <c r="D16953">
        <v>200.01599999999999</v>
      </c>
    </row>
    <row r="16954" spans="1:4">
      <c r="A16954" t="s">
        <v>326</v>
      </c>
      <c r="B16954" s="10">
        <v>42755.583333333336</v>
      </c>
      <c r="C16954">
        <v>49779.454458</v>
      </c>
      <c r="D16954">
        <v>159.98400000000001</v>
      </c>
    </row>
    <row r="16955" spans="1:4">
      <c r="A16955" t="s">
        <v>326</v>
      </c>
      <c r="B16955" s="10">
        <v>42755.59375</v>
      </c>
      <c r="C16955">
        <v>49779.499457999998</v>
      </c>
      <c r="D16955">
        <v>180</v>
      </c>
    </row>
    <row r="16956" spans="1:4">
      <c r="A16956" t="s">
        <v>326</v>
      </c>
      <c r="B16956" s="10">
        <v>42755.604166666664</v>
      </c>
      <c r="C16956">
        <v>49779.829461000001</v>
      </c>
      <c r="D16956">
        <v>1320.0119999999999</v>
      </c>
    </row>
    <row r="16957" spans="1:4">
      <c r="A16957" t="s">
        <v>326</v>
      </c>
      <c r="B16957" s="10">
        <v>42755.614583333336</v>
      </c>
      <c r="C16957">
        <v>49779.869457000001</v>
      </c>
      <c r="D16957">
        <v>159.98400000000001</v>
      </c>
    </row>
    <row r="16958" spans="1:4">
      <c r="A16958" t="s">
        <v>326</v>
      </c>
      <c r="B16958" s="10">
        <v>42755.625</v>
      </c>
      <c r="C16958">
        <v>49779.914456999999</v>
      </c>
      <c r="D16958">
        <v>180</v>
      </c>
    </row>
    <row r="16959" spans="1:4">
      <c r="A16959" t="s">
        <v>326</v>
      </c>
      <c r="B16959" s="10">
        <v>42755.635416666664</v>
      </c>
      <c r="C16959">
        <v>49779.959456999997</v>
      </c>
      <c r="D16959">
        <v>180</v>
      </c>
    </row>
    <row r="16960" spans="1:4">
      <c r="A16960" t="s">
        <v>326</v>
      </c>
      <c r="B16960" s="10">
        <v>42755.645833333336</v>
      </c>
      <c r="C16960">
        <v>49780.004457000003</v>
      </c>
      <c r="D16960">
        <v>180</v>
      </c>
    </row>
    <row r="16961" spans="1:4">
      <c r="A16961" t="s">
        <v>326</v>
      </c>
      <c r="B16961" s="10">
        <v>42755.65625</v>
      </c>
      <c r="C16961">
        <v>49780.049457000001</v>
      </c>
      <c r="D16961">
        <v>180</v>
      </c>
    </row>
    <row r="16962" spans="1:4">
      <c r="A16962" t="s">
        <v>326</v>
      </c>
      <c r="B16962" s="10">
        <v>42755.666666666664</v>
      </c>
      <c r="C16962">
        <v>49780.089453000001</v>
      </c>
      <c r="D16962">
        <v>159.98400000000001</v>
      </c>
    </row>
    <row r="16963" spans="1:4">
      <c r="A16963" t="s">
        <v>326</v>
      </c>
      <c r="B16963" s="10">
        <v>42755.677083333336</v>
      </c>
      <c r="C16963">
        <v>49780.429454999998</v>
      </c>
      <c r="D16963">
        <v>1360.008</v>
      </c>
    </row>
    <row r="16964" spans="1:4">
      <c r="A16964" t="s">
        <v>326</v>
      </c>
      <c r="B16964" s="10">
        <v>42755.6875</v>
      </c>
      <c r="C16964">
        <v>49780.464456000002</v>
      </c>
      <c r="D16964">
        <v>140.00399999999999</v>
      </c>
    </row>
    <row r="16965" spans="1:4">
      <c r="A16965" t="s">
        <v>326</v>
      </c>
      <c r="B16965" s="10">
        <v>42755.697916666664</v>
      </c>
      <c r="C16965">
        <v>49780.509456</v>
      </c>
      <c r="D16965">
        <v>180</v>
      </c>
    </row>
    <row r="16966" spans="1:4">
      <c r="A16966" t="s">
        <v>326</v>
      </c>
      <c r="B16966" s="10">
        <v>42755.708333333336</v>
      </c>
      <c r="C16966">
        <v>49780.554455999998</v>
      </c>
      <c r="D16966">
        <v>180</v>
      </c>
    </row>
    <row r="16967" spans="1:4">
      <c r="A16967" t="s">
        <v>326</v>
      </c>
      <c r="B16967" s="10">
        <v>42755.71875</v>
      </c>
      <c r="C16967">
        <v>49780.594451999998</v>
      </c>
      <c r="D16967">
        <v>159.98400000000001</v>
      </c>
    </row>
    <row r="16968" spans="1:4">
      <c r="A16968" t="s">
        <v>326</v>
      </c>
      <c r="B16968" s="10">
        <v>42755.729166666664</v>
      </c>
      <c r="C16968">
        <v>49780.654455000004</v>
      </c>
      <c r="D16968">
        <v>240.012</v>
      </c>
    </row>
    <row r="16969" spans="1:4">
      <c r="A16969" t="s">
        <v>326</v>
      </c>
      <c r="B16969" s="10">
        <v>42755.739583333336</v>
      </c>
      <c r="C16969">
        <v>49780.719452999998</v>
      </c>
      <c r="D16969">
        <v>259.99200000000002</v>
      </c>
    </row>
    <row r="16970" spans="1:4">
      <c r="A16970" t="s">
        <v>326</v>
      </c>
      <c r="B16970" s="10">
        <v>42755.75</v>
      </c>
      <c r="C16970">
        <v>49780.779455999997</v>
      </c>
      <c r="D16970">
        <v>240.012</v>
      </c>
    </row>
    <row r="16971" spans="1:4">
      <c r="A16971" t="s">
        <v>326</v>
      </c>
      <c r="B16971" s="10">
        <v>42755.760416666664</v>
      </c>
      <c r="C16971">
        <v>49781.134451999998</v>
      </c>
      <c r="D16971">
        <v>1419.9839999999999</v>
      </c>
    </row>
    <row r="16972" spans="1:4">
      <c r="A16972" t="s">
        <v>326</v>
      </c>
      <c r="B16972" s="10">
        <v>42755.770833333336</v>
      </c>
      <c r="C16972">
        <v>49781.189450999998</v>
      </c>
      <c r="D16972">
        <v>219.99600000000001</v>
      </c>
    </row>
    <row r="16973" spans="1:4">
      <c r="A16973" t="s">
        <v>326</v>
      </c>
      <c r="B16973" s="10">
        <v>42755.78125</v>
      </c>
      <c r="C16973">
        <v>49781.249453999997</v>
      </c>
      <c r="D16973">
        <v>240.012</v>
      </c>
    </row>
    <row r="16974" spans="1:4">
      <c r="A16974" t="s">
        <v>326</v>
      </c>
      <c r="B16974" s="10">
        <v>42755.791666666664</v>
      </c>
      <c r="C16974">
        <v>49781.304452999997</v>
      </c>
      <c r="D16974">
        <v>219.99600000000001</v>
      </c>
    </row>
    <row r="16975" spans="1:4">
      <c r="A16975" t="s">
        <v>326</v>
      </c>
      <c r="B16975" s="10">
        <v>42755.802083333336</v>
      </c>
      <c r="C16975">
        <v>49781.359451999997</v>
      </c>
      <c r="D16975">
        <v>219.99600000000001</v>
      </c>
    </row>
    <row r="16976" spans="1:4">
      <c r="A16976" t="s">
        <v>326</v>
      </c>
      <c r="B16976" s="10">
        <v>42755.8125</v>
      </c>
      <c r="C16976">
        <v>49781.409456000001</v>
      </c>
      <c r="D16976">
        <v>200.01599999999999</v>
      </c>
    </row>
    <row r="16977" spans="1:4">
      <c r="A16977" t="s">
        <v>326</v>
      </c>
      <c r="B16977" s="10">
        <v>42755.822916666664</v>
      </c>
      <c r="C16977">
        <v>49781.449452000001</v>
      </c>
      <c r="D16977">
        <v>159.98400000000001</v>
      </c>
    </row>
    <row r="16978" spans="1:4">
      <c r="A16978" t="s">
        <v>326</v>
      </c>
      <c r="B16978" s="10">
        <v>42755.833333333336</v>
      </c>
      <c r="C16978">
        <v>49781.489448</v>
      </c>
      <c r="D16978">
        <v>159.98400000000001</v>
      </c>
    </row>
    <row r="16979" spans="1:4">
      <c r="A16979" t="s">
        <v>326</v>
      </c>
      <c r="B16979" s="10">
        <v>42755.84375</v>
      </c>
      <c r="C16979">
        <v>49781.519444999998</v>
      </c>
      <c r="D16979">
        <v>119.988</v>
      </c>
    </row>
    <row r="16980" spans="1:4">
      <c r="A16980" t="s">
        <v>326</v>
      </c>
      <c r="B16980" s="10">
        <v>42755.854166666664</v>
      </c>
      <c r="C16980">
        <v>49781.549442000003</v>
      </c>
      <c r="D16980">
        <v>119.988</v>
      </c>
    </row>
    <row r="16981" spans="1:4">
      <c r="A16981" t="s">
        <v>326</v>
      </c>
      <c r="B16981" s="10">
        <v>42755.864583333336</v>
      </c>
      <c r="C16981">
        <v>49781.569439999999</v>
      </c>
      <c r="D16981">
        <v>79.992000000000004</v>
      </c>
    </row>
    <row r="16982" spans="1:4">
      <c r="A16982" t="s">
        <v>326</v>
      </c>
      <c r="B16982" s="10">
        <v>42755.875</v>
      </c>
      <c r="C16982">
        <v>49781.589438000003</v>
      </c>
      <c r="D16982">
        <v>79.992000000000004</v>
      </c>
    </row>
    <row r="16983" spans="1:4">
      <c r="A16983" t="s">
        <v>326</v>
      </c>
      <c r="B16983" s="10">
        <v>42755.885416666664</v>
      </c>
      <c r="C16983">
        <v>49781.609435999999</v>
      </c>
      <c r="D16983">
        <v>79.992000000000004</v>
      </c>
    </row>
    <row r="16984" spans="1:4">
      <c r="A16984" t="s">
        <v>326</v>
      </c>
      <c r="B16984" s="10">
        <v>42755.895833333336</v>
      </c>
      <c r="C16984">
        <v>49781.624438999999</v>
      </c>
      <c r="D16984">
        <v>60.012</v>
      </c>
    </row>
    <row r="16985" spans="1:4">
      <c r="A16985" t="s">
        <v>326</v>
      </c>
      <c r="B16985" s="10">
        <v>42755.90625</v>
      </c>
      <c r="C16985">
        <v>49781.639442</v>
      </c>
      <c r="D16985">
        <v>60.012</v>
      </c>
    </row>
    <row r="16986" spans="1:4">
      <c r="A16986" t="s">
        <v>326</v>
      </c>
      <c r="B16986" s="10">
        <v>42755.916666666664</v>
      </c>
      <c r="C16986">
        <v>49781.654445</v>
      </c>
      <c r="D16986">
        <v>60.012</v>
      </c>
    </row>
    <row r="16987" spans="1:4">
      <c r="A16987" t="s">
        <v>326</v>
      </c>
      <c r="B16987" s="10">
        <v>42755.927083333336</v>
      </c>
      <c r="C16987">
        <v>49781.664444000002</v>
      </c>
      <c r="D16987">
        <v>39.996000000000002</v>
      </c>
    </row>
    <row r="16988" spans="1:4">
      <c r="A16988" t="s">
        <v>326</v>
      </c>
      <c r="B16988" s="10">
        <v>42755.9375</v>
      </c>
      <c r="C16988">
        <v>49781.674443000004</v>
      </c>
      <c r="D16988">
        <v>39.996000000000002</v>
      </c>
    </row>
    <row r="16989" spans="1:4">
      <c r="A16989" t="s">
        <v>326</v>
      </c>
      <c r="B16989" s="10">
        <v>42755.947916666664</v>
      </c>
      <c r="C16989">
        <v>49781.684441999998</v>
      </c>
      <c r="D16989">
        <v>39.996000000000002</v>
      </c>
    </row>
    <row r="16990" spans="1:4">
      <c r="A16990" t="s">
        <v>326</v>
      </c>
      <c r="B16990" s="10">
        <v>42755.958333333336</v>
      </c>
      <c r="C16990">
        <v>49781.689445999997</v>
      </c>
      <c r="D16990">
        <v>20.015999999999998</v>
      </c>
    </row>
    <row r="16991" spans="1:4">
      <c r="A16991" t="s">
        <v>326</v>
      </c>
      <c r="B16991" s="10">
        <v>42755.96875</v>
      </c>
      <c r="C16991">
        <v>49781.699444999998</v>
      </c>
      <c r="D16991">
        <v>39.996000000000002</v>
      </c>
    </row>
    <row r="16992" spans="1:4">
      <c r="A16992" t="s">
        <v>326</v>
      </c>
      <c r="B16992" s="10">
        <v>42755.979166666664</v>
      </c>
      <c r="C16992">
        <v>49781.709444</v>
      </c>
      <c r="D16992">
        <v>39.996000000000002</v>
      </c>
    </row>
    <row r="16993" spans="1:5">
      <c r="A16993" t="s">
        <v>326</v>
      </c>
      <c r="B16993" s="10">
        <v>42755.989583333336</v>
      </c>
      <c r="C16993">
        <v>49781.714447999999</v>
      </c>
      <c r="D16993">
        <v>20.015999999999998</v>
      </c>
      <c r="E16993">
        <f>MIN(D16898:D16993)</f>
        <v>0</v>
      </c>
    </row>
    <row r="16994" spans="1:5">
      <c r="A16994" t="s">
        <v>326</v>
      </c>
      <c r="B16994" s="10">
        <v>42756</v>
      </c>
      <c r="C16994">
        <v>49781.726560000003</v>
      </c>
      <c r="D16994">
        <v>39.996000000000002</v>
      </c>
    </row>
    <row r="16995" spans="1:5">
      <c r="A16995" t="s">
        <v>326</v>
      </c>
      <c r="B16995" s="10">
        <v>42756.010416666664</v>
      </c>
      <c r="C16995">
        <v>49781.736558999997</v>
      </c>
      <c r="D16995">
        <v>39.996000000000002</v>
      </c>
    </row>
    <row r="16996" spans="1:5">
      <c r="A16996" t="s">
        <v>326</v>
      </c>
      <c r="B16996" s="10">
        <v>42756.020833333336</v>
      </c>
      <c r="C16996">
        <v>49781.741563000003</v>
      </c>
      <c r="D16996">
        <v>20.015999999999998</v>
      </c>
    </row>
    <row r="16997" spans="1:5">
      <c r="A16997" t="s">
        <v>326</v>
      </c>
      <c r="B16997" s="10">
        <v>42756.03125</v>
      </c>
      <c r="C16997">
        <v>49781.746567000002</v>
      </c>
      <c r="D16997">
        <v>20.015999999999998</v>
      </c>
    </row>
    <row r="16998" spans="1:5">
      <c r="A16998" t="s">
        <v>326</v>
      </c>
      <c r="B16998" s="10">
        <v>42756.041666666664</v>
      </c>
      <c r="C16998">
        <v>49781.756565999996</v>
      </c>
      <c r="D16998">
        <v>39.996000000000002</v>
      </c>
    </row>
    <row r="16999" spans="1:5">
      <c r="A16999" t="s">
        <v>326</v>
      </c>
      <c r="B16999" s="10">
        <v>42756.052083333336</v>
      </c>
      <c r="C16999">
        <v>49781.761570000002</v>
      </c>
      <c r="D16999">
        <v>20.015999999999998</v>
      </c>
    </row>
    <row r="17000" spans="1:5">
      <c r="A17000" t="s">
        <v>326</v>
      </c>
      <c r="B17000" s="10">
        <v>42756.0625</v>
      </c>
      <c r="C17000">
        <v>49781.766574000001</v>
      </c>
      <c r="D17000">
        <v>20.015999999999998</v>
      </c>
    </row>
    <row r="17001" spans="1:5">
      <c r="A17001" t="s">
        <v>326</v>
      </c>
      <c r="B17001" s="10">
        <v>42756.072916666664</v>
      </c>
      <c r="C17001">
        <v>49781.776573000003</v>
      </c>
      <c r="D17001">
        <v>39.996000000000002</v>
      </c>
    </row>
    <row r="17002" spans="1:5">
      <c r="A17002" t="s">
        <v>326</v>
      </c>
      <c r="B17002" s="10">
        <v>42756.083333333336</v>
      </c>
      <c r="C17002">
        <v>49781.781577000002</v>
      </c>
      <c r="D17002">
        <v>20.015999999999998</v>
      </c>
    </row>
    <row r="17003" spans="1:5">
      <c r="A17003" t="s">
        <v>326</v>
      </c>
      <c r="B17003" s="10">
        <v>42756.09375</v>
      </c>
      <c r="C17003">
        <v>49781.786581</v>
      </c>
      <c r="D17003">
        <v>20.015999999999998</v>
      </c>
    </row>
    <row r="17004" spans="1:5">
      <c r="A17004" t="s">
        <v>326</v>
      </c>
      <c r="B17004" s="10">
        <v>42756.104166666664</v>
      </c>
      <c r="C17004">
        <v>49781.791584999999</v>
      </c>
      <c r="D17004">
        <v>20.015999999999998</v>
      </c>
    </row>
    <row r="17005" spans="1:5">
      <c r="A17005" t="s">
        <v>326</v>
      </c>
      <c r="B17005" s="10">
        <v>42756.114583333336</v>
      </c>
      <c r="C17005">
        <v>49781.796588999998</v>
      </c>
      <c r="D17005">
        <v>20.015999999999998</v>
      </c>
    </row>
    <row r="17006" spans="1:5">
      <c r="A17006" t="s">
        <v>326</v>
      </c>
      <c r="B17006" s="10">
        <v>42756.125</v>
      </c>
      <c r="C17006">
        <v>49781.801592999997</v>
      </c>
      <c r="D17006">
        <v>20.015999999999998</v>
      </c>
    </row>
    <row r="17007" spans="1:5">
      <c r="A17007" t="s">
        <v>326</v>
      </c>
      <c r="B17007" s="10">
        <v>42756.135416666664</v>
      </c>
      <c r="C17007">
        <v>49781.806597000003</v>
      </c>
      <c r="D17007">
        <v>20.015999999999998</v>
      </c>
    </row>
    <row r="17008" spans="1:5">
      <c r="A17008" t="s">
        <v>326</v>
      </c>
      <c r="B17008" s="10">
        <v>42756.145833333336</v>
      </c>
      <c r="C17008">
        <v>49781.811601000001</v>
      </c>
      <c r="D17008">
        <v>20.015999999999998</v>
      </c>
    </row>
    <row r="17009" spans="1:4">
      <c r="A17009" t="s">
        <v>326</v>
      </c>
      <c r="B17009" s="10">
        <v>42756.15625</v>
      </c>
      <c r="C17009">
        <v>49781.816605</v>
      </c>
      <c r="D17009">
        <v>20.015999999999998</v>
      </c>
    </row>
    <row r="17010" spans="1:4">
      <c r="A17010" t="s">
        <v>326</v>
      </c>
      <c r="B17010" s="10">
        <v>42756.166666666664</v>
      </c>
      <c r="C17010">
        <v>49781.821608999999</v>
      </c>
      <c r="D17010">
        <v>20.015999999999998</v>
      </c>
    </row>
    <row r="17011" spans="1:4">
      <c r="A17011" t="s">
        <v>326</v>
      </c>
      <c r="B17011" s="10">
        <v>42756.177083333336</v>
      </c>
      <c r="C17011">
        <v>49781.826612999997</v>
      </c>
      <c r="D17011">
        <v>20.015999999999998</v>
      </c>
    </row>
    <row r="17012" spans="1:4">
      <c r="A17012" t="s">
        <v>326</v>
      </c>
      <c r="B17012" s="10">
        <v>42756.1875</v>
      </c>
      <c r="C17012">
        <v>49781.831617000003</v>
      </c>
      <c r="D17012">
        <v>20.015999999999998</v>
      </c>
    </row>
    <row r="17013" spans="1:4">
      <c r="A17013" t="s">
        <v>326</v>
      </c>
      <c r="B17013" s="10">
        <v>42756.197916666664</v>
      </c>
      <c r="C17013">
        <v>49781.836621000002</v>
      </c>
      <c r="D17013">
        <v>20.015999999999998</v>
      </c>
    </row>
    <row r="17014" spans="1:4">
      <c r="A17014" t="s">
        <v>326</v>
      </c>
      <c r="B17014" s="10">
        <v>42756.208333333336</v>
      </c>
      <c r="C17014">
        <v>49781.841625000001</v>
      </c>
      <c r="D17014">
        <v>20.015999999999998</v>
      </c>
    </row>
    <row r="17015" spans="1:4">
      <c r="A17015" t="s">
        <v>326</v>
      </c>
      <c r="B17015" s="10">
        <v>42756.21875</v>
      </c>
      <c r="C17015">
        <v>49781.846629</v>
      </c>
      <c r="D17015">
        <v>20.015999999999998</v>
      </c>
    </row>
    <row r="17016" spans="1:4">
      <c r="A17016" t="s">
        <v>326</v>
      </c>
      <c r="B17016" s="10">
        <v>42756.229166666664</v>
      </c>
      <c r="C17016">
        <v>49781.851632999998</v>
      </c>
      <c r="D17016">
        <v>20.015999999999998</v>
      </c>
    </row>
    <row r="17017" spans="1:4">
      <c r="A17017" t="s">
        <v>326</v>
      </c>
      <c r="B17017" s="10">
        <v>42756.239583333336</v>
      </c>
      <c r="C17017">
        <v>49781.856636999997</v>
      </c>
      <c r="D17017">
        <v>20.015999999999998</v>
      </c>
    </row>
    <row r="17018" spans="1:4">
      <c r="A17018" t="s">
        <v>326</v>
      </c>
      <c r="B17018" s="10">
        <v>42756.25</v>
      </c>
      <c r="C17018">
        <v>49781.856636999997</v>
      </c>
      <c r="D17018">
        <v>0</v>
      </c>
    </row>
    <row r="17019" spans="1:4">
      <c r="A17019" t="s">
        <v>326</v>
      </c>
      <c r="B17019" s="10">
        <v>42756.260416666664</v>
      </c>
      <c r="C17019">
        <v>49781.861641000003</v>
      </c>
      <c r="D17019">
        <v>20.015999999999998</v>
      </c>
    </row>
    <row r="17020" spans="1:4">
      <c r="A17020" t="s">
        <v>326</v>
      </c>
      <c r="B17020" s="10">
        <v>42756.270833333336</v>
      </c>
      <c r="C17020">
        <v>49781.866645000002</v>
      </c>
      <c r="D17020">
        <v>20.015999999999998</v>
      </c>
    </row>
    <row r="17021" spans="1:4">
      <c r="A17021" t="s">
        <v>326</v>
      </c>
      <c r="B17021" s="10">
        <v>42756.28125</v>
      </c>
      <c r="C17021">
        <v>49781.871649000001</v>
      </c>
      <c r="D17021">
        <v>20.015999999999998</v>
      </c>
    </row>
    <row r="17022" spans="1:4">
      <c r="A17022" t="s">
        <v>326</v>
      </c>
      <c r="B17022" s="10">
        <v>42756.291666666664</v>
      </c>
      <c r="C17022">
        <v>49781.871649000001</v>
      </c>
      <c r="D17022">
        <v>0</v>
      </c>
    </row>
    <row r="17023" spans="1:4">
      <c r="A17023" t="s">
        <v>326</v>
      </c>
      <c r="B17023" s="10">
        <v>42756.302083333336</v>
      </c>
      <c r="C17023">
        <v>49781.876652999999</v>
      </c>
      <c r="D17023">
        <v>20.015999999999998</v>
      </c>
    </row>
    <row r="17024" spans="1:4">
      <c r="A17024" t="s">
        <v>326</v>
      </c>
      <c r="B17024" s="10">
        <v>42756.3125</v>
      </c>
      <c r="C17024">
        <v>49781.881656999998</v>
      </c>
      <c r="D17024">
        <v>20.015999999999998</v>
      </c>
    </row>
    <row r="17025" spans="1:4">
      <c r="A17025" t="s">
        <v>326</v>
      </c>
      <c r="B17025" s="10">
        <v>42756.322916666664</v>
      </c>
      <c r="C17025">
        <v>49781.901655000001</v>
      </c>
      <c r="D17025">
        <v>79.992000000000004</v>
      </c>
    </row>
    <row r="17026" spans="1:4">
      <c r="A17026" t="s">
        <v>326</v>
      </c>
      <c r="B17026" s="10">
        <v>42756.333333333336</v>
      </c>
      <c r="C17026">
        <v>49781.921652999998</v>
      </c>
      <c r="D17026">
        <v>79.992000000000004</v>
      </c>
    </row>
    <row r="17027" spans="1:4">
      <c r="A17027" t="s">
        <v>326</v>
      </c>
      <c r="B17027" s="10">
        <v>42756.34375</v>
      </c>
      <c r="C17027">
        <v>49781.941651000001</v>
      </c>
      <c r="D17027">
        <v>79.992000000000004</v>
      </c>
    </row>
    <row r="17028" spans="1:4">
      <c r="A17028" t="s">
        <v>326</v>
      </c>
      <c r="B17028" s="10">
        <v>42756.354166666664</v>
      </c>
      <c r="C17028">
        <v>49781.961648999997</v>
      </c>
      <c r="D17028">
        <v>79.992000000000004</v>
      </c>
    </row>
    <row r="17029" spans="1:4">
      <c r="A17029" t="s">
        <v>326</v>
      </c>
      <c r="B17029" s="10">
        <v>42756.364583333336</v>
      </c>
      <c r="C17029">
        <v>49781.981647000001</v>
      </c>
      <c r="D17029">
        <v>79.992000000000004</v>
      </c>
    </row>
    <row r="17030" spans="1:4">
      <c r="A17030" t="s">
        <v>326</v>
      </c>
      <c r="B17030" s="10">
        <v>42756.375</v>
      </c>
      <c r="C17030">
        <v>49782.001644999997</v>
      </c>
      <c r="D17030">
        <v>79.992000000000004</v>
      </c>
    </row>
    <row r="17031" spans="1:4">
      <c r="A17031" t="s">
        <v>326</v>
      </c>
      <c r="B17031" s="10">
        <v>42756.385416666664</v>
      </c>
      <c r="C17031">
        <v>49782.021643</v>
      </c>
      <c r="D17031">
        <v>79.992000000000004</v>
      </c>
    </row>
    <row r="17032" spans="1:4">
      <c r="A17032" t="s">
        <v>326</v>
      </c>
      <c r="B17032" s="10">
        <v>42756.395833333336</v>
      </c>
      <c r="C17032">
        <v>49782.041641000003</v>
      </c>
      <c r="D17032">
        <v>79.992000000000004</v>
      </c>
    </row>
    <row r="17033" spans="1:4">
      <c r="A17033" t="s">
        <v>326</v>
      </c>
      <c r="B17033" s="10">
        <v>42756.40625</v>
      </c>
      <c r="C17033">
        <v>49782.056643999997</v>
      </c>
      <c r="D17033">
        <v>60.012</v>
      </c>
    </row>
    <row r="17034" spans="1:4">
      <c r="A17034" t="s">
        <v>326</v>
      </c>
      <c r="B17034" s="10">
        <v>42756.416666666664</v>
      </c>
      <c r="C17034">
        <v>49782.076642</v>
      </c>
      <c r="D17034">
        <v>79.992000000000004</v>
      </c>
    </row>
    <row r="17035" spans="1:4">
      <c r="A17035" t="s">
        <v>326</v>
      </c>
      <c r="B17035" s="10">
        <v>42756.427083333336</v>
      </c>
      <c r="C17035">
        <v>49782.096640000003</v>
      </c>
      <c r="D17035">
        <v>79.992000000000004</v>
      </c>
    </row>
    <row r="17036" spans="1:4">
      <c r="A17036" t="s">
        <v>326</v>
      </c>
      <c r="B17036" s="10">
        <v>42756.4375</v>
      </c>
      <c r="C17036">
        <v>49782.111642999997</v>
      </c>
      <c r="D17036">
        <v>60.012</v>
      </c>
    </row>
    <row r="17037" spans="1:4">
      <c r="A17037" t="s">
        <v>326</v>
      </c>
      <c r="B17037" s="10">
        <v>42756.447916666664</v>
      </c>
      <c r="C17037">
        <v>49782.111642999997</v>
      </c>
      <c r="D17037">
        <v>0</v>
      </c>
    </row>
    <row r="17038" spans="1:4">
      <c r="A17038" t="s">
        <v>326</v>
      </c>
      <c r="B17038" s="10">
        <v>42756.458333333336</v>
      </c>
      <c r="C17038">
        <v>49782.116647000003</v>
      </c>
      <c r="D17038">
        <v>20.015999999999998</v>
      </c>
    </row>
    <row r="17039" spans="1:4">
      <c r="A17039" t="s">
        <v>326</v>
      </c>
      <c r="B17039" s="10">
        <v>42756.46875</v>
      </c>
      <c r="C17039">
        <v>49782.121651000001</v>
      </c>
      <c r="D17039">
        <v>20.015999999999998</v>
      </c>
    </row>
    <row r="17040" spans="1:4">
      <c r="A17040" t="s">
        <v>326</v>
      </c>
      <c r="B17040" s="10">
        <v>42756.479166666664</v>
      </c>
      <c r="C17040">
        <v>49782.121651000001</v>
      </c>
      <c r="D17040">
        <v>0</v>
      </c>
    </row>
    <row r="17041" spans="1:4">
      <c r="A17041" t="s">
        <v>326</v>
      </c>
      <c r="B17041" s="10">
        <v>42756.489583333336</v>
      </c>
      <c r="C17041">
        <v>49782.126655</v>
      </c>
      <c r="D17041">
        <v>20.015999999999998</v>
      </c>
    </row>
    <row r="17042" spans="1:4">
      <c r="A17042" t="s">
        <v>326</v>
      </c>
      <c r="B17042" s="10">
        <v>42756.5</v>
      </c>
      <c r="C17042">
        <v>49782.131658999999</v>
      </c>
      <c r="D17042">
        <v>20.015999999999998</v>
      </c>
    </row>
    <row r="17043" spans="1:4">
      <c r="A17043" t="s">
        <v>326</v>
      </c>
      <c r="B17043" s="10">
        <v>42756.510416666664</v>
      </c>
      <c r="C17043">
        <v>49782.131658999999</v>
      </c>
      <c r="D17043">
        <v>0</v>
      </c>
    </row>
    <row r="17044" spans="1:4">
      <c r="A17044" t="s">
        <v>326</v>
      </c>
      <c r="B17044" s="10">
        <v>42756.520833333336</v>
      </c>
      <c r="C17044">
        <v>49782.136662999997</v>
      </c>
      <c r="D17044">
        <v>20.015999999999998</v>
      </c>
    </row>
    <row r="17045" spans="1:4">
      <c r="A17045" t="s">
        <v>326</v>
      </c>
      <c r="B17045" s="10">
        <v>42756.53125</v>
      </c>
      <c r="C17045">
        <v>49782.141667000004</v>
      </c>
      <c r="D17045">
        <v>20.015999999999998</v>
      </c>
    </row>
    <row r="17046" spans="1:4">
      <c r="A17046" t="s">
        <v>326</v>
      </c>
      <c r="B17046" s="10">
        <v>42756.541666666664</v>
      </c>
      <c r="C17046">
        <v>49782.141667000004</v>
      </c>
      <c r="D17046">
        <v>0</v>
      </c>
    </row>
    <row r="17047" spans="1:4">
      <c r="A17047" t="s">
        <v>326</v>
      </c>
      <c r="B17047" s="10">
        <v>42756.552083333336</v>
      </c>
      <c r="C17047">
        <v>49782.146671000002</v>
      </c>
      <c r="D17047">
        <v>20.015999999999998</v>
      </c>
    </row>
    <row r="17048" spans="1:4">
      <c r="A17048" t="s">
        <v>326</v>
      </c>
      <c r="B17048" s="10">
        <v>42756.5625</v>
      </c>
      <c r="C17048">
        <v>49782.146671000002</v>
      </c>
      <c r="D17048">
        <v>0</v>
      </c>
    </row>
    <row r="17049" spans="1:4">
      <c r="A17049" t="s">
        <v>326</v>
      </c>
      <c r="B17049" s="10">
        <v>42756.572916666664</v>
      </c>
      <c r="C17049">
        <v>49782.151675000001</v>
      </c>
      <c r="D17049">
        <v>20.015999999999998</v>
      </c>
    </row>
    <row r="17050" spans="1:4">
      <c r="A17050" t="s">
        <v>326</v>
      </c>
      <c r="B17050" s="10">
        <v>42756.583333333336</v>
      </c>
      <c r="C17050">
        <v>49782.156679</v>
      </c>
      <c r="D17050">
        <v>20.015999999999998</v>
      </c>
    </row>
    <row r="17051" spans="1:4">
      <c r="A17051" t="s">
        <v>326</v>
      </c>
      <c r="B17051" s="10">
        <v>42756.59375</v>
      </c>
      <c r="C17051">
        <v>49782.156679</v>
      </c>
      <c r="D17051">
        <v>0</v>
      </c>
    </row>
    <row r="17052" spans="1:4">
      <c r="A17052" t="s">
        <v>326</v>
      </c>
      <c r="B17052" s="10">
        <v>42756.604166666664</v>
      </c>
      <c r="C17052">
        <v>49782.161682999998</v>
      </c>
      <c r="D17052">
        <v>20.015999999999998</v>
      </c>
    </row>
    <row r="17053" spans="1:4">
      <c r="A17053" t="s">
        <v>326</v>
      </c>
      <c r="B17053" s="10">
        <v>42756.614583333336</v>
      </c>
      <c r="C17053">
        <v>49782.166686999997</v>
      </c>
      <c r="D17053">
        <v>20.015999999999998</v>
      </c>
    </row>
    <row r="17054" spans="1:4">
      <c r="A17054" t="s">
        <v>326</v>
      </c>
      <c r="B17054" s="10">
        <v>42756.625</v>
      </c>
      <c r="C17054">
        <v>49782.166686999997</v>
      </c>
      <c r="D17054">
        <v>0</v>
      </c>
    </row>
    <row r="17055" spans="1:4">
      <c r="A17055" t="s">
        <v>326</v>
      </c>
      <c r="B17055" s="10">
        <v>42756.635416666664</v>
      </c>
      <c r="C17055">
        <v>49782.171691000003</v>
      </c>
      <c r="D17055">
        <v>20.015999999999998</v>
      </c>
    </row>
    <row r="17056" spans="1:4">
      <c r="A17056" t="s">
        <v>326</v>
      </c>
      <c r="B17056" s="10">
        <v>42756.645833333336</v>
      </c>
      <c r="C17056">
        <v>49782.176695000002</v>
      </c>
      <c r="D17056">
        <v>20.015999999999998</v>
      </c>
    </row>
    <row r="17057" spans="1:4">
      <c r="A17057" t="s">
        <v>326</v>
      </c>
      <c r="B17057" s="10">
        <v>42756.65625</v>
      </c>
      <c r="C17057">
        <v>49782.176695000002</v>
      </c>
      <c r="D17057">
        <v>0</v>
      </c>
    </row>
    <row r="17058" spans="1:4">
      <c r="A17058" t="s">
        <v>326</v>
      </c>
      <c r="B17058" s="10">
        <v>42756.666666666664</v>
      </c>
      <c r="C17058">
        <v>49782.181699000001</v>
      </c>
      <c r="D17058">
        <v>20.015999999999998</v>
      </c>
    </row>
    <row r="17059" spans="1:4">
      <c r="A17059" t="s">
        <v>326</v>
      </c>
      <c r="B17059" s="10">
        <v>42756.677083333336</v>
      </c>
      <c r="C17059">
        <v>49782.181699000001</v>
      </c>
      <c r="D17059">
        <v>0</v>
      </c>
    </row>
    <row r="17060" spans="1:4">
      <c r="A17060" t="s">
        <v>326</v>
      </c>
      <c r="B17060" s="10">
        <v>42756.6875</v>
      </c>
      <c r="C17060">
        <v>49782.186702999999</v>
      </c>
      <c r="D17060">
        <v>20.015999999999998</v>
      </c>
    </row>
    <row r="17061" spans="1:4">
      <c r="A17061" t="s">
        <v>326</v>
      </c>
      <c r="B17061" s="10">
        <v>42756.697916666664</v>
      </c>
      <c r="C17061">
        <v>49782.191706999998</v>
      </c>
      <c r="D17061">
        <v>20.015999999999998</v>
      </c>
    </row>
    <row r="17062" spans="1:4">
      <c r="A17062" t="s">
        <v>326</v>
      </c>
      <c r="B17062" s="10">
        <v>42756.708333333336</v>
      </c>
      <c r="C17062">
        <v>49782.191706999998</v>
      </c>
      <c r="D17062">
        <v>0</v>
      </c>
    </row>
    <row r="17063" spans="1:4">
      <c r="A17063" t="s">
        <v>326</v>
      </c>
      <c r="B17063" s="10">
        <v>42756.71875</v>
      </c>
      <c r="C17063">
        <v>49782.196710999997</v>
      </c>
      <c r="D17063">
        <v>20.015999999999998</v>
      </c>
    </row>
    <row r="17064" spans="1:4">
      <c r="A17064" t="s">
        <v>326</v>
      </c>
      <c r="B17064" s="10">
        <v>42756.729166666664</v>
      </c>
      <c r="C17064">
        <v>49782.466711000001</v>
      </c>
      <c r="D17064">
        <v>1080</v>
      </c>
    </row>
    <row r="17065" spans="1:4">
      <c r="A17065" t="s">
        <v>326</v>
      </c>
      <c r="B17065" s="10">
        <v>42756.739583333336</v>
      </c>
      <c r="C17065">
        <v>49782.471715</v>
      </c>
      <c r="D17065">
        <v>20.015999999999998</v>
      </c>
    </row>
    <row r="17066" spans="1:4">
      <c r="A17066" t="s">
        <v>326</v>
      </c>
      <c r="B17066" s="10">
        <v>42756.75</v>
      </c>
      <c r="C17066">
        <v>49782.471715</v>
      </c>
      <c r="D17066">
        <v>0</v>
      </c>
    </row>
    <row r="17067" spans="1:4">
      <c r="A17067" t="s">
        <v>326</v>
      </c>
      <c r="B17067" s="10">
        <v>42756.760416666664</v>
      </c>
      <c r="C17067">
        <v>49782.476718999998</v>
      </c>
      <c r="D17067">
        <v>20.015999999999998</v>
      </c>
    </row>
    <row r="17068" spans="1:4">
      <c r="A17068" t="s">
        <v>326</v>
      </c>
      <c r="B17068" s="10">
        <v>42756.770833333336</v>
      </c>
      <c r="C17068">
        <v>49782.476718999998</v>
      </c>
      <c r="D17068">
        <v>0</v>
      </c>
    </row>
    <row r="17069" spans="1:4">
      <c r="A17069" t="s">
        <v>326</v>
      </c>
      <c r="B17069" s="10">
        <v>42756.78125</v>
      </c>
      <c r="C17069">
        <v>49782.481722999997</v>
      </c>
      <c r="D17069">
        <v>20.015999999999998</v>
      </c>
    </row>
    <row r="17070" spans="1:4">
      <c r="A17070" t="s">
        <v>326</v>
      </c>
      <c r="B17070" s="10">
        <v>42756.791666666664</v>
      </c>
      <c r="C17070">
        <v>49782.481722999997</v>
      </c>
      <c r="D17070">
        <v>0</v>
      </c>
    </row>
    <row r="17071" spans="1:4">
      <c r="A17071" t="s">
        <v>326</v>
      </c>
      <c r="B17071" s="10">
        <v>42756.802083333336</v>
      </c>
      <c r="C17071">
        <v>49782.486727000003</v>
      </c>
      <c r="D17071">
        <v>20.015999999999998</v>
      </c>
    </row>
    <row r="17072" spans="1:4">
      <c r="A17072" t="s">
        <v>326</v>
      </c>
      <c r="B17072" s="10">
        <v>42756.8125</v>
      </c>
      <c r="C17072">
        <v>49782.491731000002</v>
      </c>
      <c r="D17072">
        <v>20.015999999999998</v>
      </c>
    </row>
    <row r="17073" spans="1:4">
      <c r="A17073" t="s">
        <v>326</v>
      </c>
      <c r="B17073" s="10">
        <v>42756.822916666664</v>
      </c>
      <c r="C17073">
        <v>49782.491731000002</v>
      </c>
      <c r="D17073">
        <v>0</v>
      </c>
    </row>
    <row r="17074" spans="1:4">
      <c r="A17074" t="s">
        <v>326</v>
      </c>
      <c r="B17074" s="10">
        <v>42756.833333333336</v>
      </c>
      <c r="C17074">
        <v>49782.496735000001</v>
      </c>
      <c r="D17074">
        <v>20.015999999999998</v>
      </c>
    </row>
    <row r="17075" spans="1:4">
      <c r="A17075" t="s">
        <v>326</v>
      </c>
      <c r="B17075" s="10">
        <v>42756.84375</v>
      </c>
      <c r="C17075">
        <v>49782.496735000001</v>
      </c>
      <c r="D17075">
        <v>0</v>
      </c>
    </row>
    <row r="17076" spans="1:4">
      <c r="A17076" t="s">
        <v>326</v>
      </c>
      <c r="B17076" s="10">
        <v>42756.854166666664</v>
      </c>
      <c r="C17076">
        <v>49782.501738999999</v>
      </c>
      <c r="D17076">
        <v>20.015999999999998</v>
      </c>
    </row>
    <row r="17077" spans="1:4">
      <c r="A17077" t="s">
        <v>326</v>
      </c>
      <c r="B17077" s="10">
        <v>42756.864583333336</v>
      </c>
      <c r="C17077">
        <v>49782.501738999999</v>
      </c>
      <c r="D17077">
        <v>0</v>
      </c>
    </row>
    <row r="17078" spans="1:4">
      <c r="A17078" t="s">
        <v>326</v>
      </c>
      <c r="B17078" s="10">
        <v>42756.875</v>
      </c>
      <c r="C17078">
        <v>49782.506742999998</v>
      </c>
      <c r="D17078">
        <v>20.015999999999998</v>
      </c>
    </row>
    <row r="17079" spans="1:4">
      <c r="A17079" t="s">
        <v>326</v>
      </c>
      <c r="B17079" s="10">
        <v>42756.885416666664</v>
      </c>
      <c r="C17079">
        <v>49782.506742999998</v>
      </c>
      <c r="D17079">
        <v>0</v>
      </c>
    </row>
    <row r="17080" spans="1:4">
      <c r="A17080" t="s">
        <v>326</v>
      </c>
      <c r="B17080" s="10">
        <v>42756.895833333336</v>
      </c>
      <c r="C17080">
        <v>49782.511746999997</v>
      </c>
      <c r="D17080">
        <v>20.015999999999998</v>
      </c>
    </row>
    <row r="17081" spans="1:4">
      <c r="A17081" t="s">
        <v>326</v>
      </c>
      <c r="B17081" s="10">
        <v>42756.90625</v>
      </c>
      <c r="C17081">
        <v>49782.511746999997</v>
      </c>
      <c r="D17081">
        <v>0</v>
      </c>
    </row>
    <row r="17082" spans="1:4">
      <c r="A17082" t="s">
        <v>326</v>
      </c>
      <c r="B17082" s="10">
        <v>42756.916666666664</v>
      </c>
      <c r="C17082">
        <v>49782.521745999999</v>
      </c>
      <c r="D17082">
        <v>39.996000000000002</v>
      </c>
    </row>
    <row r="17083" spans="1:4">
      <c r="A17083" t="s">
        <v>326</v>
      </c>
      <c r="B17083" s="10">
        <v>42756.927083333336</v>
      </c>
      <c r="C17083">
        <v>49782.526749999997</v>
      </c>
      <c r="D17083">
        <v>20.015999999999998</v>
      </c>
    </row>
    <row r="17084" spans="1:4">
      <c r="A17084" t="s">
        <v>326</v>
      </c>
      <c r="B17084" s="10">
        <v>42756.9375</v>
      </c>
      <c r="C17084">
        <v>49782.526749999997</v>
      </c>
      <c r="D17084">
        <v>0</v>
      </c>
    </row>
    <row r="17085" spans="1:4">
      <c r="A17085" t="s">
        <v>326</v>
      </c>
      <c r="B17085" s="10">
        <v>42756.947916666664</v>
      </c>
      <c r="C17085">
        <v>49782.531754000003</v>
      </c>
      <c r="D17085">
        <v>20.015999999999998</v>
      </c>
    </row>
    <row r="17086" spans="1:4">
      <c r="A17086" t="s">
        <v>326</v>
      </c>
      <c r="B17086" s="10">
        <v>42756.958333333336</v>
      </c>
      <c r="C17086">
        <v>49782.531754000003</v>
      </c>
      <c r="D17086">
        <v>0</v>
      </c>
    </row>
    <row r="17087" spans="1:4">
      <c r="A17087" t="s">
        <v>326</v>
      </c>
      <c r="B17087" s="10">
        <v>42756.96875</v>
      </c>
      <c r="C17087">
        <v>49782.536758000002</v>
      </c>
      <c r="D17087">
        <v>20.015999999999998</v>
      </c>
    </row>
    <row r="17088" spans="1:4">
      <c r="A17088" t="s">
        <v>326</v>
      </c>
      <c r="B17088" s="10">
        <v>42756.979166666664</v>
      </c>
      <c r="C17088">
        <v>49782.536758000002</v>
      </c>
      <c r="D17088">
        <v>0</v>
      </c>
    </row>
    <row r="17089" spans="1:5">
      <c r="A17089" t="s">
        <v>326</v>
      </c>
      <c r="B17089" s="10">
        <v>42756.989583333336</v>
      </c>
      <c r="C17089">
        <v>49782.541762000001</v>
      </c>
      <c r="D17089">
        <v>20.015999999999998</v>
      </c>
      <c r="E17089">
        <f>MIN(D16994:D17089)</f>
        <v>0</v>
      </c>
    </row>
    <row r="17090" spans="1:5">
      <c r="A17090" t="s">
        <v>326</v>
      </c>
      <c r="B17090" s="10">
        <v>42757</v>
      </c>
      <c r="C17090">
        <v>49782.539060000003</v>
      </c>
      <c r="D17090">
        <v>0</v>
      </c>
    </row>
    <row r="17091" spans="1:5">
      <c r="A17091" t="s">
        <v>326</v>
      </c>
      <c r="B17091" s="10">
        <v>42757.010416666664</v>
      </c>
      <c r="C17091">
        <v>49782.544064000002</v>
      </c>
      <c r="D17091">
        <v>20.015999999999998</v>
      </c>
    </row>
    <row r="17092" spans="1:5">
      <c r="A17092" t="s">
        <v>326</v>
      </c>
      <c r="B17092" s="10">
        <v>42757.020833333336</v>
      </c>
      <c r="C17092">
        <v>49782.549068</v>
      </c>
      <c r="D17092">
        <v>20.015999999999998</v>
      </c>
    </row>
    <row r="17093" spans="1:5">
      <c r="A17093" t="s">
        <v>326</v>
      </c>
      <c r="B17093" s="10">
        <v>42757.03125</v>
      </c>
      <c r="C17093">
        <v>49782.549068</v>
      </c>
      <c r="D17093">
        <v>0</v>
      </c>
    </row>
    <row r="17094" spans="1:5">
      <c r="A17094" t="s">
        <v>326</v>
      </c>
      <c r="B17094" s="10">
        <v>42757.041666666664</v>
      </c>
      <c r="C17094">
        <v>49782.554071999999</v>
      </c>
      <c r="D17094">
        <v>20.015999999999998</v>
      </c>
    </row>
    <row r="17095" spans="1:5">
      <c r="A17095" t="s">
        <v>326</v>
      </c>
      <c r="B17095" s="10">
        <v>42757.052083333336</v>
      </c>
      <c r="C17095">
        <v>49782.554071999999</v>
      </c>
      <c r="D17095">
        <v>0</v>
      </c>
    </row>
    <row r="17096" spans="1:5">
      <c r="A17096" t="s">
        <v>326</v>
      </c>
      <c r="B17096" s="10">
        <v>42757.0625</v>
      </c>
      <c r="C17096">
        <v>49782.559075999998</v>
      </c>
      <c r="D17096">
        <v>20.015999999999998</v>
      </c>
    </row>
    <row r="17097" spans="1:5">
      <c r="A17097" t="s">
        <v>326</v>
      </c>
      <c r="B17097" s="10">
        <v>42757.072916666664</v>
      </c>
      <c r="C17097">
        <v>49782.559075999998</v>
      </c>
      <c r="D17097">
        <v>0</v>
      </c>
    </row>
    <row r="17098" spans="1:5">
      <c r="A17098" t="s">
        <v>326</v>
      </c>
      <c r="B17098" s="10">
        <v>42757.083333333336</v>
      </c>
      <c r="C17098">
        <v>49782.564079999996</v>
      </c>
      <c r="D17098">
        <v>20.015999999999998</v>
      </c>
    </row>
    <row r="17099" spans="1:5">
      <c r="A17099" t="s">
        <v>326</v>
      </c>
      <c r="B17099" s="10">
        <v>42757.09375</v>
      </c>
      <c r="C17099">
        <v>49782.564079999996</v>
      </c>
      <c r="D17099">
        <v>0</v>
      </c>
    </row>
    <row r="17100" spans="1:5">
      <c r="A17100" t="s">
        <v>326</v>
      </c>
      <c r="B17100" s="10">
        <v>42757.104166666664</v>
      </c>
      <c r="C17100">
        <v>49782.569084000002</v>
      </c>
      <c r="D17100">
        <v>20.015999999999998</v>
      </c>
    </row>
    <row r="17101" spans="1:5">
      <c r="A17101" t="s">
        <v>326</v>
      </c>
      <c r="B17101" s="10">
        <v>42757.114583333336</v>
      </c>
      <c r="C17101">
        <v>49782.569084000002</v>
      </c>
      <c r="D17101">
        <v>0</v>
      </c>
    </row>
    <row r="17102" spans="1:5">
      <c r="A17102" t="s">
        <v>326</v>
      </c>
      <c r="B17102" s="10">
        <v>42757.125</v>
      </c>
      <c r="C17102">
        <v>49782.574088000001</v>
      </c>
      <c r="D17102">
        <v>20.015999999999998</v>
      </c>
    </row>
    <row r="17103" spans="1:5">
      <c r="A17103" t="s">
        <v>326</v>
      </c>
      <c r="B17103" s="10">
        <v>42757.135416666664</v>
      </c>
      <c r="C17103">
        <v>49782.574088000001</v>
      </c>
      <c r="D17103">
        <v>0</v>
      </c>
    </row>
    <row r="17104" spans="1:5">
      <c r="A17104" t="s">
        <v>326</v>
      </c>
      <c r="B17104" s="10">
        <v>42757.145833333336</v>
      </c>
      <c r="C17104">
        <v>49782.579092</v>
      </c>
      <c r="D17104">
        <v>20.015999999999998</v>
      </c>
    </row>
    <row r="17105" spans="1:4">
      <c r="A17105" t="s">
        <v>326</v>
      </c>
      <c r="B17105" s="10">
        <v>42757.15625</v>
      </c>
      <c r="C17105">
        <v>49782.584095999999</v>
      </c>
      <c r="D17105">
        <v>20.015999999999998</v>
      </c>
    </row>
    <row r="17106" spans="1:4">
      <c r="A17106" t="s">
        <v>326</v>
      </c>
      <c r="B17106" s="10">
        <v>42757.166666666664</v>
      </c>
      <c r="C17106">
        <v>49782.584095999999</v>
      </c>
      <c r="D17106">
        <v>0</v>
      </c>
    </row>
    <row r="17107" spans="1:4">
      <c r="A17107" t="s">
        <v>326</v>
      </c>
      <c r="B17107" s="10">
        <v>42757.177083333336</v>
      </c>
      <c r="C17107">
        <v>49782.589099999997</v>
      </c>
      <c r="D17107">
        <v>20.015999999999998</v>
      </c>
    </row>
    <row r="17108" spans="1:4">
      <c r="A17108" t="s">
        <v>326</v>
      </c>
      <c r="B17108" s="10">
        <v>42757.1875</v>
      </c>
      <c r="C17108">
        <v>49782.589099999997</v>
      </c>
      <c r="D17108">
        <v>0</v>
      </c>
    </row>
    <row r="17109" spans="1:4">
      <c r="A17109" t="s">
        <v>326</v>
      </c>
      <c r="B17109" s="10">
        <v>42757.197916666664</v>
      </c>
      <c r="C17109">
        <v>49782.594104000003</v>
      </c>
      <c r="D17109">
        <v>20.015999999999998</v>
      </c>
    </row>
    <row r="17110" spans="1:4">
      <c r="A17110" t="s">
        <v>326</v>
      </c>
      <c r="B17110" s="10">
        <v>42757.208333333336</v>
      </c>
      <c r="C17110">
        <v>49782.594104000003</v>
      </c>
      <c r="D17110">
        <v>0</v>
      </c>
    </row>
    <row r="17111" spans="1:4">
      <c r="A17111" t="s">
        <v>326</v>
      </c>
      <c r="B17111" s="10">
        <v>42757.21875</v>
      </c>
      <c r="C17111">
        <v>49782.599108000002</v>
      </c>
      <c r="D17111">
        <v>20.015999999999998</v>
      </c>
    </row>
    <row r="17112" spans="1:4">
      <c r="A17112" t="s">
        <v>326</v>
      </c>
      <c r="B17112" s="10">
        <v>42757.229166666664</v>
      </c>
      <c r="C17112">
        <v>49782.599108000002</v>
      </c>
      <c r="D17112">
        <v>0</v>
      </c>
    </row>
    <row r="17113" spans="1:4">
      <c r="A17113" t="s">
        <v>326</v>
      </c>
      <c r="B17113" s="10">
        <v>42757.239583333336</v>
      </c>
      <c r="C17113">
        <v>49782.604112000001</v>
      </c>
      <c r="D17113">
        <v>20.015999999999998</v>
      </c>
    </row>
    <row r="17114" spans="1:4">
      <c r="A17114" t="s">
        <v>326</v>
      </c>
      <c r="B17114" s="10">
        <v>42757.25</v>
      </c>
      <c r="C17114">
        <v>49782.604112000001</v>
      </c>
      <c r="D17114">
        <v>0</v>
      </c>
    </row>
    <row r="17115" spans="1:4">
      <c r="A17115" t="s">
        <v>326</v>
      </c>
      <c r="B17115" s="10">
        <v>42757.260416666664</v>
      </c>
      <c r="C17115">
        <v>49782.609116</v>
      </c>
      <c r="D17115">
        <v>20.015999999999998</v>
      </c>
    </row>
    <row r="17116" spans="1:4">
      <c r="A17116" t="s">
        <v>326</v>
      </c>
      <c r="B17116" s="10">
        <v>42757.270833333336</v>
      </c>
      <c r="C17116">
        <v>49782.609116</v>
      </c>
      <c r="D17116">
        <v>0</v>
      </c>
    </row>
    <row r="17117" spans="1:4">
      <c r="A17117" t="s">
        <v>326</v>
      </c>
      <c r="B17117" s="10">
        <v>42757.28125</v>
      </c>
      <c r="C17117">
        <v>49782.614119999998</v>
      </c>
      <c r="D17117">
        <v>20.015999999999998</v>
      </c>
    </row>
    <row r="17118" spans="1:4">
      <c r="A17118" t="s">
        <v>326</v>
      </c>
      <c r="B17118" s="10">
        <v>42757.291666666664</v>
      </c>
      <c r="C17118">
        <v>49782.619123999997</v>
      </c>
      <c r="D17118">
        <v>20.015999999999998</v>
      </c>
    </row>
    <row r="17119" spans="1:4">
      <c r="A17119" t="s">
        <v>326</v>
      </c>
      <c r="B17119" s="10">
        <v>42757.302083333336</v>
      </c>
      <c r="C17119">
        <v>49782.619123999997</v>
      </c>
      <c r="D17119">
        <v>0</v>
      </c>
    </row>
    <row r="17120" spans="1:4">
      <c r="A17120" t="s">
        <v>326</v>
      </c>
      <c r="B17120" s="10">
        <v>42757.3125</v>
      </c>
      <c r="C17120">
        <v>49782.624128000003</v>
      </c>
      <c r="D17120">
        <v>20.015999999999998</v>
      </c>
    </row>
    <row r="17121" spans="1:4">
      <c r="A17121" t="s">
        <v>326</v>
      </c>
      <c r="B17121" s="10">
        <v>42757.322916666664</v>
      </c>
      <c r="C17121">
        <v>49782.634126999998</v>
      </c>
      <c r="D17121">
        <v>39.996000000000002</v>
      </c>
    </row>
    <row r="17122" spans="1:4">
      <c r="A17122" t="s">
        <v>326</v>
      </c>
      <c r="B17122" s="10">
        <v>42757.333333333336</v>
      </c>
      <c r="C17122">
        <v>49782.654125000001</v>
      </c>
      <c r="D17122">
        <v>79.992000000000004</v>
      </c>
    </row>
    <row r="17123" spans="1:4">
      <c r="A17123" t="s">
        <v>326</v>
      </c>
      <c r="B17123" s="10">
        <v>42757.34375</v>
      </c>
      <c r="C17123">
        <v>49782.674122999997</v>
      </c>
      <c r="D17123">
        <v>79.992000000000004</v>
      </c>
    </row>
    <row r="17124" spans="1:4">
      <c r="A17124" t="s">
        <v>326</v>
      </c>
      <c r="B17124" s="10">
        <v>42757.354166666664</v>
      </c>
      <c r="C17124">
        <v>49782.694121</v>
      </c>
      <c r="D17124">
        <v>79.992000000000004</v>
      </c>
    </row>
    <row r="17125" spans="1:4">
      <c r="A17125" t="s">
        <v>326</v>
      </c>
      <c r="B17125" s="10">
        <v>42757.364583333336</v>
      </c>
      <c r="C17125">
        <v>49782.714118999997</v>
      </c>
      <c r="D17125">
        <v>79.992000000000004</v>
      </c>
    </row>
    <row r="17126" spans="1:4">
      <c r="A17126" t="s">
        <v>326</v>
      </c>
      <c r="B17126" s="10">
        <v>42757.375</v>
      </c>
      <c r="C17126">
        <v>49782.729121999997</v>
      </c>
      <c r="D17126">
        <v>60.012</v>
      </c>
    </row>
    <row r="17127" spans="1:4">
      <c r="A17127" t="s">
        <v>326</v>
      </c>
      <c r="B17127" s="10">
        <v>42757.385416666664</v>
      </c>
      <c r="C17127">
        <v>49782.74912</v>
      </c>
      <c r="D17127">
        <v>79.992000000000004</v>
      </c>
    </row>
    <row r="17128" spans="1:4">
      <c r="A17128" t="s">
        <v>326</v>
      </c>
      <c r="B17128" s="10">
        <v>42757.395833333336</v>
      </c>
      <c r="C17128">
        <v>49782.769117999997</v>
      </c>
      <c r="D17128">
        <v>79.992000000000004</v>
      </c>
    </row>
    <row r="17129" spans="1:4">
      <c r="A17129" t="s">
        <v>326</v>
      </c>
      <c r="B17129" s="10">
        <v>42757.40625</v>
      </c>
      <c r="C17129">
        <v>49782.789116</v>
      </c>
      <c r="D17129">
        <v>79.992000000000004</v>
      </c>
    </row>
    <row r="17130" spans="1:4">
      <c r="A17130" t="s">
        <v>326</v>
      </c>
      <c r="B17130" s="10">
        <v>42757.416666666664</v>
      </c>
      <c r="C17130">
        <v>49782.809114000003</v>
      </c>
      <c r="D17130">
        <v>79.992000000000004</v>
      </c>
    </row>
    <row r="17131" spans="1:4">
      <c r="A17131" t="s">
        <v>326</v>
      </c>
      <c r="B17131" s="10">
        <v>42757.427083333336</v>
      </c>
      <c r="C17131">
        <v>49782.824116999996</v>
      </c>
      <c r="D17131">
        <v>60.012</v>
      </c>
    </row>
    <row r="17132" spans="1:4">
      <c r="A17132" t="s">
        <v>326</v>
      </c>
      <c r="B17132" s="10">
        <v>42757.4375</v>
      </c>
      <c r="C17132">
        <v>49782.824116999996</v>
      </c>
      <c r="D17132">
        <v>0</v>
      </c>
    </row>
    <row r="17133" spans="1:4">
      <c r="A17133" t="s">
        <v>326</v>
      </c>
      <c r="B17133" s="10">
        <v>42757.447916666664</v>
      </c>
      <c r="C17133">
        <v>49782.829121000002</v>
      </c>
      <c r="D17133">
        <v>20.015999999999998</v>
      </c>
    </row>
    <row r="17134" spans="1:4">
      <c r="A17134" t="s">
        <v>326</v>
      </c>
      <c r="B17134" s="10">
        <v>42757.458333333336</v>
      </c>
      <c r="C17134">
        <v>49782.829121000002</v>
      </c>
      <c r="D17134">
        <v>0</v>
      </c>
    </row>
    <row r="17135" spans="1:4">
      <c r="A17135" t="s">
        <v>326</v>
      </c>
      <c r="B17135" s="10">
        <v>42757.46875</v>
      </c>
      <c r="C17135">
        <v>49782.834125000001</v>
      </c>
      <c r="D17135">
        <v>20.015999999999998</v>
      </c>
    </row>
    <row r="17136" spans="1:4">
      <c r="A17136" t="s">
        <v>326</v>
      </c>
      <c r="B17136" s="10">
        <v>42757.479166666664</v>
      </c>
      <c r="C17136">
        <v>49782.839129</v>
      </c>
      <c r="D17136">
        <v>20.015999999999998</v>
      </c>
    </row>
    <row r="17137" spans="1:4">
      <c r="A17137" t="s">
        <v>326</v>
      </c>
      <c r="B17137" s="10">
        <v>42757.489583333336</v>
      </c>
      <c r="C17137">
        <v>49782.839129</v>
      </c>
      <c r="D17137">
        <v>0</v>
      </c>
    </row>
    <row r="17138" spans="1:4">
      <c r="A17138" t="s">
        <v>326</v>
      </c>
      <c r="B17138" s="10">
        <v>42757.5</v>
      </c>
      <c r="C17138">
        <v>49782.844132999999</v>
      </c>
      <c r="D17138">
        <v>20.015999999999998</v>
      </c>
    </row>
    <row r="17139" spans="1:4">
      <c r="A17139" t="s">
        <v>326</v>
      </c>
      <c r="B17139" s="10">
        <v>42757.510416666664</v>
      </c>
      <c r="C17139">
        <v>49782.844132999999</v>
      </c>
      <c r="D17139">
        <v>0</v>
      </c>
    </row>
    <row r="17140" spans="1:4">
      <c r="A17140" t="s">
        <v>326</v>
      </c>
      <c r="B17140" s="10">
        <v>42757.520833333336</v>
      </c>
      <c r="C17140">
        <v>49782.849136999997</v>
      </c>
      <c r="D17140">
        <v>20.015999999999998</v>
      </c>
    </row>
    <row r="17141" spans="1:4">
      <c r="A17141" t="s">
        <v>326</v>
      </c>
      <c r="B17141" s="10">
        <v>42757.53125</v>
      </c>
      <c r="C17141">
        <v>49782.849136999997</v>
      </c>
      <c r="D17141">
        <v>0</v>
      </c>
    </row>
    <row r="17142" spans="1:4">
      <c r="A17142" t="s">
        <v>326</v>
      </c>
      <c r="B17142" s="10">
        <v>42757.541666666664</v>
      </c>
      <c r="C17142">
        <v>49782.854141000003</v>
      </c>
      <c r="D17142">
        <v>20.015999999999998</v>
      </c>
    </row>
    <row r="17143" spans="1:4">
      <c r="A17143" t="s">
        <v>326</v>
      </c>
      <c r="B17143" s="10">
        <v>42757.552083333336</v>
      </c>
      <c r="C17143">
        <v>49782.859145000002</v>
      </c>
      <c r="D17143">
        <v>20.015999999999998</v>
      </c>
    </row>
    <row r="17144" spans="1:4">
      <c r="A17144" t="s">
        <v>326</v>
      </c>
      <c r="B17144" s="10">
        <v>42757.5625</v>
      </c>
      <c r="C17144">
        <v>49782.859145000002</v>
      </c>
      <c r="D17144">
        <v>0</v>
      </c>
    </row>
    <row r="17145" spans="1:4">
      <c r="A17145" t="s">
        <v>326</v>
      </c>
      <c r="B17145" s="10">
        <v>42757.572916666664</v>
      </c>
      <c r="C17145">
        <v>49782.864149000001</v>
      </c>
      <c r="D17145">
        <v>20.015999999999998</v>
      </c>
    </row>
    <row r="17146" spans="1:4">
      <c r="A17146" t="s">
        <v>326</v>
      </c>
      <c r="B17146" s="10">
        <v>42757.583333333336</v>
      </c>
      <c r="C17146">
        <v>49782.869153</v>
      </c>
      <c r="D17146">
        <v>20.015999999999998</v>
      </c>
    </row>
    <row r="17147" spans="1:4">
      <c r="A17147" t="s">
        <v>326</v>
      </c>
      <c r="B17147" s="10">
        <v>42757.59375</v>
      </c>
      <c r="C17147">
        <v>49782.869153</v>
      </c>
      <c r="D17147">
        <v>0</v>
      </c>
    </row>
    <row r="17148" spans="1:4">
      <c r="A17148" t="s">
        <v>326</v>
      </c>
      <c r="B17148" s="10">
        <v>42757.604166666664</v>
      </c>
      <c r="C17148">
        <v>49782.874156999998</v>
      </c>
      <c r="D17148">
        <v>20.015999999999998</v>
      </c>
    </row>
    <row r="17149" spans="1:4">
      <c r="A17149" t="s">
        <v>326</v>
      </c>
      <c r="B17149" s="10">
        <v>42757.614583333336</v>
      </c>
      <c r="C17149">
        <v>49782.874156999998</v>
      </c>
      <c r="D17149">
        <v>0</v>
      </c>
    </row>
    <row r="17150" spans="1:4">
      <c r="A17150" t="s">
        <v>326</v>
      </c>
      <c r="B17150" s="10">
        <v>42757.625</v>
      </c>
      <c r="C17150">
        <v>49782.879160999997</v>
      </c>
      <c r="D17150">
        <v>20.015999999999998</v>
      </c>
    </row>
    <row r="17151" spans="1:4">
      <c r="A17151" t="s">
        <v>326</v>
      </c>
      <c r="B17151" s="10">
        <v>42757.635416666664</v>
      </c>
      <c r="C17151">
        <v>49782.879160999997</v>
      </c>
      <c r="D17151">
        <v>0</v>
      </c>
    </row>
    <row r="17152" spans="1:4">
      <c r="A17152" t="s">
        <v>326</v>
      </c>
      <c r="B17152" s="10">
        <v>42757.645833333336</v>
      </c>
      <c r="C17152">
        <v>49782.884165000003</v>
      </c>
      <c r="D17152">
        <v>20.015999999999998</v>
      </c>
    </row>
    <row r="17153" spans="1:4">
      <c r="A17153" t="s">
        <v>326</v>
      </c>
      <c r="B17153" s="10">
        <v>42757.65625</v>
      </c>
      <c r="C17153">
        <v>49782.889169000002</v>
      </c>
      <c r="D17153">
        <v>20.015999999999998</v>
      </c>
    </row>
    <row r="17154" spans="1:4">
      <c r="A17154" t="s">
        <v>326</v>
      </c>
      <c r="B17154" s="10">
        <v>42757.666666666664</v>
      </c>
      <c r="C17154">
        <v>49782.889169000002</v>
      </c>
      <c r="D17154">
        <v>0</v>
      </c>
    </row>
    <row r="17155" spans="1:4">
      <c r="A17155" t="s">
        <v>326</v>
      </c>
      <c r="B17155" s="10">
        <v>42757.677083333336</v>
      </c>
      <c r="C17155">
        <v>49782.894173000001</v>
      </c>
      <c r="D17155">
        <v>20.015999999999998</v>
      </c>
    </row>
    <row r="17156" spans="1:4">
      <c r="A17156" t="s">
        <v>326</v>
      </c>
      <c r="B17156" s="10">
        <v>42757.6875</v>
      </c>
      <c r="C17156">
        <v>49782.894173000001</v>
      </c>
      <c r="D17156">
        <v>0</v>
      </c>
    </row>
    <row r="17157" spans="1:4">
      <c r="A17157" t="s">
        <v>326</v>
      </c>
      <c r="B17157" s="10">
        <v>42757.697916666664</v>
      </c>
      <c r="C17157">
        <v>49782.899176999999</v>
      </c>
      <c r="D17157">
        <v>20.015999999999998</v>
      </c>
    </row>
    <row r="17158" spans="1:4">
      <c r="A17158" t="s">
        <v>326</v>
      </c>
      <c r="B17158" s="10">
        <v>42757.708333333336</v>
      </c>
      <c r="C17158">
        <v>49782.904180999998</v>
      </c>
      <c r="D17158">
        <v>20.015999999999998</v>
      </c>
    </row>
    <row r="17159" spans="1:4">
      <c r="A17159" t="s">
        <v>326</v>
      </c>
      <c r="B17159" s="10">
        <v>42757.71875</v>
      </c>
      <c r="C17159">
        <v>49782.909184999997</v>
      </c>
      <c r="D17159">
        <v>20.015999999999998</v>
      </c>
    </row>
    <row r="17160" spans="1:4">
      <c r="A17160" t="s">
        <v>326</v>
      </c>
      <c r="B17160" s="10">
        <v>42757.729166666664</v>
      </c>
      <c r="C17160">
        <v>49782.909184999997</v>
      </c>
      <c r="D17160">
        <v>0</v>
      </c>
    </row>
    <row r="17161" spans="1:4">
      <c r="A17161" t="s">
        <v>326</v>
      </c>
      <c r="B17161" s="10">
        <v>42757.739583333336</v>
      </c>
      <c r="C17161">
        <v>49782.914189000003</v>
      </c>
      <c r="D17161">
        <v>20.015999999999998</v>
      </c>
    </row>
    <row r="17162" spans="1:4">
      <c r="A17162" t="s">
        <v>326</v>
      </c>
      <c r="B17162" s="10">
        <v>42757.75</v>
      </c>
      <c r="C17162">
        <v>49782.919193000002</v>
      </c>
      <c r="D17162">
        <v>20.015999999999998</v>
      </c>
    </row>
    <row r="17163" spans="1:4">
      <c r="A17163" t="s">
        <v>326</v>
      </c>
      <c r="B17163" s="10">
        <v>42757.760416666664</v>
      </c>
      <c r="C17163">
        <v>49782.919193000002</v>
      </c>
      <c r="D17163">
        <v>0</v>
      </c>
    </row>
    <row r="17164" spans="1:4">
      <c r="A17164" t="s">
        <v>326</v>
      </c>
      <c r="B17164" s="10">
        <v>42757.770833333336</v>
      </c>
      <c r="C17164">
        <v>49782.924197</v>
      </c>
      <c r="D17164">
        <v>20.015999999999998</v>
      </c>
    </row>
    <row r="17165" spans="1:4">
      <c r="A17165" t="s">
        <v>326</v>
      </c>
      <c r="B17165" s="10">
        <v>42757.78125</v>
      </c>
      <c r="C17165">
        <v>49782.929200999999</v>
      </c>
      <c r="D17165">
        <v>20.015999999999998</v>
      </c>
    </row>
    <row r="17166" spans="1:4">
      <c r="A17166" t="s">
        <v>326</v>
      </c>
      <c r="B17166" s="10">
        <v>42757.791666666664</v>
      </c>
      <c r="C17166">
        <v>49782.934204999998</v>
      </c>
      <c r="D17166">
        <v>20.015999999999998</v>
      </c>
    </row>
    <row r="17167" spans="1:4">
      <c r="A17167" t="s">
        <v>326</v>
      </c>
      <c r="B17167" s="10">
        <v>42757.802083333336</v>
      </c>
      <c r="C17167">
        <v>49782.934204999998</v>
      </c>
      <c r="D17167">
        <v>0</v>
      </c>
    </row>
    <row r="17168" spans="1:4">
      <c r="A17168" t="s">
        <v>326</v>
      </c>
      <c r="B17168" s="10">
        <v>42757.8125</v>
      </c>
      <c r="C17168">
        <v>49782.939208999996</v>
      </c>
      <c r="D17168">
        <v>20.015999999999998</v>
      </c>
    </row>
    <row r="17169" spans="1:4">
      <c r="A17169" t="s">
        <v>326</v>
      </c>
      <c r="B17169" s="10">
        <v>42757.822916666664</v>
      </c>
      <c r="C17169">
        <v>49782.944213000002</v>
      </c>
      <c r="D17169">
        <v>20.015999999999998</v>
      </c>
    </row>
    <row r="17170" spans="1:4">
      <c r="A17170" t="s">
        <v>326</v>
      </c>
      <c r="B17170" s="10">
        <v>42757.833333333336</v>
      </c>
      <c r="C17170">
        <v>49782.949217000001</v>
      </c>
      <c r="D17170">
        <v>20.015999999999998</v>
      </c>
    </row>
    <row r="17171" spans="1:4">
      <c r="A17171" t="s">
        <v>326</v>
      </c>
      <c r="B17171" s="10">
        <v>42757.84375</v>
      </c>
      <c r="C17171">
        <v>49782.949217000001</v>
      </c>
      <c r="D17171">
        <v>0</v>
      </c>
    </row>
    <row r="17172" spans="1:4">
      <c r="A17172" t="s">
        <v>326</v>
      </c>
      <c r="B17172" s="10">
        <v>42757.854166666664</v>
      </c>
      <c r="C17172">
        <v>49782.954221</v>
      </c>
      <c r="D17172">
        <v>20.015999999999998</v>
      </c>
    </row>
    <row r="17173" spans="1:4">
      <c r="A17173" t="s">
        <v>326</v>
      </c>
      <c r="B17173" s="10">
        <v>42757.864583333336</v>
      </c>
      <c r="C17173">
        <v>49782.959224999999</v>
      </c>
      <c r="D17173">
        <v>20.015999999999998</v>
      </c>
    </row>
    <row r="17174" spans="1:4">
      <c r="A17174" t="s">
        <v>326</v>
      </c>
      <c r="B17174" s="10">
        <v>42757.875</v>
      </c>
      <c r="C17174">
        <v>49782.959224999999</v>
      </c>
      <c r="D17174">
        <v>0</v>
      </c>
    </row>
    <row r="17175" spans="1:4">
      <c r="A17175" t="s">
        <v>326</v>
      </c>
      <c r="B17175" s="10">
        <v>42757.885416666664</v>
      </c>
      <c r="C17175">
        <v>49782.964228999997</v>
      </c>
      <c r="D17175">
        <v>20.015999999999998</v>
      </c>
    </row>
    <row r="17176" spans="1:4">
      <c r="A17176" t="s">
        <v>326</v>
      </c>
      <c r="B17176" s="10">
        <v>42757.895833333336</v>
      </c>
      <c r="C17176">
        <v>49783.029226999999</v>
      </c>
      <c r="D17176">
        <v>259.99200000000002</v>
      </c>
    </row>
    <row r="17177" spans="1:4">
      <c r="A17177" t="s">
        <v>326</v>
      </c>
      <c r="B17177" s="10">
        <v>42757.90625</v>
      </c>
      <c r="C17177">
        <v>49783.229225000003</v>
      </c>
      <c r="D17177">
        <v>799.99199999999996</v>
      </c>
    </row>
    <row r="17178" spans="1:4">
      <c r="A17178" t="s">
        <v>326</v>
      </c>
      <c r="B17178" s="10">
        <v>42757.916666666664</v>
      </c>
      <c r="C17178">
        <v>49783.239223999997</v>
      </c>
      <c r="D17178">
        <v>39.996000000000002</v>
      </c>
    </row>
    <row r="17179" spans="1:4">
      <c r="A17179" t="s">
        <v>326</v>
      </c>
      <c r="B17179" s="10">
        <v>42757.927083333336</v>
      </c>
      <c r="C17179">
        <v>49783.244228000003</v>
      </c>
      <c r="D17179">
        <v>20.015999999999998</v>
      </c>
    </row>
    <row r="17180" spans="1:4">
      <c r="A17180" t="s">
        <v>326</v>
      </c>
      <c r="B17180" s="10">
        <v>42757.9375</v>
      </c>
      <c r="C17180">
        <v>49783.249232000002</v>
      </c>
      <c r="D17180">
        <v>20.015999999999998</v>
      </c>
    </row>
    <row r="17181" spans="1:4">
      <c r="A17181" t="s">
        <v>326</v>
      </c>
      <c r="B17181" s="10">
        <v>42757.947916666664</v>
      </c>
      <c r="C17181">
        <v>49783.249232000002</v>
      </c>
      <c r="D17181">
        <v>0</v>
      </c>
    </row>
    <row r="17182" spans="1:4">
      <c r="A17182" t="s">
        <v>326</v>
      </c>
      <c r="B17182" s="10">
        <v>42757.958333333336</v>
      </c>
      <c r="C17182">
        <v>49783.254236000001</v>
      </c>
      <c r="D17182">
        <v>20.015999999999998</v>
      </c>
    </row>
    <row r="17183" spans="1:4">
      <c r="A17183" t="s">
        <v>326</v>
      </c>
      <c r="B17183" s="10">
        <v>42757.96875</v>
      </c>
      <c r="C17183">
        <v>49783.254236000001</v>
      </c>
      <c r="D17183">
        <v>0</v>
      </c>
    </row>
    <row r="17184" spans="1:4">
      <c r="A17184" t="s">
        <v>326</v>
      </c>
      <c r="B17184" s="10">
        <v>42757.979166666664</v>
      </c>
      <c r="C17184">
        <v>49783.259239999999</v>
      </c>
      <c r="D17184">
        <v>20.015999999999998</v>
      </c>
    </row>
    <row r="17185" spans="1:5">
      <c r="A17185" t="s">
        <v>326</v>
      </c>
      <c r="B17185" s="10">
        <v>42757.989583333336</v>
      </c>
      <c r="C17185">
        <v>49783.259239999999</v>
      </c>
      <c r="D17185">
        <v>0</v>
      </c>
      <c r="E17185">
        <f>MIN(D17090:D17185)</f>
        <v>0</v>
      </c>
    </row>
    <row r="17186" spans="1:5">
      <c r="A17186" t="s">
        <v>326</v>
      </c>
      <c r="B17186" s="10">
        <v>42758</v>
      </c>
      <c r="C17186">
        <v>49783.265630000002</v>
      </c>
      <c r="D17186">
        <v>20.015999999999998</v>
      </c>
    </row>
    <row r="17187" spans="1:5">
      <c r="A17187" t="s">
        <v>326</v>
      </c>
      <c r="B17187" s="10">
        <v>42758.010416666664</v>
      </c>
      <c r="C17187">
        <v>49783.270634</v>
      </c>
      <c r="D17187">
        <v>20.015999999999998</v>
      </c>
    </row>
    <row r="17188" spans="1:5">
      <c r="A17188" t="s">
        <v>326</v>
      </c>
      <c r="B17188" s="10">
        <v>42758.020833333336</v>
      </c>
      <c r="C17188">
        <v>49783.270634</v>
      </c>
      <c r="D17188">
        <v>0</v>
      </c>
    </row>
    <row r="17189" spans="1:5">
      <c r="A17189" t="s">
        <v>326</v>
      </c>
      <c r="B17189" s="10">
        <v>42758.03125</v>
      </c>
      <c r="C17189">
        <v>49783.275637999999</v>
      </c>
      <c r="D17189">
        <v>20.015999999999998</v>
      </c>
    </row>
    <row r="17190" spans="1:5">
      <c r="A17190" t="s">
        <v>326</v>
      </c>
      <c r="B17190" s="10">
        <v>42758.041666666664</v>
      </c>
      <c r="C17190">
        <v>49783.275637999999</v>
      </c>
      <c r="D17190">
        <v>0</v>
      </c>
    </row>
    <row r="17191" spans="1:5">
      <c r="A17191" t="s">
        <v>326</v>
      </c>
      <c r="B17191" s="10">
        <v>42758.052083333336</v>
      </c>
      <c r="C17191">
        <v>49783.280641999998</v>
      </c>
      <c r="D17191">
        <v>20.015999999999998</v>
      </c>
    </row>
    <row r="17192" spans="1:5">
      <c r="A17192" t="s">
        <v>326</v>
      </c>
      <c r="B17192" s="10">
        <v>42758.0625</v>
      </c>
      <c r="C17192">
        <v>49783.280641999998</v>
      </c>
      <c r="D17192">
        <v>0</v>
      </c>
    </row>
    <row r="17193" spans="1:5">
      <c r="A17193" t="s">
        <v>326</v>
      </c>
      <c r="B17193" s="10">
        <v>42758.072916666664</v>
      </c>
      <c r="C17193">
        <v>49783.285645999997</v>
      </c>
      <c r="D17193">
        <v>20.015999999999998</v>
      </c>
    </row>
    <row r="17194" spans="1:5">
      <c r="A17194" t="s">
        <v>326</v>
      </c>
      <c r="B17194" s="10">
        <v>42758.083333333336</v>
      </c>
      <c r="C17194">
        <v>49783.285645999997</v>
      </c>
      <c r="D17194">
        <v>0</v>
      </c>
    </row>
    <row r="17195" spans="1:5">
      <c r="A17195" t="s">
        <v>326</v>
      </c>
      <c r="B17195" s="10">
        <v>42758.09375</v>
      </c>
      <c r="C17195">
        <v>49783.290650000003</v>
      </c>
      <c r="D17195">
        <v>20.015999999999998</v>
      </c>
    </row>
    <row r="17196" spans="1:5">
      <c r="A17196" t="s">
        <v>326</v>
      </c>
      <c r="B17196" s="10">
        <v>42758.104166666664</v>
      </c>
      <c r="C17196">
        <v>49783.295654000001</v>
      </c>
      <c r="D17196">
        <v>20.015999999999998</v>
      </c>
    </row>
    <row r="17197" spans="1:5">
      <c r="A17197" t="s">
        <v>326</v>
      </c>
      <c r="B17197" s="10">
        <v>42758.114583333336</v>
      </c>
      <c r="C17197">
        <v>49783.295654000001</v>
      </c>
      <c r="D17197">
        <v>0</v>
      </c>
    </row>
    <row r="17198" spans="1:5">
      <c r="A17198" t="s">
        <v>326</v>
      </c>
      <c r="B17198" s="10">
        <v>42758.125</v>
      </c>
      <c r="C17198">
        <v>49783.300658</v>
      </c>
      <c r="D17198">
        <v>20.015999999999998</v>
      </c>
    </row>
    <row r="17199" spans="1:5">
      <c r="A17199" t="s">
        <v>326</v>
      </c>
      <c r="B17199" s="10">
        <v>42758.135416666664</v>
      </c>
      <c r="C17199">
        <v>49783.300658</v>
      </c>
      <c r="D17199">
        <v>0</v>
      </c>
    </row>
    <row r="17200" spans="1:5">
      <c r="A17200" t="s">
        <v>326</v>
      </c>
      <c r="B17200" s="10">
        <v>42758.145833333336</v>
      </c>
      <c r="C17200">
        <v>49783.305661999999</v>
      </c>
      <c r="D17200">
        <v>20.015999999999998</v>
      </c>
    </row>
    <row r="17201" spans="1:4">
      <c r="A17201" t="s">
        <v>326</v>
      </c>
      <c r="B17201" s="10">
        <v>42758.15625</v>
      </c>
      <c r="C17201">
        <v>49783.305661999999</v>
      </c>
      <c r="D17201">
        <v>0</v>
      </c>
    </row>
    <row r="17202" spans="1:4">
      <c r="A17202" t="s">
        <v>326</v>
      </c>
      <c r="B17202" s="10">
        <v>42758.166666666664</v>
      </c>
      <c r="C17202">
        <v>49783.310665999998</v>
      </c>
      <c r="D17202">
        <v>20.015999999999998</v>
      </c>
    </row>
    <row r="17203" spans="1:4">
      <c r="A17203" t="s">
        <v>326</v>
      </c>
      <c r="B17203" s="10">
        <v>42758.177083333336</v>
      </c>
      <c r="C17203">
        <v>49783.310665999998</v>
      </c>
      <c r="D17203">
        <v>0</v>
      </c>
    </row>
    <row r="17204" spans="1:4">
      <c r="A17204" t="s">
        <v>326</v>
      </c>
      <c r="B17204" s="10">
        <v>42758.1875</v>
      </c>
      <c r="C17204">
        <v>49783.315670000004</v>
      </c>
      <c r="D17204">
        <v>20.015999999999998</v>
      </c>
    </row>
    <row r="17205" spans="1:4">
      <c r="A17205" t="s">
        <v>326</v>
      </c>
      <c r="B17205" s="10">
        <v>42758.197916666664</v>
      </c>
      <c r="C17205">
        <v>49783.320674000002</v>
      </c>
      <c r="D17205">
        <v>20.015999999999998</v>
      </c>
    </row>
    <row r="17206" spans="1:4">
      <c r="A17206" t="s">
        <v>326</v>
      </c>
      <c r="B17206" s="10">
        <v>42758.208333333336</v>
      </c>
      <c r="C17206">
        <v>49783.320674000002</v>
      </c>
      <c r="D17206">
        <v>0</v>
      </c>
    </row>
    <row r="17207" spans="1:4">
      <c r="A17207" t="s">
        <v>326</v>
      </c>
      <c r="B17207" s="10">
        <v>42758.21875</v>
      </c>
      <c r="C17207">
        <v>49783.325678000001</v>
      </c>
      <c r="D17207">
        <v>20.015999999999998</v>
      </c>
    </row>
    <row r="17208" spans="1:4">
      <c r="A17208" t="s">
        <v>326</v>
      </c>
      <c r="B17208" s="10">
        <v>42758.229166666664</v>
      </c>
      <c r="C17208">
        <v>49783.325678000001</v>
      </c>
      <c r="D17208">
        <v>0</v>
      </c>
    </row>
    <row r="17209" spans="1:4">
      <c r="A17209" t="s">
        <v>326</v>
      </c>
      <c r="B17209" s="10">
        <v>42758.239583333336</v>
      </c>
      <c r="C17209">
        <v>49783.330682</v>
      </c>
      <c r="D17209">
        <v>20.015999999999998</v>
      </c>
    </row>
    <row r="17210" spans="1:4">
      <c r="A17210" t="s">
        <v>326</v>
      </c>
      <c r="B17210" s="10">
        <v>42758.25</v>
      </c>
      <c r="C17210">
        <v>49783.330682</v>
      </c>
      <c r="D17210">
        <v>0</v>
      </c>
    </row>
    <row r="17211" spans="1:4">
      <c r="A17211" t="s">
        <v>326</v>
      </c>
      <c r="B17211" s="10">
        <v>42758.260416666664</v>
      </c>
      <c r="C17211">
        <v>49783.335685999999</v>
      </c>
      <c r="D17211">
        <v>20.015999999999998</v>
      </c>
    </row>
    <row r="17212" spans="1:4">
      <c r="A17212" t="s">
        <v>326</v>
      </c>
      <c r="B17212" s="10">
        <v>42758.270833333336</v>
      </c>
      <c r="C17212">
        <v>49783.340689999997</v>
      </c>
      <c r="D17212">
        <v>20.015999999999998</v>
      </c>
    </row>
    <row r="17213" spans="1:4">
      <c r="A17213" t="s">
        <v>326</v>
      </c>
      <c r="B17213" s="10">
        <v>42758.28125</v>
      </c>
      <c r="C17213">
        <v>49783.345694000003</v>
      </c>
      <c r="D17213">
        <v>20.015999999999998</v>
      </c>
    </row>
    <row r="17214" spans="1:4">
      <c r="A17214" t="s">
        <v>326</v>
      </c>
      <c r="B17214" s="10">
        <v>42758.291666666664</v>
      </c>
      <c r="C17214">
        <v>49783.345694000003</v>
      </c>
      <c r="D17214">
        <v>0</v>
      </c>
    </row>
    <row r="17215" spans="1:4">
      <c r="A17215" t="s">
        <v>326</v>
      </c>
      <c r="B17215" s="10">
        <v>42758.302083333336</v>
      </c>
      <c r="C17215">
        <v>49783.350698000002</v>
      </c>
      <c r="D17215">
        <v>20.015999999999998</v>
      </c>
    </row>
    <row r="17216" spans="1:4">
      <c r="A17216" t="s">
        <v>326</v>
      </c>
      <c r="B17216" s="10">
        <v>42758.3125</v>
      </c>
      <c r="C17216">
        <v>49783.360696999996</v>
      </c>
      <c r="D17216">
        <v>39.996000000000002</v>
      </c>
    </row>
    <row r="17217" spans="1:4">
      <c r="A17217" t="s">
        <v>326</v>
      </c>
      <c r="B17217" s="10">
        <v>42758.322916666664</v>
      </c>
      <c r="C17217">
        <v>49783.380695</v>
      </c>
      <c r="D17217">
        <v>79.992000000000004</v>
      </c>
    </row>
    <row r="17218" spans="1:4">
      <c r="A17218" t="s">
        <v>326</v>
      </c>
      <c r="B17218" s="10">
        <v>42758.333333333336</v>
      </c>
      <c r="C17218">
        <v>49783.400693000003</v>
      </c>
      <c r="D17218">
        <v>79.992000000000004</v>
      </c>
    </row>
    <row r="17219" spans="1:4">
      <c r="A17219" t="s">
        <v>326</v>
      </c>
      <c r="B17219" s="10">
        <v>42758.34375</v>
      </c>
      <c r="C17219">
        <v>49783.435694</v>
      </c>
      <c r="D17219">
        <v>140.00399999999999</v>
      </c>
    </row>
    <row r="17220" spans="1:4">
      <c r="A17220" t="s">
        <v>326</v>
      </c>
      <c r="B17220" s="10">
        <v>42758.354166666664</v>
      </c>
      <c r="C17220">
        <v>49783.460696000002</v>
      </c>
      <c r="D17220">
        <v>100.008</v>
      </c>
    </row>
    <row r="17221" spans="1:4">
      <c r="A17221" t="s">
        <v>326</v>
      </c>
      <c r="B17221" s="10">
        <v>42758.364583333336</v>
      </c>
      <c r="C17221">
        <v>49783.485697999997</v>
      </c>
      <c r="D17221">
        <v>100.008</v>
      </c>
    </row>
    <row r="17222" spans="1:4">
      <c r="A17222" t="s">
        <v>326</v>
      </c>
      <c r="B17222" s="10">
        <v>42758.375</v>
      </c>
      <c r="C17222">
        <v>49783.510699999999</v>
      </c>
      <c r="D17222">
        <v>100.008</v>
      </c>
    </row>
    <row r="17223" spans="1:4">
      <c r="A17223" t="s">
        <v>326</v>
      </c>
      <c r="B17223" s="10">
        <v>42758.385416666664</v>
      </c>
      <c r="C17223">
        <v>49783.540696999997</v>
      </c>
      <c r="D17223">
        <v>119.988</v>
      </c>
    </row>
    <row r="17224" spans="1:4">
      <c r="A17224" t="s">
        <v>326</v>
      </c>
      <c r="B17224" s="10">
        <v>42758.395833333336</v>
      </c>
      <c r="C17224">
        <v>49783.870699999999</v>
      </c>
      <c r="D17224">
        <v>1320.0119999999999</v>
      </c>
    </row>
    <row r="17225" spans="1:4">
      <c r="A17225" t="s">
        <v>326</v>
      </c>
      <c r="B17225" s="10">
        <v>42758.40625</v>
      </c>
      <c r="C17225">
        <v>49783.895702000002</v>
      </c>
      <c r="D17225">
        <v>100.008</v>
      </c>
    </row>
    <row r="17226" spans="1:4">
      <c r="A17226" t="s">
        <v>326</v>
      </c>
      <c r="B17226" s="10">
        <v>42758.416666666664</v>
      </c>
      <c r="C17226">
        <v>49783.915699999998</v>
      </c>
      <c r="D17226">
        <v>79.992000000000004</v>
      </c>
    </row>
    <row r="17227" spans="1:4">
      <c r="A17227" t="s">
        <v>326</v>
      </c>
      <c r="B17227" s="10">
        <v>42758.427083333336</v>
      </c>
      <c r="C17227">
        <v>49783.940702</v>
      </c>
      <c r="D17227">
        <v>100.008</v>
      </c>
    </row>
    <row r="17228" spans="1:4">
      <c r="A17228" t="s">
        <v>326</v>
      </c>
      <c r="B17228" s="10">
        <v>42758.4375</v>
      </c>
      <c r="C17228">
        <v>49783.965704000002</v>
      </c>
      <c r="D17228">
        <v>100.008</v>
      </c>
    </row>
    <row r="17229" spans="1:4">
      <c r="A17229" t="s">
        <v>326</v>
      </c>
      <c r="B17229" s="10">
        <v>42758.447916666664</v>
      </c>
      <c r="C17229">
        <v>49784.285708000003</v>
      </c>
      <c r="D17229">
        <v>1280.0160000000001</v>
      </c>
    </row>
    <row r="17230" spans="1:4">
      <c r="A17230" t="s">
        <v>326</v>
      </c>
      <c r="B17230" s="10">
        <v>42758.458333333336</v>
      </c>
      <c r="C17230">
        <v>49784.290712000002</v>
      </c>
      <c r="D17230">
        <v>20.015999999999998</v>
      </c>
    </row>
    <row r="17231" spans="1:4">
      <c r="A17231" t="s">
        <v>326</v>
      </c>
      <c r="B17231" s="10">
        <v>42758.46875</v>
      </c>
      <c r="C17231">
        <v>49784.310709999998</v>
      </c>
      <c r="D17231">
        <v>79.992000000000004</v>
      </c>
    </row>
    <row r="17232" spans="1:4">
      <c r="A17232" t="s">
        <v>326</v>
      </c>
      <c r="B17232" s="10">
        <v>42758.479166666664</v>
      </c>
      <c r="C17232">
        <v>49784.325712999998</v>
      </c>
      <c r="D17232">
        <v>60.012</v>
      </c>
    </row>
    <row r="17233" spans="1:4">
      <c r="A17233" t="s">
        <v>326</v>
      </c>
      <c r="B17233" s="10">
        <v>42758.489583333336</v>
      </c>
      <c r="C17233">
        <v>49784.375717000003</v>
      </c>
      <c r="D17233">
        <v>200.01599999999999</v>
      </c>
    </row>
    <row r="17234" spans="1:4">
      <c r="A17234" t="s">
        <v>326</v>
      </c>
      <c r="B17234" s="10">
        <v>42758.5</v>
      </c>
      <c r="C17234">
        <v>49784.775713000003</v>
      </c>
      <c r="D17234">
        <v>1599.9839999999999</v>
      </c>
    </row>
    <row r="17235" spans="1:4">
      <c r="A17235" t="s">
        <v>326</v>
      </c>
      <c r="B17235" s="10">
        <v>42758.510416666664</v>
      </c>
      <c r="C17235">
        <v>49784.855713999998</v>
      </c>
      <c r="D17235">
        <v>320.00400000000002</v>
      </c>
    </row>
    <row r="17236" spans="1:4">
      <c r="A17236" t="s">
        <v>326</v>
      </c>
      <c r="B17236" s="10">
        <v>42758.520833333336</v>
      </c>
      <c r="C17236">
        <v>49784.940710000003</v>
      </c>
      <c r="D17236">
        <v>339.98399999999998</v>
      </c>
    </row>
    <row r="17237" spans="1:4">
      <c r="A17237" t="s">
        <v>326</v>
      </c>
      <c r="B17237" s="10">
        <v>42758.53125</v>
      </c>
      <c r="C17237">
        <v>49785.020710999997</v>
      </c>
      <c r="D17237">
        <v>320.00400000000002</v>
      </c>
    </row>
    <row r="17238" spans="1:4">
      <c r="A17238" t="s">
        <v>326</v>
      </c>
      <c r="B17238" s="10">
        <v>42758.541666666664</v>
      </c>
      <c r="C17238">
        <v>49785.095708000001</v>
      </c>
      <c r="D17238">
        <v>299.988</v>
      </c>
    </row>
    <row r="17239" spans="1:4">
      <c r="A17239" t="s">
        <v>326</v>
      </c>
      <c r="B17239" s="10">
        <v>42758.552083333336</v>
      </c>
      <c r="C17239">
        <v>49785.165710000001</v>
      </c>
      <c r="D17239">
        <v>280.00799999999998</v>
      </c>
    </row>
    <row r="17240" spans="1:4">
      <c r="A17240" t="s">
        <v>326</v>
      </c>
      <c r="B17240" s="10">
        <v>42758.5625</v>
      </c>
      <c r="C17240">
        <v>49785.505711999998</v>
      </c>
      <c r="D17240">
        <v>1360.008</v>
      </c>
    </row>
    <row r="17241" spans="1:4">
      <c r="A17241" t="s">
        <v>326</v>
      </c>
      <c r="B17241" s="10">
        <v>42758.572916666664</v>
      </c>
      <c r="C17241">
        <v>49785.575713999999</v>
      </c>
      <c r="D17241">
        <v>280.00799999999998</v>
      </c>
    </row>
    <row r="17242" spans="1:4">
      <c r="A17242" t="s">
        <v>326</v>
      </c>
      <c r="B17242" s="10">
        <v>42758.583333333336</v>
      </c>
      <c r="C17242">
        <v>49785.655715000001</v>
      </c>
      <c r="D17242">
        <v>320.00400000000002</v>
      </c>
    </row>
    <row r="17243" spans="1:4">
      <c r="A17243" t="s">
        <v>326</v>
      </c>
      <c r="B17243" s="10">
        <v>42758.59375</v>
      </c>
      <c r="C17243">
        <v>49785.730711999997</v>
      </c>
      <c r="D17243">
        <v>299.988</v>
      </c>
    </row>
    <row r="17244" spans="1:4">
      <c r="A17244" t="s">
        <v>326</v>
      </c>
      <c r="B17244" s="10">
        <v>42758.604166666664</v>
      </c>
      <c r="C17244">
        <v>49785.800713999997</v>
      </c>
      <c r="D17244">
        <v>280.00799999999998</v>
      </c>
    </row>
    <row r="17245" spans="1:4">
      <c r="A17245" t="s">
        <v>326</v>
      </c>
      <c r="B17245" s="10">
        <v>42758.614583333336</v>
      </c>
      <c r="C17245">
        <v>49785.865711999999</v>
      </c>
      <c r="D17245">
        <v>259.99200000000002</v>
      </c>
    </row>
    <row r="17246" spans="1:4">
      <c r="A17246" t="s">
        <v>326</v>
      </c>
      <c r="B17246" s="10">
        <v>42758.625</v>
      </c>
      <c r="C17246">
        <v>49786.230715999998</v>
      </c>
      <c r="D17246">
        <v>1460.0160000000001</v>
      </c>
    </row>
    <row r="17247" spans="1:4">
      <c r="A17247" t="s">
        <v>326</v>
      </c>
      <c r="B17247" s="10">
        <v>42758.635416666664</v>
      </c>
      <c r="C17247">
        <v>49786.290718999997</v>
      </c>
      <c r="D17247">
        <v>240.012</v>
      </c>
    </row>
    <row r="17248" spans="1:4">
      <c r="A17248" t="s">
        <v>326</v>
      </c>
      <c r="B17248" s="10">
        <v>42758.645833333336</v>
      </c>
      <c r="C17248">
        <v>49786.350722000003</v>
      </c>
      <c r="D17248">
        <v>240.012</v>
      </c>
    </row>
    <row r="17249" spans="1:4">
      <c r="A17249" t="s">
        <v>326</v>
      </c>
      <c r="B17249" s="10">
        <v>42758.65625</v>
      </c>
      <c r="C17249">
        <v>49786.405721000003</v>
      </c>
      <c r="D17249">
        <v>219.99600000000001</v>
      </c>
    </row>
    <row r="17250" spans="1:4">
      <c r="A17250" t="s">
        <v>326</v>
      </c>
      <c r="B17250" s="10">
        <v>42758.666666666664</v>
      </c>
      <c r="C17250">
        <v>49786.460720000003</v>
      </c>
      <c r="D17250">
        <v>219.99600000000001</v>
      </c>
    </row>
    <row r="17251" spans="1:4">
      <c r="A17251" t="s">
        <v>326</v>
      </c>
      <c r="B17251" s="10">
        <v>42758.677083333336</v>
      </c>
      <c r="C17251">
        <v>49786.500716000002</v>
      </c>
      <c r="D17251">
        <v>159.98400000000001</v>
      </c>
    </row>
    <row r="17252" spans="1:4">
      <c r="A17252" t="s">
        <v>326</v>
      </c>
      <c r="B17252" s="10">
        <v>42758.6875</v>
      </c>
      <c r="C17252">
        <v>49786.840717999999</v>
      </c>
      <c r="D17252">
        <v>1360.008</v>
      </c>
    </row>
    <row r="17253" spans="1:4">
      <c r="A17253" t="s">
        <v>326</v>
      </c>
      <c r="B17253" s="10">
        <v>42758.697916666664</v>
      </c>
      <c r="C17253">
        <v>49786.860716000003</v>
      </c>
      <c r="D17253">
        <v>79.992000000000004</v>
      </c>
    </row>
    <row r="17254" spans="1:4">
      <c r="A17254" t="s">
        <v>326</v>
      </c>
      <c r="B17254" s="10">
        <v>42758.708333333336</v>
      </c>
      <c r="C17254">
        <v>49786.885717999998</v>
      </c>
      <c r="D17254">
        <v>100.008</v>
      </c>
    </row>
    <row r="17255" spans="1:4">
      <c r="A17255" t="s">
        <v>326</v>
      </c>
      <c r="B17255" s="10">
        <v>42758.71875</v>
      </c>
      <c r="C17255">
        <v>49786.905716000001</v>
      </c>
      <c r="D17255">
        <v>79.992000000000004</v>
      </c>
    </row>
    <row r="17256" spans="1:4">
      <c r="A17256" t="s">
        <v>326</v>
      </c>
      <c r="B17256" s="10">
        <v>42758.729166666664</v>
      </c>
      <c r="C17256">
        <v>49786.925713999997</v>
      </c>
      <c r="D17256">
        <v>79.992000000000004</v>
      </c>
    </row>
    <row r="17257" spans="1:4">
      <c r="A17257" t="s">
        <v>326</v>
      </c>
      <c r="B17257" s="10">
        <v>42758.739583333336</v>
      </c>
      <c r="C17257">
        <v>49786.950715999999</v>
      </c>
      <c r="D17257">
        <v>100.008</v>
      </c>
    </row>
    <row r="17258" spans="1:4">
      <c r="A17258" t="s">
        <v>326</v>
      </c>
      <c r="B17258" s="10">
        <v>42758.75</v>
      </c>
      <c r="C17258">
        <v>49786.970714000003</v>
      </c>
      <c r="D17258">
        <v>79.992000000000004</v>
      </c>
    </row>
    <row r="17259" spans="1:4">
      <c r="A17259" t="s">
        <v>326</v>
      </c>
      <c r="B17259" s="10">
        <v>42758.760416666664</v>
      </c>
      <c r="C17259">
        <v>49786.995715999998</v>
      </c>
      <c r="D17259">
        <v>100.008</v>
      </c>
    </row>
    <row r="17260" spans="1:4">
      <c r="A17260" t="s">
        <v>326</v>
      </c>
      <c r="B17260" s="10">
        <v>42758.770833333336</v>
      </c>
      <c r="C17260">
        <v>49787.015714000001</v>
      </c>
      <c r="D17260">
        <v>79.992000000000004</v>
      </c>
    </row>
    <row r="17261" spans="1:4">
      <c r="A17261" t="s">
        <v>326</v>
      </c>
      <c r="B17261" s="10">
        <v>42758.78125</v>
      </c>
      <c r="C17261">
        <v>49787.125712000001</v>
      </c>
      <c r="D17261">
        <v>439.99200000000002</v>
      </c>
    </row>
    <row r="17262" spans="1:4">
      <c r="A17262" t="s">
        <v>326</v>
      </c>
      <c r="B17262" s="10">
        <v>42758.791666666664</v>
      </c>
      <c r="C17262">
        <v>49787.325709999997</v>
      </c>
      <c r="D17262">
        <v>799.99199999999996</v>
      </c>
    </row>
    <row r="17263" spans="1:4">
      <c r="A17263" t="s">
        <v>326</v>
      </c>
      <c r="B17263" s="10">
        <v>42758.802083333336</v>
      </c>
      <c r="C17263">
        <v>49787.340712999998</v>
      </c>
      <c r="D17263">
        <v>60.012</v>
      </c>
    </row>
    <row r="17264" spans="1:4">
      <c r="A17264" t="s">
        <v>326</v>
      </c>
      <c r="B17264" s="10">
        <v>42758.8125</v>
      </c>
      <c r="C17264">
        <v>49787.355715999998</v>
      </c>
      <c r="D17264">
        <v>60.012</v>
      </c>
    </row>
    <row r="17265" spans="1:4">
      <c r="A17265" t="s">
        <v>326</v>
      </c>
      <c r="B17265" s="10">
        <v>42758.822916666664</v>
      </c>
      <c r="C17265">
        <v>49787.370718999999</v>
      </c>
      <c r="D17265">
        <v>60.012</v>
      </c>
    </row>
    <row r="17266" spans="1:4">
      <c r="A17266" t="s">
        <v>326</v>
      </c>
      <c r="B17266" s="10">
        <v>42758.833333333336</v>
      </c>
      <c r="C17266">
        <v>49787.390717000002</v>
      </c>
      <c r="D17266">
        <v>79.992000000000004</v>
      </c>
    </row>
    <row r="17267" spans="1:4">
      <c r="A17267" t="s">
        <v>326</v>
      </c>
      <c r="B17267" s="10">
        <v>42758.84375</v>
      </c>
      <c r="C17267">
        <v>49787.405720000002</v>
      </c>
      <c r="D17267">
        <v>60.012</v>
      </c>
    </row>
    <row r="17268" spans="1:4">
      <c r="A17268" t="s">
        <v>326</v>
      </c>
      <c r="B17268" s="10">
        <v>42758.854166666664</v>
      </c>
      <c r="C17268">
        <v>49787.425717999999</v>
      </c>
      <c r="D17268">
        <v>79.992000000000004</v>
      </c>
    </row>
    <row r="17269" spans="1:4">
      <c r="A17269" t="s">
        <v>326</v>
      </c>
      <c r="B17269" s="10">
        <v>42758.864583333336</v>
      </c>
      <c r="C17269">
        <v>49787.440720999999</v>
      </c>
      <c r="D17269">
        <v>60.012</v>
      </c>
    </row>
    <row r="17270" spans="1:4">
      <c r="A17270" t="s">
        <v>326</v>
      </c>
      <c r="B17270" s="10">
        <v>42758.875</v>
      </c>
      <c r="C17270">
        <v>49787.455723999999</v>
      </c>
      <c r="D17270">
        <v>60.012</v>
      </c>
    </row>
    <row r="17271" spans="1:4">
      <c r="A17271" t="s">
        <v>326</v>
      </c>
      <c r="B17271" s="10">
        <v>42758.885416666664</v>
      </c>
      <c r="C17271">
        <v>49787.470727</v>
      </c>
      <c r="D17271">
        <v>60.012</v>
      </c>
    </row>
    <row r="17272" spans="1:4">
      <c r="A17272" t="s">
        <v>326</v>
      </c>
      <c r="B17272" s="10">
        <v>42758.895833333336</v>
      </c>
      <c r="C17272">
        <v>49787.48573</v>
      </c>
      <c r="D17272">
        <v>60.012</v>
      </c>
    </row>
    <row r="17273" spans="1:4">
      <c r="A17273" t="s">
        <v>326</v>
      </c>
      <c r="B17273" s="10">
        <v>42758.90625</v>
      </c>
      <c r="C17273">
        <v>49787.500733000001</v>
      </c>
      <c r="D17273">
        <v>60.012</v>
      </c>
    </row>
    <row r="17274" spans="1:4">
      <c r="A17274" t="s">
        <v>326</v>
      </c>
      <c r="B17274" s="10">
        <v>42758.916666666664</v>
      </c>
      <c r="C17274">
        <v>49787.515736000001</v>
      </c>
      <c r="D17274">
        <v>60.012</v>
      </c>
    </row>
    <row r="17275" spans="1:4">
      <c r="A17275" t="s">
        <v>326</v>
      </c>
      <c r="B17275" s="10">
        <v>42758.927083333336</v>
      </c>
      <c r="C17275">
        <v>49787.525735000003</v>
      </c>
      <c r="D17275">
        <v>39.996000000000002</v>
      </c>
    </row>
    <row r="17276" spans="1:4">
      <c r="A17276" t="s">
        <v>326</v>
      </c>
      <c r="B17276" s="10">
        <v>42758.9375</v>
      </c>
      <c r="C17276">
        <v>49787.535733999997</v>
      </c>
      <c r="D17276">
        <v>39.996000000000002</v>
      </c>
    </row>
    <row r="17277" spans="1:4">
      <c r="A17277" t="s">
        <v>326</v>
      </c>
      <c r="B17277" s="10">
        <v>42758.947916666664</v>
      </c>
      <c r="C17277">
        <v>49787.545732999999</v>
      </c>
      <c r="D17277">
        <v>39.996000000000002</v>
      </c>
    </row>
    <row r="17278" spans="1:4">
      <c r="A17278" t="s">
        <v>326</v>
      </c>
      <c r="B17278" s="10">
        <v>42758.958333333336</v>
      </c>
      <c r="C17278">
        <v>49787.555732000001</v>
      </c>
      <c r="D17278">
        <v>39.996000000000002</v>
      </c>
    </row>
    <row r="17279" spans="1:4">
      <c r="A17279" t="s">
        <v>326</v>
      </c>
      <c r="B17279" s="10">
        <v>42758.96875</v>
      </c>
      <c r="C17279">
        <v>49787.560735999999</v>
      </c>
      <c r="D17279">
        <v>20.015999999999998</v>
      </c>
    </row>
    <row r="17280" spans="1:4">
      <c r="A17280" t="s">
        <v>326</v>
      </c>
      <c r="B17280" s="10">
        <v>42758.979166666664</v>
      </c>
      <c r="C17280">
        <v>49787.570735000001</v>
      </c>
      <c r="D17280">
        <v>39.996000000000002</v>
      </c>
    </row>
    <row r="17281" spans="1:5">
      <c r="A17281" t="s">
        <v>326</v>
      </c>
      <c r="B17281" s="10">
        <v>42758.989583333336</v>
      </c>
      <c r="C17281">
        <v>49787.580734000003</v>
      </c>
      <c r="D17281">
        <v>39.996000000000002</v>
      </c>
      <c r="E17281">
        <f>MIN(D17186:D17281)</f>
        <v>0</v>
      </c>
    </row>
    <row r="17282" spans="1:5">
      <c r="A17282" t="s">
        <v>326</v>
      </c>
      <c r="B17282" s="10">
        <v>42759</v>
      </c>
      <c r="C17282">
        <v>49787.585939999997</v>
      </c>
      <c r="D17282">
        <v>20.015999999999998</v>
      </c>
    </row>
    <row r="17283" spans="1:5">
      <c r="A17283" t="s">
        <v>326</v>
      </c>
      <c r="B17283" s="10">
        <v>42759.010416666664</v>
      </c>
      <c r="C17283">
        <v>49787.595938999999</v>
      </c>
      <c r="D17283">
        <v>39.996000000000002</v>
      </c>
    </row>
    <row r="17284" spans="1:5">
      <c r="A17284" t="s">
        <v>326</v>
      </c>
      <c r="B17284" s="10">
        <v>42759.020833333336</v>
      </c>
      <c r="C17284">
        <v>49787.600942999998</v>
      </c>
      <c r="D17284">
        <v>20.015999999999998</v>
      </c>
    </row>
    <row r="17285" spans="1:5">
      <c r="A17285" t="s">
        <v>326</v>
      </c>
      <c r="B17285" s="10">
        <v>42759.03125</v>
      </c>
      <c r="C17285">
        <v>49787.605946999996</v>
      </c>
      <c r="D17285">
        <v>20.015999999999998</v>
      </c>
    </row>
    <row r="17286" spans="1:5">
      <c r="A17286" t="s">
        <v>326</v>
      </c>
      <c r="B17286" s="10">
        <v>42759.041666666664</v>
      </c>
      <c r="C17286">
        <v>49787.615945999998</v>
      </c>
      <c r="D17286">
        <v>39.996000000000002</v>
      </c>
    </row>
    <row r="17287" spans="1:5">
      <c r="A17287" t="s">
        <v>326</v>
      </c>
      <c r="B17287" s="10">
        <v>42759.052083333336</v>
      </c>
      <c r="C17287">
        <v>49787.620949999997</v>
      </c>
      <c r="D17287">
        <v>20.015999999999998</v>
      </c>
    </row>
    <row r="17288" spans="1:5">
      <c r="A17288" t="s">
        <v>326</v>
      </c>
      <c r="B17288" s="10">
        <v>42759.0625</v>
      </c>
      <c r="C17288">
        <v>49787.625954000003</v>
      </c>
      <c r="D17288">
        <v>20.015999999999998</v>
      </c>
    </row>
    <row r="17289" spans="1:5">
      <c r="A17289" t="s">
        <v>326</v>
      </c>
      <c r="B17289" s="10">
        <v>42759.072916666664</v>
      </c>
      <c r="C17289">
        <v>49787.630958000002</v>
      </c>
      <c r="D17289">
        <v>20.015999999999998</v>
      </c>
    </row>
    <row r="17290" spans="1:5">
      <c r="A17290" t="s">
        <v>326</v>
      </c>
      <c r="B17290" s="10">
        <v>42759.083333333336</v>
      </c>
      <c r="C17290">
        <v>49787.635962</v>
      </c>
      <c r="D17290">
        <v>20.015999999999998</v>
      </c>
    </row>
    <row r="17291" spans="1:5">
      <c r="A17291" t="s">
        <v>326</v>
      </c>
      <c r="B17291" s="10">
        <v>42759.09375</v>
      </c>
      <c r="C17291">
        <v>49787.645961000002</v>
      </c>
      <c r="D17291">
        <v>39.996000000000002</v>
      </c>
    </row>
    <row r="17292" spans="1:5">
      <c r="A17292" t="s">
        <v>326</v>
      </c>
      <c r="B17292" s="10">
        <v>42759.104166666664</v>
      </c>
      <c r="C17292">
        <v>49787.650965000001</v>
      </c>
      <c r="D17292">
        <v>20.015999999999998</v>
      </c>
    </row>
    <row r="17293" spans="1:5">
      <c r="A17293" t="s">
        <v>326</v>
      </c>
      <c r="B17293" s="10">
        <v>42759.114583333336</v>
      </c>
      <c r="C17293">
        <v>49787.655968999999</v>
      </c>
      <c r="D17293">
        <v>20.015999999999998</v>
      </c>
    </row>
    <row r="17294" spans="1:5">
      <c r="A17294" t="s">
        <v>326</v>
      </c>
      <c r="B17294" s="10">
        <v>42759.125</v>
      </c>
      <c r="C17294">
        <v>49787.660972999998</v>
      </c>
      <c r="D17294">
        <v>20.015999999999998</v>
      </c>
    </row>
    <row r="17295" spans="1:5">
      <c r="A17295" t="s">
        <v>326</v>
      </c>
      <c r="B17295" s="10">
        <v>42759.135416666664</v>
      </c>
      <c r="C17295">
        <v>49787.665976999997</v>
      </c>
      <c r="D17295">
        <v>20.015999999999998</v>
      </c>
    </row>
    <row r="17296" spans="1:5">
      <c r="A17296" t="s">
        <v>326</v>
      </c>
      <c r="B17296" s="10">
        <v>42759.145833333336</v>
      </c>
      <c r="C17296">
        <v>49787.670981000003</v>
      </c>
      <c r="D17296">
        <v>20.015999999999998</v>
      </c>
    </row>
    <row r="17297" spans="1:4">
      <c r="A17297" t="s">
        <v>326</v>
      </c>
      <c r="B17297" s="10">
        <v>42759.15625</v>
      </c>
      <c r="C17297">
        <v>49787.675985000002</v>
      </c>
      <c r="D17297">
        <v>20.015999999999998</v>
      </c>
    </row>
    <row r="17298" spans="1:4">
      <c r="A17298" t="s">
        <v>326</v>
      </c>
      <c r="B17298" s="10">
        <v>42759.166666666664</v>
      </c>
      <c r="C17298">
        <v>49787.680989</v>
      </c>
      <c r="D17298">
        <v>20.015999999999998</v>
      </c>
    </row>
    <row r="17299" spans="1:4">
      <c r="A17299" t="s">
        <v>326</v>
      </c>
      <c r="B17299" s="10">
        <v>42759.177083333336</v>
      </c>
      <c r="C17299">
        <v>49787.685992999999</v>
      </c>
      <c r="D17299">
        <v>20.015999999999998</v>
      </c>
    </row>
    <row r="17300" spans="1:4">
      <c r="A17300" t="s">
        <v>326</v>
      </c>
      <c r="B17300" s="10">
        <v>42759.1875</v>
      </c>
      <c r="C17300">
        <v>49787.685992999999</v>
      </c>
      <c r="D17300">
        <v>0</v>
      </c>
    </row>
    <row r="17301" spans="1:4">
      <c r="A17301" t="s">
        <v>326</v>
      </c>
      <c r="B17301" s="10">
        <v>42759.197916666664</v>
      </c>
      <c r="C17301">
        <v>49787.690996999998</v>
      </c>
      <c r="D17301">
        <v>20.015999999999998</v>
      </c>
    </row>
    <row r="17302" spans="1:4">
      <c r="A17302" t="s">
        <v>326</v>
      </c>
      <c r="B17302" s="10">
        <v>42759.208333333336</v>
      </c>
      <c r="C17302">
        <v>49787.696000999997</v>
      </c>
      <c r="D17302">
        <v>20.015999999999998</v>
      </c>
    </row>
    <row r="17303" spans="1:4">
      <c r="A17303" t="s">
        <v>326</v>
      </c>
      <c r="B17303" s="10">
        <v>42759.21875</v>
      </c>
      <c r="C17303">
        <v>49787.701005000003</v>
      </c>
      <c r="D17303">
        <v>20.015999999999998</v>
      </c>
    </row>
    <row r="17304" spans="1:4">
      <c r="A17304" t="s">
        <v>326</v>
      </c>
      <c r="B17304" s="10">
        <v>42759.229166666664</v>
      </c>
      <c r="C17304">
        <v>49787.706009000001</v>
      </c>
      <c r="D17304">
        <v>20.015999999999998</v>
      </c>
    </row>
    <row r="17305" spans="1:4">
      <c r="A17305" t="s">
        <v>326</v>
      </c>
      <c r="B17305" s="10">
        <v>42759.239583333336</v>
      </c>
      <c r="C17305">
        <v>49787.706009000001</v>
      </c>
      <c r="D17305">
        <v>0</v>
      </c>
    </row>
    <row r="17306" spans="1:4">
      <c r="A17306" t="s">
        <v>326</v>
      </c>
      <c r="B17306" s="10">
        <v>42759.25</v>
      </c>
      <c r="C17306">
        <v>49787.711013</v>
      </c>
      <c r="D17306">
        <v>20.015999999999998</v>
      </c>
    </row>
    <row r="17307" spans="1:4">
      <c r="A17307" t="s">
        <v>326</v>
      </c>
      <c r="B17307" s="10">
        <v>42759.260416666664</v>
      </c>
      <c r="C17307">
        <v>49787.716016999999</v>
      </c>
      <c r="D17307">
        <v>20.015999999999998</v>
      </c>
    </row>
    <row r="17308" spans="1:4">
      <c r="A17308" t="s">
        <v>326</v>
      </c>
      <c r="B17308" s="10">
        <v>42759.270833333336</v>
      </c>
      <c r="C17308">
        <v>49787.721020999998</v>
      </c>
      <c r="D17308">
        <v>20.015999999999998</v>
      </c>
    </row>
    <row r="17309" spans="1:4">
      <c r="A17309" t="s">
        <v>326</v>
      </c>
      <c r="B17309" s="10">
        <v>42759.28125</v>
      </c>
      <c r="C17309">
        <v>49787.726025000004</v>
      </c>
      <c r="D17309">
        <v>20.015999999999998</v>
      </c>
    </row>
    <row r="17310" spans="1:4">
      <c r="A17310" t="s">
        <v>326</v>
      </c>
      <c r="B17310" s="10">
        <v>42759.291666666664</v>
      </c>
      <c r="C17310">
        <v>49787.731029000002</v>
      </c>
      <c r="D17310">
        <v>20.015999999999998</v>
      </c>
    </row>
    <row r="17311" spans="1:4">
      <c r="A17311" t="s">
        <v>326</v>
      </c>
      <c r="B17311" s="10">
        <v>42759.302083333336</v>
      </c>
      <c r="C17311">
        <v>49787.736033000001</v>
      </c>
      <c r="D17311">
        <v>20.015999999999998</v>
      </c>
    </row>
    <row r="17312" spans="1:4">
      <c r="A17312" t="s">
        <v>326</v>
      </c>
      <c r="B17312" s="10">
        <v>42759.3125</v>
      </c>
      <c r="C17312">
        <v>49787.736033000001</v>
      </c>
      <c r="D17312">
        <v>0</v>
      </c>
    </row>
    <row r="17313" spans="1:4">
      <c r="A17313" t="s">
        <v>326</v>
      </c>
      <c r="B17313" s="10">
        <v>42759.322916666664</v>
      </c>
      <c r="C17313">
        <v>49787.746032000003</v>
      </c>
      <c r="D17313">
        <v>39.996000000000002</v>
      </c>
    </row>
    <row r="17314" spans="1:4">
      <c r="A17314" t="s">
        <v>326</v>
      </c>
      <c r="B17314" s="10">
        <v>42759.333333333336</v>
      </c>
      <c r="C17314">
        <v>49787.766029999999</v>
      </c>
      <c r="D17314">
        <v>79.992000000000004</v>
      </c>
    </row>
    <row r="17315" spans="1:4">
      <c r="A17315" t="s">
        <v>326</v>
      </c>
      <c r="B17315" s="10">
        <v>42759.34375</v>
      </c>
      <c r="C17315">
        <v>49787.786028000002</v>
      </c>
      <c r="D17315">
        <v>79.992000000000004</v>
      </c>
    </row>
    <row r="17316" spans="1:4">
      <c r="A17316" t="s">
        <v>326</v>
      </c>
      <c r="B17316" s="10">
        <v>42759.354166666664</v>
      </c>
      <c r="C17316">
        <v>49787.806025999998</v>
      </c>
      <c r="D17316">
        <v>79.992000000000004</v>
      </c>
    </row>
    <row r="17317" spans="1:4">
      <c r="A17317" t="s">
        <v>326</v>
      </c>
      <c r="B17317" s="10">
        <v>42759.364583333336</v>
      </c>
      <c r="C17317">
        <v>49787.826024000002</v>
      </c>
      <c r="D17317">
        <v>79.992000000000004</v>
      </c>
    </row>
    <row r="17318" spans="1:4">
      <c r="A17318" t="s">
        <v>326</v>
      </c>
      <c r="B17318" s="10">
        <v>42759.375</v>
      </c>
      <c r="C17318">
        <v>49788.146028000003</v>
      </c>
      <c r="D17318">
        <v>1280.0160000000001</v>
      </c>
    </row>
    <row r="17319" spans="1:4">
      <c r="A17319" t="s">
        <v>326</v>
      </c>
      <c r="B17319" s="10">
        <v>42759.385416666664</v>
      </c>
      <c r="C17319">
        <v>49788.171029999998</v>
      </c>
      <c r="D17319">
        <v>100.008</v>
      </c>
    </row>
    <row r="17320" spans="1:4">
      <c r="A17320" t="s">
        <v>326</v>
      </c>
      <c r="B17320" s="10">
        <v>42759.395833333336</v>
      </c>
      <c r="C17320">
        <v>49788.196032</v>
      </c>
      <c r="D17320">
        <v>100.008</v>
      </c>
    </row>
    <row r="17321" spans="1:4">
      <c r="A17321" t="s">
        <v>326</v>
      </c>
      <c r="B17321" s="10">
        <v>42759.40625</v>
      </c>
      <c r="C17321">
        <v>49788.221034000002</v>
      </c>
      <c r="D17321">
        <v>100.008</v>
      </c>
    </row>
    <row r="17322" spans="1:4">
      <c r="A17322" t="s">
        <v>326</v>
      </c>
      <c r="B17322" s="10">
        <v>42759.416666666664</v>
      </c>
      <c r="C17322">
        <v>49788.246035999997</v>
      </c>
      <c r="D17322">
        <v>100.008</v>
      </c>
    </row>
    <row r="17323" spans="1:4">
      <c r="A17323" t="s">
        <v>326</v>
      </c>
      <c r="B17323" s="10">
        <v>42759.427083333336</v>
      </c>
      <c r="C17323">
        <v>49788.286032000004</v>
      </c>
      <c r="D17323">
        <v>159.98400000000001</v>
      </c>
    </row>
    <row r="17324" spans="1:4">
      <c r="A17324" t="s">
        <v>326</v>
      </c>
      <c r="B17324" s="10">
        <v>42759.4375</v>
      </c>
      <c r="C17324">
        <v>49788.651036000003</v>
      </c>
      <c r="D17324">
        <v>1460.0160000000001</v>
      </c>
    </row>
    <row r="17325" spans="1:4">
      <c r="A17325" t="s">
        <v>326</v>
      </c>
      <c r="B17325" s="10">
        <v>42759.447916666664</v>
      </c>
      <c r="C17325">
        <v>49788.751035000001</v>
      </c>
      <c r="D17325">
        <v>399.99599999999998</v>
      </c>
    </row>
    <row r="17326" spans="1:4">
      <c r="A17326" t="s">
        <v>326</v>
      </c>
      <c r="B17326" s="10">
        <v>42759.458333333336</v>
      </c>
      <c r="C17326">
        <v>49788.846038999996</v>
      </c>
      <c r="D17326">
        <v>380.01600000000002</v>
      </c>
    </row>
    <row r="17327" spans="1:4">
      <c r="A17327" t="s">
        <v>326</v>
      </c>
      <c r="B17327" s="10">
        <v>42759.46875</v>
      </c>
      <c r="C17327">
        <v>49788.926039999998</v>
      </c>
      <c r="D17327">
        <v>320.00400000000002</v>
      </c>
    </row>
    <row r="17328" spans="1:4">
      <c r="A17328" t="s">
        <v>326</v>
      </c>
      <c r="B17328" s="10">
        <v>42759.479166666664</v>
      </c>
      <c r="C17328">
        <v>49789.006041000001</v>
      </c>
      <c r="D17328">
        <v>320.00400000000002</v>
      </c>
    </row>
    <row r="17329" spans="1:4">
      <c r="A17329" t="s">
        <v>326</v>
      </c>
      <c r="B17329" s="10">
        <v>42759.489583333336</v>
      </c>
      <c r="C17329">
        <v>49789.116039</v>
      </c>
      <c r="D17329">
        <v>439.99200000000002</v>
      </c>
    </row>
    <row r="17330" spans="1:4">
      <c r="A17330" t="s">
        <v>326</v>
      </c>
      <c r="B17330" s="10">
        <v>42759.5</v>
      </c>
      <c r="C17330">
        <v>49789.476039000001</v>
      </c>
      <c r="D17330">
        <v>1440</v>
      </c>
    </row>
    <row r="17331" spans="1:4">
      <c r="A17331" t="s">
        <v>326</v>
      </c>
      <c r="B17331" s="10">
        <v>42759.510416666664</v>
      </c>
      <c r="C17331">
        <v>49789.536042</v>
      </c>
      <c r="D17331">
        <v>240.012</v>
      </c>
    </row>
    <row r="17332" spans="1:4">
      <c r="A17332" t="s">
        <v>326</v>
      </c>
      <c r="B17332" s="10">
        <v>42759.520833333336</v>
      </c>
      <c r="C17332">
        <v>49789.601040000001</v>
      </c>
      <c r="D17332">
        <v>259.99200000000002</v>
      </c>
    </row>
    <row r="17333" spans="1:4">
      <c r="A17333" t="s">
        <v>326</v>
      </c>
      <c r="B17333" s="10">
        <v>42759.53125</v>
      </c>
      <c r="C17333">
        <v>49789.671042000002</v>
      </c>
      <c r="D17333">
        <v>280.00799999999998</v>
      </c>
    </row>
    <row r="17334" spans="1:4">
      <c r="A17334" t="s">
        <v>326</v>
      </c>
      <c r="B17334" s="10">
        <v>42759.541666666664</v>
      </c>
      <c r="C17334">
        <v>49789.731045</v>
      </c>
      <c r="D17334">
        <v>240.012</v>
      </c>
    </row>
    <row r="17335" spans="1:4">
      <c r="A17335" t="s">
        <v>326</v>
      </c>
      <c r="B17335" s="10">
        <v>42759.552083333336</v>
      </c>
      <c r="C17335">
        <v>49790.091045000001</v>
      </c>
      <c r="D17335">
        <v>1440</v>
      </c>
    </row>
    <row r="17336" spans="1:4">
      <c r="A17336" t="s">
        <v>326</v>
      </c>
      <c r="B17336" s="10">
        <v>42759.5625</v>
      </c>
      <c r="C17336">
        <v>49790.166041999997</v>
      </c>
      <c r="D17336">
        <v>299.988</v>
      </c>
    </row>
    <row r="17337" spans="1:4">
      <c r="A17337" t="s">
        <v>326</v>
      </c>
      <c r="B17337" s="10">
        <v>42759.572916666664</v>
      </c>
      <c r="C17337">
        <v>49790.246042999999</v>
      </c>
      <c r="D17337">
        <v>320.00400000000002</v>
      </c>
    </row>
    <row r="17338" spans="1:4">
      <c r="A17338" t="s">
        <v>326</v>
      </c>
      <c r="B17338" s="10">
        <v>42759.583333333336</v>
      </c>
      <c r="C17338">
        <v>49790.321040000003</v>
      </c>
      <c r="D17338">
        <v>299.988</v>
      </c>
    </row>
    <row r="17339" spans="1:4">
      <c r="A17339" t="s">
        <v>326</v>
      </c>
      <c r="B17339" s="10">
        <v>42759.59375</v>
      </c>
      <c r="C17339">
        <v>49790.391042000003</v>
      </c>
      <c r="D17339">
        <v>280.00799999999998</v>
      </c>
    </row>
    <row r="17340" spans="1:4">
      <c r="A17340" t="s">
        <v>326</v>
      </c>
      <c r="B17340" s="10">
        <v>42759.604166666664</v>
      </c>
      <c r="C17340">
        <v>49790.456039999997</v>
      </c>
      <c r="D17340">
        <v>259.99200000000002</v>
      </c>
    </row>
    <row r="17341" spans="1:4">
      <c r="A17341" t="s">
        <v>326</v>
      </c>
      <c r="B17341" s="10">
        <v>42759.614583333336</v>
      </c>
      <c r="C17341">
        <v>49790.851041000002</v>
      </c>
      <c r="D17341">
        <v>1580.0039999999999</v>
      </c>
    </row>
    <row r="17342" spans="1:4">
      <c r="A17342" t="s">
        <v>326</v>
      </c>
      <c r="B17342" s="10">
        <v>42759.625</v>
      </c>
      <c r="C17342">
        <v>49790.901044999999</v>
      </c>
      <c r="D17342">
        <v>200.01599999999999</v>
      </c>
    </row>
    <row r="17343" spans="1:4">
      <c r="A17343" t="s">
        <v>326</v>
      </c>
      <c r="B17343" s="10">
        <v>42759.635416666664</v>
      </c>
      <c r="C17343">
        <v>49790.956043999999</v>
      </c>
      <c r="D17343">
        <v>219.99600000000001</v>
      </c>
    </row>
    <row r="17344" spans="1:4">
      <c r="A17344" t="s">
        <v>326</v>
      </c>
      <c r="B17344" s="10">
        <v>42759.645833333336</v>
      </c>
      <c r="C17344">
        <v>49791.021042</v>
      </c>
      <c r="D17344">
        <v>259.99200000000002</v>
      </c>
    </row>
    <row r="17345" spans="1:4">
      <c r="A17345" t="s">
        <v>326</v>
      </c>
      <c r="B17345" s="10">
        <v>42759.65625</v>
      </c>
      <c r="C17345">
        <v>49791.086040000002</v>
      </c>
      <c r="D17345">
        <v>259.99200000000002</v>
      </c>
    </row>
    <row r="17346" spans="1:4">
      <c r="A17346" t="s">
        <v>326</v>
      </c>
      <c r="B17346" s="10">
        <v>42759.666666666664</v>
      </c>
      <c r="C17346">
        <v>49791.141039000002</v>
      </c>
      <c r="D17346">
        <v>219.99600000000001</v>
      </c>
    </row>
    <row r="17347" spans="1:4">
      <c r="A17347" t="s">
        <v>326</v>
      </c>
      <c r="B17347" s="10">
        <v>42759.677083333336</v>
      </c>
      <c r="C17347">
        <v>49791.201042000001</v>
      </c>
      <c r="D17347">
        <v>240.012</v>
      </c>
    </row>
    <row r="17348" spans="1:4">
      <c r="A17348" t="s">
        <v>326</v>
      </c>
      <c r="B17348" s="10">
        <v>42759.6875</v>
      </c>
      <c r="C17348">
        <v>49791.796041000001</v>
      </c>
      <c r="D17348">
        <v>2379.9960000000001</v>
      </c>
    </row>
    <row r="17349" spans="1:4">
      <c r="A17349" t="s">
        <v>326</v>
      </c>
      <c r="B17349" s="10">
        <v>42759.697916666664</v>
      </c>
      <c r="C17349">
        <v>49791.841041</v>
      </c>
      <c r="D17349">
        <v>180</v>
      </c>
    </row>
    <row r="17350" spans="1:4">
      <c r="A17350" t="s">
        <v>326</v>
      </c>
      <c r="B17350" s="10">
        <v>42759.708333333336</v>
      </c>
      <c r="C17350">
        <v>49791.89604</v>
      </c>
      <c r="D17350">
        <v>219.99600000000001</v>
      </c>
    </row>
    <row r="17351" spans="1:4">
      <c r="A17351" t="s">
        <v>326</v>
      </c>
      <c r="B17351" s="10">
        <v>42759.71875</v>
      </c>
      <c r="C17351">
        <v>49791.951039</v>
      </c>
      <c r="D17351">
        <v>219.99600000000001</v>
      </c>
    </row>
    <row r="17352" spans="1:4">
      <c r="A17352" t="s">
        <v>326</v>
      </c>
      <c r="B17352" s="10">
        <v>42759.729166666664</v>
      </c>
      <c r="C17352">
        <v>49792.001042999997</v>
      </c>
      <c r="D17352">
        <v>200.01599999999999</v>
      </c>
    </row>
    <row r="17353" spans="1:4">
      <c r="A17353" t="s">
        <v>326</v>
      </c>
      <c r="B17353" s="10">
        <v>42759.739583333336</v>
      </c>
      <c r="C17353">
        <v>49792.036044</v>
      </c>
      <c r="D17353">
        <v>140.00399999999999</v>
      </c>
    </row>
    <row r="17354" spans="1:4">
      <c r="A17354" t="s">
        <v>326</v>
      </c>
      <c r="B17354" s="10">
        <v>42759.75</v>
      </c>
      <c r="C17354">
        <v>49792.071044999997</v>
      </c>
      <c r="D17354">
        <v>140.00399999999999</v>
      </c>
    </row>
    <row r="17355" spans="1:4">
      <c r="A17355" t="s">
        <v>326</v>
      </c>
      <c r="B17355" s="10">
        <v>42759.760416666664</v>
      </c>
      <c r="C17355">
        <v>49792.576044000001</v>
      </c>
      <c r="D17355">
        <v>2019.9960000000001</v>
      </c>
    </row>
    <row r="17356" spans="1:4">
      <c r="A17356" t="s">
        <v>326</v>
      </c>
      <c r="B17356" s="10">
        <v>42759.770833333336</v>
      </c>
      <c r="C17356">
        <v>49792.691046</v>
      </c>
      <c r="D17356">
        <v>460.00799999999998</v>
      </c>
    </row>
    <row r="17357" spans="1:4">
      <c r="A17357" t="s">
        <v>326</v>
      </c>
      <c r="B17357" s="10">
        <v>42759.78125</v>
      </c>
      <c r="C17357">
        <v>49792.706049</v>
      </c>
      <c r="D17357">
        <v>60.012</v>
      </c>
    </row>
    <row r="17358" spans="1:4">
      <c r="A17358" t="s">
        <v>326</v>
      </c>
      <c r="B17358" s="10">
        <v>42759.791666666664</v>
      </c>
      <c r="C17358">
        <v>49792.716048000002</v>
      </c>
      <c r="D17358">
        <v>39.996000000000002</v>
      </c>
    </row>
    <row r="17359" spans="1:4">
      <c r="A17359" t="s">
        <v>326</v>
      </c>
      <c r="B17359" s="10">
        <v>42759.802083333336</v>
      </c>
      <c r="C17359">
        <v>49792.726046999996</v>
      </c>
      <c r="D17359">
        <v>39.996000000000002</v>
      </c>
    </row>
    <row r="17360" spans="1:4">
      <c r="A17360" t="s">
        <v>326</v>
      </c>
      <c r="B17360" s="10">
        <v>42759.8125</v>
      </c>
      <c r="C17360">
        <v>49792.741049999997</v>
      </c>
      <c r="D17360">
        <v>60.012</v>
      </c>
    </row>
    <row r="17361" spans="1:4">
      <c r="A17361" t="s">
        <v>326</v>
      </c>
      <c r="B17361" s="10">
        <v>42759.822916666664</v>
      </c>
      <c r="C17361">
        <v>49792.751048999999</v>
      </c>
      <c r="D17361">
        <v>39.996000000000002</v>
      </c>
    </row>
    <row r="17362" spans="1:4">
      <c r="A17362" t="s">
        <v>326</v>
      </c>
      <c r="B17362" s="10">
        <v>42759.833333333336</v>
      </c>
      <c r="C17362">
        <v>49792.766051999999</v>
      </c>
      <c r="D17362">
        <v>60.012</v>
      </c>
    </row>
    <row r="17363" spans="1:4">
      <c r="A17363" t="s">
        <v>326</v>
      </c>
      <c r="B17363" s="10">
        <v>42759.84375</v>
      </c>
      <c r="C17363">
        <v>49792.776051000001</v>
      </c>
      <c r="D17363">
        <v>39.996000000000002</v>
      </c>
    </row>
    <row r="17364" spans="1:4">
      <c r="A17364" t="s">
        <v>326</v>
      </c>
      <c r="B17364" s="10">
        <v>42759.854166666664</v>
      </c>
      <c r="C17364">
        <v>49792.791054000001</v>
      </c>
      <c r="D17364">
        <v>60.012</v>
      </c>
    </row>
    <row r="17365" spans="1:4">
      <c r="A17365" t="s">
        <v>326</v>
      </c>
      <c r="B17365" s="10">
        <v>42759.864583333336</v>
      </c>
      <c r="C17365">
        <v>49792.801053000003</v>
      </c>
      <c r="D17365">
        <v>39.996000000000002</v>
      </c>
    </row>
    <row r="17366" spans="1:4">
      <c r="A17366" t="s">
        <v>326</v>
      </c>
      <c r="B17366" s="10">
        <v>42759.875</v>
      </c>
      <c r="C17366">
        <v>49792.816056000003</v>
      </c>
      <c r="D17366">
        <v>60.012</v>
      </c>
    </row>
    <row r="17367" spans="1:4">
      <c r="A17367" t="s">
        <v>326</v>
      </c>
      <c r="B17367" s="10">
        <v>42759.885416666664</v>
      </c>
      <c r="C17367">
        <v>49792.826054999998</v>
      </c>
      <c r="D17367">
        <v>39.996000000000002</v>
      </c>
    </row>
    <row r="17368" spans="1:4">
      <c r="A17368" t="s">
        <v>326</v>
      </c>
      <c r="B17368" s="10">
        <v>42759.895833333336</v>
      </c>
      <c r="C17368">
        <v>49792.836053999999</v>
      </c>
      <c r="D17368">
        <v>39.996000000000002</v>
      </c>
    </row>
    <row r="17369" spans="1:4">
      <c r="A17369" t="s">
        <v>326</v>
      </c>
      <c r="B17369" s="10">
        <v>42759.90625</v>
      </c>
      <c r="C17369">
        <v>49792.846053000001</v>
      </c>
      <c r="D17369">
        <v>39.996000000000002</v>
      </c>
    </row>
    <row r="17370" spans="1:4">
      <c r="A17370" t="s">
        <v>326</v>
      </c>
      <c r="B17370" s="10">
        <v>42759.916666666664</v>
      </c>
      <c r="C17370">
        <v>49792.861056000002</v>
      </c>
      <c r="D17370">
        <v>60.012</v>
      </c>
    </row>
    <row r="17371" spans="1:4">
      <c r="A17371" t="s">
        <v>326</v>
      </c>
      <c r="B17371" s="10">
        <v>42759.927083333336</v>
      </c>
      <c r="C17371">
        <v>49792.86606</v>
      </c>
      <c r="D17371">
        <v>20.015999999999998</v>
      </c>
    </row>
    <row r="17372" spans="1:4">
      <c r="A17372" t="s">
        <v>326</v>
      </c>
      <c r="B17372" s="10">
        <v>42759.9375</v>
      </c>
      <c r="C17372">
        <v>49792.876059000002</v>
      </c>
      <c r="D17372">
        <v>39.996000000000002</v>
      </c>
    </row>
    <row r="17373" spans="1:4">
      <c r="A17373" t="s">
        <v>326</v>
      </c>
      <c r="B17373" s="10">
        <v>42759.947916666664</v>
      </c>
      <c r="C17373">
        <v>49792.881063000001</v>
      </c>
      <c r="D17373">
        <v>20.015999999999998</v>
      </c>
    </row>
    <row r="17374" spans="1:4">
      <c r="A17374" t="s">
        <v>326</v>
      </c>
      <c r="B17374" s="10">
        <v>42759.958333333336</v>
      </c>
      <c r="C17374">
        <v>49792.891062000002</v>
      </c>
      <c r="D17374">
        <v>39.996000000000002</v>
      </c>
    </row>
    <row r="17375" spans="1:4">
      <c r="A17375" t="s">
        <v>326</v>
      </c>
      <c r="B17375" s="10">
        <v>42759.96875</v>
      </c>
      <c r="C17375">
        <v>49792.896066000001</v>
      </c>
      <c r="D17375">
        <v>20.015999999999998</v>
      </c>
    </row>
    <row r="17376" spans="1:4">
      <c r="A17376" t="s">
        <v>326</v>
      </c>
      <c r="B17376" s="10">
        <v>42759.979166666664</v>
      </c>
      <c r="C17376">
        <v>49792.906065000003</v>
      </c>
      <c r="D17376">
        <v>39.996000000000002</v>
      </c>
    </row>
    <row r="17377" spans="1:5">
      <c r="A17377" t="s">
        <v>326</v>
      </c>
      <c r="B17377" s="10">
        <v>42759.989583333336</v>
      </c>
      <c r="C17377">
        <v>49792.911069000002</v>
      </c>
      <c r="D17377">
        <v>20.015999999999998</v>
      </c>
      <c r="E17377">
        <f>MIN(D17282:D17377)</f>
        <v>0</v>
      </c>
    </row>
    <row r="17378" spans="1:5">
      <c r="A17378" t="s">
        <v>326</v>
      </c>
      <c r="B17378" s="10">
        <v>42760</v>
      </c>
      <c r="C17378">
        <v>49792.914060000003</v>
      </c>
      <c r="D17378">
        <v>20.015999999999998</v>
      </c>
    </row>
    <row r="17379" spans="1:5">
      <c r="A17379" t="s">
        <v>326</v>
      </c>
      <c r="B17379" s="10">
        <v>42760.010416666664</v>
      </c>
      <c r="C17379">
        <v>49792.924058999997</v>
      </c>
      <c r="D17379">
        <v>39.996000000000002</v>
      </c>
    </row>
    <row r="17380" spans="1:5">
      <c r="A17380" t="s">
        <v>326</v>
      </c>
      <c r="B17380" s="10">
        <v>42760.020833333336</v>
      </c>
      <c r="C17380">
        <v>49792.929063000003</v>
      </c>
      <c r="D17380">
        <v>20.015999999999998</v>
      </c>
    </row>
    <row r="17381" spans="1:5">
      <c r="A17381" t="s">
        <v>326</v>
      </c>
      <c r="B17381" s="10">
        <v>42760.03125</v>
      </c>
      <c r="C17381">
        <v>49792.934067000002</v>
      </c>
      <c r="D17381">
        <v>20.015999999999998</v>
      </c>
    </row>
    <row r="17382" spans="1:5">
      <c r="A17382" t="s">
        <v>326</v>
      </c>
      <c r="B17382" s="10">
        <v>42760.041666666664</v>
      </c>
      <c r="C17382">
        <v>49792.939071000001</v>
      </c>
      <c r="D17382">
        <v>20.015999999999998</v>
      </c>
    </row>
    <row r="17383" spans="1:5">
      <c r="A17383" t="s">
        <v>326</v>
      </c>
      <c r="B17383" s="10">
        <v>42760.052083333336</v>
      </c>
      <c r="C17383">
        <v>49792.949070000002</v>
      </c>
      <c r="D17383">
        <v>39.996000000000002</v>
      </c>
    </row>
    <row r="17384" spans="1:5">
      <c r="A17384" t="s">
        <v>326</v>
      </c>
      <c r="B17384" s="10">
        <v>42760.0625</v>
      </c>
      <c r="C17384">
        <v>49792.954074000001</v>
      </c>
      <c r="D17384">
        <v>20.015999999999998</v>
      </c>
    </row>
    <row r="17385" spans="1:5">
      <c r="A17385" t="s">
        <v>326</v>
      </c>
      <c r="B17385" s="10">
        <v>42760.072916666664</v>
      </c>
      <c r="C17385">
        <v>49792.959078</v>
      </c>
      <c r="D17385">
        <v>20.015999999999998</v>
      </c>
    </row>
    <row r="17386" spans="1:5">
      <c r="A17386" t="s">
        <v>326</v>
      </c>
      <c r="B17386" s="10">
        <v>42760.083333333336</v>
      </c>
      <c r="C17386">
        <v>49792.964081999999</v>
      </c>
      <c r="D17386">
        <v>20.015999999999998</v>
      </c>
    </row>
    <row r="17387" spans="1:5">
      <c r="A17387" t="s">
        <v>326</v>
      </c>
      <c r="B17387" s="10">
        <v>42760.09375</v>
      </c>
      <c r="C17387">
        <v>49792.969085999997</v>
      </c>
      <c r="D17387">
        <v>20.015999999999998</v>
      </c>
    </row>
    <row r="17388" spans="1:5">
      <c r="A17388" t="s">
        <v>326</v>
      </c>
      <c r="B17388" s="10">
        <v>42760.104166666664</v>
      </c>
      <c r="C17388">
        <v>49792.974090000003</v>
      </c>
      <c r="D17388">
        <v>20.015999999999998</v>
      </c>
    </row>
    <row r="17389" spans="1:5">
      <c r="A17389" t="s">
        <v>326</v>
      </c>
      <c r="B17389" s="10">
        <v>42760.114583333336</v>
      </c>
      <c r="C17389">
        <v>49792.979094000002</v>
      </c>
      <c r="D17389">
        <v>20.015999999999998</v>
      </c>
    </row>
    <row r="17390" spans="1:5">
      <c r="A17390" t="s">
        <v>326</v>
      </c>
      <c r="B17390" s="10">
        <v>42760.125</v>
      </c>
      <c r="C17390">
        <v>49792.984098000001</v>
      </c>
      <c r="D17390">
        <v>20.015999999999998</v>
      </c>
    </row>
    <row r="17391" spans="1:5">
      <c r="A17391" t="s">
        <v>326</v>
      </c>
      <c r="B17391" s="10">
        <v>42760.135416666664</v>
      </c>
      <c r="C17391">
        <v>49792.989102</v>
      </c>
      <c r="D17391">
        <v>20.015999999999998</v>
      </c>
    </row>
    <row r="17392" spans="1:5">
      <c r="A17392" t="s">
        <v>326</v>
      </c>
      <c r="B17392" s="10">
        <v>42760.145833333336</v>
      </c>
      <c r="C17392">
        <v>49792.994105999998</v>
      </c>
      <c r="D17392">
        <v>20.015999999999998</v>
      </c>
    </row>
    <row r="17393" spans="1:4">
      <c r="A17393" t="s">
        <v>326</v>
      </c>
      <c r="B17393" s="10">
        <v>42760.15625</v>
      </c>
      <c r="C17393">
        <v>49792.994105999998</v>
      </c>
      <c r="D17393">
        <v>0</v>
      </c>
    </row>
    <row r="17394" spans="1:4">
      <c r="A17394" t="s">
        <v>326</v>
      </c>
      <c r="B17394" s="10">
        <v>42760.166666666664</v>
      </c>
      <c r="C17394">
        <v>49792.999109999997</v>
      </c>
      <c r="D17394">
        <v>20.015999999999998</v>
      </c>
    </row>
    <row r="17395" spans="1:4">
      <c r="A17395" t="s">
        <v>326</v>
      </c>
      <c r="B17395" s="10">
        <v>42760.177083333336</v>
      </c>
      <c r="C17395">
        <v>49793.004114000003</v>
      </c>
      <c r="D17395">
        <v>20.015999999999998</v>
      </c>
    </row>
    <row r="17396" spans="1:4">
      <c r="A17396" t="s">
        <v>326</v>
      </c>
      <c r="B17396" s="10">
        <v>42760.1875</v>
      </c>
      <c r="C17396">
        <v>49793.009118000002</v>
      </c>
      <c r="D17396">
        <v>20.015999999999998</v>
      </c>
    </row>
    <row r="17397" spans="1:4">
      <c r="A17397" t="s">
        <v>326</v>
      </c>
      <c r="B17397" s="10">
        <v>42760.197916666664</v>
      </c>
      <c r="C17397">
        <v>49793.014122</v>
      </c>
      <c r="D17397">
        <v>20.015999999999998</v>
      </c>
    </row>
    <row r="17398" spans="1:4">
      <c r="A17398" t="s">
        <v>326</v>
      </c>
      <c r="B17398" s="10">
        <v>42760.208333333336</v>
      </c>
      <c r="C17398">
        <v>49793.014122</v>
      </c>
      <c r="D17398">
        <v>0</v>
      </c>
    </row>
    <row r="17399" spans="1:4">
      <c r="A17399" t="s">
        <v>326</v>
      </c>
      <c r="B17399" s="10">
        <v>42760.21875</v>
      </c>
      <c r="C17399">
        <v>49793.019125999999</v>
      </c>
      <c r="D17399">
        <v>20.015999999999998</v>
      </c>
    </row>
    <row r="17400" spans="1:4">
      <c r="A17400" t="s">
        <v>326</v>
      </c>
      <c r="B17400" s="10">
        <v>42760.229166666664</v>
      </c>
      <c r="C17400">
        <v>49793.024129999998</v>
      </c>
      <c r="D17400">
        <v>20.015999999999998</v>
      </c>
    </row>
    <row r="17401" spans="1:4">
      <c r="A17401" t="s">
        <v>326</v>
      </c>
      <c r="B17401" s="10">
        <v>42760.239583333336</v>
      </c>
      <c r="C17401">
        <v>49793.029133999997</v>
      </c>
      <c r="D17401">
        <v>20.015999999999998</v>
      </c>
    </row>
    <row r="17402" spans="1:4">
      <c r="A17402" t="s">
        <v>326</v>
      </c>
      <c r="B17402" s="10">
        <v>42760.25</v>
      </c>
      <c r="C17402">
        <v>49793.029133999997</v>
      </c>
      <c r="D17402">
        <v>0</v>
      </c>
    </row>
    <row r="17403" spans="1:4">
      <c r="A17403" t="s">
        <v>326</v>
      </c>
      <c r="B17403" s="10">
        <v>42760.260416666664</v>
      </c>
      <c r="C17403">
        <v>49793.039132999998</v>
      </c>
      <c r="D17403">
        <v>39.996000000000002</v>
      </c>
    </row>
    <row r="17404" spans="1:4">
      <c r="A17404" t="s">
        <v>326</v>
      </c>
      <c r="B17404" s="10">
        <v>42760.270833333336</v>
      </c>
      <c r="C17404">
        <v>49793.039132999998</v>
      </c>
      <c r="D17404">
        <v>0</v>
      </c>
    </row>
    <row r="17405" spans="1:4">
      <c r="A17405" t="s">
        <v>326</v>
      </c>
      <c r="B17405" s="10">
        <v>42760.28125</v>
      </c>
      <c r="C17405">
        <v>49793.049132</v>
      </c>
      <c r="D17405">
        <v>39.996000000000002</v>
      </c>
    </row>
    <row r="17406" spans="1:4">
      <c r="A17406" t="s">
        <v>326</v>
      </c>
      <c r="B17406" s="10">
        <v>42760.291666666664</v>
      </c>
      <c r="C17406">
        <v>49793.054135999999</v>
      </c>
      <c r="D17406">
        <v>20.015999999999998</v>
      </c>
    </row>
    <row r="17407" spans="1:4">
      <c r="A17407" t="s">
        <v>326</v>
      </c>
      <c r="B17407" s="10">
        <v>42760.302083333336</v>
      </c>
      <c r="C17407">
        <v>49793.054135999999</v>
      </c>
      <c r="D17407">
        <v>0</v>
      </c>
    </row>
    <row r="17408" spans="1:4">
      <c r="A17408" t="s">
        <v>326</v>
      </c>
      <c r="B17408" s="10">
        <v>42760.3125</v>
      </c>
      <c r="C17408">
        <v>49793.059139999998</v>
      </c>
      <c r="D17408">
        <v>20.015999999999998</v>
      </c>
    </row>
    <row r="17409" spans="1:4">
      <c r="A17409" t="s">
        <v>326</v>
      </c>
      <c r="B17409" s="10">
        <v>42760.322916666664</v>
      </c>
      <c r="C17409">
        <v>49793.074142999998</v>
      </c>
      <c r="D17409">
        <v>60.012</v>
      </c>
    </row>
    <row r="17410" spans="1:4">
      <c r="A17410" t="s">
        <v>326</v>
      </c>
      <c r="B17410" s="10">
        <v>42760.333333333336</v>
      </c>
      <c r="C17410">
        <v>49793.094141000001</v>
      </c>
      <c r="D17410">
        <v>79.992000000000004</v>
      </c>
    </row>
    <row r="17411" spans="1:4">
      <c r="A17411" t="s">
        <v>326</v>
      </c>
      <c r="B17411" s="10">
        <v>42760.34375</v>
      </c>
      <c r="C17411">
        <v>49793.129141999998</v>
      </c>
      <c r="D17411">
        <v>140.00399999999999</v>
      </c>
    </row>
    <row r="17412" spans="1:4">
      <c r="A17412" t="s">
        <v>326</v>
      </c>
      <c r="B17412" s="10">
        <v>42760.354166666664</v>
      </c>
      <c r="C17412">
        <v>49793.154144</v>
      </c>
      <c r="D17412">
        <v>100.008</v>
      </c>
    </row>
    <row r="17413" spans="1:4">
      <c r="A17413" t="s">
        <v>326</v>
      </c>
      <c r="B17413" s="10">
        <v>42760.364583333336</v>
      </c>
      <c r="C17413">
        <v>49793.184140999998</v>
      </c>
      <c r="D17413">
        <v>119.988</v>
      </c>
    </row>
    <row r="17414" spans="1:4">
      <c r="A17414" t="s">
        <v>326</v>
      </c>
      <c r="B17414" s="10">
        <v>42760.375</v>
      </c>
      <c r="C17414">
        <v>49793.754137999997</v>
      </c>
      <c r="D17414">
        <v>2279.9879999999998</v>
      </c>
    </row>
    <row r="17415" spans="1:4">
      <c r="A17415" t="s">
        <v>326</v>
      </c>
      <c r="B17415" s="10">
        <v>42760.385416666664</v>
      </c>
      <c r="C17415">
        <v>49793.784135000002</v>
      </c>
      <c r="D17415">
        <v>119.988</v>
      </c>
    </row>
    <row r="17416" spans="1:4">
      <c r="A17416" t="s">
        <v>326</v>
      </c>
      <c r="B17416" s="10">
        <v>42760.395833333336</v>
      </c>
      <c r="C17416">
        <v>49793.809136999997</v>
      </c>
      <c r="D17416">
        <v>100.008</v>
      </c>
    </row>
    <row r="17417" spans="1:4">
      <c r="A17417" t="s">
        <v>326</v>
      </c>
      <c r="B17417" s="10">
        <v>42760.40625</v>
      </c>
      <c r="C17417">
        <v>49793.864135999997</v>
      </c>
      <c r="D17417">
        <v>219.99600000000001</v>
      </c>
    </row>
    <row r="17418" spans="1:4">
      <c r="A17418" t="s">
        <v>326</v>
      </c>
      <c r="B17418" s="10">
        <v>42760.416666666664</v>
      </c>
      <c r="C17418">
        <v>49793.949132000002</v>
      </c>
      <c r="D17418">
        <v>339.98399999999998</v>
      </c>
    </row>
    <row r="17419" spans="1:4">
      <c r="A17419" t="s">
        <v>326</v>
      </c>
      <c r="B17419" s="10">
        <v>42760.427083333336</v>
      </c>
      <c r="C17419">
        <v>49794.064134</v>
      </c>
      <c r="D17419">
        <v>460.00799999999998</v>
      </c>
    </row>
    <row r="17420" spans="1:4">
      <c r="A17420" t="s">
        <v>326</v>
      </c>
      <c r="B17420" s="10">
        <v>42760.4375</v>
      </c>
      <c r="C17420">
        <v>49794.889136999998</v>
      </c>
      <c r="D17420">
        <v>3300.0120000000002</v>
      </c>
    </row>
    <row r="17421" spans="1:4">
      <c r="A17421" t="s">
        <v>326</v>
      </c>
      <c r="B17421" s="10">
        <v>42760.447916666664</v>
      </c>
      <c r="C17421">
        <v>49795.089135000002</v>
      </c>
      <c r="D17421">
        <v>799.99199999999996</v>
      </c>
    </row>
    <row r="17422" spans="1:4">
      <c r="A17422" t="s">
        <v>326</v>
      </c>
      <c r="B17422" s="10">
        <v>42760.458333333336</v>
      </c>
      <c r="C17422">
        <v>49795.214136000002</v>
      </c>
      <c r="D17422">
        <v>500.00400000000002</v>
      </c>
    </row>
    <row r="17423" spans="1:4">
      <c r="A17423" t="s">
        <v>326</v>
      </c>
      <c r="B17423" s="10">
        <v>42760.46875</v>
      </c>
      <c r="C17423">
        <v>49795.304135999999</v>
      </c>
      <c r="D17423">
        <v>360</v>
      </c>
    </row>
    <row r="17424" spans="1:4">
      <c r="A17424" t="s">
        <v>326</v>
      </c>
      <c r="B17424" s="10">
        <v>42760.479166666664</v>
      </c>
      <c r="C17424">
        <v>49795.364138999998</v>
      </c>
      <c r="D17424">
        <v>240.012</v>
      </c>
    </row>
    <row r="17425" spans="1:4">
      <c r="A17425" t="s">
        <v>326</v>
      </c>
      <c r="B17425" s="10">
        <v>42760.489583333336</v>
      </c>
      <c r="C17425">
        <v>49795.414143000002</v>
      </c>
      <c r="D17425">
        <v>200.01599999999999</v>
      </c>
    </row>
    <row r="17426" spans="1:4">
      <c r="A17426" t="s">
        <v>326</v>
      </c>
      <c r="B17426" s="10">
        <v>42760.5</v>
      </c>
      <c r="C17426">
        <v>49796.014146000001</v>
      </c>
      <c r="D17426">
        <v>2400.0120000000002</v>
      </c>
    </row>
    <row r="17427" spans="1:4">
      <c r="A17427" t="s">
        <v>326</v>
      </c>
      <c r="B17427" s="10">
        <v>42760.510416666664</v>
      </c>
      <c r="C17427">
        <v>49796.029149000002</v>
      </c>
      <c r="D17427">
        <v>60.012</v>
      </c>
    </row>
    <row r="17428" spans="1:4">
      <c r="A17428" t="s">
        <v>326</v>
      </c>
      <c r="B17428" s="10">
        <v>42760.520833333336</v>
      </c>
      <c r="C17428">
        <v>49796.049146999998</v>
      </c>
      <c r="D17428">
        <v>79.992000000000004</v>
      </c>
    </row>
    <row r="17429" spans="1:4">
      <c r="A17429" t="s">
        <v>326</v>
      </c>
      <c r="B17429" s="10">
        <v>42760.53125</v>
      </c>
      <c r="C17429">
        <v>49796.069145000001</v>
      </c>
      <c r="D17429">
        <v>79.992000000000004</v>
      </c>
    </row>
    <row r="17430" spans="1:4">
      <c r="A17430" t="s">
        <v>326</v>
      </c>
      <c r="B17430" s="10">
        <v>42760.541666666664</v>
      </c>
      <c r="C17430">
        <v>49796.089142999997</v>
      </c>
      <c r="D17430">
        <v>79.992000000000004</v>
      </c>
    </row>
    <row r="17431" spans="1:4">
      <c r="A17431" t="s">
        <v>326</v>
      </c>
      <c r="B17431" s="10">
        <v>42760.552083333336</v>
      </c>
      <c r="C17431">
        <v>49796.489138999998</v>
      </c>
      <c r="D17431">
        <v>1599.9839999999999</v>
      </c>
    </row>
    <row r="17432" spans="1:4">
      <c r="A17432" t="s">
        <v>326</v>
      </c>
      <c r="B17432" s="10">
        <v>42760.5625</v>
      </c>
      <c r="C17432">
        <v>49796.699136000003</v>
      </c>
      <c r="D17432">
        <v>839.98800000000006</v>
      </c>
    </row>
    <row r="17433" spans="1:4">
      <c r="A17433" t="s">
        <v>326</v>
      </c>
      <c r="B17433" s="10">
        <v>42760.572916666664</v>
      </c>
      <c r="C17433">
        <v>49796.739132000002</v>
      </c>
      <c r="D17433">
        <v>159.98400000000001</v>
      </c>
    </row>
    <row r="17434" spans="1:4">
      <c r="A17434" t="s">
        <v>326</v>
      </c>
      <c r="B17434" s="10">
        <v>42760.583333333336</v>
      </c>
      <c r="C17434">
        <v>49796.784132000001</v>
      </c>
      <c r="D17434">
        <v>180</v>
      </c>
    </row>
    <row r="17435" spans="1:4">
      <c r="A17435" t="s">
        <v>326</v>
      </c>
      <c r="B17435" s="10">
        <v>42760.59375</v>
      </c>
      <c r="C17435">
        <v>49796.839131000001</v>
      </c>
      <c r="D17435">
        <v>219.99600000000001</v>
      </c>
    </row>
    <row r="17436" spans="1:4">
      <c r="A17436" t="s">
        <v>326</v>
      </c>
      <c r="B17436" s="10">
        <v>42760.604166666664</v>
      </c>
      <c r="C17436">
        <v>49796.889134999998</v>
      </c>
      <c r="D17436">
        <v>200.01599999999999</v>
      </c>
    </row>
    <row r="17437" spans="1:4">
      <c r="A17437" t="s">
        <v>326</v>
      </c>
      <c r="B17437" s="10">
        <v>42760.614583333336</v>
      </c>
      <c r="C17437">
        <v>49797.244130999999</v>
      </c>
      <c r="D17437">
        <v>1419.9839999999999</v>
      </c>
    </row>
    <row r="17438" spans="1:4">
      <c r="A17438" t="s">
        <v>326</v>
      </c>
      <c r="B17438" s="10">
        <v>42760.625</v>
      </c>
      <c r="C17438">
        <v>49797.564135000001</v>
      </c>
      <c r="D17438">
        <v>1280.0160000000001</v>
      </c>
    </row>
    <row r="17439" spans="1:4">
      <c r="A17439" t="s">
        <v>326</v>
      </c>
      <c r="B17439" s="10">
        <v>42760.635416666664</v>
      </c>
      <c r="C17439">
        <v>49797.614138999998</v>
      </c>
      <c r="D17439">
        <v>200.01599999999999</v>
      </c>
    </row>
    <row r="17440" spans="1:4">
      <c r="A17440" t="s">
        <v>326</v>
      </c>
      <c r="B17440" s="10">
        <v>42760.645833333336</v>
      </c>
      <c r="C17440">
        <v>49797.669137999997</v>
      </c>
      <c r="D17440">
        <v>219.99600000000001</v>
      </c>
    </row>
    <row r="17441" spans="1:4">
      <c r="A17441" t="s">
        <v>326</v>
      </c>
      <c r="B17441" s="10">
        <v>42760.65625</v>
      </c>
      <c r="C17441">
        <v>49797.724136999997</v>
      </c>
      <c r="D17441">
        <v>219.99600000000001</v>
      </c>
    </row>
    <row r="17442" spans="1:4">
      <c r="A17442" t="s">
        <v>326</v>
      </c>
      <c r="B17442" s="10">
        <v>42760.666666666664</v>
      </c>
      <c r="C17442">
        <v>49798.299138000002</v>
      </c>
      <c r="D17442">
        <v>2300.0039999999999</v>
      </c>
    </row>
    <row r="17443" spans="1:4">
      <c r="A17443" t="s">
        <v>326</v>
      </c>
      <c r="B17443" s="10">
        <v>42760.677083333336</v>
      </c>
      <c r="C17443">
        <v>49798.539141000001</v>
      </c>
      <c r="D17443">
        <v>960.01199999999994</v>
      </c>
    </row>
    <row r="17444" spans="1:4">
      <c r="A17444" t="s">
        <v>326</v>
      </c>
      <c r="B17444" s="10">
        <v>42760.6875</v>
      </c>
      <c r="C17444">
        <v>49798.669136999997</v>
      </c>
      <c r="D17444">
        <v>519.98400000000004</v>
      </c>
    </row>
    <row r="17445" spans="1:4">
      <c r="A17445" t="s">
        <v>326</v>
      </c>
      <c r="B17445" s="10">
        <v>42760.697916666664</v>
      </c>
      <c r="C17445">
        <v>49798.769136000003</v>
      </c>
      <c r="D17445">
        <v>399.99599999999998</v>
      </c>
    </row>
    <row r="17446" spans="1:4">
      <c r="A17446" t="s">
        <v>326</v>
      </c>
      <c r="B17446" s="10">
        <v>42760.708333333336</v>
      </c>
      <c r="C17446">
        <v>49798.849136999997</v>
      </c>
      <c r="D17446">
        <v>320.00400000000002</v>
      </c>
    </row>
    <row r="17447" spans="1:4">
      <c r="A17447" t="s">
        <v>326</v>
      </c>
      <c r="B17447" s="10">
        <v>42760.71875</v>
      </c>
      <c r="C17447">
        <v>49798.919138999998</v>
      </c>
      <c r="D17447">
        <v>280.00799999999998</v>
      </c>
    </row>
    <row r="17448" spans="1:4">
      <c r="A17448" t="s">
        <v>326</v>
      </c>
      <c r="B17448" s="10">
        <v>42760.729166666664</v>
      </c>
      <c r="C17448">
        <v>49799.434136999997</v>
      </c>
      <c r="D17448">
        <v>2059.9920000000002</v>
      </c>
    </row>
    <row r="17449" spans="1:4">
      <c r="A17449" t="s">
        <v>326</v>
      </c>
      <c r="B17449" s="10">
        <v>42760.739583333336</v>
      </c>
      <c r="C17449">
        <v>49799.619141000003</v>
      </c>
      <c r="D17449">
        <v>740.01599999999996</v>
      </c>
    </row>
    <row r="17450" spans="1:4">
      <c r="A17450" t="s">
        <v>326</v>
      </c>
      <c r="B17450" s="10">
        <v>42760.75</v>
      </c>
      <c r="C17450">
        <v>49799.674140000003</v>
      </c>
      <c r="D17450">
        <v>219.99600000000001</v>
      </c>
    </row>
    <row r="17451" spans="1:4">
      <c r="A17451" t="s">
        <v>326</v>
      </c>
      <c r="B17451" s="10">
        <v>42760.760416666664</v>
      </c>
      <c r="C17451">
        <v>49799.729139000003</v>
      </c>
      <c r="D17451">
        <v>219.99600000000001</v>
      </c>
    </row>
    <row r="17452" spans="1:4">
      <c r="A17452" t="s">
        <v>326</v>
      </c>
      <c r="B17452" s="10">
        <v>42760.770833333336</v>
      </c>
      <c r="C17452">
        <v>49799.774139000001</v>
      </c>
      <c r="D17452">
        <v>180</v>
      </c>
    </row>
    <row r="17453" spans="1:4">
      <c r="A17453" t="s">
        <v>326</v>
      </c>
      <c r="B17453" s="10">
        <v>42760.78125</v>
      </c>
      <c r="C17453">
        <v>49799.809139999998</v>
      </c>
      <c r="D17453">
        <v>140.00399999999999</v>
      </c>
    </row>
    <row r="17454" spans="1:4">
      <c r="A17454" t="s">
        <v>326</v>
      </c>
      <c r="B17454" s="10">
        <v>42760.791666666664</v>
      </c>
      <c r="C17454">
        <v>49799.844141000001</v>
      </c>
      <c r="D17454">
        <v>140.00399999999999</v>
      </c>
    </row>
    <row r="17455" spans="1:4">
      <c r="A17455" t="s">
        <v>326</v>
      </c>
      <c r="B17455" s="10">
        <v>42760.802083333336</v>
      </c>
      <c r="C17455">
        <v>49799.869143000004</v>
      </c>
      <c r="D17455">
        <v>100.008</v>
      </c>
    </row>
    <row r="17456" spans="1:4">
      <c r="A17456" t="s">
        <v>326</v>
      </c>
      <c r="B17456" s="10">
        <v>42760.8125</v>
      </c>
      <c r="C17456">
        <v>49799.894144999998</v>
      </c>
      <c r="D17456">
        <v>100.008</v>
      </c>
    </row>
    <row r="17457" spans="1:4">
      <c r="A17457" t="s">
        <v>326</v>
      </c>
      <c r="B17457" s="10">
        <v>42760.822916666664</v>
      </c>
      <c r="C17457">
        <v>49799.914143000002</v>
      </c>
      <c r="D17457">
        <v>79.992000000000004</v>
      </c>
    </row>
    <row r="17458" spans="1:4">
      <c r="A17458" t="s">
        <v>326</v>
      </c>
      <c r="B17458" s="10">
        <v>42760.833333333336</v>
      </c>
      <c r="C17458">
        <v>49799.929146000002</v>
      </c>
      <c r="D17458">
        <v>60.012</v>
      </c>
    </row>
    <row r="17459" spans="1:4">
      <c r="A17459" t="s">
        <v>326</v>
      </c>
      <c r="B17459" s="10">
        <v>42760.84375</v>
      </c>
      <c r="C17459">
        <v>49799.944149000003</v>
      </c>
      <c r="D17459">
        <v>60.012</v>
      </c>
    </row>
    <row r="17460" spans="1:4">
      <c r="A17460" t="s">
        <v>326</v>
      </c>
      <c r="B17460" s="10">
        <v>42760.854166666664</v>
      </c>
      <c r="C17460">
        <v>49799.959152000003</v>
      </c>
      <c r="D17460">
        <v>60.012</v>
      </c>
    </row>
    <row r="17461" spans="1:4">
      <c r="A17461" t="s">
        <v>326</v>
      </c>
      <c r="B17461" s="10">
        <v>42760.864583333336</v>
      </c>
      <c r="C17461">
        <v>49799.974155000004</v>
      </c>
      <c r="D17461">
        <v>60.012</v>
      </c>
    </row>
    <row r="17462" spans="1:4">
      <c r="A17462" t="s">
        <v>326</v>
      </c>
      <c r="B17462" s="10">
        <v>42760.875</v>
      </c>
      <c r="C17462">
        <v>49799.989157999997</v>
      </c>
      <c r="D17462">
        <v>60.012</v>
      </c>
    </row>
    <row r="17463" spans="1:4">
      <c r="A17463" t="s">
        <v>326</v>
      </c>
      <c r="B17463" s="10">
        <v>42760.885416666664</v>
      </c>
      <c r="C17463">
        <v>49799.999156999998</v>
      </c>
      <c r="D17463">
        <v>39.996000000000002</v>
      </c>
    </row>
    <row r="17464" spans="1:4">
      <c r="A17464" t="s">
        <v>326</v>
      </c>
      <c r="B17464" s="10">
        <v>42760.895833333336</v>
      </c>
      <c r="C17464">
        <v>49800.009156</v>
      </c>
      <c r="D17464">
        <v>39.996000000000002</v>
      </c>
    </row>
    <row r="17465" spans="1:4">
      <c r="A17465" t="s">
        <v>326</v>
      </c>
      <c r="B17465" s="10">
        <v>42760.90625</v>
      </c>
      <c r="C17465">
        <v>49800.019155000002</v>
      </c>
      <c r="D17465">
        <v>39.996000000000002</v>
      </c>
    </row>
    <row r="17466" spans="1:4">
      <c r="A17466" t="s">
        <v>326</v>
      </c>
      <c r="B17466" s="10">
        <v>42760.916666666664</v>
      </c>
      <c r="C17466">
        <v>49800.044156999997</v>
      </c>
      <c r="D17466">
        <v>100.008</v>
      </c>
    </row>
    <row r="17467" spans="1:4">
      <c r="A17467" t="s">
        <v>326</v>
      </c>
      <c r="B17467" s="10">
        <v>42760.927083333336</v>
      </c>
      <c r="C17467">
        <v>49800.049161000003</v>
      </c>
      <c r="D17467">
        <v>20.015999999999998</v>
      </c>
    </row>
    <row r="17468" spans="1:4">
      <c r="A17468" t="s">
        <v>326</v>
      </c>
      <c r="B17468" s="10">
        <v>42760.9375</v>
      </c>
      <c r="C17468">
        <v>49800.054165000001</v>
      </c>
      <c r="D17468">
        <v>20.015999999999998</v>
      </c>
    </row>
    <row r="17469" spans="1:4">
      <c r="A17469" t="s">
        <v>326</v>
      </c>
      <c r="B17469" s="10">
        <v>42760.947916666664</v>
      </c>
      <c r="C17469">
        <v>49800.054165000001</v>
      </c>
      <c r="D17469">
        <v>0</v>
      </c>
    </row>
    <row r="17470" spans="1:4">
      <c r="A17470" t="s">
        <v>326</v>
      </c>
      <c r="B17470" s="10">
        <v>42760.958333333336</v>
      </c>
      <c r="C17470">
        <v>49800.059169</v>
      </c>
      <c r="D17470">
        <v>20.015999999999998</v>
      </c>
    </row>
    <row r="17471" spans="1:4">
      <c r="A17471" t="s">
        <v>326</v>
      </c>
      <c r="B17471" s="10">
        <v>42760.96875</v>
      </c>
      <c r="C17471">
        <v>49800.064172999999</v>
      </c>
      <c r="D17471">
        <v>20.015999999999998</v>
      </c>
    </row>
    <row r="17472" spans="1:4">
      <c r="A17472" t="s">
        <v>326</v>
      </c>
      <c r="B17472" s="10">
        <v>42760.979166666664</v>
      </c>
      <c r="C17472">
        <v>49800.064172999999</v>
      </c>
      <c r="D17472">
        <v>0</v>
      </c>
    </row>
    <row r="17473" spans="1:5">
      <c r="A17473" t="s">
        <v>326</v>
      </c>
      <c r="B17473" s="10">
        <v>42760.989583333336</v>
      </c>
      <c r="C17473">
        <v>49800.069176999998</v>
      </c>
      <c r="D17473">
        <v>20.015999999999998</v>
      </c>
      <c r="E17473">
        <f>MIN(D17378:D17473)</f>
        <v>0</v>
      </c>
    </row>
    <row r="17474" spans="1:5">
      <c r="A17474" t="s">
        <v>326</v>
      </c>
      <c r="B17474" s="10">
        <v>42761</v>
      </c>
      <c r="C17474">
        <v>49800.070310000003</v>
      </c>
      <c r="D17474">
        <v>0</v>
      </c>
    </row>
    <row r="17475" spans="1:5">
      <c r="A17475" t="s">
        <v>326</v>
      </c>
      <c r="B17475" s="10">
        <v>42761.010416666664</v>
      </c>
      <c r="C17475">
        <v>49800.075314000002</v>
      </c>
      <c r="D17475">
        <v>20.015999999999998</v>
      </c>
    </row>
    <row r="17476" spans="1:5">
      <c r="A17476" t="s">
        <v>326</v>
      </c>
      <c r="B17476" s="10">
        <v>42761.020833333336</v>
      </c>
      <c r="C17476">
        <v>49800.080318</v>
      </c>
      <c r="D17476">
        <v>20.015999999999998</v>
      </c>
    </row>
    <row r="17477" spans="1:5">
      <c r="A17477" t="s">
        <v>326</v>
      </c>
      <c r="B17477" s="10">
        <v>42761.03125</v>
      </c>
      <c r="C17477">
        <v>49800.080318</v>
      </c>
      <c r="D17477">
        <v>0</v>
      </c>
    </row>
    <row r="17478" spans="1:5">
      <c r="A17478" t="s">
        <v>326</v>
      </c>
      <c r="B17478" s="10">
        <v>42761.041666666664</v>
      </c>
      <c r="C17478">
        <v>49800.085321999999</v>
      </c>
      <c r="D17478">
        <v>20.015999999999998</v>
      </c>
    </row>
    <row r="17479" spans="1:5">
      <c r="A17479" t="s">
        <v>326</v>
      </c>
      <c r="B17479" s="10">
        <v>42761.052083333336</v>
      </c>
      <c r="C17479">
        <v>49800.085321999999</v>
      </c>
      <c r="D17479">
        <v>0</v>
      </c>
    </row>
    <row r="17480" spans="1:5">
      <c r="A17480" t="s">
        <v>326</v>
      </c>
      <c r="B17480" s="10">
        <v>42761.0625</v>
      </c>
      <c r="C17480">
        <v>49800.090325999998</v>
      </c>
      <c r="D17480">
        <v>20.015999999999998</v>
      </c>
    </row>
    <row r="17481" spans="1:5">
      <c r="A17481" t="s">
        <v>326</v>
      </c>
      <c r="B17481" s="10">
        <v>42761.072916666664</v>
      </c>
      <c r="C17481">
        <v>49800.095329999996</v>
      </c>
      <c r="D17481">
        <v>20.015999999999998</v>
      </c>
    </row>
    <row r="17482" spans="1:5">
      <c r="A17482" t="s">
        <v>326</v>
      </c>
      <c r="B17482" s="10">
        <v>42761.083333333336</v>
      </c>
      <c r="C17482">
        <v>49800.095329999996</v>
      </c>
      <c r="D17482">
        <v>0</v>
      </c>
    </row>
    <row r="17483" spans="1:5">
      <c r="A17483" t="s">
        <v>326</v>
      </c>
      <c r="B17483" s="10">
        <v>42761.09375</v>
      </c>
      <c r="C17483">
        <v>49800.100334000002</v>
      </c>
      <c r="D17483">
        <v>20.015999999999998</v>
      </c>
    </row>
    <row r="17484" spans="1:5">
      <c r="A17484" t="s">
        <v>326</v>
      </c>
      <c r="B17484" s="10">
        <v>42761.104166666664</v>
      </c>
      <c r="C17484">
        <v>49800.100334000002</v>
      </c>
      <c r="D17484">
        <v>0</v>
      </c>
    </row>
    <row r="17485" spans="1:5">
      <c r="A17485" t="s">
        <v>326</v>
      </c>
      <c r="B17485" s="10">
        <v>42761.114583333336</v>
      </c>
      <c r="C17485">
        <v>49800.105338000001</v>
      </c>
      <c r="D17485">
        <v>20.015999999999998</v>
      </c>
    </row>
    <row r="17486" spans="1:5">
      <c r="A17486" t="s">
        <v>326</v>
      </c>
      <c r="B17486" s="10">
        <v>42761.125</v>
      </c>
      <c r="C17486">
        <v>49800.110342</v>
      </c>
      <c r="D17486">
        <v>20.015999999999998</v>
      </c>
    </row>
    <row r="17487" spans="1:5">
      <c r="A17487" t="s">
        <v>326</v>
      </c>
      <c r="B17487" s="10">
        <v>42761.135416666664</v>
      </c>
      <c r="C17487">
        <v>49800.110342</v>
      </c>
      <c r="D17487">
        <v>0</v>
      </c>
    </row>
    <row r="17488" spans="1:5">
      <c r="A17488" t="s">
        <v>326</v>
      </c>
      <c r="B17488" s="10">
        <v>42761.145833333336</v>
      </c>
      <c r="C17488">
        <v>49800.115345999999</v>
      </c>
      <c r="D17488">
        <v>20.015999999999998</v>
      </c>
    </row>
    <row r="17489" spans="1:4">
      <c r="A17489" t="s">
        <v>326</v>
      </c>
      <c r="B17489" s="10">
        <v>42761.15625</v>
      </c>
      <c r="C17489">
        <v>49800.115345999999</v>
      </c>
      <c r="D17489">
        <v>0</v>
      </c>
    </row>
    <row r="17490" spans="1:4">
      <c r="A17490" t="s">
        <v>326</v>
      </c>
      <c r="B17490" s="10">
        <v>42761.166666666664</v>
      </c>
      <c r="C17490">
        <v>49800.120349999997</v>
      </c>
      <c r="D17490">
        <v>20.015999999999998</v>
      </c>
    </row>
    <row r="17491" spans="1:4">
      <c r="A17491" t="s">
        <v>326</v>
      </c>
      <c r="B17491" s="10">
        <v>42761.177083333336</v>
      </c>
      <c r="C17491">
        <v>49800.125354000003</v>
      </c>
      <c r="D17491">
        <v>20.015999999999998</v>
      </c>
    </row>
    <row r="17492" spans="1:4">
      <c r="A17492" t="s">
        <v>326</v>
      </c>
      <c r="B17492" s="10">
        <v>42761.1875</v>
      </c>
      <c r="C17492">
        <v>49800.125354000003</v>
      </c>
      <c r="D17492">
        <v>0</v>
      </c>
    </row>
    <row r="17493" spans="1:4">
      <c r="A17493" t="s">
        <v>326</v>
      </c>
      <c r="B17493" s="10">
        <v>42761.197916666664</v>
      </c>
      <c r="C17493">
        <v>49800.130358000002</v>
      </c>
      <c r="D17493">
        <v>20.015999999999998</v>
      </c>
    </row>
    <row r="17494" spans="1:4">
      <c r="A17494" t="s">
        <v>326</v>
      </c>
      <c r="B17494" s="10">
        <v>42761.208333333336</v>
      </c>
      <c r="C17494">
        <v>49800.130358000002</v>
      </c>
      <c r="D17494">
        <v>0</v>
      </c>
    </row>
    <row r="17495" spans="1:4">
      <c r="A17495" t="s">
        <v>326</v>
      </c>
      <c r="B17495" s="10">
        <v>42761.21875</v>
      </c>
      <c r="C17495">
        <v>49800.135362000001</v>
      </c>
      <c r="D17495">
        <v>20.015999999999998</v>
      </c>
    </row>
    <row r="17496" spans="1:4">
      <c r="A17496" t="s">
        <v>326</v>
      </c>
      <c r="B17496" s="10">
        <v>42761.229166666664</v>
      </c>
      <c r="C17496">
        <v>49800.135362000001</v>
      </c>
      <c r="D17496">
        <v>0</v>
      </c>
    </row>
    <row r="17497" spans="1:4">
      <c r="A17497" t="s">
        <v>326</v>
      </c>
      <c r="B17497" s="10">
        <v>42761.239583333336</v>
      </c>
      <c r="C17497">
        <v>49800.140366</v>
      </c>
      <c r="D17497">
        <v>20.015999999999998</v>
      </c>
    </row>
    <row r="17498" spans="1:4">
      <c r="A17498" t="s">
        <v>326</v>
      </c>
      <c r="B17498" s="10">
        <v>42761.25</v>
      </c>
      <c r="C17498">
        <v>49800.140366</v>
      </c>
      <c r="D17498">
        <v>0</v>
      </c>
    </row>
    <row r="17499" spans="1:4">
      <c r="A17499" t="s">
        <v>326</v>
      </c>
      <c r="B17499" s="10">
        <v>42761.260416666664</v>
      </c>
      <c r="C17499">
        <v>49800.145369999998</v>
      </c>
      <c r="D17499">
        <v>20.015999999999998</v>
      </c>
    </row>
    <row r="17500" spans="1:4">
      <c r="A17500" t="s">
        <v>326</v>
      </c>
      <c r="B17500" s="10">
        <v>42761.270833333336</v>
      </c>
      <c r="C17500">
        <v>49800.150373999997</v>
      </c>
      <c r="D17500">
        <v>20.015999999999998</v>
      </c>
    </row>
    <row r="17501" spans="1:4">
      <c r="A17501" t="s">
        <v>326</v>
      </c>
      <c r="B17501" s="10">
        <v>42761.28125</v>
      </c>
      <c r="C17501">
        <v>49800.150373999997</v>
      </c>
      <c r="D17501">
        <v>0</v>
      </c>
    </row>
    <row r="17502" spans="1:4">
      <c r="A17502" t="s">
        <v>326</v>
      </c>
      <c r="B17502" s="10">
        <v>42761.291666666664</v>
      </c>
      <c r="C17502">
        <v>49800.155378000003</v>
      </c>
      <c r="D17502">
        <v>20.015999999999998</v>
      </c>
    </row>
    <row r="17503" spans="1:4">
      <c r="A17503" t="s">
        <v>326</v>
      </c>
      <c r="B17503" s="10">
        <v>42761.302083333336</v>
      </c>
      <c r="C17503">
        <v>49800.160382000002</v>
      </c>
      <c r="D17503">
        <v>20.015999999999998</v>
      </c>
    </row>
    <row r="17504" spans="1:4">
      <c r="A17504" t="s">
        <v>326</v>
      </c>
      <c r="B17504" s="10">
        <v>42761.3125</v>
      </c>
      <c r="C17504">
        <v>49800.405379999997</v>
      </c>
      <c r="D17504">
        <v>979.99199999999996</v>
      </c>
    </row>
    <row r="17505" spans="1:4">
      <c r="A17505" t="s">
        <v>326</v>
      </c>
      <c r="B17505" s="10">
        <v>42761.322916666664</v>
      </c>
      <c r="C17505">
        <v>49800.710380999997</v>
      </c>
      <c r="D17505">
        <v>1220.0039999999999</v>
      </c>
    </row>
    <row r="17506" spans="1:4">
      <c r="A17506" t="s">
        <v>326</v>
      </c>
      <c r="B17506" s="10">
        <v>42761.333333333336</v>
      </c>
      <c r="C17506">
        <v>49800.730379000001</v>
      </c>
      <c r="D17506">
        <v>79.992000000000004</v>
      </c>
    </row>
    <row r="17507" spans="1:4">
      <c r="A17507" t="s">
        <v>326</v>
      </c>
      <c r="B17507" s="10">
        <v>42761.34375</v>
      </c>
      <c r="C17507">
        <v>49800.755381000003</v>
      </c>
      <c r="D17507">
        <v>100.008</v>
      </c>
    </row>
    <row r="17508" spans="1:4">
      <c r="A17508" t="s">
        <v>326</v>
      </c>
      <c r="B17508" s="10">
        <v>42761.354166666664</v>
      </c>
      <c r="C17508">
        <v>49800.780382999998</v>
      </c>
      <c r="D17508">
        <v>100.008</v>
      </c>
    </row>
    <row r="17509" spans="1:4">
      <c r="A17509" t="s">
        <v>326</v>
      </c>
      <c r="B17509" s="10">
        <v>42761.364583333336</v>
      </c>
      <c r="C17509">
        <v>49800.805385</v>
      </c>
      <c r="D17509">
        <v>100.008</v>
      </c>
    </row>
    <row r="17510" spans="1:4">
      <c r="A17510" t="s">
        <v>326</v>
      </c>
      <c r="B17510" s="10">
        <v>42761.375</v>
      </c>
      <c r="C17510">
        <v>49800.830387000002</v>
      </c>
      <c r="D17510">
        <v>100.008</v>
      </c>
    </row>
    <row r="17511" spans="1:4">
      <c r="A17511" t="s">
        <v>326</v>
      </c>
      <c r="B17511" s="10">
        <v>42761.385416666664</v>
      </c>
      <c r="C17511">
        <v>49800.855388999997</v>
      </c>
      <c r="D17511">
        <v>100.008</v>
      </c>
    </row>
    <row r="17512" spans="1:4">
      <c r="A17512" t="s">
        <v>326</v>
      </c>
      <c r="B17512" s="10">
        <v>42761.395833333336</v>
      </c>
      <c r="C17512">
        <v>49800.880390999999</v>
      </c>
      <c r="D17512">
        <v>100.008</v>
      </c>
    </row>
    <row r="17513" spans="1:4">
      <c r="A17513" t="s">
        <v>326</v>
      </c>
      <c r="B17513" s="10">
        <v>42761.40625</v>
      </c>
      <c r="C17513">
        <v>49800.905393000001</v>
      </c>
      <c r="D17513">
        <v>100.008</v>
      </c>
    </row>
    <row r="17514" spans="1:4">
      <c r="A17514" t="s">
        <v>326</v>
      </c>
      <c r="B17514" s="10">
        <v>42761.416666666664</v>
      </c>
      <c r="C17514">
        <v>49801.490393</v>
      </c>
      <c r="D17514">
        <v>2340</v>
      </c>
    </row>
    <row r="17515" spans="1:4">
      <c r="A17515" t="s">
        <v>326</v>
      </c>
      <c r="B17515" s="10">
        <v>42761.427083333336</v>
      </c>
      <c r="C17515">
        <v>49801.510391000003</v>
      </c>
      <c r="D17515">
        <v>79.992000000000004</v>
      </c>
    </row>
    <row r="17516" spans="1:4">
      <c r="A17516" t="s">
        <v>326</v>
      </c>
      <c r="B17516" s="10">
        <v>42761.4375</v>
      </c>
      <c r="C17516">
        <v>49801.535392999998</v>
      </c>
      <c r="D17516">
        <v>100.008</v>
      </c>
    </row>
    <row r="17517" spans="1:4">
      <c r="A17517" t="s">
        <v>326</v>
      </c>
      <c r="B17517" s="10">
        <v>42761.447916666664</v>
      </c>
      <c r="C17517">
        <v>49801.560395</v>
      </c>
      <c r="D17517">
        <v>100.008</v>
      </c>
    </row>
    <row r="17518" spans="1:4">
      <c r="A17518" t="s">
        <v>326</v>
      </c>
      <c r="B17518" s="10">
        <v>42761.458333333336</v>
      </c>
      <c r="C17518">
        <v>49802.030393000001</v>
      </c>
      <c r="D17518">
        <v>1879.992</v>
      </c>
    </row>
    <row r="17519" spans="1:4">
      <c r="A17519" t="s">
        <v>326</v>
      </c>
      <c r="B17519" s="10">
        <v>42761.46875</v>
      </c>
      <c r="C17519">
        <v>49802.175391999997</v>
      </c>
      <c r="D17519">
        <v>579.99599999999998</v>
      </c>
    </row>
    <row r="17520" spans="1:4">
      <c r="A17520" t="s">
        <v>326</v>
      </c>
      <c r="B17520" s="10">
        <v>42761.479166666664</v>
      </c>
      <c r="C17520">
        <v>49802.195390000001</v>
      </c>
      <c r="D17520">
        <v>79.992000000000004</v>
      </c>
    </row>
    <row r="17521" spans="1:4">
      <c r="A17521" t="s">
        <v>326</v>
      </c>
      <c r="B17521" s="10">
        <v>42761.489583333336</v>
      </c>
      <c r="C17521">
        <v>49802.225386999999</v>
      </c>
      <c r="D17521">
        <v>119.988</v>
      </c>
    </row>
    <row r="17522" spans="1:4">
      <c r="A17522" t="s">
        <v>326</v>
      </c>
      <c r="B17522" s="10">
        <v>42761.5</v>
      </c>
      <c r="C17522">
        <v>49802.260388000002</v>
      </c>
      <c r="D17522">
        <v>140.00399999999999</v>
      </c>
    </row>
    <row r="17523" spans="1:4">
      <c r="A17523" t="s">
        <v>326</v>
      </c>
      <c r="B17523" s="10">
        <v>42761.510416666664</v>
      </c>
      <c r="C17523">
        <v>49802.485388000001</v>
      </c>
      <c r="D17523">
        <v>900</v>
      </c>
    </row>
    <row r="17524" spans="1:4">
      <c r="A17524" t="s">
        <v>326</v>
      </c>
      <c r="B17524" s="10">
        <v>42761.520833333336</v>
      </c>
      <c r="C17524">
        <v>49802.890388</v>
      </c>
      <c r="D17524">
        <v>1620</v>
      </c>
    </row>
    <row r="17525" spans="1:4">
      <c r="A17525" t="s">
        <v>326</v>
      </c>
      <c r="B17525" s="10">
        <v>42761.53125</v>
      </c>
      <c r="C17525">
        <v>49802.955386000001</v>
      </c>
      <c r="D17525">
        <v>259.99200000000002</v>
      </c>
    </row>
    <row r="17526" spans="1:4">
      <c r="A17526" t="s">
        <v>326</v>
      </c>
      <c r="B17526" s="10">
        <v>42761.541666666664</v>
      </c>
      <c r="C17526">
        <v>49803.020384000003</v>
      </c>
      <c r="D17526">
        <v>259.99200000000002</v>
      </c>
    </row>
    <row r="17527" spans="1:4">
      <c r="A17527" t="s">
        <v>326</v>
      </c>
      <c r="B17527" s="10">
        <v>42761.552083333336</v>
      </c>
      <c r="C17527">
        <v>49803.080387000002</v>
      </c>
      <c r="D17527">
        <v>240.012</v>
      </c>
    </row>
    <row r="17528" spans="1:4">
      <c r="A17528" t="s">
        <v>326</v>
      </c>
      <c r="B17528" s="10">
        <v>42761.5625</v>
      </c>
      <c r="C17528">
        <v>49803.150389000002</v>
      </c>
      <c r="D17528">
        <v>280.00799999999998</v>
      </c>
    </row>
    <row r="17529" spans="1:4">
      <c r="A17529" t="s">
        <v>326</v>
      </c>
      <c r="B17529" s="10">
        <v>42761.572916666664</v>
      </c>
      <c r="C17529">
        <v>49803.215386999997</v>
      </c>
      <c r="D17529">
        <v>259.99200000000002</v>
      </c>
    </row>
    <row r="17530" spans="1:4">
      <c r="A17530" t="s">
        <v>326</v>
      </c>
      <c r="B17530" s="10">
        <v>42761.583333333336</v>
      </c>
      <c r="C17530">
        <v>49803.860390000002</v>
      </c>
      <c r="D17530">
        <v>2580.0120000000002</v>
      </c>
    </row>
    <row r="17531" spans="1:4">
      <c r="A17531" t="s">
        <v>326</v>
      </c>
      <c r="B17531" s="10">
        <v>42761.59375</v>
      </c>
      <c r="C17531">
        <v>49803.935386999998</v>
      </c>
      <c r="D17531">
        <v>299.988</v>
      </c>
    </row>
    <row r="17532" spans="1:4">
      <c r="A17532" t="s">
        <v>326</v>
      </c>
      <c r="B17532" s="10">
        <v>42761.604166666664</v>
      </c>
      <c r="C17532">
        <v>49804.020383000003</v>
      </c>
      <c r="D17532">
        <v>339.98399999999998</v>
      </c>
    </row>
    <row r="17533" spans="1:4">
      <c r="A17533" t="s">
        <v>326</v>
      </c>
      <c r="B17533" s="10">
        <v>42761.614583333336</v>
      </c>
      <c r="C17533">
        <v>49804.085380999997</v>
      </c>
      <c r="D17533">
        <v>259.99200000000002</v>
      </c>
    </row>
    <row r="17534" spans="1:4">
      <c r="A17534" t="s">
        <v>326</v>
      </c>
      <c r="B17534" s="10">
        <v>42761.625</v>
      </c>
      <c r="C17534">
        <v>49804.155382999998</v>
      </c>
      <c r="D17534">
        <v>280.00799999999998</v>
      </c>
    </row>
    <row r="17535" spans="1:4">
      <c r="A17535" t="s">
        <v>326</v>
      </c>
      <c r="B17535" s="10">
        <v>42761.635416666664</v>
      </c>
      <c r="C17535">
        <v>49804.215386000003</v>
      </c>
      <c r="D17535">
        <v>240.012</v>
      </c>
    </row>
    <row r="17536" spans="1:4">
      <c r="A17536" t="s">
        <v>326</v>
      </c>
      <c r="B17536" s="10">
        <v>42761.645833333336</v>
      </c>
      <c r="C17536">
        <v>49804.870388000003</v>
      </c>
      <c r="D17536">
        <v>2620.0079999999998</v>
      </c>
    </row>
    <row r="17537" spans="1:4">
      <c r="A17537" t="s">
        <v>326</v>
      </c>
      <c r="B17537" s="10">
        <v>42761.65625</v>
      </c>
      <c r="C17537">
        <v>49804.915388000001</v>
      </c>
      <c r="D17537">
        <v>180</v>
      </c>
    </row>
    <row r="17538" spans="1:4">
      <c r="A17538" t="s">
        <v>326</v>
      </c>
      <c r="B17538" s="10">
        <v>42761.666666666664</v>
      </c>
      <c r="C17538">
        <v>49804.970387000001</v>
      </c>
      <c r="D17538">
        <v>219.99600000000001</v>
      </c>
    </row>
    <row r="17539" spans="1:4">
      <c r="A17539" t="s">
        <v>326</v>
      </c>
      <c r="B17539" s="10">
        <v>42761.677083333336</v>
      </c>
      <c r="C17539">
        <v>49805.025386000001</v>
      </c>
      <c r="D17539">
        <v>219.99600000000001</v>
      </c>
    </row>
    <row r="17540" spans="1:4">
      <c r="A17540" t="s">
        <v>326</v>
      </c>
      <c r="B17540" s="10">
        <v>42761.6875</v>
      </c>
      <c r="C17540">
        <v>49805.095388000002</v>
      </c>
      <c r="D17540">
        <v>280.00799999999998</v>
      </c>
    </row>
    <row r="17541" spans="1:4">
      <c r="A17541" t="s">
        <v>326</v>
      </c>
      <c r="B17541" s="10">
        <v>42761.697916666664</v>
      </c>
      <c r="C17541">
        <v>49805.180383999999</v>
      </c>
      <c r="D17541">
        <v>339.98399999999998</v>
      </c>
    </row>
    <row r="17542" spans="1:4">
      <c r="A17542" t="s">
        <v>326</v>
      </c>
      <c r="B17542" s="10">
        <v>42761.708333333336</v>
      </c>
      <c r="C17542">
        <v>49805.870387000003</v>
      </c>
      <c r="D17542">
        <v>2760.0120000000002</v>
      </c>
    </row>
    <row r="17543" spans="1:4">
      <c r="A17543" t="s">
        <v>326</v>
      </c>
      <c r="B17543" s="10">
        <v>42761.71875</v>
      </c>
      <c r="C17543">
        <v>49806.120389000003</v>
      </c>
      <c r="D17543">
        <v>1000.008</v>
      </c>
    </row>
    <row r="17544" spans="1:4">
      <c r="A17544" t="s">
        <v>326</v>
      </c>
      <c r="B17544" s="10">
        <v>42761.729166666664</v>
      </c>
      <c r="C17544">
        <v>49806.260392999997</v>
      </c>
      <c r="D17544">
        <v>560.01599999999996</v>
      </c>
    </row>
    <row r="17545" spans="1:4">
      <c r="A17545" t="s">
        <v>326</v>
      </c>
      <c r="B17545" s="10">
        <v>42761.739583333336</v>
      </c>
      <c r="C17545">
        <v>49806.345389000002</v>
      </c>
      <c r="D17545">
        <v>339.98399999999998</v>
      </c>
    </row>
    <row r="17546" spans="1:4">
      <c r="A17546" t="s">
        <v>326</v>
      </c>
      <c r="B17546" s="10">
        <v>42761.75</v>
      </c>
      <c r="C17546">
        <v>49806.400388000002</v>
      </c>
      <c r="D17546">
        <v>219.99600000000001</v>
      </c>
    </row>
    <row r="17547" spans="1:4">
      <c r="A17547" t="s">
        <v>326</v>
      </c>
      <c r="B17547" s="10">
        <v>42761.760416666664</v>
      </c>
      <c r="C17547">
        <v>49806.440384000001</v>
      </c>
      <c r="D17547">
        <v>159.98400000000001</v>
      </c>
    </row>
    <row r="17548" spans="1:4">
      <c r="A17548" t="s">
        <v>326</v>
      </c>
      <c r="B17548" s="10">
        <v>42761.770833333336</v>
      </c>
      <c r="C17548">
        <v>49806.475384999998</v>
      </c>
      <c r="D17548">
        <v>140.00399999999999</v>
      </c>
    </row>
    <row r="17549" spans="1:4">
      <c r="A17549" t="s">
        <v>326</v>
      </c>
      <c r="B17549" s="10">
        <v>42761.78125</v>
      </c>
      <c r="C17549">
        <v>49806.505382000003</v>
      </c>
      <c r="D17549">
        <v>119.988</v>
      </c>
    </row>
    <row r="17550" spans="1:4">
      <c r="A17550" t="s">
        <v>326</v>
      </c>
      <c r="B17550" s="10">
        <v>42761.791666666664</v>
      </c>
      <c r="C17550">
        <v>49806.530383999998</v>
      </c>
      <c r="D17550">
        <v>100.008</v>
      </c>
    </row>
    <row r="17551" spans="1:4">
      <c r="A17551" t="s">
        <v>326</v>
      </c>
      <c r="B17551" s="10">
        <v>42761.802083333336</v>
      </c>
      <c r="C17551">
        <v>49806.545386999998</v>
      </c>
      <c r="D17551">
        <v>60.012</v>
      </c>
    </row>
    <row r="17552" spans="1:4">
      <c r="A17552" t="s">
        <v>326</v>
      </c>
      <c r="B17552" s="10">
        <v>42761.8125</v>
      </c>
      <c r="C17552">
        <v>49806.565385000002</v>
      </c>
      <c r="D17552">
        <v>79.992000000000004</v>
      </c>
    </row>
    <row r="17553" spans="1:4">
      <c r="A17553" t="s">
        <v>326</v>
      </c>
      <c r="B17553" s="10">
        <v>42761.822916666664</v>
      </c>
      <c r="C17553">
        <v>49806.580388000002</v>
      </c>
      <c r="D17553">
        <v>60.012</v>
      </c>
    </row>
    <row r="17554" spans="1:4">
      <c r="A17554" t="s">
        <v>326</v>
      </c>
      <c r="B17554" s="10">
        <v>42761.833333333336</v>
      </c>
      <c r="C17554">
        <v>49806.595391000003</v>
      </c>
      <c r="D17554">
        <v>60.012</v>
      </c>
    </row>
    <row r="17555" spans="1:4">
      <c r="A17555" t="s">
        <v>326</v>
      </c>
      <c r="B17555" s="10">
        <v>42761.84375</v>
      </c>
      <c r="C17555">
        <v>49806.610394000003</v>
      </c>
      <c r="D17555">
        <v>60.012</v>
      </c>
    </row>
    <row r="17556" spans="1:4">
      <c r="A17556" t="s">
        <v>326</v>
      </c>
      <c r="B17556" s="10">
        <v>42761.854166666664</v>
      </c>
      <c r="C17556">
        <v>49806.620392999997</v>
      </c>
      <c r="D17556">
        <v>39.996000000000002</v>
      </c>
    </row>
    <row r="17557" spans="1:4">
      <c r="A17557" t="s">
        <v>326</v>
      </c>
      <c r="B17557" s="10">
        <v>42761.864583333336</v>
      </c>
      <c r="C17557">
        <v>49806.635395999998</v>
      </c>
      <c r="D17557">
        <v>60.012</v>
      </c>
    </row>
    <row r="17558" spans="1:4">
      <c r="A17558" t="s">
        <v>326</v>
      </c>
      <c r="B17558" s="10">
        <v>42761.875</v>
      </c>
      <c r="C17558">
        <v>49806.645395</v>
      </c>
      <c r="D17558">
        <v>39.996000000000002</v>
      </c>
    </row>
    <row r="17559" spans="1:4">
      <c r="A17559" t="s">
        <v>326</v>
      </c>
      <c r="B17559" s="10">
        <v>42761.885416666664</v>
      </c>
      <c r="C17559">
        <v>49806.655394000001</v>
      </c>
      <c r="D17559">
        <v>39.996000000000002</v>
      </c>
    </row>
    <row r="17560" spans="1:4">
      <c r="A17560" t="s">
        <v>326</v>
      </c>
      <c r="B17560" s="10">
        <v>42761.895833333336</v>
      </c>
      <c r="C17560">
        <v>49806.665393000003</v>
      </c>
      <c r="D17560">
        <v>39.996000000000002</v>
      </c>
    </row>
    <row r="17561" spans="1:4">
      <c r="A17561" t="s">
        <v>326</v>
      </c>
      <c r="B17561" s="10">
        <v>42761.90625</v>
      </c>
      <c r="C17561">
        <v>49806.680396000003</v>
      </c>
      <c r="D17561">
        <v>60.012</v>
      </c>
    </row>
    <row r="17562" spans="1:4">
      <c r="A17562" t="s">
        <v>326</v>
      </c>
      <c r="B17562" s="10">
        <v>42761.916666666664</v>
      </c>
      <c r="C17562">
        <v>49806.705397999998</v>
      </c>
      <c r="D17562">
        <v>100.008</v>
      </c>
    </row>
    <row r="17563" spans="1:4">
      <c r="A17563" t="s">
        <v>326</v>
      </c>
      <c r="B17563" s="10">
        <v>42761.927083333336</v>
      </c>
      <c r="C17563">
        <v>49806.710401999997</v>
      </c>
      <c r="D17563">
        <v>20.015999999999998</v>
      </c>
    </row>
    <row r="17564" spans="1:4">
      <c r="A17564" t="s">
        <v>326</v>
      </c>
      <c r="B17564" s="10">
        <v>42761.9375</v>
      </c>
      <c r="C17564">
        <v>49806.715406000003</v>
      </c>
      <c r="D17564">
        <v>20.015999999999998</v>
      </c>
    </row>
    <row r="17565" spans="1:4">
      <c r="A17565" t="s">
        <v>326</v>
      </c>
      <c r="B17565" s="10">
        <v>42761.947916666664</v>
      </c>
      <c r="C17565">
        <v>49806.715406000003</v>
      </c>
      <c r="D17565">
        <v>0</v>
      </c>
    </row>
    <row r="17566" spans="1:4">
      <c r="A17566" t="s">
        <v>326</v>
      </c>
      <c r="B17566" s="10">
        <v>42761.958333333336</v>
      </c>
      <c r="C17566">
        <v>49806.720410000002</v>
      </c>
      <c r="D17566">
        <v>20.015999999999998</v>
      </c>
    </row>
    <row r="17567" spans="1:4">
      <c r="A17567" t="s">
        <v>326</v>
      </c>
      <c r="B17567" s="10">
        <v>42761.96875</v>
      </c>
      <c r="C17567">
        <v>49806.725414</v>
      </c>
      <c r="D17567">
        <v>20.015999999999998</v>
      </c>
    </row>
    <row r="17568" spans="1:4">
      <c r="A17568" t="s">
        <v>326</v>
      </c>
      <c r="B17568" s="10">
        <v>42761.979166666664</v>
      </c>
      <c r="C17568">
        <v>49806.725414</v>
      </c>
      <c r="D17568">
        <v>0</v>
      </c>
    </row>
    <row r="17569" spans="1:5">
      <c r="A17569" t="s">
        <v>326</v>
      </c>
      <c r="B17569" s="10">
        <v>42761.989583333336</v>
      </c>
      <c r="C17569">
        <v>49806.730417999999</v>
      </c>
      <c r="D17569">
        <v>20.015999999999998</v>
      </c>
      <c r="E17569">
        <f>MIN(D17474:D17569)</f>
        <v>0</v>
      </c>
    </row>
    <row r="17570" spans="1:5">
      <c r="A17570" t="s">
        <v>326</v>
      </c>
      <c r="B17570" s="10">
        <v>42762</v>
      </c>
      <c r="C17570">
        <v>49806.734380000002</v>
      </c>
      <c r="D17570">
        <v>20.015999999999998</v>
      </c>
    </row>
    <row r="17571" spans="1:5">
      <c r="A17571" t="s">
        <v>326</v>
      </c>
      <c r="B17571" s="10">
        <v>42762.010416666664</v>
      </c>
      <c r="C17571">
        <v>49806.734380000002</v>
      </c>
      <c r="D17571">
        <v>0</v>
      </c>
    </row>
    <row r="17572" spans="1:5">
      <c r="A17572" t="s">
        <v>326</v>
      </c>
      <c r="B17572" s="10">
        <v>42762.020833333336</v>
      </c>
      <c r="C17572">
        <v>49806.739384</v>
      </c>
      <c r="D17572">
        <v>20.015999999999998</v>
      </c>
    </row>
    <row r="17573" spans="1:5">
      <c r="A17573" t="s">
        <v>326</v>
      </c>
      <c r="B17573" s="10">
        <v>42762.03125</v>
      </c>
      <c r="C17573">
        <v>49806.739384</v>
      </c>
      <c r="D17573">
        <v>0</v>
      </c>
    </row>
    <row r="17574" spans="1:5">
      <c r="A17574" t="s">
        <v>326</v>
      </c>
      <c r="B17574" s="10">
        <v>42762.041666666664</v>
      </c>
      <c r="C17574">
        <v>49806.744387999999</v>
      </c>
      <c r="D17574">
        <v>20.015999999999998</v>
      </c>
    </row>
    <row r="17575" spans="1:5">
      <c r="A17575" t="s">
        <v>326</v>
      </c>
      <c r="B17575" s="10">
        <v>42762.052083333336</v>
      </c>
      <c r="C17575">
        <v>49806.749391999998</v>
      </c>
      <c r="D17575">
        <v>20.015999999999998</v>
      </c>
    </row>
    <row r="17576" spans="1:5">
      <c r="A17576" t="s">
        <v>326</v>
      </c>
      <c r="B17576" s="10">
        <v>42762.0625</v>
      </c>
      <c r="C17576">
        <v>49806.749391999998</v>
      </c>
      <c r="D17576">
        <v>0</v>
      </c>
    </row>
    <row r="17577" spans="1:5">
      <c r="A17577" t="s">
        <v>326</v>
      </c>
      <c r="B17577" s="10">
        <v>42762.072916666664</v>
      </c>
      <c r="C17577">
        <v>49806.754395999997</v>
      </c>
      <c r="D17577">
        <v>20.015999999999998</v>
      </c>
    </row>
    <row r="17578" spans="1:5">
      <c r="A17578" t="s">
        <v>326</v>
      </c>
      <c r="B17578" s="10">
        <v>42762.083333333336</v>
      </c>
      <c r="C17578">
        <v>49806.759400000003</v>
      </c>
      <c r="D17578">
        <v>20.015999999999998</v>
      </c>
    </row>
    <row r="17579" spans="1:5">
      <c r="A17579" t="s">
        <v>326</v>
      </c>
      <c r="B17579" s="10">
        <v>42762.09375</v>
      </c>
      <c r="C17579">
        <v>49806.759400000003</v>
      </c>
      <c r="D17579">
        <v>0</v>
      </c>
    </row>
    <row r="17580" spans="1:5">
      <c r="A17580" t="s">
        <v>326</v>
      </c>
      <c r="B17580" s="10">
        <v>42762.104166666664</v>
      </c>
      <c r="C17580">
        <v>49806.764404000001</v>
      </c>
      <c r="D17580">
        <v>20.015999999999998</v>
      </c>
    </row>
    <row r="17581" spans="1:5">
      <c r="A17581" t="s">
        <v>326</v>
      </c>
      <c r="B17581" s="10">
        <v>42762.114583333336</v>
      </c>
      <c r="C17581">
        <v>49806.764404000001</v>
      </c>
      <c r="D17581">
        <v>0</v>
      </c>
    </row>
    <row r="17582" spans="1:5">
      <c r="A17582" t="s">
        <v>326</v>
      </c>
      <c r="B17582" s="10">
        <v>42762.125</v>
      </c>
      <c r="C17582">
        <v>49806.769408</v>
      </c>
      <c r="D17582">
        <v>20.015999999999998</v>
      </c>
    </row>
    <row r="17583" spans="1:5">
      <c r="A17583" t="s">
        <v>326</v>
      </c>
      <c r="B17583" s="10">
        <v>42762.135416666664</v>
      </c>
      <c r="C17583">
        <v>49806.774411999999</v>
      </c>
      <c r="D17583">
        <v>20.015999999999998</v>
      </c>
    </row>
    <row r="17584" spans="1:5">
      <c r="A17584" t="s">
        <v>326</v>
      </c>
      <c r="B17584" s="10">
        <v>42762.145833333336</v>
      </c>
      <c r="C17584">
        <v>49806.774411999999</v>
      </c>
      <c r="D17584">
        <v>0</v>
      </c>
    </row>
    <row r="17585" spans="1:4">
      <c r="A17585" t="s">
        <v>326</v>
      </c>
      <c r="B17585" s="10">
        <v>42762.15625</v>
      </c>
      <c r="C17585">
        <v>49806.779415999998</v>
      </c>
      <c r="D17585">
        <v>20.015999999999998</v>
      </c>
    </row>
    <row r="17586" spans="1:4">
      <c r="A17586" t="s">
        <v>326</v>
      </c>
      <c r="B17586" s="10">
        <v>42762.166666666664</v>
      </c>
      <c r="C17586">
        <v>49806.784420000004</v>
      </c>
      <c r="D17586">
        <v>20.015999999999998</v>
      </c>
    </row>
    <row r="17587" spans="1:4">
      <c r="A17587" t="s">
        <v>326</v>
      </c>
      <c r="B17587" s="10">
        <v>42762.177083333336</v>
      </c>
      <c r="C17587">
        <v>49806.784420000004</v>
      </c>
      <c r="D17587">
        <v>0</v>
      </c>
    </row>
    <row r="17588" spans="1:4">
      <c r="A17588" t="s">
        <v>326</v>
      </c>
      <c r="B17588" s="10">
        <v>42762.1875</v>
      </c>
      <c r="C17588">
        <v>49806.789424000002</v>
      </c>
      <c r="D17588">
        <v>20.015999999999998</v>
      </c>
    </row>
    <row r="17589" spans="1:4">
      <c r="A17589" t="s">
        <v>326</v>
      </c>
      <c r="B17589" s="10">
        <v>42762.197916666664</v>
      </c>
      <c r="C17589">
        <v>49806.789424000002</v>
      </c>
      <c r="D17589">
        <v>0</v>
      </c>
    </row>
    <row r="17590" spans="1:4">
      <c r="A17590" t="s">
        <v>326</v>
      </c>
      <c r="B17590" s="10">
        <v>42762.208333333336</v>
      </c>
      <c r="C17590">
        <v>49806.794428000001</v>
      </c>
      <c r="D17590">
        <v>20.015999999999998</v>
      </c>
    </row>
    <row r="17591" spans="1:4">
      <c r="A17591" t="s">
        <v>326</v>
      </c>
      <c r="B17591" s="10">
        <v>42762.21875</v>
      </c>
      <c r="C17591">
        <v>49806.799432</v>
      </c>
      <c r="D17591">
        <v>20.015999999999998</v>
      </c>
    </row>
    <row r="17592" spans="1:4">
      <c r="A17592" t="s">
        <v>326</v>
      </c>
      <c r="B17592" s="10">
        <v>42762.229166666664</v>
      </c>
      <c r="C17592">
        <v>49806.799432</v>
      </c>
      <c r="D17592">
        <v>0</v>
      </c>
    </row>
    <row r="17593" spans="1:4">
      <c r="A17593" t="s">
        <v>326</v>
      </c>
      <c r="B17593" s="10">
        <v>42762.239583333336</v>
      </c>
      <c r="C17593">
        <v>49806.804435999999</v>
      </c>
      <c r="D17593">
        <v>20.015999999999998</v>
      </c>
    </row>
    <row r="17594" spans="1:4">
      <c r="A17594" t="s">
        <v>326</v>
      </c>
      <c r="B17594" s="10">
        <v>42762.25</v>
      </c>
      <c r="C17594">
        <v>49806.804435999999</v>
      </c>
      <c r="D17594">
        <v>0</v>
      </c>
    </row>
    <row r="17595" spans="1:4">
      <c r="A17595" t="s">
        <v>326</v>
      </c>
      <c r="B17595" s="10">
        <v>42762.260416666664</v>
      </c>
      <c r="C17595">
        <v>49806.809439999997</v>
      </c>
      <c r="D17595">
        <v>20.015999999999998</v>
      </c>
    </row>
    <row r="17596" spans="1:4">
      <c r="A17596" t="s">
        <v>326</v>
      </c>
      <c r="B17596" s="10">
        <v>42762.270833333336</v>
      </c>
      <c r="C17596">
        <v>49806.814444000003</v>
      </c>
      <c r="D17596">
        <v>20.015999999999998</v>
      </c>
    </row>
    <row r="17597" spans="1:4">
      <c r="A17597" t="s">
        <v>326</v>
      </c>
      <c r="B17597" s="10">
        <v>42762.28125</v>
      </c>
      <c r="C17597">
        <v>49806.819448000002</v>
      </c>
      <c r="D17597">
        <v>20.015999999999998</v>
      </c>
    </row>
    <row r="17598" spans="1:4">
      <c r="A17598" t="s">
        <v>326</v>
      </c>
      <c r="B17598" s="10">
        <v>42762.291666666664</v>
      </c>
      <c r="C17598">
        <v>49806.824452000001</v>
      </c>
      <c r="D17598">
        <v>20.015999999999998</v>
      </c>
    </row>
    <row r="17599" spans="1:4">
      <c r="A17599" t="s">
        <v>326</v>
      </c>
      <c r="B17599" s="10">
        <v>42762.302083333336</v>
      </c>
      <c r="C17599">
        <v>49806.869451999999</v>
      </c>
      <c r="D17599">
        <v>180</v>
      </c>
    </row>
    <row r="17600" spans="1:4">
      <c r="A17600" t="s">
        <v>326</v>
      </c>
      <c r="B17600" s="10">
        <v>42762.3125</v>
      </c>
      <c r="C17600">
        <v>49807.394448999999</v>
      </c>
      <c r="D17600">
        <v>2099.9879999999998</v>
      </c>
    </row>
    <row r="17601" spans="1:4">
      <c r="A17601" t="s">
        <v>326</v>
      </c>
      <c r="B17601" s="10">
        <v>42762.322916666664</v>
      </c>
      <c r="C17601">
        <v>49807.419451000002</v>
      </c>
      <c r="D17601">
        <v>100.008</v>
      </c>
    </row>
    <row r="17602" spans="1:4">
      <c r="A17602" t="s">
        <v>326</v>
      </c>
      <c r="B17602" s="10">
        <v>42762.333333333336</v>
      </c>
      <c r="C17602">
        <v>49807.439448999998</v>
      </c>
      <c r="D17602">
        <v>79.992000000000004</v>
      </c>
    </row>
    <row r="17603" spans="1:4">
      <c r="A17603" t="s">
        <v>326</v>
      </c>
      <c r="B17603" s="10">
        <v>42762.34375</v>
      </c>
      <c r="C17603">
        <v>49807.464451</v>
      </c>
      <c r="D17603">
        <v>100.008</v>
      </c>
    </row>
    <row r="17604" spans="1:4">
      <c r="A17604" t="s">
        <v>326</v>
      </c>
      <c r="B17604" s="10">
        <v>42762.354166666664</v>
      </c>
      <c r="C17604">
        <v>49807.494447999998</v>
      </c>
      <c r="D17604">
        <v>119.988</v>
      </c>
    </row>
    <row r="17605" spans="1:4">
      <c r="A17605" t="s">
        <v>326</v>
      </c>
      <c r="B17605" s="10">
        <v>42762.364583333336</v>
      </c>
      <c r="C17605">
        <v>49807.51945</v>
      </c>
      <c r="D17605">
        <v>100.008</v>
      </c>
    </row>
    <row r="17606" spans="1:4">
      <c r="A17606" t="s">
        <v>326</v>
      </c>
      <c r="B17606" s="10">
        <v>42762.375</v>
      </c>
      <c r="C17606">
        <v>49807.559445999999</v>
      </c>
      <c r="D17606">
        <v>159.98400000000001</v>
      </c>
    </row>
    <row r="17607" spans="1:4">
      <c r="A17607" t="s">
        <v>326</v>
      </c>
      <c r="B17607" s="10">
        <v>42762.385416666664</v>
      </c>
      <c r="C17607">
        <v>49807.584448000001</v>
      </c>
      <c r="D17607">
        <v>100.008</v>
      </c>
    </row>
    <row r="17608" spans="1:4">
      <c r="A17608" t="s">
        <v>326</v>
      </c>
      <c r="B17608" s="10">
        <v>42762.395833333336</v>
      </c>
      <c r="C17608">
        <v>49807.604445999998</v>
      </c>
      <c r="D17608">
        <v>79.992000000000004</v>
      </c>
    </row>
    <row r="17609" spans="1:4">
      <c r="A17609" t="s">
        <v>326</v>
      </c>
      <c r="B17609" s="10">
        <v>42762.40625</v>
      </c>
      <c r="C17609">
        <v>49807.624444000001</v>
      </c>
      <c r="D17609">
        <v>79.992000000000004</v>
      </c>
    </row>
    <row r="17610" spans="1:4">
      <c r="A17610" t="s">
        <v>326</v>
      </c>
      <c r="B17610" s="10">
        <v>42762.416666666664</v>
      </c>
      <c r="C17610">
        <v>49807.649446000003</v>
      </c>
      <c r="D17610">
        <v>100.008</v>
      </c>
    </row>
    <row r="17611" spans="1:4">
      <c r="A17611" t="s">
        <v>326</v>
      </c>
      <c r="B17611" s="10">
        <v>42762.427083333336</v>
      </c>
      <c r="C17611">
        <v>49808.274442000002</v>
      </c>
      <c r="D17611">
        <v>2499.9839999999999</v>
      </c>
    </row>
    <row r="17612" spans="1:4">
      <c r="A17612" t="s">
        <v>326</v>
      </c>
      <c r="B17612" s="10">
        <v>42762.4375</v>
      </c>
      <c r="C17612">
        <v>49808.314438000001</v>
      </c>
      <c r="D17612">
        <v>159.98400000000001</v>
      </c>
    </row>
    <row r="17613" spans="1:4">
      <c r="A17613" t="s">
        <v>326</v>
      </c>
      <c r="B17613" s="10">
        <v>42762.447916666664</v>
      </c>
      <c r="C17613">
        <v>49808.399433999999</v>
      </c>
      <c r="D17613">
        <v>339.98399999999998</v>
      </c>
    </row>
    <row r="17614" spans="1:4">
      <c r="A17614" t="s">
        <v>326</v>
      </c>
      <c r="B17614" s="10">
        <v>42762.458333333336</v>
      </c>
      <c r="C17614">
        <v>49808.524434999999</v>
      </c>
      <c r="D17614">
        <v>500.00400000000002</v>
      </c>
    </row>
    <row r="17615" spans="1:4">
      <c r="A17615" t="s">
        <v>326</v>
      </c>
      <c r="B17615" s="10">
        <v>42762.46875</v>
      </c>
      <c r="C17615">
        <v>49808.639436999998</v>
      </c>
      <c r="D17615">
        <v>460.00799999999998</v>
      </c>
    </row>
    <row r="17616" spans="1:4">
      <c r="A17616" t="s">
        <v>326</v>
      </c>
      <c r="B17616" s="10">
        <v>42762.479166666664</v>
      </c>
      <c r="C17616">
        <v>49809.119434</v>
      </c>
      <c r="D17616">
        <v>1919.9880000000001</v>
      </c>
    </row>
    <row r="17617" spans="1:4">
      <c r="A17617" t="s">
        <v>326</v>
      </c>
      <c r="B17617" s="10">
        <v>42762.489583333336</v>
      </c>
      <c r="C17617">
        <v>49809.364432000002</v>
      </c>
      <c r="D17617">
        <v>979.99199999999996</v>
      </c>
    </row>
    <row r="17618" spans="1:4">
      <c r="A17618" t="s">
        <v>326</v>
      </c>
      <c r="B17618" s="10">
        <v>42762.5</v>
      </c>
      <c r="C17618">
        <v>49809.434434000003</v>
      </c>
      <c r="D17618">
        <v>280.00799999999998</v>
      </c>
    </row>
    <row r="17619" spans="1:4">
      <c r="A17619" t="s">
        <v>326</v>
      </c>
      <c r="B17619" s="10">
        <v>42762.510416666664</v>
      </c>
      <c r="C17619">
        <v>49809.499431999997</v>
      </c>
      <c r="D17619">
        <v>259.99200000000002</v>
      </c>
    </row>
    <row r="17620" spans="1:4">
      <c r="A17620" t="s">
        <v>326</v>
      </c>
      <c r="B17620" s="10">
        <v>42762.520833333336</v>
      </c>
      <c r="C17620">
        <v>49809.559435000003</v>
      </c>
      <c r="D17620">
        <v>240.012</v>
      </c>
    </row>
    <row r="17621" spans="1:4">
      <c r="A17621" t="s">
        <v>326</v>
      </c>
      <c r="B17621" s="10">
        <v>42762.53125</v>
      </c>
      <c r="C17621">
        <v>49809.619438000002</v>
      </c>
      <c r="D17621">
        <v>240.012</v>
      </c>
    </row>
    <row r="17622" spans="1:4">
      <c r="A17622" t="s">
        <v>326</v>
      </c>
      <c r="B17622" s="10">
        <v>42762.541666666664</v>
      </c>
      <c r="C17622">
        <v>49809.669441999999</v>
      </c>
      <c r="D17622">
        <v>200.01599999999999</v>
      </c>
    </row>
    <row r="17623" spans="1:4">
      <c r="A17623" t="s">
        <v>326</v>
      </c>
      <c r="B17623" s="10">
        <v>42762.552083333336</v>
      </c>
      <c r="C17623">
        <v>49810.139439999999</v>
      </c>
      <c r="D17623">
        <v>1879.992</v>
      </c>
    </row>
    <row r="17624" spans="1:4">
      <c r="A17624" t="s">
        <v>326</v>
      </c>
      <c r="B17624" s="10">
        <v>42762.5625</v>
      </c>
      <c r="C17624">
        <v>49810.304436999999</v>
      </c>
      <c r="D17624">
        <v>659.98800000000006</v>
      </c>
    </row>
    <row r="17625" spans="1:4">
      <c r="A17625" t="s">
        <v>326</v>
      </c>
      <c r="B17625" s="10">
        <v>42762.572916666664</v>
      </c>
      <c r="C17625">
        <v>49810.329439000001</v>
      </c>
      <c r="D17625">
        <v>100.008</v>
      </c>
    </row>
    <row r="17626" spans="1:4">
      <c r="A17626" t="s">
        <v>326</v>
      </c>
      <c r="B17626" s="10">
        <v>42762.583333333336</v>
      </c>
      <c r="C17626">
        <v>49810.349436999997</v>
      </c>
      <c r="D17626">
        <v>79.992000000000004</v>
      </c>
    </row>
    <row r="17627" spans="1:4">
      <c r="A17627" t="s">
        <v>326</v>
      </c>
      <c r="B17627" s="10">
        <v>42762.59375</v>
      </c>
      <c r="C17627">
        <v>49810.379434000002</v>
      </c>
      <c r="D17627">
        <v>119.988</v>
      </c>
    </row>
    <row r="17628" spans="1:4">
      <c r="A17628" t="s">
        <v>326</v>
      </c>
      <c r="B17628" s="10">
        <v>42762.604166666664</v>
      </c>
      <c r="C17628">
        <v>49810.404435999997</v>
      </c>
      <c r="D17628">
        <v>100.008</v>
      </c>
    </row>
    <row r="17629" spans="1:4">
      <c r="A17629" t="s">
        <v>326</v>
      </c>
      <c r="B17629" s="10">
        <v>42762.614583333336</v>
      </c>
      <c r="C17629">
        <v>49810.449436000003</v>
      </c>
      <c r="D17629">
        <v>180</v>
      </c>
    </row>
    <row r="17630" spans="1:4">
      <c r="A17630" t="s">
        <v>326</v>
      </c>
      <c r="B17630" s="10">
        <v>42762.625</v>
      </c>
      <c r="C17630">
        <v>49810.534432</v>
      </c>
      <c r="D17630">
        <v>339.98399999999998</v>
      </c>
    </row>
    <row r="17631" spans="1:4">
      <c r="A17631" t="s">
        <v>326</v>
      </c>
      <c r="B17631" s="10">
        <v>42762.635416666664</v>
      </c>
      <c r="C17631">
        <v>49810.804431999997</v>
      </c>
      <c r="D17631">
        <v>1080</v>
      </c>
    </row>
    <row r="17632" spans="1:4">
      <c r="A17632" t="s">
        <v>326</v>
      </c>
      <c r="B17632" s="10">
        <v>42762.645833333336</v>
      </c>
      <c r="C17632">
        <v>49811.274429999998</v>
      </c>
      <c r="D17632">
        <v>1879.992</v>
      </c>
    </row>
    <row r="17633" spans="1:4">
      <c r="A17633" t="s">
        <v>326</v>
      </c>
      <c r="B17633" s="10">
        <v>42762.65625</v>
      </c>
      <c r="C17633">
        <v>49811.389432000004</v>
      </c>
      <c r="D17633">
        <v>460.00799999999998</v>
      </c>
    </row>
    <row r="17634" spans="1:4">
      <c r="A17634" t="s">
        <v>326</v>
      </c>
      <c r="B17634" s="10">
        <v>42762.666666666664</v>
      </c>
      <c r="C17634">
        <v>49811.504434000002</v>
      </c>
      <c r="D17634">
        <v>460.00799999999998</v>
      </c>
    </row>
    <row r="17635" spans="1:4">
      <c r="A17635" t="s">
        <v>326</v>
      </c>
      <c r="B17635" s="10">
        <v>42762.677083333336</v>
      </c>
      <c r="C17635">
        <v>49811.634429999998</v>
      </c>
      <c r="D17635">
        <v>519.98400000000004</v>
      </c>
    </row>
    <row r="17636" spans="1:4">
      <c r="A17636" t="s">
        <v>326</v>
      </c>
      <c r="B17636" s="10">
        <v>42762.6875</v>
      </c>
      <c r="C17636">
        <v>49811.764426000002</v>
      </c>
      <c r="D17636">
        <v>519.98400000000004</v>
      </c>
    </row>
    <row r="17637" spans="1:4">
      <c r="A17637" t="s">
        <v>326</v>
      </c>
      <c r="B17637" s="10">
        <v>42762.697916666664</v>
      </c>
      <c r="C17637">
        <v>49811.889427000002</v>
      </c>
      <c r="D17637">
        <v>500.00400000000002</v>
      </c>
    </row>
    <row r="17638" spans="1:4">
      <c r="A17638" t="s">
        <v>326</v>
      </c>
      <c r="B17638" s="10">
        <v>42762.708333333336</v>
      </c>
      <c r="C17638">
        <v>49812.049428999999</v>
      </c>
      <c r="D17638">
        <v>640.00800000000004</v>
      </c>
    </row>
    <row r="17639" spans="1:4">
      <c r="A17639" t="s">
        <v>326</v>
      </c>
      <c r="B17639" s="10">
        <v>42762.71875</v>
      </c>
      <c r="C17639">
        <v>49812.679429000003</v>
      </c>
      <c r="D17639">
        <v>2520</v>
      </c>
    </row>
    <row r="17640" spans="1:4">
      <c r="A17640" t="s">
        <v>326</v>
      </c>
      <c r="B17640" s="10">
        <v>42762.729166666664</v>
      </c>
      <c r="C17640">
        <v>49812.744426999998</v>
      </c>
      <c r="D17640">
        <v>259.99200000000002</v>
      </c>
    </row>
    <row r="17641" spans="1:4">
      <c r="A17641" t="s">
        <v>326</v>
      </c>
      <c r="B17641" s="10">
        <v>42762.739583333336</v>
      </c>
      <c r="C17641">
        <v>49812.809424999999</v>
      </c>
      <c r="D17641">
        <v>259.99200000000002</v>
      </c>
    </row>
    <row r="17642" spans="1:4">
      <c r="A17642" t="s">
        <v>326</v>
      </c>
      <c r="B17642" s="10">
        <v>42762.75</v>
      </c>
      <c r="C17642">
        <v>49812.869427999998</v>
      </c>
      <c r="D17642">
        <v>240.012</v>
      </c>
    </row>
    <row r="17643" spans="1:4">
      <c r="A17643" t="s">
        <v>326</v>
      </c>
      <c r="B17643" s="10">
        <v>42762.760416666664</v>
      </c>
      <c r="C17643">
        <v>49812.919432000002</v>
      </c>
      <c r="D17643">
        <v>200.01599999999999</v>
      </c>
    </row>
    <row r="17644" spans="1:4">
      <c r="A17644" t="s">
        <v>326</v>
      </c>
      <c r="B17644" s="10">
        <v>42762.770833333336</v>
      </c>
      <c r="C17644">
        <v>49812.964432000001</v>
      </c>
      <c r="D17644">
        <v>180</v>
      </c>
    </row>
    <row r="17645" spans="1:4">
      <c r="A17645" t="s">
        <v>326</v>
      </c>
      <c r="B17645" s="10">
        <v>42762.78125</v>
      </c>
      <c r="C17645">
        <v>49813.004428</v>
      </c>
      <c r="D17645">
        <v>159.98400000000001</v>
      </c>
    </row>
    <row r="17646" spans="1:4">
      <c r="A17646" t="s">
        <v>326</v>
      </c>
      <c r="B17646" s="10">
        <v>42762.791666666664</v>
      </c>
      <c r="C17646">
        <v>49813.034424999998</v>
      </c>
      <c r="D17646">
        <v>119.988</v>
      </c>
    </row>
    <row r="17647" spans="1:4">
      <c r="A17647" t="s">
        <v>326</v>
      </c>
      <c r="B17647" s="10">
        <v>42762.802083333336</v>
      </c>
      <c r="C17647">
        <v>49813.064422000003</v>
      </c>
      <c r="D17647">
        <v>119.988</v>
      </c>
    </row>
    <row r="17648" spans="1:4">
      <c r="A17648" t="s">
        <v>326</v>
      </c>
      <c r="B17648" s="10">
        <v>42762.8125</v>
      </c>
      <c r="C17648">
        <v>49813.084419999999</v>
      </c>
      <c r="D17648">
        <v>79.992000000000004</v>
      </c>
    </row>
    <row r="17649" spans="1:4">
      <c r="A17649" t="s">
        <v>326</v>
      </c>
      <c r="B17649" s="10">
        <v>42762.822916666664</v>
      </c>
      <c r="C17649">
        <v>49813.109422000001</v>
      </c>
      <c r="D17649">
        <v>100.008</v>
      </c>
    </row>
    <row r="17650" spans="1:4">
      <c r="A17650" t="s">
        <v>326</v>
      </c>
      <c r="B17650" s="10">
        <v>42762.833333333336</v>
      </c>
      <c r="C17650">
        <v>49813.129419999997</v>
      </c>
      <c r="D17650">
        <v>79.992000000000004</v>
      </c>
    </row>
    <row r="17651" spans="1:4">
      <c r="A17651" t="s">
        <v>326</v>
      </c>
      <c r="B17651" s="10">
        <v>42762.84375</v>
      </c>
      <c r="C17651">
        <v>49813.149418000001</v>
      </c>
      <c r="D17651">
        <v>79.992000000000004</v>
      </c>
    </row>
    <row r="17652" spans="1:4">
      <c r="A17652" t="s">
        <v>326</v>
      </c>
      <c r="B17652" s="10">
        <v>42762.854166666664</v>
      </c>
      <c r="C17652">
        <v>49813.164421000001</v>
      </c>
      <c r="D17652">
        <v>60.012</v>
      </c>
    </row>
    <row r="17653" spans="1:4">
      <c r="A17653" t="s">
        <v>326</v>
      </c>
      <c r="B17653" s="10">
        <v>42762.864583333336</v>
      </c>
      <c r="C17653">
        <v>49813.179424000002</v>
      </c>
      <c r="D17653">
        <v>60.012</v>
      </c>
    </row>
    <row r="17654" spans="1:4">
      <c r="A17654" t="s">
        <v>326</v>
      </c>
      <c r="B17654" s="10">
        <v>42762.875</v>
      </c>
      <c r="C17654">
        <v>49813.194427000002</v>
      </c>
      <c r="D17654">
        <v>60.012</v>
      </c>
    </row>
    <row r="17655" spans="1:4">
      <c r="A17655" t="s">
        <v>326</v>
      </c>
      <c r="B17655" s="10">
        <v>42762.885416666664</v>
      </c>
      <c r="C17655">
        <v>49813.209430000003</v>
      </c>
      <c r="D17655">
        <v>60.012</v>
      </c>
    </row>
    <row r="17656" spans="1:4">
      <c r="A17656" t="s">
        <v>326</v>
      </c>
      <c r="B17656" s="10">
        <v>42762.895833333336</v>
      </c>
      <c r="C17656">
        <v>49813.224433000003</v>
      </c>
      <c r="D17656">
        <v>60.012</v>
      </c>
    </row>
    <row r="17657" spans="1:4">
      <c r="A17657" t="s">
        <v>326</v>
      </c>
      <c r="B17657" s="10">
        <v>42762.90625</v>
      </c>
      <c r="C17657">
        <v>49813.239436000003</v>
      </c>
      <c r="D17657">
        <v>60.012</v>
      </c>
    </row>
    <row r="17658" spans="1:4">
      <c r="A17658" t="s">
        <v>326</v>
      </c>
      <c r="B17658" s="10">
        <v>42762.916666666664</v>
      </c>
      <c r="C17658">
        <v>49813.254438999997</v>
      </c>
      <c r="D17658">
        <v>60.012</v>
      </c>
    </row>
    <row r="17659" spans="1:4">
      <c r="A17659" t="s">
        <v>326</v>
      </c>
      <c r="B17659" s="10">
        <v>42762.927083333336</v>
      </c>
      <c r="C17659">
        <v>49813.259443000003</v>
      </c>
      <c r="D17659">
        <v>20.015999999999998</v>
      </c>
    </row>
    <row r="17660" spans="1:4">
      <c r="A17660" t="s">
        <v>326</v>
      </c>
      <c r="B17660" s="10">
        <v>42762.9375</v>
      </c>
      <c r="C17660">
        <v>49813.269441999997</v>
      </c>
      <c r="D17660">
        <v>39.996000000000002</v>
      </c>
    </row>
    <row r="17661" spans="1:4">
      <c r="A17661" t="s">
        <v>326</v>
      </c>
      <c r="B17661" s="10">
        <v>42762.947916666664</v>
      </c>
      <c r="C17661">
        <v>49813.279440999999</v>
      </c>
      <c r="D17661">
        <v>39.996000000000002</v>
      </c>
    </row>
    <row r="17662" spans="1:4">
      <c r="A17662" t="s">
        <v>326</v>
      </c>
      <c r="B17662" s="10">
        <v>42762.958333333336</v>
      </c>
      <c r="C17662">
        <v>49813.28944</v>
      </c>
      <c r="D17662">
        <v>39.996000000000002</v>
      </c>
    </row>
    <row r="17663" spans="1:4">
      <c r="A17663" t="s">
        <v>326</v>
      </c>
      <c r="B17663" s="10">
        <v>42762.96875</v>
      </c>
      <c r="C17663">
        <v>49813.294443999999</v>
      </c>
      <c r="D17663">
        <v>20.015999999999998</v>
      </c>
    </row>
    <row r="17664" spans="1:4">
      <c r="A17664" t="s">
        <v>326</v>
      </c>
      <c r="B17664" s="10">
        <v>42762.979166666664</v>
      </c>
      <c r="C17664">
        <v>49813.304443000001</v>
      </c>
      <c r="D17664">
        <v>39.996000000000002</v>
      </c>
    </row>
    <row r="17665" spans="1:5">
      <c r="A17665" t="s">
        <v>326</v>
      </c>
      <c r="B17665" s="10">
        <v>42762.989583333336</v>
      </c>
      <c r="C17665">
        <v>49813.314442000003</v>
      </c>
      <c r="D17665">
        <v>39.996000000000002</v>
      </c>
      <c r="E17665">
        <f>MIN(D17570:D17665)</f>
        <v>0</v>
      </c>
    </row>
    <row r="17666" spans="1:5">
      <c r="A17666" t="s">
        <v>326</v>
      </c>
      <c r="B17666" s="10">
        <v>42763</v>
      </c>
      <c r="C17666">
        <v>49813.320310000003</v>
      </c>
      <c r="D17666">
        <v>20.015999999999998</v>
      </c>
    </row>
    <row r="17667" spans="1:5">
      <c r="A17667" t="s">
        <v>326</v>
      </c>
      <c r="B17667" s="10">
        <v>42763.010416666664</v>
      </c>
      <c r="C17667">
        <v>49813.330308999997</v>
      </c>
      <c r="D17667">
        <v>39.996000000000002</v>
      </c>
    </row>
    <row r="17668" spans="1:5">
      <c r="A17668" t="s">
        <v>326</v>
      </c>
      <c r="B17668" s="10">
        <v>42763.020833333336</v>
      </c>
      <c r="C17668">
        <v>49813.340307999999</v>
      </c>
      <c r="D17668">
        <v>39.996000000000002</v>
      </c>
    </row>
    <row r="17669" spans="1:5">
      <c r="A17669" t="s">
        <v>326</v>
      </c>
      <c r="B17669" s="10">
        <v>42763.03125</v>
      </c>
      <c r="C17669">
        <v>49813.345311999998</v>
      </c>
      <c r="D17669">
        <v>20.015999999999998</v>
      </c>
    </row>
    <row r="17670" spans="1:5">
      <c r="A17670" t="s">
        <v>326</v>
      </c>
      <c r="B17670" s="10">
        <v>42763.041666666664</v>
      </c>
      <c r="C17670">
        <v>49813.355310999999</v>
      </c>
      <c r="D17670">
        <v>39.996000000000002</v>
      </c>
    </row>
    <row r="17671" spans="1:5">
      <c r="A17671" t="s">
        <v>326</v>
      </c>
      <c r="B17671" s="10">
        <v>42763.052083333336</v>
      </c>
      <c r="C17671">
        <v>49813.360314999998</v>
      </c>
      <c r="D17671">
        <v>20.015999999999998</v>
      </c>
    </row>
    <row r="17672" spans="1:5">
      <c r="A17672" t="s">
        <v>326</v>
      </c>
      <c r="B17672" s="10">
        <v>42763.0625</v>
      </c>
      <c r="C17672">
        <v>49813.370314</v>
      </c>
      <c r="D17672">
        <v>39.996000000000002</v>
      </c>
    </row>
    <row r="17673" spans="1:5">
      <c r="A17673" t="s">
        <v>326</v>
      </c>
      <c r="B17673" s="10">
        <v>42763.072916666664</v>
      </c>
      <c r="C17673">
        <v>49813.375317999999</v>
      </c>
      <c r="D17673">
        <v>20.015999999999998</v>
      </c>
    </row>
    <row r="17674" spans="1:5">
      <c r="A17674" t="s">
        <v>326</v>
      </c>
      <c r="B17674" s="10">
        <v>42763.083333333336</v>
      </c>
      <c r="C17674">
        <v>49813.385317</v>
      </c>
      <c r="D17674">
        <v>39.996000000000002</v>
      </c>
    </row>
    <row r="17675" spans="1:5">
      <c r="A17675" t="s">
        <v>326</v>
      </c>
      <c r="B17675" s="10">
        <v>42763.09375</v>
      </c>
      <c r="C17675">
        <v>49813.390320999999</v>
      </c>
      <c r="D17675">
        <v>20.015999999999998</v>
      </c>
    </row>
    <row r="17676" spans="1:5">
      <c r="A17676" t="s">
        <v>326</v>
      </c>
      <c r="B17676" s="10">
        <v>42763.104166666664</v>
      </c>
      <c r="C17676">
        <v>49813.395324999998</v>
      </c>
      <c r="D17676">
        <v>20.015999999999998</v>
      </c>
    </row>
    <row r="17677" spans="1:5">
      <c r="A17677" t="s">
        <v>326</v>
      </c>
      <c r="B17677" s="10">
        <v>42763.114583333336</v>
      </c>
      <c r="C17677">
        <v>49813.405323999999</v>
      </c>
      <c r="D17677">
        <v>39.996000000000002</v>
      </c>
    </row>
    <row r="17678" spans="1:5">
      <c r="A17678" t="s">
        <v>326</v>
      </c>
      <c r="B17678" s="10">
        <v>42763.125</v>
      </c>
      <c r="C17678">
        <v>49813.410327999998</v>
      </c>
      <c r="D17678">
        <v>20.015999999999998</v>
      </c>
    </row>
    <row r="17679" spans="1:5">
      <c r="A17679" t="s">
        <v>326</v>
      </c>
      <c r="B17679" s="10">
        <v>42763.135416666664</v>
      </c>
      <c r="C17679">
        <v>49813.415331999997</v>
      </c>
      <c r="D17679">
        <v>20.015999999999998</v>
      </c>
    </row>
    <row r="17680" spans="1:5">
      <c r="A17680" t="s">
        <v>326</v>
      </c>
      <c r="B17680" s="10">
        <v>42763.145833333336</v>
      </c>
      <c r="C17680">
        <v>49813.420336000003</v>
      </c>
      <c r="D17680">
        <v>20.015999999999998</v>
      </c>
    </row>
    <row r="17681" spans="1:4">
      <c r="A17681" t="s">
        <v>326</v>
      </c>
      <c r="B17681" s="10">
        <v>42763.15625</v>
      </c>
      <c r="C17681">
        <v>49813.430334999997</v>
      </c>
      <c r="D17681">
        <v>39.996000000000002</v>
      </c>
    </row>
    <row r="17682" spans="1:4">
      <c r="A17682" t="s">
        <v>326</v>
      </c>
      <c r="B17682" s="10">
        <v>42763.166666666664</v>
      </c>
      <c r="C17682">
        <v>49813.435339000003</v>
      </c>
      <c r="D17682">
        <v>20.015999999999998</v>
      </c>
    </row>
    <row r="17683" spans="1:4">
      <c r="A17683" t="s">
        <v>326</v>
      </c>
      <c r="B17683" s="10">
        <v>42763.177083333336</v>
      </c>
      <c r="C17683">
        <v>49813.440343000002</v>
      </c>
      <c r="D17683">
        <v>20.015999999999998</v>
      </c>
    </row>
    <row r="17684" spans="1:4">
      <c r="A17684" t="s">
        <v>326</v>
      </c>
      <c r="B17684" s="10">
        <v>42763.1875</v>
      </c>
      <c r="C17684">
        <v>49813.445347000001</v>
      </c>
      <c r="D17684">
        <v>20.015999999999998</v>
      </c>
    </row>
    <row r="17685" spans="1:4">
      <c r="A17685" t="s">
        <v>326</v>
      </c>
      <c r="B17685" s="10">
        <v>42763.197916666664</v>
      </c>
      <c r="C17685">
        <v>49813.450351</v>
      </c>
      <c r="D17685">
        <v>20.015999999999998</v>
      </c>
    </row>
    <row r="17686" spans="1:4">
      <c r="A17686" t="s">
        <v>326</v>
      </c>
      <c r="B17686" s="10">
        <v>42763.208333333336</v>
      </c>
      <c r="C17686">
        <v>49813.455354999998</v>
      </c>
      <c r="D17686">
        <v>20.015999999999998</v>
      </c>
    </row>
    <row r="17687" spans="1:4">
      <c r="A17687" t="s">
        <v>326</v>
      </c>
      <c r="B17687" s="10">
        <v>42763.21875</v>
      </c>
      <c r="C17687">
        <v>49813.460358999997</v>
      </c>
      <c r="D17687">
        <v>20.015999999999998</v>
      </c>
    </row>
    <row r="17688" spans="1:4">
      <c r="A17688" t="s">
        <v>326</v>
      </c>
      <c r="B17688" s="10">
        <v>42763.229166666664</v>
      </c>
      <c r="C17688">
        <v>49813.465363000003</v>
      </c>
      <c r="D17688">
        <v>20.015999999999998</v>
      </c>
    </row>
    <row r="17689" spans="1:4">
      <c r="A17689" t="s">
        <v>326</v>
      </c>
      <c r="B17689" s="10">
        <v>42763.239583333336</v>
      </c>
      <c r="C17689">
        <v>49813.470367000002</v>
      </c>
      <c r="D17689">
        <v>20.015999999999998</v>
      </c>
    </row>
    <row r="17690" spans="1:4">
      <c r="A17690" t="s">
        <v>326</v>
      </c>
      <c r="B17690" s="10">
        <v>42763.25</v>
      </c>
      <c r="C17690">
        <v>49813.475371</v>
      </c>
      <c r="D17690">
        <v>20.015999999999998</v>
      </c>
    </row>
    <row r="17691" spans="1:4">
      <c r="A17691" t="s">
        <v>326</v>
      </c>
      <c r="B17691" s="10">
        <v>42763.260416666664</v>
      </c>
      <c r="C17691">
        <v>49813.480374999999</v>
      </c>
      <c r="D17691">
        <v>20.015999999999998</v>
      </c>
    </row>
    <row r="17692" spans="1:4">
      <c r="A17692" t="s">
        <v>326</v>
      </c>
      <c r="B17692" s="10">
        <v>42763.270833333336</v>
      </c>
      <c r="C17692">
        <v>49813.485378999998</v>
      </c>
      <c r="D17692">
        <v>20.015999999999998</v>
      </c>
    </row>
    <row r="17693" spans="1:4">
      <c r="A17693" t="s">
        <v>326</v>
      </c>
      <c r="B17693" s="10">
        <v>42763.28125</v>
      </c>
      <c r="C17693">
        <v>49813.490382999997</v>
      </c>
      <c r="D17693">
        <v>20.015999999999998</v>
      </c>
    </row>
    <row r="17694" spans="1:4">
      <c r="A17694" t="s">
        <v>326</v>
      </c>
      <c r="B17694" s="10">
        <v>42763.291666666664</v>
      </c>
      <c r="C17694">
        <v>49813.495387000003</v>
      </c>
      <c r="D17694">
        <v>20.015999999999998</v>
      </c>
    </row>
    <row r="17695" spans="1:4">
      <c r="A17695" t="s">
        <v>326</v>
      </c>
      <c r="B17695" s="10">
        <v>42763.302083333336</v>
      </c>
      <c r="C17695">
        <v>49813.500391000001</v>
      </c>
      <c r="D17695">
        <v>20.015999999999998</v>
      </c>
    </row>
    <row r="17696" spans="1:4">
      <c r="A17696" t="s">
        <v>326</v>
      </c>
      <c r="B17696" s="10">
        <v>42763.3125</v>
      </c>
      <c r="C17696">
        <v>49813.505395</v>
      </c>
      <c r="D17696">
        <v>20.015999999999998</v>
      </c>
    </row>
    <row r="17697" spans="1:4">
      <c r="A17697" t="s">
        <v>326</v>
      </c>
      <c r="B17697" s="10">
        <v>42763.322916666664</v>
      </c>
      <c r="C17697">
        <v>49813.525393000004</v>
      </c>
      <c r="D17697">
        <v>79.992000000000004</v>
      </c>
    </row>
    <row r="17698" spans="1:4">
      <c r="A17698" t="s">
        <v>326</v>
      </c>
      <c r="B17698" s="10">
        <v>42763.333333333336</v>
      </c>
      <c r="C17698">
        <v>49813.545391</v>
      </c>
      <c r="D17698">
        <v>79.992000000000004</v>
      </c>
    </row>
    <row r="17699" spans="1:4">
      <c r="A17699" t="s">
        <v>326</v>
      </c>
      <c r="B17699" s="10">
        <v>42763.34375</v>
      </c>
      <c r="C17699">
        <v>49813.570393000002</v>
      </c>
      <c r="D17699">
        <v>100.008</v>
      </c>
    </row>
    <row r="17700" spans="1:4">
      <c r="A17700" t="s">
        <v>326</v>
      </c>
      <c r="B17700" s="10">
        <v>42763.354166666664</v>
      </c>
      <c r="C17700">
        <v>49813.590390999998</v>
      </c>
      <c r="D17700">
        <v>79.992000000000004</v>
      </c>
    </row>
    <row r="17701" spans="1:4">
      <c r="A17701" t="s">
        <v>326</v>
      </c>
      <c r="B17701" s="10">
        <v>42763.364583333336</v>
      </c>
      <c r="C17701">
        <v>49813.610389000001</v>
      </c>
      <c r="D17701">
        <v>79.992000000000004</v>
      </c>
    </row>
    <row r="17702" spans="1:4">
      <c r="A17702" t="s">
        <v>326</v>
      </c>
      <c r="B17702" s="10">
        <v>42763.375</v>
      </c>
      <c r="C17702">
        <v>49813.630386999997</v>
      </c>
      <c r="D17702">
        <v>79.992000000000004</v>
      </c>
    </row>
    <row r="17703" spans="1:4">
      <c r="A17703" t="s">
        <v>326</v>
      </c>
      <c r="B17703" s="10">
        <v>42763.385416666664</v>
      </c>
      <c r="C17703">
        <v>49813.650385000001</v>
      </c>
      <c r="D17703">
        <v>79.992000000000004</v>
      </c>
    </row>
    <row r="17704" spans="1:4">
      <c r="A17704" t="s">
        <v>326</v>
      </c>
      <c r="B17704" s="10">
        <v>42763.395833333336</v>
      </c>
      <c r="C17704">
        <v>49813.670382999997</v>
      </c>
      <c r="D17704">
        <v>79.992000000000004</v>
      </c>
    </row>
    <row r="17705" spans="1:4">
      <c r="A17705" t="s">
        <v>326</v>
      </c>
      <c r="B17705" s="10">
        <v>42763.40625</v>
      </c>
      <c r="C17705">
        <v>49813.690381</v>
      </c>
      <c r="D17705">
        <v>79.992000000000004</v>
      </c>
    </row>
    <row r="17706" spans="1:4">
      <c r="A17706" t="s">
        <v>326</v>
      </c>
      <c r="B17706" s="10">
        <v>42763.416666666664</v>
      </c>
      <c r="C17706">
        <v>49813.705384000001</v>
      </c>
      <c r="D17706">
        <v>60.012</v>
      </c>
    </row>
    <row r="17707" spans="1:4">
      <c r="A17707" t="s">
        <v>326</v>
      </c>
      <c r="B17707" s="10">
        <v>42763.427083333336</v>
      </c>
      <c r="C17707">
        <v>49813.725381999997</v>
      </c>
      <c r="D17707">
        <v>79.992000000000004</v>
      </c>
    </row>
    <row r="17708" spans="1:4">
      <c r="A17708" t="s">
        <v>326</v>
      </c>
      <c r="B17708" s="10">
        <v>42763.4375</v>
      </c>
      <c r="C17708">
        <v>49813.74538</v>
      </c>
      <c r="D17708">
        <v>79.992000000000004</v>
      </c>
    </row>
    <row r="17709" spans="1:4">
      <c r="A17709" t="s">
        <v>326</v>
      </c>
      <c r="B17709" s="10">
        <v>42763.447916666664</v>
      </c>
      <c r="C17709">
        <v>49813.755379000002</v>
      </c>
      <c r="D17709">
        <v>39.996000000000002</v>
      </c>
    </row>
    <row r="17710" spans="1:4">
      <c r="A17710" t="s">
        <v>326</v>
      </c>
      <c r="B17710" s="10">
        <v>42763.458333333336</v>
      </c>
      <c r="C17710">
        <v>49813.765377999996</v>
      </c>
      <c r="D17710">
        <v>39.996000000000002</v>
      </c>
    </row>
    <row r="17711" spans="1:4">
      <c r="A17711" t="s">
        <v>326</v>
      </c>
      <c r="B17711" s="10">
        <v>42763.46875</v>
      </c>
      <c r="C17711">
        <v>49813.775376999998</v>
      </c>
      <c r="D17711">
        <v>39.996000000000002</v>
      </c>
    </row>
    <row r="17712" spans="1:4">
      <c r="A17712" t="s">
        <v>326</v>
      </c>
      <c r="B17712" s="10">
        <v>42763.479166666664</v>
      </c>
      <c r="C17712">
        <v>49813.785376</v>
      </c>
      <c r="D17712">
        <v>39.996000000000002</v>
      </c>
    </row>
    <row r="17713" spans="1:4">
      <c r="A17713" t="s">
        <v>326</v>
      </c>
      <c r="B17713" s="10">
        <v>42763.489583333336</v>
      </c>
      <c r="C17713">
        <v>49813.790379999999</v>
      </c>
      <c r="D17713">
        <v>20.015999999999998</v>
      </c>
    </row>
    <row r="17714" spans="1:4">
      <c r="A17714" t="s">
        <v>326</v>
      </c>
      <c r="B17714" s="10">
        <v>42763.5</v>
      </c>
      <c r="C17714">
        <v>49813.800379</v>
      </c>
      <c r="D17714">
        <v>39.996000000000002</v>
      </c>
    </row>
    <row r="17715" spans="1:4">
      <c r="A17715" t="s">
        <v>326</v>
      </c>
      <c r="B17715" s="10">
        <v>42763.510416666664</v>
      </c>
      <c r="C17715">
        <v>49814.350378000003</v>
      </c>
      <c r="D17715">
        <v>2199.9960000000001</v>
      </c>
    </row>
    <row r="17716" spans="1:4">
      <c r="A17716" t="s">
        <v>326</v>
      </c>
      <c r="B17716" s="10">
        <v>42763.520833333336</v>
      </c>
      <c r="C17716">
        <v>49814.355382000002</v>
      </c>
      <c r="D17716">
        <v>20.015999999999998</v>
      </c>
    </row>
    <row r="17717" spans="1:4">
      <c r="A17717" t="s">
        <v>326</v>
      </c>
      <c r="B17717" s="10">
        <v>42763.53125</v>
      </c>
      <c r="C17717">
        <v>49814.365381000003</v>
      </c>
      <c r="D17717">
        <v>39.996000000000002</v>
      </c>
    </row>
    <row r="17718" spans="1:4">
      <c r="A17718" t="s">
        <v>326</v>
      </c>
      <c r="B17718" s="10">
        <v>42763.541666666664</v>
      </c>
      <c r="C17718">
        <v>49814.370385000002</v>
      </c>
      <c r="D17718">
        <v>20.015999999999998</v>
      </c>
    </row>
    <row r="17719" spans="1:4">
      <c r="A17719" t="s">
        <v>326</v>
      </c>
      <c r="B17719" s="10">
        <v>42763.552083333336</v>
      </c>
      <c r="C17719">
        <v>49814.375389000001</v>
      </c>
      <c r="D17719">
        <v>20.015999999999998</v>
      </c>
    </row>
    <row r="17720" spans="1:4">
      <c r="A17720" t="s">
        <v>326</v>
      </c>
      <c r="B17720" s="10">
        <v>42763.5625</v>
      </c>
      <c r="C17720">
        <v>49814.380392999999</v>
      </c>
      <c r="D17720">
        <v>20.015999999999998</v>
      </c>
    </row>
    <row r="17721" spans="1:4">
      <c r="A17721" t="s">
        <v>326</v>
      </c>
      <c r="B17721" s="10">
        <v>42763.572916666664</v>
      </c>
      <c r="C17721">
        <v>49814.385396999998</v>
      </c>
      <c r="D17721">
        <v>20.015999999999998</v>
      </c>
    </row>
    <row r="17722" spans="1:4">
      <c r="A17722" t="s">
        <v>326</v>
      </c>
      <c r="B17722" s="10">
        <v>42763.583333333336</v>
      </c>
      <c r="C17722">
        <v>49814.395396</v>
      </c>
      <c r="D17722">
        <v>39.996000000000002</v>
      </c>
    </row>
    <row r="17723" spans="1:4">
      <c r="A17723" t="s">
        <v>326</v>
      </c>
      <c r="B17723" s="10">
        <v>42763.59375</v>
      </c>
      <c r="C17723">
        <v>49814.400399999999</v>
      </c>
      <c r="D17723">
        <v>20.015999999999998</v>
      </c>
    </row>
    <row r="17724" spans="1:4">
      <c r="A17724" t="s">
        <v>326</v>
      </c>
      <c r="B17724" s="10">
        <v>42763.604166666664</v>
      </c>
      <c r="C17724">
        <v>49814.405403999997</v>
      </c>
      <c r="D17724">
        <v>20.015999999999998</v>
      </c>
    </row>
    <row r="17725" spans="1:4">
      <c r="A17725" t="s">
        <v>326</v>
      </c>
      <c r="B17725" s="10">
        <v>42763.614583333336</v>
      </c>
      <c r="C17725">
        <v>49814.405403999997</v>
      </c>
      <c r="D17725">
        <v>0</v>
      </c>
    </row>
    <row r="17726" spans="1:4">
      <c r="A17726" t="s">
        <v>326</v>
      </c>
      <c r="B17726" s="10">
        <v>42763.625</v>
      </c>
      <c r="C17726">
        <v>49814.415402999999</v>
      </c>
      <c r="D17726">
        <v>39.996000000000002</v>
      </c>
    </row>
    <row r="17727" spans="1:4">
      <c r="A17727" t="s">
        <v>326</v>
      </c>
      <c r="B17727" s="10">
        <v>42763.635416666664</v>
      </c>
      <c r="C17727">
        <v>49814.425402000001</v>
      </c>
      <c r="D17727">
        <v>39.996000000000002</v>
      </c>
    </row>
    <row r="17728" spans="1:4">
      <c r="A17728" t="s">
        <v>326</v>
      </c>
      <c r="B17728" s="10">
        <v>42763.645833333336</v>
      </c>
      <c r="C17728">
        <v>49814.425402000001</v>
      </c>
      <c r="D17728">
        <v>0</v>
      </c>
    </row>
    <row r="17729" spans="1:4">
      <c r="A17729" t="s">
        <v>326</v>
      </c>
      <c r="B17729" s="10">
        <v>42763.65625</v>
      </c>
      <c r="C17729">
        <v>49814.430405999999</v>
      </c>
      <c r="D17729">
        <v>20.015999999999998</v>
      </c>
    </row>
    <row r="17730" spans="1:4">
      <c r="A17730" t="s">
        <v>326</v>
      </c>
      <c r="B17730" s="10">
        <v>42763.666666666664</v>
      </c>
      <c r="C17730">
        <v>49814.435409999998</v>
      </c>
      <c r="D17730">
        <v>20.015999999999998</v>
      </c>
    </row>
    <row r="17731" spans="1:4">
      <c r="A17731" t="s">
        <v>326</v>
      </c>
      <c r="B17731" s="10">
        <v>42763.677083333336</v>
      </c>
      <c r="C17731">
        <v>49815.015405999999</v>
      </c>
      <c r="D17731">
        <v>2319.9839999999999</v>
      </c>
    </row>
    <row r="17732" spans="1:4">
      <c r="A17732" t="s">
        <v>326</v>
      </c>
      <c r="B17732" s="10">
        <v>42763.6875</v>
      </c>
      <c r="C17732">
        <v>49815.015405999999</v>
      </c>
      <c r="D17732">
        <v>0</v>
      </c>
    </row>
    <row r="17733" spans="1:4">
      <c r="A17733" t="s">
        <v>326</v>
      </c>
      <c r="B17733" s="10">
        <v>42763.697916666664</v>
      </c>
      <c r="C17733">
        <v>49815.025405</v>
      </c>
      <c r="D17733">
        <v>39.996000000000002</v>
      </c>
    </row>
    <row r="17734" spans="1:4">
      <c r="A17734" t="s">
        <v>326</v>
      </c>
      <c r="B17734" s="10">
        <v>42763.708333333336</v>
      </c>
      <c r="C17734">
        <v>49815.025405</v>
      </c>
      <c r="D17734">
        <v>0</v>
      </c>
    </row>
    <row r="17735" spans="1:4">
      <c r="A17735" t="s">
        <v>326</v>
      </c>
      <c r="B17735" s="10">
        <v>42763.71875</v>
      </c>
      <c r="C17735">
        <v>49815.030408999999</v>
      </c>
      <c r="D17735">
        <v>20.015999999999998</v>
      </c>
    </row>
    <row r="17736" spans="1:4">
      <c r="A17736" t="s">
        <v>326</v>
      </c>
      <c r="B17736" s="10">
        <v>42763.729166666664</v>
      </c>
      <c r="C17736">
        <v>49815.030408999999</v>
      </c>
      <c r="D17736">
        <v>0</v>
      </c>
    </row>
    <row r="17737" spans="1:4">
      <c r="A17737" t="s">
        <v>326</v>
      </c>
      <c r="B17737" s="10">
        <v>42763.739583333336</v>
      </c>
      <c r="C17737">
        <v>49815.035412999998</v>
      </c>
      <c r="D17737">
        <v>20.015999999999998</v>
      </c>
    </row>
    <row r="17738" spans="1:4">
      <c r="A17738" t="s">
        <v>326</v>
      </c>
      <c r="B17738" s="10">
        <v>42763.75</v>
      </c>
      <c r="C17738">
        <v>49815.040416999997</v>
      </c>
      <c r="D17738">
        <v>20.015999999999998</v>
      </c>
    </row>
    <row r="17739" spans="1:4">
      <c r="A17739" t="s">
        <v>326</v>
      </c>
      <c r="B17739" s="10">
        <v>42763.760416666664</v>
      </c>
      <c r="C17739">
        <v>49815.040416999997</v>
      </c>
      <c r="D17739">
        <v>0</v>
      </c>
    </row>
    <row r="17740" spans="1:4">
      <c r="A17740" t="s">
        <v>326</v>
      </c>
      <c r="B17740" s="10">
        <v>42763.770833333336</v>
      </c>
      <c r="C17740">
        <v>49815.045421000003</v>
      </c>
      <c r="D17740">
        <v>20.015999999999998</v>
      </c>
    </row>
    <row r="17741" spans="1:4">
      <c r="A17741" t="s">
        <v>326</v>
      </c>
      <c r="B17741" s="10">
        <v>42763.78125</v>
      </c>
      <c r="C17741">
        <v>49815.045421000003</v>
      </c>
      <c r="D17741">
        <v>0</v>
      </c>
    </row>
    <row r="17742" spans="1:4">
      <c r="A17742" t="s">
        <v>326</v>
      </c>
      <c r="B17742" s="10">
        <v>42763.791666666664</v>
      </c>
      <c r="C17742">
        <v>49815.050425000001</v>
      </c>
      <c r="D17742">
        <v>20.015999999999998</v>
      </c>
    </row>
    <row r="17743" spans="1:4">
      <c r="A17743" t="s">
        <v>326</v>
      </c>
      <c r="B17743" s="10">
        <v>42763.802083333336</v>
      </c>
      <c r="C17743">
        <v>49815.050425000001</v>
      </c>
      <c r="D17743">
        <v>0</v>
      </c>
    </row>
    <row r="17744" spans="1:4">
      <c r="A17744" t="s">
        <v>326</v>
      </c>
      <c r="B17744" s="10">
        <v>42763.8125</v>
      </c>
      <c r="C17744">
        <v>49815.055429</v>
      </c>
      <c r="D17744">
        <v>20.015999999999998</v>
      </c>
    </row>
    <row r="17745" spans="1:4">
      <c r="A17745" t="s">
        <v>326</v>
      </c>
      <c r="B17745" s="10">
        <v>42763.822916666664</v>
      </c>
      <c r="C17745">
        <v>49815.060432999999</v>
      </c>
      <c r="D17745">
        <v>20.015999999999998</v>
      </c>
    </row>
    <row r="17746" spans="1:4">
      <c r="A17746" t="s">
        <v>326</v>
      </c>
      <c r="B17746" s="10">
        <v>42763.833333333336</v>
      </c>
      <c r="C17746">
        <v>49815.060432999999</v>
      </c>
      <c r="D17746">
        <v>0</v>
      </c>
    </row>
    <row r="17747" spans="1:4">
      <c r="A17747" t="s">
        <v>326</v>
      </c>
      <c r="B17747" s="10">
        <v>42763.84375</v>
      </c>
      <c r="C17747">
        <v>49815.065436999997</v>
      </c>
      <c r="D17747">
        <v>20.015999999999998</v>
      </c>
    </row>
    <row r="17748" spans="1:4">
      <c r="A17748" t="s">
        <v>326</v>
      </c>
      <c r="B17748" s="10">
        <v>42763.854166666664</v>
      </c>
      <c r="C17748">
        <v>49815.065436999997</v>
      </c>
      <c r="D17748">
        <v>0</v>
      </c>
    </row>
    <row r="17749" spans="1:4">
      <c r="A17749" t="s">
        <v>326</v>
      </c>
      <c r="B17749" s="10">
        <v>42763.864583333336</v>
      </c>
      <c r="C17749">
        <v>49815.070441000003</v>
      </c>
      <c r="D17749">
        <v>20.015999999999998</v>
      </c>
    </row>
    <row r="17750" spans="1:4">
      <c r="A17750" t="s">
        <v>326</v>
      </c>
      <c r="B17750" s="10">
        <v>42763.875</v>
      </c>
      <c r="C17750">
        <v>49815.075445000002</v>
      </c>
      <c r="D17750">
        <v>20.015999999999998</v>
      </c>
    </row>
    <row r="17751" spans="1:4">
      <c r="A17751" t="s">
        <v>326</v>
      </c>
      <c r="B17751" s="10">
        <v>42763.885416666664</v>
      </c>
      <c r="C17751">
        <v>49815.075445000002</v>
      </c>
      <c r="D17751">
        <v>0</v>
      </c>
    </row>
    <row r="17752" spans="1:4">
      <c r="A17752" t="s">
        <v>326</v>
      </c>
      <c r="B17752" s="10">
        <v>42763.895833333336</v>
      </c>
      <c r="C17752">
        <v>49815.080449000001</v>
      </c>
      <c r="D17752">
        <v>20.015999999999998</v>
      </c>
    </row>
    <row r="17753" spans="1:4">
      <c r="A17753" t="s">
        <v>326</v>
      </c>
      <c r="B17753" s="10">
        <v>42763.90625</v>
      </c>
      <c r="C17753">
        <v>49815.080449000001</v>
      </c>
      <c r="D17753">
        <v>0</v>
      </c>
    </row>
    <row r="17754" spans="1:4">
      <c r="A17754" t="s">
        <v>326</v>
      </c>
      <c r="B17754" s="10">
        <v>42763.916666666664</v>
      </c>
      <c r="C17754">
        <v>49815.105451000003</v>
      </c>
      <c r="D17754">
        <v>100.008</v>
      </c>
    </row>
    <row r="17755" spans="1:4">
      <c r="A17755" t="s">
        <v>326</v>
      </c>
      <c r="B17755" s="10">
        <v>42763.927083333336</v>
      </c>
      <c r="C17755">
        <v>49815.110455000002</v>
      </c>
      <c r="D17755">
        <v>20.015999999999998</v>
      </c>
    </row>
    <row r="17756" spans="1:4">
      <c r="A17756" t="s">
        <v>326</v>
      </c>
      <c r="B17756" s="10">
        <v>42763.9375</v>
      </c>
      <c r="C17756">
        <v>49815.110455000002</v>
      </c>
      <c r="D17756">
        <v>0</v>
      </c>
    </row>
    <row r="17757" spans="1:4">
      <c r="A17757" t="s">
        <v>326</v>
      </c>
      <c r="B17757" s="10">
        <v>42763.947916666664</v>
      </c>
      <c r="C17757">
        <v>49815.115459000001</v>
      </c>
      <c r="D17757">
        <v>20.015999999999998</v>
      </c>
    </row>
    <row r="17758" spans="1:4">
      <c r="A17758" t="s">
        <v>326</v>
      </c>
      <c r="B17758" s="10">
        <v>42763.958333333336</v>
      </c>
      <c r="C17758">
        <v>49815.120462999999</v>
      </c>
      <c r="D17758">
        <v>20.015999999999998</v>
      </c>
    </row>
    <row r="17759" spans="1:4">
      <c r="A17759" t="s">
        <v>326</v>
      </c>
      <c r="B17759" s="10">
        <v>42763.96875</v>
      </c>
      <c r="C17759">
        <v>49815.120462999999</v>
      </c>
      <c r="D17759">
        <v>0</v>
      </c>
    </row>
    <row r="17760" spans="1:4">
      <c r="A17760" t="s">
        <v>326</v>
      </c>
      <c r="B17760" s="10">
        <v>42763.979166666664</v>
      </c>
      <c r="C17760">
        <v>49815.125466999998</v>
      </c>
      <c r="D17760">
        <v>20.015999999999998</v>
      </c>
    </row>
    <row r="17761" spans="1:5">
      <c r="A17761" t="s">
        <v>326</v>
      </c>
      <c r="B17761" s="10">
        <v>42763.989583333336</v>
      </c>
      <c r="C17761">
        <v>49815.125466999998</v>
      </c>
      <c r="D17761">
        <v>0</v>
      </c>
      <c r="E17761">
        <f>MIN(D17666:D17761)</f>
        <v>0</v>
      </c>
    </row>
    <row r="17762" spans="1:5">
      <c r="A17762" t="s">
        <v>326</v>
      </c>
      <c r="B17762" s="10">
        <v>42764</v>
      </c>
      <c r="C17762">
        <v>49815.128909999999</v>
      </c>
      <c r="D17762">
        <v>20.015999999999998</v>
      </c>
    </row>
    <row r="17763" spans="1:5">
      <c r="A17763" t="s">
        <v>326</v>
      </c>
      <c r="B17763" s="10">
        <v>42764.010416666664</v>
      </c>
      <c r="C17763">
        <v>49815.133913999998</v>
      </c>
      <c r="D17763">
        <v>20.015999999999998</v>
      </c>
    </row>
    <row r="17764" spans="1:5">
      <c r="A17764" t="s">
        <v>326</v>
      </c>
      <c r="B17764" s="10">
        <v>42764.020833333336</v>
      </c>
      <c r="C17764">
        <v>49815.133913999998</v>
      </c>
      <c r="D17764">
        <v>0</v>
      </c>
    </row>
    <row r="17765" spans="1:5">
      <c r="A17765" t="s">
        <v>326</v>
      </c>
      <c r="B17765" s="10">
        <v>42764.03125</v>
      </c>
      <c r="C17765">
        <v>49815.138917999997</v>
      </c>
      <c r="D17765">
        <v>20.015999999999998</v>
      </c>
    </row>
    <row r="17766" spans="1:5">
      <c r="A17766" t="s">
        <v>326</v>
      </c>
      <c r="B17766" s="10">
        <v>42764.041666666664</v>
      </c>
      <c r="C17766">
        <v>49815.138917999997</v>
      </c>
      <c r="D17766">
        <v>0</v>
      </c>
    </row>
    <row r="17767" spans="1:5">
      <c r="A17767" t="s">
        <v>326</v>
      </c>
      <c r="B17767" s="10">
        <v>42764.052083333336</v>
      </c>
      <c r="C17767">
        <v>49815.143922000003</v>
      </c>
      <c r="D17767">
        <v>20.015999999999998</v>
      </c>
    </row>
    <row r="17768" spans="1:5">
      <c r="A17768" t="s">
        <v>326</v>
      </c>
      <c r="B17768" s="10">
        <v>42764.0625</v>
      </c>
      <c r="C17768">
        <v>49815.148926000002</v>
      </c>
      <c r="D17768">
        <v>20.015999999999998</v>
      </c>
    </row>
    <row r="17769" spans="1:5">
      <c r="A17769" t="s">
        <v>326</v>
      </c>
      <c r="B17769" s="10">
        <v>42764.072916666664</v>
      </c>
      <c r="C17769">
        <v>49815.148926000002</v>
      </c>
      <c r="D17769">
        <v>0</v>
      </c>
    </row>
    <row r="17770" spans="1:5">
      <c r="A17770" t="s">
        <v>326</v>
      </c>
      <c r="B17770" s="10">
        <v>42764.083333333336</v>
      </c>
      <c r="C17770">
        <v>49815.15393</v>
      </c>
      <c r="D17770">
        <v>20.015999999999998</v>
      </c>
    </row>
    <row r="17771" spans="1:5">
      <c r="A17771" t="s">
        <v>326</v>
      </c>
      <c r="B17771" s="10">
        <v>42764.09375</v>
      </c>
      <c r="C17771">
        <v>49815.15393</v>
      </c>
      <c r="D17771">
        <v>0</v>
      </c>
    </row>
    <row r="17772" spans="1:5">
      <c r="A17772" t="s">
        <v>326</v>
      </c>
      <c r="B17772" s="10">
        <v>42764.104166666664</v>
      </c>
      <c r="C17772">
        <v>49815.158933999999</v>
      </c>
      <c r="D17772">
        <v>20.015999999999998</v>
      </c>
    </row>
    <row r="17773" spans="1:5">
      <c r="A17773" t="s">
        <v>326</v>
      </c>
      <c r="B17773" s="10">
        <v>42764.114583333336</v>
      </c>
      <c r="C17773">
        <v>49815.158933999999</v>
      </c>
      <c r="D17773">
        <v>0</v>
      </c>
    </row>
    <row r="17774" spans="1:5">
      <c r="A17774" t="s">
        <v>326</v>
      </c>
      <c r="B17774" s="10">
        <v>42764.125</v>
      </c>
      <c r="C17774">
        <v>49815.163937999998</v>
      </c>
      <c r="D17774">
        <v>20.015999999999998</v>
      </c>
    </row>
    <row r="17775" spans="1:5">
      <c r="A17775" t="s">
        <v>326</v>
      </c>
      <c r="B17775" s="10">
        <v>42764.135416666664</v>
      </c>
      <c r="C17775">
        <v>49815.168941999997</v>
      </c>
      <c r="D17775">
        <v>20.015999999999998</v>
      </c>
    </row>
    <row r="17776" spans="1:5">
      <c r="A17776" t="s">
        <v>326</v>
      </c>
      <c r="B17776" s="10">
        <v>42764.145833333336</v>
      </c>
      <c r="C17776">
        <v>49815.168941999997</v>
      </c>
      <c r="D17776">
        <v>0</v>
      </c>
    </row>
    <row r="17777" spans="1:4">
      <c r="A17777" t="s">
        <v>326</v>
      </c>
      <c r="B17777" s="10">
        <v>42764.15625</v>
      </c>
      <c r="C17777">
        <v>49815.173946000003</v>
      </c>
      <c r="D17777">
        <v>20.015999999999998</v>
      </c>
    </row>
    <row r="17778" spans="1:4">
      <c r="A17778" t="s">
        <v>326</v>
      </c>
      <c r="B17778" s="10">
        <v>42764.166666666664</v>
      </c>
      <c r="C17778">
        <v>49815.173946000003</v>
      </c>
      <c r="D17778">
        <v>0</v>
      </c>
    </row>
    <row r="17779" spans="1:4">
      <c r="A17779" t="s">
        <v>326</v>
      </c>
      <c r="B17779" s="10">
        <v>42764.177083333336</v>
      </c>
      <c r="C17779">
        <v>49815.178950000001</v>
      </c>
      <c r="D17779">
        <v>20.015999999999998</v>
      </c>
    </row>
    <row r="17780" spans="1:4">
      <c r="A17780" t="s">
        <v>326</v>
      </c>
      <c r="B17780" s="10">
        <v>42764.1875</v>
      </c>
      <c r="C17780">
        <v>49815.183954</v>
      </c>
      <c r="D17780">
        <v>20.015999999999998</v>
      </c>
    </row>
    <row r="17781" spans="1:4">
      <c r="A17781" t="s">
        <v>326</v>
      </c>
      <c r="B17781" s="10">
        <v>42764.197916666664</v>
      </c>
      <c r="C17781">
        <v>49815.183954</v>
      </c>
      <c r="D17781">
        <v>0</v>
      </c>
    </row>
    <row r="17782" spans="1:4">
      <c r="A17782" t="s">
        <v>326</v>
      </c>
      <c r="B17782" s="10">
        <v>42764.208333333336</v>
      </c>
      <c r="C17782">
        <v>49815.188957999999</v>
      </c>
      <c r="D17782">
        <v>20.015999999999998</v>
      </c>
    </row>
    <row r="17783" spans="1:4">
      <c r="A17783" t="s">
        <v>326</v>
      </c>
      <c r="B17783" s="10">
        <v>42764.21875</v>
      </c>
      <c r="C17783">
        <v>49815.188957999999</v>
      </c>
      <c r="D17783">
        <v>0</v>
      </c>
    </row>
    <row r="17784" spans="1:4">
      <c r="A17784" t="s">
        <v>326</v>
      </c>
      <c r="B17784" s="10">
        <v>42764.229166666664</v>
      </c>
      <c r="C17784">
        <v>49815.193961999998</v>
      </c>
      <c r="D17784">
        <v>20.015999999999998</v>
      </c>
    </row>
    <row r="17785" spans="1:4">
      <c r="A17785" t="s">
        <v>326</v>
      </c>
      <c r="B17785" s="10">
        <v>42764.239583333336</v>
      </c>
      <c r="C17785">
        <v>49815.193961999998</v>
      </c>
      <c r="D17785">
        <v>0</v>
      </c>
    </row>
    <row r="17786" spans="1:4">
      <c r="A17786" t="s">
        <v>326</v>
      </c>
      <c r="B17786" s="10">
        <v>42764.25</v>
      </c>
      <c r="C17786">
        <v>49815.198966000004</v>
      </c>
      <c r="D17786">
        <v>20.015999999999998</v>
      </c>
    </row>
    <row r="17787" spans="1:4">
      <c r="A17787" t="s">
        <v>326</v>
      </c>
      <c r="B17787" s="10">
        <v>42764.260416666664</v>
      </c>
      <c r="C17787">
        <v>49815.198966000004</v>
      </c>
      <c r="D17787">
        <v>0</v>
      </c>
    </row>
    <row r="17788" spans="1:4">
      <c r="A17788" t="s">
        <v>326</v>
      </c>
      <c r="B17788" s="10">
        <v>42764.270833333336</v>
      </c>
      <c r="C17788">
        <v>49815.203970000002</v>
      </c>
      <c r="D17788">
        <v>20.015999999999998</v>
      </c>
    </row>
    <row r="17789" spans="1:4">
      <c r="A17789" t="s">
        <v>326</v>
      </c>
      <c r="B17789" s="10">
        <v>42764.28125</v>
      </c>
      <c r="C17789">
        <v>49815.208974000001</v>
      </c>
      <c r="D17789">
        <v>20.015999999999998</v>
      </c>
    </row>
    <row r="17790" spans="1:4">
      <c r="A17790" t="s">
        <v>326</v>
      </c>
      <c r="B17790" s="10">
        <v>42764.291666666664</v>
      </c>
      <c r="C17790">
        <v>49815.208974000001</v>
      </c>
      <c r="D17790">
        <v>0</v>
      </c>
    </row>
    <row r="17791" spans="1:4">
      <c r="A17791" t="s">
        <v>326</v>
      </c>
      <c r="B17791" s="10">
        <v>42764.302083333336</v>
      </c>
      <c r="C17791">
        <v>49815.213978</v>
      </c>
      <c r="D17791">
        <v>20.015999999999998</v>
      </c>
    </row>
    <row r="17792" spans="1:4">
      <c r="A17792" t="s">
        <v>326</v>
      </c>
      <c r="B17792" s="10">
        <v>42764.3125</v>
      </c>
      <c r="C17792">
        <v>49815.213978</v>
      </c>
      <c r="D17792">
        <v>0</v>
      </c>
    </row>
    <row r="17793" spans="1:4">
      <c r="A17793" t="s">
        <v>326</v>
      </c>
      <c r="B17793" s="10">
        <v>42764.322916666664</v>
      </c>
      <c r="C17793">
        <v>49815.228981</v>
      </c>
      <c r="D17793">
        <v>60.012</v>
      </c>
    </row>
    <row r="17794" spans="1:4">
      <c r="A17794" t="s">
        <v>326</v>
      </c>
      <c r="B17794" s="10">
        <v>42764.333333333336</v>
      </c>
      <c r="C17794">
        <v>49815.248979000004</v>
      </c>
      <c r="D17794">
        <v>79.992000000000004</v>
      </c>
    </row>
    <row r="17795" spans="1:4">
      <c r="A17795" t="s">
        <v>326</v>
      </c>
      <c r="B17795" s="10">
        <v>42764.34375</v>
      </c>
      <c r="C17795">
        <v>49815.268977</v>
      </c>
      <c r="D17795">
        <v>79.992000000000004</v>
      </c>
    </row>
    <row r="17796" spans="1:4">
      <c r="A17796" t="s">
        <v>326</v>
      </c>
      <c r="B17796" s="10">
        <v>42764.354166666664</v>
      </c>
      <c r="C17796">
        <v>49815.288975000003</v>
      </c>
      <c r="D17796">
        <v>79.992000000000004</v>
      </c>
    </row>
    <row r="17797" spans="1:4">
      <c r="A17797" t="s">
        <v>326</v>
      </c>
      <c r="B17797" s="10">
        <v>42764.364583333336</v>
      </c>
      <c r="C17797">
        <v>49815.303978000004</v>
      </c>
      <c r="D17797">
        <v>60.012</v>
      </c>
    </row>
    <row r="17798" spans="1:4">
      <c r="A17798" t="s">
        <v>326</v>
      </c>
      <c r="B17798" s="10">
        <v>42764.375</v>
      </c>
      <c r="C17798">
        <v>49815.323976</v>
      </c>
      <c r="D17798">
        <v>79.992000000000004</v>
      </c>
    </row>
    <row r="17799" spans="1:4">
      <c r="A17799" t="s">
        <v>326</v>
      </c>
      <c r="B17799" s="10">
        <v>42764.385416666664</v>
      </c>
      <c r="C17799">
        <v>49815.343974000003</v>
      </c>
      <c r="D17799">
        <v>79.992000000000004</v>
      </c>
    </row>
    <row r="17800" spans="1:4">
      <c r="A17800" t="s">
        <v>326</v>
      </c>
      <c r="B17800" s="10">
        <v>42764.395833333336</v>
      </c>
      <c r="C17800">
        <v>49815.363971999999</v>
      </c>
      <c r="D17800">
        <v>79.992000000000004</v>
      </c>
    </row>
    <row r="17801" spans="1:4">
      <c r="A17801" t="s">
        <v>326</v>
      </c>
      <c r="B17801" s="10">
        <v>42764.40625</v>
      </c>
      <c r="C17801">
        <v>49815.378975</v>
      </c>
      <c r="D17801">
        <v>60.012</v>
      </c>
    </row>
    <row r="17802" spans="1:4">
      <c r="A17802" t="s">
        <v>326</v>
      </c>
      <c r="B17802" s="10">
        <v>42764.416666666664</v>
      </c>
      <c r="C17802">
        <v>49815.398973000003</v>
      </c>
      <c r="D17802">
        <v>79.992000000000004</v>
      </c>
    </row>
    <row r="17803" spans="1:4">
      <c r="A17803" t="s">
        <v>326</v>
      </c>
      <c r="B17803" s="10">
        <v>42764.427083333336</v>
      </c>
      <c r="C17803">
        <v>49815.418970999999</v>
      </c>
      <c r="D17803">
        <v>79.992000000000004</v>
      </c>
    </row>
    <row r="17804" spans="1:4">
      <c r="A17804" t="s">
        <v>326</v>
      </c>
      <c r="B17804" s="10">
        <v>42764.4375</v>
      </c>
      <c r="C17804">
        <v>49815.423974999998</v>
      </c>
      <c r="D17804">
        <v>20.015999999999998</v>
      </c>
    </row>
    <row r="17805" spans="1:4">
      <c r="A17805" t="s">
        <v>326</v>
      </c>
      <c r="B17805" s="10">
        <v>42764.447916666664</v>
      </c>
      <c r="C17805">
        <v>49815.423974999998</v>
      </c>
      <c r="D17805">
        <v>0</v>
      </c>
    </row>
    <row r="17806" spans="1:4">
      <c r="A17806" t="s">
        <v>326</v>
      </c>
      <c r="B17806" s="10">
        <v>42764.458333333336</v>
      </c>
      <c r="C17806">
        <v>49815.428978999997</v>
      </c>
      <c r="D17806">
        <v>20.015999999999998</v>
      </c>
    </row>
    <row r="17807" spans="1:4">
      <c r="A17807" t="s">
        <v>326</v>
      </c>
      <c r="B17807" s="10">
        <v>42764.46875</v>
      </c>
      <c r="C17807">
        <v>49815.433983000003</v>
      </c>
      <c r="D17807">
        <v>20.015999999999998</v>
      </c>
    </row>
    <row r="17808" spans="1:4">
      <c r="A17808" t="s">
        <v>326</v>
      </c>
      <c r="B17808" s="10">
        <v>42764.479166666664</v>
      </c>
      <c r="C17808">
        <v>49815.433983000003</v>
      </c>
      <c r="D17808">
        <v>0</v>
      </c>
    </row>
    <row r="17809" spans="1:4">
      <c r="A17809" t="s">
        <v>326</v>
      </c>
      <c r="B17809" s="10">
        <v>42764.489583333336</v>
      </c>
      <c r="C17809">
        <v>49815.438987000001</v>
      </c>
      <c r="D17809">
        <v>20.015999999999998</v>
      </c>
    </row>
    <row r="17810" spans="1:4">
      <c r="A17810" t="s">
        <v>326</v>
      </c>
      <c r="B17810" s="10">
        <v>42764.5</v>
      </c>
      <c r="C17810">
        <v>49815.438987000001</v>
      </c>
      <c r="D17810">
        <v>0</v>
      </c>
    </row>
    <row r="17811" spans="1:4">
      <c r="A17811" t="s">
        <v>326</v>
      </c>
      <c r="B17811" s="10">
        <v>42764.510416666664</v>
      </c>
      <c r="C17811">
        <v>49815.443991</v>
      </c>
      <c r="D17811">
        <v>20.015999999999998</v>
      </c>
    </row>
    <row r="17812" spans="1:4">
      <c r="A17812" t="s">
        <v>326</v>
      </c>
      <c r="B17812" s="10">
        <v>42764.520833333336</v>
      </c>
      <c r="C17812">
        <v>49815.448994999999</v>
      </c>
      <c r="D17812">
        <v>20.015999999999998</v>
      </c>
    </row>
    <row r="17813" spans="1:4">
      <c r="A17813" t="s">
        <v>326</v>
      </c>
      <c r="B17813" s="10">
        <v>42764.53125</v>
      </c>
      <c r="C17813">
        <v>49815.448994999999</v>
      </c>
      <c r="D17813">
        <v>0</v>
      </c>
    </row>
    <row r="17814" spans="1:4">
      <c r="A17814" t="s">
        <v>326</v>
      </c>
      <c r="B17814" s="10">
        <v>42764.541666666664</v>
      </c>
      <c r="C17814">
        <v>49815.453998999998</v>
      </c>
      <c r="D17814">
        <v>20.015999999999998</v>
      </c>
    </row>
    <row r="17815" spans="1:4">
      <c r="A17815" t="s">
        <v>326</v>
      </c>
      <c r="B17815" s="10">
        <v>42764.552083333336</v>
      </c>
      <c r="C17815">
        <v>49815.453998999998</v>
      </c>
      <c r="D17815">
        <v>0</v>
      </c>
    </row>
    <row r="17816" spans="1:4">
      <c r="A17816" t="s">
        <v>326</v>
      </c>
      <c r="B17816" s="10">
        <v>42764.5625</v>
      </c>
      <c r="C17816">
        <v>49815.459003000004</v>
      </c>
      <c r="D17816">
        <v>20.015999999999998</v>
      </c>
    </row>
    <row r="17817" spans="1:4">
      <c r="A17817" t="s">
        <v>326</v>
      </c>
      <c r="B17817" s="10">
        <v>42764.572916666664</v>
      </c>
      <c r="C17817">
        <v>49815.464007000002</v>
      </c>
      <c r="D17817">
        <v>20.015999999999998</v>
      </c>
    </row>
    <row r="17818" spans="1:4">
      <c r="A17818" t="s">
        <v>326</v>
      </c>
      <c r="B17818" s="10">
        <v>42764.583333333336</v>
      </c>
      <c r="C17818">
        <v>49815.824007000003</v>
      </c>
      <c r="D17818">
        <v>1440</v>
      </c>
    </row>
    <row r="17819" spans="1:4">
      <c r="A17819" t="s">
        <v>326</v>
      </c>
      <c r="B17819" s="10">
        <v>42764.59375</v>
      </c>
      <c r="C17819">
        <v>49816.004007000003</v>
      </c>
      <c r="D17819">
        <v>720</v>
      </c>
    </row>
    <row r="17820" spans="1:4">
      <c r="A17820" t="s">
        <v>326</v>
      </c>
      <c r="B17820" s="10">
        <v>42764.604166666664</v>
      </c>
      <c r="C17820">
        <v>49816.004007000003</v>
      </c>
      <c r="D17820">
        <v>0</v>
      </c>
    </row>
    <row r="17821" spans="1:4">
      <c r="A17821" t="s">
        <v>326</v>
      </c>
      <c r="B17821" s="10">
        <v>42764.614583333336</v>
      </c>
      <c r="C17821">
        <v>49816.009011000002</v>
      </c>
      <c r="D17821">
        <v>20.015999999999998</v>
      </c>
    </row>
    <row r="17822" spans="1:4">
      <c r="A17822" t="s">
        <v>326</v>
      </c>
      <c r="B17822" s="10">
        <v>42764.625</v>
      </c>
      <c r="C17822">
        <v>49816.014015000001</v>
      </c>
      <c r="D17822">
        <v>20.015999999999998</v>
      </c>
    </row>
    <row r="17823" spans="1:4">
      <c r="A17823" t="s">
        <v>326</v>
      </c>
      <c r="B17823" s="10">
        <v>42764.635416666664</v>
      </c>
      <c r="C17823">
        <v>49816.019018999999</v>
      </c>
      <c r="D17823">
        <v>20.015999999999998</v>
      </c>
    </row>
    <row r="17824" spans="1:4">
      <c r="A17824" t="s">
        <v>326</v>
      </c>
      <c r="B17824" s="10">
        <v>42764.645833333336</v>
      </c>
      <c r="C17824">
        <v>49816.019018999999</v>
      </c>
      <c r="D17824">
        <v>0</v>
      </c>
    </row>
    <row r="17825" spans="1:4">
      <c r="A17825" t="s">
        <v>326</v>
      </c>
      <c r="B17825" s="10">
        <v>42764.65625</v>
      </c>
      <c r="C17825">
        <v>49816.024022999998</v>
      </c>
      <c r="D17825">
        <v>20.015999999999998</v>
      </c>
    </row>
    <row r="17826" spans="1:4">
      <c r="A17826" t="s">
        <v>326</v>
      </c>
      <c r="B17826" s="10">
        <v>42764.666666666664</v>
      </c>
      <c r="C17826">
        <v>49816.024022999998</v>
      </c>
      <c r="D17826">
        <v>0</v>
      </c>
    </row>
    <row r="17827" spans="1:4">
      <c r="A17827" t="s">
        <v>326</v>
      </c>
      <c r="B17827" s="10">
        <v>42764.677083333336</v>
      </c>
      <c r="C17827">
        <v>49816.029026999997</v>
      </c>
      <c r="D17827">
        <v>20.015999999999998</v>
      </c>
    </row>
    <row r="17828" spans="1:4">
      <c r="A17828" t="s">
        <v>326</v>
      </c>
      <c r="B17828" s="10">
        <v>42764.6875</v>
      </c>
      <c r="C17828">
        <v>49816.034031000003</v>
      </c>
      <c r="D17828">
        <v>20.015999999999998</v>
      </c>
    </row>
    <row r="17829" spans="1:4">
      <c r="A17829" t="s">
        <v>326</v>
      </c>
      <c r="B17829" s="10">
        <v>42764.697916666664</v>
      </c>
      <c r="C17829">
        <v>49816.034031000003</v>
      </c>
      <c r="D17829">
        <v>0</v>
      </c>
    </row>
    <row r="17830" spans="1:4">
      <c r="A17830" t="s">
        <v>326</v>
      </c>
      <c r="B17830" s="10">
        <v>42764.708333333336</v>
      </c>
      <c r="C17830">
        <v>49816.039035000002</v>
      </c>
      <c r="D17830">
        <v>20.015999999999998</v>
      </c>
    </row>
    <row r="17831" spans="1:4">
      <c r="A17831" t="s">
        <v>326</v>
      </c>
      <c r="B17831" s="10">
        <v>42764.71875</v>
      </c>
      <c r="C17831">
        <v>49816.044039</v>
      </c>
      <c r="D17831">
        <v>20.015999999999998</v>
      </c>
    </row>
    <row r="17832" spans="1:4">
      <c r="A17832" t="s">
        <v>326</v>
      </c>
      <c r="B17832" s="10">
        <v>42764.729166666664</v>
      </c>
      <c r="C17832">
        <v>49816.044039</v>
      </c>
      <c r="D17832">
        <v>0</v>
      </c>
    </row>
    <row r="17833" spans="1:4">
      <c r="A17833" t="s">
        <v>326</v>
      </c>
      <c r="B17833" s="10">
        <v>42764.739583333336</v>
      </c>
      <c r="C17833">
        <v>49816.049042999999</v>
      </c>
      <c r="D17833">
        <v>20.015999999999998</v>
      </c>
    </row>
    <row r="17834" spans="1:4">
      <c r="A17834" t="s">
        <v>326</v>
      </c>
      <c r="B17834" s="10">
        <v>42764.75</v>
      </c>
      <c r="C17834">
        <v>49816.049042999999</v>
      </c>
      <c r="D17834">
        <v>0</v>
      </c>
    </row>
    <row r="17835" spans="1:4">
      <c r="A17835" t="s">
        <v>326</v>
      </c>
      <c r="B17835" s="10">
        <v>42764.760416666664</v>
      </c>
      <c r="C17835">
        <v>49816.054046999998</v>
      </c>
      <c r="D17835">
        <v>20.015999999999998</v>
      </c>
    </row>
    <row r="17836" spans="1:4">
      <c r="A17836" t="s">
        <v>326</v>
      </c>
      <c r="B17836" s="10">
        <v>42764.770833333336</v>
      </c>
      <c r="C17836">
        <v>49816.054046999998</v>
      </c>
      <c r="D17836">
        <v>0</v>
      </c>
    </row>
    <row r="17837" spans="1:4">
      <c r="A17837" t="s">
        <v>326</v>
      </c>
      <c r="B17837" s="10">
        <v>42764.78125</v>
      </c>
      <c r="C17837">
        <v>49816.059050999997</v>
      </c>
      <c r="D17837">
        <v>20.015999999999998</v>
      </c>
    </row>
    <row r="17838" spans="1:4">
      <c r="A17838" t="s">
        <v>326</v>
      </c>
      <c r="B17838" s="10">
        <v>42764.791666666664</v>
      </c>
      <c r="C17838">
        <v>49816.059050999997</v>
      </c>
      <c r="D17838">
        <v>0</v>
      </c>
    </row>
    <row r="17839" spans="1:4">
      <c r="A17839" t="s">
        <v>326</v>
      </c>
      <c r="B17839" s="10">
        <v>42764.802083333336</v>
      </c>
      <c r="C17839">
        <v>49816.064055000003</v>
      </c>
      <c r="D17839">
        <v>20.015999999999998</v>
      </c>
    </row>
    <row r="17840" spans="1:4">
      <c r="A17840" t="s">
        <v>326</v>
      </c>
      <c r="B17840" s="10">
        <v>42764.8125</v>
      </c>
      <c r="C17840">
        <v>49816.064055000003</v>
      </c>
      <c r="D17840">
        <v>0</v>
      </c>
    </row>
    <row r="17841" spans="1:4">
      <c r="A17841" t="s">
        <v>326</v>
      </c>
      <c r="B17841" s="10">
        <v>42764.822916666664</v>
      </c>
      <c r="C17841">
        <v>49816.069059000001</v>
      </c>
      <c r="D17841">
        <v>20.015999999999998</v>
      </c>
    </row>
    <row r="17842" spans="1:4">
      <c r="A17842" t="s">
        <v>326</v>
      </c>
      <c r="B17842" s="10">
        <v>42764.833333333336</v>
      </c>
      <c r="C17842">
        <v>49816.074063</v>
      </c>
      <c r="D17842">
        <v>20.015999999999998</v>
      </c>
    </row>
    <row r="17843" spans="1:4">
      <c r="A17843" t="s">
        <v>326</v>
      </c>
      <c r="B17843" s="10">
        <v>42764.84375</v>
      </c>
      <c r="C17843">
        <v>49816.074063</v>
      </c>
      <c r="D17843">
        <v>0</v>
      </c>
    </row>
    <row r="17844" spans="1:4">
      <c r="A17844" t="s">
        <v>326</v>
      </c>
      <c r="B17844" s="10">
        <v>42764.854166666664</v>
      </c>
      <c r="C17844">
        <v>49816.079066999999</v>
      </c>
      <c r="D17844">
        <v>20.015999999999998</v>
      </c>
    </row>
    <row r="17845" spans="1:4">
      <c r="A17845" t="s">
        <v>326</v>
      </c>
      <c r="B17845" s="10">
        <v>42764.864583333336</v>
      </c>
      <c r="C17845">
        <v>49816.079066999999</v>
      </c>
      <c r="D17845">
        <v>0</v>
      </c>
    </row>
    <row r="17846" spans="1:4">
      <c r="A17846" t="s">
        <v>326</v>
      </c>
      <c r="B17846" s="10">
        <v>42764.875</v>
      </c>
      <c r="C17846">
        <v>49816.084070999997</v>
      </c>
      <c r="D17846">
        <v>20.015999999999998</v>
      </c>
    </row>
    <row r="17847" spans="1:4">
      <c r="A17847" t="s">
        <v>326</v>
      </c>
      <c r="B17847" s="10">
        <v>42764.885416666664</v>
      </c>
      <c r="C17847">
        <v>49816.084070999997</v>
      </c>
      <c r="D17847">
        <v>0</v>
      </c>
    </row>
    <row r="17848" spans="1:4">
      <c r="A17848" t="s">
        <v>326</v>
      </c>
      <c r="B17848" s="10">
        <v>42764.895833333336</v>
      </c>
      <c r="C17848">
        <v>49816.089075000004</v>
      </c>
      <c r="D17848">
        <v>20.015999999999998</v>
      </c>
    </row>
    <row r="17849" spans="1:4">
      <c r="A17849" t="s">
        <v>326</v>
      </c>
      <c r="B17849" s="10">
        <v>42764.90625</v>
      </c>
      <c r="C17849">
        <v>49816.094079000002</v>
      </c>
      <c r="D17849">
        <v>20.015999999999998</v>
      </c>
    </row>
    <row r="17850" spans="1:4">
      <c r="A17850" t="s">
        <v>326</v>
      </c>
      <c r="B17850" s="10">
        <v>42764.916666666664</v>
      </c>
      <c r="C17850">
        <v>49816.099083000001</v>
      </c>
      <c r="D17850">
        <v>20.015999999999998</v>
      </c>
    </row>
    <row r="17851" spans="1:4">
      <c r="A17851" t="s">
        <v>326</v>
      </c>
      <c r="B17851" s="10">
        <v>42764.927083333336</v>
      </c>
      <c r="C17851">
        <v>49816.099083000001</v>
      </c>
      <c r="D17851">
        <v>0</v>
      </c>
    </row>
    <row r="17852" spans="1:4">
      <c r="A17852" t="s">
        <v>326</v>
      </c>
      <c r="B17852" s="10">
        <v>42764.9375</v>
      </c>
      <c r="C17852">
        <v>49816.104087</v>
      </c>
      <c r="D17852">
        <v>20.015999999999998</v>
      </c>
    </row>
    <row r="17853" spans="1:4">
      <c r="A17853" t="s">
        <v>326</v>
      </c>
      <c r="B17853" s="10">
        <v>42764.947916666664</v>
      </c>
      <c r="C17853">
        <v>49816.109090999998</v>
      </c>
      <c r="D17853">
        <v>20.015999999999998</v>
      </c>
    </row>
    <row r="17854" spans="1:4">
      <c r="A17854" t="s">
        <v>326</v>
      </c>
      <c r="B17854" s="10">
        <v>42764.958333333336</v>
      </c>
      <c r="C17854">
        <v>49816.109090999998</v>
      </c>
      <c r="D17854">
        <v>0</v>
      </c>
    </row>
    <row r="17855" spans="1:4">
      <c r="A17855" t="s">
        <v>326</v>
      </c>
      <c r="B17855" s="10">
        <v>42764.96875</v>
      </c>
      <c r="C17855">
        <v>49816.114094999997</v>
      </c>
      <c r="D17855">
        <v>20.015999999999998</v>
      </c>
    </row>
    <row r="17856" spans="1:4">
      <c r="A17856" t="s">
        <v>326</v>
      </c>
      <c r="B17856" s="10">
        <v>42764.979166666664</v>
      </c>
      <c r="C17856">
        <v>49816.114094999997</v>
      </c>
      <c r="D17856">
        <v>0</v>
      </c>
    </row>
    <row r="17857" spans="1:5">
      <c r="A17857" t="s">
        <v>326</v>
      </c>
      <c r="B17857" s="10">
        <v>42764.989583333336</v>
      </c>
      <c r="C17857">
        <v>49816.119099000003</v>
      </c>
      <c r="D17857">
        <v>20.015999999999998</v>
      </c>
      <c r="E17857">
        <f>MIN(D17762:D17857)</f>
        <v>0</v>
      </c>
    </row>
    <row r="17858" spans="1:5">
      <c r="A17858" t="s">
        <v>326</v>
      </c>
      <c r="B17858" s="10">
        <v>42765</v>
      </c>
      <c r="C17858">
        <v>49816.121090000001</v>
      </c>
      <c r="D17858">
        <v>0</v>
      </c>
    </row>
    <row r="17859" spans="1:5">
      <c r="A17859" t="s">
        <v>326</v>
      </c>
      <c r="B17859" s="10">
        <v>42765.010416666664</v>
      </c>
      <c r="C17859">
        <v>49816.126093999999</v>
      </c>
      <c r="D17859">
        <v>20.015999999999998</v>
      </c>
    </row>
    <row r="17860" spans="1:5">
      <c r="A17860" t="s">
        <v>326</v>
      </c>
      <c r="B17860" s="10">
        <v>42765.020833333336</v>
      </c>
      <c r="C17860">
        <v>49816.131097999998</v>
      </c>
      <c r="D17860">
        <v>20.015999999999998</v>
      </c>
    </row>
    <row r="17861" spans="1:5">
      <c r="A17861" t="s">
        <v>326</v>
      </c>
      <c r="B17861" s="10">
        <v>42765.03125</v>
      </c>
      <c r="C17861">
        <v>49816.131097999998</v>
      </c>
      <c r="D17861">
        <v>0</v>
      </c>
    </row>
    <row r="17862" spans="1:5">
      <c r="A17862" t="s">
        <v>326</v>
      </c>
      <c r="B17862" s="10">
        <v>42765.041666666664</v>
      </c>
      <c r="C17862">
        <v>49816.136101999997</v>
      </c>
      <c r="D17862">
        <v>20.015999999999998</v>
      </c>
    </row>
    <row r="17863" spans="1:5">
      <c r="A17863" t="s">
        <v>326</v>
      </c>
      <c r="B17863" s="10">
        <v>42765.052083333336</v>
      </c>
      <c r="C17863">
        <v>49816.136101999997</v>
      </c>
      <c r="D17863">
        <v>0</v>
      </c>
    </row>
    <row r="17864" spans="1:5">
      <c r="A17864" t="s">
        <v>326</v>
      </c>
      <c r="B17864" s="10">
        <v>42765.0625</v>
      </c>
      <c r="C17864">
        <v>49816.141106000003</v>
      </c>
      <c r="D17864">
        <v>20.015999999999998</v>
      </c>
    </row>
    <row r="17865" spans="1:5">
      <c r="A17865" t="s">
        <v>326</v>
      </c>
      <c r="B17865" s="10">
        <v>42765.072916666664</v>
      </c>
      <c r="C17865">
        <v>49816.146110000001</v>
      </c>
      <c r="D17865">
        <v>20.015999999999998</v>
      </c>
    </row>
    <row r="17866" spans="1:5">
      <c r="A17866" t="s">
        <v>326</v>
      </c>
      <c r="B17866" s="10">
        <v>42765.083333333336</v>
      </c>
      <c r="C17866">
        <v>49816.146110000001</v>
      </c>
      <c r="D17866">
        <v>0</v>
      </c>
    </row>
    <row r="17867" spans="1:5">
      <c r="A17867" t="s">
        <v>326</v>
      </c>
      <c r="B17867" s="10">
        <v>42765.09375</v>
      </c>
      <c r="C17867">
        <v>49816.151114</v>
      </c>
      <c r="D17867">
        <v>20.015999999999998</v>
      </c>
    </row>
    <row r="17868" spans="1:5">
      <c r="A17868" t="s">
        <v>326</v>
      </c>
      <c r="B17868" s="10">
        <v>42765.104166666664</v>
      </c>
      <c r="C17868">
        <v>49816.151114</v>
      </c>
      <c r="D17868">
        <v>0</v>
      </c>
    </row>
    <row r="17869" spans="1:5">
      <c r="A17869" t="s">
        <v>326</v>
      </c>
      <c r="B17869" s="10">
        <v>42765.114583333336</v>
      </c>
      <c r="C17869">
        <v>49816.156117999999</v>
      </c>
      <c r="D17869">
        <v>20.015999999999998</v>
      </c>
    </row>
    <row r="17870" spans="1:5">
      <c r="A17870" t="s">
        <v>326</v>
      </c>
      <c r="B17870" s="10">
        <v>42765.125</v>
      </c>
      <c r="C17870">
        <v>49816.156117999999</v>
      </c>
      <c r="D17870">
        <v>0</v>
      </c>
    </row>
    <row r="17871" spans="1:5">
      <c r="A17871" t="s">
        <v>326</v>
      </c>
      <c r="B17871" s="10">
        <v>42765.135416666664</v>
      </c>
      <c r="C17871">
        <v>49816.161121999998</v>
      </c>
      <c r="D17871">
        <v>20.015999999999998</v>
      </c>
    </row>
    <row r="17872" spans="1:5">
      <c r="A17872" t="s">
        <v>326</v>
      </c>
      <c r="B17872" s="10">
        <v>42765.145833333336</v>
      </c>
      <c r="C17872">
        <v>49816.166125999996</v>
      </c>
      <c r="D17872">
        <v>20.015999999999998</v>
      </c>
    </row>
    <row r="17873" spans="1:4">
      <c r="A17873" t="s">
        <v>326</v>
      </c>
      <c r="B17873" s="10">
        <v>42765.15625</v>
      </c>
      <c r="C17873">
        <v>49816.166125999996</v>
      </c>
      <c r="D17873">
        <v>0</v>
      </c>
    </row>
    <row r="17874" spans="1:4">
      <c r="A17874" t="s">
        <v>326</v>
      </c>
      <c r="B17874" s="10">
        <v>42765.166666666664</v>
      </c>
      <c r="C17874">
        <v>49816.171130000002</v>
      </c>
      <c r="D17874">
        <v>20.015999999999998</v>
      </c>
    </row>
    <row r="17875" spans="1:4">
      <c r="A17875" t="s">
        <v>326</v>
      </c>
      <c r="B17875" s="10">
        <v>42765.177083333336</v>
      </c>
      <c r="C17875">
        <v>49816.176134000001</v>
      </c>
      <c r="D17875">
        <v>20.015999999999998</v>
      </c>
    </row>
    <row r="17876" spans="1:4">
      <c r="A17876" t="s">
        <v>326</v>
      </c>
      <c r="B17876" s="10">
        <v>42765.1875</v>
      </c>
      <c r="C17876">
        <v>49816.176134000001</v>
      </c>
      <c r="D17876">
        <v>0</v>
      </c>
    </row>
    <row r="17877" spans="1:4">
      <c r="A17877" t="s">
        <v>326</v>
      </c>
      <c r="B17877" s="10">
        <v>42765.197916666664</v>
      </c>
      <c r="C17877">
        <v>49816.181138</v>
      </c>
      <c r="D17877">
        <v>20.015999999999998</v>
      </c>
    </row>
    <row r="17878" spans="1:4">
      <c r="A17878" t="s">
        <v>326</v>
      </c>
      <c r="B17878" s="10">
        <v>42765.208333333336</v>
      </c>
      <c r="C17878">
        <v>49816.186141999999</v>
      </c>
      <c r="D17878">
        <v>20.015999999999998</v>
      </c>
    </row>
    <row r="17879" spans="1:4">
      <c r="A17879" t="s">
        <v>326</v>
      </c>
      <c r="B17879" s="10">
        <v>42765.21875</v>
      </c>
      <c r="C17879">
        <v>49816.191145999997</v>
      </c>
      <c r="D17879">
        <v>20.015999999999998</v>
      </c>
    </row>
    <row r="17880" spans="1:4">
      <c r="A17880" t="s">
        <v>326</v>
      </c>
      <c r="B17880" s="10">
        <v>42765.229166666664</v>
      </c>
      <c r="C17880">
        <v>49816.191145999997</v>
      </c>
      <c r="D17880">
        <v>0</v>
      </c>
    </row>
    <row r="17881" spans="1:4">
      <c r="A17881" t="s">
        <v>326</v>
      </c>
      <c r="B17881" s="10">
        <v>42765.239583333336</v>
      </c>
      <c r="C17881">
        <v>49816.196150000003</v>
      </c>
      <c r="D17881">
        <v>20.015999999999998</v>
      </c>
    </row>
    <row r="17882" spans="1:4">
      <c r="A17882" t="s">
        <v>326</v>
      </c>
      <c r="B17882" s="10">
        <v>42765.25</v>
      </c>
      <c r="C17882">
        <v>49816.201154000002</v>
      </c>
      <c r="D17882">
        <v>20.015999999999998</v>
      </c>
    </row>
    <row r="17883" spans="1:4">
      <c r="A17883" t="s">
        <v>326</v>
      </c>
      <c r="B17883" s="10">
        <v>42765.260416666664</v>
      </c>
      <c r="C17883">
        <v>49816.206158000001</v>
      </c>
      <c r="D17883">
        <v>20.015999999999998</v>
      </c>
    </row>
    <row r="17884" spans="1:4">
      <c r="A17884" t="s">
        <v>326</v>
      </c>
      <c r="B17884" s="10">
        <v>42765.270833333336</v>
      </c>
      <c r="C17884">
        <v>49816.211162</v>
      </c>
      <c r="D17884">
        <v>20.015999999999998</v>
      </c>
    </row>
    <row r="17885" spans="1:4">
      <c r="A17885" t="s">
        <v>326</v>
      </c>
      <c r="B17885" s="10">
        <v>42765.28125</v>
      </c>
      <c r="C17885">
        <v>49816.216165999998</v>
      </c>
      <c r="D17885">
        <v>20.015999999999998</v>
      </c>
    </row>
    <row r="17886" spans="1:4">
      <c r="A17886" t="s">
        <v>326</v>
      </c>
      <c r="B17886" s="10">
        <v>42765.291666666664</v>
      </c>
      <c r="C17886">
        <v>49816.226165</v>
      </c>
      <c r="D17886">
        <v>39.996000000000002</v>
      </c>
    </row>
    <row r="17887" spans="1:4">
      <c r="A17887" t="s">
        <v>326</v>
      </c>
      <c r="B17887" s="10">
        <v>42765.302083333336</v>
      </c>
      <c r="C17887">
        <v>49816.226165</v>
      </c>
      <c r="D17887">
        <v>0</v>
      </c>
    </row>
    <row r="17888" spans="1:4">
      <c r="A17888" t="s">
        <v>326</v>
      </c>
      <c r="B17888" s="10">
        <v>42765.3125</v>
      </c>
      <c r="C17888">
        <v>49816.231168999999</v>
      </c>
      <c r="D17888">
        <v>20.015999999999998</v>
      </c>
    </row>
    <row r="17889" spans="1:4">
      <c r="A17889" t="s">
        <v>326</v>
      </c>
      <c r="B17889" s="10">
        <v>42765.322916666664</v>
      </c>
      <c r="C17889">
        <v>49816.251167000002</v>
      </c>
      <c r="D17889">
        <v>79.992000000000004</v>
      </c>
    </row>
    <row r="17890" spans="1:4">
      <c r="A17890" t="s">
        <v>326</v>
      </c>
      <c r="B17890" s="10">
        <v>42765.333333333336</v>
      </c>
      <c r="C17890">
        <v>49816.276168999997</v>
      </c>
      <c r="D17890">
        <v>100.008</v>
      </c>
    </row>
    <row r="17891" spans="1:4">
      <c r="A17891" t="s">
        <v>326</v>
      </c>
      <c r="B17891" s="10">
        <v>42765.34375</v>
      </c>
      <c r="C17891">
        <v>49816.301170999999</v>
      </c>
      <c r="D17891">
        <v>100.008</v>
      </c>
    </row>
    <row r="17892" spans="1:4">
      <c r="A17892" t="s">
        <v>326</v>
      </c>
      <c r="B17892" s="10">
        <v>42765.354166666664</v>
      </c>
      <c r="C17892">
        <v>49816.436171000001</v>
      </c>
      <c r="D17892">
        <v>540</v>
      </c>
    </row>
    <row r="17893" spans="1:4">
      <c r="A17893" t="s">
        <v>326</v>
      </c>
      <c r="B17893" s="10">
        <v>42765.364583333336</v>
      </c>
      <c r="C17893">
        <v>49816.481170999999</v>
      </c>
      <c r="D17893">
        <v>180</v>
      </c>
    </row>
    <row r="17894" spans="1:4">
      <c r="A17894" t="s">
        <v>326</v>
      </c>
      <c r="B17894" s="10">
        <v>42765.375</v>
      </c>
      <c r="C17894">
        <v>49816.886170999998</v>
      </c>
      <c r="D17894">
        <v>1620</v>
      </c>
    </row>
    <row r="17895" spans="1:4">
      <c r="A17895" t="s">
        <v>326</v>
      </c>
      <c r="B17895" s="10">
        <v>42765.385416666664</v>
      </c>
      <c r="C17895">
        <v>49817.111170999997</v>
      </c>
      <c r="D17895">
        <v>900</v>
      </c>
    </row>
    <row r="17896" spans="1:4">
      <c r="A17896" t="s">
        <v>326</v>
      </c>
      <c r="B17896" s="10">
        <v>42765.395833333336</v>
      </c>
      <c r="C17896">
        <v>49817.141168000002</v>
      </c>
      <c r="D17896">
        <v>119.988</v>
      </c>
    </row>
    <row r="17897" spans="1:4">
      <c r="A17897" t="s">
        <v>326</v>
      </c>
      <c r="B17897" s="10">
        <v>42765.40625</v>
      </c>
      <c r="C17897">
        <v>49817.166169999997</v>
      </c>
      <c r="D17897">
        <v>100.008</v>
      </c>
    </row>
    <row r="17898" spans="1:4">
      <c r="A17898" t="s">
        <v>326</v>
      </c>
      <c r="B17898" s="10">
        <v>42765.416666666664</v>
      </c>
      <c r="C17898">
        <v>49817.196167000002</v>
      </c>
      <c r="D17898">
        <v>119.988</v>
      </c>
    </row>
    <row r="17899" spans="1:4">
      <c r="A17899" t="s">
        <v>326</v>
      </c>
      <c r="B17899" s="10">
        <v>42765.427083333336</v>
      </c>
      <c r="C17899">
        <v>49817.221168999997</v>
      </c>
      <c r="D17899">
        <v>100.008</v>
      </c>
    </row>
    <row r="17900" spans="1:4">
      <c r="A17900" t="s">
        <v>326</v>
      </c>
      <c r="B17900" s="10">
        <v>42765.4375</v>
      </c>
      <c r="C17900">
        <v>49817.301169999999</v>
      </c>
      <c r="D17900">
        <v>320.00400000000002</v>
      </c>
    </row>
    <row r="17901" spans="1:4">
      <c r="A17901" t="s">
        <v>326</v>
      </c>
      <c r="B17901" s="10">
        <v>42765.447916666664</v>
      </c>
      <c r="C17901">
        <v>49817.906168000001</v>
      </c>
      <c r="D17901">
        <v>2419.9920000000002</v>
      </c>
    </row>
    <row r="17902" spans="1:4">
      <c r="A17902" t="s">
        <v>326</v>
      </c>
      <c r="B17902" s="10">
        <v>42765.458333333336</v>
      </c>
      <c r="C17902">
        <v>49818.056170999997</v>
      </c>
      <c r="D17902">
        <v>600.01199999999994</v>
      </c>
    </row>
    <row r="17903" spans="1:4">
      <c r="A17903" t="s">
        <v>326</v>
      </c>
      <c r="B17903" s="10">
        <v>42765.46875</v>
      </c>
      <c r="C17903">
        <v>49818.171173000002</v>
      </c>
      <c r="D17903">
        <v>460.00799999999998</v>
      </c>
    </row>
    <row r="17904" spans="1:4">
      <c r="A17904" t="s">
        <v>326</v>
      </c>
      <c r="B17904" s="10">
        <v>42765.479166666664</v>
      </c>
      <c r="C17904">
        <v>49818.266176999998</v>
      </c>
      <c r="D17904">
        <v>380.01600000000002</v>
      </c>
    </row>
    <row r="17905" spans="1:4">
      <c r="A17905" t="s">
        <v>326</v>
      </c>
      <c r="B17905" s="10">
        <v>42765.489583333336</v>
      </c>
      <c r="C17905">
        <v>49818.931177999999</v>
      </c>
      <c r="D17905">
        <v>2660.0039999999999</v>
      </c>
    </row>
    <row r="17906" spans="1:4">
      <c r="A17906" t="s">
        <v>326</v>
      </c>
      <c r="B17906" s="10">
        <v>42765.5</v>
      </c>
      <c r="C17906">
        <v>49818.996176000001</v>
      </c>
      <c r="D17906">
        <v>259.99200000000002</v>
      </c>
    </row>
    <row r="17907" spans="1:4">
      <c r="A17907" t="s">
        <v>326</v>
      </c>
      <c r="B17907" s="10">
        <v>42765.510416666664</v>
      </c>
      <c r="C17907">
        <v>49819.061174000002</v>
      </c>
      <c r="D17907">
        <v>259.99200000000002</v>
      </c>
    </row>
    <row r="17908" spans="1:4">
      <c r="A17908" t="s">
        <v>326</v>
      </c>
      <c r="B17908" s="10">
        <v>42765.520833333336</v>
      </c>
      <c r="C17908">
        <v>49819.126171999997</v>
      </c>
      <c r="D17908">
        <v>259.99200000000002</v>
      </c>
    </row>
    <row r="17909" spans="1:4">
      <c r="A17909" t="s">
        <v>326</v>
      </c>
      <c r="B17909" s="10">
        <v>42765.53125</v>
      </c>
      <c r="C17909">
        <v>49819.196173999997</v>
      </c>
      <c r="D17909">
        <v>280.00799999999998</v>
      </c>
    </row>
    <row r="17910" spans="1:4">
      <c r="A17910" t="s">
        <v>326</v>
      </c>
      <c r="B17910" s="10">
        <v>42765.541666666664</v>
      </c>
      <c r="C17910">
        <v>49819.256177000003</v>
      </c>
      <c r="D17910">
        <v>240.012</v>
      </c>
    </row>
    <row r="17911" spans="1:4">
      <c r="A17911" t="s">
        <v>326</v>
      </c>
      <c r="B17911" s="10">
        <v>42765.552083333336</v>
      </c>
      <c r="C17911">
        <v>49819.321174999997</v>
      </c>
      <c r="D17911">
        <v>259.99200000000002</v>
      </c>
    </row>
    <row r="17912" spans="1:4">
      <c r="A17912" t="s">
        <v>326</v>
      </c>
      <c r="B17912" s="10">
        <v>42765.5625</v>
      </c>
      <c r="C17912">
        <v>49819.961173999996</v>
      </c>
      <c r="D17912">
        <v>2559.9960000000001</v>
      </c>
    </row>
    <row r="17913" spans="1:4">
      <c r="A17913" t="s">
        <v>326</v>
      </c>
      <c r="B17913" s="10">
        <v>42765.572916666664</v>
      </c>
      <c r="C17913">
        <v>49820.036171</v>
      </c>
      <c r="D17913">
        <v>299.988</v>
      </c>
    </row>
    <row r="17914" spans="1:4">
      <c r="A17914" t="s">
        <v>326</v>
      </c>
      <c r="B17914" s="10">
        <v>42765.583333333336</v>
      </c>
      <c r="C17914">
        <v>49820.111168000003</v>
      </c>
      <c r="D17914">
        <v>299.988</v>
      </c>
    </row>
    <row r="17915" spans="1:4">
      <c r="A17915" t="s">
        <v>326</v>
      </c>
      <c r="B17915" s="10">
        <v>42765.59375</v>
      </c>
      <c r="C17915">
        <v>49820.181170000003</v>
      </c>
      <c r="D17915">
        <v>280.00799999999998</v>
      </c>
    </row>
    <row r="17916" spans="1:4">
      <c r="A17916" t="s">
        <v>326</v>
      </c>
      <c r="B17916" s="10">
        <v>42765.604166666664</v>
      </c>
      <c r="C17916">
        <v>49820.241173000002</v>
      </c>
      <c r="D17916">
        <v>240.012</v>
      </c>
    </row>
    <row r="17917" spans="1:4">
      <c r="A17917" t="s">
        <v>326</v>
      </c>
      <c r="B17917" s="10">
        <v>42765.614583333336</v>
      </c>
      <c r="C17917">
        <v>49820.301176000001</v>
      </c>
      <c r="D17917">
        <v>240.012</v>
      </c>
    </row>
    <row r="17918" spans="1:4">
      <c r="A17918" t="s">
        <v>326</v>
      </c>
      <c r="B17918" s="10">
        <v>42765.625</v>
      </c>
      <c r="C17918">
        <v>49820.891179999999</v>
      </c>
      <c r="D17918">
        <v>2360.0160000000001</v>
      </c>
    </row>
    <row r="17919" spans="1:4">
      <c r="A17919" t="s">
        <v>326</v>
      </c>
      <c r="B17919" s="10">
        <v>42765.635416666664</v>
      </c>
      <c r="C17919">
        <v>49820.926181000003</v>
      </c>
      <c r="D17919">
        <v>140.00399999999999</v>
      </c>
    </row>
    <row r="17920" spans="1:4">
      <c r="A17920" t="s">
        <v>326</v>
      </c>
      <c r="B17920" s="10">
        <v>42765.645833333336</v>
      </c>
      <c r="C17920">
        <v>49820.976185</v>
      </c>
      <c r="D17920">
        <v>200.01599999999999</v>
      </c>
    </row>
    <row r="17921" spans="1:4">
      <c r="A17921" t="s">
        <v>326</v>
      </c>
      <c r="B17921" s="10">
        <v>42765.65625</v>
      </c>
      <c r="C17921">
        <v>49821.051182000003</v>
      </c>
      <c r="D17921">
        <v>299.988</v>
      </c>
    </row>
    <row r="17922" spans="1:4">
      <c r="A17922" t="s">
        <v>326</v>
      </c>
      <c r="B17922" s="10">
        <v>42765.666666666664</v>
      </c>
      <c r="C17922">
        <v>49821.126178999999</v>
      </c>
      <c r="D17922">
        <v>299.988</v>
      </c>
    </row>
    <row r="17923" spans="1:4">
      <c r="A17923" t="s">
        <v>326</v>
      </c>
      <c r="B17923" s="10">
        <v>42765.677083333336</v>
      </c>
      <c r="C17923">
        <v>49821.196180999999</v>
      </c>
      <c r="D17923">
        <v>280.00799999999998</v>
      </c>
    </row>
    <row r="17924" spans="1:4">
      <c r="A17924" t="s">
        <v>326</v>
      </c>
      <c r="B17924" s="10">
        <v>42765.6875</v>
      </c>
      <c r="C17924">
        <v>49821.816182000002</v>
      </c>
      <c r="D17924">
        <v>2480.0039999999999</v>
      </c>
    </row>
    <row r="17925" spans="1:4">
      <c r="A17925" t="s">
        <v>326</v>
      </c>
      <c r="B17925" s="10">
        <v>42765.697916666664</v>
      </c>
      <c r="C17925">
        <v>49821.876185000001</v>
      </c>
      <c r="D17925">
        <v>240.012</v>
      </c>
    </row>
    <row r="17926" spans="1:4">
      <c r="A17926" t="s">
        <v>326</v>
      </c>
      <c r="B17926" s="10">
        <v>42765.708333333336</v>
      </c>
      <c r="C17926">
        <v>49821.941183000003</v>
      </c>
      <c r="D17926">
        <v>259.99200000000002</v>
      </c>
    </row>
    <row r="17927" spans="1:4">
      <c r="A17927" t="s">
        <v>326</v>
      </c>
      <c r="B17927" s="10">
        <v>42765.71875</v>
      </c>
      <c r="C17927">
        <v>49822.001186000001</v>
      </c>
      <c r="D17927">
        <v>240.012</v>
      </c>
    </row>
    <row r="17928" spans="1:4">
      <c r="A17928" t="s">
        <v>326</v>
      </c>
      <c r="B17928" s="10">
        <v>42765.729166666664</v>
      </c>
      <c r="C17928">
        <v>49822.056185000001</v>
      </c>
      <c r="D17928">
        <v>219.99600000000001</v>
      </c>
    </row>
    <row r="17929" spans="1:4">
      <c r="A17929" t="s">
        <v>326</v>
      </c>
      <c r="B17929" s="10">
        <v>42765.739583333336</v>
      </c>
      <c r="C17929">
        <v>49822.106188999998</v>
      </c>
      <c r="D17929">
        <v>200.01599999999999</v>
      </c>
    </row>
    <row r="17930" spans="1:4">
      <c r="A17930" t="s">
        <v>326</v>
      </c>
      <c r="B17930" s="10">
        <v>42765.75</v>
      </c>
      <c r="C17930">
        <v>49822.146184999998</v>
      </c>
      <c r="D17930">
        <v>159.98400000000001</v>
      </c>
    </row>
    <row r="17931" spans="1:4">
      <c r="A17931" t="s">
        <v>326</v>
      </c>
      <c r="B17931" s="10">
        <v>42765.760416666664</v>
      </c>
      <c r="C17931">
        <v>49822.196189000002</v>
      </c>
      <c r="D17931">
        <v>200.01599999999999</v>
      </c>
    </row>
    <row r="17932" spans="1:4">
      <c r="A17932" t="s">
        <v>326</v>
      </c>
      <c r="B17932" s="10">
        <v>42765.770833333336</v>
      </c>
      <c r="C17932">
        <v>49822.226186</v>
      </c>
      <c r="D17932">
        <v>119.988</v>
      </c>
    </row>
    <row r="17933" spans="1:4">
      <c r="A17933" t="s">
        <v>326</v>
      </c>
      <c r="B17933" s="10">
        <v>42765.78125</v>
      </c>
      <c r="C17933">
        <v>49822.251188000002</v>
      </c>
      <c r="D17933">
        <v>100.008</v>
      </c>
    </row>
    <row r="17934" spans="1:4">
      <c r="A17934" t="s">
        <v>326</v>
      </c>
      <c r="B17934" s="10">
        <v>42765.791666666664</v>
      </c>
      <c r="C17934">
        <v>49822.271185999998</v>
      </c>
      <c r="D17934">
        <v>79.992000000000004</v>
      </c>
    </row>
    <row r="17935" spans="1:4">
      <c r="A17935" t="s">
        <v>326</v>
      </c>
      <c r="B17935" s="10">
        <v>42765.802083333336</v>
      </c>
      <c r="C17935">
        <v>49822.296188</v>
      </c>
      <c r="D17935">
        <v>100.008</v>
      </c>
    </row>
    <row r="17936" spans="1:4">
      <c r="A17936" t="s">
        <v>326</v>
      </c>
      <c r="B17936" s="10">
        <v>42765.8125</v>
      </c>
      <c r="C17936">
        <v>49822.316185999996</v>
      </c>
      <c r="D17936">
        <v>79.992000000000004</v>
      </c>
    </row>
    <row r="17937" spans="1:4">
      <c r="A17937" t="s">
        <v>326</v>
      </c>
      <c r="B17937" s="10">
        <v>42765.822916666664</v>
      </c>
      <c r="C17937">
        <v>49822.341187999999</v>
      </c>
      <c r="D17937">
        <v>100.008</v>
      </c>
    </row>
    <row r="17938" spans="1:4">
      <c r="A17938" t="s">
        <v>326</v>
      </c>
      <c r="B17938" s="10">
        <v>42765.833333333336</v>
      </c>
      <c r="C17938">
        <v>49822.361186000002</v>
      </c>
      <c r="D17938">
        <v>79.992000000000004</v>
      </c>
    </row>
    <row r="17939" spans="1:4">
      <c r="A17939" t="s">
        <v>326</v>
      </c>
      <c r="B17939" s="10">
        <v>42765.84375</v>
      </c>
      <c r="C17939">
        <v>49822.381183999998</v>
      </c>
      <c r="D17939">
        <v>79.992000000000004</v>
      </c>
    </row>
    <row r="17940" spans="1:4">
      <c r="A17940" t="s">
        <v>326</v>
      </c>
      <c r="B17940" s="10">
        <v>42765.854166666664</v>
      </c>
      <c r="C17940">
        <v>49822.406186</v>
      </c>
      <c r="D17940">
        <v>100.008</v>
      </c>
    </row>
    <row r="17941" spans="1:4">
      <c r="A17941" t="s">
        <v>326</v>
      </c>
      <c r="B17941" s="10">
        <v>42765.864583333336</v>
      </c>
      <c r="C17941">
        <v>49822.426184000004</v>
      </c>
      <c r="D17941">
        <v>79.992000000000004</v>
      </c>
    </row>
    <row r="17942" spans="1:4">
      <c r="A17942" t="s">
        <v>326</v>
      </c>
      <c r="B17942" s="10">
        <v>42765.875</v>
      </c>
      <c r="C17942">
        <v>49822.446182</v>
      </c>
      <c r="D17942">
        <v>79.992000000000004</v>
      </c>
    </row>
    <row r="17943" spans="1:4">
      <c r="A17943" t="s">
        <v>326</v>
      </c>
      <c r="B17943" s="10">
        <v>42765.885416666664</v>
      </c>
      <c r="C17943">
        <v>49822.466180000003</v>
      </c>
      <c r="D17943">
        <v>79.992000000000004</v>
      </c>
    </row>
    <row r="17944" spans="1:4">
      <c r="A17944" t="s">
        <v>326</v>
      </c>
      <c r="B17944" s="10">
        <v>42765.895833333336</v>
      </c>
      <c r="C17944">
        <v>49823.021182999997</v>
      </c>
      <c r="D17944">
        <v>2220.0120000000002</v>
      </c>
    </row>
    <row r="17945" spans="1:4">
      <c r="A17945" t="s">
        <v>326</v>
      </c>
      <c r="B17945" s="10">
        <v>42765.90625</v>
      </c>
      <c r="C17945">
        <v>49823.036185999998</v>
      </c>
      <c r="D17945">
        <v>60.012</v>
      </c>
    </row>
    <row r="17946" spans="1:4">
      <c r="A17946" t="s">
        <v>326</v>
      </c>
      <c r="B17946" s="10">
        <v>42765.916666666664</v>
      </c>
      <c r="C17946">
        <v>49823.051188999998</v>
      </c>
      <c r="D17946">
        <v>60.012</v>
      </c>
    </row>
    <row r="17947" spans="1:4">
      <c r="A17947" t="s">
        <v>326</v>
      </c>
      <c r="B17947" s="10">
        <v>42765.927083333336</v>
      </c>
      <c r="C17947">
        <v>49823.066191999998</v>
      </c>
      <c r="D17947">
        <v>60.012</v>
      </c>
    </row>
    <row r="17948" spans="1:4">
      <c r="A17948" t="s">
        <v>326</v>
      </c>
      <c r="B17948" s="10">
        <v>42765.9375</v>
      </c>
      <c r="C17948">
        <v>49823.081194999999</v>
      </c>
      <c r="D17948">
        <v>60.012</v>
      </c>
    </row>
    <row r="17949" spans="1:4">
      <c r="A17949" t="s">
        <v>326</v>
      </c>
      <c r="B17949" s="10">
        <v>42765.947916666664</v>
      </c>
      <c r="C17949">
        <v>49823.101193000002</v>
      </c>
      <c r="D17949">
        <v>79.992000000000004</v>
      </c>
    </row>
    <row r="17950" spans="1:4">
      <c r="A17950" t="s">
        <v>326</v>
      </c>
      <c r="B17950" s="10">
        <v>42765.958333333336</v>
      </c>
      <c r="C17950">
        <v>49823.116196000003</v>
      </c>
      <c r="D17950">
        <v>60.012</v>
      </c>
    </row>
    <row r="17951" spans="1:4">
      <c r="A17951" t="s">
        <v>326</v>
      </c>
      <c r="B17951" s="10">
        <v>42765.96875</v>
      </c>
      <c r="C17951">
        <v>49823.136193999999</v>
      </c>
      <c r="D17951">
        <v>79.992000000000004</v>
      </c>
    </row>
    <row r="17952" spans="1:4">
      <c r="A17952" t="s">
        <v>326</v>
      </c>
      <c r="B17952" s="10">
        <v>42765.979166666664</v>
      </c>
      <c r="C17952">
        <v>49823.156192000002</v>
      </c>
      <c r="D17952">
        <v>79.992000000000004</v>
      </c>
    </row>
    <row r="17953" spans="1:5">
      <c r="A17953" t="s">
        <v>326</v>
      </c>
      <c r="B17953" s="10">
        <v>42765.989583333336</v>
      </c>
      <c r="C17953">
        <v>49823.171195000003</v>
      </c>
      <c r="D17953">
        <v>60.012</v>
      </c>
      <c r="E17953">
        <f>MIN(D17858:D17953)</f>
        <v>0</v>
      </c>
    </row>
    <row r="17954" spans="1:5">
      <c r="A17954" t="s">
        <v>326</v>
      </c>
      <c r="B17954" s="10">
        <v>42766</v>
      </c>
      <c r="C17954">
        <v>49823.183590000001</v>
      </c>
      <c r="D17954">
        <v>60.012</v>
      </c>
    </row>
    <row r="17955" spans="1:5">
      <c r="A17955" t="s">
        <v>326</v>
      </c>
      <c r="B17955" s="10">
        <v>42766.010416666664</v>
      </c>
      <c r="C17955">
        <v>49823.198593000001</v>
      </c>
      <c r="D17955">
        <v>60.012</v>
      </c>
    </row>
    <row r="17956" spans="1:5">
      <c r="A17956" t="s">
        <v>326</v>
      </c>
      <c r="B17956" s="10">
        <v>42766.020833333336</v>
      </c>
      <c r="C17956">
        <v>49823.208592000003</v>
      </c>
      <c r="D17956">
        <v>39.996000000000002</v>
      </c>
    </row>
    <row r="17957" spans="1:5">
      <c r="A17957" t="s">
        <v>326</v>
      </c>
      <c r="B17957" s="10">
        <v>42766.03125</v>
      </c>
      <c r="C17957">
        <v>49823.218590999997</v>
      </c>
      <c r="D17957">
        <v>39.996000000000002</v>
      </c>
    </row>
    <row r="17958" spans="1:5">
      <c r="A17958" t="s">
        <v>326</v>
      </c>
      <c r="B17958" s="10">
        <v>42766.041666666664</v>
      </c>
      <c r="C17958">
        <v>49823.228589999999</v>
      </c>
      <c r="D17958">
        <v>39.996000000000002</v>
      </c>
    </row>
    <row r="17959" spans="1:5">
      <c r="A17959" t="s">
        <v>326</v>
      </c>
      <c r="B17959" s="10">
        <v>42766.052083333336</v>
      </c>
      <c r="C17959">
        <v>49823.243592999999</v>
      </c>
      <c r="D17959">
        <v>60.012</v>
      </c>
    </row>
    <row r="17960" spans="1:5">
      <c r="A17960" t="s">
        <v>326</v>
      </c>
      <c r="B17960" s="10">
        <v>42766.0625</v>
      </c>
      <c r="C17960">
        <v>49823.248596999998</v>
      </c>
      <c r="D17960">
        <v>20.015999999999998</v>
      </c>
    </row>
    <row r="17961" spans="1:5">
      <c r="A17961" t="s">
        <v>326</v>
      </c>
      <c r="B17961" s="10">
        <v>42766.072916666664</v>
      </c>
      <c r="C17961">
        <v>49823.258596</v>
      </c>
      <c r="D17961">
        <v>39.996000000000002</v>
      </c>
    </row>
    <row r="17962" spans="1:5">
      <c r="A17962" t="s">
        <v>326</v>
      </c>
      <c r="B17962" s="10">
        <v>42766.083333333336</v>
      </c>
      <c r="C17962">
        <v>49823.268595000001</v>
      </c>
      <c r="D17962">
        <v>39.996000000000002</v>
      </c>
    </row>
    <row r="17963" spans="1:5">
      <c r="A17963" t="s">
        <v>326</v>
      </c>
      <c r="B17963" s="10">
        <v>42766.09375</v>
      </c>
      <c r="C17963">
        <v>49823.278594000003</v>
      </c>
      <c r="D17963">
        <v>39.996000000000002</v>
      </c>
    </row>
    <row r="17964" spans="1:5">
      <c r="A17964" t="s">
        <v>326</v>
      </c>
      <c r="B17964" s="10">
        <v>42766.104166666664</v>
      </c>
      <c r="C17964">
        <v>49823.283598000002</v>
      </c>
      <c r="D17964">
        <v>20.015999999999998</v>
      </c>
    </row>
    <row r="17965" spans="1:5">
      <c r="A17965" t="s">
        <v>326</v>
      </c>
      <c r="B17965" s="10">
        <v>42766.114583333336</v>
      </c>
      <c r="C17965">
        <v>49823.293597000004</v>
      </c>
      <c r="D17965">
        <v>39.996000000000002</v>
      </c>
    </row>
    <row r="17966" spans="1:5">
      <c r="A17966" t="s">
        <v>326</v>
      </c>
      <c r="B17966" s="10">
        <v>42766.125</v>
      </c>
      <c r="C17966">
        <v>49823.298601000002</v>
      </c>
      <c r="D17966">
        <v>20.015999999999998</v>
      </c>
    </row>
    <row r="17967" spans="1:5">
      <c r="A17967" t="s">
        <v>326</v>
      </c>
      <c r="B17967" s="10">
        <v>42766.135416666664</v>
      </c>
      <c r="C17967">
        <v>49823.303605000001</v>
      </c>
      <c r="D17967">
        <v>20.015999999999998</v>
      </c>
    </row>
    <row r="17968" spans="1:5">
      <c r="A17968" t="s">
        <v>326</v>
      </c>
      <c r="B17968" s="10">
        <v>42766.145833333336</v>
      </c>
      <c r="C17968">
        <v>49823.313604000003</v>
      </c>
      <c r="D17968">
        <v>39.996000000000002</v>
      </c>
    </row>
    <row r="17969" spans="1:4">
      <c r="A17969" t="s">
        <v>326</v>
      </c>
      <c r="B17969" s="10">
        <v>42766.15625</v>
      </c>
      <c r="C17969">
        <v>49823.318608000001</v>
      </c>
      <c r="D17969">
        <v>20.015999999999998</v>
      </c>
    </row>
    <row r="17970" spans="1:4">
      <c r="A17970" t="s">
        <v>326</v>
      </c>
      <c r="B17970" s="10">
        <v>42766.166666666664</v>
      </c>
      <c r="C17970">
        <v>49823.323612</v>
      </c>
      <c r="D17970">
        <v>20.015999999999998</v>
      </c>
    </row>
    <row r="17971" spans="1:4">
      <c r="A17971" t="s">
        <v>326</v>
      </c>
      <c r="B17971" s="10">
        <v>42766.177083333336</v>
      </c>
      <c r="C17971">
        <v>49823.328615999999</v>
      </c>
      <c r="D17971">
        <v>20.015999999999998</v>
      </c>
    </row>
    <row r="17972" spans="1:4">
      <c r="A17972" t="s">
        <v>326</v>
      </c>
      <c r="B17972" s="10">
        <v>42766.1875</v>
      </c>
      <c r="C17972">
        <v>49823.333619999998</v>
      </c>
      <c r="D17972">
        <v>20.015999999999998</v>
      </c>
    </row>
    <row r="17973" spans="1:4">
      <c r="A17973" t="s">
        <v>326</v>
      </c>
      <c r="B17973" s="10">
        <v>42766.197916666664</v>
      </c>
      <c r="C17973">
        <v>49823.338624000004</v>
      </c>
      <c r="D17973">
        <v>20.015999999999998</v>
      </c>
    </row>
    <row r="17974" spans="1:4">
      <c r="A17974" t="s">
        <v>326</v>
      </c>
      <c r="B17974" s="10">
        <v>42766.208333333336</v>
      </c>
      <c r="C17974">
        <v>49823.343628000002</v>
      </c>
      <c r="D17974">
        <v>20.015999999999998</v>
      </c>
    </row>
    <row r="17975" spans="1:4">
      <c r="A17975" t="s">
        <v>326</v>
      </c>
      <c r="B17975" s="10">
        <v>42766.21875</v>
      </c>
      <c r="C17975">
        <v>49823.348632000001</v>
      </c>
      <c r="D17975">
        <v>20.015999999999998</v>
      </c>
    </row>
    <row r="17976" spans="1:4">
      <c r="A17976" t="s">
        <v>326</v>
      </c>
      <c r="B17976" s="10">
        <v>42766.229166666664</v>
      </c>
      <c r="C17976">
        <v>49823.358631000003</v>
      </c>
      <c r="D17976">
        <v>39.996000000000002</v>
      </c>
    </row>
    <row r="17977" spans="1:4">
      <c r="A17977" t="s">
        <v>326</v>
      </c>
      <c r="B17977" s="10">
        <v>42766.239583333336</v>
      </c>
      <c r="C17977">
        <v>49823.363635000002</v>
      </c>
      <c r="D17977">
        <v>20.015999999999998</v>
      </c>
    </row>
    <row r="17978" spans="1:4">
      <c r="A17978" t="s">
        <v>326</v>
      </c>
      <c r="B17978" s="10">
        <v>42766.25</v>
      </c>
      <c r="C17978">
        <v>49823.368639</v>
      </c>
      <c r="D17978">
        <v>20.015999999999998</v>
      </c>
    </row>
    <row r="17979" spans="1:4">
      <c r="A17979" t="s">
        <v>326</v>
      </c>
      <c r="B17979" s="10">
        <v>42766.260416666664</v>
      </c>
      <c r="C17979">
        <v>49823.373642999999</v>
      </c>
      <c r="D17979">
        <v>20.015999999999998</v>
      </c>
    </row>
    <row r="17980" spans="1:4">
      <c r="A17980" t="s">
        <v>326</v>
      </c>
      <c r="B17980" s="10">
        <v>42766.270833333336</v>
      </c>
      <c r="C17980">
        <v>49823.378646999998</v>
      </c>
      <c r="D17980">
        <v>20.015999999999998</v>
      </c>
    </row>
    <row r="17981" spans="1:4">
      <c r="A17981" t="s">
        <v>326</v>
      </c>
      <c r="B17981" s="10">
        <v>42766.28125</v>
      </c>
      <c r="C17981">
        <v>49823.383650999996</v>
      </c>
      <c r="D17981">
        <v>20.015999999999998</v>
      </c>
    </row>
    <row r="17982" spans="1:4">
      <c r="A17982" t="s">
        <v>326</v>
      </c>
      <c r="B17982" s="10">
        <v>42766.291666666664</v>
      </c>
      <c r="C17982">
        <v>49823.388655000002</v>
      </c>
      <c r="D17982">
        <v>20.015999999999998</v>
      </c>
    </row>
    <row r="17983" spans="1:4">
      <c r="A17983" t="s">
        <v>326</v>
      </c>
      <c r="B17983" s="10">
        <v>42766.302083333336</v>
      </c>
      <c r="C17983">
        <v>49823.398653999997</v>
      </c>
      <c r="D17983">
        <v>39.996000000000002</v>
      </c>
    </row>
    <row r="17984" spans="1:4">
      <c r="A17984" t="s">
        <v>326</v>
      </c>
      <c r="B17984" s="10">
        <v>42766.3125</v>
      </c>
      <c r="C17984">
        <v>49823.413656999997</v>
      </c>
      <c r="D17984">
        <v>60.012</v>
      </c>
    </row>
    <row r="17985" spans="1:4">
      <c r="A17985" t="s">
        <v>326</v>
      </c>
      <c r="B17985" s="10">
        <v>42766.322916666664</v>
      </c>
      <c r="C17985">
        <v>49823.433655000001</v>
      </c>
      <c r="D17985">
        <v>79.992000000000004</v>
      </c>
    </row>
    <row r="17986" spans="1:4">
      <c r="A17986" t="s">
        <v>326</v>
      </c>
      <c r="B17986" s="10">
        <v>42766.333333333336</v>
      </c>
      <c r="C17986">
        <v>49823.458657000003</v>
      </c>
      <c r="D17986">
        <v>100.008</v>
      </c>
    </row>
    <row r="17987" spans="1:4">
      <c r="A17987" t="s">
        <v>326</v>
      </c>
      <c r="B17987" s="10">
        <v>42766.34375</v>
      </c>
      <c r="C17987">
        <v>49823.478654999999</v>
      </c>
      <c r="D17987">
        <v>79.992000000000004</v>
      </c>
    </row>
    <row r="17988" spans="1:4">
      <c r="A17988" t="s">
        <v>326</v>
      </c>
      <c r="B17988" s="10">
        <v>42766.354166666664</v>
      </c>
      <c r="C17988">
        <v>49823.508651999997</v>
      </c>
      <c r="D17988">
        <v>119.988</v>
      </c>
    </row>
    <row r="17989" spans="1:4">
      <c r="A17989" t="s">
        <v>326</v>
      </c>
      <c r="B17989" s="10">
        <v>42766.364583333336</v>
      </c>
      <c r="C17989">
        <v>49823.538649000002</v>
      </c>
      <c r="D17989">
        <v>119.988</v>
      </c>
    </row>
    <row r="17990" spans="1:4">
      <c r="A17990" t="s">
        <v>326</v>
      </c>
      <c r="B17990" s="10">
        <v>42766.375</v>
      </c>
      <c r="C17990">
        <v>49823.568646</v>
      </c>
      <c r="D17990">
        <v>119.988</v>
      </c>
    </row>
    <row r="17991" spans="1:4">
      <c r="A17991" t="s">
        <v>326</v>
      </c>
      <c r="B17991" s="10">
        <v>42766.385416666664</v>
      </c>
      <c r="C17991">
        <v>49823.598642999998</v>
      </c>
      <c r="D17991">
        <v>119.988</v>
      </c>
    </row>
    <row r="17992" spans="1:4">
      <c r="A17992" t="s">
        <v>326</v>
      </c>
      <c r="B17992" s="10">
        <v>42766.395833333336</v>
      </c>
      <c r="C17992">
        <v>49823.623645</v>
      </c>
      <c r="D17992">
        <v>100.008</v>
      </c>
    </row>
    <row r="17993" spans="1:4">
      <c r="A17993" t="s">
        <v>326</v>
      </c>
      <c r="B17993" s="10">
        <v>42766.40625</v>
      </c>
      <c r="C17993">
        <v>49823.723643999998</v>
      </c>
      <c r="D17993">
        <v>399.99599999999998</v>
      </c>
    </row>
    <row r="17994" spans="1:4">
      <c r="A17994" t="s">
        <v>326</v>
      </c>
      <c r="B17994" s="10">
        <v>42766.416666666664</v>
      </c>
      <c r="C17994">
        <v>49824.248640999998</v>
      </c>
      <c r="D17994">
        <v>2099.9879999999998</v>
      </c>
    </row>
    <row r="17995" spans="1:4">
      <c r="A17995" t="s">
        <v>326</v>
      </c>
      <c r="B17995" s="10">
        <v>42766.427083333336</v>
      </c>
      <c r="C17995">
        <v>49824.278638000003</v>
      </c>
      <c r="D17995">
        <v>119.988</v>
      </c>
    </row>
    <row r="17996" spans="1:4">
      <c r="A17996" t="s">
        <v>326</v>
      </c>
      <c r="B17996" s="10">
        <v>42766.4375</v>
      </c>
      <c r="C17996">
        <v>49824.328642</v>
      </c>
      <c r="D17996">
        <v>200.01599999999999</v>
      </c>
    </row>
    <row r="17997" spans="1:4">
      <c r="A17997" t="s">
        <v>326</v>
      </c>
      <c r="B17997" s="10">
        <v>42766.447916666664</v>
      </c>
      <c r="C17997">
        <v>49824.733641999999</v>
      </c>
      <c r="D17997">
        <v>1620</v>
      </c>
    </row>
    <row r="17998" spans="1:4">
      <c r="A17998" t="s">
        <v>326</v>
      </c>
      <c r="B17998" s="10">
        <v>42766.458333333336</v>
      </c>
      <c r="C17998">
        <v>49825.108645</v>
      </c>
      <c r="D17998">
        <v>1500.0119999999999</v>
      </c>
    </row>
    <row r="17999" spans="1:4">
      <c r="A17999" t="s">
        <v>326</v>
      </c>
      <c r="B17999" s="10">
        <v>42766.46875</v>
      </c>
      <c r="C17999">
        <v>49825.243645000002</v>
      </c>
      <c r="D17999">
        <v>540</v>
      </c>
    </row>
    <row r="18000" spans="1:4">
      <c r="A18000" t="s">
        <v>326</v>
      </c>
      <c r="B18000" s="10">
        <v>42766.479166666664</v>
      </c>
      <c r="C18000">
        <v>49825.363641999997</v>
      </c>
      <c r="D18000">
        <v>479.988</v>
      </c>
    </row>
    <row r="18001" spans="1:4">
      <c r="A18001" t="s">
        <v>326</v>
      </c>
      <c r="B18001" s="10">
        <v>42766.489583333336</v>
      </c>
      <c r="C18001">
        <v>49825.463641000002</v>
      </c>
      <c r="D18001">
        <v>399.99599999999998</v>
      </c>
    </row>
    <row r="18002" spans="1:4">
      <c r="A18002" t="s">
        <v>326</v>
      </c>
      <c r="B18002" s="10">
        <v>42766.5</v>
      </c>
      <c r="C18002">
        <v>49825.548637</v>
      </c>
      <c r="D18002">
        <v>339.98399999999998</v>
      </c>
    </row>
    <row r="18003" spans="1:4">
      <c r="A18003" t="s">
        <v>326</v>
      </c>
      <c r="B18003" s="10">
        <v>42766.510416666664</v>
      </c>
      <c r="C18003">
        <v>49825.628638000002</v>
      </c>
      <c r="D18003">
        <v>320.00400000000002</v>
      </c>
    </row>
    <row r="18004" spans="1:4">
      <c r="A18004" t="s">
        <v>326</v>
      </c>
      <c r="B18004" s="10">
        <v>42766.520833333336</v>
      </c>
      <c r="C18004">
        <v>49826.253634000001</v>
      </c>
      <c r="D18004">
        <v>2499.9839999999999</v>
      </c>
    </row>
    <row r="18005" spans="1:4">
      <c r="A18005" t="s">
        <v>326</v>
      </c>
      <c r="B18005" s="10">
        <v>42766.53125</v>
      </c>
      <c r="C18005">
        <v>49826.348638000003</v>
      </c>
      <c r="D18005">
        <v>380.01600000000002</v>
      </c>
    </row>
    <row r="18006" spans="1:4">
      <c r="A18006" t="s">
        <v>326</v>
      </c>
      <c r="B18006" s="10">
        <v>42766.541666666664</v>
      </c>
      <c r="C18006">
        <v>49826.448637000001</v>
      </c>
      <c r="D18006">
        <v>399.99599999999998</v>
      </c>
    </row>
    <row r="18007" spans="1:4">
      <c r="A18007" t="s">
        <v>326</v>
      </c>
      <c r="B18007" s="10">
        <v>42766.552083333336</v>
      </c>
      <c r="C18007">
        <v>49826.533632999999</v>
      </c>
      <c r="D18007">
        <v>339.98399999999998</v>
      </c>
    </row>
    <row r="18008" spans="1:4">
      <c r="A18008" t="s">
        <v>326</v>
      </c>
      <c r="B18008" s="10">
        <v>42766.5625</v>
      </c>
      <c r="C18008">
        <v>49826.618628999997</v>
      </c>
      <c r="D18008">
        <v>339.98399999999998</v>
      </c>
    </row>
    <row r="18009" spans="1:4">
      <c r="A18009" t="s">
        <v>326</v>
      </c>
      <c r="B18009" s="10">
        <v>42766.572916666664</v>
      </c>
      <c r="C18009">
        <v>49827.243625000003</v>
      </c>
      <c r="D18009">
        <v>2499.9839999999999</v>
      </c>
    </row>
    <row r="18010" spans="1:4">
      <c r="A18010" t="s">
        <v>326</v>
      </c>
      <c r="B18010" s="10">
        <v>42766.583333333336</v>
      </c>
      <c r="C18010">
        <v>49827.318621999999</v>
      </c>
      <c r="D18010">
        <v>299.988</v>
      </c>
    </row>
    <row r="18011" spans="1:4">
      <c r="A18011" t="s">
        <v>326</v>
      </c>
      <c r="B18011" s="10">
        <v>42766.59375</v>
      </c>
      <c r="C18011">
        <v>49827.403617999997</v>
      </c>
      <c r="D18011">
        <v>339.98399999999998</v>
      </c>
    </row>
    <row r="18012" spans="1:4">
      <c r="A18012" t="s">
        <v>326</v>
      </c>
      <c r="B18012" s="10">
        <v>42766.604166666664</v>
      </c>
      <c r="C18012">
        <v>49827.478615</v>
      </c>
      <c r="D18012">
        <v>299.988</v>
      </c>
    </row>
    <row r="18013" spans="1:4">
      <c r="A18013" t="s">
        <v>326</v>
      </c>
      <c r="B18013" s="10">
        <v>42766.614583333336</v>
      </c>
      <c r="C18013">
        <v>49827.548617</v>
      </c>
      <c r="D18013">
        <v>280.00799999999998</v>
      </c>
    </row>
    <row r="18014" spans="1:4">
      <c r="A18014" t="s">
        <v>326</v>
      </c>
      <c r="B18014" s="10">
        <v>42766.625</v>
      </c>
      <c r="C18014">
        <v>49827.603616</v>
      </c>
      <c r="D18014">
        <v>219.99600000000001</v>
      </c>
    </row>
    <row r="18015" spans="1:4">
      <c r="A18015" t="s">
        <v>326</v>
      </c>
      <c r="B18015" s="10">
        <v>42766.635416666664</v>
      </c>
      <c r="C18015">
        <v>49827.648615999999</v>
      </c>
      <c r="D18015">
        <v>180</v>
      </c>
    </row>
    <row r="18016" spans="1:4">
      <c r="A18016" t="s">
        <v>326</v>
      </c>
      <c r="B18016" s="10">
        <v>42766.645833333336</v>
      </c>
      <c r="C18016">
        <v>49828.253614000001</v>
      </c>
      <c r="D18016">
        <v>2419.9920000000002</v>
      </c>
    </row>
    <row r="18017" spans="1:4">
      <c r="A18017" t="s">
        <v>326</v>
      </c>
      <c r="B18017" s="10">
        <v>42766.65625</v>
      </c>
      <c r="C18017">
        <v>49828.273611999997</v>
      </c>
      <c r="D18017">
        <v>79.992000000000004</v>
      </c>
    </row>
    <row r="18018" spans="1:4">
      <c r="A18018" t="s">
        <v>326</v>
      </c>
      <c r="B18018" s="10">
        <v>42766.666666666664</v>
      </c>
      <c r="C18018">
        <v>49828.293610000001</v>
      </c>
      <c r="D18018">
        <v>79.992000000000004</v>
      </c>
    </row>
    <row r="18019" spans="1:4">
      <c r="A18019" t="s">
        <v>326</v>
      </c>
      <c r="B18019" s="10">
        <v>42766.677083333336</v>
      </c>
      <c r="C18019">
        <v>49828.318612000003</v>
      </c>
      <c r="D18019">
        <v>100.008</v>
      </c>
    </row>
    <row r="18020" spans="1:4">
      <c r="A18020" t="s">
        <v>326</v>
      </c>
      <c r="B18020" s="10">
        <v>42766.6875</v>
      </c>
      <c r="C18020">
        <v>49828.343613999998</v>
      </c>
      <c r="D18020">
        <v>100.008</v>
      </c>
    </row>
    <row r="18021" spans="1:4">
      <c r="A18021" t="s">
        <v>326</v>
      </c>
      <c r="B18021" s="10">
        <v>42766.697916666664</v>
      </c>
      <c r="C18021">
        <v>49828.368616</v>
      </c>
      <c r="D18021">
        <v>100.008</v>
      </c>
    </row>
    <row r="18022" spans="1:4">
      <c r="A18022" t="s">
        <v>326</v>
      </c>
      <c r="B18022" s="10">
        <v>42766.708333333336</v>
      </c>
      <c r="C18022">
        <v>49828.398612999998</v>
      </c>
      <c r="D18022">
        <v>119.988</v>
      </c>
    </row>
    <row r="18023" spans="1:4">
      <c r="A18023" t="s">
        <v>326</v>
      </c>
      <c r="B18023" s="10">
        <v>42766.71875</v>
      </c>
      <c r="C18023">
        <v>49828.988617000003</v>
      </c>
      <c r="D18023">
        <v>2360.0160000000001</v>
      </c>
    </row>
    <row r="18024" spans="1:4">
      <c r="A18024" t="s">
        <v>326</v>
      </c>
      <c r="B18024" s="10">
        <v>42766.729166666664</v>
      </c>
      <c r="C18024">
        <v>49829.038621</v>
      </c>
      <c r="D18024">
        <v>200.01599999999999</v>
      </c>
    </row>
    <row r="18025" spans="1:4">
      <c r="A18025" t="s">
        <v>326</v>
      </c>
      <c r="B18025" s="10">
        <v>42766.739583333336</v>
      </c>
      <c r="C18025">
        <v>49829.09362</v>
      </c>
      <c r="D18025">
        <v>219.99600000000001</v>
      </c>
    </row>
    <row r="18026" spans="1:4">
      <c r="A18026" t="s">
        <v>326</v>
      </c>
      <c r="B18026" s="10">
        <v>42766.75</v>
      </c>
      <c r="C18026">
        <v>49829.143623999997</v>
      </c>
      <c r="D18026">
        <v>200.01599999999999</v>
      </c>
    </row>
    <row r="18027" spans="1:4">
      <c r="A18027" t="s">
        <v>326</v>
      </c>
      <c r="B18027" s="10">
        <v>42766.760416666664</v>
      </c>
      <c r="C18027">
        <v>49829.198622999997</v>
      </c>
      <c r="D18027">
        <v>219.99600000000001</v>
      </c>
    </row>
    <row r="18028" spans="1:4">
      <c r="A18028" t="s">
        <v>326</v>
      </c>
      <c r="B18028" s="10">
        <v>42766.770833333336</v>
      </c>
      <c r="C18028">
        <v>49829.243623000002</v>
      </c>
      <c r="D18028">
        <v>180</v>
      </c>
    </row>
    <row r="18029" spans="1:4">
      <c r="A18029" t="s">
        <v>326</v>
      </c>
      <c r="B18029" s="10">
        <v>42766.78125</v>
      </c>
      <c r="C18029">
        <v>49829.293626999999</v>
      </c>
      <c r="D18029">
        <v>200.01599999999999</v>
      </c>
    </row>
    <row r="18030" spans="1:4">
      <c r="A18030" t="s">
        <v>326</v>
      </c>
      <c r="B18030" s="10">
        <v>42766.791666666664</v>
      </c>
      <c r="C18030">
        <v>49829.338626999997</v>
      </c>
      <c r="D18030">
        <v>180</v>
      </c>
    </row>
    <row r="18031" spans="1:4">
      <c r="A18031" t="s">
        <v>326</v>
      </c>
      <c r="B18031" s="10">
        <v>42766.802083333336</v>
      </c>
      <c r="C18031">
        <v>49829.378622999997</v>
      </c>
      <c r="D18031">
        <v>159.98400000000001</v>
      </c>
    </row>
    <row r="18032" spans="1:4">
      <c r="A18032" t="s">
        <v>326</v>
      </c>
      <c r="B18032" s="10">
        <v>42766.8125</v>
      </c>
      <c r="C18032">
        <v>49829.418618999996</v>
      </c>
      <c r="D18032">
        <v>159.98400000000001</v>
      </c>
    </row>
    <row r="18033" spans="1:4">
      <c r="A18033" t="s">
        <v>326</v>
      </c>
      <c r="B18033" s="10">
        <v>42766.822916666664</v>
      </c>
      <c r="C18033">
        <v>49829.448616000001</v>
      </c>
      <c r="D18033">
        <v>119.988</v>
      </c>
    </row>
    <row r="18034" spans="1:4">
      <c r="A18034" t="s">
        <v>326</v>
      </c>
      <c r="B18034" s="10">
        <v>42766.833333333336</v>
      </c>
      <c r="C18034">
        <v>49829.478612999999</v>
      </c>
      <c r="D18034">
        <v>119.988</v>
      </c>
    </row>
    <row r="18035" spans="1:4">
      <c r="A18035" t="s">
        <v>326</v>
      </c>
      <c r="B18035" s="10">
        <v>42766.84375</v>
      </c>
      <c r="C18035">
        <v>49829.508609999997</v>
      </c>
      <c r="D18035">
        <v>119.988</v>
      </c>
    </row>
    <row r="18036" spans="1:4">
      <c r="A18036" t="s">
        <v>326</v>
      </c>
      <c r="B18036" s="10">
        <v>42766.854166666664</v>
      </c>
      <c r="C18036">
        <v>49829.533611999999</v>
      </c>
      <c r="D18036">
        <v>100.008</v>
      </c>
    </row>
    <row r="18037" spans="1:4">
      <c r="A18037" t="s">
        <v>326</v>
      </c>
      <c r="B18037" s="10">
        <v>42766.864583333336</v>
      </c>
      <c r="C18037">
        <v>49829.553610000003</v>
      </c>
      <c r="D18037">
        <v>79.992000000000004</v>
      </c>
    </row>
    <row r="18038" spans="1:4">
      <c r="A18038" t="s">
        <v>326</v>
      </c>
      <c r="B18038" s="10">
        <v>42766.875</v>
      </c>
      <c r="C18038">
        <v>49829.573607999999</v>
      </c>
      <c r="D18038">
        <v>79.992000000000004</v>
      </c>
    </row>
    <row r="18039" spans="1:4">
      <c r="A18039" t="s">
        <v>326</v>
      </c>
      <c r="B18039" s="10">
        <v>42766.885416666664</v>
      </c>
      <c r="C18039">
        <v>49829.588610999999</v>
      </c>
      <c r="D18039">
        <v>60.012</v>
      </c>
    </row>
    <row r="18040" spans="1:4">
      <c r="A18040" t="s">
        <v>326</v>
      </c>
      <c r="B18040" s="10">
        <v>42766.895833333336</v>
      </c>
      <c r="C18040">
        <v>49829.603614</v>
      </c>
      <c r="D18040">
        <v>60.012</v>
      </c>
    </row>
    <row r="18041" spans="1:4">
      <c r="A18041" t="s">
        <v>326</v>
      </c>
      <c r="B18041" s="10">
        <v>42766.90625</v>
      </c>
      <c r="C18041">
        <v>49829.618617</v>
      </c>
      <c r="D18041">
        <v>60.012</v>
      </c>
    </row>
    <row r="18042" spans="1:4">
      <c r="A18042" t="s">
        <v>326</v>
      </c>
      <c r="B18042" s="10">
        <v>42766.916666666664</v>
      </c>
      <c r="C18042">
        <v>49829.643619000002</v>
      </c>
      <c r="D18042">
        <v>100.008</v>
      </c>
    </row>
    <row r="18043" spans="1:4">
      <c r="A18043" t="s">
        <v>326</v>
      </c>
      <c r="B18043" s="10">
        <v>42766.927083333336</v>
      </c>
      <c r="C18043">
        <v>49829.648623000001</v>
      </c>
      <c r="D18043">
        <v>20.015999999999998</v>
      </c>
    </row>
    <row r="18044" spans="1:4">
      <c r="A18044" t="s">
        <v>326</v>
      </c>
      <c r="B18044" s="10">
        <v>42766.9375</v>
      </c>
      <c r="C18044">
        <v>49829.653627</v>
      </c>
      <c r="D18044">
        <v>20.015999999999998</v>
      </c>
    </row>
    <row r="18045" spans="1:4">
      <c r="A18045" t="s">
        <v>326</v>
      </c>
      <c r="B18045" s="10">
        <v>42766.947916666664</v>
      </c>
      <c r="C18045">
        <v>49829.658630999998</v>
      </c>
      <c r="D18045">
        <v>20.015999999999998</v>
      </c>
    </row>
    <row r="18046" spans="1:4">
      <c r="A18046" t="s">
        <v>326</v>
      </c>
      <c r="B18046" s="10">
        <v>42766.958333333336</v>
      </c>
      <c r="C18046">
        <v>49829.663634999997</v>
      </c>
      <c r="D18046">
        <v>20.015999999999998</v>
      </c>
    </row>
    <row r="18047" spans="1:4">
      <c r="A18047" t="s">
        <v>326</v>
      </c>
      <c r="B18047" s="10">
        <v>42766.96875</v>
      </c>
      <c r="C18047">
        <v>49829.668639000003</v>
      </c>
      <c r="D18047">
        <v>20.015999999999998</v>
      </c>
    </row>
    <row r="18048" spans="1:4">
      <c r="A18048" t="s">
        <v>326</v>
      </c>
      <c r="B18048" s="10">
        <v>42766.979166666664</v>
      </c>
      <c r="C18048">
        <v>49829.673643000002</v>
      </c>
      <c r="D18048">
        <v>20.015999999999998</v>
      </c>
    </row>
    <row r="18049" spans="1:5">
      <c r="A18049" t="s">
        <v>326</v>
      </c>
      <c r="B18049" s="10">
        <v>42766.989583333336</v>
      </c>
      <c r="C18049">
        <v>49829.678647000001</v>
      </c>
      <c r="D18049">
        <v>20.015999999999998</v>
      </c>
      <c r="E18049">
        <f>MIN(D17954:D18049)</f>
        <v>20.015999999999998</v>
      </c>
    </row>
    <row r="18050" spans="1:5">
      <c r="A18050" t="s">
        <v>326</v>
      </c>
      <c r="B18050" s="10">
        <v>42767</v>
      </c>
      <c r="C18050">
        <v>49829.679689999997</v>
      </c>
      <c r="D18050">
        <v>0</v>
      </c>
    </row>
    <row r="18051" spans="1:5">
      <c r="A18051" t="s">
        <v>326</v>
      </c>
      <c r="B18051" s="10">
        <v>42767.010416666664</v>
      </c>
      <c r="C18051">
        <v>49829.684694000003</v>
      </c>
      <c r="D18051">
        <v>20.015999999999998</v>
      </c>
    </row>
    <row r="18052" spans="1:5">
      <c r="A18052" t="s">
        <v>326</v>
      </c>
      <c r="B18052" s="10">
        <v>42767.020833333336</v>
      </c>
      <c r="C18052">
        <v>49829.689698000002</v>
      </c>
      <c r="D18052">
        <v>20.015999999999998</v>
      </c>
    </row>
    <row r="18053" spans="1:5">
      <c r="A18053" t="s">
        <v>326</v>
      </c>
      <c r="B18053" s="10">
        <v>42767.03125</v>
      </c>
      <c r="C18053">
        <v>49829.694702000001</v>
      </c>
      <c r="D18053">
        <v>20.015999999999998</v>
      </c>
    </row>
    <row r="18054" spans="1:5">
      <c r="A18054" t="s">
        <v>326</v>
      </c>
      <c r="B18054" s="10">
        <v>42767.041666666664</v>
      </c>
      <c r="C18054">
        <v>49829.699705999999</v>
      </c>
      <c r="D18054">
        <v>20.015999999999998</v>
      </c>
    </row>
    <row r="18055" spans="1:5">
      <c r="A18055" t="s">
        <v>326</v>
      </c>
      <c r="B18055" s="10">
        <v>42767.052083333336</v>
      </c>
      <c r="C18055">
        <v>49829.699705999999</v>
      </c>
      <c r="D18055">
        <v>0</v>
      </c>
    </row>
    <row r="18056" spans="1:5">
      <c r="A18056" t="s">
        <v>326</v>
      </c>
      <c r="B18056" s="10">
        <v>42767.0625</v>
      </c>
      <c r="C18056">
        <v>49829.704709999998</v>
      </c>
      <c r="D18056">
        <v>20.015999999999998</v>
      </c>
    </row>
    <row r="18057" spans="1:5">
      <c r="A18057" t="s">
        <v>326</v>
      </c>
      <c r="B18057" s="10">
        <v>42767.072916666664</v>
      </c>
      <c r="C18057">
        <v>49829.724708000002</v>
      </c>
      <c r="D18057">
        <v>79.992000000000004</v>
      </c>
    </row>
    <row r="18058" spans="1:5">
      <c r="A18058" t="s">
        <v>326</v>
      </c>
      <c r="B18058" s="10">
        <v>42767.083333333336</v>
      </c>
      <c r="C18058">
        <v>49829.744705999998</v>
      </c>
      <c r="D18058">
        <v>79.992000000000004</v>
      </c>
    </row>
    <row r="18059" spans="1:5">
      <c r="A18059" t="s">
        <v>326</v>
      </c>
      <c r="B18059" s="10">
        <v>42767.09375</v>
      </c>
      <c r="C18059">
        <v>49829.764704000001</v>
      </c>
      <c r="D18059">
        <v>79.992000000000004</v>
      </c>
    </row>
    <row r="18060" spans="1:5">
      <c r="A18060" t="s">
        <v>326</v>
      </c>
      <c r="B18060" s="10">
        <v>42767.104166666664</v>
      </c>
      <c r="C18060">
        <v>49829.784701999997</v>
      </c>
      <c r="D18060">
        <v>79.992000000000004</v>
      </c>
    </row>
    <row r="18061" spans="1:5">
      <c r="A18061" t="s">
        <v>326</v>
      </c>
      <c r="B18061" s="10">
        <v>42767.114583333336</v>
      </c>
      <c r="C18061">
        <v>49829.804700000001</v>
      </c>
      <c r="D18061">
        <v>79.992000000000004</v>
      </c>
    </row>
    <row r="18062" spans="1:5">
      <c r="A18062" t="s">
        <v>326</v>
      </c>
      <c r="B18062" s="10">
        <v>42767.125</v>
      </c>
      <c r="C18062">
        <v>49829.824697999997</v>
      </c>
      <c r="D18062">
        <v>79.992000000000004</v>
      </c>
    </row>
    <row r="18063" spans="1:5">
      <c r="A18063" t="s">
        <v>326</v>
      </c>
      <c r="B18063" s="10">
        <v>42767.135416666664</v>
      </c>
      <c r="C18063">
        <v>49829.844696</v>
      </c>
      <c r="D18063">
        <v>79.992000000000004</v>
      </c>
    </row>
    <row r="18064" spans="1:5">
      <c r="A18064" t="s">
        <v>326</v>
      </c>
      <c r="B18064" s="10">
        <v>42767.145833333336</v>
      </c>
      <c r="C18064">
        <v>49829.864694000004</v>
      </c>
      <c r="D18064">
        <v>79.992000000000004</v>
      </c>
    </row>
    <row r="18065" spans="1:4">
      <c r="A18065" t="s">
        <v>326</v>
      </c>
      <c r="B18065" s="10">
        <v>42767.15625</v>
      </c>
      <c r="C18065">
        <v>49829.884692</v>
      </c>
      <c r="D18065">
        <v>79.992000000000004</v>
      </c>
    </row>
    <row r="18066" spans="1:4">
      <c r="A18066" t="s">
        <v>326</v>
      </c>
      <c r="B18066" s="10">
        <v>42767.166666666664</v>
      </c>
      <c r="C18066">
        <v>49829.899695</v>
      </c>
      <c r="D18066">
        <v>60.012</v>
      </c>
    </row>
    <row r="18067" spans="1:4">
      <c r="A18067" t="s">
        <v>326</v>
      </c>
      <c r="B18067" s="10">
        <v>42767.177083333336</v>
      </c>
      <c r="C18067">
        <v>49829.899695</v>
      </c>
      <c r="D18067">
        <v>0</v>
      </c>
    </row>
    <row r="18068" spans="1:4">
      <c r="A18068" t="s">
        <v>326</v>
      </c>
      <c r="B18068" s="10">
        <v>42767.1875</v>
      </c>
      <c r="C18068">
        <v>49829.904698999999</v>
      </c>
      <c r="D18068">
        <v>20.015999999999998</v>
      </c>
    </row>
    <row r="18069" spans="1:4">
      <c r="A18069" t="s">
        <v>326</v>
      </c>
      <c r="B18069" s="10">
        <v>42767.197916666664</v>
      </c>
      <c r="C18069">
        <v>49829.909702999998</v>
      </c>
      <c r="D18069">
        <v>20.015999999999998</v>
      </c>
    </row>
    <row r="18070" spans="1:4">
      <c r="A18070" t="s">
        <v>326</v>
      </c>
      <c r="B18070" s="10">
        <v>42767.208333333336</v>
      </c>
      <c r="C18070">
        <v>49829.914707000004</v>
      </c>
      <c r="D18070">
        <v>20.015999999999998</v>
      </c>
    </row>
    <row r="18071" spans="1:4">
      <c r="A18071" t="s">
        <v>326</v>
      </c>
      <c r="B18071" s="10">
        <v>42767.21875</v>
      </c>
      <c r="C18071">
        <v>49829.914707000004</v>
      </c>
      <c r="D18071">
        <v>0</v>
      </c>
    </row>
    <row r="18072" spans="1:4">
      <c r="A18072" t="s">
        <v>326</v>
      </c>
      <c r="B18072" s="10">
        <v>42767.229166666664</v>
      </c>
      <c r="C18072">
        <v>49829.919711000002</v>
      </c>
      <c r="D18072">
        <v>20.015999999999998</v>
      </c>
    </row>
    <row r="18073" spans="1:4">
      <c r="A18073" t="s">
        <v>326</v>
      </c>
      <c r="B18073" s="10">
        <v>42767.239583333336</v>
      </c>
      <c r="C18073">
        <v>49829.924715000001</v>
      </c>
      <c r="D18073">
        <v>20.015999999999998</v>
      </c>
    </row>
    <row r="18074" spans="1:4">
      <c r="A18074" t="s">
        <v>326</v>
      </c>
      <c r="B18074" s="10">
        <v>42767.25</v>
      </c>
      <c r="C18074">
        <v>49829.924715000001</v>
      </c>
      <c r="D18074">
        <v>0</v>
      </c>
    </row>
    <row r="18075" spans="1:4">
      <c r="A18075" t="s">
        <v>326</v>
      </c>
      <c r="B18075" s="10">
        <v>42767.260416666664</v>
      </c>
      <c r="C18075">
        <v>49829.929719</v>
      </c>
      <c r="D18075">
        <v>20.015999999999998</v>
      </c>
    </row>
    <row r="18076" spans="1:4">
      <c r="A18076" t="s">
        <v>326</v>
      </c>
      <c r="B18076" s="10">
        <v>42767.270833333336</v>
      </c>
      <c r="C18076">
        <v>49829.934722999998</v>
      </c>
      <c r="D18076">
        <v>20.015999999999998</v>
      </c>
    </row>
    <row r="18077" spans="1:4">
      <c r="A18077" t="s">
        <v>326</v>
      </c>
      <c r="B18077" s="10">
        <v>42767.28125</v>
      </c>
      <c r="C18077">
        <v>49829.939726999997</v>
      </c>
      <c r="D18077">
        <v>20.015999999999998</v>
      </c>
    </row>
    <row r="18078" spans="1:4">
      <c r="A18078" t="s">
        <v>326</v>
      </c>
      <c r="B18078" s="10">
        <v>42767.291666666664</v>
      </c>
      <c r="C18078">
        <v>49829.939726999997</v>
      </c>
      <c r="D18078">
        <v>0</v>
      </c>
    </row>
    <row r="18079" spans="1:4">
      <c r="A18079" t="s">
        <v>326</v>
      </c>
      <c r="B18079" s="10">
        <v>42767.302083333336</v>
      </c>
      <c r="C18079">
        <v>49829.944731000003</v>
      </c>
      <c r="D18079">
        <v>20.015999999999998</v>
      </c>
    </row>
    <row r="18080" spans="1:4">
      <c r="A18080" t="s">
        <v>326</v>
      </c>
      <c r="B18080" s="10">
        <v>42767.3125</v>
      </c>
      <c r="C18080">
        <v>49829.949735000002</v>
      </c>
      <c r="D18080">
        <v>20.015999999999998</v>
      </c>
    </row>
    <row r="18081" spans="1:4">
      <c r="A18081" t="s">
        <v>326</v>
      </c>
      <c r="B18081" s="10">
        <v>42767.322916666664</v>
      </c>
      <c r="C18081">
        <v>49829.959733999996</v>
      </c>
      <c r="D18081">
        <v>39.996000000000002</v>
      </c>
    </row>
    <row r="18082" spans="1:4">
      <c r="A18082" t="s">
        <v>326</v>
      </c>
      <c r="B18082" s="10">
        <v>42767.333333333336</v>
      </c>
      <c r="C18082">
        <v>49829.969732999998</v>
      </c>
      <c r="D18082">
        <v>39.996000000000002</v>
      </c>
    </row>
    <row r="18083" spans="1:4">
      <c r="A18083" t="s">
        <v>326</v>
      </c>
      <c r="B18083" s="10">
        <v>42767.34375</v>
      </c>
      <c r="C18083">
        <v>49829.979732</v>
      </c>
      <c r="D18083">
        <v>39.996000000000002</v>
      </c>
    </row>
    <row r="18084" spans="1:4">
      <c r="A18084" t="s">
        <v>326</v>
      </c>
      <c r="B18084" s="10">
        <v>42767.354166666664</v>
      </c>
      <c r="C18084">
        <v>49829.979732</v>
      </c>
      <c r="D18084">
        <v>0</v>
      </c>
    </row>
    <row r="18085" spans="1:4">
      <c r="A18085" t="s">
        <v>326</v>
      </c>
      <c r="B18085" s="10">
        <v>42767.364583333336</v>
      </c>
      <c r="C18085">
        <v>49830.26973</v>
      </c>
      <c r="D18085">
        <v>1159.992</v>
      </c>
    </row>
    <row r="18086" spans="1:4">
      <c r="A18086" t="s">
        <v>326</v>
      </c>
      <c r="B18086" s="10">
        <v>42767.375</v>
      </c>
      <c r="C18086">
        <v>49830.279729000002</v>
      </c>
      <c r="D18086">
        <v>39.996000000000002</v>
      </c>
    </row>
    <row r="18087" spans="1:4">
      <c r="A18087" t="s">
        <v>326</v>
      </c>
      <c r="B18087" s="10">
        <v>42767.385416666664</v>
      </c>
      <c r="C18087">
        <v>49830.289728000003</v>
      </c>
      <c r="D18087">
        <v>39.996000000000002</v>
      </c>
    </row>
    <row r="18088" spans="1:4">
      <c r="A18088" t="s">
        <v>326</v>
      </c>
      <c r="B18088" s="10">
        <v>42767.395833333336</v>
      </c>
      <c r="C18088">
        <v>49830.299726999998</v>
      </c>
      <c r="D18088">
        <v>39.996000000000002</v>
      </c>
    </row>
    <row r="18089" spans="1:4">
      <c r="A18089" t="s">
        <v>326</v>
      </c>
      <c r="B18089" s="10">
        <v>42767.40625</v>
      </c>
      <c r="C18089">
        <v>49830.304730999997</v>
      </c>
      <c r="D18089">
        <v>20.015999999999998</v>
      </c>
    </row>
    <row r="18090" spans="1:4">
      <c r="A18090" t="s">
        <v>326</v>
      </c>
      <c r="B18090" s="10">
        <v>42767.416666666664</v>
      </c>
      <c r="C18090">
        <v>49830.314729999998</v>
      </c>
      <c r="D18090">
        <v>39.996000000000002</v>
      </c>
    </row>
    <row r="18091" spans="1:4">
      <c r="A18091" t="s">
        <v>326</v>
      </c>
      <c r="B18091" s="10">
        <v>42767.427083333336</v>
      </c>
      <c r="C18091">
        <v>49830.329732999999</v>
      </c>
      <c r="D18091">
        <v>60.012</v>
      </c>
    </row>
    <row r="18092" spans="1:4">
      <c r="A18092" t="s">
        <v>326</v>
      </c>
      <c r="B18092" s="10">
        <v>42767.4375</v>
      </c>
      <c r="C18092">
        <v>49830.649737</v>
      </c>
      <c r="D18092">
        <v>1280.0160000000001</v>
      </c>
    </row>
    <row r="18093" spans="1:4">
      <c r="A18093" t="s">
        <v>326</v>
      </c>
      <c r="B18093" s="10">
        <v>42767.447916666664</v>
      </c>
      <c r="C18093">
        <v>49830.669735000003</v>
      </c>
      <c r="D18093">
        <v>79.992000000000004</v>
      </c>
    </row>
    <row r="18094" spans="1:4">
      <c r="A18094" t="s">
        <v>326</v>
      </c>
      <c r="B18094" s="10">
        <v>42767.458333333336</v>
      </c>
      <c r="C18094">
        <v>49830.694736999998</v>
      </c>
      <c r="D18094">
        <v>100.008</v>
      </c>
    </row>
    <row r="18095" spans="1:4">
      <c r="A18095" t="s">
        <v>326</v>
      </c>
      <c r="B18095" s="10">
        <v>42767.46875</v>
      </c>
      <c r="C18095">
        <v>49830.764738999998</v>
      </c>
      <c r="D18095">
        <v>280.00799999999998</v>
      </c>
    </row>
    <row r="18096" spans="1:4">
      <c r="A18096" t="s">
        <v>326</v>
      </c>
      <c r="B18096" s="10">
        <v>42767.479166666664</v>
      </c>
      <c r="C18096">
        <v>49830.859743000001</v>
      </c>
      <c r="D18096">
        <v>380.01600000000002</v>
      </c>
    </row>
    <row r="18097" spans="1:4">
      <c r="A18097" t="s">
        <v>326</v>
      </c>
      <c r="B18097" s="10">
        <v>42767.489583333336</v>
      </c>
      <c r="C18097">
        <v>49830.939744000003</v>
      </c>
      <c r="D18097">
        <v>320.00400000000002</v>
      </c>
    </row>
    <row r="18098" spans="1:4">
      <c r="A18098" t="s">
        <v>326</v>
      </c>
      <c r="B18098" s="10">
        <v>42767.5</v>
      </c>
      <c r="C18098">
        <v>49831.264743</v>
      </c>
      <c r="D18098">
        <v>1299.9960000000001</v>
      </c>
    </row>
    <row r="18099" spans="1:4">
      <c r="A18099" t="s">
        <v>326</v>
      </c>
      <c r="B18099" s="10">
        <v>42767.510416666664</v>
      </c>
      <c r="C18099">
        <v>49831.354743000004</v>
      </c>
      <c r="D18099">
        <v>360</v>
      </c>
    </row>
    <row r="18100" spans="1:4">
      <c r="A18100" t="s">
        <v>326</v>
      </c>
      <c r="B18100" s="10">
        <v>42767.520833333336</v>
      </c>
      <c r="C18100">
        <v>49831.409742000003</v>
      </c>
      <c r="D18100">
        <v>219.99600000000001</v>
      </c>
    </row>
    <row r="18101" spans="1:4">
      <c r="A18101" t="s">
        <v>326</v>
      </c>
      <c r="B18101" s="10">
        <v>42767.53125</v>
      </c>
      <c r="C18101">
        <v>49831.459746</v>
      </c>
      <c r="D18101">
        <v>200.01599999999999</v>
      </c>
    </row>
    <row r="18102" spans="1:4">
      <c r="A18102" t="s">
        <v>326</v>
      </c>
      <c r="B18102" s="10">
        <v>42767.541666666664</v>
      </c>
      <c r="C18102">
        <v>49831.519748999999</v>
      </c>
      <c r="D18102">
        <v>240.012</v>
      </c>
    </row>
    <row r="18103" spans="1:4">
      <c r="A18103" t="s">
        <v>326</v>
      </c>
      <c r="B18103" s="10">
        <v>42767.552083333336</v>
      </c>
      <c r="C18103">
        <v>49831.569753000003</v>
      </c>
      <c r="D18103">
        <v>200.01599999999999</v>
      </c>
    </row>
    <row r="18104" spans="1:4">
      <c r="A18104" t="s">
        <v>326</v>
      </c>
      <c r="B18104" s="10">
        <v>42767.5625</v>
      </c>
      <c r="C18104">
        <v>49831.624752000003</v>
      </c>
      <c r="D18104">
        <v>219.99600000000001</v>
      </c>
    </row>
    <row r="18105" spans="1:4">
      <c r="A18105" t="s">
        <v>326</v>
      </c>
      <c r="B18105" s="10">
        <v>42767.572916666664</v>
      </c>
      <c r="C18105">
        <v>49831.989756000003</v>
      </c>
      <c r="D18105">
        <v>1460.0160000000001</v>
      </c>
    </row>
    <row r="18106" spans="1:4">
      <c r="A18106" t="s">
        <v>326</v>
      </c>
      <c r="B18106" s="10">
        <v>42767.583333333336</v>
      </c>
      <c r="C18106">
        <v>49832.03976</v>
      </c>
      <c r="D18106">
        <v>200.01599999999999</v>
      </c>
    </row>
    <row r="18107" spans="1:4">
      <c r="A18107" t="s">
        <v>326</v>
      </c>
      <c r="B18107" s="10">
        <v>42767.59375</v>
      </c>
      <c r="C18107">
        <v>49832.084759999998</v>
      </c>
      <c r="D18107">
        <v>180</v>
      </c>
    </row>
    <row r="18108" spans="1:4">
      <c r="A18108" t="s">
        <v>326</v>
      </c>
      <c r="B18108" s="10">
        <v>42767.604166666664</v>
      </c>
      <c r="C18108">
        <v>49832.139758999998</v>
      </c>
      <c r="D18108">
        <v>219.99600000000001</v>
      </c>
    </row>
    <row r="18109" spans="1:4">
      <c r="A18109" t="s">
        <v>326</v>
      </c>
      <c r="B18109" s="10">
        <v>42767.614583333336</v>
      </c>
      <c r="C18109">
        <v>49832.189763000002</v>
      </c>
      <c r="D18109">
        <v>200.01599999999999</v>
      </c>
    </row>
    <row r="18110" spans="1:4">
      <c r="A18110" t="s">
        <v>326</v>
      </c>
      <c r="B18110" s="10">
        <v>42767.625</v>
      </c>
      <c r="C18110">
        <v>49832.239766999999</v>
      </c>
      <c r="D18110">
        <v>200.01599999999999</v>
      </c>
    </row>
    <row r="18111" spans="1:4">
      <c r="A18111" t="s">
        <v>326</v>
      </c>
      <c r="B18111" s="10">
        <v>42767.635416666664</v>
      </c>
      <c r="C18111">
        <v>49832.584763999999</v>
      </c>
      <c r="D18111">
        <v>1379.9880000000001</v>
      </c>
    </row>
    <row r="18112" spans="1:4">
      <c r="A18112" t="s">
        <v>326</v>
      </c>
      <c r="B18112" s="10">
        <v>42767.645833333336</v>
      </c>
      <c r="C18112">
        <v>49832.634768000004</v>
      </c>
      <c r="D18112">
        <v>200.01599999999999</v>
      </c>
    </row>
    <row r="18113" spans="1:4">
      <c r="A18113" t="s">
        <v>326</v>
      </c>
      <c r="B18113" s="10">
        <v>42767.65625</v>
      </c>
      <c r="C18113">
        <v>49832.699765999998</v>
      </c>
      <c r="D18113">
        <v>259.99200000000002</v>
      </c>
    </row>
    <row r="18114" spans="1:4">
      <c r="A18114" t="s">
        <v>326</v>
      </c>
      <c r="B18114" s="10">
        <v>42767.666666666664</v>
      </c>
      <c r="C18114">
        <v>49832.769767999998</v>
      </c>
      <c r="D18114">
        <v>280.00799999999998</v>
      </c>
    </row>
    <row r="18115" spans="1:4">
      <c r="A18115" t="s">
        <v>326</v>
      </c>
      <c r="B18115" s="10">
        <v>42767.677083333336</v>
      </c>
      <c r="C18115">
        <v>49832.824766999998</v>
      </c>
      <c r="D18115">
        <v>219.99600000000001</v>
      </c>
    </row>
    <row r="18116" spans="1:4">
      <c r="A18116" t="s">
        <v>326</v>
      </c>
      <c r="B18116" s="10">
        <v>42767.6875</v>
      </c>
      <c r="C18116">
        <v>49832.884769999997</v>
      </c>
      <c r="D18116">
        <v>240.012</v>
      </c>
    </row>
    <row r="18117" spans="1:4">
      <c r="A18117" t="s">
        <v>326</v>
      </c>
      <c r="B18117" s="10">
        <v>42767.697916666664</v>
      </c>
      <c r="C18117">
        <v>49832.944773000003</v>
      </c>
      <c r="D18117">
        <v>240.012</v>
      </c>
    </row>
    <row r="18118" spans="1:4">
      <c r="A18118" t="s">
        <v>326</v>
      </c>
      <c r="B18118" s="10">
        <v>42767.708333333336</v>
      </c>
      <c r="C18118">
        <v>49833.294774000002</v>
      </c>
      <c r="D18118">
        <v>1400.0039999999999</v>
      </c>
    </row>
    <row r="18119" spans="1:4">
      <c r="A18119" t="s">
        <v>326</v>
      </c>
      <c r="B18119" s="10">
        <v>42767.71875</v>
      </c>
      <c r="C18119">
        <v>49833.334770000001</v>
      </c>
      <c r="D18119">
        <v>159.98400000000001</v>
      </c>
    </row>
    <row r="18120" spans="1:4">
      <c r="A18120" t="s">
        <v>326</v>
      </c>
      <c r="B18120" s="10">
        <v>42767.729166666664</v>
      </c>
      <c r="C18120">
        <v>49833.374766000001</v>
      </c>
      <c r="D18120">
        <v>159.98400000000001</v>
      </c>
    </row>
    <row r="18121" spans="1:4">
      <c r="A18121" t="s">
        <v>326</v>
      </c>
      <c r="B18121" s="10">
        <v>42767.739583333336</v>
      </c>
      <c r="C18121">
        <v>49833.424769999998</v>
      </c>
      <c r="D18121">
        <v>200.01599999999999</v>
      </c>
    </row>
    <row r="18122" spans="1:4">
      <c r="A18122" t="s">
        <v>326</v>
      </c>
      <c r="B18122" s="10">
        <v>42767.75</v>
      </c>
      <c r="C18122">
        <v>49833.469770000003</v>
      </c>
      <c r="D18122">
        <v>180</v>
      </c>
    </row>
    <row r="18123" spans="1:4">
      <c r="A18123" t="s">
        <v>326</v>
      </c>
      <c r="B18123" s="10">
        <v>42767.760416666664</v>
      </c>
      <c r="C18123">
        <v>49833.504771</v>
      </c>
      <c r="D18123">
        <v>140.00399999999999</v>
      </c>
    </row>
    <row r="18124" spans="1:4">
      <c r="A18124" t="s">
        <v>326</v>
      </c>
      <c r="B18124" s="10">
        <v>42767.770833333336</v>
      </c>
      <c r="C18124">
        <v>49833.539771999996</v>
      </c>
      <c r="D18124">
        <v>140.00399999999999</v>
      </c>
    </row>
    <row r="18125" spans="1:4">
      <c r="A18125" t="s">
        <v>326</v>
      </c>
      <c r="B18125" s="10">
        <v>42767.78125</v>
      </c>
      <c r="C18125">
        <v>49833.574773</v>
      </c>
      <c r="D18125">
        <v>140.00399999999999</v>
      </c>
    </row>
    <row r="18126" spans="1:4">
      <c r="A18126" t="s">
        <v>326</v>
      </c>
      <c r="B18126" s="10">
        <v>42767.791666666664</v>
      </c>
      <c r="C18126">
        <v>49833.599775000002</v>
      </c>
      <c r="D18126">
        <v>100.008</v>
      </c>
    </row>
    <row r="18127" spans="1:4">
      <c r="A18127" t="s">
        <v>326</v>
      </c>
      <c r="B18127" s="10">
        <v>42767.802083333336</v>
      </c>
      <c r="C18127">
        <v>49833.629772</v>
      </c>
      <c r="D18127">
        <v>119.988</v>
      </c>
    </row>
    <row r="18128" spans="1:4">
      <c r="A18128" t="s">
        <v>326</v>
      </c>
      <c r="B18128" s="10">
        <v>42767.8125</v>
      </c>
      <c r="C18128">
        <v>49833.659768999998</v>
      </c>
      <c r="D18128">
        <v>119.988</v>
      </c>
    </row>
    <row r="18129" spans="1:4">
      <c r="A18129" t="s">
        <v>326</v>
      </c>
      <c r="B18129" s="10">
        <v>42767.822916666664</v>
      </c>
      <c r="C18129">
        <v>49833.694770000002</v>
      </c>
      <c r="D18129">
        <v>140.00399999999999</v>
      </c>
    </row>
    <row r="18130" spans="1:4">
      <c r="A18130" t="s">
        <v>326</v>
      </c>
      <c r="B18130" s="10">
        <v>42767.833333333336</v>
      </c>
      <c r="C18130">
        <v>49833.729770999998</v>
      </c>
      <c r="D18130">
        <v>140.00399999999999</v>
      </c>
    </row>
    <row r="18131" spans="1:4">
      <c r="A18131" t="s">
        <v>326</v>
      </c>
      <c r="B18131" s="10">
        <v>42767.84375</v>
      </c>
      <c r="C18131">
        <v>49833.764772000002</v>
      </c>
      <c r="D18131">
        <v>140.00399999999999</v>
      </c>
    </row>
    <row r="18132" spans="1:4">
      <c r="A18132" t="s">
        <v>326</v>
      </c>
      <c r="B18132" s="10">
        <v>42767.854166666664</v>
      </c>
      <c r="C18132">
        <v>49833.794769</v>
      </c>
      <c r="D18132">
        <v>119.988</v>
      </c>
    </row>
    <row r="18133" spans="1:4">
      <c r="A18133" t="s">
        <v>326</v>
      </c>
      <c r="B18133" s="10">
        <v>42767.864583333336</v>
      </c>
      <c r="C18133">
        <v>49833.824765999998</v>
      </c>
      <c r="D18133">
        <v>119.988</v>
      </c>
    </row>
    <row r="18134" spans="1:4">
      <c r="A18134" t="s">
        <v>326</v>
      </c>
      <c r="B18134" s="10">
        <v>42767.875</v>
      </c>
      <c r="C18134">
        <v>49833.854763000003</v>
      </c>
      <c r="D18134">
        <v>119.988</v>
      </c>
    </row>
    <row r="18135" spans="1:4">
      <c r="A18135" t="s">
        <v>326</v>
      </c>
      <c r="B18135" s="10">
        <v>42767.885416666664</v>
      </c>
      <c r="C18135">
        <v>49833.879764999998</v>
      </c>
      <c r="D18135">
        <v>100.008</v>
      </c>
    </row>
    <row r="18136" spans="1:4">
      <c r="A18136" t="s">
        <v>326</v>
      </c>
      <c r="B18136" s="10">
        <v>42767.895833333336</v>
      </c>
      <c r="C18136">
        <v>49833.909762000003</v>
      </c>
      <c r="D18136">
        <v>119.988</v>
      </c>
    </row>
    <row r="18137" spans="1:4">
      <c r="A18137" t="s">
        <v>326</v>
      </c>
      <c r="B18137" s="10">
        <v>42767.90625</v>
      </c>
      <c r="C18137">
        <v>49833.934763999998</v>
      </c>
      <c r="D18137">
        <v>100.008</v>
      </c>
    </row>
    <row r="18138" spans="1:4">
      <c r="A18138" t="s">
        <v>326</v>
      </c>
      <c r="B18138" s="10">
        <v>42767.916666666664</v>
      </c>
      <c r="C18138">
        <v>49833.979764000003</v>
      </c>
      <c r="D18138">
        <v>180</v>
      </c>
    </row>
    <row r="18139" spans="1:4">
      <c r="A18139" t="s">
        <v>326</v>
      </c>
      <c r="B18139" s="10">
        <v>42767.927083333336</v>
      </c>
      <c r="C18139">
        <v>49833.999761999999</v>
      </c>
      <c r="D18139">
        <v>79.992000000000004</v>
      </c>
    </row>
    <row r="18140" spans="1:4">
      <c r="A18140" t="s">
        <v>326</v>
      </c>
      <c r="B18140" s="10">
        <v>42767.9375</v>
      </c>
      <c r="C18140">
        <v>49834.014765</v>
      </c>
      <c r="D18140">
        <v>60.012</v>
      </c>
    </row>
    <row r="18141" spans="1:4">
      <c r="A18141" t="s">
        <v>326</v>
      </c>
      <c r="B18141" s="10">
        <v>42767.947916666664</v>
      </c>
      <c r="C18141">
        <v>49834.019768999999</v>
      </c>
      <c r="D18141">
        <v>20.015999999999998</v>
      </c>
    </row>
    <row r="18142" spans="1:4">
      <c r="A18142" t="s">
        <v>326</v>
      </c>
      <c r="B18142" s="10">
        <v>42767.958333333336</v>
      </c>
      <c r="C18142">
        <v>49834.024772999997</v>
      </c>
      <c r="D18142">
        <v>20.015999999999998</v>
      </c>
    </row>
    <row r="18143" spans="1:4">
      <c r="A18143" t="s">
        <v>326</v>
      </c>
      <c r="B18143" s="10">
        <v>42767.96875</v>
      </c>
      <c r="C18143">
        <v>49834.029777000003</v>
      </c>
      <c r="D18143">
        <v>20.015999999999998</v>
      </c>
    </row>
    <row r="18144" spans="1:4">
      <c r="A18144" t="s">
        <v>326</v>
      </c>
      <c r="B18144" s="10">
        <v>42767.979166666664</v>
      </c>
      <c r="C18144">
        <v>49834.034781000002</v>
      </c>
      <c r="D18144">
        <v>20.015999999999998</v>
      </c>
    </row>
    <row r="18145" spans="1:5">
      <c r="A18145" t="s">
        <v>326</v>
      </c>
      <c r="B18145" s="10">
        <v>42767.989583333336</v>
      </c>
      <c r="C18145">
        <v>49834.034781000002</v>
      </c>
      <c r="D18145">
        <v>0</v>
      </c>
      <c r="E18145">
        <f>MIN(D18050:D18145)</f>
        <v>0</v>
      </c>
    </row>
    <row r="18146" spans="1:5">
      <c r="A18146" t="s">
        <v>326</v>
      </c>
      <c r="B18146" s="10">
        <v>42768</v>
      </c>
      <c r="C18146">
        <v>49834.039060000003</v>
      </c>
      <c r="D18146">
        <v>20.015999999999998</v>
      </c>
    </row>
    <row r="18147" spans="1:5">
      <c r="A18147" t="s">
        <v>326</v>
      </c>
      <c r="B18147" s="10">
        <v>42768.010416666664</v>
      </c>
      <c r="C18147">
        <v>49834.044064000002</v>
      </c>
      <c r="D18147">
        <v>20.015999999999998</v>
      </c>
    </row>
    <row r="18148" spans="1:5">
      <c r="A18148" t="s">
        <v>326</v>
      </c>
      <c r="B18148" s="10">
        <v>42768.020833333336</v>
      </c>
      <c r="C18148">
        <v>49834.044064000002</v>
      </c>
      <c r="D18148">
        <v>0</v>
      </c>
    </row>
    <row r="18149" spans="1:5">
      <c r="A18149" t="s">
        <v>326</v>
      </c>
      <c r="B18149" s="10">
        <v>42768.03125</v>
      </c>
      <c r="C18149">
        <v>49834.049068</v>
      </c>
      <c r="D18149">
        <v>20.015999999999998</v>
      </c>
    </row>
    <row r="18150" spans="1:5">
      <c r="A18150" t="s">
        <v>326</v>
      </c>
      <c r="B18150" s="10">
        <v>42768.041666666664</v>
      </c>
      <c r="C18150">
        <v>49834.054071999999</v>
      </c>
      <c r="D18150">
        <v>20.015999999999998</v>
      </c>
    </row>
    <row r="18151" spans="1:5">
      <c r="A18151" t="s">
        <v>326</v>
      </c>
      <c r="B18151" s="10">
        <v>42768.052083333336</v>
      </c>
      <c r="C18151">
        <v>49834.054071999999</v>
      </c>
      <c r="D18151">
        <v>0</v>
      </c>
    </row>
    <row r="18152" spans="1:5">
      <c r="A18152" t="s">
        <v>326</v>
      </c>
      <c r="B18152" s="10">
        <v>42768.0625</v>
      </c>
      <c r="C18152">
        <v>49834.059075999998</v>
      </c>
      <c r="D18152">
        <v>20.015999999999998</v>
      </c>
    </row>
    <row r="18153" spans="1:5">
      <c r="A18153" t="s">
        <v>326</v>
      </c>
      <c r="B18153" s="10">
        <v>42768.072916666664</v>
      </c>
      <c r="C18153">
        <v>49834.064079999996</v>
      </c>
      <c r="D18153">
        <v>20.015999999999998</v>
      </c>
    </row>
    <row r="18154" spans="1:5">
      <c r="A18154" t="s">
        <v>326</v>
      </c>
      <c r="B18154" s="10">
        <v>42768.083333333336</v>
      </c>
      <c r="C18154">
        <v>49834.064079999996</v>
      </c>
      <c r="D18154">
        <v>0</v>
      </c>
    </row>
    <row r="18155" spans="1:5">
      <c r="A18155" t="s">
        <v>326</v>
      </c>
      <c r="B18155" s="10">
        <v>42768.09375</v>
      </c>
      <c r="C18155">
        <v>49834.069084000002</v>
      </c>
      <c r="D18155">
        <v>20.015999999999998</v>
      </c>
    </row>
    <row r="18156" spans="1:5">
      <c r="A18156" t="s">
        <v>326</v>
      </c>
      <c r="B18156" s="10">
        <v>42768.104166666664</v>
      </c>
      <c r="C18156">
        <v>49834.074088000001</v>
      </c>
      <c r="D18156">
        <v>20.015999999999998</v>
      </c>
    </row>
    <row r="18157" spans="1:5">
      <c r="A18157" t="s">
        <v>326</v>
      </c>
      <c r="B18157" s="10">
        <v>42768.114583333336</v>
      </c>
      <c r="C18157">
        <v>49834.074088000001</v>
      </c>
      <c r="D18157">
        <v>0</v>
      </c>
    </row>
    <row r="18158" spans="1:5">
      <c r="A18158" t="s">
        <v>326</v>
      </c>
      <c r="B18158" s="10">
        <v>42768.125</v>
      </c>
      <c r="C18158">
        <v>49834.079092</v>
      </c>
      <c r="D18158">
        <v>20.015999999999998</v>
      </c>
    </row>
    <row r="18159" spans="1:5">
      <c r="A18159" t="s">
        <v>326</v>
      </c>
      <c r="B18159" s="10">
        <v>42768.135416666664</v>
      </c>
      <c r="C18159">
        <v>49834.084095999999</v>
      </c>
      <c r="D18159">
        <v>20.015999999999998</v>
      </c>
    </row>
    <row r="18160" spans="1:5">
      <c r="A18160" t="s">
        <v>326</v>
      </c>
      <c r="B18160" s="10">
        <v>42768.145833333336</v>
      </c>
      <c r="C18160">
        <v>49834.084095999999</v>
      </c>
      <c r="D18160">
        <v>0</v>
      </c>
    </row>
    <row r="18161" spans="1:4">
      <c r="A18161" t="s">
        <v>326</v>
      </c>
      <c r="B18161" s="10">
        <v>42768.15625</v>
      </c>
      <c r="C18161">
        <v>49834.089099999997</v>
      </c>
      <c r="D18161">
        <v>20.015999999999998</v>
      </c>
    </row>
    <row r="18162" spans="1:4">
      <c r="A18162" t="s">
        <v>326</v>
      </c>
      <c r="B18162" s="10">
        <v>42768.166666666664</v>
      </c>
      <c r="C18162">
        <v>49834.094104000003</v>
      </c>
      <c r="D18162">
        <v>20.015999999999998</v>
      </c>
    </row>
    <row r="18163" spans="1:4">
      <c r="A18163" t="s">
        <v>326</v>
      </c>
      <c r="B18163" s="10">
        <v>42768.177083333336</v>
      </c>
      <c r="C18163">
        <v>49834.094104000003</v>
      </c>
      <c r="D18163">
        <v>0</v>
      </c>
    </row>
    <row r="18164" spans="1:4">
      <c r="A18164" t="s">
        <v>326</v>
      </c>
      <c r="B18164" s="10">
        <v>42768.1875</v>
      </c>
      <c r="C18164">
        <v>49834.099108000002</v>
      </c>
      <c r="D18164">
        <v>20.015999999999998</v>
      </c>
    </row>
    <row r="18165" spans="1:4">
      <c r="A18165" t="s">
        <v>326</v>
      </c>
      <c r="B18165" s="10">
        <v>42768.197916666664</v>
      </c>
      <c r="C18165">
        <v>49834.099108000002</v>
      </c>
      <c r="D18165">
        <v>0</v>
      </c>
    </row>
    <row r="18166" spans="1:4">
      <c r="A18166" t="s">
        <v>326</v>
      </c>
      <c r="B18166" s="10">
        <v>42768.208333333336</v>
      </c>
      <c r="C18166">
        <v>49834.104112000001</v>
      </c>
      <c r="D18166">
        <v>20.015999999999998</v>
      </c>
    </row>
    <row r="18167" spans="1:4">
      <c r="A18167" t="s">
        <v>326</v>
      </c>
      <c r="B18167" s="10">
        <v>42768.21875</v>
      </c>
      <c r="C18167">
        <v>49834.109116</v>
      </c>
      <c r="D18167">
        <v>20.015999999999998</v>
      </c>
    </row>
    <row r="18168" spans="1:4">
      <c r="A18168" t="s">
        <v>326</v>
      </c>
      <c r="B18168" s="10">
        <v>42768.229166666664</v>
      </c>
      <c r="C18168">
        <v>49834.109116</v>
      </c>
      <c r="D18168">
        <v>0</v>
      </c>
    </row>
    <row r="18169" spans="1:4">
      <c r="A18169" t="s">
        <v>326</v>
      </c>
      <c r="B18169" s="10">
        <v>42768.239583333336</v>
      </c>
      <c r="C18169">
        <v>49834.114119999998</v>
      </c>
      <c r="D18169">
        <v>20.015999999999998</v>
      </c>
    </row>
    <row r="18170" spans="1:4">
      <c r="A18170" t="s">
        <v>326</v>
      </c>
      <c r="B18170" s="10">
        <v>42768.25</v>
      </c>
      <c r="C18170">
        <v>49834.389124000001</v>
      </c>
      <c r="D18170">
        <v>1100.0160000000001</v>
      </c>
    </row>
    <row r="18171" spans="1:4">
      <c r="A18171" t="s">
        <v>326</v>
      </c>
      <c r="B18171" s="10">
        <v>42768.260416666664</v>
      </c>
      <c r="C18171">
        <v>49834.389124000001</v>
      </c>
      <c r="D18171">
        <v>0</v>
      </c>
    </row>
    <row r="18172" spans="1:4">
      <c r="A18172" t="s">
        <v>326</v>
      </c>
      <c r="B18172" s="10">
        <v>42768.270833333336</v>
      </c>
      <c r="C18172">
        <v>49834.394128</v>
      </c>
      <c r="D18172">
        <v>20.015999999999998</v>
      </c>
    </row>
    <row r="18173" spans="1:4">
      <c r="A18173" t="s">
        <v>326</v>
      </c>
      <c r="B18173" s="10">
        <v>42768.28125</v>
      </c>
      <c r="C18173">
        <v>49834.394128</v>
      </c>
      <c r="D18173">
        <v>0</v>
      </c>
    </row>
    <row r="18174" spans="1:4">
      <c r="A18174" t="s">
        <v>326</v>
      </c>
      <c r="B18174" s="10">
        <v>42768.291666666664</v>
      </c>
      <c r="C18174">
        <v>49834.399131999999</v>
      </c>
      <c r="D18174">
        <v>20.015999999999998</v>
      </c>
    </row>
    <row r="18175" spans="1:4">
      <c r="A18175" t="s">
        <v>326</v>
      </c>
      <c r="B18175" s="10">
        <v>42768.302083333336</v>
      </c>
      <c r="C18175">
        <v>49834.404135999997</v>
      </c>
      <c r="D18175">
        <v>20.015999999999998</v>
      </c>
    </row>
    <row r="18176" spans="1:4">
      <c r="A18176" t="s">
        <v>326</v>
      </c>
      <c r="B18176" s="10">
        <v>42768.3125</v>
      </c>
      <c r="C18176">
        <v>49834.404135999997</v>
      </c>
      <c r="D18176">
        <v>0</v>
      </c>
    </row>
    <row r="18177" spans="1:4">
      <c r="A18177" t="s">
        <v>326</v>
      </c>
      <c r="B18177" s="10">
        <v>42768.322916666664</v>
      </c>
      <c r="C18177">
        <v>49834.409140000003</v>
      </c>
      <c r="D18177">
        <v>20.015999999999998</v>
      </c>
    </row>
    <row r="18178" spans="1:4">
      <c r="A18178" t="s">
        <v>326</v>
      </c>
      <c r="B18178" s="10">
        <v>42768.333333333336</v>
      </c>
      <c r="C18178">
        <v>49834.414144000002</v>
      </c>
      <c r="D18178">
        <v>20.015999999999998</v>
      </c>
    </row>
    <row r="18179" spans="1:4">
      <c r="A18179" t="s">
        <v>326</v>
      </c>
      <c r="B18179" s="10">
        <v>42768.34375</v>
      </c>
      <c r="C18179">
        <v>49834.424142999997</v>
      </c>
      <c r="D18179">
        <v>39.996000000000002</v>
      </c>
    </row>
    <row r="18180" spans="1:4">
      <c r="A18180" t="s">
        <v>326</v>
      </c>
      <c r="B18180" s="10">
        <v>42768.354166666664</v>
      </c>
      <c r="C18180">
        <v>49834.429147000003</v>
      </c>
      <c r="D18180">
        <v>20.015999999999998</v>
      </c>
    </row>
    <row r="18181" spans="1:4">
      <c r="A18181" t="s">
        <v>326</v>
      </c>
      <c r="B18181" s="10">
        <v>42768.364583333336</v>
      </c>
      <c r="C18181">
        <v>49834.454148999997</v>
      </c>
      <c r="D18181">
        <v>100.008</v>
      </c>
    </row>
    <row r="18182" spans="1:4">
      <c r="A18182" t="s">
        <v>326</v>
      </c>
      <c r="B18182" s="10">
        <v>42768.375</v>
      </c>
      <c r="C18182">
        <v>49834.474147000001</v>
      </c>
      <c r="D18182">
        <v>79.992000000000004</v>
      </c>
    </row>
    <row r="18183" spans="1:4">
      <c r="A18183" t="s">
        <v>326</v>
      </c>
      <c r="B18183" s="10">
        <v>42768.385416666664</v>
      </c>
      <c r="C18183">
        <v>49834.479151</v>
      </c>
      <c r="D18183">
        <v>20.015999999999998</v>
      </c>
    </row>
    <row r="18184" spans="1:4">
      <c r="A18184" t="s">
        <v>326</v>
      </c>
      <c r="B18184" s="10">
        <v>42768.395833333336</v>
      </c>
      <c r="C18184">
        <v>49834.489150000001</v>
      </c>
      <c r="D18184">
        <v>39.996000000000002</v>
      </c>
    </row>
    <row r="18185" spans="1:4">
      <c r="A18185" t="s">
        <v>326</v>
      </c>
      <c r="B18185" s="10">
        <v>42768.40625</v>
      </c>
      <c r="C18185">
        <v>49834.499149000003</v>
      </c>
      <c r="D18185">
        <v>39.996000000000002</v>
      </c>
    </row>
    <row r="18186" spans="1:4">
      <c r="A18186" t="s">
        <v>326</v>
      </c>
      <c r="B18186" s="10">
        <v>42768.416666666664</v>
      </c>
      <c r="C18186">
        <v>49834.634148999998</v>
      </c>
      <c r="D18186">
        <v>540</v>
      </c>
    </row>
    <row r="18187" spans="1:4">
      <c r="A18187" t="s">
        <v>326</v>
      </c>
      <c r="B18187" s="10">
        <v>42768.427083333336</v>
      </c>
      <c r="C18187">
        <v>49834.854144999998</v>
      </c>
      <c r="D18187">
        <v>879.98400000000004</v>
      </c>
    </row>
    <row r="18188" spans="1:4">
      <c r="A18188" t="s">
        <v>326</v>
      </c>
      <c r="B18188" s="10">
        <v>42768.4375</v>
      </c>
      <c r="C18188">
        <v>49834.884142000003</v>
      </c>
      <c r="D18188">
        <v>119.988</v>
      </c>
    </row>
    <row r="18189" spans="1:4">
      <c r="A18189" t="s">
        <v>326</v>
      </c>
      <c r="B18189" s="10">
        <v>42768.447916666664</v>
      </c>
      <c r="C18189">
        <v>49834.939141000003</v>
      </c>
      <c r="D18189">
        <v>219.99600000000001</v>
      </c>
    </row>
    <row r="18190" spans="1:4">
      <c r="A18190" t="s">
        <v>326</v>
      </c>
      <c r="B18190" s="10">
        <v>42768.458333333336</v>
      </c>
      <c r="C18190">
        <v>49835.039140000001</v>
      </c>
      <c r="D18190">
        <v>399.99599999999998</v>
      </c>
    </row>
    <row r="18191" spans="1:4">
      <c r="A18191" t="s">
        <v>326</v>
      </c>
      <c r="B18191" s="10">
        <v>42768.46875</v>
      </c>
      <c r="C18191">
        <v>49835.139138999999</v>
      </c>
      <c r="D18191">
        <v>399.99599999999998</v>
      </c>
    </row>
    <row r="18192" spans="1:4">
      <c r="A18192" t="s">
        <v>326</v>
      </c>
      <c r="B18192" s="10">
        <v>42768.479166666664</v>
      </c>
      <c r="C18192">
        <v>49835.224134999997</v>
      </c>
      <c r="D18192">
        <v>339.98399999999998</v>
      </c>
    </row>
    <row r="18193" spans="1:4">
      <c r="A18193" t="s">
        <v>326</v>
      </c>
      <c r="B18193" s="10">
        <v>42768.489583333336</v>
      </c>
      <c r="C18193">
        <v>49835.584134999997</v>
      </c>
      <c r="D18193">
        <v>1440</v>
      </c>
    </row>
    <row r="18194" spans="1:4">
      <c r="A18194" t="s">
        <v>326</v>
      </c>
      <c r="B18194" s="10">
        <v>42768.5</v>
      </c>
      <c r="C18194">
        <v>49835.644138000003</v>
      </c>
      <c r="D18194">
        <v>240.012</v>
      </c>
    </row>
    <row r="18195" spans="1:4">
      <c r="A18195" t="s">
        <v>326</v>
      </c>
      <c r="B18195" s="10">
        <v>42768.510416666664</v>
      </c>
      <c r="C18195">
        <v>49835.704141000002</v>
      </c>
      <c r="D18195">
        <v>240.012</v>
      </c>
    </row>
    <row r="18196" spans="1:4">
      <c r="A18196" t="s">
        <v>326</v>
      </c>
      <c r="B18196" s="10">
        <v>42768.520833333336</v>
      </c>
      <c r="C18196">
        <v>49835.754144999999</v>
      </c>
      <c r="D18196">
        <v>200.01599999999999</v>
      </c>
    </row>
    <row r="18197" spans="1:4">
      <c r="A18197" t="s">
        <v>326</v>
      </c>
      <c r="B18197" s="10">
        <v>42768.53125</v>
      </c>
      <c r="C18197">
        <v>49835.804149000003</v>
      </c>
      <c r="D18197">
        <v>200.01599999999999</v>
      </c>
    </row>
    <row r="18198" spans="1:4">
      <c r="A18198" t="s">
        <v>326</v>
      </c>
      <c r="B18198" s="10">
        <v>42768.541666666664</v>
      </c>
      <c r="C18198">
        <v>49836.154150000002</v>
      </c>
      <c r="D18198">
        <v>1400.0039999999999</v>
      </c>
    </row>
    <row r="18199" spans="1:4">
      <c r="A18199" t="s">
        <v>326</v>
      </c>
      <c r="B18199" s="10">
        <v>42768.552083333336</v>
      </c>
      <c r="C18199">
        <v>49836.189150999999</v>
      </c>
      <c r="D18199">
        <v>140.00399999999999</v>
      </c>
    </row>
    <row r="18200" spans="1:4">
      <c r="A18200" t="s">
        <v>326</v>
      </c>
      <c r="B18200" s="10">
        <v>42768.5625</v>
      </c>
      <c r="C18200">
        <v>49836.224152000003</v>
      </c>
      <c r="D18200">
        <v>140.00399999999999</v>
      </c>
    </row>
    <row r="18201" spans="1:4">
      <c r="A18201" t="s">
        <v>326</v>
      </c>
      <c r="B18201" s="10">
        <v>42768.572916666664</v>
      </c>
      <c r="C18201">
        <v>49836.264148000002</v>
      </c>
      <c r="D18201">
        <v>159.98400000000001</v>
      </c>
    </row>
    <row r="18202" spans="1:4">
      <c r="A18202" t="s">
        <v>326</v>
      </c>
      <c r="B18202" s="10">
        <v>42768.583333333336</v>
      </c>
      <c r="C18202">
        <v>49836.329145999996</v>
      </c>
      <c r="D18202">
        <v>259.99200000000002</v>
      </c>
    </row>
    <row r="18203" spans="1:4">
      <c r="A18203" t="s">
        <v>326</v>
      </c>
      <c r="B18203" s="10">
        <v>42768.59375</v>
      </c>
      <c r="C18203">
        <v>49836.374146000002</v>
      </c>
      <c r="D18203">
        <v>180</v>
      </c>
    </row>
    <row r="18204" spans="1:4">
      <c r="A18204" t="s">
        <v>326</v>
      </c>
      <c r="B18204" s="10">
        <v>42768.604166666664</v>
      </c>
      <c r="C18204">
        <v>49836.759147999997</v>
      </c>
      <c r="D18204">
        <v>1540.008</v>
      </c>
    </row>
    <row r="18205" spans="1:4">
      <c r="A18205" t="s">
        <v>326</v>
      </c>
      <c r="B18205" s="10">
        <v>42768.614583333336</v>
      </c>
      <c r="C18205">
        <v>49836.889144000001</v>
      </c>
      <c r="D18205">
        <v>519.98400000000004</v>
      </c>
    </row>
    <row r="18206" spans="1:4">
      <c r="A18206" t="s">
        <v>326</v>
      </c>
      <c r="B18206" s="10">
        <v>42768.625</v>
      </c>
      <c r="C18206">
        <v>49836.934143999999</v>
      </c>
      <c r="D18206">
        <v>180</v>
      </c>
    </row>
    <row r="18207" spans="1:4">
      <c r="A18207" t="s">
        <v>326</v>
      </c>
      <c r="B18207" s="10">
        <v>42768.635416666664</v>
      </c>
      <c r="C18207">
        <v>49836.979143999997</v>
      </c>
      <c r="D18207">
        <v>180</v>
      </c>
    </row>
    <row r="18208" spans="1:4">
      <c r="A18208" t="s">
        <v>326</v>
      </c>
      <c r="B18208" s="10">
        <v>42768.645833333336</v>
      </c>
      <c r="C18208">
        <v>49837.034142999997</v>
      </c>
      <c r="D18208">
        <v>219.99600000000001</v>
      </c>
    </row>
    <row r="18209" spans="1:4">
      <c r="A18209" t="s">
        <v>326</v>
      </c>
      <c r="B18209" s="10">
        <v>42768.65625</v>
      </c>
      <c r="C18209">
        <v>49837.084147000001</v>
      </c>
      <c r="D18209">
        <v>200.01599999999999</v>
      </c>
    </row>
    <row r="18210" spans="1:4">
      <c r="A18210" t="s">
        <v>326</v>
      </c>
      <c r="B18210" s="10">
        <v>42768.666666666664</v>
      </c>
      <c r="C18210">
        <v>49837.134150999998</v>
      </c>
      <c r="D18210">
        <v>200.01599999999999</v>
      </c>
    </row>
    <row r="18211" spans="1:4">
      <c r="A18211" t="s">
        <v>326</v>
      </c>
      <c r="B18211" s="10">
        <v>42768.677083333336</v>
      </c>
      <c r="C18211">
        <v>49837.179150999997</v>
      </c>
      <c r="D18211">
        <v>180</v>
      </c>
    </row>
    <row r="18212" spans="1:4">
      <c r="A18212" t="s">
        <v>326</v>
      </c>
      <c r="B18212" s="10">
        <v>42768.6875</v>
      </c>
      <c r="C18212">
        <v>49837.759146999997</v>
      </c>
      <c r="D18212">
        <v>2319.9839999999999</v>
      </c>
    </row>
    <row r="18213" spans="1:4">
      <c r="A18213" t="s">
        <v>326</v>
      </c>
      <c r="B18213" s="10">
        <v>42768.697916666664</v>
      </c>
      <c r="C18213">
        <v>49837.794148000001</v>
      </c>
      <c r="D18213">
        <v>140.00399999999999</v>
      </c>
    </row>
    <row r="18214" spans="1:4">
      <c r="A18214" t="s">
        <v>326</v>
      </c>
      <c r="B18214" s="10">
        <v>42768.708333333336</v>
      </c>
      <c r="C18214">
        <v>49837.824144999999</v>
      </c>
      <c r="D18214">
        <v>119.988</v>
      </c>
    </row>
    <row r="18215" spans="1:4">
      <c r="A18215" t="s">
        <v>326</v>
      </c>
      <c r="B18215" s="10">
        <v>42768.71875</v>
      </c>
      <c r="C18215">
        <v>49837.859146000003</v>
      </c>
      <c r="D18215">
        <v>140.00399999999999</v>
      </c>
    </row>
    <row r="18216" spans="1:4">
      <c r="A18216" t="s">
        <v>326</v>
      </c>
      <c r="B18216" s="10">
        <v>42768.729166666664</v>
      </c>
      <c r="C18216">
        <v>49837.889143</v>
      </c>
      <c r="D18216">
        <v>119.988</v>
      </c>
    </row>
    <row r="18217" spans="1:4">
      <c r="A18217" t="s">
        <v>326</v>
      </c>
      <c r="B18217" s="10">
        <v>42768.739583333336</v>
      </c>
      <c r="C18217">
        <v>49837.934142999999</v>
      </c>
      <c r="D18217">
        <v>180</v>
      </c>
    </row>
    <row r="18218" spans="1:4">
      <c r="A18218" t="s">
        <v>326</v>
      </c>
      <c r="B18218" s="10">
        <v>42768.75</v>
      </c>
      <c r="C18218">
        <v>49837.974138999998</v>
      </c>
      <c r="D18218">
        <v>159.98400000000001</v>
      </c>
    </row>
    <row r="18219" spans="1:4">
      <c r="A18219" t="s">
        <v>326</v>
      </c>
      <c r="B18219" s="10">
        <v>42768.760416666664</v>
      </c>
      <c r="C18219">
        <v>49838.014134999998</v>
      </c>
      <c r="D18219">
        <v>159.98400000000001</v>
      </c>
    </row>
    <row r="18220" spans="1:4">
      <c r="A18220" t="s">
        <v>326</v>
      </c>
      <c r="B18220" s="10">
        <v>42768.770833333336</v>
      </c>
      <c r="C18220">
        <v>49838.049136000001</v>
      </c>
      <c r="D18220">
        <v>140.00399999999999</v>
      </c>
    </row>
    <row r="18221" spans="1:4">
      <c r="A18221" t="s">
        <v>326</v>
      </c>
      <c r="B18221" s="10">
        <v>42768.78125</v>
      </c>
      <c r="C18221">
        <v>49838.074138000004</v>
      </c>
      <c r="D18221">
        <v>100.008</v>
      </c>
    </row>
    <row r="18222" spans="1:4">
      <c r="A18222" t="s">
        <v>326</v>
      </c>
      <c r="B18222" s="10">
        <v>42768.791666666664</v>
      </c>
      <c r="C18222">
        <v>49838.139135999998</v>
      </c>
      <c r="D18222">
        <v>259.99200000000002</v>
      </c>
    </row>
    <row r="18223" spans="1:4">
      <c r="A18223" t="s">
        <v>326</v>
      </c>
      <c r="B18223" s="10">
        <v>42768.802083333336</v>
      </c>
      <c r="C18223">
        <v>49838.244139000002</v>
      </c>
      <c r="D18223">
        <v>420.012</v>
      </c>
    </row>
    <row r="18224" spans="1:4">
      <c r="A18224" t="s">
        <v>326</v>
      </c>
      <c r="B18224" s="10">
        <v>42768.8125</v>
      </c>
      <c r="C18224">
        <v>49838.344138</v>
      </c>
      <c r="D18224">
        <v>399.99599999999998</v>
      </c>
    </row>
    <row r="18225" spans="1:4">
      <c r="A18225" t="s">
        <v>326</v>
      </c>
      <c r="B18225" s="10">
        <v>42768.822916666664</v>
      </c>
      <c r="C18225">
        <v>49838.424139000002</v>
      </c>
      <c r="D18225">
        <v>320.00400000000002</v>
      </c>
    </row>
    <row r="18226" spans="1:4">
      <c r="A18226" t="s">
        <v>326</v>
      </c>
      <c r="B18226" s="10">
        <v>42768.833333333336</v>
      </c>
      <c r="C18226">
        <v>49838.489136999997</v>
      </c>
      <c r="D18226">
        <v>259.99200000000002</v>
      </c>
    </row>
    <row r="18227" spans="1:4">
      <c r="A18227" t="s">
        <v>326</v>
      </c>
      <c r="B18227" s="10">
        <v>42768.84375</v>
      </c>
      <c r="C18227">
        <v>49838.539141000001</v>
      </c>
      <c r="D18227">
        <v>200.01599999999999</v>
      </c>
    </row>
    <row r="18228" spans="1:4">
      <c r="A18228" t="s">
        <v>326</v>
      </c>
      <c r="B18228" s="10">
        <v>42768.854166666664</v>
      </c>
      <c r="C18228">
        <v>49838.579137000001</v>
      </c>
      <c r="D18228">
        <v>159.98400000000001</v>
      </c>
    </row>
    <row r="18229" spans="1:4">
      <c r="A18229" t="s">
        <v>326</v>
      </c>
      <c r="B18229" s="10">
        <v>42768.864583333336</v>
      </c>
      <c r="C18229">
        <v>49838.609133999998</v>
      </c>
      <c r="D18229">
        <v>119.988</v>
      </c>
    </row>
    <row r="18230" spans="1:4">
      <c r="A18230" t="s">
        <v>326</v>
      </c>
      <c r="B18230" s="10">
        <v>42768.875</v>
      </c>
      <c r="C18230">
        <v>49838.634136000001</v>
      </c>
      <c r="D18230">
        <v>100.008</v>
      </c>
    </row>
    <row r="18231" spans="1:4">
      <c r="A18231" t="s">
        <v>326</v>
      </c>
      <c r="B18231" s="10">
        <v>42768.885416666664</v>
      </c>
      <c r="C18231">
        <v>49838.654133999997</v>
      </c>
      <c r="D18231">
        <v>79.992000000000004</v>
      </c>
    </row>
    <row r="18232" spans="1:4">
      <c r="A18232" t="s">
        <v>326</v>
      </c>
      <c r="B18232" s="10">
        <v>42768.895833333336</v>
      </c>
      <c r="C18232">
        <v>49838.674132</v>
      </c>
      <c r="D18232">
        <v>79.992000000000004</v>
      </c>
    </row>
    <row r="18233" spans="1:4">
      <c r="A18233" t="s">
        <v>326</v>
      </c>
      <c r="B18233" s="10">
        <v>42768.90625</v>
      </c>
      <c r="C18233">
        <v>49839.214132000001</v>
      </c>
      <c r="D18233">
        <v>2160</v>
      </c>
    </row>
    <row r="18234" spans="1:4">
      <c r="A18234" t="s">
        <v>326</v>
      </c>
      <c r="B18234" s="10">
        <v>42768.916666666664</v>
      </c>
      <c r="C18234">
        <v>49839.224131000003</v>
      </c>
      <c r="D18234">
        <v>39.996000000000002</v>
      </c>
    </row>
    <row r="18235" spans="1:4">
      <c r="A18235" t="s">
        <v>326</v>
      </c>
      <c r="B18235" s="10">
        <v>42768.927083333336</v>
      </c>
      <c r="C18235">
        <v>49839.229135000001</v>
      </c>
      <c r="D18235">
        <v>20.015999999999998</v>
      </c>
    </row>
    <row r="18236" spans="1:4">
      <c r="A18236" t="s">
        <v>326</v>
      </c>
      <c r="B18236" s="10">
        <v>42768.9375</v>
      </c>
      <c r="C18236">
        <v>49839.234139</v>
      </c>
      <c r="D18236">
        <v>20.015999999999998</v>
      </c>
    </row>
    <row r="18237" spans="1:4">
      <c r="A18237" t="s">
        <v>326</v>
      </c>
      <c r="B18237" s="10">
        <v>42768.947916666664</v>
      </c>
      <c r="C18237">
        <v>49839.239142999999</v>
      </c>
      <c r="D18237">
        <v>20.015999999999998</v>
      </c>
    </row>
    <row r="18238" spans="1:4">
      <c r="A18238" t="s">
        <v>326</v>
      </c>
      <c r="B18238" s="10">
        <v>42768.958333333336</v>
      </c>
      <c r="C18238">
        <v>49839.244146999998</v>
      </c>
      <c r="D18238">
        <v>20.015999999999998</v>
      </c>
    </row>
    <row r="18239" spans="1:4">
      <c r="A18239" t="s">
        <v>326</v>
      </c>
      <c r="B18239" s="10">
        <v>42768.96875</v>
      </c>
      <c r="C18239">
        <v>49839.244146999998</v>
      </c>
      <c r="D18239">
        <v>0</v>
      </c>
    </row>
    <row r="18240" spans="1:4">
      <c r="A18240" t="s">
        <v>326</v>
      </c>
      <c r="B18240" s="10">
        <v>42768.979166666664</v>
      </c>
      <c r="C18240">
        <v>49839.249151000004</v>
      </c>
      <c r="D18240">
        <v>20.015999999999998</v>
      </c>
    </row>
    <row r="18241" spans="1:5">
      <c r="A18241" t="s">
        <v>326</v>
      </c>
      <c r="B18241" s="10">
        <v>42768.989583333336</v>
      </c>
      <c r="C18241">
        <v>49839.254155000002</v>
      </c>
      <c r="D18241">
        <v>20.015999999999998</v>
      </c>
      <c r="E18241">
        <f>MIN(D18146:D18241)</f>
        <v>0</v>
      </c>
    </row>
    <row r="18242" spans="1:5">
      <c r="A18242" t="s">
        <v>326</v>
      </c>
      <c r="B18242" s="10">
        <v>42769</v>
      </c>
      <c r="C18242">
        <v>49839.257810000003</v>
      </c>
      <c r="D18242">
        <v>20.015999999999998</v>
      </c>
    </row>
    <row r="18243" spans="1:5">
      <c r="A18243" t="s">
        <v>326</v>
      </c>
      <c r="B18243" s="10">
        <v>42769.010416666664</v>
      </c>
      <c r="C18243">
        <v>49839.262814000002</v>
      </c>
      <c r="D18243">
        <v>20.015999999999998</v>
      </c>
    </row>
    <row r="18244" spans="1:5">
      <c r="A18244" t="s">
        <v>326</v>
      </c>
      <c r="B18244" s="10">
        <v>42769.020833333336</v>
      </c>
      <c r="C18244">
        <v>49839.267818</v>
      </c>
      <c r="D18244">
        <v>20.015999999999998</v>
      </c>
    </row>
    <row r="18245" spans="1:5">
      <c r="A18245" t="s">
        <v>326</v>
      </c>
      <c r="B18245" s="10">
        <v>42769.03125</v>
      </c>
      <c r="C18245">
        <v>49839.272821999999</v>
      </c>
      <c r="D18245">
        <v>20.015999999999998</v>
      </c>
    </row>
    <row r="18246" spans="1:5">
      <c r="A18246" t="s">
        <v>326</v>
      </c>
      <c r="B18246" s="10">
        <v>42769.041666666664</v>
      </c>
      <c r="C18246">
        <v>49839.277825999998</v>
      </c>
      <c r="D18246">
        <v>20.015999999999998</v>
      </c>
    </row>
    <row r="18247" spans="1:5">
      <c r="A18247" t="s">
        <v>326</v>
      </c>
      <c r="B18247" s="10">
        <v>42769.052083333336</v>
      </c>
      <c r="C18247">
        <v>49839.277825999998</v>
      </c>
      <c r="D18247">
        <v>0</v>
      </c>
    </row>
    <row r="18248" spans="1:5">
      <c r="A18248" t="s">
        <v>326</v>
      </c>
      <c r="B18248" s="10">
        <v>42769.0625</v>
      </c>
      <c r="C18248">
        <v>49839.282829999996</v>
      </c>
      <c r="D18248">
        <v>20.015999999999998</v>
      </c>
    </row>
    <row r="18249" spans="1:5">
      <c r="A18249" t="s">
        <v>326</v>
      </c>
      <c r="B18249" s="10">
        <v>42769.072916666664</v>
      </c>
      <c r="C18249">
        <v>49839.287834000002</v>
      </c>
      <c r="D18249">
        <v>20.015999999999998</v>
      </c>
    </row>
    <row r="18250" spans="1:5">
      <c r="A18250" t="s">
        <v>326</v>
      </c>
      <c r="B18250" s="10">
        <v>42769.083333333336</v>
      </c>
      <c r="C18250">
        <v>49839.292838000001</v>
      </c>
      <c r="D18250">
        <v>20.015999999999998</v>
      </c>
    </row>
    <row r="18251" spans="1:5">
      <c r="A18251" t="s">
        <v>326</v>
      </c>
      <c r="B18251" s="10">
        <v>42769.09375</v>
      </c>
      <c r="C18251">
        <v>49839.297842</v>
      </c>
      <c r="D18251">
        <v>20.015999999999998</v>
      </c>
    </row>
    <row r="18252" spans="1:5">
      <c r="A18252" t="s">
        <v>326</v>
      </c>
      <c r="B18252" s="10">
        <v>42769.104166666664</v>
      </c>
      <c r="C18252">
        <v>49839.302845999999</v>
      </c>
      <c r="D18252">
        <v>20.015999999999998</v>
      </c>
    </row>
    <row r="18253" spans="1:5">
      <c r="A18253" t="s">
        <v>326</v>
      </c>
      <c r="B18253" s="10">
        <v>42769.114583333336</v>
      </c>
      <c r="C18253">
        <v>49839.307849999997</v>
      </c>
      <c r="D18253">
        <v>20.015999999999998</v>
      </c>
    </row>
    <row r="18254" spans="1:5">
      <c r="A18254" t="s">
        <v>326</v>
      </c>
      <c r="B18254" s="10">
        <v>42769.125</v>
      </c>
      <c r="C18254">
        <v>49839.307849999997</v>
      </c>
      <c r="D18254">
        <v>0</v>
      </c>
    </row>
    <row r="18255" spans="1:5">
      <c r="A18255" t="s">
        <v>326</v>
      </c>
      <c r="B18255" s="10">
        <v>42769.135416666664</v>
      </c>
      <c r="C18255">
        <v>49839.312854000003</v>
      </c>
      <c r="D18255">
        <v>20.015999999999998</v>
      </c>
    </row>
    <row r="18256" spans="1:5">
      <c r="A18256" t="s">
        <v>326</v>
      </c>
      <c r="B18256" s="10">
        <v>42769.145833333336</v>
      </c>
      <c r="C18256">
        <v>49839.317858000002</v>
      </c>
      <c r="D18256">
        <v>20.015999999999998</v>
      </c>
    </row>
    <row r="18257" spans="1:4">
      <c r="A18257" t="s">
        <v>326</v>
      </c>
      <c r="B18257" s="10">
        <v>42769.15625</v>
      </c>
      <c r="C18257">
        <v>49839.322862000001</v>
      </c>
      <c r="D18257">
        <v>20.015999999999998</v>
      </c>
    </row>
    <row r="18258" spans="1:4">
      <c r="A18258" t="s">
        <v>326</v>
      </c>
      <c r="B18258" s="10">
        <v>42769.166666666664</v>
      </c>
      <c r="C18258">
        <v>49839.327866</v>
      </c>
      <c r="D18258">
        <v>20.015999999999998</v>
      </c>
    </row>
    <row r="18259" spans="1:4">
      <c r="A18259" t="s">
        <v>326</v>
      </c>
      <c r="B18259" s="10">
        <v>42769.177083333336</v>
      </c>
      <c r="C18259">
        <v>49839.332869999998</v>
      </c>
      <c r="D18259">
        <v>20.015999999999998</v>
      </c>
    </row>
    <row r="18260" spans="1:4">
      <c r="A18260" t="s">
        <v>326</v>
      </c>
      <c r="B18260" s="10">
        <v>42769.1875</v>
      </c>
      <c r="C18260">
        <v>49839.332869999998</v>
      </c>
      <c r="D18260">
        <v>0</v>
      </c>
    </row>
    <row r="18261" spans="1:4">
      <c r="A18261" t="s">
        <v>326</v>
      </c>
      <c r="B18261" s="10">
        <v>42769.197916666664</v>
      </c>
      <c r="C18261">
        <v>49839.337873999997</v>
      </c>
      <c r="D18261">
        <v>20.015999999999998</v>
      </c>
    </row>
    <row r="18262" spans="1:4">
      <c r="A18262" t="s">
        <v>326</v>
      </c>
      <c r="B18262" s="10">
        <v>42769.208333333336</v>
      </c>
      <c r="C18262">
        <v>49839.342878000003</v>
      </c>
      <c r="D18262">
        <v>20.015999999999998</v>
      </c>
    </row>
    <row r="18263" spans="1:4">
      <c r="A18263" t="s">
        <v>326</v>
      </c>
      <c r="B18263" s="10">
        <v>42769.21875</v>
      </c>
      <c r="C18263">
        <v>49839.347882000002</v>
      </c>
      <c r="D18263">
        <v>20.015999999999998</v>
      </c>
    </row>
    <row r="18264" spans="1:4">
      <c r="A18264" t="s">
        <v>326</v>
      </c>
      <c r="B18264" s="10">
        <v>42769.229166666664</v>
      </c>
      <c r="C18264">
        <v>49839.347882000002</v>
      </c>
      <c r="D18264">
        <v>0</v>
      </c>
    </row>
    <row r="18265" spans="1:4">
      <c r="A18265" t="s">
        <v>326</v>
      </c>
      <c r="B18265" s="10">
        <v>42769.239583333336</v>
      </c>
      <c r="C18265">
        <v>49839.352886000001</v>
      </c>
      <c r="D18265">
        <v>20.015999999999998</v>
      </c>
    </row>
    <row r="18266" spans="1:4">
      <c r="A18266" t="s">
        <v>326</v>
      </c>
      <c r="B18266" s="10">
        <v>42769.25</v>
      </c>
      <c r="C18266">
        <v>49839.357889999999</v>
      </c>
      <c r="D18266">
        <v>20.015999999999998</v>
      </c>
    </row>
    <row r="18267" spans="1:4">
      <c r="A18267" t="s">
        <v>326</v>
      </c>
      <c r="B18267" s="10">
        <v>42769.260416666664</v>
      </c>
      <c r="C18267">
        <v>49839.357889999999</v>
      </c>
      <c r="D18267">
        <v>0</v>
      </c>
    </row>
    <row r="18268" spans="1:4">
      <c r="A18268" t="s">
        <v>326</v>
      </c>
      <c r="B18268" s="10">
        <v>42769.270833333336</v>
      </c>
      <c r="C18268">
        <v>49839.362893999998</v>
      </c>
      <c r="D18268">
        <v>20.015999999999998</v>
      </c>
    </row>
    <row r="18269" spans="1:4">
      <c r="A18269" t="s">
        <v>326</v>
      </c>
      <c r="B18269" s="10">
        <v>42769.28125</v>
      </c>
      <c r="C18269">
        <v>49839.367897999997</v>
      </c>
      <c r="D18269">
        <v>20.015999999999998</v>
      </c>
    </row>
    <row r="18270" spans="1:4">
      <c r="A18270" t="s">
        <v>326</v>
      </c>
      <c r="B18270" s="10">
        <v>42769.291666666664</v>
      </c>
      <c r="C18270">
        <v>49839.367897999997</v>
      </c>
      <c r="D18270">
        <v>0</v>
      </c>
    </row>
    <row r="18271" spans="1:4">
      <c r="A18271" t="s">
        <v>326</v>
      </c>
      <c r="B18271" s="10">
        <v>42769.302083333336</v>
      </c>
      <c r="C18271">
        <v>49839.372902000003</v>
      </c>
      <c r="D18271">
        <v>20.015999999999998</v>
      </c>
    </row>
    <row r="18272" spans="1:4">
      <c r="A18272" t="s">
        <v>326</v>
      </c>
      <c r="B18272" s="10">
        <v>42769.3125</v>
      </c>
      <c r="C18272">
        <v>49839.377906000002</v>
      </c>
      <c r="D18272">
        <v>20.015999999999998</v>
      </c>
    </row>
    <row r="18273" spans="1:4">
      <c r="A18273" t="s">
        <v>326</v>
      </c>
      <c r="B18273" s="10">
        <v>42769.322916666664</v>
      </c>
      <c r="C18273">
        <v>49839.38291</v>
      </c>
      <c r="D18273">
        <v>20.015999999999998</v>
      </c>
    </row>
    <row r="18274" spans="1:4">
      <c r="A18274" t="s">
        <v>326</v>
      </c>
      <c r="B18274" s="10">
        <v>42769.333333333336</v>
      </c>
      <c r="C18274">
        <v>49839.392909000002</v>
      </c>
      <c r="D18274">
        <v>39.996000000000002</v>
      </c>
    </row>
    <row r="18275" spans="1:4">
      <c r="A18275" t="s">
        <v>326</v>
      </c>
      <c r="B18275" s="10">
        <v>42769.34375</v>
      </c>
      <c r="C18275">
        <v>49839.402907999996</v>
      </c>
      <c r="D18275">
        <v>39.996000000000002</v>
      </c>
    </row>
    <row r="18276" spans="1:4">
      <c r="A18276" t="s">
        <v>326</v>
      </c>
      <c r="B18276" s="10">
        <v>42769.354166666664</v>
      </c>
      <c r="C18276">
        <v>49839.412906999998</v>
      </c>
      <c r="D18276">
        <v>39.996000000000002</v>
      </c>
    </row>
    <row r="18277" spans="1:4">
      <c r="A18277" t="s">
        <v>326</v>
      </c>
      <c r="B18277" s="10">
        <v>42769.364583333336</v>
      </c>
      <c r="C18277">
        <v>49839.427909999999</v>
      </c>
      <c r="D18277">
        <v>60.012</v>
      </c>
    </row>
    <row r="18278" spans="1:4">
      <c r="A18278" t="s">
        <v>326</v>
      </c>
      <c r="B18278" s="10">
        <v>42769.375</v>
      </c>
      <c r="C18278">
        <v>49839.442912999999</v>
      </c>
      <c r="D18278">
        <v>60.012</v>
      </c>
    </row>
    <row r="18279" spans="1:4">
      <c r="A18279" t="s">
        <v>326</v>
      </c>
      <c r="B18279" s="10">
        <v>42769.385416666664</v>
      </c>
      <c r="C18279">
        <v>49839.617909000001</v>
      </c>
      <c r="D18279">
        <v>699.98400000000004</v>
      </c>
    </row>
    <row r="18280" spans="1:4">
      <c r="A18280" t="s">
        <v>326</v>
      </c>
      <c r="B18280" s="10">
        <v>42769.395833333336</v>
      </c>
      <c r="C18280">
        <v>49839.972905000002</v>
      </c>
      <c r="D18280">
        <v>1419.9839999999999</v>
      </c>
    </row>
    <row r="18281" spans="1:4">
      <c r="A18281" t="s">
        <v>326</v>
      </c>
      <c r="B18281" s="10">
        <v>42769.40625</v>
      </c>
      <c r="C18281">
        <v>49839.977909000001</v>
      </c>
      <c r="D18281">
        <v>20.015999999999998</v>
      </c>
    </row>
    <row r="18282" spans="1:4">
      <c r="A18282" t="s">
        <v>326</v>
      </c>
      <c r="B18282" s="10">
        <v>42769.416666666664</v>
      </c>
      <c r="C18282">
        <v>49839.992912000002</v>
      </c>
      <c r="D18282">
        <v>60.012</v>
      </c>
    </row>
    <row r="18283" spans="1:4">
      <c r="A18283" t="s">
        <v>326</v>
      </c>
      <c r="B18283" s="10">
        <v>42769.427083333336</v>
      </c>
      <c r="C18283">
        <v>49840.027912999998</v>
      </c>
      <c r="D18283">
        <v>140.00399999999999</v>
      </c>
    </row>
    <row r="18284" spans="1:4">
      <c r="A18284" t="s">
        <v>326</v>
      </c>
      <c r="B18284" s="10">
        <v>42769.4375</v>
      </c>
      <c r="C18284">
        <v>49840.077917000002</v>
      </c>
      <c r="D18284">
        <v>200.01599999999999</v>
      </c>
    </row>
    <row r="18285" spans="1:4">
      <c r="A18285" t="s">
        <v>326</v>
      </c>
      <c r="B18285" s="10">
        <v>42769.447916666664</v>
      </c>
      <c r="C18285">
        <v>49840.157917999997</v>
      </c>
      <c r="D18285">
        <v>320.00400000000002</v>
      </c>
    </row>
    <row r="18286" spans="1:4">
      <c r="A18286" t="s">
        <v>326</v>
      </c>
      <c r="B18286" s="10">
        <v>42769.458333333336</v>
      </c>
      <c r="C18286">
        <v>49840.802921000002</v>
      </c>
      <c r="D18286">
        <v>2580.0120000000002</v>
      </c>
    </row>
    <row r="18287" spans="1:4">
      <c r="A18287" t="s">
        <v>326</v>
      </c>
      <c r="B18287" s="10">
        <v>42769.46875</v>
      </c>
      <c r="C18287">
        <v>49840.90292</v>
      </c>
      <c r="D18287">
        <v>399.99599999999998</v>
      </c>
    </row>
    <row r="18288" spans="1:4">
      <c r="A18288" t="s">
        <v>326</v>
      </c>
      <c r="B18288" s="10">
        <v>42769.479166666664</v>
      </c>
      <c r="C18288">
        <v>49841.007922999997</v>
      </c>
      <c r="D18288">
        <v>420.012</v>
      </c>
    </row>
    <row r="18289" spans="1:4">
      <c r="A18289" t="s">
        <v>326</v>
      </c>
      <c r="B18289" s="10">
        <v>42769.489583333336</v>
      </c>
      <c r="C18289">
        <v>49841.087923999999</v>
      </c>
      <c r="D18289">
        <v>320.00400000000002</v>
      </c>
    </row>
    <row r="18290" spans="1:4">
      <c r="A18290" t="s">
        <v>326</v>
      </c>
      <c r="B18290" s="10">
        <v>42769.5</v>
      </c>
      <c r="C18290">
        <v>49841.172919999997</v>
      </c>
      <c r="D18290">
        <v>339.98399999999998</v>
      </c>
    </row>
    <row r="18291" spans="1:4">
      <c r="A18291" t="s">
        <v>326</v>
      </c>
      <c r="B18291" s="10">
        <v>42769.510416666664</v>
      </c>
      <c r="C18291">
        <v>49841.237917999999</v>
      </c>
      <c r="D18291">
        <v>259.99200000000002</v>
      </c>
    </row>
    <row r="18292" spans="1:4">
      <c r="A18292" t="s">
        <v>326</v>
      </c>
      <c r="B18292" s="10">
        <v>42769.520833333336</v>
      </c>
      <c r="C18292">
        <v>49841.397920000003</v>
      </c>
      <c r="D18292">
        <v>640.00800000000004</v>
      </c>
    </row>
    <row r="18293" spans="1:4">
      <c r="A18293" t="s">
        <v>326</v>
      </c>
      <c r="B18293" s="10">
        <v>42769.53125</v>
      </c>
      <c r="C18293">
        <v>49841.937919999997</v>
      </c>
      <c r="D18293">
        <v>2160</v>
      </c>
    </row>
    <row r="18294" spans="1:4">
      <c r="A18294" t="s">
        <v>326</v>
      </c>
      <c r="B18294" s="10">
        <v>42769.541666666664</v>
      </c>
      <c r="C18294">
        <v>49841.972921</v>
      </c>
      <c r="D18294">
        <v>140.00399999999999</v>
      </c>
    </row>
    <row r="18295" spans="1:4">
      <c r="A18295" t="s">
        <v>326</v>
      </c>
      <c r="B18295" s="10">
        <v>42769.552083333336</v>
      </c>
      <c r="C18295">
        <v>49842.017920999999</v>
      </c>
      <c r="D18295">
        <v>180</v>
      </c>
    </row>
    <row r="18296" spans="1:4">
      <c r="A18296" t="s">
        <v>326</v>
      </c>
      <c r="B18296" s="10">
        <v>42769.5625</v>
      </c>
      <c r="C18296">
        <v>49842.062920999997</v>
      </c>
      <c r="D18296">
        <v>180</v>
      </c>
    </row>
    <row r="18297" spans="1:4">
      <c r="A18297" t="s">
        <v>326</v>
      </c>
      <c r="B18297" s="10">
        <v>42769.572916666664</v>
      </c>
      <c r="C18297">
        <v>49842.122924000003</v>
      </c>
      <c r="D18297">
        <v>240.012</v>
      </c>
    </row>
    <row r="18298" spans="1:4">
      <c r="A18298" t="s">
        <v>326</v>
      </c>
      <c r="B18298" s="10">
        <v>42769.583333333336</v>
      </c>
      <c r="C18298">
        <v>49842.187921999997</v>
      </c>
      <c r="D18298">
        <v>259.99200000000002</v>
      </c>
    </row>
    <row r="18299" spans="1:4">
      <c r="A18299" t="s">
        <v>326</v>
      </c>
      <c r="B18299" s="10">
        <v>42769.59375</v>
      </c>
      <c r="C18299">
        <v>49842.822926000001</v>
      </c>
      <c r="D18299">
        <v>2540.0160000000001</v>
      </c>
    </row>
    <row r="18300" spans="1:4">
      <c r="A18300" t="s">
        <v>326</v>
      </c>
      <c r="B18300" s="10">
        <v>42769.604166666664</v>
      </c>
      <c r="C18300">
        <v>49842.947927000001</v>
      </c>
      <c r="D18300">
        <v>500.00400000000002</v>
      </c>
    </row>
    <row r="18301" spans="1:4">
      <c r="A18301" t="s">
        <v>326</v>
      </c>
      <c r="B18301" s="10">
        <v>42769.614583333336</v>
      </c>
      <c r="C18301">
        <v>49843.047925999999</v>
      </c>
      <c r="D18301">
        <v>399.99599999999998</v>
      </c>
    </row>
    <row r="18302" spans="1:4">
      <c r="A18302" t="s">
        <v>326</v>
      </c>
      <c r="B18302" s="10">
        <v>42769.625</v>
      </c>
      <c r="C18302">
        <v>49843.142930000002</v>
      </c>
      <c r="D18302">
        <v>380.01600000000002</v>
      </c>
    </row>
    <row r="18303" spans="1:4">
      <c r="A18303" t="s">
        <v>326</v>
      </c>
      <c r="B18303" s="10">
        <v>42769.635416666664</v>
      </c>
      <c r="C18303">
        <v>49843.227926</v>
      </c>
      <c r="D18303">
        <v>339.98399999999998</v>
      </c>
    </row>
    <row r="18304" spans="1:4">
      <c r="A18304" t="s">
        <v>326</v>
      </c>
      <c r="B18304" s="10">
        <v>42769.645833333336</v>
      </c>
      <c r="C18304">
        <v>49843.307927000002</v>
      </c>
      <c r="D18304">
        <v>320.00400000000002</v>
      </c>
    </row>
    <row r="18305" spans="1:4">
      <c r="A18305" t="s">
        <v>326</v>
      </c>
      <c r="B18305" s="10">
        <v>42769.65625</v>
      </c>
      <c r="C18305">
        <v>49843.387927999996</v>
      </c>
      <c r="D18305">
        <v>320.00400000000002</v>
      </c>
    </row>
    <row r="18306" spans="1:4">
      <c r="A18306" t="s">
        <v>326</v>
      </c>
      <c r="B18306" s="10">
        <v>42769.666666666664</v>
      </c>
      <c r="C18306">
        <v>49843.462925</v>
      </c>
      <c r="D18306">
        <v>299.988</v>
      </c>
    </row>
    <row r="18307" spans="1:4">
      <c r="A18307" t="s">
        <v>326</v>
      </c>
      <c r="B18307" s="10">
        <v>42769.677083333336</v>
      </c>
      <c r="C18307">
        <v>49844.102923999999</v>
      </c>
      <c r="D18307">
        <v>2559.9960000000001</v>
      </c>
    </row>
    <row r="18308" spans="1:4">
      <c r="A18308" t="s">
        <v>326</v>
      </c>
      <c r="B18308" s="10">
        <v>42769.6875</v>
      </c>
      <c r="C18308">
        <v>49844.172925999999</v>
      </c>
      <c r="D18308">
        <v>280.00799999999998</v>
      </c>
    </row>
    <row r="18309" spans="1:4">
      <c r="A18309" t="s">
        <v>326</v>
      </c>
      <c r="B18309" s="10">
        <v>42769.697916666664</v>
      </c>
      <c r="C18309">
        <v>49844.247923000003</v>
      </c>
      <c r="D18309">
        <v>299.988</v>
      </c>
    </row>
    <row r="18310" spans="1:4">
      <c r="A18310" t="s">
        <v>326</v>
      </c>
      <c r="B18310" s="10">
        <v>42769.708333333336</v>
      </c>
      <c r="C18310">
        <v>49844.317925000003</v>
      </c>
      <c r="D18310">
        <v>280.00799999999998</v>
      </c>
    </row>
    <row r="18311" spans="1:4">
      <c r="A18311" t="s">
        <v>326</v>
      </c>
      <c r="B18311" s="10">
        <v>42769.71875</v>
      </c>
      <c r="C18311">
        <v>49844.382922999997</v>
      </c>
      <c r="D18311">
        <v>259.99200000000002</v>
      </c>
    </row>
    <row r="18312" spans="1:4">
      <c r="A18312" t="s">
        <v>326</v>
      </c>
      <c r="B18312" s="10">
        <v>42769.729166666664</v>
      </c>
      <c r="C18312">
        <v>49844.442926000003</v>
      </c>
      <c r="D18312">
        <v>240.012</v>
      </c>
    </row>
    <row r="18313" spans="1:4">
      <c r="A18313" t="s">
        <v>326</v>
      </c>
      <c r="B18313" s="10">
        <v>42769.739583333336</v>
      </c>
      <c r="C18313">
        <v>49844.502929000002</v>
      </c>
      <c r="D18313">
        <v>240.012</v>
      </c>
    </row>
    <row r="18314" spans="1:4">
      <c r="A18314" t="s">
        <v>326</v>
      </c>
      <c r="B18314" s="10">
        <v>42769.75</v>
      </c>
      <c r="C18314">
        <v>49844.567926999996</v>
      </c>
      <c r="D18314">
        <v>259.99200000000002</v>
      </c>
    </row>
    <row r="18315" spans="1:4">
      <c r="A18315" t="s">
        <v>326</v>
      </c>
      <c r="B18315" s="10">
        <v>42769.760416666664</v>
      </c>
      <c r="C18315">
        <v>49844.617931000001</v>
      </c>
      <c r="D18315">
        <v>200.01599999999999</v>
      </c>
    </row>
    <row r="18316" spans="1:4">
      <c r="A18316" t="s">
        <v>326</v>
      </c>
      <c r="B18316" s="10">
        <v>42769.770833333336</v>
      </c>
      <c r="C18316">
        <v>49844.657927</v>
      </c>
      <c r="D18316">
        <v>159.98400000000001</v>
      </c>
    </row>
    <row r="18317" spans="1:4">
      <c r="A18317" t="s">
        <v>326</v>
      </c>
      <c r="B18317" s="10">
        <v>42769.78125</v>
      </c>
      <c r="C18317">
        <v>49844.747926999997</v>
      </c>
      <c r="D18317">
        <v>360</v>
      </c>
    </row>
    <row r="18318" spans="1:4">
      <c r="A18318" t="s">
        <v>326</v>
      </c>
      <c r="B18318" s="10">
        <v>42769.791666666664</v>
      </c>
      <c r="C18318">
        <v>49845.252926000001</v>
      </c>
      <c r="D18318">
        <v>2019.9960000000001</v>
      </c>
    </row>
    <row r="18319" spans="1:4">
      <c r="A18319" t="s">
        <v>326</v>
      </c>
      <c r="B18319" s="10">
        <v>42769.802083333336</v>
      </c>
      <c r="C18319">
        <v>49845.267929000001</v>
      </c>
      <c r="D18319">
        <v>60.012</v>
      </c>
    </row>
    <row r="18320" spans="1:4">
      <c r="A18320" t="s">
        <v>326</v>
      </c>
      <c r="B18320" s="10">
        <v>42769.8125</v>
      </c>
      <c r="C18320">
        <v>49845.282932000002</v>
      </c>
      <c r="D18320">
        <v>60.012</v>
      </c>
    </row>
    <row r="18321" spans="1:4">
      <c r="A18321" t="s">
        <v>326</v>
      </c>
      <c r="B18321" s="10">
        <v>42769.822916666664</v>
      </c>
      <c r="C18321">
        <v>49845.302929999998</v>
      </c>
      <c r="D18321">
        <v>79.992000000000004</v>
      </c>
    </row>
    <row r="18322" spans="1:4">
      <c r="A18322" t="s">
        <v>326</v>
      </c>
      <c r="B18322" s="10">
        <v>42769.833333333336</v>
      </c>
      <c r="C18322">
        <v>49845.322928000001</v>
      </c>
      <c r="D18322">
        <v>79.992000000000004</v>
      </c>
    </row>
    <row r="18323" spans="1:4">
      <c r="A18323" t="s">
        <v>326</v>
      </c>
      <c r="B18323" s="10">
        <v>42769.84375</v>
      </c>
      <c r="C18323">
        <v>49845.337931000002</v>
      </c>
      <c r="D18323">
        <v>60.012</v>
      </c>
    </row>
    <row r="18324" spans="1:4">
      <c r="A18324" t="s">
        <v>326</v>
      </c>
      <c r="B18324" s="10">
        <v>42769.854166666664</v>
      </c>
      <c r="C18324">
        <v>49845.352934000002</v>
      </c>
      <c r="D18324">
        <v>60.012</v>
      </c>
    </row>
    <row r="18325" spans="1:4">
      <c r="A18325" t="s">
        <v>326</v>
      </c>
      <c r="B18325" s="10">
        <v>42769.864583333336</v>
      </c>
      <c r="C18325">
        <v>49845.372931999998</v>
      </c>
      <c r="D18325">
        <v>79.992000000000004</v>
      </c>
    </row>
    <row r="18326" spans="1:4">
      <c r="A18326" t="s">
        <v>326</v>
      </c>
      <c r="B18326" s="10">
        <v>42769.875</v>
      </c>
      <c r="C18326">
        <v>49845.387934999999</v>
      </c>
      <c r="D18326">
        <v>60.012</v>
      </c>
    </row>
    <row r="18327" spans="1:4">
      <c r="A18327" t="s">
        <v>326</v>
      </c>
      <c r="B18327" s="10">
        <v>42769.885416666664</v>
      </c>
      <c r="C18327">
        <v>49845.402937999999</v>
      </c>
      <c r="D18327">
        <v>60.012</v>
      </c>
    </row>
    <row r="18328" spans="1:4">
      <c r="A18328" t="s">
        <v>326</v>
      </c>
      <c r="B18328" s="10">
        <v>42769.895833333336</v>
      </c>
      <c r="C18328">
        <v>49845.417941</v>
      </c>
      <c r="D18328">
        <v>60.012</v>
      </c>
    </row>
    <row r="18329" spans="1:4">
      <c r="A18329" t="s">
        <v>326</v>
      </c>
      <c r="B18329" s="10">
        <v>42769.90625</v>
      </c>
      <c r="C18329">
        <v>49845.432944</v>
      </c>
      <c r="D18329">
        <v>60.012</v>
      </c>
    </row>
    <row r="18330" spans="1:4">
      <c r="A18330" t="s">
        <v>326</v>
      </c>
      <c r="B18330" s="10">
        <v>42769.916666666664</v>
      </c>
      <c r="C18330">
        <v>49845.447947000001</v>
      </c>
      <c r="D18330">
        <v>60.012</v>
      </c>
    </row>
    <row r="18331" spans="1:4">
      <c r="A18331" t="s">
        <v>326</v>
      </c>
      <c r="B18331" s="10">
        <v>42769.927083333336</v>
      </c>
      <c r="C18331">
        <v>49845.462950000001</v>
      </c>
      <c r="D18331">
        <v>60.012</v>
      </c>
    </row>
    <row r="18332" spans="1:4">
      <c r="A18332" t="s">
        <v>326</v>
      </c>
      <c r="B18332" s="10">
        <v>42769.9375</v>
      </c>
      <c r="C18332">
        <v>49845.472949000003</v>
      </c>
      <c r="D18332">
        <v>39.996000000000002</v>
      </c>
    </row>
    <row r="18333" spans="1:4">
      <c r="A18333" t="s">
        <v>326</v>
      </c>
      <c r="B18333" s="10">
        <v>42769.947916666664</v>
      </c>
      <c r="C18333">
        <v>49845.487952000003</v>
      </c>
      <c r="D18333">
        <v>60.012</v>
      </c>
    </row>
    <row r="18334" spans="1:4">
      <c r="A18334" t="s">
        <v>326</v>
      </c>
      <c r="B18334" s="10">
        <v>42769.958333333336</v>
      </c>
      <c r="C18334">
        <v>49845.502955000004</v>
      </c>
      <c r="D18334">
        <v>60.012</v>
      </c>
    </row>
    <row r="18335" spans="1:4">
      <c r="A18335" t="s">
        <v>326</v>
      </c>
      <c r="B18335" s="10">
        <v>42769.96875</v>
      </c>
      <c r="C18335">
        <v>49845.512953999998</v>
      </c>
      <c r="D18335">
        <v>39.996000000000002</v>
      </c>
    </row>
    <row r="18336" spans="1:4">
      <c r="A18336" t="s">
        <v>326</v>
      </c>
      <c r="B18336" s="10">
        <v>42769.979166666664</v>
      </c>
      <c r="C18336">
        <v>49845.522953</v>
      </c>
      <c r="D18336">
        <v>39.996000000000002</v>
      </c>
    </row>
    <row r="18337" spans="1:5">
      <c r="A18337" t="s">
        <v>326</v>
      </c>
      <c r="B18337" s="10">
        <v>42769.989583333336</v>
      </c>
      <c r="C18337">
        <v>49845.537956</v>
      </c>
      <c r="D18337">
        <v>60.012</v>
      </c>
      <c r="E18337">
        <f>MIN(D18242:D18337)</f>
        <v>0</v>
      </c>
    </row>
    <row r="18338" spans="1:5">
      <c r="A18338" t="s">
        <v>326</v>
      </c>
      <c r="B18338" s="10">
        <v>42770</v>
      </c>
      <c r="C18338">
        <v>49845.550779999998</v>
      </c>
      <c r="D18338">
        <v>39.996000000000002</v>
      </c>
    </row>
    <row r="18339" spans="1:5">
      <c r="A18339" t="s">
        <v>326</v>
      </c>
      <c r="B18339" s="10">
        <v>42770.010416666664</v>
      </c>
      <c r="C18339">
        <v>49845.560778999999</v>
      </c>
      <c r="D18339">
        <v>39.996000000000002</v>
      </c>
    </row>
    <row r="18340" spans="1:5">
      <c r="A18340" t="s">
        <v>326</v>
      </c>
      <c r="B18340" s="10">
        <v>42770.020833333336</v>
      </c>
      <c r="C18340">
        <v>49845.570778000001</v>
      </c>
      <c r="D18340">
        <v>39.996000000000002</v>
      </c>
    </row>
    <row r="18341" spans="1:5">
      <c r="A18341" t="s">
        <v>326</v>
      </c>
      <c r="B18341" s="10">
        <v>42770.03125</v>
      </c>
      <c r="C18341">
        <v>49845.580777000003</v>
      </c>
      <c r="D18341">
        <v>39.996000000000002</v>
      </c>
    </row>
    <row r="18342" spans="1:5">
      <c r="A18342" t="s">
        <v>326</v>
      </c>
      <c r="B18342" s="10">
        <v>42770.041666666664</v>
      </c>
      <c r="C18342">
        <v>49845.590775999997</v>
      </c>
      <c r="D18342">
        <v>39.996000000000002</v>
      </c>
    </row>
    <row r="18343" spans="1:5">
      <c r="A18343" t="s">
        <v>326</v>
      </c>
      <c r="B18343" s="10">
        <v>42770.052083333336</v>
      </c>
      <c r="C18343">
        <v>49845.600774999999</v>
      </c>
      <c r="D18343">
        <v>39.996000000000002</v>
      </c>
    </row>
    <row r="18344" spans="1:5">
      <c r="A18344" t="s">
        <v>326</v>
      </c>
      <c r="B18344" s="10">
        <v>42770.0625</v>
      </c>
      <c r="C18344">
        <v>49845.610774000001</v>
      </c>
      <c r="D18344">
        <v>39.996000000000002</v>
      </c>
    </row>
    <row r="18345" spans="1:5">
      <c r="A18345" t="s">
        <v>326</v>
      </c>
      <c r="B18345" s="10">
        <v>42770.072916666664</v>
      </c>
      <c r="C18345">
        <v>49845.620773000002</v>
      </c>
      <c r="D18345">
        <v>39.996000000000002</v>
      </c>
    </row>
    <row r="18346" spans="1:5">
      <c r="A18346" t="s">
        <v>326</v>
      </c>
      <c r="B18346" s="10">
        <v>42770.083333333336</v>
      </c>
      <c r="C18346">
        <v>49845.630771999997</v>
      </c>
      <c r="D18346">
        <v>39.996000000000002</v>
      </c>
    </row>
    <row r="18347" spans="1:5">
      <c r="A18347" t="s">
        <v>326</v>
      </c>
      <c r="B18347" s="10">
        <v>42770.09375</v>
      </c>
      <c r="C18347">
        <v>49845.640770999998</v>
      </c>
      <c r="D18347">
        <v>39.996000000000002</v>
      </c>
    </row>
    <row r="18348" spans="1:5">
      <c r="A18348" t="s">
        <v>326</v>
      </c>
      <c r="B18348" s="10">
        <v>42770.104166666664</v>
      </c>
      <c r="C18348">
        <v>49845.65077</v>
      </c>
      <c r="D18348">
        <v>39.996000000000002</v>
      </c>
    </row>
    <row r="18349" spans="1:5">
      <c r="A18349" t="s">
        <v>326</v>
      </c>
      <c r="B18349" s="10">
        <v>42770.114583333336</v>
      </c>
      <c r="C18349">
        <v>49845.655773999999</v>
      </c>
      <c r="D18349">
        <v>20.015999999999998</v>
      </c>
    </row>
    <row r="18350" spans="1:5">
      <c r="A18350" t="s">
        <v>326</v>
      </c>
      <c r="B18350" s="10">
        <v>42770.125</v>
      </c>
      <c r="C18350">
        <v>49845.665773000001</v>
      </c>
      <c r="D18350">
        <v>39.996000000000002</v>
      </c>
    </row>
    <row r="18351" spans="1:5">
      <c r="A18351" t="s">
        <v>326</v>
      </c>
      <c r="B18351" s="10">
        <v>42770.135416666664</v>
      </c>
      <c r="C18351">
        <v>49845.675772000002</v>
      </c>
      <c r="D18351">
        <v>39.996000000000002</v>
      </c>
    </row>
    <row r="18352" spans="1:5">
      <c r="A18352" t="s">
        <v>326</v>
      </c>
      <c r="B18352" s="10">
        <v>42770.145833333336</v>
      </c>
      <c r="C18352">
        <v>49845.685770999997</v>
      </c>
      <c r="D18352">
        <v>39.996000000000002</v>
      </c>
    </row>
    <row r="18353" spans="1:4">
      <c r="A18353" t="s">
        <v>326</v>
      </c>
      <c r="B18353" s="10">
        <v>42770.15625</v>
      </c>
      <c r="C18353">
        <v>49845.690775000003</v>
      </c>
      <c r="D18353">
        <v>20.015999999999998</v>
      </c>
    </row>
    <row r="18354" spans="1:4">
      <c r="A18354" t="s">
        <v>326</v>
      </c>
      <c r="B18354" s="10">
        <v>42770.166666666664</v>
      </c>
      <c r="C18354">
        <v>49845.700773999997</v>
      </c>
      <c r="D18354">
        <v>39.996000000000002</v>
      </c>
    </row>
    <row r="18355" spans="1:4">
      <c r="A18355" t="s">
        <v>326</v>
      </c>
      <c r="B18355" s="10">
        <v>42770.177083333336</v>
      </c>
      <c r="C18355">
        <v>49845.710772999999</v>
      </c>
      <c r="D18355">
        <v>39.996000000000002</v>
      </c>
    </row>
    <row r="18356" spans="1:4">
      <c r="A18356" t="s">
        <v>326</v>
      </c>
      <c r="B18356" s="10">
        <v>42770.1875</v>
      </c>
      <c r="C18356">
        <v>49845.715776999998</v>
      </c>
      <c r="D18356">
        <v>20.015999999999998</v>
      </c>
    </row>
    <row r="18357" spans="1:4">
      <c r="A18357" t="s">
        <v>326</v>
      </c>
      <c r="B18357" s="10">
        <v>42770.197916666664</v>
      </c>
      <c r="C18357">
        <v>49845.725775999999</v>
      </c>
      <c r="D18357">
        <v>39.996000000000002</v>
      </c>
    </row>
    <row r="18358" spans="1:4">
      <c r="A18358" t="s">
        <v>326</v>
      </c>
      <c r="B18358" s="10">
        <v>42770.208333333336</v>
      </c>
      <c r="C18358">
        <v>49845.730779999998</v>
      </c>
      <c r="D18358">
        <v>20.015999999999998</v>
      </c>
    </row>
    <row r="18359" spans="1:4">
      <c r="A18359" t="s">
        <v>326</v>
      </c>
      <c r="B18359" s="10">
        <v>42770.21875</v>
      </c>
      <c r="C18359">
        <v>49845.740779</v>
      </c>
      <c r="D18359">
        <v>39.996000000000002</v>
      </c>
    </row>
    <row r="18360" spans="1:4">
      <c r="A18360" t="s">
        <v>326</v>
      </c>
      <c r="B18360" s="10">
        <v>42770.229166666664</v>
      </c>
      <c r="C18360">
        <v>49845.750778000001</v>
      </c>
      <c r="D18360">
        <v>39.996000000000002</v>
      </c>
    </row>
    <row r="18361" spans="1:4">
      <c r="A18361" t="s">
        <v>326</v>
      </c>
      <c r="B18361" s="10">
        <v>42770.239583333336</v>
      </c>
      <c r="C18361">
        <v>49845.755782</v>
      </c>
      <c r="D18361">
        <v>20.015999999999998</v>
      </c>
    </row>
    <row r="18362" spans="1:4">
      <c r="A18362" t="s">
        <v>326</v>
      </c>
      <c r="B18362" s="10">
        <v>42770.25</v>
      </c>
      <c r="C18362">
        <v>49845.765781000002</v>
      </c>
      <c r="D18362">
        <v>39.996000000000002</v>
      </c>
    </row>
    <row r="18363" spans="1:4">
      <c r="A18363" t="s">
        <v>326</v>
      </c>
      <c r="B18363" s="10">
        <v>42770.260416666664</v>
      </c>
      <c r="C18363">
        <v>49845.770785000001</v>
      </c>
      <c r="D18363">
        <v>20.015999999999998</v>
      </c>
    </row>
    <row r="18364" spans="1:4">
      <c r="A18364" t="s">
        <v>326</v>
      </c>
      <c r="B18364" s="10">
        <v>42770.270833333336</v>
      </c>
      <c r="C18364">
        <v>49845.780784000002</v>
      </c>
      <c r="D18364">
        <v>39.996000000000002</v>
      </c>
    </row>
    <row r="18365" spans="1:4">
      <c r="A18365" t="s">
        <v>326</v>
      </c>
      <c r="B18365" s="10">
        <v>42770.28125</v>
      </c>
      <c r="C18365">
        <v>49845.785788000001</v>
      </c>
      <c r="D18365">
        <v>20.015999999999998</v>
      </c>
    </row>
    <row r="18366" spans="1:4">
      <c r="A18366" t="s">
        <v>326</v>
      </c>
      <c r="B18366" s="10">
        <v>42770.291666666664</v>
      </c>
      <c r="C18366">
        <v>49845.795787000003</v>
      </c>
      <c r="D18366">
        <v>39.996000000000002</v>
      </c>
    </row>
    <row r="18367" spans="1:4">
      <c r="A18367" t="s">
        <v>326</v>
      </c>
      <c r="B18367" s="10">
        <v>42770.302083333336</v>
      </c>
      <c r="C18367">
        <v>49845.800791000001</v>
      </c>
      <c r="D18367">
        <v>20.015999999999998</v>
      </c>
    </row>
    <row r="18368" spans="1:4">
      <c r="A18368" t="s">
        <v>326</v>
      </c>
      <c r="B18368" s="10">
        <v>42770.3125</v>
      </c>
      <c r="C18368">
        <v>49845.810790000003</v>
      </c>
      <c r="D18368">
        <v>39.996000000000002</v>
      </c>
    </row>
    <row r="18369" spans="1:4">
      <c r="A18369" t="s">
        <v>326</v>
      </c>
      <c r="B18369" s="10">
        <v>42770.322916666664</v>
      </c>
      <c r="C18369">
        <v>49845.815794000002</v>
      </c>
      <c r="D18369">
        <v>20.015999999999998</v>
      </c>
    </row>
    <row r="18370" spans="1:4">
      <c r="A18370" t="s">
        <v>326</v>
      </c>
      <c r="B18370" s="10">
        <v>42770.333333333336</v>
      </c>
      <c r="C18370">
        <v>49845.835791999998</v>
      </c>
      <c r="D18370">
        <v>79.992000000000004</v>
      </c>
    </row>
    <row r="18371" spans="1:4">
      <c r="A18371" t="s">
        <v>326</v>
      </c>
      <c r="B18371" s="10">
        <v>42770.34375</v>
      </c>
      <c r="C18371">
        <v>49845.860794</v>
      </c>
      <c r="D18371">
        <v>100.008</v>
      </c>
    </row>
    <row r="18372" spans="1:4">
      <c r="A18372" t="s">
        <v>326</v>
      </c>
      <c r="B18372" s="10">
        <v>42770.354166666664</v>
      </c>
      <c r="C18372">
        <v>49845.880792000004</v>
      </c>
      <c r="D18372">
        <v>79.992000000000004</v>
      </c>
    </row>
    <row r="18373" spans="1:4">
      <c r="A18373" t="s">
        <v>326</v>
      </c>
      <c r="B18373" s="10">
        <v>42770.364583333336</v>
      </c>
      <c r="C18373">
        <v>49845.905793999998</v>
      </c>
      <c r="D18373">
        <v>100.008</v>
      </c>
    </row>
    <row r="18374" spans="1:4">
      <c r="A18374" t="s">
        <v>326</v>
      </c>
      <c r="B18374" s="10">
        <v>42770.375</v>
      </c>
      <c r="C18374">
        <v>49845.925792000002</v>
      </c>
      <c r="D18374">
        <v>79.992000000000004</v>
      </c>
    </row>
    <row r="18375" spans="1:4">
      <c r="A18375" t="s">
        <v>326</v>
      </c>
      <c r="B18375" s="10">
        <v>42770.385416666664</v>
      </c>
      <c r="C18375">
        <v>49845.950793999997</v>
      </c>
      <c r="D18375">
        <v>100.008</v>
      </c>
    </row>
    <row r="18376" spans="1:4">
      <c r="A18376" t="s">
        <v>326</v>
      </c>
      <c r="B18376" s="10">
        <v>42770.395833333336</v>
      </c>
      <c r="C18376">
        <v>49845.970792</v>
      </c>
      <c r="D18376">
        <v>79.992000000000004</v>
      </c>
    </row>
    <row r="18377" spans="1:4">
      <c r="A18377" t="s">
        <v>326</v>
      </c>
      <c r="B18377" s="10">
        <v>42770.40625</v>
      </c>
      <c r="C18377">
        <v>49845.995794000002</v>
      </c>
      <c r="D18377">
        <v>100.008</v>
      </c>
    </row>
    <row r="18378" spans="1:4">
      <c r="A18378" t="s">
        <v>326</v>
      </c>
      <c r="B18378" s="10">
        <v>42770.416666666664</v>
      </c>
      <c r="C18378">
        <v>49846.015791999998</v>
      </c>
      <c r="D18378">
        <v>79.992000000000004</v>
      </c>
    </row>
    <row r="18379" spans="1:4">
      <c r="A18379" t="s">
        <v>326</v>
      </c>
      <c r="B18379" s="10">
        <v>42770.427083333336</v>
      </c>
      <c r="C18379">
        <v>49846.035790000002</v>
      </c>
      <c r="D18379">
        <v>79.992000000000004</v>
      </c>
    </row>
    <row r="18380" spans="1:4">
      <c r="A18380" t="s">
        <v>326</v>
      </c>
      <c r="B18380" s="10">
        <v>42770.4375</v>
      </c>
      <c r="C18380">
        <v>49846.040794</v>
      </c>
      <c r="D18380">
        <v>20.015999999999998</v>
      </c>
    </row>
    <row r="18381" spans="1:4">
      <c r="A18381" t="s">
        <v>326</v>
      </c>
      <c r="B18381" s="10">
        <v>42770.447916666664</v>
      </c>
      <c r="C18381">
        <v>49846.050793000002</v>
      </c>
      <c r="D18381">
        <v>39.996000000000002</v>
      </c>
    </row>
    <row r="18382" spans="1:4">
      <c r="A18382" t="s">
        <v>326</v>
      </c>
      <c r="B18382" s="10">
        <v>42770.458333333336</v>
      </c>
      <c r="C18382">
        <v>49846.055797000001</v>
      </c>
      <c r="D18382">
        <v>20.015999999999998</v>
      </c>
    </row>
    <row r="18383" spans="1:4">
      <c r="A18383" t="s">
        <v>326</v>
      </c>
      <c r="B18383" s="10">
        <v>42770.46875</v>
      </c>
      <c r="C18383">
        <v>49846.060801</v>
      </c>
      <c r="D18383">
        <v>20.015999999999998</v>
      </c>
    </row>
    <row r="18384" spans="1:4">
      <c r="A18384" t="s">
        <v>326</v>
      </c>
      <c r="B18384" s="10">
        <v>42770.479166666664</v>
      </c>
      <c r="C18384">
        <v>49846.065804999998</v>
      </c>
      <c r="D18384">
        <v>20.015999999999998</v>
      </c>
    </row>
    <row r="18385" spans="1:4">
      <c r="A18385" t="s">
        <v>326</v>
      </c>
      <c r="B18385" s="10">
        <v>42770.489583333336</v>
      </c>
      <c r="C18385">
        <v>49846.075804</v>
      </c>
      <c r="D18385">
        <v>39.996000000000002</v>
      </c>
    </row>
    <row r="18386" spans="1:4">
      <c r="A18386" t="s">
        <v>326</v>
      </c>
      <c r="B18386" s="10">
        <v>42770.5</v>
      </c>
      <c r="C18386">
        <v>49846.080807999999</v>
      </c>
      <c r="D18386">
        <v>20.015999999999998</v>
      </c>
    </row>
    <row r="18387" spans="1:4">
      <c r="A18387" t="s">
        <v>326</v>
      </c>
      <c r="B18387" s="10">
        <v>42770.510416666664</v>
      </c>
      <c r="C18387">
        <v>49846.090807</v>
      </c>
      <c r="D18387">
        <v>39.996000000000002</v>
      </c>
    </row>
    <row r="18388" spans="1:4">
      <c r="A18388" t="s">
        <v>326</v>
      </c>
      <c r="B18388" s="10">
        <v>42770.520833333336</v>
      </c>
      <c r="C18388">
        <v>49846.095810999999</v>
      </c>
      <c r="D18388">
        <v>20.015999999999998</v>
      </c>
    </row>
    <row r="18389" spans="1:4">
      <c r="A18389" t="s">
        <v>326</v>
      </c>
      <c r="B18389" s="10">
        <v>42770.53125</v>
      </c>
      <c r="C18389">
        <v>49846.105810000001</v>
      </c>
      <c r="D18389">
        <v>39.996000000000002</v>
      </c>
    </row>
    <row r="18390" spans="1:4">
      <c r="A18390" t="s">
        <v>326</v>
      </c>
      <c r="B18390" s="10">
        <v>42770.541666666664</v>
      </c>
      <c r="C18390">
        <v>49846.115809000003</v>
      </c>
      <c r="D18390">
        <v>39.996000000000002</v>
      </c>
    </row>
    <row r="18391" spans="1:4">
      <c r="A18391" t="s">
        <v>326</v>
      </c>
      <c r="B18391" s="10">
        <v>42770.552083333336</v>
      </c>
      <c r="C18391">
        <v>49846.120813000001</v>
      </c>
      <c r="D18391">
        <v>20.015999999999998</v>
      </c>
    </row>
    <row r="18392" spans="1:4">
      <c r="A18392" t="s">
        <v>326</v>
      </c>
      <c r="B18392" s="10">
        <v>42770.5625</v>
      </c>
      <c r="C18392">
        <v>49846.130812000003</v>
      </c>
      <c r="D18392">
        <v>39.996000000000002</v>
      </c>
    </row>
    <row r="18393" spans="1:4">
      <c r="A18393" t="s">
        <v>326</v>
      </c>
      <c r="B18393" s="10">
        <v>42770.572916666664</v>
      </c>
      <c r="C18393">
        <v>49846.135816000002</v>
      </c>
      <c r="D18393">
        <v>20.015999999999998</v>
      </c>
    </row>
    <row r="18394" spans="1:4">
      <c r="A18394" t="s">
        <v>326</v>
      </c>
      <c r="B18394" s="10">
        <v>42770.583333333336</v>
      </c>
      <c r="C18394">
        <v>49846.145815000003</v>
      </c>
      <c r="D18394">
        <v>39.996000000000002</v>
      </c>
    </row>
    <row r="18395" spans="1:4">
      <c r="A18395" t="s">
        <v>326</v>
      </c>
      <c r="B18395" s="10">
        <v>42770.59375</v>
      </c>
      <c r="C18395">
        <v>49846.155813999998</v>
      </c>
      <c r="D18395">
        <v>39.996000000000002</v>
      </c>
    </row>
    <row r="18396" spans="1:4">
      <c r="A18396" t="s">
        <v>326</v>
      </c>
      <c r="B18396" s="10">
        <v>42770.604166666664</v>
      </c>
      <c r="C18396">
        <v>49846.165813</v>
      </c>
      <c r="D18396">
        <v>39.996000000000002</v>
      </c>
    </row>
    <row r="18397" spans="1:4">
      <c r="A18397" t="s">
        <v>326</v>
      </c>
      <c r="B18397" s="10">
        <v>42770.614583333336</v>
      </c>
      <c r="C18397">
        <v>49846.170816999998</v>
      </c>
      <c r="D18397">
        <v>20.015999999999998</v>
      </c>
    </row>
    <row r="18398" spans="1:4">
      <c r="A18398" t="s">
        <v>326</v>
      </c>
      <c r="B18398" s="10">
        <v>42770.625</v>
      </c>
      <c r="C18398">
        <v>49846.180816</v>
      </c>
      <c r="D18398">
        <v>39.996000000000002</v>
      </c>
    </row>
    <row r="18399" spans="1:4">
      <c r="A18399" t="s">
        <v>326</v>
      </c>
      <c r="B18399" s="10">
        <v>42770.635416666664</v>
      </c>
      <c r="C18399">
        <v>49846.195819</v>
      </c>
      <c r="D18399">
        <v>60.012</v>
      </c>
    </row>
    <row r="18400" spans="1:4">
      <c r="A18400" t="s">
        <v>326</v>
      </c>
      <c r="B18400" s="10">
        <v>42770.645833333336</v>
      </c>
      <c r="C18400">
        <v>49846.200822999999</v>
      </c>
      <c r="D18400">
        <v>20.015999999999998</v>
      </c>
    </row>
    <row r="18401" spans="1:4">
      <c r="A18401" t="s">
        <v>326</v>
      </c>
      <c r="B18401" s="10">
        <v>42770.65625</v>
      </c>
      <c r="C18401">
        <v>49846.210822000001</v>
      </c>
      <c r="D18401">
        <v>39.996000000000002</v>
      </c>
    </row>
    <row r="18402" spans="1:4">
      <c r="A18402" t="s">
        <v>326</v>
      </c>
      <c r="B18402" s="10">
        <v>42770.666666666664</v>
      </c>
      <c r="C18402">
        <v>49846.215826</v>
      </c>
      <c r="D18402">
        <v>20.015999999999998</v>
      </c>
    </row>
    <row r="18403" spans="1:4">
      <c r="A18403" t="s">
        <v>326</v>
      </c>
      <c r="B18403" s="10">
        <v>42770.677083333336</v>
      </c>
      <c r="C18403">
        <v>49846.220829999998</v>
      </c>
      <c r="D18403">
        <v>20.015999999999998</v>
      </c>
    </row>
    <row r="18404" spans="1:4">
      <c r="A18404" t="s">
        <v>326</v>
      </c>
      <c r="B18404" s="10">
        <v>42770.6875</v>
      </c>
      <c r="C18404">
        <v>49846.230829</v>
      </c>
      <c r="D18404">
        <v>39.996000000000002</v>
      </c>
    </row>
    <row r="18405" spans="1:4">
      <c r="A18405" t="s">
        <v>326</v>
      </c>
      <c r="B18405" s="10">
        <v>42770.697916666664</v>
      </c>
      <c r="C18405">
        <v>49846.235832999999</v>
      </c>
      <c r="D18405">
        <v>20.015999999999998</v>
      </c>
    </row>
    <row r="18406" spans="1:4">
      <c r="A18406" t="s">
        <v>326</v>
      </c>
      <c r="B18406" s="10">
        <v>42770.708333333336</v>
      </c>
      <c r="C18406">
        <v>49846.510837000002</v>
      </c>
      <c r="D18406">
        <v>1100.0160000000001</v>
      </c>
    </row>
    <row r="18407" spans="1:4">
      <c r="A18407" t="s">
        <v>326</v>
      </c>
      <c r="B18407" s="10">
        <v>42770.71875</v>
      </c>
      <c r="C18407">
        <v>49846.520836000003</v>
      </c>
      <c r="D18407">
        <v>39.996000000000002</v>
      </c>
    </row>
    <row r="18408" spans="1:4">
      <c r="A18408" t="s">
        <v>326</v>
      </c>
      <c r="B18408" s="10">
        <v>42770.729166666664</v>
      </c>
      <c r="C18408">
        <v>49846.530834999998</v>
      </c>
      <c r="D18408">
        <v>39.996000000000002</v>
      </c>
    </row>
    <row r="18409" spans="1:4">
      <c r="A18409" t="s">
        <v>326</v>
      </c>
      <c r="B18409" s="10">
        <v>42770.739583333336</v>
      </c>
      <c r="C18409">
        <v>49846.540833999999</v>
      </c>
      <c r="D18409">
        <v>39.996000000000002</v>
      </c>
    </row>
    <row r="18410" spans="1:4">
      <c r="A18410" t="s">
        <v>326</v>
      </c>
      <c r="B18410" s="10">
        <v>42770.75</v>
      </c>
      <c r="C18410">
        <v>49846.545837999998</v>
      </c>
      <c r="D18410">
        <v>20.015999999999998</v>
      </c>
    </row>
    <row r="18411" spans="1:4">
      <c r="A18411" t="s">
        <v>326</v>
      </c>
      <c r="B18411" s="10">
        <v>42770.760416666664</v>
      </c>
      <c r="C18411">
        <v>49846.560840999999</v>
      </c>
      <c r="D18411">
        <v>60.012</v>
      </c>
    </row>
    <row r="18412" spans="1:4">
      <c r="A18412" t="s">
        <v>326</v>
      </c>
      <c r="B18412" s="10">
        <v>42770.770833333336</v>
      </c>
      <c r="C18412">
        <v>49846.57084</v>
      </c>
      <c r="D18412">
        <v>39.996000000000002</v>
      </c>
    </row>
    <row r="18413" spans="1:4">
      <c r="A18413" t="s">
        <v>326</v>
      </c>
      <c r="B18413" s="10">
        <v>42770.78125</v>
      </c>
      <c r="C18413">
        <v>49846.580839000002</v>
      </c>
      <c r="D18413">
        <v>39.996000000000002</v>
      </c>
    </row>
    <row r="18414" spans="1:4">
      <c r="A18414" t="s">
        <v>326</v>
      </c>
      <c r="B18414" s="10">
        <v>42770.791666666664</v>
      </c>
      <c r="C18414">
        <v>49846.595842000002</v>
      </c>
      <c r="D18414">
        <v>60.012</v>
      </c>
    </row>
    <row r="18415" spans="1:4">
      <c r="A18415" t="s">
        <v>326</v>
      </c>
      <c r="B18415" s="10">
        <v>42770.802083333336</v>
      </c>
      <c r="C18415">
        <v>49846.610845000003</v>
      </c>
      <c r="D18415">
        <v>60.012</v>
      </c>
    </row>
    <row r="18416" spans="1:4">
      <c r="A18416" t="s">
        <v>326</v>
      </c>
      <c r="B18416" s="10">
        <v>42770.8125</v>
      </c>
      <c r="C18416">
        <v>49846.625848000003</v>
      </c>
      <c r="D18416">
        <v>60.012</v>
      </c>
    </row>
    <row r="18417" spans="1:4">
      <c r="A18417" t="s">
        <v>326</v>
      </c>
      <c r="B18417" s="10">
        <v>42770.822916666664</v>
      </c>
      <c r="C18417">
        <v>49846.645845999999</v>
      </c>
      <c r="D18417">
        <v>79.992000000000004</v>
      </c>
    </row>
    <row r="18418" spans="1:4">
      <c r="A18418" t="s">
        <v>326</v>
      </c>
      <c r="B18418" s="10">
        <v>42770.833333333336</v>
      </c>
      <c r="C18418">
        <v>49846.660849</v>
      </c>
      <c r="D18418">
        <v>60.012</v>
      </c>
    </row>
    <row r="18419" spans="1:4">
      <c r="A18419" t="s">
        <v>326</v>
      </c>
      <c r="B18419" s="10">
        <v>42770.84375</v>
      </c>
      <c r="C18419">
        <v>49846.680847000003</v>
      </c>
      <c r="D18419">
        <v>79.992000000000004</v>
      </c>
    </row>
    <row r="18420" spans="1:4">
      <c r="A18420" t="s">
        <v>326</v>
      </c>
      <c r="B18420" s="10">
        <v>42770.854166666664</v>
      </c>
      <c r="C18420">
        <v>49846.695849999996</v>
      </c>
      <c r="D18420">
        <v>60.012</v>
      </c>
    </row>
    <row r="18421" spans="1:4">
      <c r="A18421" t="s">
        <v>326</v>
      </c>
      <c r="B18421" s="10">
        <v>42770.864583333336</v>
      </c>
      <c r="C18421">
        <v>49846.715848</v>
      </c>
      <c r="D18421">
        <v>79.992000000000004</v>
      </c>
    </row>
    <row r="18422" spans="1:4">
      <c r="A18422" t="s">
        <v>326</v>
      </c>
      <c r="B18422" s="10">
        <v>42770.875</v>
      </c>
      <c r="C18422">
        <v>49846.730851</v>
      </c>
      <c r="D18422">
        <v>60.012</v>
      </c>
    </row>
    <row r="18423" spans="1:4">
      <c r="A18423" t="s">
        <v>326</v>
      </c>
      <c r="B18423" s="10">
        <v>42770.885416666664</v>
      </c>
      <c r="C18423">
        <v>49846.745854000001</v>
      </c>
      <c r="D18423">
        <v>60.012</v>
      </c>
    </row>
    <row r="18424" spans="1:4">
      <c r="A18424" t="s">
        <v>326</v>
      </c>
      <c r="B18424" s="10">
        <v>42770.895833333336</v>
      </c>
      <c r="C18424">
        <v>49846.760857000001</v>
      </c>
      <c r="D18424">
        <v>60.012</v>
      </c>
    </row>
    <row r="18425" spans="1:4">
      <c r="A18425" t="s">
        <v>326</v>
      </c>
      <c r="B18425" s="10">
        <v>42770.90625</v>
      </c>
      <c r="C18425">
        <v>49846.775860000002</v>
      </c>
      <c r="D18425">
        <v>60.012</v>
      </c>
    </row>
    <row r="18426" spans="1:4">
      <c r="A18426" t="s">
        <v>326</v>
      </c>
      <c r="B18426" s="10">
        <v>42770.916666666664</v>
      </c>
      <c r="C18426">
        <v>49846.795857999998</v>
      </c>
      <c r="D18426">
        <v>79.992000000000004</v>
      </c>
    </row>
    <row r="18427" spans="1:4">
      <c r="A18427" t="s">
        <v>326</v>
      </c>
      <c r="B18427" s="10">
        <v>42770.927083333336</v>
      </c>
      <c r="C18427">
        <v>49846.810860999998</v>
      </c>
      <c r="D18427">
        <v>60.012</v>
      </c>
    </row>
    <row r="18428" spans="1:4">
      <c r="A18428" t="s">
        <v>326</v>
      </c>
      <c r="B18428" s="10">
        <v>42770.9375</v>
      </c>
      <c r="C18428">
        <v>49846.825863999999</v>
      </c>
      <c r="D18428">
        <v>60.012</v>
      </c>
    </row>
    <row r="18429" spans="1:4">
      <c r="A18429" t="s">
        <v>326</v>
      </c>
      <c r="B18429" s="10">
        <v>42770.947916666664</v>
      </c>
      <c r="C18429">
        <v>49846.835863</v>
      </c>
      <c r="D18429">
        <v>39.996000000000002</v>
      </c>
    </row>
    <row r="18430" spans="1:4">
      <c r="A18430" t="s">
        <v>326</v>
      </c>
      <c r="B18430" s="10">
        <v>42770.958333333336</v>
      </c>
      <c r="C18430">
        <v>49846.850866000001</v>
      </c>
      <c r="D18430">
        <v>60.012</v>
      </c>
    </row>
    <row r="18431" spans="1:4">
      <c r="A18431" t="s">
        <v>326</v>
      </c>
      <c r="B18431" s="10">
        <v>42770.96875</v>
      </c>
      <c r="C18431">
        <v>49846.860865000002</v>
      </c>
      <c r="D18431">
        <v>39.996000000000002</v>
      </c>
    </row>
    <row r="18432" spans="1:4">
      <c r="A18432" t="s">
        <v>326</v>
      </c>
      <c r="B18432" s="10">
        <v>42770.979166666664</v>
      </c>
      <c r="C18432">
        <v>49846.870863999997</v>
      </c>
      <c r="D18432">
        <v>39.996000000000002</v>
      </c>
    </row>
    <row r="18433" spans="1:5">
      <c r="A18433" t="s">
        <v>326</v>
      </c>
      <c r="B18433" s="10">
        <v>42770.989583333336</v>
      </c>
      <c r="C18433">
        <v>49846.885866999997</v>
      </c>
      <c r="D18433">
        <v>60.012</v>
      </c>
      <c r="E18433">
        <f>MIN(D18338:D18433)</f>
        <v>20.015999999999998</v>
      </c>
    </row>
    <row r="18434" spans="1:5">
      <c r="A18434" t="s">
        <v>326</v>
      </c>
      <c r="B18434" s="10">
        <v>42771</v>
      </c>
      <c r="C18434">
        <v>49846.894529999998</v>
      </c>
      <c r="D18434">
        <v>39.996000000000002</v>
      </c>
    </row>
    <row r="18435" spans="1:5">
      <c r="A18435" t="s">
        <v>326</v>
      </c>
      <c r="B18435" s="10">
        <v>42771.010416666664</v>
      </c>
      <c r="C18435">
        <v>49846.904528999999</v>
      </c>
      <c r="D18435">
        <v>39.996000000000002</v>
      </c>
    </row>
    <row r="18436" spans="1:5">
      <c r="A18436" t="s">
        <v>326</v>
      </c>
      <c r="B18436" s="10">
        <v>42771.020833333336</v>
      </c>
      <c r="C18436">
        <v>49846.919532</v>
      </c>
      <c r="D18436">
        <v>60.012</v>
      </c>
    </row>
    <row r="18437" spans="1:5">
      <c r="A18437" t="s">
        <v>326</v>
      </c>
      <c r="B18437" s="10">
        <v>42771.03125</v>
      </c>
      <c r="C18437">
        <v>49846.929531000002</v>
      </c>
      <c r="D18437">
        <v>39.996000000000002</v>
      </c>
    </row>
    <row r="18438" spans="1:5">
      <c r="A18438" t="s">
        <v>326</v>
      </c>
      <c r="B18438" s="10">
        <v>42771.041666666664</v>
      </c>
      <c r="C18438">
        <v>49846.939530000003</v>
      </c>
      <c r="D18438">
        <v>39.996000000000002</v>
      </c>
    </row>
    <row r="18439" spans="1:5">
      <c r="A18439" t="s">
        <v>326</v>
      </c>
      <c r="B18439" s="10">
        <v>42771.052083333336</v>
      </c>
      <c r="C18439">
        <v>49846.949528999998</v>
      </c>
      <c r="D18439">
        <v>39.996000000000002</v>
      </c>
    </row>
    <row r="18440" spans="1:5">
      <c r="A18440" t="s">
        <v>326</v>
      </c>
      <c r="B18440" s="10">
        <v>42771.0625</v>
      </c>
      <c r="C18440">
        <v>49846.959527999999</v>
      </c>
      <c r="D18440">
        <v>39.996000000000002</v>
      </c>
    </row>
    <row r="18441" spans="1:5">
      <c r="A18441" t="s">
        <v>326</v>
      </c>
      <c r="B18441" s="10">
        <v>42771.072916666664</v>
      </c>
      <c r="C18441">
        <v>49846.969527000001</v>
      </c>
      <c r="D18441">
        <v>39.996000000000002</v>
      </c>
    </row>
    <row r="18442" spans="1:5">
      <c r="A18442" t="s">
        <v>326</v>
      </c>
      <c r="B18442" s="10">
        <v>42771.083333333336</v>
      </c>
      <c r="C18442">
        <v>49846.979526000003</v>
      </c>
      <c r="D18442">
        <v>39.996000000000002</v>
      </c>
    </row>
    <row r="18443" spans="1:5">
      <c r="A18443" t="s">
        <v>326</v>
      </c>
      <c r="B18443" s="10">
        <v>42771.09375</v>
      </c>
      <c r="C18443">
        <v>49846.994529000003</v>
      </c>
      <c r="D18443">
        <v>60.012</v>
      </c>
    </row>
    <row r="18444" spans="1:5">
      <c r="A18444" t="s">
        <v>326</v>
      </c>
      <c r="B18444" s="10">
        <v>42771.104166666664</v>
      </c>
      <c r="C18444">
        <v>49847.004527999998</v>
      </c>
      <c r="D18444">
        <v>39.996000000000002</v>
      </c>
    </row>
    <row r="18445" spans="1:5">
      <c r="A18445" t="s">
        <v>326</v>
      </c>
      <c r="B18445" s="10">
        <v>42771.114583333336</v>
      </c>
      <c r="C18445">
        <v>49847.014526999999</v>
      </c>
      <c r="D18445">
        <v>39.996000000000002</v>
      </c>
    </row>
    <row r="18446" spans="1:5">
      <c r="A18446" t="s">
        <v>326</v>
      </c>
      <c r="B18446" s="10">
        <v>42771.125</v>
      </c>
      <c r="C18446">
        <v>49847.024526000001</v>
      </c>
      <c r="D18446">
        <v>39.996000000000002</v>
      </c>
    </row>
    <row r="18447" spans="1:5">
      <c r="A18447" t="s">
        <v>326</v>
      </c>
      <c r="B18447" s="10">
        <v>42771.135416666664</v>
      </c>
      <c r="C18447">
        <v>49847.034525000003</v>
      </c>
      <c r="D18447">
        <v>39.996000000000002</v>
      </c>
    </row>
    <row r="18448" spans="1:5">
      <c r="A18448" t="s">
        <v>326</v>
      </c>
      <c r="B18448" s="10">
        <v>42771.145833333336</v>
      </c>
      <c r="C18448">
        <v>49847.039529000001</v>
      </c>
      <c r="D18448">
        <v>20.015999999999998</v>
      </c>
    </row>
    <row r="18449" spans="1:4">
      <c r="A18449" t="s">
        <v>326</v>
      </c>
      <c r="B18449" s="10">
        <v>42771.15625</v>
      </c>
      <c r="C18449">
        <v>49847.049528000003</v>
      </c>
      <c r="D18449">
        <v>39.996000000000002</v>
      </c>
    </row>
    <row r="18450" spans="1:4">
      <c r="A18450" t="s">
        <v>326</v>
      </c>
      <c r="B18450" s="10">
        <v>42771.166666666664</v>
      </c>
      <c r="C18450">
        <v>49847.059526999998</v>
      </c>
      <c r="D18450">
        <v>39.996000000000002</v>
      </c>
    </row>
    <row r="18451" spans="1:4">
      <c r="A18451" t="s">
        <v>326</v>
      </c>
      <c r="B18451" s="10">
        <v>42771.177083333336</v>
      </c>
      <c r="C18451">
        <v>49847.069525999999</v>
      </c>
      <c r="D18451">
        <v>39.996000000000002</v>
      </c>
    </row>
    <row r="18452" spans="1:4">
      <c r="A18452" t="s">
        <v>326</v>
      </c>
      <c r="B18452" s="10">
        <v>42771.1875</v>
      </c>
      <c r="C18452">
        <v>49847.079525000001</v>
      </c>
      <c r="D18452">
        <v>39.996000000000002</v>
      </c>
    </row>
    <row r="18453" spans="1:4">
      <c r="A18453" t="s">
        <v>326</v>
      </c>
      <c r="B18453" s="10">
        <v>42771.197916666664</v>
      </c>
      <c r="C18453">
        <v>49847.089524000003</v>
      </c>
      <c r="D18453">
        <v>39.996000000000002</v>
      </c>
    </row>
    <row r="18454" spans="1:4">
      <c r="A18454" t="s">
        <v>326</v>
      </c>
      <c r="B18454" s="10">
        <v>42771.208333333336</v>
      </c>
      <c r="C18454">
        <v>49847.099522999997</v>
      </c>
      <c r="D18454">
        <v>39.996000000000002</v>
      </c>
    </row>
    <row r="18455" spans="1:4">
      <c r="A18455" t="s">
        <v>326</v>
      </c>
      <c r="B18455" s="10">
        <v>42771.21875</v>
      </c>
      <c r="C18455">
        <v>49847.104527000003</v>
      </c>
      <c r="D18455">
        <v>20.015999999999998</v>
      </c>
    </row>
    <row r="18456" spans="1:4">
      <c r="A18456" t="s">
        <v>326</v>
      </c>
      <c r="B18456" s="10">
        <v>42771.229166666664</v>
      </c>
      <c r="C18456">
        <v>49847.114525999998</v>
      </c>
      <c r="D18456">
        <v>39.996000000000002</v>
      </c>
    </row>
    <row r="18457" spans="1:4">
      <c r="A18457" t="s">
        <v>326</v>
      </c>
      <c r="B18457" s="10">
        <v>42771.239583333336</v>
      </c>
      <c r="C18457">
        <v>49847.124524999999</v>
      </c>
      <c r="D18457">
        <v>39.996000000000002</v>
      </c>
    </row>
    <row r="18458" spans="1:4">
      <c r="A18458" t="s">
        <v>326</v>
      </c>
      <c r="B18458" s="10">
        <v>42771.25</v>
      </c>
      <c r="C18458">
        <v>49847.129528999998</v>
      </c>
      <c r="D18458">
        <v>20.015999999999998</v>
      </c>
    </row>
    <row r="18459" spans="1:4">
      <c r="A18459" t="s">
        <v>326</v>
      </c>
      <c r="B18459" s="10">
        <v>42771.260416666664</v>
      </c>
      <c r="C18459">
        <v>49847.139528</v>
      </c>
      <c r="D18459">
        <v>39.996000000000002</v>
      </c>
    </row>
    <row r="18460" spans="1:4">
      <c r="A18460" t="s">
        <v>326</v>
      </c>
      <c r="B18460" s="10">
        <v>42771.270833333336</v>
      </c>
      <c r="C18460">
        <v>49847.144531999998</v>
      </c>
      <c r="D18460">
        <v>20.015999999999998</v>
      </c>
    </row>
    <row r="18461" spans="1:4">
      <c r="A18461" t="s">
        <v>326</v>
      </c>
      <c r="B18461" s="10">
        <v>42771.28125</v>
      </c>
      <c r="C18461">
        <v>49847.154531</v>
      </c>
      <c r="D18461">
        <v>39.996000000000002</v>
      </c>
    </row>
    <row r="18462" spans="1:4">
      <c r="A18462" t="s">
        <v>326</v>
      </c>
      <c r="B18462" s="10">
        <v>42771.291666666664</v>
      </c>
      <c r="C18462">
        <v>49847.164530000002</v>
      </c>
      <c r="D18462">
        <v>39.996000000000002</v>
      </c>
    </row>
    <row r="18463" spans="1:4">
      <c r="A18463" t="s">
        <v>326</v>
      </c>
      <c r="B18463" s="10">
        <v>42771.302083333336</v>
      </c>
      <c r="C18463">
        <v>49847.169534000001</v>
      </c>
      <c r="D18463">
        <v>20.015999999999998</v>
      </c>
    </row>
    <row r="18464" spans="1:4">
      <c r="A18464" t="s">
        <v>326</v>
      </c>
      <c r="B18464" s="10">
        <v>42771.3125</v>
      </c>
      <c r="C18464">
        <v>49847.179533000002</v>
      </c>
      <c r="D18464">
        <v>39.996000000000002</v>
      </c>
    </row>
    <row r="18465" spans="1:4">
      <c r="A18465" t="s">
        <v>326</v>
      </c>
      <c r="B18465" s="10">
        <v>42771.322916666664</v>
      </c>
      <c r="C18465">
        <v>49847.204534999997</v>
      </c>
      <c r="D18465">
        <v>100.008</v>
      </c>
    </row>
    <row r="18466" spans="1:4">
      <c r="A18466" t="s">
        <v>326</v>
      </c>
      <c r="B18466" s="10">
        <v>42771.333333333336</v>
      </c>
      <c r="C18466">
        <v>49847.224533000001</v>
      </c>
      <c r="D18466">
        <v>79.992000000000004</v>
      </c>
    </row>
    <row r="18467" spans="1:4">
      <c r="A18467" t="s">
        <v>326</v>
      </c>
      <c r="B18467" s="10">
        <v>42771.34375</v>
      </c>
      <c r="C18467">
        <v>49847.249535000003</v>
      </c>
      <c r="D18467">
        <v>100.008</v>
      </c>
    </row>
    <row r="18468" spans="1:4">
      <c r="A18468" t="s">
        <v>326</v>
      </c>
      <c r="B18468" s="10">
        <v>42771.354166666664</v>
      </c>
      <c r="C18468">
        <v>49847.269532999999</v>
      </c>
      <c r="D18468">
        <v>79.992000000000004</v>
      </c>
    </row>
    <row r="18469" spans="1:4">
      <c r="A18469" t="s">
        <v>326</v>
      </c>
      <c r="B18469" s="10">
        <v>42771.364583333336</v>
      </c>
      <c r="C18469">
        <v>49847.294535000001</v>
      </c>
      <c r="D18469">
        <v>100.008</v>
      </c>
    </row>
    <row r="18470" spans="1:4">
      <c r="A18470" t="s">
        <v>326</v>
      </c>
      <c r="B18470" s="10">
        <v>42771.375</v>
      </c>
      <c r="C18470">
        <v>49847.314532999997</v>
      </c>
      <c r="D18470">
        <v>79.992000000000004</v>
      </c>
    </row>
    <row r="18471" spans="1:4">
      <c r="A18471" t="s">
        <v>326</v>
      </c>
      <c r="B18471" s="10">
        <v>42771.385416666664</v>
      </c>
      <c r="C18471">
        <v>49847.334531</v>
      </c>
      <c r="D18471">
        <v>79.992000000000004</v>
      </c>
    </row>
    <row r="18472" spans="1:4">
      <c r="A18472" t="s">
        <v>326</v>
      </c>
      <c r="B18472" s="10">
        <v>42771.395833333336</v>
      </c>
      <c r="C18472">
        <v>49847.359533000003</v>
      </c>
      <c r="D18472">
        <v>100.008</v>
      </c>
    </row>
    <row r="18473" spans="1:4">
      <c r="A18473" t="s">
        <v>326</v>
      </c>
      <c r="B18473" s="10">
        <v>42771.40625</v>
      </c>
      <c r="C18473">
        <v>49847.379530999999</v>
      </c>
      <c r="D18473">
        <v>79.992000000000004</v>
      </c>
    </row>
    <row r="18474" spans="1:4">
      <c r="A18474" t="s">
        <v>326</v>
      </c>
      <c r="B18474" s="10">
        <v>42771.416666666664</v>
      </c>
      <c r="C18474">
        <v>49847.399529000002</v>
      </c>
      <c r="D18474">
        <v>79.992000000000004</v>
      </c>
    </row>
    <row r="18475" spans="1:4">
      <c r="A18475" t="s">
        <v>326</v>
      </c>
      <c r="B18475" s="10">
        <v>42771.427083333336</v>
      </c>
      <c r="C18475">
        <v>49847.424530999997</v>
      </c>
      <c r="D18475">
        <v>100.008</v>
      </c>
    </row>
    <row r="18476" spans="1:4">
      <c r="A18476" t="s">
        <v>326</v>
      </c>
      <c r="B18476" s="10">
        <v>42771.4375</v>
      </c>
      <c r="C18476">
        <v>49847.444529</v>
      </c>
      <c r="D18476">
        <v>79.992000000000004</v>
      </c>
    </row>
    <row r="18477" spans="1:4">
      <c r="A18477" t="s">
        <v>326</v>
      </c>
      <c r="B18477" s="10">
        <v>42771.447916666664</v>
      </c>
      <c r="C18477">
        <v>49847.459532000001</v>
      </c>
      <c r="D18477">
        <v>60.012</v>
      </c>
    </row>
    <row r="18478" spans="1:4">
      <c r="A18478" t="s">
        <v>326</v>
      </c>
      <c r="B18478" s="10">
        <v>42771.458333333336</v>
      </c>
      <c r="C18478">
        <v>49847.464535999999</v>
      </c>
      <c r="D18478">
        <v>20.015999999999998</v>
      </c>
    </row>
    <row r="18479" spans="1:4">
      <c r="A18479" t="s">
        <v>326</v>
      </c>
      <c r="B18479" s="10">
        <v>42771.46875</v>
      </c>
      <c r="C18479">
        <v>49847.469539999998</v>
      </c>
      <c r="D18479">
        <v>20.015999999999998</v>
      </c>
    </row>
    <row r="18480" spans="1:4">
      <c r="A18480" t="s">
        <v>326</v>
      </c>
      <c r="B18480" s="10">
        <v>42771.479166666664</v>
      </c>
      <c r="C18480">
        <v>49847.474543999997</v>
      </c>
      <c r="D18480">
        <v>20.015999999999998</v>
      </c>
    </row>
    <row r="18481" spans="1:4">
      <c r="A18481" t="s">
        <v>326</v>
      </c>
      <c r="B18481" s="10">
        <v>42771.489583333336</v>
      </c>
      <c r="C18481">
        <v>49847.479548000003</v>
      </c>
      <c r="D18481">
        <v>20.015999999999998</v>
      </c>
    </row>
    <row r="18482" spans="1:4">
      <c r="A18482" t="s">
        <v>326</v>
      </c>
      <c r="B18482" s="10">
        <v>42771.5</v>
      </c>
      <c r="C18482">
        <v>49847.484552000002</v>
      </c>
      <c r="D18482">
        <v>20.015999999999998</v>
      </c>
    </row>
    <row r="18483" spans="1:4">
      <c r="A18483" t="s">
        <v>326</v>
      </c>
      <c r="B18483" s="10">
        <v>42771.510416666664</v>
      </c>
      <c r="C18483">
        <v>49847.489556</v>
      </c>
      <c r="D18483">
        <v>20.015999999999998</v>
      </c>
    </row>
    <row r="18484" spans="1:4">
      <c r="A18484" t="s">
        <v>326</v>
      </c>
      <c r="B18484" s="10">
        <v>42771.520833333336</v>
      </c>
      <c r="C18484">
        <v>49847.494559999999</v>
      </c>
      <c r="D18484">
        <v>20.015999999999998</v>
      </c>
    </row>
    <row r="18485" spans="1:4">
      <c r="A18485" t="s">
        <v>326</v>
      </c>
      <c r="B18485" s="10">
        <v>42771.53125</v>
      </c>
      <c r="C18485">
        <v>49847.504559000001</v>
      </c>
      <c r="D18485">
        <v>39.996000000000002</v>
      </c>
    </row>
    <row r="18486" spans="1:4">
      <c r="A18486" t="s">
        <v>326</v>
      </c>
      <c r="B18486" s="10">
        <v>42771.541666666664</v>
      </c>
      <c r="C18486">
        <v>49847.509563</v>
      </c>
      <c r="D18486">
        <v>20.015999999999998</v>
      </c>
    </row>
    <row r="18487" spans="1:4">
      <c r="A18487" t="s">
        <v>326</v>
      </c>
      <c r="B18487" s="10">
        <v>42771.552083333336</v>
      </c>
      <c r="C18487">
        <v>49847.514566999998</v>
      </c>
      <c r="D18487">
        <v>20.015999999999998</v>
      </c>
    </row>
    <row r="18488" spans="1:4">
      <c r="A18488" t="s">
        <v>326</v>
      </c>
      <c r="B18488" s="10">
        <v>42771.5625</v>
      </c>
      <c r="C18488">
        <v>49847.519570999997</v>
      </c>
      <c r="D18488">
        <v>20.015999999999998</v>
      </c>
    </row>
    <row r="18489" spans="1:4">
      <c r="A18489" t="s">
        <v>326</v>
      </c>
      <c r="B18489" s="10">
        <v>42771.572916666664</v>
      </c>
      <c r="C18489">
        <v>49847.524575000003</v>
      </c>
      <c r="D18489">
        <v>20.015999999999998</v>
      </c>
    </row>
    <row r="18490" spans="1:4">
      <c r="A18490" t="s">
        <v>326</v>
      </c>
      <c r="B18490" s="10">
        <v>42771.583333333336</v>
      </c>
      <c r="C18490">
        <v>49847.529579000002</v>
      </c>
      <c r="D18490">
        <v>20.015999999999998</v>
      </c>
    </row>
    <row r="18491" spans="1:4">
      <c r="A18491" t="s">
        <v>326</v>
      </c>
      <c r="B18491" s="10">
        <v>42771.59375</v>
      </c>
      <c r="C18491">
        <v>49847.534583000001</v>
      </c>
      <c r="D18491">
        <v>20.015999999999998</v>
      </c>
    </row>
    <row r="18492" spans="1:4">
      <c r="A18492" t="s">
        <v>326</v>
      </c>
      <c r="B18492" s="10">
        <v>42771.604166666664</v>
      </c>
      <c r="C18492">
        <v>49847.539586999999</v>
      </c>
      <c r="D18492">
        <v>20.015999999999998</v>
      </c>
    </row>
    <row r="18493" spans="1:4">
      <c r="A18493" t="s">
        <v>326</v>
      </c>
      <c r="B18493" s="10">
        <v>42771.614583333336</v>
      </c>
      <c r="C18493">
        <v>49847.544590999998</v>
      </c>
      <c r="D18493">
        <v>20.015999999999998</v>
      </c>
    </row>
    <row r="18494" spans="1:4">
      <c r="A18494" t="s">
        <v>326</v>
      </c>
      <c r="B18494" s="10">
        <v>42771.625</v>
      </c>
      <c r="C18494">
        <v>49847.549594999997</v>
      </c>
      <c r="D18494">
        <v>20.015999999999998</v>
      </c>
    </row>
    <row r="18495" spans="1:4">
      <c r="A18495" t="s">
        <v>326</v>
      </c>
      <c r="B18495" s="10">
        <v>42771.635416666664</v>
      </c>
      <c r="C18495">
        <v>49847.554599000003</v>
      </c>
      <c r="D18495">
        <v>20.015999999999998</v>
      </c>
    </row>
    <row r="18496" spans="1:4">
      <c r="A18496" t="s">
        <v>326</v>
      </c>
      <c r="B18496" s="10">
        <v>42771.645833333336</v>
      </c>
      <c r="C18496">
        <v>49847.559603000002</v>
      </c>
      <c r="D18496">
        <v>20.015999999999998</v>
      </c>
    </row>
    <row r="18497" spans="1:4">
      <c r="A18497" t="s">
        <v>326</v>
      </c>
      <c r="B18497" s="10">
        <v>42771.65625</v>
      </c>
      <c r="C18497">
        <v>49847.569602000003</v>
      </c>
      <c r="D18497">
        <v>39.996000000000002</v>
      </c>
    </row>
    <row r="18498" spans="1:4">
      <c r="A18498" t="s">
        <v>326</v>
      </c>
      <c r="B18498" s="10">
        <v>42771.666666666664</v>
      </c>
      <c r="C18498">
        <v>49847.574606000002</v>
      </c>
      <c r="D18498">
        <v>20.015999999999998</v>
      </c>
    </row>
    <row r="18499" spans="1:4">
      <c r="A18499" t="s">
        <v>326</v>
      </c>
      <c r="B18499" s="10">
        <v>42771.677083333336</v>
      </c>
      <c r="C18499">
        <v>49847.579610000001</v>
      </c>
      <c r="D18499">
        <v>20.015999999999998</v>
      </c>
    </row>
    <row r="18500" spans="1:4">
      <c r="A18500" t="s">
        <v>326</v>
      </c>
      <c r="B18500" s="10">
        <v>42771.6875</v>
      </c>
      <c r="C18500">
        <v>49847.584613999999</v>
      </c>
      <c r="D18500">
        <v>20.015999999999998</v>
      </c>
    </row>
    <row r="18501" spans="1:4">
      <c r="A18501" t="s">
        <v>326</v>
      </c>
      <c r="B18501" s="10">
        <v>42771.697916666664</v>
      </c>
      <c r="C18501">
        <v>49847.589617999998</v>
      </c>
      <c r="D18501">
        <v>20.015999999999998</v>
      </c>
    </row>
    <row r="18502" spans="1:4">
      <c r="A18502" t="s">
        <v>326</v>
      </c>
      <c r="B18502" s="10">
        <v>42771.708333333336</v>
      </c>
      <c r="C18502">
        <v>49847.869616999997</v>
      </c>
      <c r="D18502">
        <v>1119.9960000000001</v>
      </c>
    </row>
    <row r="18503" spans="1:4">
      <c r="A18503" t="s">
        <v>326</v>
      </c>
      <c r="B18503" s="10">
        <v>42771.71875</v>
      </c>
      <c r="C18503">
        <v>49847.874621000003</v>
      </c>
      <c r="D18503">
        <v>20.015999999999998</v>
      </c>
    </row>
    <row r="18504" spans="1:4">
      <c r="A18504" t="s">
        <v>326</v>
      </c>
      <c r="B18504" s="10">
        <v>42771.729166666664</v>
      </c>
      <c r="C18504">
        <v>49847.884619999997</v>
      </c>
      <c r="D18504">
        <v>39.996000000000002</v>
      </c>
    </row>
    <row r="18505" spans="1:4">
      <c r="A18505" t="s">
        <v>326</v>
      </c>
      <c r="B18505" s="10">
        <v>42771.739583333336</v>
      </c>
      <c r="C18505">
        <v>49847.884619999997</v>
      </c>
      <c r="D18505">
        <v>0</v>
      </c>
    </row>
    <row r="18506" spans="1:4">
      <c r="A18506" t="s">
        <v>326</v>
      </c>
      <c r="B18506" s="10">
        <v>42771.75</v>
      </c>
      <c r="C18506">
        <v>49847.889624000003</v>
      </c>
      <c r="D18506">
        <v>20.015999999999998</v>
      </c>
    </row>
    <row r="18507" spans="1:4">
      <c r="A18507" t="s">
        <v>326</v>
      </c>
      <c r="B18507" s="10">
        <v>42771.760416666664</v>
      </c>
      <c r="C18507">
        <v>49847.894628000002</v>
      </c>
      <c r="D18507">
        <v>20.015999999999998</v>
      </c>
    </row>
    <row r="18508" spans="1:4">
      <c r="A18508" t="s">
        <v>326</v>
      </c>
      <c r="B18508" s="10">
        <v>42771.770833333336</v>
      </c>
      <c r="C18508">
        <v>49847.899632000001</v>
      </c>
      <c r="D18508">
        <v>20.015999999999998</v>
      </c>
    </row>
    <row r="18509" spans="1:4">
      <c r="A18509" t="s">
        <v>326</v>
      </c>
      <c r="B18509" s="10">
        <v>42771.78125</v>
      </c>
      <c r="C18509">
        <v>49847.899632000001</v>
      </c>
      <c r="D18509">
        <v>0</v>
      </c>
    </row>
    <row r="18510" spans="1:4">
      <c r="A18510" t="s">
        <v>326</v>
      </c>
      <c r="B18510" s="10">
        <v>42771.791666666664</v>
      </c>
      <c r="C18510">
        <v>49847.904635999999</v>
      </c>
      <c r="D18510">
        <v>20.015999999999998</v>
      </c>
    </row>
    <row r="18511" spans="1:4">
      <c r="A18511" t="s">
        <v>326</v>
      </c>
      <c r="B18511" s="10">
        <v>42771.802083333336</v>
      </c>
      <c r="C18511">
        <v>49847.909639999998</v>
      </c>
      <c r="D18511">
        <v>20.015999999999998</v>
      </c>
    </row>
    <row r="18512" spans="1:4">
      <c r="A18512" t="s">
        <v>326</v>
      </c>
      <c r="B18512" s="10">
        <v>42771.8125</v>
      </c>
      <c r="C18512">
        <v>49847.914643999997</v>
      </c>
      <c r="D18512">
        <v>20.015999999999998</v>
      </c>
    </row>
    <row r="18513" spans="1:4">
      <c r="A18513" t="s">
        <v>326</v>
      </c>
      <c r="B18513" s="10">
        <v>42771.822916666664</v>
      </c>
      <c r="C18513">
        <v>49847.914643999997</v>
      </c>
      <c r="D18513">
        <v>0</v>
      </c>
    </row>
    <row r="18514" spans="1:4">
      <c r="A18514" t="s">
        <v>326</v>
      </c>
      <c r="B18514" s="10">
        <v>42771.833333333336</v>
      </c>
      <c r="C18514">
        <v>49847.919648000003</v>
      </c>
      <c r="D18514">
        <v>20.015999999999998</v>
      </c>
    </row>
    <row r="18515" spans="1:4">
      <c r="A18515" t="s">
        <v>326</v>
      </c>
      <c r="B18515" s="10">
        <v>42771.84375</v>
      </c>
      <c r="C18515">
        <v>49847.924652000002</v>
      </c>
      <c r="D18515">
        <v>20.015999999999998</v>
      </c>
    </row>
    <row r="18516" spans="1:4">
      <c r="A18516" t="s">
        <v>326</v>
      </c>
      <c r="B18516" s="10">
        <v>42771.854166666664</v>
      </c>
      <c r="C18516">
        <v>49847.924652000002</v>
      </c>
      <c r="D18516">
        <v>0</v>
      </c>
    </row>
    <row r="18517" spans="1:4">
      <c r="A18517" t="s">
        <v>326</v>
      </c>
      <c r="B18517" s="10">
        <v>42771.864583333336</v>
      </c>
      <c r="C18517">
        <v>49847.929656</v>
      </c>
      <c r="D18517">
        <v>20.015999999999998</v>
      </c>
    </row>
    <row r="18518" spans="1:4">
      <c r="A18518" t="s">
        <v>326</v>
      </c>
      <c r="B18518" s="10">
        <v>42771.875</v>
      </c>
      <c r="C18518">
        <v>49847.934659999999</v>
      </c>
      <c r="D18518">
        <v>20.015999999999998</v>
      </c>
    </row>
    <row r="18519" spans="1:4">
      <c r="A18519" t="s">
        <v>326</v>
      </c>
      <c r="B18519" s="10">
        <v>42771.885416666664</v>
      </c>
      <c r="C18519">
        <v>49847.939663999998</v>
      </c>
      <c r="D18519">
        <v>20.015999999999998</v>
      </c>
    </row>
    <row r="18520" spans="1:4">
      <c r="A18520" t="s">
        <v>326</v>
      </c>
      <c r="B18520" s="10">
        <v>42771.895833333336</v>
      </c>
      <c r="C18520">
        <v>49847.939663999998</v>
      </c>
      <c r="D18520">
        <v>0</v>
      </c>
    </row>
    <row r="18521" spans="1:4">
      <c r="A18521" t="s">
        <v>326</v>
      </c>
      <c r="B18521" s="10">
        <v>42771.90625</v>
      </c>
      <c r="C18521">
        <v>49847.944667999996</v>
      </c>
      <c r="D18521">
        <v>20.015999999999998</v>
      </c>
    </row>
    <row r="18522" spans="1:4">
      <c r="A18522" t="s">
        <v>326</v>
      </c>
      <c r="B18522" s="10">
        <v>42771.916666666664</v>
      </c>
      <c r="C18522">
        <v>49847.949672000002</v>
      </c>
      <c r="D18522">
        <v>20.015999999999998</v>
      </c>
    </row>
    <row r="18523" spans="1:4">
      <c r="A18523" t="s">
        <v>326</v>
      </c>
      <c r="B18523" s="10">
        <v>42771.927083333336</v>
      </c>
      <c r="C18523">
        <v>49847.954676000001</v>
      </c>
      <c r="D18523">
        <v>20.015999999999998</v>
      </c>
    </row>
    <row r="18524" spans="1:4">
      <c r="A18524" t="s">
        <v>326</v>
      </c>
      <c r="B18524" s="10">
        <v>42771.9375</v>
      </c>
      <c r="C18524">
        <v>49847.95968</v>
      </c>
      <c r="D18524">
        <v>20.015999999999998</v>
      </c>
    </row>
    <row r="18525" spans="1:4">
      <c r="A18525" t="s">
        <v>326</v>
      </c>
      <c r="B18525" s="10">
        <v>42771.947916666664</v>
      </c>
      <c r="C18525">
        <v>49847.964683999999</v>
      </c>
      <c r="D18525">
        <v>20.015999999999998</v>
      </c>
    </row>
    <row r="18526" spans="1:4">
      <c r="A18526" t="s">
        <v>326</v>
      </c>
      <c r="B18526" s="10">
        <v>42771.958333333336</v>
      </c>
      <c r="C18526">
        <v>49847.969687999997</v>
      </c>
      <c r="D18526">
        <v>20.015999999999998</v>
      </c>
    </row>
    <row r="18527" spans="1:4">
      <c r="A18527" t="s">
        <v>326</v>
      </c>
      <c r="B18527" s="10">
        <v>42771.96875</v>
      </c>
      <c r="C18527">
        <v>49847.969687999997</v>
      </c>
      <c r="D18527">
        <v>0</v>
      </c>
    </row>
    <row r="18528" spans="1:4">
      <c r="A18528" t="s">
        <v>326</v>
      </c>
      <c r="B18528" s="10">
        <v>42771.979166666664</v>
      </c>
      <c r="C18528">
        <v>49847.974692000003</v>
      </c>
      <c r="D18528">
        <v>20.015999999999998</v>
      </c>
    </row>
    <row r="18529" spans="1:5">
      <c r="A18529" t="s">
        <v>326</v>
      </c>
      <c r="B18529" s="10">
        <v>42771.989583333336</v>
      </c>
      <c r="C18529">
        <v>49847.979696000002</v>
      </c>
      <c r="D18529">
        <v>20.015999999999998</v>
      </c>
      <c r="E18529">
        <f>MIN(D18434:D18529)</f>
        <v>0</v>
      </c>
    </row>
    <row r="18530" spans="1:5">
      <c r="A18530" t="s">
        <v>326</v>
      </c>
      <c r="B18530" s="10">
        <v>42772</v>
      </c>
      <c r="C18530">
        <v>49847.984380000002</v>
      </c>
      <c r="D18530">
        <v>20.015999999999998</v>
      </c>
    </row>
    <row r="18531" spans="1:5">
      <c r="A18531" t="s">
        <v>326</v>
      </c>
      <c r="B18531" s="10">
        <v>42772.010416666664</v>
      </c>
      <c r="C18531">
        <v>49847.989384</v>
      </c>
      <c r="D18531">
        <v>20.015999999999998</v>
      </c>
    </row>
    <row r="18532" spans="1:5">
      <c r="A18532" t="s">
        <v>326</v>
      </c>
      <c r="B18532" s="10">
        <v>42772.020833333336</v>
      </c>
      <c r="C18532">
        <v>49847.994387999999</v>
      </c>
      <c r="D18532">
        <v>20.015999999999998</v>
      </c>
    </row>
    <row r="18533" spans="1:5">
      <c r="A18533" t="s">
        <v>326</v>
      </c>
      <c r="B18533" s="10">
        <v>42772.03125</v>
      </c>
      <c r="C18533">
        <v>49847.999391999998</v>
      </c>
      <c r="D18533">
        <v>20.015999999999998</v>
      </c>
    </row>
    <row r="18534" spans="1:5">
      <c r="A18534" t="s">
        <v>326</v>
      </c>
      <c r="B18534" s="10">
        <v>42772.041666666664</v>
      </c>
      <c r="C18534">
        <v>49847.999391999998</v>
      </c>
      <c r="D18534">
        <v>0</v>
      </c>
    </row>
    <row r="18535" spans="1:5">
      <c r="A18535" t="s">
        <v>326</v>
      </c>
      <c r="B18535" s="10">
        <v>42772.052083333336</v>
      </c>
      <c r="C18535">
        <v>49848.004395999997</v>
      </c>
      <c r="D18535">
        <v>20.015999999999998</v>
      </c>
    </row>
    <row r="18536" spans="1:5">
      <c r="A18536" t="s">
        <v>326</v>
      </c>
      <c r="B18536" s="10">
        <v>42772.0625</v>
      </c>
      <c r="C18536">
        <v>49848.009400000003</v>
      </c>
      <c r="D18536">
        <v>20.015999999999998</v>
      </c>
    </row>
    <row r="18537" spans="1:5">
      <c r="A18537" t="s">
        <v>326</v>
      </c>
      <c r="B18537" s="10">
        <v>42772.072916666664</v>
      </c>
      <c r="C18537">
        <v>49848.014404000001</v>
      </c>
      <c r="D18537">
        <v>20.015999999999998</v>
      </c>
    </row>
    <row r="18538" spans="1:5">
      <c r="A18538" t="s">
        <v>326</v>
      </c>
      <c r="B18538" s="10">
        <v>42772.083333333336</v>
      </c>
      <c r="C18538">
        <v>49848.019408</v>
      </c>
      <c r="D18538">
        <v>20.015999999999998</v>
      </c>
    </row>
    <row r="18539" spans="1:5">
      <c r="A18539" t="s">
        <v>326</v>
      </c>
      <c r="B18539" s="10">
        <v>42772.09375</v>
      </c>
      <c r="C18539">
        <v>49848.019408</v>
      </c>
      <c r="D18539">
        <v>0</v>
      </c>
    </row>
    <row r="18540" spans="1:5">
      <c r="A18540" t="s">
        <v>326</v>
      </c>
      <c r="B18540" s="10">
        <v>42772.104166666664</v>
      </c>
      <c r="C18540">
        <v>49848.024411999999</v>
      </c>
      <c r="D18540">
        <v>20.015999999999998</v>
      </c>
    </row>
    <row r="18541" spans="1:5">
      <c r="A18541" t="s">
        <v>326</v>
      </c>
      <c r="B18541" s="10">
        <v>42772.114583333336</v>
      </c>
      <c r="C18541">
        <v>49848.029415999998</v>
      </c>
      <c r="D18541">
        <v>20.015999999999998</v>
      </c>
    </row>
    <row r="18542" spans="1:5">
      <c r="A18542" t="s">
        <v>326</v>
      </c>
      <c r="B18542" s="10">
        <v>42772.125</v>
      </c>
      <c r="C18542">
        <v>49848.034420000004</v>
      </c>
      <c r="D18542">
        <v>20.015999999999998</v>
      </c>
    </row>
    <row r="18543" spans="1:5">
      <c r="A18543" t="s">
        <v>326</v>
      </c>
      <c r="B18543" s="10">
        <v>42772.135416666664</v>
      </c>
      <c r="C18543">
        <v>49848.034420000004</v>
      </c>
      <c r="D18543">
        <v>0</v>
      </c>
    </row>
    <row r="18544" spans="1:5">
      <c r="A18544" t="s">
        <v>326</v>
      </c>
      <c r="B18544" s="10">
        <v>42772.145833333336</v>
      </c>
      <c r="C18544">
        <v>49848.039424000002</v>
      </c>
      <c r="D18544">
        <v>20.015999999999998</v>
      </c>
    </row>
    <row r="18545" spans="1:4">
      <c r="A18545" t="s">
        <v>326</v>
      </c>
      <c r="B18545" s="10">
        <v>42772.15625</v>
      </c>
      <c r="C18545">
        <v>49848.044428000001</v>
      </c>
      <c r="D18545">
        <v>20.015999999999998</v>
      </c>
    </row>
    <row r="18546" spans="1:4">
      <c r="A18546" t="s">
        <v>326</v>
      </c>
      <c r="B18546" s="10">
        <v>42772.166666666664</v>
      </c>
      <c r="C18546">
        <v>49848.049432</v>
      </c>
      <c r="D18546">
        <v>20.015999999999998</v>
      </c>
    </row>
    <row r="18547" spans="1:4">
      <c r="A18547" t="s">
        <v>326</v>
      </c>
      <c r="B18547" s="10">
        <v>42772.177083333336</v>
      </c>
      <c r="C18547">
        <v>49848.049432</v>
      </c>
      <c r="D18547">
        <v>0</v>
      </c>
    </row>
    <row r="18548" spans="1:4">
      <c r="A18548" t="s">
        <v>326</v>
      </c>
      <c r="B18548" s="10">
        <v>42772.1875</v>
      </c>
      <c r="C18548">
        <v>49848.054435999999</v>
      </c>
      <c r="D18548">
        <v>20.015999999999998</v>
      </c>
    </row>
    <row r="18549" spans="1:4">
      <c r="A18549" t="s">
        <v>326</v>
      </c>
      <c r="B18549" s="10">
        <v>42772.197916666664</v>
      </c>
      <c r="C18549">
        <v>49848.059439999997</v>
      </c>
      <c r="D18549">
        <v>20.015999999999998</v>
      </c>
    </row>
    <row r="18550" spans="1:4">
      <c r="A18550" t="s">
        <v>326</v>
      </c>
      <c r="B18550" s="10">
        <v>42772.208333333336</v>
      </c>
      <c r="C18550">
        <v>49848.064444000003</v>
      </c>
      <c r="D18550">
        <v>20.015999999999998</v>
      </c>
    </row>
    <row r="18551" spans="1:4">
      <c r="A18551" t="s">
        <v>326</v>
      </c>
      <c r="B18551" s="10">
        <v>42772.21875</v>
      </c>
      <c r="C18551">
        <v>49848.064444000003</v>
      </c>
      <c r="D18551">
        <v>0</v>
      </c>
    </row>
    <row r="18552" spans="1:4">
      <c r="A18552" t="s">
        <v>326</v>
      </c>
      <c r="B18552" s="10">
        <v>42772.229166666664</v>
      </c>
      <c r="C18552">
        <v>49848.069448000002</v>
      </c>
      <c r="D18552">
        <v>20.015999999999998</v>
      </c>
    </row>
    <row r="18553" spans="1:4">
      <c r="A18553" t="s">
        <v>326</v>
      </c>
      <c r="B18553" s="10">
        <v>42772.239583333336</v>
      </c>
      <c r="C18553">
        <v>49848.074452000001</v>
      </c>
      <c r="D18553">
        <v>20.015999999999998</v>
      </c>
    </row>
    <row r="18554" spans="1:4">
      <c r="A18554" t="s">
        <v>326</v>
      </c>
      <c r="B18554" s="10">
        <v>42772.25</v>
      </c>
      <c r="C18554">
        <v>49848.074452000001</v>
      </c>
      <c r="D18554">
        <v>0</v>
      </c>
    </row>
    <row r="18555" spans="1:4">
      <c r="A18555" t="s">
        <v>326</v>
      </c>
      <c r="B18555" s="10">
        <v>42772.260416666664</v>
      </c>
      <c r="C18555">
        <v>49848.079455999999</v>
      </c>
      <c r="D18555">
        <v>20.015999999999998</v>
      </c>
    </row>
    <row r="18556" spans="1:4">
      <c r="A18556" t="s">
        <v>326</v>
      </c>
      <c r="B18556" s="10">
        <v>42772.270833333336</v>
      </c>
      <c r="C18556">
        <v>49848.084459999998</v>
      </c>
      <c r="D18556">
        <v>20.015999999999998</v>
      </c>
    </row>
    <row r="18557" spans="1:4">
      <c r="A18557" t="s">
        <v>326</v>
      </c>
      <c r="B18557" s="10">
        <v>42772.28125</v>
      </c>
      <c r="C18557">
        <v>49848.089463999997</v>
      </c>
      <c r="D18557">
        <v>20.015999999999998</v>
      </c>
    </row>
    <row r="18558" spans="1:4">
      <c r="A18558" t="s">
        <v>326</v>
      </c>
      <c r="B18558" s="10">
        <v>42772.291666666664</v>
      </c>
      <c r="C18558">
        <v>49848.094468000003</v>
      </c>
      <c r="D18558">
        <v>20.015999999999998</v>
      </c>
    </row>
    <row r="18559" spans="1:4">
      <c r="A18559" t="s">
        <v>326</v>
      </c>
      <c r="B18559" s="10">
        <v>42772.302083333336</v>
      </c>
      <c r="C18559">
        <v>49848.099472000002</v>
      </c>
      <c r="D18559">
        <v>20.015999999999998</v>
      </c>
    </row>
    <row r="18560" spans="1:4">
      <c r="A18560" t="s">
        <v>326</v>
      </c>
      <c r="B18560" s="10">
        <v>42772.3125</v>
      </c>
      <c r="C18560">
        <v>49848.104476</v>
      </c>
      <c r="D18560">
        <v>20.015999999999998</v>
      </c>
    </row>
    <row r="18561" spans="1:4">
      <c r="A18561" t="s">
        <v>326</v>
      </c>
      <c r="B18561" s="10">
        <v>42772.322916666664</v>
      </c>
      <c r="C18561">
        <v>49848.129478000003</v>
      </c>
      <c r="D18561">
        <v>100.008</v>
      </c>
    </row>
    <row r="18562" spans="1:4">
      <c r="A18562" t="s">
        <v>326</v>
      </c>
      <c r="B18562" s="10">
        <v>42772.333333333336</v>
      </c>
      <c r="C18562">
        <v>49848.154479999997</v>
      </c>
      <c r="D18562">
        <v>100.008</v>
      </c>
    </row>
    <row r="18563" spans="1:4">
      <c r="A18563" t="s">
        <v>326</v>
      </c>
      <c r="B18563" s="10">
        <v>42772.34375</v>
      </c>
      <c r="C18563">
        <v>49848.179482</v>
      </c>
      <c r="D18563">
        <v>100.008</v>
      </c>
    </row>
    <row r="18564" spans="1:4">
      <c r="A18564" t="s">
        <v>326</v>
      </c>
      <c r="B18564" s="10">
        <v>42772.354166666664</v>
      </c>
      <c r="C18564">
        <v>49848.209478999997</v>
      </c>
      <c r="D18564">
        <v>119.988</v>
      </c>
    </row>
    <row r="18565" spans="1:4">
      <c r="A18565" t="s">
        <v>326</v>
      </c>
      <c r="B18565" s="10">
        <v>42772.364583333336</v>
      </c>
      <c r="C18565">
        <v>49848.534478000001</v>
      </c>
      <c r="D18565">
        <v>1299.9960000000001</v>
      </c>
    </row>
    <row r="18566" spans="1:4">
      <c r="A18566" t="s">
        <v>326</v>
      </c>
      <c r="B18566" s="10">
        <v>42772.375</v>
      </c>
      <c r="C18566">
        <v>49848.724477000003</v>
      </c>
      <c r="D18566">
        <v>759.99599999999998</v>
      </c>
    </row>
    <row r="18567" spans="1:4">
      <c r="A18567" t="s">
        <v>326</v>
      </c>
      <c r="B18567" s="10">
        <v>42772.385416666664</v>
      </c>
      <c r="C18567">
        <v>49848.919479999997</v>
      </c>
      <c r="D18567">
        <v>780.01199999999994</v>
      </c>
    </row>
    <row r="18568" spans="1:4">
      <c r="A18568" t="s">
        <v>326</v>
      </c>
      <c r="B18568" s="10">
        <v>42772.395833333336</v>
      </c>
      <c r="C18568">
        <v>49849.049476</v>
      </c>
      <c r="D18568">
        <v>519.98400000000004</v>
      </c>
    </row>
    <row r="18569" spans="1:4">
      <c r="A18569" t="s">
        <v>326</v>
      </c>
      <c r="B18569" s="10">
        <v>42772.40625</v>
      </c>
      <c r="C18569">
        <v>49849.144480000003</v>
      </c>
      <c r="D18569">
        <v>380.01600000000002</v>
      </c>
    </row>
    <row r="18570" spans="1:4">
      <c r="A18570" t="s">
        <v>326</v>
      </c>
      <c r="B18570" s="10">
        <v>42772.416666666664</v>
      </c>
      <c r="C18570">
        <v>49849.219476999999</v>
      </c>
      <c r="D18570">
        <v>299.988</v>
      </c>
    </row>
    <row r="18571" spans="1:4">
      <c r="A18571" t="s">
        <v>326</v>
      </c>
      <c r="B18571" s="10">
        <v>42772.427083333336</v>
      </c>
      <c r="C18571">
        <v>49849.279479999997</v>
      </c>
      <c r="D18571">
        <v>240.012</v>
      </c>
    </row>
    <row r="18572" spans="1:4">
      <c r="A18572" t="s">
        <v>326</v>
      </c>
      <c r="B18572" s="10">
        <v>42772.4375</v>
      </c>
      <c r="C18572">
        <v>49849.649479</v>
      </c>
      <c r="D18572">
        <v>1479.9960000000001</v>
      </c>
    </row>
    <row r="18573" spans="1:4">
      <c r="A18573" t="s">
        <v>326</v>
      </c>
      <c r="B18573" s="10">
        <v>42772.447916666664</v>
      </c>
      <c r="C18573">
        <v>49849.684480000004</v>
      </c>
      <c r="D18573">
        <v>140.00399999999999</v>
      </c>
    </row>
    <row r="18574" spans="1:4">
      <c r="A18574" t="s">
        <v>326</v>
      </c>
      <c r="B18574" s="10">
        <v>42772.458333333336</v>
      </c>
      <c r="C18574">
        <v>49849.779483999999</v>
      </c>
      <c r="D18574">
        <v>380.01600000000002</v>
      </c>
    </row>
    <row r="18575" spans="1:4">
      <c r="A18575" t="s">
        <v>326</v>
      </c>
      <c r="B18575" s="10">
        <v>42772.46875</v>
      </c>
      <c r="C18575">
        <v>49849.894485999997</v>
      </c>
      <c r="D18575">
        <v>460.00799999999998</v>
      </c>
    </row>
    <row r="18576" spans="1:4">
      <c r="A18576" t="s">
        <v>326</v>
      </c>
      <c r="B18576" s="10">
        <v>42772.479166666664</v>
      </c>
      <c r="C18576">
        <v>49850.024482000001</v>
      </c>
      <c r="D18576">
        <v>519.98400000000004</v>
      </c>
    </row>
    <row r="18577" spans="1:4">
      <c r="A18577" t="s">
        <v>326</v>
      </c>
      <c r="B18577" s="10">
        <v>42772.489583333336</v>
      </c>
      <c r="C18577">
        <v>49850.459478999997</v>
      </c>
      <c r="D18577">
        <v>1739.9880000000001</v>
      </c>
    </row>
    <row r="18578" spans="1:4">
      <c r="A18578" t="s">
        <v>326</v>
      </c>
      <c r="B18578" s="10">
        <v>42772.5</v>
      </c>
      <c r="C18578">
        <v>49850.589475000001</v>
      </c>
      <c r="D18578">
        <v>519.98400000000004</v>
      </c>
    </row>
    <row r="18579" spans="1:4">
      <c r="A18579" t="s">
        <v>326</v>
      </c>
      <c r="B18579" s="10">
        <v>42772.510416666664</v>
      </c>
      <c r="C18579">
        <v>49850.709472000002</v>
      </c>
      <c r="D18579">
        <v>479.988</v>
      </c>
    </row>
    <row r="18580" spans="1:4">
      <c r="A18580" t="s">
        <v>326</v>
      </c>
      <c r="B18580" s="10">
        <v>42772.520833333336</v>
      </c>
      <c r="C18580">
        <v>49850.804475999998</v>
      </c>
      <c r="D18580">
        <v>380.01600000000002</v>
      </c>
    </row>
    <row r="18581" spans="1:4">
      <c r="A18581" t="s">
        <v>326</v>
      </c>
      <c r="B18581" s="10">
        <v>42772.53125</v>
      </c>
      <c r="C18581">
        <v>49850.889472000003</v>
      </c>
      <c r="D18581">
        <v>339.98399999999998</v>
      </c>
    </row>
    <row r="18582" spans="1:4">
      <c r="A18582" t="s">
        <v>326</v>
      </c>
      <c r="B18582" s="10">
        <v>42772.541666666664</v>
      </c>
      <c r="C18582">
        <v>49851.134469999997</v>
      </c>
      <c r="D18582">
        <v>979.99199999999996</v>
      </c>
    </row>
    <row r="18583" spans="1:4">
      <c r="A18583" t="s">
        <v>326</v>
      </c>
      <c r="B18583" s="10">
        <v>42772.552083333336</v>
      </c>
      <c r="C18583">
        <v>49851.374473000003</v>
      </c>
      <c r="D18583">
        <v>960.01199999999994</v>
      </c>
    </row>
    <row r="18584" spans="1:4">
      <c r="A18584" t="s">
        <v>326</v>
      </c>
      <c r="B18584" s="10">
        <v>42772.5625</v>
      </c>
      <c r="C18584">
        <v>49851.464473</v>
      </c>
      <c r="D18584">
        <v>360</v>
      </c>
    </row>
    <row r="18585" spans="1:4">
      <c r="A18585" t="s">
        <v>326</v>
      </c>
      <c r="B18585" s="10">
        <v>42772.572916666664</v>
      </c>
      <c r="C18585">
        <v>49851.554472999997</v>
      </c>
      <c r="D18585">
        <v>360</v>
      </c>
    </row>
    <row r="18586" spans="1:4">
      <c r="A18586" t="s">
        <v>326</v>
      </c>
      <c r="B18586" s="10">
        <v>42772.583333333336</v>
      </c>
      <c r="C18586">
        <v>49851.639469000002</v>
      </c>
      <c r="D18586">
        <v>339.98399999999998</v>
      </c>
    </row>
    <row r="18587" spans="1:4">
      <c r="A18587" t="s">
        <v>326</v>
      </c>
      <c r="B18587" s="10">
        <v>42772.59375</v>
      </c>
      <c r="C18587">
        <v>49851.714465999998</v>
      </c>
      <c r="D18587">
        <v>299.988</v>
      </c>
    </row>
    <row r="18588" spans="1:4">
      <c r="A18588" t="s">
        <v>326</v>
      </c>
      <c r="B18588" s="10">
        <v>42772.604166666664</v>
      </c>
      <c r="C18588">
        <v>49851.794467</v>
      </c>
      <c r="D18588">
        <v>320.00400000000002</v>
      </c>
    </row>
    <row r="18589" spans="1:4">
      <c r="A18589" t="s">
        <v>326</v>
      </c>
      <c r="B18589" s="10">
        <v>42772.614583333336</v>
      </c>
      <c r="C18589">
        <v>49852.164466000002</v>
      </c>
      <c r="D18589">
        <v>1479.9960000000001</v>
      </c>
    </row>
    <row r="18590" spans="1:4">
      <c r="A18590" t="s">
        <v>326</v>
      </c>
      <c r="B18590" s="10">
        <v>42772.625</v>
      </c>
      <c r="C18590">
        <v>49852.249462</v>
      </c>
      <c r="D18590">
        <v>339.98399999999998</v>
      </c>
    </row>
    <row r="18591" spans="1:4">
      <c r="A18591" t="s">
        <v>326</v>
      </c>
      <c r="B18591" s="10">
        <v>42772.635416666664</v>
      </c>
      <c r="C18591">
        <v>49852.329463000002</v>
      </c>
      <c r="D18591">
        <v>320.00400000000002</v>
      </c>
    </row>
    <row r="18592" spans="1:4">
      <c r="A18592" t="s">
        <v>326</v>
      </c>
      <c r="B18592" s="10">
        <v>42772.645833333336</v>
      </c>
      <c r="C18592">
        <v>49852.409463999997</v>
      </c>
      <c r="D18592">
        <v>320.00400000000002</v>
      </c>
    </row>
    <row r="18593" spans="1:4">
      <c r="A18593" t="s">
        <v>326</v>
      </c>
      <c r="B18593" s="10">
        <v>42772.65625</v>
      </c>
      <c r="C18593">
        <v>49852.489464999999</v>
      </c>
      <c r="D18593">
        <v>320.00400000000002</v>
      </c>
    </row>
    <row r="18594" spans="1:4">
      <c r="A18594" t="s">
        <v>326</v>
      </c>
      <c r="B18594" s="10">
        <v>42772.666666666664</v>
      </c>
      <c r="C18594">
        <v>49852.569466000001</v>
      </c>
      <c r="D18594">
        <v>320.00400000000002</v>
      </c>
    </row>
    <row r="18595" spans="1:4">
      <c r="A18595" t="s">
        <v>326</v>
      </c>
      <c r="B18595" s="10">
        <v>42772.677083333336</v>
      </c>
      <c r="C18595">
        <v>49852.944469000002</v>
      </c>
      <c r="D18595">
        <v>1500.0119999999999</v>
      </c>
    </row>
    <row r="18596" spans="1:4">
      <c r="A18596" t="s">
        <v>326</v>
      </c>
      <c r="B18596" s="10">
        <v>42772.6875</v>
      </c>
      <c r="C18596">
        <v>49853.014471000002</v>
      </c>
      <c r="D18596">
        <v>280.00799999999998</v>
      </c>
    </row>
    <row r="18597" spans="1:4">
      <c r="A18597" t="s">
        <v>326</v>
      </c>
      <c r="B18597" s="10">
        <v>42772.697916666664</v>
      </c>
      <c r="C18597">
        <v>49853.089467999998</v>
      </c>
      <c r="D18597">
        <v>299.988</v>
      </c>
    </row>
    <row r="18598" spans="1:4">
      <c r="A18598" t="s">
        <v>326</v>
      </c>
      <c r="B18598" s="10">
        <v>42772.708333333336</v>
      </c>
      <c r="C18598">
        <v>49853.154466</v>
      </c>
      <c r="D18598">
        <v>259.99200000000002</v>
      </c>
    </row>
    <row r="18599" spans="1:4">
      <c r="A18599" t="s">
        <v>326</v>
      </c>
      <c r="B18599" s="10">
        <v>42772.71875</v>
      </c>
      <c r="C18599">
        <v>49853.219464000002</v>
      </c>
      <c r="D18599">
        <v>259.99200000000002</v>
      </c>
    </row>
    <row r="18600" spans="1:4">
      <c r="A18600" t="s">
        <v>326</v>
      </c>
      <c r="B18600" s="10">
        <v>42772.729166666664</v>
      </c>
      <c r="C18600">
        <v>49853.279467</v>
      </c>
      <c r="D18600">
        <v>240.012</v>
      </c>
    </row>
    <row r="18601" spans="1:4">
      <c r="A18601" t="s">
        <v>326</v>
      </c>
      <c r="B18601" s="10">
        <v>42772.739583333336</v>
      </c>
      <c r="C18601">
        <v>49853.339469999999</v>
      </c>
      <c r="D18601">
        <v>240.012</v>
      </c>
    </row>
    <row r="18602" spans="1:4">
      <c r="A18602" t="s">
        <v>326</v>
      </c>
      <c r="B18602" s="10">
        <v>42772.75</v>
      </c>
      <c r="C18602">
        <v>49853.394468999999</v>
      </c>
      <c r="D18602">
        <v>219.99600000000001</v>
      </c>
    </row>
    <row r="18603" spans="1:4">
      <c r="A18603" t="s">
        <v>326</v>
      </c>
      <c r="B18603" s="10">
        <v>42772.760416666664</v>
      </c>
      <c r="C18603">
        <v>49853.724472000002</v>
      </c>
      <c r="D18603">
        <v>1320.0119999999999</v>
      </c>
    </row>
    <row r="18604" spans="1:4">
      <c r="A18604" t="s">
        <v>326</v>
      </c>
      <c r="B18604" s="10">
        <v>42772.770833333336</v>
      </c>
      <c r="C18604">
        <v>49853.764468000001</v>
      </c>
      <c r="D18604">
        <v>159.98400000000001</v>
      </c>
    </row>
    <row r="18605" spans="1:4">
      <c r="A18605" t="s">
        <v>326</v>
      </c>
      <c r="B18605" s="10">
        <v>42772.78125</v>
      </c>
      <c r="C18605">
        <v>49853.784465999997</v>
      </c>
      <c r="D18605">
        <v>79.992000000000004</v>
      </c>
    </row>
    <row r="18606" spans="1:4">
      <c r="A18606" t="s">
        <v>326</v>
      </c>
      <c r="B18606" s="10">
        <v>42772.791666666664</v>
      </c>
      <c r="C18606">
        <v>49853.809467999999</v>
      </c>
      <c r="D18606">
        <v>100.008</v>
      </c>
    </row>
    <row r="18607" spans="1:4">
      <c r="A18607" t="s">
        <v>326</v>
      </c>
      <c r="B18607" s="10">
        <v>42772.802083333336</v>
      </c>
      <c r="C18607">
        <v>49853.834470000002</v>
      </c>
      <c r="D18607">
        <v>100.008</v>
      </c>
    </row>
    <row r="18608" spans="1:4">
      <c r="A18608" t="s">
        <v>326</v>
      </c>
      <c r="B18608" s="10">
        <v>42772.8125</v>
      </c>
      <c r="C18608">
        <v>49853.859471999996</v>
      </c>
      <c r="D18608">
        <v>100.008</v>
      </c>
    </row>
    <row r="18609" spans="1:4">
      <c r="A18609" t="s">
        <v>326</v>
      </c>
      <c r="B18609" s="10">
        <v>42772.822916666664</v>
      </c>
      <c r="C18609">
        <v>49853.884473999999</v>
      </c>
      <c r="D18609">
        <v>100.008</v>
      </c>
    </row>
    <row r="18610" spans="1:4">
      <c r="A18610" t="s">
        <v>326</v>
      </c>
      <c r="B18610" s="10">
        <v>42772.833333333336</v>
      </c>
      <c r="C18610">
        <v>49853.904472000002</v>
      </c>
      <c r="D18610">
        <v>79.992000000000004</v>
      </c>
    </row>
    <row r="18611" spans="1:4">
      <c r="A18611" t="s">
        <v>326</v>
      </c>
      <c r="B18611" s="10">
        <v>42772.84375</v>
      </c>
      <c r="C18611">
        <v>49853.929473999997</v>
      </c>
      <c r="D18611">
        <v>100.008</v>
      </c>
    </row>
    <row r="18612" spans="1:4">
      <c r="A18612" t="s">
        <v>326</v>
      </c>
      <c r="B18612" s="10">
        <v>42772.854166666664</v>
      </c>
      <c r="C18612">
        <v>49853.949472</v>
      </c>
      <c r="D18612">
        <v>79.992000000000004</v>
      </c>
    </row>
    <row r="18613" spans="1:4">
      <c r="A18613" t="s">
        <v>326</v>
      </c>
      <c r="B18613" s="10">
        <v>42772.864583333336</v>
      </c>
      <c r="C18613">
        <v>49853.969469999996</v>
      </c>
      <c r="D18613">
        <v>79.992000000000004</v>
      </c>
    </row>
    <row r="18614" spans="1:4">
      <c r="A18614" t="s">
        <v>326</v>
      </c>
      <c r="B18614" s="10">
        <v>42772.875</v>
      </c>
      <c r="C18614">
        <v>49853.984472999997</v>
      </c>
      <c r="D18614">
        <v>60.012</v>
      </c>
    </row>
    <row r="18615" spans="1:4">
      <c r="A18615" t="s">
        <v>326</v>
      </c>
      <c r="B18615" s="10">
        <v>42772.885416666664</v>
      </c>
      <c r="C18615">
        <v>49853.994471999998</v>
      </c>
      <c r="D18615">
        <v>39.996000000000002</v>
      </c>
    </row>
    <row r="18616" spans="1:4">
      <c r="A18616" t="s">
        <v>326</v>
      </c>
      <c r="B18616" s="10">
        <v>42772.895833333336</v>
      </c>
      <c r="C18616">
        <v>49854.009474999999</v>
      </c>
      <c r="D18616">
        <v>60.012</v>
      </c>
    </row>
    <row r="18617" spans="1:4">
      <c r="A18617" t="s">
        <v>326</v>
      </c>
      <c r="B18617" s="10">
        <v>42772.90625</v>
      </c>
      <c r="C18617">
        <v>49854.019474000001</v>
      </c>
      <c r="D18617">
        <v>39.996000000000002</v>
      </c>
    </row>
    <row r="18618" spans="1:4">
      <c r="A18618" t="s">
        <v>326</v>
      </c>
      <c r="B18618" s="10">
        <v>42772.916666666664</v>
      </c>
      <c r="C18618">
        <v>49854.034477000001</v>
      </c>
      <c r="D18618">
        <v>60.012</v>
      </c>
    </row>
    <row r="18619" spans="1:4">
      <c r="A18619" t="s">
        <v>326</v>
      </c>
      <c r="B18619" s="10">
        <v>42772.927083333336</v>
      </c>
      <c r="C18619">
        <v>49854.044476000003</v>
      </c>
      <c r="D18619">
        <v>39.996000000000002</v>
      </c>
    </row>
    <row r="18620" spans="1:4">
      <c r="A18620" t="s">
        <v>326</v>
      </c>
      <c r="B18620" s="10">
        <v>42772.9375</v>
      </c>
      <c r="C18620">
        <v>49854.054474999997</v>
      </c>
      <c r="D18620">
        <v>39.996000000000002</v>
      </c>
    </row>
    <row r="18621" spans="1:4">
      <c r="A18621" t="s">
        <v>326</v>
      </c>
      <c r="B18621" s="10">
        <v>42772.947916666664</v>
      </c>
      <c r="C18621">
        <v>49854.064473999999</v>
      </c>
      <c r="D18621">
        <v>39.996000000000002</v>
      </c>
    </row>
    <row r="18622" spans="1:4">
      <c r="A18622" t="s">
        <v>326</v>
      </c>
      <c r="B18622" s="10">
        <v>42772.958333333336</v>
      </c>
      <c r="C18622">
        <v>49854.069477999998</v>
      </c>
      <c r="D18622">
        <v>20.015999999999998</v>
      </c>
    </row>
    <row r="18623" spans="1:4">
      <c r="A18623" t="s">
        <v>326</v>
      </c>
      <c r="B18623" s="10">
        <v>42772.96875</v>
      </c>
      <c r="C18623">
        <v>49854.079476999999</v>
      </c>
      <c r="D18623">
        <v>39.996000000000002</v>
      </c>
    </row>
    <row r="18624" spans="1:4">
      <c r="A18624" t="s">
        <v>326</v>
      </c>
      <c r="B18624" s="10">
        <v>42772.979166666664</v>
      </c>
      <c r="C18624">
        <v>49854.089476000001</v>
      </c>
      <c r="D18624">
        <v>39.996000000000002</v>
      </c>
    </row>
    <row r="18625" spans="1:5">
      <c r="A18625" t="s">
        <v>326</v>
      </c>
      <c r="B18625" s="10">
        <v>42772.989583333336</v>
      </c>
      <c r="C18625">
        <v>49854.09448</v>
      </c>
      <c r="D18625">
        <v>20.015999999999998</v>
      </c>
      <c r="E18625">
        <f>MIN(D18530:D18625)</f>
        <v>0</v>
      </c>
    </row>
    <row r="18626" spans="1:5">
      <c r="A18626" t="s">
        <v>326</v>
      </c>
      <c r="B18626" s="10">
        <v>42773</v>
      </c>
      <c r="C18626">
        <v>49854.105470000002</v>
      </c>
      <c r="D18626">
        <v>39.996000000000002</v>
      </c>
    </row>
    <row r="18627" spans="1:5">
      <c r="A18627" t="s">
        <v>326</v>
      </c>
      <c r="B18627" s="10">
        <v>42773.010416666664</v>
      </c>
      <c r="C18627">
        <v>49854.115468999997</v>
      </c>
      <c r="D18627">
        <v>39.996000000000002</v>
      </c>
    </row>
    <row r="18628" spans="1:5">
      <c r="A18628" t="s">
        <v>326</v>
      </c>
      <c r="B18628" s="10">
        <v>42773.020833333336</v>
      </c>
      <c r="C18628">
        <v>49854.120473000003</v>
      </c>
      <c r="D18628">
        <v>20.015999999999998</v>
      </c>
    </row>
    <row r="18629" spans="1:5">
      <c r="A18629" t="s">
        <v>326</v>
      </c>
      <c r="B18629" s="10">
        <v>42773.03125</v>
      </c>
      <c r="C18629">
        <v>49854.130471999997</v>
      </c>
      <c r="D18629">
        <v>39.996000000000002</v>
      </c>
    </row>
    <row r="18630" spans="1:5">
      <c r="A18630" t="s">
        <v>326</v>
      </c>
      <c r="B18630" s="10">
        <v>42773.041666666664</v>
      </c>
      <c r="C18630">
        <v>49854.135476000003</v>
      </c>
      <c r="D18630">
        <v>20.015999999999998</v>
      </c>
    </row>
    <row r="18631" spans="1:5">
      <c r="A18631" t="s">
        <v>326</v>
      </c>
      <c r="B18631" s="10">
        <v>42773.052083333336</v>
      </c>
      <c r="C18631">
        <v>49854.145474999998</v>
      </c>
      <c r="D18631">
        <v>39.996000000000002</v>
      </c>
    </row>
    <row r="18632" spans="1:5">
      <c r="A18632" t="s">
        <v>326</v>
      </c>
      <c r="B18632" s="10">
        <v>42773.0625</v>
      </c>
      <c r="C18632">
        <v>49854.150479000004</v>
      </c>
      <c r="D18632">
        <v>20.015999999999998</v>
      </c>
    </row>
    <row r="18633" spans="1:5">
      <c r="A18633" t="s">
        <v>326</v>
      </c>
      <c r="B18633" s="10">
        <v>42773.072916666664</v>
      </c>
      <c r="C18633">
        <v>49854.155483000002</v>
      </c>
      <c r="D18633">
        <v>20.015999999999998</v>
      </c>
    </row>
    <row r="18634" spans="1:5">
      <c r="A18634" t="s">
        <v>326</v>
      </c>
      <c r="B18634" s="10">
        <v>42773.083333333336</v>
      </c>
      <c r="C18634">
        <v>49854.165481999997</v>
      </c>
      <c r="D18634">
        <v>39.996000000000002</v>
      </c>
    </row>
    <row r="18635" spans="1:5">
      <c r="A18635" t="s">
        <v>326</v>
      </c>
      <c r="B18635" s="10">
        <v>42773.09375</v>
      </c>
      <c r="C18635">
        <v>49854.170486000003</v>
      </c>
      <c r="D18635">
        <v>20.015999999999998</v>
      </c>
    </row>
    <row r="18636" spans="1:5">
      <c r="A18636" t="s">
        <v>326</v>
      </c>
      <c r="B18636" s="10">
        <v>42773.104166666664</v>
      </c>
      <c r="C18636">
        <v>49854.175490000001</v>
      </c>
      <c r="D18636">
        <v>20.015999999999998</v>
      </c>
    </row>
    <row r="18637" spans="1:5">
      <c r="A18637" t="s">
        <v>326</v>
      </c>
      <c r="B18637" s="10">
        <v>42773.114583333336</v>
      </c>
      <c r="C18637">
        <v>49854.180494</v>
      </c>
      <c r="D18637">
        <v>20.015999999999998</v>
      </c>
    </row>
    <row r="18638" spans="1:5">
      <c r="A18638" t="s">
        <v>326</v>
      </c>
      <c r="B18638" s="10">
        <v>42773.125</v>
      </c>
      <c r="C18638">
        <v>49854.185497999999</v>
      </c>
      <c r="D18638">
        <v>20.015999999999998</v>
      </c>
    </row>
    <row r="18639" spans="1:5">
      <c r="A18639" t="s">
        <v>326</v>
      </c>
      <c r="B18639" s="10">
        <v>42773.135416666664</v>
      </c>
      <c r="C18639">
        <v>49854.195497000001</v>
      </c>
      <c r="D18639">
        <v>39.996000000000002</v>
      </c>
    </row>
    <row r="18640" spans="1:5">
      <c r="A18640" t="s">
        <v>326</v>
      </c>
      <c r="B18640" s="10">
        <v>42773.145833333336</v>
      </c>
      <c r="C18640">
        <v>49854.200500999999</v>
      </c>
      <c r="D18640">
        <v>20.015999999999998</v>
      </c>
    </row>
    <row r="18641" spans="1:4">
      <c r="A18641" t="s">
        <v>326</v>
      </c>
      <c r="B18641" s="10">
        <v>42773.15625</v>
      </c>
      <c r="C18641">
        <v>49854.205504999998</v>
      </c>
      <c r="D18641">
        <v>20.015999999999998</v>
      </c>
    </row>
    <row r="18642" spans="1:4">
      <c r="A18642" t="s">
        <v>326</v>
      </c>
      <c r="B18642" s="10">
        <v>42773.166666666664</v>
      </c>
      <c r="C18642">
        <v>49854.210508999997</v>
      </c>
      <c r="D18642">
        <v>20.015999999999998</v>
      </c>
    </row>
    <row r="18643" spans="1:4">
      <c r="A18643" t="s">
        <v>326</v>
      </c>
      <c r="B18643" s="10">
        <v>42773.177083333336</v>
      </c>
      <c r="C18643">
        <v>49854.215513000003</v>
      </c>
      <c r="D18643">
        <v>20.015999999999998</v>
      </c>
    </row>
    <row r="18644" spans="1:4">
      <c r="A18644" t="s">
        <v>326</v>
      </c>
      <c r="B18644" s="10">
        <v>42773.1875</v>
      </c>
      <c r="C18644">
        <v>49854.220517000002</v>
      </c>
      <c r="D18644">
        <v>20.015999999999998</v>
      </c>
    </row>
    <row r="18645" spans="1:4">
      <c r="A18645" t="s">
        <v>326</v>
      </c>
      <c r="B18645" s="10">
        <v>42773.197916666664</v>
      </c>
      <c r="C18645">
        <v>49854.225521</v>
      </c>
      <c r="D18645">
        <v>20.015999999999998</v>
      </c>
    </row>
    <row r="18646" spans="1:4">
      <c r="A18646" t="s">
        <v>326</v>
      </c>
      <c r="B18646" s="10">
        <v>42773.208333333336</v>
      </c>
      <c r="C18646">
        <v>49854.230524999999</v>
      </c>
      <c r="D18646">
        <v>20.015999999999998</v>
      </c>
    </row>
    <row r="18647" spans="1:4">
      <c r="A18647" t="s">
        <v>326</v>
      </c>
      <c r="B18647" s="10">
        <v>42773.21875</v>
      </c>
      <c r="C18647">
        <v>49854.235528999998</v>
      </c>
      <c r="D18647">
        <v>20.015999999999998</v>
      </c>
    </row>
    <row r="18648" spans="1:4">
      <c r="A18648" t="s">
        <v>326</v>
      </c>
      <c r="B18648" s="10">
        <v>42773.229166666664</v>
      </c>
      <c r="C18648">
        <v>49854.240532999997</v>
      </c>
      <c r="D18648">
        <v>20.015999999999998</v>
      </c>
    </row>
    <row r="18649" spans="1:4">
      <c r="A18649" t="s">
        <v>326</v>
      </c>
      <c r="B18649" s="10">
        <v>42773.239583333336</v>
      </c>
      <c r="C18649">
        <v>49854.245537000003</v>
      </c>
      <c r="D18649">
        <v>20.015999999999998</v>
      </c>
    </row>
    <row r="18650" spans="1:4">
      <c r="A18650" t="s">
        <v>326</v>
      </c>
      <c r="B18650" s="10">
        <v>42773.25</v>
      </c>
      <c r="C18650">
        <v>49854.250541000001</v>
      </c>
      <c r="D18650">
        <v>20.015999999999998</v>
      </c>
    </row>
    <row r="18651" spans="1:4">
      <c r="A18651" t="s">
        <v>326</v>
      </c>
      <c r="B18651" s="10">
        <v>42773.260416666664</v>
      </c>
      <c r="C18651">
        <v>49854.255545</v>
      </c>
      <c r="D18651">
        <v>20.015999999999998</v>
      </c>
    </row>
    <row r="18652" spans="1:4">
      <c r="A18652" t="s">
        <v>326</v>
      </c>
      <c r="B18652" s="10">
        <v>42773.270833333336</v>
      </c>
      <c r="C18652">
        <v>49854.260548999999</v>
      </c>
      <c r="D18652">
        <v>20.015999999999998</v>
      </c>
    </row>
    <row r="18653" spans="1:4">
      <c r="A18653" t="s">
        <v>326</v>
      </c>
      <c r="B18653" s="10">
        <v>42773.28125</v>
      </c>
      <c r="C18653">
        <v>49854.265552999997</v>
      </c>
      <c r="D18653">
        <v>20.015999999999998</v>
      </c>
    </row>
    <row r="18654" spans="1:4">
      <c r="A18654" t="s">
        <v>326</v>
      </c>
      <c r="B18654" s="10">
        <v>42773.291666666664</v>
      </c>
      <c r="C18654">
        <v>49854.270557000003</v>
      </c>
      <c r="D18654">
        <v>20.015999999999998</v>
      </c>
    </row>
    <row r="18655" spans="1:4">
      <c r="A18655" t="s">
        <v>326</v>
      </c>
      <c r="B18655" s="10">
        <v>42773.302083333336</v>
      </c>
      <c r="C18655">
        <v>49854.275561000002</v>
      </c>
      <c r="D18655">
        <v>20.015999999999998</v>
      </c>
    </row>
    <row r="18656" spans="1:4">
      <c r="A18656" t="s">
        <v>326</v>
      </c>
      <c r="B18656" s="10">
        <v>42773.3125</v>
      </c>
      <c r="C18656">
        <v>49854.285559999997</v>
      </c>
      <c r="D18656">
        <v>39.996000000000002</v>
      </c>
    </row>
    <row r="18657" spans="1:4">
      <c r="A18657" t="s">
        <v>326</v>
      </c>
      <c r="B18657" s="10">
        <v>42773.322916666664</v>
      </c>
      <c r="C18657">
        <v>49854.310561999999</v>
      </c>
      <c r="D18657">
        <v>100.008</v>
      </c>
    </row>
    <row r="18658" spans="1:4">
      <c r="A18658" t="s">
        <v>326</v>
      </c>
      <c r="B18658" s="10">
        <v>42773.333333333336</v>
      </c>
      <c r="C18658">
        <v>49854.330560000002</v>
      </c>
      <c r="D18658">
        <v>79.992000000000004</v>
      </c>
    </row>
    <row r="18659" spans="1:4">
      <c r="A18659" t="s">
        <v>326</v>
      </c>
      <c r="B18659" s="10">
        <v>42773.34375</v>
      </c>
      <c r="C18659">
        <v>49854.365560999999</v>
      </c>
      <c r="D18659">
        <v>140.00399999999999</v>
      </c>
    </row>
    <row r="18660" spans="1:4">
      <c r="A18660" t="s">
        <v>326</v>
      </c>
      <c r="B18660" s="10">
        <v>42773.354166666664</v>
      </c>
      <c r="C18660">
        <v>49854.390563000001</v>
      </c>
      <c r="D18660">
        <v>100.008</v>
      </c>
    </row>
    <row r="18661" spans="1:4">
      <c r="A18661" t="s">
        <v>326</v>
      </c>
      <c r="B18661" s="10">
        <v>42773.364583333336</v>
      </c>
      <c r="C18661">
        <v>49854.415565000003</v>
      </c>
      <c r="D18661">
        <v>100.008</v>
      </c>
    </row>
    <row r="18662" spans="1:4">
      <c r="A18662" t="s">
        <v>326</v>
      </c>
      <c r="B18662" s="10">
        <v>42773.375</v>
      </c>
      <c r="C18662">
        <v>49854.755567</v>
      </c>
      <c r="D18662">
        <v>1360.008</v>
      </c>
    </row>
    <row r="18663" spans="1:4">
      <c r="A18663" t="s">
        <v>326</v>
      </c>
      <c r="B18663" s="10">
        <v>42773.385416666664</v>
      </c>
      <c r="C18663">
        <v>49854.795563</v>
      </c>
      <c r="D18663">
        <v>159.98400000000001</v>
      </c>
    </row>
    <row r="18664" spans="1:4">
      <c r="A18664" t="s">
        <v>326</v>
      </c>
      <c r="B18664" s="10">
        <v>42773.395833333336</v>
      </c>
      <c r="C18664">
        <v>49854.840562999998</v>
      </c>
      <c r="D18664">
        <v>180</v>
      </c>
    </row>
    <row r="18665" spans="1:4">
      <c r="A18665" t="s">
        <v>326</v>
      </c>
      <c r="B18665" s="10">
        <v>42773.40625</v>
      </c>
      <c r="C18665">
        <v>49854.910564999998</v>
      </c>
      <c r="D18665">
        <v>280.00799999999998</v>
      </c>
    </row>
    <row r="18666" spans="1:4">
      <c r="A18666" t="s">
        <v>326</v>
      </c>
      <c r="B18666" s="10">
        <v>42773.416666666664</v>
      </c>
      <c r="C18666">
        <v>49855.070567000002</v>
      </c>
      <c r="D18666">
        <v>640.00800000000004</v>
      </c>
    </row>
    <row r="18667" spans="1:4">
      <c r="A18667" t="s">
        <v>326</v>
      </c>
      <c r="B18667" s="10">
        <v>42773.427083333336</v>
      </c>
      <c r="C18667">
        <v>49855.210571000003</v>
      </c>
      <c r="D18667">
        <v>560.01599999999996</v>
      </c>
    </row>
    <row r="18668" spans="1:4">
      <c r="A18668" t="s">
        <v>326</v>
      </c>
      <c r="B18668" s="10">
        <v>42773.4375</v>
      </c>
      <c r="C18668">
        <v>49855.545569000002</v>
      </c>
      <c r="D18668">
        <v>1339.992</v>
      </c>
    </row>
    <row r="18669" spans="1:4">
      <c r="A18669" t="s">
        <v>326</v>
      </c>
      <c r="B18669" s="10">
        <v>42773.447916666664</v>
      </c>
      <c r="C18669">
        <v>49855.710566000002</v>
      </c>
      <c r="D18669">
        <v>659.98800000000006</v>
      </c>
    </row>
    <row r="18670" spans="1:4">
      <c r="A18670" t="s">
        <v>326</v>
      </c>
      <c r="B18670" s="10">
        <v>42773.458333333336</v>
      </c>
      <c r="C18670">
        <v>49855.815568999999</v>
      </c>
      <c r="D18670">
        <v>420.012</v>
      </c>
    </row>
    <row r="18671" spans="1:4">
      <c r="A18671" t="s">
        <v>326</v>
      </c>
      <c r="B18671" s="10">
        <v>42773.46875</v>
      </c>
      <c r="C18671">
        <v>49855.925566999998</v>
      </c>
      <c r="D18671">
        <v>439.99200000000002</v>
      </c>
    </row>
    <row r="18672" spans="1:4">
      <c r="A18672" t="s">
        <v>326</v>
      </c>
      <c r="B18672" s="10">
        <v>42773.479166666664</v>
      </c>
      <c r="C18672">
        <v>49856.000564000002</v>
      </c>
      <c r="D18672">
        <v>299.988</v>
      </c>
    </row>
    <row r="18673" spans="1:4">
      <c r="A18673" t="s">
        <v>326</v>
      </c>
      <c r="B18673" s="10">
        <v>42773.489583333336</v>
      </c>
      <c r="C18673">
        <v>49856.080564999997</v>
      </c>
      <c r="D18673">
        <v>320.00400000000002</v>
      </c>
    </row>
    <row r="18674" spans="1:4">
      <c r="A18674" t="s">
        <v>326</v>
      </c>
      <c r="B18674" s="10">
        <v>42773.5</v>
      </c>
      <c r="C18674">
        <v>49856.440564999997</v>
      </c>
      <c r="D18674">
        <v>1440</v>
      </c>
    </row>
    <row r="18675" spans="1:4">
      <c r="A18675" t="s">
        <v>326</v>
      </c>
      <c r="B18675" s="10">
        <v>42773.510416666664</v>
      </c>
      <c r="C18675">
        <v>49856.500568000003</v>
      </c>
      <c r="D18675">
        <v>240.012</v>
      </c>
    </row>
    <row r="18676" spans="1:4">
      <c r="A18676" t="s">
        <v>326</v>
      </c>
      <c r="B18676" s="10">
        <v>42773.520833333336</v>
      </c>
      <c r="C18676">
        <v>49856.570570000003</v>
      </c>
      <c r="D18676">
        <v>280.00799999999998</v>
      </c>
    </row>
    <row r="18677" spans="1:4">
      <c r="A18677" t="s">
        <v>326</v>
      </c>
      <c r="B18677" s="10">
        <v>42773.53125</v>
      </c>
      <c r="C18677">
        <v>49856.640571999997</v>
      </c>
      <c r="D18677">
        <v>280.00799999999998</v>
      </c>
    </row>
    <row r="18678" spans="1:4">
      <c r="A18678" t="s">
        <v>326</v>
      </c>
      <c r="B18678" s="10">
        <v>42773.541666666664</v>
      </c>
      <c r="C18678">
        <v>49856.870576000001</v>
      </c>
      <c r="D18678">
        <v>920.01599999999996</v>
      </c>
    </row>
    <row r="18679" spans="1:4">
      <c r="A18679" t="s">
        <v>326</v>
      </c>
      <c r="B18679" s="10">
        <v>42773.552083333336</v>
      </c>
      <c r="C18679">
        <v>49857.060575000003</v>
      </c>
      <c r="D18679">
        <v>759.99599999999998</v>
      </c>
    </row>
    <row r="18680" spans="1:4">
      <c r="A18680" t="s">
        <v>326</v>
      </c>
      <c r="B18680" s="10">
        <v>42773.5625</v>
      </c>
      <c r="C18680">
        <v>49857.115574000003</v>
      </c>
      <c r="D18680">
        <v>219.99600000000001</v>
      </c>
    </row>
    <row r="18681" spans="1:4">
      <c r="A18681" t="s">
        <v>326</v>
      </c>
      <c r="B18681" s="10">
        <v>42773.572916666664</v>
      </c>
      <c r="C18681">
        <v>49857.165578</v>
      </c>
      <c r="D18681">
        <v>200.01599999999999</v>
      </c>
    </row>
    <row r="18682" spans="1:4">
      <c r="A18682" t="s">
        <v>326</v>
      </c>
      <c r="B18682" s="10">
        <v>42773.583333333336</v>
      </c>
      <c r="C18682">
        <v>49857.215581999997</v>
      </c>
      <c r="D18682">
        <v>200.01599999999999</v>
      </c>
    </row>
    <row r="18683" spans="1:4">
      <c r="A18683" t="s">
        <v>326</v>
      </c>
      <c r="B18683" s="10">
        <v>42773.59375</v>
      </c>
      <c r="C18683">
        <v>49857.260582000003</v>
      </c>
      <c r="D18683">
        <v>180</v>
      </c>
    </row>
    <row r="18684" spans="1:4">
      <c r="A18684" t="s">
        <v>326</v>
      </c>
      <c r="B18684" s="10">
        <v>42773.604166666664</v>
      </c>
      <c r="C18684">
        <v>49857.300578000002</v>
      </c>
      <c r="D18684">
        <v>159.98400000000001</v>
      </c>
    </row>
    <row r="18685" spans="1:4">
      <c r="A18685" t="s">
        <v>326</v>
      </c>
      <c r="B18685" s="10">
        <v>42773.614583333336</v>
      </c>
      <c r="C18685">
        <v>49857.675581000003</v>
      </c>
      <c r="D18685">
        <v>1500.0119999999999</v>
      </c>
    </row>
    <row r="18686" spans="1:4">
      <c r="A18686" t="s">
        <v>326</v>
      </c>
      <c r="B18686" s="10">
        <v>42773.625</v>
      </c>
      <c r="C18686">
        <v>49857.725585</v>
      </c>
      <c r="D18686">
        <v>200.01599999999999</v>
      </c>
    </row>
    <row r="18687" spans="1:4">
      <c r="A18687" t="s">
        <v>326</v>
      </c>
      <c r="B18687" s="10">
        <v>42773.635416666664</v>
      </c>
      <c r="C18687">
        <v>49857.785587999999</v>
      </c>
      <c r="D18687">
        <v>240.012</v>
      </c>
    </row>
    <row r="18688" spans="1:4">
      <c r="A18688" t="s">
        <v>326</v>
      </c>
      <c r="B18688" s="10">
        <v>42773.645833333336</v>
      </c>
      <c r="C18688">
        <v>49857.855589999999</v>
      </c>
      <c r="D18688">
        <v>280.00799999999998</v>
      </c>
    </row>
    <row r="18689" spans="1:4">
      <c r="A18689" t="s">
        <v>326</v>
      </c>
      <c r="B18689" s="10">
        <v>42773.65625</v>
      </c>
      <c r="C18689">
        <v>49857.915592999998</v>
      </c>
      <c r="D18689">
        <v>240.012</v>
      </c>
    </row>
    <row r="18690" spans="1:4">
      <c r="A18690" t="s">
        <v>326</v>
      </c>
      <c r="B18690" s="10">
        <v>42773.666666666664</v>
      </c>
      <c r="C18690">
        <v>49857.975595999997</v>
      </c>
      <c r="D18690">
        <v>240.012</v>
      </c>
    </row>
    <row r="18691" spans="1:4">
      <c r="A18691" t="s">
        <v>326</v>
      </c>
      <c r="B18691" s="10">
        <v>42773.677083333336</v>
      </c>
      <c r="C18691">
        <v>49858.030594999997</v>
      </c>
      <c r="D18691">
        <v>219.99600000000001</v>
      </c>
    </row>
    <row r="18692" spans="1:4">
      <c r="A18692" t="s">
        <v>326</v>
      </c>
      <c r="B18692" s="10">
        <v>42773.6875</v>
      </c>
      <c r="C18692">
        <v>49858.370597000001</v>
      </c>
      <c r="D18692">
        <v>1360.008</v>
      </c>
    </row>
    <row r="18693" spans="1:4">
      <c r="A18693" t="s">
        <v>326</v>
      </c>
      <c r="B18693" s="10">
        <v>42773.697916666664</v>
      </c>
      <c r="C18693">
        <v>49858.415596999999</v>
      </c>
      <c r="D18693">
        <v>180</v>
      </c>
    </row>
    <row r="18694" spans="1:4">
      <c r="A18694" t="s">
        <v>326</v>
      </c>
      <c r="B18694" s="10">
        <v>42773.708333333336</v>
      </c>
      <c r="C18694">
        <v>49858.465601000004</v>
      </c>
      <c r="D18694">
        <v>200.01599999999999</v>
      </c>
    </row>
    <row r="18695" spans="1:4">
      <c r="A18695" t="s">
        <v>326</v>
      </c>
      <c r="B18695" s="10">
        <v>42773.71875</v>
      </c>
      <c r="C18695">
        <v>49858.520600000003</v>
      </c>
      <c r="D18695">
        <v>219.99600000000001</v>
      </c>
    </row>
    <row r="18696" spans="1:4">
      <c r="A18696" t="s">
        <v>326</v>
      </c>
      <c r="B18696" s="10">
        <v>42773.729166666664</v>
      </c>
      <c r="C18696">
        <v>49858.570604</v>
      </c>
      <c r="D18696">
        <v>200.01599999999999</v>
      </c>
    </row>
    <row r="18697" spans="1:4">
      <c r="A18697" t="s">
        <v>326</v>
      </c>
      <c r="B18697" s="10">
        <v>42773.739583333336</v>
      </c>
      <c r="C18697">
        <v>49858.620607999997</v>
      </c>
      <c r="D18697">
        <v>200.01599999999999</v>
      </c>
    </row>
    <row r="18698" spans="1:4">
      <c r="A18698" t="s">
        <v>326</v>
      </c>
      <c r="B18698" s="10">
        <v>42773.75</v>
      </c>
      <c r="C18698">
        <v>49858.665608000003</v>
      </c>
      <c r="D18698">
        <v>180</v>
      </c>
    </row>
    <row r="18699" spans="1:4">
      <c r="A18699" t="s">
        <v>326</v>
      </c>
      <c r="B18699" s="10">
        <v>42773.760416666664</v>
      </c>
      <c r="C18699">
        <v>49858.990607</v>
      </c>
      <c r="D18699">
        <v>1299.9960000000001</v>
      </c>
    </row>
    <row r="18700" spans="1:4">
      <c r="A18700" t="s">
        <v>326</v>
      </c>
      <c r="B18700" s="10">
        <v>42773.770833333336</v>
      </c>
      <c r="C18700">
        <v>49859.030602999999</v>
      </c>
      <c r="D18700">
        <v>159.98400000000001</v>
      </c>
    </row>
    <row r="18701" spans="1:4">
      <c r="A18701" t="s">
        <v>326</v>
      </c>
      <c r="B18701" s="10">
        <v>42773.78125</v>
      </c>
      <c r="C18701">
        <v>49859.075602999997</v>
      </c>
      <c r="D18701">
        <v>180</v>
      </c>
    </row>
    <row r="18702" spans="1:4">
      <c r="A18702" t="s">
        <v>326</v>
      </c>
      <c r="B18702" s="10">
        <v>42773.791666666664</v>
      </c>
      <c r="C18702">
        <v>49859.115598999997</v>
      </c>
      <c r="D18702">
        <v>159.98400000000001</v>
      </c>
    </row>
    <row r="18703" spans="1:4">
      <c r="A18703" t="s">
        <v>326</v>
      </c>
      <c r="B18703" s="10">
        <v>42773.802083333336</v>
      </c>
      <c r="C18703">
        <v>49859.155594999997</v>
      </c>
      <c r="D18703">
        <v>159.98400000000001</v>
      </c>
    </row>
    <row r="18704" spans="1:4">
      <c r="A18704" t="s">
        <v>326</v>
      </c>
      <c r="B18704" s="10">
        <v>42773.8125</v>
      </c>
      <c r="C18704">
        <v>49859.190596</v>
      </c>
      <c r="D18704">
        <v>140.00399999999999</v>
      </c>
    </row>
    <row r="18705" spans="1:4">
      <c r="A18705" t="s">
        <v>326</v>
      </c>
      <c r="B18705" s="10">
        <v>42773.822916666664</v>
      </c>
      <c r="C18705">
        <v>49859.220592999998</v>
      </c>
      <c r="D18705">
        <v>119.988</v>
      </c>
    </row>
    <row r="18706" spans="1:4">
      <c r="A18706" t="s">
        <v>326</v>
      </c>
      <c r="B18706" s="10">
        <v>42773.833333333336</v>
      </c>
      <c r="C18706">
        <v>49859.245595</v>
      </c>
      <c r="D18706">
        <v>100.008</v>
      </c>
    </row>
    <row r="18707" spans="1:4">
      <c r="A18707" t="s">
        <v>326</v>
      </c>
      <c r="B18707" s="10">
        <v>42773.84375</v>
      </c>
      <c r="C18707">
        <v>49859.270597000002</v>
      </c>
      <c r="D18707">
        <v>100.008</v>
      </c>
    </row>
    <row r="18708" spans="1:4">
      <c r="A18708" t="s">
        <v>326</v>
      </c>
      <c r="B18708" s="10">
        <v>42773.854166666664</v>
      </c>
      <c r="C18708">
        <v>49859.290594999999</v>
      </c>
      <c r="D18708">
        <v>79.992000000000004</v>
      </c>
    </row>
    <row r="18709" spans="1:4">
      <c r="A18709" t="s">
        <v>326</v>
      </c>
      <c r="B18709" s="10">
        <v>42773.864583333336</v>
      </c>
      <c r="C18709">
        <v>49859.310593000002</v>
      </c>
      <c r="D18709">
        <v>79.992000000000004</v>
      </c>
    </row>
    <row r="18710" spans="1:4">
      <c r="A18710" t="s">
        <v>326</v>
      </c>
      <c r="B18710" s="10">
        <v>42773.875</v>
      </c>
      <c r="C18710">
        <v>49859.325596000002</v>
      </c>
      <c r="D18710">
        <v>60.012</v>
      </c>
    </row>
    <row r="18711" spans="1:4">
      <c r="A18711" t="s">
        <v>326</v>
      </c>
      <c r="B18711" s="10">
        <v>42773.885416666664</v>
      </c>
      <c r="C18711">
        <v>49859.340599000003</v>
      </c>
      <c r="D18711">
        <v>60.012</v>
      </c>
    </row>
    <row r="18712" spans="1:4">
      <c r="A18712" t="s">
        <v>326</v>
      </c>
      <c r="B18712" s="10">
        <v>42773.895833333336</v>
      </c>
      <c r="C18712">
        <v>49859.355602000003</v>
      </c>
      <c r="D18712">
        <v>60.012</v>
      </c>
    </row>
    <row r="18713" spans="1:4">
      <c r="A18713" t="s">
        <v>326</v>
      </c>
      <c r="B18713" s="10">
        <v>42773.90625</v>
      </c>
      <c r="C18713">
        <v>49859.370604999996</v>
      </c>
      <c r="D18713">
        <v>60.012</v>
      </c>
    </row>
    <row r="18714" spans="1:4">
      <c r="A18714" t="s">
        <v>326</v>
      </c>
      <c r="B18714" s="10">
        <v>42773.916666666664</v>
      </c>
      <c r="C18714">
        <v>49859.385607999997</v>
      </c>
      <c r="D18714">
        <v>60.012</v>
      </c>
    </row>
    <row r="18715" spans="1:4">
      <c r="A18715" t="s">
        <v>326</v>
      </c>
      <c r="B18715" s="10">
        <v>42773.927083333336</v>
      </c>
      <c r="C18715">
        <v>49859.395606999999</v>
      </c>
      <c r="D18715">
        <v>39.996000000000002</v>
      </c>
    </row>
    <row r="18716" spans="1:4">
      <c r="A18716" t="s">
        <v>326</v>
      </c>
      <c r="B18716" s="10">
        <v>42773.9375</v>
      </c>
      <c r="C18716">
        <v>49859.405606</v>
      </c>
      <c r="D18716">
        <v>39.996000000000002</v>
      </c>
    </row>
    <row r="18717" spans="1:4">
      <c r="A18717" t="s">
        <v>326</v>
      </c>
      <c r="B18717" s="10">
        <v>42773.947916666664</v>
      </c>
      <c r="C18717">
        <v>49859.415605000002</v>
      </c>
      <c r="D18717">
        <v>39.996000000000002</v>
      </c>
    </row>
    <row r="18718" spans="1:4">
      <c r="A18718" t="s">
        <v>326</v>
      </c>
      <c r="B18718" s="10">
        <v>42773.958333333336</v>
      </c>
      <c r="C18718">
        <v>49859.425603999996</v>
      </c>
      <c r="D18718">
        <v>39.996000000000002</v>
      </c>
    </row>
    <row r="18719" spans="1:4">
      <c r="A18719" t="s">
        <v>326</v>
      </c>
      <c r="B18719" s="10">
        <v>42773.96875</v>
      </c>
      <c r="C18719">
        <v>49859.435602999998</v>
      </c>
      <c r="D18719">
        <v>39.996000000000002</v>
      </c>
    </row>
    <row r="18720" spans="1:4">
      <c r="A18720" t="s">
        <v>326</v>
      </c>
      <c r="B18720" s="10">
        <v>42773.979166666664</v>
      </c>
      <c r="C18720">
        <v>49859.445602</v>
      </c>
      <c r="D18720">
        <v>39.996000000000002</v>
      </c>
    </row>
    <row r="18721" spans="1:5">
      <c r="A18721" t="s">
        <v>326</v>
      </c>
      <c r="B18721" s="10">
        <v>42773.989583333336</v>
      </c>
      <c r="C18721">
        <v>49859.455601000001</v>
      </c>
      <c r="D18721">
        <v>39.996000000000002</v>
      </c>
      <c r="E18721">
        <f>MIN(D18626:D18721)</f>
        <v>20.015999999999998</v>
      </c>
    </row>
    <row r="18722" spans="1:5">
      <c r="A18722" t="s">
        <v>326</v>
      </c>
      <c r="B18722" s="10">
        <v>42774</v>
      </c>
      <c r="C18722">
        <v>49859.460939999997</v>
      </c>
      <c r="D18722">
        <v>20.015999999999998</v>
      </c>
    </row>
    <row r="18723" spans="1:5">
      <c r="A18723" t="s">
        <v>326</v>
      </c>
      <c r="B18723" s="10">
        <v>42774.010416666664</v>
      </c>
      <c r="C18723">
        <v>49859.470938999999</v>
      </c>
      <c r="D18723">
        <v>39.996000000000002</v>
      </c>
    </row>
    <row r="18724" spans="1:5">
      <c r="A18724" t="s">
        <v>326</v>
      </c>
      <c r="B18724" s="10">
        <v>42774.020833333336</v>
      </c>
      <c r="C18724">
        <v>49859.480938000001</v>
      </c>
      <c r="D18724">
        <v>39.996000000000002</v>
      </c>
    </row>
    <row r="18725" spans="1:5">
      <c r="A18725" t="s">
        <v>326</v>
      </c>
      <c r="B18725" s="10">
        <v>42774.03125</v>
      </c>
      <c r="C18725">
        <v>49859.490937000002</v>
      </c>
      <c r="D18725">
        <v>39.996000000000002</v>
      </c>
    </row>
    <row r="18726" spans="1:5">
      <c r="A18726" t="s">
        <v>326</v>
      </c>
      <c r="B18726" s="10">
        <v>42774.041666666664</v>
      </c>
      <c r="C18726">
        <v>49859.495941000001</v>
      </c>
      <c r="D18726">
        <v>20.015999999999998</v>
      </c>
    </row>
    <row r="18727" spans="1:5">
      <c r="A18727" t="s">
        <v>326</v>
      </c>
      <c r="B18727" s="10">
        <v>42774.052083333336</v>
      </c>
      <c r="C18727">
        <v>49859.505940000003</v>
      </c>
      <c r="D18727">
        <v>39.996000000000002</v>
      </c>
    </row>
    <row r="18728" spans="1:5">
      <c r="A18728" t="s">
        <v>326</v>
      </c>
      <c r="B18728" s="10">
        <v>42774.0625</v>
      </c>
      <c r="C18728">
        <v>49859.520943000003</v>
      </c>
      <c r="D18728">
        <v>60.012</v>
      </c>
    </row>
    <row r="18729" spans="1:5">
      <c r="A18729" t="s">
        <v>326</v>
      </c>
      <c r="B18729" s="10">
        <v>42774.072916666664</v>
      </c>
      <c r="C18729">
        <v>49859.545944999998</v>
      </c>
      <c r="D18729">
        <v>100.008</v>
      </c>
    </row>
    <row r="18730" spans="1:5">
      <c r="A18730" t="s">
        <v>326</v>
      </c>
      <c r="B18730" s="10">
        <v>42774.083333333336</v>
      </c>
      <c r="C18730">
        <v>49859.570947</v>
      </c>
      <c r="D18730">
        <v>100.008</v>
      </c>
    </row>
    <row r="18731" spans="1:5">
      <c r="A18731" t="s">
        <v>326</v>
      </c>
      <c r="B18731" s="10">
        <v>42774.09375</v>
      </c>
      <c r="C18731">
        <v>49859.590945000004</v>
      </c>
      <c r="D18731">
        <v>79.992000000000004</v>
      </c>
    </row>
    <row r="18732" spans="1:5">
      <c r="A18732" t="s">
        <v>326</v>
      </c>
      <c r="B18732" s="10">
        <v>42774.104166666664</v>
      </c>
      <c r="C18732">
        <v>49859.615946999998</v>
      </c>
      <c r="D18732">
        <v>100.008</v>
      </c>
    </row>
    <row r="18733" spans="1:5">
      <c r="A18733" t="s">
        <v>326</v>
      </c>
      <c r="B18733" s="10">
        <v>42774.114583333336</v>
      </c>
      <c r="C18733">
        <v>49859.640949000001</v>
      </c>
      <c r="D18733">
        <v>100.008</v>
      </c>
    </row>
    <row r="18734" spans="1:5">
      <c r="A18734" t="s">
        <v>326</v>
      </c>
      <c r="B18734" s="10">
        <v>42774.125</v>
      </c>
      <c r="C18734">
        <v>49859.660946999997</v>
      </c>
      <c r="D18734">
        <v>79.992000000000004</v>
      </c>
    </row>
    <row r="18735" spans="1:5">
      <c r="A18735" t="s">
        <v>326</v>
      </c>
      <c r="B18735" s="10">
        <v>42774.135416666664</v>
      </c>
      <c r="C18735">
        <v>49859.685948999999</v>
      </c>
      <c r="D18735">
        <v>100.008</v>
      </c>
    </row>
    <row r="18736" spans="1:5">
      <c r="A18736" t="s">
        <v>326</v>
      </c>
      <c r="B18736" s="10">
        <v>42774.145833333336</v>
      </c>
      <c r="C18736">
        <v>49859.705947000002</v>
      </c>
      <c r="D18736">
        <v>79.992000000000004</v>
      </c>
    </row>
    <row r="18737" spans="1:4">
      <c r="A18737" t="s">
        <v>326</v>
      </c>
      <c r="B18737" s="10">
        <v>42774.15625</v>
      </c>
      <c r="C18737">
        <v>49859.730948999997</v>
      </c>
      <c r="D18737">
        <v>100.008</v>
      </c>
    </row>
    <row r="18738" spans="1:4">
      <c r="A18738" t="s">
        <v>326</v>
      </c>
      <c r="B18738" s="10">
        <v>42774.166666666664</v>
      </c>
      <c r="C18738">
        <v>49859.750947</v>
      </c>
      <c r="D18738">
        <v>79.992000000000004</v>
      </c>
    </row>
    <row r="18739" spans="1:4">
      <c r="A18739" t="s">
        <v>326</v>
      </c>
      <c r="B18739" s="10">
        <v>42774.177083333336</v>
      </c>
      <c r="C18739">
        <v>49859.770944999997</v>
      </c>
      <c r="D18739">
        <v>79.992000000000004</v>
      </c>
    </row>
    <row r="18740" spans="1:4">
      <c r="A18740" t="s">
        <v>326</v>
      </c>
      <c r="B18740" s="10">
        <v>42774.1875</v>
      </c>
      <c r="C18740">
        <v>49859.775949000003</v>
      </c>
      <c r="D18740">
        <v>20.015999999999998</v>
      </c>
    </row>
    <row r="18741" spans="1:4">
      <c r="A18741" t="s">
        <v>326</v>
      </c>
      <c r="B18741" s="10">
        <v>42774.197916666664</v>
      </c>
      <c r="C18741">
        <v>49859.785947999997</v>
      </c>
      <c r="D18741">
        <v>39.996000000000002</v>
      </c>
    </row>
    <row r="18742" spans="1:4">
      <c r="A18742" t="s">
        <v>326</v>
      </c>
      <c r="B18742" s="10">
        <v>42774.208333333336</v>
      </c>
      <c r="C18742">
        <v>49859.790952000003</v>
      </c>
      <c r="D18742">
        <v>20.015999999999998</v>
      </c>
    </row>
    <row r="18743" spans="1:4">
      <c r="A18743" t="s">
        <v>326</v>
      </c>
      <c r="B18743" s="10">
        <v>42774.21875</v>
      </c>
      <c r="C18743">
        <v>49859.795956000002</v>
      </c>
      <c r="D18743">
        <v>20.015999999999998</v>
      </c>
    </row>
    <row r="18744" spans="1:4">
      <c r="A18744" t="s">
        <v>326</v>
      </c>
      <c r="B18744" s="10">
        <v>42774.229166666664</v>
      </c>
      <c r="C18744">
        <v>49859.80096</v>
      </c>
      <c r="D18744">
        <v>20.015999999999998</v>
      </c>
    </row>
    <row r="18745" spans="1:4">
      <c r="A18745" t="s">
        <v>326</v>
      </c>
      <c r="B18745" s="10">
        <v>42774.239583333336</v>
      </c>
      <c r="C18745">
        <v>49859.810959000002</v>
      </c>
      <c r="D18745">
        <v>39.996000000000002</v>
      </c>
    </row>
    <row r="18746" spans="1:4">
      <c r="A18746" t="s">
        <v>326</v>
      </c>
      <c r="B18746" s="10">
        <v>42774.25</v>
      </c>
      <c r="C18746">
        <v>49859.815963000001</v>
      </c>
      <c r="D18746">
        <v>20.015999999999998</v>
      </c>
    </row>
    <row r="18747" spans="1:4">
      <c r="A18747" t="s">
        <v>326</v>
      </c>
      <c r="B18747" s="10">
        <v>42774.260416666664</v>
      </c>
      <c r="C18747">
        <v>49859.820967</v>
      </c>
      <c r="D18747">
        <v>20.015999999999998</v>
      </c>
    </row>
    <row r="18748" spans="1:4">
      <c r="A18748" t="s">
        <v>326</v>
      </c>
      <c r="B18748" s="10">
        <v>42774.270833333336</v>
      </c>
      <c r="C18748">
        <v>49859.830966000001</v>
      </c>
      <c r="D18748">
        <v>39.996000000000002</v>
      </c>
    </row>
    <row r="18749" spans="1:4">
      <c r="A18749" t="s">
        <v>326</v>
      </c>
      <c r="B18749" s="10">
        <v>42774.28125</v>
      </c>
      <c r="C18749">
        <v>49859.83597</v>
      </c>
      <c r="D18749">
        <v>20.015999999999998</v>
      </c>
    </row>
    <row r="18750" spans="1:4">
      <c r="A18750" t="s">
        <v>326</v>
      </c>
      <c r="B18750" s="10">
        <v>42774.291666666664</v>
      </c>
      <c r="C18750">
        <v>49859.840973999999</v>
      </c>
      <c r="D18750">
        <v>20.015999999999998</v>
      </c>
    </row>
    <row r="18751" spans="1:4">
      <c r="A18751" t="s">
        <v>326</v>
      </c>
      <c r="B18751" s="10">
        <v>42774.302083333336</v>
      </c>
      <c r="C18751">
        <v>49859.845977999998</v>
      </c>
      <c r="D18751">
        <v>20.015999999999998</v>
      </c>
    </row>
    <row r="18752" spans="1:4">
      <c r="A18752" t="s">
        <v>326</v>
      </c>
      <c r="B18752" s="10">
        <v>42774.3125</v>
      </c>
      <c r="C18752">
        <v>49859.855976999999</v>
      </c>
      <c r="D18752">
        <v>39.996000000000002</v>
      </c>
    </row>
    <row r="18753" spans="1:4">
      <c r="A18753" t="s">
        <v>326</v>
      </c>
      <c r="B18753" s="10">
        <v>42774.322916666664</v>
      </c>
      <c r="C18753">
        <v>49859.860980999998</v>
      </c>
      <c r="D18753">
        <v>20.015999999999998</v>
      </c>
    </row>
    <row r="18754" spans="1:4">
      <c r="A18754" t="s">
        <v>326</v>
      </c>
      <c r="B18754" s="10">
        <v>42774.333333333336</v>
      </c>
      <c r="C18754">
        <v>49859.865984999997</v>
      </c>
      <c r="D18754">
        <v>20.015999999999998</v>
      </c>
    </row>
    <row r="18755" spans="1:4">
      <c r="A18755" t="s">
        <v>326</v>
      </c>
      <c r="B18755" s="10">
        <v>42774.34375</v>
      </c>
      <c r="C18755">
        <v>49859.875983999998</v>
      </c>
      <c r="D18755">
        <v>39.996000000000002</v>
      </c>
    </row>
    <row r="18756" spans="1:4">
      <c r="A18756" t="s">
        <v>326</v>
      </c>
      <c r="B18756" s="10">
        <v>42774.354166666664</v>
      </c>
      <c r="C18756">
        <v>49859.880987999997</v>
      </c>
      <c r="D18756">
        <v>20.015999999999998</v>
      </c>
    </row>
    <row r="18757" spans="1:4">
      <c r="A18757" t="s">
        <v>326</v>
      </c>
      <c r="B18757" s="10">
        <v>42774.364583333336</v>
      </c>
      <c r="C18757">
        <v>49859.905989999999</v>
      </c>
      <c r="D18757">
        <v>100.008</v>
      </c>
    </row>
    <row r="18758" spans="1:4">
      <c r="A18758" t="s">
        <v>326</v>
      </c>
      <c r="B18758" s="10">
        <v>42774.375</v>
      </c>
      <c r="C18758">
        <v>49860.205987000001</v>
      </c>
      <c r="D18758">
        <v>1199.9880000000001</v>
      </c>
    </row>
    <row r="18759" spans="1:4">
      <c r="A18759" t="s">
        <v>326</v>
      </c>
      <c r="B18759" s="10">
        <v>42774.385416666664</v>
      </c>
      <c r="C18759">
        <v>49860.220990000002</v>
      </c>
      <c r="D18759">
        <v>60.012</v>
      </c>
    </row>
    <row r="18760" spans="1:4">
      <c r="A18760" t="s">
        <v>326</v>
      </c>
      <c r="B18760" s="10">
        <v>42774.395833333336</v>
      </c>
      <c r="C18760">
        <v>49860.230989000003</v>
      </c>
      <c r="D18760">
        <v>39.996000000000002</v>
      </c>
    </row>
    <row r="18761" spans="1:4">
      <c r="A18761" t="s">
        <v>326</v>
      </c>
      <c r="B18761" s="10">
        <v>42774.40625</v>
      </c>
      <c r="C18761">
        <v>49860.240987999998</v>
      </c>
      <c r="D18761">
        <v>39.996000000000002</v>
      </c>
    </row>
    <row r="18762" spans="1:4">
      <c r="A18762" t="s">
        <v>326</v>
      </c>
      <c r="B18762" s="10">
        <v>42774.416666666664</v>
      </c>
      <c r="C18762">
        <v>49860.260986000001</v>
      </c>
      <c r="D18762">
        <v>79.992000000000004</v>
      </c>
    </row>
    <row r="18763" spans="1:4">
      <c r="A18763" t="s">
        <v>326</v>
      </c>
      <c r="B18763" s="10">
        <v>42774.427083333336</v>
      </c>
      <c r="C18763">
        <v>49860.290982999999</v>
      </c>
      <c r="D18763">
        <v>119.988</v>
      </c>
    </row>
    <row r="18764" spans="1:4">
      <c r="A18764" t="s">
        <v>326</v>
      </c>
      <c r="B18764" s="10">
        <v>42774.4375</v>
      </c>
      <c r="C18764">
        <v>49860.340987000003</v>
      </c>
      <c r="D18764">
        <v>200.01599999999999</v>
      </c>
    </row>
    <row r="18765" spans="1:4">
      <c r="A18765" t="s">
        <v>326</v>
      </c>
      <c r="B18765" s="10">
        <v>42774.447916666664</v>
      </c>
      <c r="C18765">
        <v>49860.750991000001</v>
      </c>
      <c r="D18765">
        <v>1640.0160000000001</v>
      </c>
    </row>
    <row r="18766" spans="1:4">
      <c r="A18766" t="s">
        <v>326</v>
      </c>
      <c r="B18766" s="10">
        <v>42774.458333333336</v>
      </c>
      <c r="C18766">
        <v>49860.860989000001</v>
      </c>
      <c r="D18766">
        <v>439.99200000000002</v>
      </c>
    </row>
    <row r="18767" spans="1:4">
      <c r="A18767" t="s">
        <v>326</v>
      </c>
      <c r="B18767" s="10">
        <v>42774.46875</v>
      </c>
      <c r="C18767">
        <v>49860.955993000003</v>
      </c>
      <c r="D18767">
        <v>380.01600000000002</v>
      </c>
    </row>
    <row r="18768" spans="1:4">
      <c r="A18768" t="s">
        <v>326</v>
      </c>
      <c r="B18768" s="10">
        <v>42774.479166666664</v>
      </c>
      <c r="C18768">
        <v>49861.035993999998</v>
      </c>
      <c r="D18768">
        <v>320.00400000000002</v>
      </c>
    </row>
    <row r="18769" spans="1:4">
      <c r="A18769" t="s">
        <v>326</v>
      </c>
      <c r="B18769" s="10">
        <v>42774.489583333336</v>
      </c>
      <c r="C18769">
        <v>49861.105995999998</v>
      </c>
      <c r="D18769">
        <v>280.00799999999998</v>
      </c>
    </row>
    <row r="18770" spans="1:4">
      <c r="A18770" t="s">
        <v>326</v>
      </c>
      <c r="B18770" s="10">
        <v>42774.5</v>
      </c>
      <c r="C18770">
        <v>49861.460992</v>
      </c>
      <c r="D18770">
        <v>1419.9839999999999</v>
      </c>
    </row>
    <row r="18771" spans="1:4">
      <c r="A18771" t="s">
        <v>326</v>
      </c>
      <c r="B18771" s="10">
        <v>42774.510416666664</v>
      </c>
      <c r="C18771">
        <v>49861.575993999999</v>
      </c>
      <c r="D18771">
        <v>460.00799999999998</v>
      </c>
    </row>
    <row r="18772" spans="1:4">
      <c r="A18772" t="s">
        <v>326</v>
      </c>
      <c r="B18772" s="10">
        <v>42774.520833333336</v>
      </c>
      <c r="C18772">
        <v>49861.735996000003</v>
      </c>
      <c r="D18772">
        <v>640.00800000000004</v>
      </c>
    </row>
    <row r="18773" spans="1:4">
      <c r="A18773" t="s">
        <v>326</v>
      </c>
      <c r="B18773" s="10">
        <v>42774.53125</v>
      </c>
      <c r="C18773">
        <v>49862.005996</v>
      </c>
      <c r="D18773">
        <v>1080</v>
      </c>
    </row>
    <row r="18774" spans="1:4">
      <c r="A18774" t="s">
        <v>326</v>
      </c>
      <c r="B18774" s="10">
        <v>42774.541666666664</v>
      </c>
      <c r="C18774">
        <v>49862.160993999998</v>
      </c>
      <c r="D18774">
        <v>619.99199999999996</v>
      </c>
    </row>
    <row r="18775" spans="1:4">
      <c r="A18775" t="s">
        <v>326</v>
      </c>
      <c r="B18775" s="10">
        <v>42774.552083333336</v>
      </c>
      <c r="C18775">
        <v>49862.570998000003</v>
      </c>
      <c r="D18775">
        <v>1640.0160000000001</v>
      </c>
    </row>
    <row r="18776" spans="1:4">
      <c r="A18776" t="s">
        <v>326</v>
      </c>
      <c r="B18776" s="10">
        <v>42774.5625</v>
      </c>
      <c r="C18776">
        <v>49862.660997999999</v>
      </c>
      <c r="D18776">
        <v>360</v>
      </c>
    </row>
    <row r="18777" spans="1:4">
      <c r="A18777" t="s">
        <v>326</v>
      </c>
      <c r="B18777" s="10">
        <v>42774.572916666664</v>
      </c>
      <c r="C18777">
        <v>49862.756002000002</v>
      </c>
      <c r="D18777">
        <v>380.01600000000002</v>
      </c>
    </row>
    <row r="18778" spans="1:4">
      <c r="A18778" t="s">
        <v>326</v>
      </c>
      <c r="B18778" s="10">
        <v>42774.583333333336</v>
      </c>
      <c r="C18778">
        <v>49862.836002999997</v>
      </c>
      <c r="D18778">
        <v>320.00400000000002</v>
      </c>
    </row>
    <row r="18779" spans="1:4">
      <c r="A18779" t="s">
        <v>326</v>
      </c>
      <c r="B18779" s="10">
        <v>42774.59375</v>
      </c>
      <c r="C18779">
        <v>49862.911</v>
      </c>
      <c r="D18779">
        <v>299.988</v>
      </c>
    </row>
    <row r="18780" spans="1:4">
      <c r="A18780" t="s">
        <v>326</v>
      </c>
      <c r="B18780" s="10">
        <v>42774.604166666664</v>
      </c>
      <c r="C18780">
        <v>49862.985997000003</v>
      </c>
      <c r="D18780">
        <v>299.988</v>
      </c>
    </row>
    <row r="18781" spans="1:4">
      <c r="A18781" t="s">
        <v>326</v>
      </c>
      <c r="B18781" s="10">
        <v>42774.614583333336</v>
      </c>
      <c r="C18781">
        <v>49863.055998999997</v>
      </c>
      <c r="D18781">
        <v>280.00799999999998</v>
      </c>
    </row>
    <row r="18782" spans="1:4">
      <c r="A18782" t="s">
        <v>326</v>
      </c>
      <c r="B18782" s="10">
        <v>42774.625</v>
      </c>
      <c r="C18782">
        <v>49863.171001000002</v>
      </c>
      <c r="D18782">
        <v>460.00799999999998</v>
      </c>
    </row>
    <row r="18783" spans="1:4">
      <c r="A18783" t="s">
        <v>326</v>
      </c>
      <c r="B18783" s="10">
        <v>42774.635416666664</v>
      </c>
      <c r="C18783">
        <v>49863.441000999999</v>
      </c>
      <c r="D18783">
        <v>1080</v>
      </c>
    </row>
    <row r="18784" spans="1:4">
      <c r="A18784" t="s">
        <v>326</v>
      </c>
      <c r="B18784" s="10">
        <v>42774.645833333336</v>
      </c>
      <c r="C18784">
        <v>49863.476002000003</v>
      </c>
      <c r="D18784">
        <v>140.00399999999999</v>
      </c>
    </row>
    <row r="18785" spans="1:4">
      <c r="A18785" t="s">
        <v>326</v>
      </c>
      <c r="B18785" s="10">
        <v>42774.65625</v>
      </c>
      <c r="C18785">
        <v>49863.511003</v>
      </c>
      <c r="D18785">
        <v>140.00399999999999</v>
      </c>
    </row>
    <row r="18786" spans="1:4">
      <c r="A18786" t="s">
        <v>326</v>
      </c>
      <c r="B18786" s="10">
        <v>42774.666666666664</v>
      </c>
      <c r="C18786">
        <v>49863.546004000003</v>
      </c>
      <c r="D18786">
        <v>140.00399999999999</v>
      </c>
    </row>
    <row r="18787" spans="1:4">
      <c r="A18787" t="s">
        <v>326</v>
      </c>
      <c r="B18787" s="10">
        <v>42774.677083333336</v>
      </c>
      <c r="C18787">
        <v>49863.586000000003</v>
      </c>
      <c r="D18787">
        <v>159.98400000000001</v>
      </c>
    </row>
    <row r="18788" spans="1:4">
      <c r="A18788" t="s">
        <v>326</v>
      </c>
      <c r="B18788" s="10">
        <v>42774.6875</v>
      </c>
      <c r="C18788">
        <v>49863.615997000001</v>
      </c>
      <c r="D18788">
        <v>119.988</v>
      </c>
    </row>
    <row r="18789" spans="1:4">
      <c r="A18789" t="s">
        <v>326</v>
      </c>
      <c r="B18789" s="10">
        <v>42774.697916666664</v>
      </c>
      <c r="C18789">
        <v>49863.745992999997</v>
      </c>
      <c r="D18789">
        <v>519.98400000000004</v>
      </c>
    </row>
    <row r="18790" spans="1:4">
      <c r="A18790" t="s">
        <v>326</v>
      </c>
      <c r="B18790" s="10">
        <v>42774.708333333336</v>
      </c>
      <c r="C18790">
        <v>49863.995994999997</v>
      </c>
      <c r="D18790">
        <v>1000.008</v>
      </c>
    </row>
    <row r="18791" spans="1:4">
      <c r="A18791" t="s">
        <v>326</v>
      </c>
      <c r="B18791" s="10">
        <v>42774.71875</v>
      </c>
      <c r="C18791">
        <v>49864.025992000003</v>
      </c>
      <c r="D18791">
        <v>119.988</v>
      </c>
    </row>
    <row r="18792" spans="1:4">
      <c r="A18792" t="s">
        <v>326</v>
      </c>
      <c r="B18792" s="10">
        <v>42774.729166666664</v>
      </c>
      <c r="C18792">
        <v>49864.065988000002</v>
      </c>
      <c r="D18792">
        <v>159.98400000000001</v>
      </c>
    </row>
    <row r="18793" spans="1:4">
      <c r="A18793" t="s">
        <v>326</v>
      </c>
      <c r="B18793" s="10">
        <v>42774.739583333336</v>
      </c>
      <c r="C18793">
        <v>49864.105984000002</v>
      </c>
      <c r="D18793">
        <v>159.98400000000001</v>
      </c>
    </row>
    <row r="18794" spans="1:4">
      <c r="A18794" t="s">
        <v>326</v>
      </c>
      <c r="B18794" s="10">
        <v>42774.75</v>
      </c>
      <c r="C18794">
        <v>49864.140984999998</v>
      </c>
      <c r="D18794">
        <v>140.00399999999999</v>
      </c>
    </row>
    <row r="18795" spans="1:4">
      <c r="A18795" t="s">
        <v>326</v>
      </c>
      <c r="B18795" s="10">
        <v>42774.760416666664</v>
      </c>
      <c r="C18795">
        <v>49864.170982000003</v>
      </c>
      <c r="D18795">
        <v>119.988</v>
      </c>
    </row>
    <row r="18796" spans="1:4">
      <c r="A18796" t="s">
        <v>326</v>
      </c>
      <c r="B18796" s="10">
        <v>42774.770833333336</v>
      </c>
      <c r="C18796">
        <v>49864.205983</v>
      </c>
      <c r="D18796">
        <v>140.00399999999999</v>
      </c>
    </row>
    <row r="18797" spans="1:4">
      <c r="A18797" t="s">
        <v>326</v>
      </c>
      <c r="B18797" s="10">
        <v>42774.78125</v>
      </c>
      <c r="C18797">
        <v>49864.235979999998</v>
      </c>
      <c r="D18797">
        <v>119.988</v>
      </c>
    </row>
    <row r="18798" spans="1:4">
      <c r="A18798" t="s">
        <v>326</v>
      </c>
      <c r="B18798" s="10">
        <v>42774.791666666664</v>
      </c>
      <c r="C18798">
        <v>49864.260982</v>
      </c>
      <c r="D18798">
        <v>100.008</v>
      </c>
    </row>
    <row r="18799" spans="1:4">
      <c r="A18799" t="s">
        <v>326</v>
      </c>
      <c r="B18799" s="10">
        <v>42774.802083333336</v>
      </c>
      <c r="C18799">
        <v>49864.290978999998</v>
      </c>
      <c r="D18799">
        <v>119.988</v>
      </c>
    </row>
    <row r="18800" spans="1:4">
      <c r="A18800" t="s">
        <v>326</v>
      </c>
      <c r="B18800" s="10">
        <v>42774.8125</v>
      </c>
      <c r="C18800">
        <v>49864.315981</v>
      </c>
      <c r="D18800">
        <v>100.008</v>
      </c>
    </row>
    <row r="18801" spans="1:4">
      <c r="A18801" t="s">
        <v>326</v>
      </c>
      <c r="B18801" s="10">
        <v>42774.822916666664</v>
      </c>
      <c r="C18801">
        <v>49864.360980999998</v>
      </c>
      <c r="D18801">
        <v>180</v>
      </c>
    </row>
    <row r="18802" spans="1:4">
      <c r="A18802" t="s">
        <v>326</v>
      </c>
      <c r="B18802" s="10">
        <v>42774.833333333336</v>
      </c>
      <c r="C18802">
        <v>49864.395982000002</v>
      </c>
      <c r="D18802">
        <v>140.00399999999999</v>
      </c>
    </row>
    <row r="18803" spans="1:4">
      <c r="A18803" t="s">
        <v>326</v>
      </c>
      <c r="B18803" s="10">
        <v>42774.84375</v>
      </c>
      <c r="C18803">
        <v>49864.435978000001</v>
      </c>
      <c r="D18803">
        <v>159.98400000000001</v>
      </c>
    </row>
    <row r="18804" spans="1:4">
      <c r="A18804" t="s">
        <v>326</v>
      </c>
      <c r="B18804" s="10">
        <v>42774.854166666664</v>
      </c>
      <c r="C18804">
        <v>49864.470978999998</v>
      </c>
      <c r="D18804">
        <v>140.00399999999999</v>
      </c>
    </row>
    <row r="18805" spans="1:4">
      <c r="A18805" t="s">
        <v>326</v>
      </c>
      <c r="B18805" s="10">
        <v>42774.864583333336</v>
      </c>
      <c r="C18805">
        <v>49864.505980000002</v>
      </c>
      <c r="D18805">
        <v>140.00399999999999</v>
      </c>
    </row>
    <row r="18806" spans="1:4">
      <c r="A18806" t="s">
        <v>326</v>
      </c>
      <c r="B18806" s="10">
        <v>42774.875</v>
      </c>
      <c r="C18806">
        <v>49864.540980999998</v>
      </c>
      <c r="D18806">
        <v>140.00399999999999</v>
      </c>
    </row>
    <row r="18807" spans="1:4">
      <c r="A18807" t="s">
        <v>326</v>
      </c>
      <c r="B18807" s="10">
        <v>42774.885416666664</v>
      </c>
      <c r="C18807">
        <v>49864.570978000003</v>
      </c>
      <c r="D18807">
        <v>119.988</v>
      </c>
    </row>
    <row r="18808" spans="1:4">
      <c r="A18808" t="s">
        <v>326</v>
      </c>
      <c r="B18808" s="10">
        <v>42774.895833333336</v>
      </c>
      <c r="C18808">
        <v>49864.605979</v>
      </c>
      <c r="D18808">
        <v>140.00399999999999</v>
      </c>
    </row>
    <row r="18809" spans="1:4">
      <c r="A18809" t="s">
        <v>326</v>
      </c>
      <c r="B18809" s="10">
        <v>42774.90625</v>
      </c>
      <c r="C18809">
        <v>49864.630981000002</v>
      </c>
      <c r="D18809">
        <v>100.008</v>
      </c>
    </row>
    <row r="18810" spans="1:4">
      <c r="A18810" t="s">
        <v>326</v>
      </c>
      <c r="B18810" s="10">
        <v>42774.916666666664</v>
      </c>
      <c r="C18810">
        <v>49864.675981</v>
      </c>
      <c r="D18810">
        <v>180</v>
      </c>
    </row>
    <row r="18811" spans="1:4">
      <c r="A18811" t="s">
        <v>326</v>
      </c>
      <c r="B18811" s="10">
        <v>42774.927083333336</v>
      </c>
      <c r="C18811">
        <v>49864.695978999996</v>
      </c>
      <c r="D18811">
        <v>79.992000000000004</v>
      </c>
    </row>
    <row r="18812" spans="1:4">
      <c r="A18812" t="s">
        <v>326</v>
      </c>
      <c r="B18812" s="10">
        <v>42774.9375</v>
      </c>
      <c r="C18812">
        <v>49864.705977999998</v>
      </c>
      <c r="D18812">
        <v>39.996000000000002</v>
      </c>
    </row>
    <row r="18813" spans="1:4">
      <c r="A18813" t="s">
        <v>326</v>
      </c>
      <c r="B18813" s="10">
        <v>42774.947916666664</v>
      </c>
      <c r="C18813">
        <v>49864.710981999997</v>
      </c>
      <c r="D18813">
        <v>20.015999999999998</v>
      </c>
    </row>
    <row r="18814" spans="1:4">
      <c r="A18814" t="s">
        <v>326</v>
      </c>
      <c r="B18814" s="10">
        <v>42774.958333333336</v>
      </c>
      <c r="C18814">
        <v>49864.715986000003</v>
      </c>
      <c r="D18814">
        <v>20.015999999999998</v>
      </c>
    </row>
    <row r="18815" spans="1:4">
      <c r="A18815" t="s">
        <v>326</v>
      </c>
      <c r="B18815" s="10">
        <v>42774.96875</v>
      </c>
      <c r="C18815">
        <v>49864.715986000003</v>
      </c>
      <c r="D18815">
        <v>0</v>
      </c>
    </row>
    <row r="18816" spans="1:4">
      <c r="A18816" t="s">
        <v>326</v>
      </c>
      <c r="B18816" s="10">
        <v>42774.979166666664</v>
      </c>
      <c r="C18816">
        <v>49864.720990000002</v>
      </c>
      <c r="D18816">
        <v>20.015999999999998</v>
      </c>
    </row>
    <row r="18817" spans="1:5">
      <c r="A18817" t="s">
        <v>326</v>
      </c>
      <c r="B18817" s="10">
        <v>42774.989583333336</v>
      </c>
      <c r="C18817">
        <v>49864.725994</v>
      </c>
      <c r="D18817">
        <v>20.015999999999998</v>
      </c>
      <c r="E18817">
        <f>MIN(D18722:D18817)</f>
        <v>0</v>
      </c>
    </row>
    <row r="18818" spans="1:5">
      <c r="A18818" t="s">
        <v>326</v>
      </c>
      <c r="B18818" s="10">
        <v>42775</v>
      </c>
      <c r="C18818">
        <v>49864.730470000002</v>
      </c>
      <c r="D18818">
        <v>20.015999999999998</v>
      </c>
    </row>
    <row r="18819" spans="1:5">
      <c r="A18819" t="s">
        <v>326</v>
      </c>
      <c r="B18819" s="10">
        <v>42775.010416666664</v>
      </c>
      <c r="C18819">
        <v>49864.730470000002</v>
      </c>
      <c r="D18819">
        <v>0</v>
      </c>
    </row>
    <row r="18820" spans="1:5">
      <c r="A18820" t="s">
        <v>326</v>
      </c>
      <c r="B18820" s="10">
        <v>42775.020833333336</v>
      </c>
      <c r="C18820">
        <v>49864.735474000001</v>
      </c>
      <c r="D18820">
        <v>20.015999999999998</v>
      </c>
    </row>
    <row r="18821" spans="1:5">
      <c r="A18821" t="s">
        <v>326</v>
      </c>
      <c r="B18821" s="10">
        <v>42775.03125</v>
      </c>
      <c r="C18821">
        <v>49864.740478</v>
      </c>
      <c r="D18821">
        <v>20.015999999999998</v>
      </c>
    </row>
    <row r="18822" spans="1:5">
      <c r="A18822" t="s">
        <v>326</v>
      </c>
      <c r="B18822" s="10">
        <v>42775.041666666664</v>
      </c>
      <c r="C18822">
        <v>49864.745481999998</v>
      </c>
      <c r="D18822">
        <v>20.015999999999998</v>
      </c>
    </row>
    <row r="18823" spans="1:5">
      <c r="A18823" t="s">
        <v>326</v>
      </c>
      <c r="B18823" s="10">
        <v>42775.052083333336</v>
      </c>
      <c r="C18823">
        <v>49864.745481999998</v>
      </c>
      <c r="D18823">
        <v>0</v>
      </c>
    </row>
    <row r="18824" spans="1:5">
      <c r="A18824" t="s">
        <v>326</v>
      </c>
      <c r="B18824" s="10">
        <v>42775.0625</v>
      </c>
      <c r="C18824">
        <v>49864.750485999997</v>
      </c>
      <c r="D18824">
        <v>20.015999999999998</v>
      </c>
    </row>
    <row r="18825" spans="1:5">
      <c r="A18825" t="s">
        <v>326</v>
      </c>
      <c r="B18825" s="10">
        <v>42775.072916666664</v>
      </c>
      <c r="C18825">
        <v>49864.755490000003</v>
      </c>
      <c r="D18825">
        <v>20.015999999999998</v>
      </c>
    </row>
    <row r="18826" spans="1:5">
      <c r="A18826" t="s">
        <v>326</v>
      </c>
      <c r="B18826" s="10">
        <v>42775.083333333336</v>
      </c>
      <c r="C18826">
        <v>49864.755490000003</v>
      </c>
      <c r="D18826">
        <v>0</v>
      </c>
    </row>
    <row r="18827" spans="1:5">
      <c r="A18827" t="s">
        <v>326</v>
      </c>
      <c r="B18827" s="10">
        <v>42775.09375</v>
      </c>
      <c r="C18827">
        <v>49864.760494000002</v>
      </c>
      <c r="D18827">
        <v>20.015999999999998</v>
      </c>
    </row>
    <row r="18828" spans="1:5">
      <c r="A18828" t="s">
        <v>326</v>
      </c>
      <c r="B18828" s="10">
        <v>42775.104166666664</v>
      </c>
      <c r="C18828">
        <v>49864.765498000001</v>
      </c>
      <c r="D18828">
        <v>20.015999999999998</v>
      </c>
    </row>
    <row r="18829" spans="1:5">
      <c r="A18829" t="s">
        <v>326</v>
      </c>
      <c r="B18829" s="10">
        <v>42775.114583333336</v>
      </c>
      <c r="C18829">
        <v>49864.770501999999</v>
      </c>
      <c r="D18829">
        <v>20.015999999999998</v>
      </c>
    </row>
    <row r="18830" spans="1:5">
      <c r="A18830" t="s">
        <v>326</v>
      </c>
      <c r="B18830" s="10">
        <v>42775.125</v>
      </c>
      <c r="C18830">
        <v>49864.770501999999</v>
      </c>
      <c r="D18830">
        <v>0</v>
      </c>
    </row>
    <row r="18831" spans="1:5">
      <c r="A18831" t="s">
        <v>326</v>
      </c>
      <c r="B18831" s="10">
        <v>42775.135416666664</v>
      </c>
      <c r="C18831">
        <v>49864.775505999998</v>
      </c>
      <c r="D18831">
        <v>20.015999999999998</v>
      </c>
    </row>
    <row r="18832" spans="1:5">
      <c r="A18832" t="s">
        <v>326</v>
      </c>
      <c r="B18832" s="10">
        <v>42775.145833333336</v>
      </c>
      <c r="C18832">
        <v>49864.780509999997</v>
      </c>
      <c r="D18832">
        <v>20.015999999999998</v>
      </c>
    </row>
    <row r="18833" spans="1:4">
      <c r="A18833" t="s">
        <v>326</v>
      </c>
      <c r="B18833" s="10">
        <v>42775.15625</v>
      </c>
      <c r="C18833">
        <v>49864.780509999997</v>
      </c>
      <c r="D18833">
        <v>0</v>
      </c>
    </row>
    <row r="18834" spans="1:4">
      <c r="A18834" t="s">
        <v>326</v>
      </c>
      <c r="B18834" s="10">
        <v>42775.166666666664</v>
      </c>
      <c r="C18834">
        <v>49864.785514000003</v>
      </c>
      <c r="D18834">
        <v>20.015999999999998</v>
      </c>
    </row>
    <row r="18835" spans="1:4">
      <c r="A18835" t="s">
        <v>326</v>
      </c>
      <c r="B18835" s="10">
        <v>42775.177083333336</v>
      </c>
      <c r="C18835">
        <v>49865.065513000001</v>
      </c>
      <c r="D18835">
        <v>1119.9960000000001</v>
      </c>
    </row>
    <row r="18836" spans="1:4">
      <c r="A18836" t="s">
        <v>326</v>
      </c>
      <c r="B18836" s="10">
        <v>42775.1875</v>
      </c>
      <c r="C18836">
        <v>49865.065513000001</v>
      </c>
      <c r="D18836">
        <v>0</v>
      </c>
    </row>
    <row r="18837" spans="1:4">
      <c r="A18837" t="s">
        <v>326</v>
      </c>
      <c r="B18837" s="10">
        <v>42775.197916666664</v>
      </c>
      <c r="C18837">
        <v>49865.070517</v>
      </c>
      <c r="D18837">
        <v>20.015999999999998</v>
      </c>
    </row>
    <row r="18838" spans="1:4">
      <c r="A18838" t="s">
        <v>326</v>
      </c>
      <c r="B18838" s="10">
        <v>42775.208333333336</v>
      </c>
      <c r="C18838">
        <v>49865.070517</v>
      </c>
      <c r="D18838">
        <v>0</v>
      </c>
    </row>
    <row r="18839" spans="1:4">
      <c r="A18839" t="s">
        <v>326</v>
      </c>
      <c r="B18839" s="10">
        <v>42775.21875</v>
      </c>
      <c r="C18839">
        <v>49865.075520999999</v>
      </c>
      <c r="D18839">
        <v>20.015999999999998</v>
      </c>
    </row>
    <row r="18840" spans="1:4">
      <c r="A18840" t="s">
        <v>326</v>
      </c>
      <c r="B18840" s="10">
        <v>42775.229166666664</v>
      </c>
      <c r="C18840">
        <v>49865.080524999998</v>
      </c>
      <c r="D18840">
        <v>20.015999999999998</v>
      </c>
    </row>
    <row r="18841" spans="1:4">
      <c r="A18841" t="s">
        <v>326</v>
      </c>
      <c r="B18841" s="10">
        <v>42775.239583333336</v>
      </c>
      <c r="C18841">
        <v>49865.080524999998</v>
      </c>
      <c r="D18841">
        <v>0</v>
      </c>
    </row>
    <row r="18842" spans="1:4">
      <c r="A18842" t="s">
        <v>326</v>
      </c>
      <c r="B18842" s="10">
        <v>42775.25</v>
      </c>
      <c r="C18842">
        <v>49865.085529000004</v>
      </c>
      <c r="D18842">
        <v>20.015999999999998</v>
      </c>
    </row>
    <row r="18843" spans="1:4">
      <c r="A18843" t="s">
        <v>326</v>
      </c>
      <c r="B18843" s="10">
        <v>42775.260416666664</v>
      </c>
      <c r="C18843">
        <v>49865.085529000004</v>
      </c>
      <c r="D18843">
        <v>0</v>
      </c>
    </row>
    <row r="18844" spans="1:4">
      <c r="A18844" t="s">
        <v>326</v>
      </c>
      <c r="B18844" s="10">
        <v>42775.270833333336</v>
      </c>
      <c r="C18844">
        <v>49865.090533000002</v>
      </c>
      <c r="D18844">
        <v>20.015999999999998</v>
      </c>
    </row>
    <row r="18845" spans="1:4">
      <c r="A18845" t="s">
        <v>326</v>
      </c>
      <c r="B18845" s="10">
        <v>42775.28125</v>
      </c>
      <c r="C18845">
        <v>49865.095537000001</v>
      </c>
      <c r="D18845">
        <v>20.015999999999998</v>
      </c>
    </row>
    <row r="18846" spans="1:4">
      <c r="A18846" t="s">
        <v>326</v>
      </c>
      <c r="B18846" s="10">
        <v>42775.291666666664</v>
      </c>
      <c r="C18846">
        <v>49865.100541</v>
      </c>
      <c r="D18846">
        <v>20.015999999999998</v>
      </c>
    </row>
    <row r="18847" spans="1:4">
      <c r="A18847" t="s">
        <v>326</v>
      </c>
      <c r="B18847" s="10">
        <v>42775.302083333336</v>
      </c>
      <c r="C18847">
        <v>49865.100541</v>
      </c>
      <c r="D18847">
        <v>0</v>
      </c>
    </row>
    <row r="18848" spans="1:4">
      <c r="A18848" t="s">
        <v>326</v>
      </c>
      <c r="B18848" s="10">
        <v>42775.3125</v>
      </c>
      <c r="C18848">
        <v>49865.120539000003</v>
      </c>
      <c r="D18848">
        <v>79.992000000000004</v>
      </c>
    </row>
    <row r="18849" spans="1:4">
      <c r="A18849" t="s">
        <v>326</v>
      </c>
      <c r="B18849" s="10">
        <v>42775.322916666664</v>
      </c>
      <c r="C18849">
        <v>49865.120539000003</v>
      </c>
      <c r="D18849">
        <v>0</v>
      </c>
    </row>
    <row r="18850" spans="1:4">
      <c r="A18850" t="s">
        <v>326</v>
      </c>
      <c r="B18850" s="10">
        <v>42775.333333333336</v>
      </c>
      <c r="C18850">
        <v>49865.130537999998</v>
      </c>
      <c r="D18850">
        <v>39.996000000000002</v>
      </c>
    </row>
    <row r="18851" spans="1:4">
      <c r="A18851" t="s">
        <v>326</v>
      </c>
      <c r="B18851" s="10">
        <v>42775.34375</v>
      </c>
      <c r="C18851">
        <v>49865.135542000004</v>
      </c>
      <c r="D18851">
        <v>20.015999999999998</v>
      </c>
    </row>
    <row r="18852" spans="1:4">
      <c r="A18852" t="s">
        <v>326</v>
      </c>
      <c r="B18852" s="10">
        <v>42775.354166666664</v>
      </c>
      <c r="C18852">
        <v>49865.140546000002</v>
      </c>
      <c r="D18852">
        <v>20.015999999999998</v>
      </c>
    </row>
    <row r="18853" spans="1:4">
      <c r="A18853" t="s">
        <v>326</v>
      </c>
      <c r="B18853" s="10">
        <v>42775.364583333336</v>
      </c>
      <c r="C18853">
        <v>49865.150544999997</v>
      </c>
      <c r="D18853">
        <v>39.996000000000002</v>
      </c>
    </row>
    <row r="18854" spans="1:4">
      <c r="A18854" t="s">
        <v>326</v>
      </c>
      <c r="B18854" s="10">
        <v>42775.375</v>
      </c>
      <c r="C18854">
        <v>49865.170543</v>
      </c>
      <c r="D18854">
        <v>79.992000000000004</v>
      </c>
    </row>
    <row r="18855" spans="1:4">
      <c r="A18855" t="s">
        <v>326</v>
      </c>
      <c r="B18855" s="10">
        <v>42775.385416666664</v>
      </c>
      <c r="C18855">
        <v>49865.180542000002</v>
      </c>
      <c r="D18855">
        <v>39.996000000000002</v>
      </c>
    </row>
    <row r="18856" spans="1:4">
      <c r="A18856" t="s">
        <v>326</v>
      </c>
      <c r="B18856" s="10">
        <v>42775.395833333336</v>
      </c>
      <c r="C18856">
        <v>49865.185546000001</v>
      </c>
      <c r="D18856">
        <v>20.015999999999998</v>
      </c>
    </row>
    <row r="18857" spans="1:4">
      <c r="A18857" t="s">
        <v>326</v>
      </c>
      <c r="B18857" s="10">
        <v>42775.40625</v>
      </c>
      <c r="C18857">
        <v>49865.190549999999</v>
      </c>
      <c r="D18857">
        <v>20.015999999999998</v>
      </c>
    </row>
    <row r="18858" spans="1:4">
      <c r="A18858" t="s">
        <v>326</v>
      </c>
      <c r="B18858" s="10">
        <v>42775.416666666664</v>
      </c>
      <c r="C18858">
        <v>49865.545546000001</v>
      </c>
      <c r="D18858">
        <v>1419.9839999999999</v>
      </c>
    </row>
    <row r="18859" spans="1:4">
      <c r="A18859" t="s">
        <v>326</v>
      </c>
      <c r="B18859" s="10">
        <v>42775.427083333336</v>
      </c>
      <c r="C18859">
        <v>49865.555545000003</v>
      </c>
      <c r="D18859">
        <v>39.996000000000002</v>
      </c>
    </row>
    <row r="18860" spans="1:4">
      <c r="A18860" t="s">
        <v>326</v>
      </c>
      <c r="B18860" s="10">
        <v>42775.4375</v>
      </c>
      <c r="C18860">
        <v>49865.565543999997</v>
      </c>
      <c r="D18860">
        <v>39.996000000000002</v>
      </c>
    </row>
    <row r="18861" spans="1:4">
      <c r="A18861" t="s">
        <v>326</v>
      </c>
      <c r="B18861" s="10">
        <v>42775.447916666664</v>
      </c>
      <c r="C18861">
        <v>49865.580546999998</v>
      </c>
      <c r="D18861">
        <v>60.012</v>
      </c>
    </row>
    <row r="18862" spans="1:4">
      <c r="A18862" t="s">
        <v>326</v>
      </c>
      <c r="B18862" s="10">
        <v>42775.458333333336</v>
      </c>
      <c r="C18862">
        <v>49865.605549</v>
      </c>
      <c r="D18862">
        <v>100.008</v>
      </c>
    </row>
    <row r="18863" spans="1:4">
      <c r="A18863" t="s">
        <v>326</v>
      </c>
      <c r="B18863" s="10">
        <v>42775.46875</v>
      </c>
      <c r="C18863">
        <v>49865.635545999998</v>
      </c>
      <c r="D18863">
        <v>119.988</v>
      </c>
    </row>
    <row r="18864" spans="1:4">
      <c r="A18864" t="s">
        <v>326</v>
      </c>
      <c r="B18864" s="10">
        <v>42775.479166666664</v>
      </c>
      <c r="C18864">
        <v>49865.995545999998</v>
      </c>
      <c r="D18864">
        <v>1440</v>
      </c>
    </row>
    <row r="18865" spans="1:4">
      <c r="A18865" t="s">
        <v>326</v>
      </c>
      <c r="B18865" s="10">
        <v>42775.489583333336</v>
      </c>
      <c r="C18865">
        <v>49866.045550000003</v>
      </c>
      <c r="D18865">
        <v>200.01599999999999</v>
      </c>
    </row>
    <row r="18866" spans="1:4">
      <c r="A18866" t="s">
        <v>326</v>
      </c>
      <c r="B18866" s="10">
        <v>42775.5</v>
      </c>
      <c r="C18866">
        <v>49866.110547999997</v>
      </c>
      <c r="D18866">
        <v>259.99200000000002</v>
      </c>
    </row>
    <row r="18867" spans="1:4">
      <c r="A18867" t="s">
        <v>326</v>
      </c>
      <c r="B18867" s="10">
        <v>42775.510416666664</v>
      </c>
      <c r="C18867">
        <v>49866.170551000003</v>
      </c>
      <c r="D18867">
        <v>240.012</v>
      </c>
    </row>
    <row r="18868" spans="1:4">
      <c r="A18868" t="s">
        <v>326</v>
      </c>
      <c r="B18868" s="10">
        <v>42775.520833333336</v>
      </c>
      <c r="C18868">
        <v>49866.225550000003</v>
      </c>
      <c r="D18868">
        <v>219.99600000000001</v>
      </c>
    </row>
    <row r="18869" spans="1:4">
      <c r="A18869" t="s">
        <v>326</v>
      </c>
      <c r="B18869" s="10">
        <v>42775.53125</v>
      </c>
      <c r="C18869">
        <v>49866.280549000003</v>
      </c>
      <c r="D18869">
        <v>219.99600000000001</v>
      </c>
    </row>
    <row r="18870" spans="1:4">
      <c r="A18870" t="s">
        <v>326</v>
      </c>
      <c r="B18870" s="10">
        <v>42775.541666666664</v>
      </c>
      <c r="C18870">
        <v>49866.330553</v>
      </c>
      <c r="D18870">
        <v>200.01599999999999</v>
      </c>
    </row>
    <row r="18871" spans="1:4">
      <c r="A18871" t="s">
        <v>326</v>
      </c>
      <c r="B18871" s="10">
        <v>42775.552083333336</v>
      </c>
      <c r="C18871">
        <v>49866.680553999999</v>
      </c>
      <c r="D18871">
        <v>1400.0039999999999</v>
      </c>
    </row>
    <row r="18872" spans="1:4">
      <c r="A18872" t="s">
        <v>326</v>
      </c>
      <c r="B18872" s="10">
        <v>42775.5625</v>
      </c>
      <c r="C18872">
        <v>49866.740556999997</v>
      </c>
      <c r="D18872">
        <v>240.012</v>
      </c>
    </row>
    <row r="18873" spans="1:4">
      <c r="A18873" t="s">
        <v>326</v>
      </c>
      <c r="B18873" s="10">
        <v>42775.572916666664</v>
      </c>
      <c r="C18873">
        <v>49866.800560000003</v>
      </c>
      <c r="D18873">
        <v>240.012</v>
      </c>
    </row>
    <row r="18874" spans="1:4">
      <c r="A18874" t="s">
        <v>326</v>
      </c>
      <c r="B18874" s="10">
        <v>42775.583333333336</v>
      </c>
      <c r="C18874">
        <v>49866.865557999998</v>
      </c>
      <c r="D18874">
        <v>259.99200000000002</v>
      </c>
    </row>
    <row r="18875" spans="1:4">
      <c r="A18875" t="s">
        <v>326</v>
      </c>
      <c r="B18875" s="10">
        <v>42775.59375</v>
      </c>
      <c r="C18875">
        <v>49866.935559999998</v>
      </c>
      <c r="D18875">
        <v>280.00799999999998</v>
      </c>
    </row>
    <row r="18876" spans="1:4">
      <c r="A18876" t="s">
        <v>326</v>
      </c>
      <c r="B18876" s="10">
        <v>42775.604166666664</v>
      </c>
      <c r="C18876">
        <v>49867.005561999998</v>
      </c>
      <c r="D18876">
        <v>280.00799999999998</v>
      </c>
    </row>
    <row r="18877" spans="1:4">
      <c r="A18877" t="s">
        <v>326</v>
      </c>
      <c r="B18877" s="10">
        <v>42775.614583333336</v>
      </c>
      <c r="C18877">
        <v>49867.07056</v>
      </c>
      <c r="D18877">
        <v>259.99200000000002</v>
      </c>
    </row>
    <row r="18878" spans="1:4">
      <c r="A18878" t="s">
        <v>326</v>
      </c>
      <c r="B18878" s="10">
        <v>42775.625</v>
      </c>
      <c r="C18878">
        <v>49867.450557999997</v>
      </c>
      <c r="D18878">
        <v>1519.992</v>
      </c>
    </row>
    <row r="18879" spans="1:4">
      <c r="A18879" t="s">
        <v>326</v>
      </c>
      <c r="B18879" s="10">
        <v>42775.635416666664</v>
      </c>
      <c r="C18879">
        <v>49867.520559999997</v>
      </c>
      <c r="D18879">
        <v>280.00799999999998</v>
      </c>
    </row>
    <row r="18880" spans="1:4">
      <c r="A18880" t="s">
        <v>326</v>
      </c>
      <c r="B18880" s="10">
        <v>42775.645833333336</v>
      </c>
      <c r="C18880">
        <v>49867.595557000001</v>
      </c>
      <c r="D18880">
        <v>299.988</v>
      </c>
    </row>
    <row r="18881" spans="1:4">
      <c r="A18881" t="s">
        <v>326</v>
      </c>
      <c r="B18881" s="10">
        <v>42775.65625</v>
      </c>
      <c r="C18881">
        <v>49867.670553999997</v>
      </c>
      <c r="D18881">
        <v>299.988</v>
      </c>
    </row>
    <row r="18882" spans="1:4">
      <c r="A18882" t="s">
        <v>326</v>
      </c>
      <c r="B18882" s="10">
        <v>42775.666666666664</v>
      </c>
      <c r="C18882">
        <v>49867.740555999997</v>
      </c>
      <c r="D18882">
        <v>280.00799999999998</v>
      </c>
    </row>
    <row r="18883" spans="1:4">
      <c r="A18883" t="s">
        <v>326</v>
      </c>
      <c r="B18883" s="10">
        <v>42775.677083333336</v>
      </c>
      <c r="C18883">
        <v>49867.810557999997</v>
      </c>
      <c r="D18883">
        <v>280.00799999999998</v>
      </c>
    </row>
    <row r="18884" spans="1:4">
      <c r="A18884" t="s">
        <v>326</v>
      </c>
      <c r="B18884" s="10">
        <v>42775.6875</v>
      </c>
      <c r="C18884">
        <v>49867.875555999999</v>
      </c>
      <c r="D18884">
        <v>259.99200000000002</v>
      </c>
    </row>
    <row r="18885" spans="1:4">
      <c r="A18885" t="s">
        <v>326</v>
      </c>
      <c r="B18885" s="10">
        <v>42775.697916666664</v>
      </c>
      <c r="C18885">
        <v>49868.265552999997</v>
      </c>
      <c r="D18885">
        <v>1559.9880000000001</v>
      </c>
    </row>
    <row r="18886" spans="1:4">
      <c r="A18886" t="s">
        <v>326</v>
      </c>
      <c r="B18886" s="10">
        <v>42775.708333333336</v>
      </c>
      <c r="C18886">
        <v>49868.345554</v>
      </c>
      <c r="D18886">
        <v>320.00400000000002</v>
      </c>
    </row>
    <row r="18887" spans="1:4">
      <c r="A18887" t="s">
        <v>326</v>
      </c>
      <c r="B18887" s="10">
        <v>42775.71875</v>
      </c>
      <c r="C18887">
        <v>49868.455551999999</v>
      </c>
      <c r="D18887">
        <v>439.99200000000002</v>
      </c>
    </row>
    <row r="18888" spans="1:4">
      <c r="A18888" t="s">
        <v>326</v>
      </c>
      <c r="B18888" s="10">
        <v>42775.729166666664</v>
      </c>
      <c r="C18888">
        <v>49868.565549999999</v>
      </c>
      <c r="D18888">
        <v>439.99200000000002</v>
      </c>
    </row>
    <row r="18889" spans="1:4">
      <c r="A18889" t="s">
        <v>326</v>
      </c>
      <c r="B18889" s="10">
        <v>42775.739583333336</v>
      </c>
      <c r="C18889">
        <v>49868.660554000002</v>
      </c>
      <c r="D18889">
        <v>380.01600000000002</v>
      </c>
    </row>
    <row r="18890" spans="1:4">
      <c r="A18890" t="s">
        <v>326</v>
      </c>
      <c r="B18890" s="10">
        <v>42775.75</v>
      </c>
      <c r="C18890">
        <v>49868.750553999998</v>
      </c>
      <c r="D18890">
        <v>360</v>
      </c>
    </row>
    <row r="18891" spans="1:4">
      <c r="A18891" t="s">
        <v>326</v>
      </c>
      <c r="B18891" s="10">
        <v>42775.760416666664</v>
      </c>
      <c r="C18891">
        <v>49868.820555999999</v>
      </c>
      <c r="D18891">
        <v>280.00799999999998</v>
      </c>
    </row>
    <row r="18892" spans="1:4">
      <c r="A18892" t="s">
        <v>326</v>
      </c>
      <c r="B18892" s="10">
        <v>42775.770833333336</v>
      </c>
      <c r="C18892">
        <v>49868.885554</v>
      </c>
      <c r="D18892">
        <v>259.99200000000002</v>
      </c>
    </row>
    <row r="18893" spans="1:4">
      <c r="A18893" t="s">
        <v>326</v>
      </c>
      <c r="B18893" s="10">
        <v>42775.78125</v>
      </c>
      <c r="C18893">
        <v>49868.935557999997</v>
      </c>
      <c r="D18893">
        <v>200.01599999999999</v>
      </c>
    </row>
    <row r="18894" spans="1:4">
      <c r="A18894" t="s">
        <v>326</v>
      </c>
      <c r="B18894" s="10">
        <v>42775.791666666664</v>
      </c>
      <c r="C18894">
        <v>49868.975553999997</v>
      </c>
      <c r="D18894">
        <v>159.98400000000001</v>
      </c>
    </row>
    <row r="18895" spans="1:4">
      <c r="A18895" t="s">
        <v>326</v>
      </c>
      <c r="B18895" s="10">
        <v>42775.802083333336</v>
      </c>
      <c r="C18895">
        <v>49869.010555000001</v>
      </c>
      <c r="D18895">
        <v>140.00399999999999</v>
      </c>
    </row>
    <row r="18896" spans="1:4">
      <c r="A18896" t="s">
        <v>326</v>
      </c>
      <c r="B18896" s="10">
        <v>42775.8125</v>
      </c>
      <c r="C18896">
        <v>49869.040551999999</v>
      </c>
      <c r="D18896">
        <v>119.988</v>
      </c>
    </row>
    <row r="18897" spans="1:4">
      <c r="A18897" t="s">
        <v>326</v>
      </c>
      <c r="B18897" s="10">
        <v>42775.822916666664</v>
      </c>
      <c r="C18897">
        <v>49869.070548999996</v>
      </c>
      <c r="D18897">
        <v>119.988</v>
      </c>
    </row>
    <row r="18898" spans="1:4">
      <c r="A18898" t="s">
        <v>326</v>
      </c>
      <c r="B18898" s="10">
        <v>42775.833333333336</v>
      </c>
      <c r="C18898">
        <v>49869.095550999999</v>
      </c>
      <c r="D18898">
        <v>100.008</v>
      </c>
    </row>
    <row r="18899" spans="1:4">
      <c r="A18899" t="s">
        <v>326</v>
      </c>
      <c r="B18899" s="10">
        <v>42775.84375</v>
      </c>
      <c r="C18899">
        <v>49869.115549000002</v>
      </c>
      <c r="D18899">
        <v>79.992000000000004</v>
      </c>
    </row>
    <row r="18900" spans="1:4">
      <c r="A18900" t="s">
        <v>326</v>
      </c>
      <c r="B18900" s="10">
        <v>42775.854166666664</v>
      </c>
      <c r="C18900">
        <v>49869.135546999998</v>
      </c>
      <c r="D18900">
        <v>79.992000000000004</v>
      </c>
    </row>
    <row r="18901" spans="1:4">
      <c r="A18901" t="s">
        <v>326</v>
      </c>
      <c r="B18901" s="10">
        <v>42775.864583333336</v>
      </c>
      <c r="C18901">
        <v>49869.150549999998</v>
      </c>
      <c r="D18901">
        <v>60.012</v>
      </c>
    </row>
    <row r="18902" spans="1:4">
      <c r="A18902" t="s">
        <v>326</v>
      </c>
      <c r="B18902" s="10">
        <v>42775.875</v>
      </c>
      <c r="C18902">
        <v>49869.280546000002</v>
      </c>
      <c r="D18902">
        <v>519.98400000000004</v>
      </c>
    </row>
    <row r="18903" spans="1:4">
      <c r="A18903" t="s">
        <v>326</v>
      </c>
      <c r="B18903" s="10">
        <v>42775.885416666664</v>
      </c>
      <c r="C18903">
        <v>49869.440547999999</v>
      </c>
      <c r="D18903">
        <v>640.00800000000004</v>
      </c>
    </row>
    <row r="18904" spans="1:4">
      <c r="A18904" t="s">
        <v>326</v>
      </c>
      <c r="B18904" s="10">
        <v>42775.895833333336</v>
      </c>
      <c r="C18904">
        <v>49869.445551999997</v>
      </c>
      <c r="D18904">
        <v>20.015999999999998</v>
      </c>
    </row>
    <row r="18905" spans="1:4">
      <c r="A18905" t="s">
        <v>326</v>
      </c>
      <c r="B18905" s="10">
        <v>42775.90625</v>
      </c>
      <c r="C18905">
        <v>49869.450556000003</v>
      </c>
      <c r="D18905">
        <v>20.015999999999998</v>
      </c>
    </row>
    <row r="18906" spans="1:4">
      <c r="A18906" t="s">
        <v>326</v>
      </c>
      <c r="B18906" s="10">
        <v>42775.916666666664</v>
      </c>
      <c r="C18906">
        <v>49869.455560000002</v>
      </c>
      <c r="D18906">
        <v>20.015999999999998</v>
      </c>
    </row>
    <row r="18907" spans="1:4">
      <c r="A18907" t="s">
        <v>326</v>
      </c>
      <c r="B18907" s="10">
        <v>42775.927083333336</v>
      </c>
      <c r="C18907">
        <v>49869.460564000001</v>
      </c>
      <c r="D18907">
        <v>20.015999999999998</v>
      </c>
    </row>
    <row r="18908" spans="1:4">
      <c r="A18908" t="s">
        <v>326</v>
      </c>
      <c r="B18908" s="10">
        <v>42775.9375</v>
      </c>
      <c r="C18908">
        <v>49869.465568</v>
      </c>
      <c r="D18908">
        <v>20.015999999999998</v>
      </c>
    </row>
    <row r="18909" spans="1:4">
      <c r="A18909" t="s">
        <v>326</v>
      </c>
      <c r="B18909" s="10">
        <v>42775.947916666664</v>
      </c>
      <c r="C18909">
        <v>49869.465568</v>
      </c>
      <c r="D18909">
        <v>0</v>
      </c>
    </row>
    <row r="18910" spans="1:4">
      <c r="A18910" t="s">
        <v>326</v>
      </c>
      <c r="B18910" s="10">
        <v>42775.958333333336</v>
      </c>
      <c r="C18910">
        <v>49869.470571999998</v>
      </c>
      <c r="D18910">
        <v>20.015999999999998</v>
      </c>
    </row>
    <row r="18911" spans="1:4">
      <c r="A18911" t="s">
        <v>326</v>
      </c>
      <c r="B18911" s="10">
        <v>42775.96875</v>
      </c>
      <c r="C18911">
        <v>49869.475575999997</v>
      </c>
      <c r="D18911">
        <v>20.015999999999998</v>
      </c>
    </row>
    <row r="18912" spans="1:4">
      <c r="A18912" t="s">
        <v>326</v>
      </c>
      <c r="B18912" s="10">
        <v>42775.979166666664</v>
      </c>
      <c r="C18912">
        <v>49869.480580000003</v>
      </c>
      <c r="D18912">
        <v>20.015999999999998</v>
      </c>
    </row>
    <row r="18913" spans="1:5">
      <c r="A18913" t="s">
        <v>326</v>
      </c>
      <c r="B18913" s="10">
        <v>42775.989583333336</v>
      </c>
      <c r="C18913">
        <v>49869.485584000002</v>
      </c>
      <c r="D18913">
        <v>20.015999999999998</v>
      </c>
      <c r="E18913">
        <f>MIN(D18818:D18913)</f>
        <v>0</v>
      </c>
    </row>
    <row r="18914" spans="1:5">
      <c r="A18914" t="s">
        <v>326</v>
      </c>
      <c r="B18914" s="10">
        <v>42776</v>
      </c>
      <c r="C18914">
        <v>49869.484380000002</v>
      </c>
      <c r="D18914">
        <v>0</v>
      </c>
    </row>
    <row r="18915" spans="1:5">
      <c r="A18915" t="s">
        <v>326</v>
      </c>
      <c r="B18915" s="10">
        <v>42776.010416666664</v>
      </c>
      <c r="C18915">
        <v>49869.489384</v>
      </c>
      <c r="D18915">
        <v>20.015999999999998</v>
      </c>
    </row>
    <row r="18916" spans="1:5">
      <c r="A18916" t="s">
        <v>326</v>
      </c>
      <c r="B18916" s="10">
        <v>42776.020833333336</v>
      </c>
      <c r="C18916">
        <v>49869.494387999999</v>
      </c>
      <c r="D18916">
        <v>20.015999999999998</v>
      </c>
    </row>
    <row r="18917" spans="1:5">
      <c r="A18917" t="s">
        <v>326</v>
      </c>
      <c r="B18917" s="10">
        <v>42776.03125</v>
      </c>
      <c r="C18917">
        <v>49869.499391999998</v>
      </c>
      <c r="D18917">
        <v>20.015999999999998</v>
      </c>
    </row>
    <row r="18918" spans="1:5">
      <c r="A18918" t="s">
        <v>326</v>
      </c>
      <c r="B18918" s="10">
        <v>42776.041666666664</v>
      </c>
      <c r="C18918">
        <v>49869.504395999997</v>
      </c>
      <c r="D18918">
        <v>20.015999999999998</v>
      </c>
    </row>
    <row r="18919" spans="1:5">
      <c r="A18919" t="s">
        <v>326</v>
      </c>
      <c r="B18919" s="10">
        <v>42776.052083333336</v>
      </c>
      <c r="C18919">
        <v>49869.504395999997</v>
      </c>
      <c r="D18919">
        <v>0</v>
      </c>
    </row>
    <row r="18920" spans="1:5">
      <c r="A18920" t="s">
        <v>326</v>
      </c>
      <c r="B18920" s="10">
        <v>42776.0625</v>
      </c>
      <c r="C18920">
        <v>49869.509400000003</v>
      </c>
      <c r="D18920">
        <v>20.015999999999998</v>
      </c>
    </row>
    <row r="18921" spans="1:5">
      <c r="A18921" t="s">
        <v>326</v>
      </c>
      <c r="B18921" s="10">
        <v>42776.072916666664</v>
      </c>
      <c r="C18921">
        <v>49869.514404000001</v>
      </c>
      <c r="D18921">
        <v>20.015999999999998</v>
      </c>
    </row>
    <row r="18922" spans="1:5">
      <c r="A18922" t="s">
        <v>326</v>
      </c>
      <c r="B18922" s="10">
        <v>42776.083333333336</v>
      </c>
      <c r="C18922">
        <v>49869.519408</v>
      </c>
      <c r="D18922">
        <v>20.015999999999998</v>
      </c>
    </row>
    <row r="18923" spans="1:5">
      <c r="A18923" t="s">
        <v>326</v>
      </c>
      <c r="B18923" s="10">
        <v>42776.09375</v>
      </c>
      <c r="C18923">
        <v>49869.524411999999</v>
      </c>
      <c r="D18923">
        <v>20.015999999999998</v>
      </c>
    </row>
    <row r="18924" spans="1:5">
      <c r="A18924" t="s">
        <v>326</v>
      </c>
      <c r="B18924" s="10">
        <v>42776.104166666664</v>
      </c>
      <c r="C18924">
        <v>49869.524411999999</v>
      </c>
      <c r="D18924">
        <v>0</v>
      </c>
    </row>
    <row r="18925" spans="1:5">
      <c r="A18925" t="s">
        <v>326</v>
      </c>
      <c r="B18925" s="10">
        <v>42776.114583333336</v>
      </c>
      <c r="C18925">
        <v>49869.529415999998</v>
      </c>
      <c r="D18925">
        <v>20.015999999999998</v>
      </c>
    </row>
    <row r="18926" spans="1:5">
      <c r="A18926" t="s">
        <v>326</v>
      </c>
      <c r="B18926" s="10">
        <v>42776.125</v>
      </c>
      <c r="C18926">
        <v>49869.534420000004</v>
      </c>
      <c r="D18926">
        <v>20.015999999999998</v>
      </c>
    </row>
    <row r="18927" spans="1:5">
      <c r="A18927" t="s">
        <v>326</v>
      </c>
      <c r="B18927" s="10">
        <v>42776.135416666664</v>
      </c>
      <c r="C18927">
        <v>49869.539424000002</v>
      </c>
      <c r="D18927">
        <v>20.015999999999998</v>
      </c>
    </row>
    <row r="18928" spans="1:5">
      <c r="A18928" t="s">
        <v>326</v>
      </c>
      <c r="B18928" s="10">
        <v>42776.145833333336</v>
      </c>
      <c r="C18928">
        <v>49869.544428000001</v>
      </c>
      <c r="D18928">
        <v>20.015999999999998</v>
      </c>
    </row>
    <row r="18929" spans="1:4">
      <c r="A18929" t="s">
        <v>326</v>
      </c>
      <c r="B18929" s="10">
        <v>42776.15625</v>
      </c>
      <c r="C18929">
        <v>49869.544428000001</v>
      </c>
      <c r="D18929">
        <v>0</v>
      </c>
    </row>
    <row r="18930" spans="1:4">
      <c r="A18930" t="s">
        <v>326</v>
      </c>
      <c r="B18930" s="10">
        <v>42776.166666666664</v>
      </c>
      <c r="C18930">
        <v>49869.549432</v>
      </c>
      <c r="D18930">
        <v>20.015999999999998</v>
      </c>
    </row>
    <row r="18931" spans="1:4">
      <c r="A18931" t="s">
        <v>326</v>
      </c>
      <c r="B18931" s="10">
        <v>42776.177083333336</v>
      </c>
      <c r="C18931">
        <v>49869.554435999999</v>
      </c>
      <c r="D18931">
        <v>20.015999999999998</v>
      </c>
    </row>
    <row r="18932" spans="1:4">
      <c r="A18932" t="s">
        <v>326</v>
      </c>
      <c r="B18932" s="10">
        <v>42776.1875</v>
      </c>
      <c r="C18932">
        <v>49869.559439999997</v>
      </c>
      <c r="D18932">
        <v>20.015999999999998</v>
      </c>
    </row>
    <row r="18933" spans="1:4">
      <c r="A18933" t="s">
        <v>326</v>
      </c>
      <c r="B18933" s="10">
        <v>42776.197916666664</v>
      </c>
      <c r="C18933">
        <v>49869.559439999997</v>
      </c>
      <c r="D18933">
        <v>0</v>
      </c>
    </row>
    <row r="18934" spans="1:4">
      <c r="A18934" t="s">
        <v>326</v>
      </c>
      <c r="B18934" s="10">
        <v>42776.208333333336</v>
      </c>
      <c r="C18934">
        <v>49869.564444000003</v>
      </c>
      <c r="D18934">
        <v>20.015999999999998</v>
      </c>
    </row>
    <row r="18935" spans="1:4">
      <c r="A18935" t="s">
        <v>326</v>
      </c>
      <c r="B18935" s="10">
        <v>42776.21875</v>
      </c>
      <c r="C18935">
        <v>49869.569448000002</v>
      </c>
      <c r="D18935">
        <v>20.015999999999998</v>
      </c>
    </row>
    <row r="18936" spans="1:4">
      <c r="A18936" t="s">
        <v>326</v>
      </c>
      <c r="B18936" s="10">
        <v>42776.229166666664</v>
      </c>
      <c r="C18936">
        <v>49869.569448000002</v>
      </c>
      <c r="D18936">
        <v>0</v>
      </c>
    </row>
    <row r="18937" spans="1:4">
      <c r="A18937" t="s">
        <v>326</v>
      </c>
      <c r="B18937" s="10">
        <v>42776.239583333336</v>
      </c>
      <c r="C18937">
        <v>49869.574452000001</v>
      </c>
      <c r="D18937">
        <v>20.015999999999998</v>
      </c>
    </row>
    <row r="18938" spans="1:4">
      <c r="A18938" t="s">
        <v>326</v>
      </c>
      <c r="B18938" s="10">
        <v>42776.25</v>
      </c>
      <c r="C18938">
        <v>49869.574452000001</v>
      </c>
      <c r="D18938">
        <v>0</v>
      </c>
    </row>
    <row r="18939" spans="1:4">
      <c r="A18939" t="s">
        <v>326</v>
      </c>
      <c r="B18939" s="10">
        <v>42776.260416666664</v>
      </c>
      <c r="C18939">
        <v>49869.579455999999</v>
      </c>
      <c r="D18939">
        <v>20.015999999999998</v>
      </c>
    </row>
    <row r="18940" spans="1:4">
      <c r="A18940" t="s">
        <v>326</v>
      </c>
      <c r="B18940" s="10">
        <v>42776.270833333336</v>
      </c>
      <c r="C18940">
        <v>49869.584459999998</v>
      </c>
      <c r="D18940">
        <v>20.015999999999998</v>
      </c>
    </row>
    <row r="18941" spans="1:4">
      <c r="A18941" t="s">
        <v>326</v>
      </c>
      <c r="B18941" s="10">
        <v>42776.28125</v>
      </c>
      <c r="C18941">
        <v>49869.589463999997</v>
      </c>
      <c r="D18941">
        <v>20.015999999999998</v>
      </c>
    </row>
    <row r="18942" spans="1:4">
      <c r="A18942" t="s">
        <v>326</v>
      </c>
      <c r="B18942" s="10">
        <v>42776.291666666664</v>
      </c>
      <c r="C18942">
        <v>49869.594468000003</v>
      </c>
      <c r="D18942">
        <v>20.015999999999998</v>
      </c>
    </row>
    <row r="18943" spans="1:4">
      <c r="A18943" t="s">
        <v>326</v>
      </c>
      <c r="B18943" s="10">
        <v>42776.302083333336</v>
      </c>
      <c r="C18943">
        <v>49869.599472000002</v>
      </c>
      <c r="D18943">
        <v>20.015999999999998</v>
      </c>
    </row>
    <row r="18944" spans="1:4">
      <c r="A18944" t="s">
        <v>326</v>
      </c>
      <c r="B18944" s="10">
        <v>42776.3125</v>
      </c>
      <c r="C18944">
        <v>49869.604476</v>
      </c>
      <c r="D18944">
        <v>20.015999999999998</v>
      </c>
    </row>
    <row r="18945" spans="1:4">
      <c r="A18945" t="s">
        <v>326</v>
      </c>
      <c r="B18945" s="10">
        <v>42776.322916666664</v>
      </c>
      <c r="C18945">
        <v>49869.609479999999</v>
      </c>
      <c r="D18945">
        <v>20.015999999999998</v>
      </c>
    </row>
    <row r="18946" spans="1:4">
      <c r="A18946" t="s">
        <v>326</v>
      </c>
      <c r="B18946" s="10">
        <v>42776.333333333336</v>
      </c>
      <c r="C18946">
        <v>49869.614483999998</v>
      </c>
      <c r="D18946">
        <v>20.015999999999998</v>
      </c>
    </row>
    <row r="18947" spans="1:4">
      <c r="A18947" t="s">
        <v>326</v>
      </c>
      <c r="B18947" s="10">
        <v>42776.34375</v>
      </c>
      <c r="C18947">
        <v>49869.619487999997</v>
      </c>
      <c r="D18947">
        <v>20.015999999999998</v>
      </c>
    </row>
    <row r="18948" spans="1:4">
      <c r="A18948" t="s">
        <v>326</v>
      </c>
      <c r="B18948" s="10">
        <v>42776.354166666664</v>
      </c>
      <c r="C18948">
        <v>49869.624492000003</v>
      </c>
      <c r="D18948">
        <v>20.015999999999998</v>
      </c>
    </row>
    <row r="18949" spans="1:4">
      <c r="A18949" t="s">
        <v>326</v>
      </c>
      <c r="B18949" s="10">
        <v>42776.364583333336</v>
      </c>
      <c r="C18949">
        <v>49869.629496000001</v>
      </c>
      <c r="D18949">
        <v>20.015999999999998</v>
      </c>
    </row>
    <row r="18950" spans="1:4">
      <c r="A18950" t="s">
        <v>326</v>
      </c>
      <c r="B18950" s="10">
        <v>42776.375</v>
      </c>
      <c r="C18950">
        <v>49869.644499000002</v>
      </c>
      <c r="D18950">
        <v>60.012</v>
      </c>
    </row>
    <row r="18951" spans="1:4">
      <c r="A18951" t="s">
        <v>326</v>
      </c>
      <c r="B18951" s="10">
        <v>42776.385416666664</v>
      </c>
      <c r="C18951">
        <v>49869.654498000004</v>
      </c>
      <c r="D18951">
        <v>39.996000000000002</v>
      </c>
    </row>
    <row r="18952" spans="1:4">
      <c r="A18952" t="s">
        <v>326</v>
      </c>
      <c r="B18952" s="10">
        <v>42776.395833333336</v>
      </c>
      <c r="C18952">
        <v>49869.939501000001</v>
      </c>
      <c r="D18952">
        <v>1140.0119999999999</v>
      </c>
    </row>
    <row r="18953" spans="1:4">
      <c r="A18953" t="s">
        <v>326</v>
      </c>
      <c r="B18953" s="10">
        <v>42776.40625</v>
      </c>
      <c r="C18953">
        <v>49869.964503000003</v>
      </c>
      <c r="D18953">
        <v>100.008</v>
      </c>
    </row>
    <row r="18954" spans="1:4">
      <c r="A18954" t="s">
        <v>326</v>
      </c>
      <c r="B18954" s="10">
        <v>42776.416666666664</v>
      </c>
      <c r="C18954">
        <v>49869.989504999998</v>
      </c>
      <c r="D18954">
        <v>100.008</v>
      </c>
    </row>
    <row r="18955" spans="1:4">
      <c r="A18955" t="s">
        <v>326</v>
      </c>
      <c r="B18955" s="10">
        <v>42776.427083333336</v>
      </c>
      <c r="C18955">
        <v>49870.034505000003</v>
      </c>
      <c r="D18955">
        <v>180</v>
      </c>
    </row>
    <row r="18956" spans="1:4">
      <c r="A18956" t="s">
        <v>326</v>
      </c>
      <c r="B18956" s="10">
        <v>42776.4375</v>
      </c>
      <c r="C18956">
        <v>49870.209500999998</v>
      </c>
      <c r="D18956">
        <v>699.98400000000004</v>
      </c>
    </row>
    <row r="18957" spans="1:4">
      <c r="A18957" t="s">
        <v>326</v>
      </c>
      <c r="B18957" s="10">
        <v>42776.447916666664</v>
      </c>
      <c r="C18957">
        <v>49870.459502999998</v>
      </c>
      <c r="D18957">
        <v>1000.008</v>
      </c>
    </row>
    <row r="18958" spans="1:4">
      <c r="A18958" t="s">
        <v>326</v>
      </c>
      <c r="B18958" s="10">
        <v>42776.458333333336</v>
      </c>
      <c r="C18958">
        <v>49870.9395</v>
      </c>
      <c r="D18958">
        <v>1919.9880000000001</v>
      </c>
    </row>
    <row r="18959" spans="1:4">
      <c r="A18959" t="s">
        <v>326</v>
      </c>
      <c r="B18959" s="10">
        <v>42776.46875</v>
      </c>
      <c r="C18959">
        <v>49871.094497999999</v>
      </c>
      <c r="D18959">
        <v>619.99199999999996</v>
      </c>
    </row>
    <row r="18960" spans="1:4">
      <c r="A18960" t="s">
        <v>326</v>
      </c>
      <c r="B18960" s="10">
        <v>42776.479166666664</v>
      </c>
      <c r="C18960">
        <v>49871.204495999998</v>
      </c>
      <c r="D18960">
        <v>439.99200000000002</v>
      </c>
    </row>
    <row r="18961" spans="1:4">
      <c r="A18961" t="s">
        <v>326</v>
      </c>
      <c r="B18961" s="10">
        <v>42776.489583333336</v>
      </c>
      <c r="C18961">
        <v>49871.314493999998</v>
      </c>
      <c r="D18961">
        <v>439.99200000000002</v>
      </c>
    </row>
    <row r="18962" spans="1:4">
      <c r="A18962" t="s">
        <v>326</v>
      </c>
      <c r="B18962" s="10">
        <v>42776.5</v>
      </c>
      <c r="C18962">
        <v>49871.424491999998</v>
      </c>
      <c r="D18962">
        <v>439.99200000000002</v>
      </c>
    </row>
    <row r="18963" spans="1:4">
      <c r="A18963" t="s">
        <v>326</v>
      </c>
      <c r="B18963" s="10">
        <v>42776.510416666664</v>
      </c>
      <c r="C18963">
        <v>49871.529495000002</v>
      </c>
      <c r="D18963">
        <v>420.012</v>
      </c>
    </row>
    <row r="18964" spans="1:4">
      <c r="A18964" t="s">
        <v>326</v>
      </c>
      <c r="B18964" s="10">
        <v>42776.520833333336</v>
      </c>
      <c r="C18964">
        <v>49871.884490999997</v>
      </c>
      <c r="D18964">
        <v>1419.9839999999999</v>
      </c>
    </row>
    <row r="18965" spans="1:4">
      <c r="A18965" t="s">
        <v>326</v>
      </c>
      <c r="B18965" s="10">
        <v>42776.53125</v>
      </c>
      <c r="C18965">
        <v>49871.934495000001</v>
      </c>
      <c r="D18965">
        <v>200.01599999999999</v>
      </c>
    </row>
    <row r="18966" spans="1:4">
      <c r="A18966" t="s">
        <v>326</v>
      </c>
      <c r="B18966" s="10">
        <v>42776.541666666664</v>
      </c>
      <c r="C18966">
        <v>49871.994498</v>
      </c>
      <c r="D18966">
        <v>240.012</v>
      </c>
    </row>
    <row r="18967" spans="1:4">
      <c r="A18967" t="s">
        <v>326</v>
      </c>
      <c r="B18967" s="10">
        <v>42776.552083333336</v>
      </c>
      <c r="C18967">
        <v>49872.049497</v>
      </c>
      <c r="D18967">
        <v>219.99600000000001</v>
      </c>
    </row>
    <row r="18968" spans="1:4">
      <c r="A18968" t="s">
        <v>326</v>
      </c>
      <c r="B18968" s="10">
        <v>42776.5625</v>
      </c>
      <c r="C18968">
        <v>49872.109499999999</v>
      </c>
      <c r="D18968">
        <v>240.012</v>
      </c>
    </row>
    <row r="18969" spans="1:4">
      <c r="A18969" t="s">
        <v>326</v>
      </c>
      <c r="B18969" s="10">
        <v>42776.572916666664</v>
      </c>
      <c r="C18969">
        <v>49872.164498999999</v>
      </c>
      <c r="D18969">
        <v>219.99600000000001</v>
      </c>
    </row>
    <row r="18970" spans="1:4">
      <c r="A18970" t="s">
        <v>326</v>
      </c>
      <c r="B18970" s="10">
        <v>42776.583333333336</v>
      </c>
      <c r="C18970">
        <v>49872.214503000003</v>
      </c>
      <c r="D18970">
        <v>200.01599999999999</v>
      </c>
    </row>
    <row r="18971" spans="1:4">
      <c r="A18971" t="s">
        <v>326</v>
      </c>
      <c r="B18971" s="10">
        <v>42776.59375</v>
      </c>
      <c r="C18971">
        <v>49872.404501999998</v>
      </c>
      <c r="D18971">
        <v>759.99599999999998</v>
      </c>
    </row>
    <row r="18972" spans="1:4">
      <c r="A18972" t="s">
        <v>326</v>
      </c>
      <c r="B18972" s="10">
        <v>42776.604166666664</v>
      </c>
      <c r="C18972">
        <v>49872.579497999999</v>
      </c>
      <c r="D18972">
        <v>699.98400000000004</v>
      </c>
    </row>
    <row r="18973" spans="1:4">
      <c r="A18973" t="s">
        <v>326</v>
      </c>
      <c r="B18973" s="10">
        <v>42776.614583333336</v>
      </c>
      <c r="C18973">
        <v>49872.604500000001</v>
      </c>
      <c r="D18973">
        <v>100.008</v>
      </c>
    </row>
    <row r="18974" spans="1:4">
      <c r="A18974" t="s">
        <v>326</v>
      </c>
      <c r="B18974" s="10">
        <v>42776.625</v>
      </c>
      <c r="C18974">
        <v>49872.639500999998</v>
      </c>
      <c r="D18974">
        <v>140.00399999999999</v>
      </c>
    </row>
    <row r="18975" spans="1:4">
      <c r="A18975" t="s">
        <v>326</v>
      </c>
      <c r="B18975" s="10">
        <v>42776.635416666664</v>
      </c>
      <c r="C18975">
        <v>49872.664503</v>
      </c>
      <c r="D18975">
        <v>100.008</v>
      </c>
    </row>
    <row r="18976" spans="1:4">
      <c r="A18976" t="s">
        <v>326</v>
      </c>
      <c r="B18976" s="10">
        <v>42776.645833333336</v>
      </c>
      <c r="C18976">
        <v>49872.694499999998</v>
      </c>
      <c r="D18976">
        <v>119.988</v>
      </c>
    </row>
    <row r="18977" spans="1:4">
      <c r="A18977" t="s">
        <v>326</v>
      </c>
      <c r="B18977" s="10">
        <v>42776.65625</v>
      </c>
      <c r="C18977">
        <v>49872.729501000002</v>
      </c>
      <c r="D18977">
        <v>140.00399999999999</v>
      </c>
    </row>
    <row r="18978" spans="1:4">
      <c r="A18978" t="s">
        <v>326</v>
      </c>
      <c r="B18978" s="10">
        <v>42776.666666666664</v>
      </c>
      <c r="C18978">
        <v>49872.779504999999</v>
      </c>
      <c r="D18978">
        <v>200.01599999999999</v>
      </c>
    </row>
    <row r="18979" spans="1:4">
      <c r="A18979" t="s">
        <v>326</v>
      </c>
      <c r="B18979" s="10">
        <v>42776.677083333336</v>
      </c>
      <c r="C18979">
        <v>49873.119507000003</v>
      </c>
      <c r="D18979">
        <v>1360.008</v>
      </c>
    </row>
    <row r="18980" spans="1:4">
      <c r="A18980" t="s">
        <v>326</v>
      </c>
      <c r="B18980" s="10">
        <v>42776.6875</v>
      </c>
      <c r="C18980">
        <v>49873.194503999999</v>
      </c>
      <c r="D18980">
        <v>299.988</v>
      </c>
    </row>
    <row r="18981" spans="1:4">
      <c r="A18981" t="s">
        <v>326</v>
      </c>
      <c r="B18981" s="10">
        <v>42776.697916666664</v>
      </c>
      <c r="C18981">
        <v>49873.269501000002</v>
      </c>
      <c r="D18981">
        <v>299.988</v>
      </c>
    </row>
    <row r="18982" spans="1:4">
      <c r="A18982" t="s">
        <v>326</v>
      </c>
      <c r="B18982" s="10">
        <v>42776.708333333336</v>
      </c>
      <c r="C18982">
        <v>49873.339503000003</v>
      </c>
      <c r="D18982">
        <v>280.00799999999998</v>
      </c>
    </row>
    <row r="18983" spans="1:4">
      <c r="A18983" t="s">
        <v>326</v>
      </c>
      <c r="B18983" s="10">
        <v>42776.71875</v>
      </c>
      <c r="C18983">
        <v>49873.394502000003</v>
      </c>
      <c r="D18983">
        <v>219.99600000000001</v>
      </c>
    </row>
    <row r="18984" spans="1:4">
      <c r="A18984" t="s">
        <v>326</v>
      </c>
      <c r="B18984" s="10">
        <v>42776.729166666664</v>
      </c>
      <c r="C18984">
        <v>49873.459499999997</v>
      </c>
      <c r="D18984">
        <v>259.99200000000002</v>
      </c>
    </row>
    <row r="18985" spans="1:4">
      <c r="A18985" t="s">
        <v>326</v>
      </c>
      <c r="B18985" s="10">
        <v>42776.739583333336</v>
      </c>
      <c r="C18985">
        <v>49873.524497999999</v>
      </c>
      <c r="D18985">
        <v>259.99200000000002</v>
      </c>
    </row>
    <row r="18986" spans="1:4">
      <c r="A18986" t="s">
        <v>326</v>
      </c>
      <c r="B18986" s="10">
        <v>42776.75</v>
      </c>
      <c r="C18986">
        <v>49873.584500999998</v>
      </c>
      <c r="D18986">
        <v>240.012</v>
      </c>
    </row>
    <row r="18987" spans="1:4">
      <c r="A18987" t="s">
        <v>326</v>
      </c>
      <c r="B18987" s="10">
        <v>42776.760416666664</v>
      </c>
      <c r="C18987">
        <v>49873.654502999998</v>
      </c>
      <c r="D18987">
        <v>280.00799999999998</v>
      </c>
    </row>
    <row r="18988" spans="1:4">
      <c r="A18988" t="s">
        <v>326</v>
      </c>
      <c r="B18988" s="10">
        <v>42776.770833333336</v>
      </c>
      <c r="C18988">
        <v>49873.714505999997</v>
      </c>
      <c r="D18988">
        <v>240.012</v>
      </c>
    </row>
    <row r="18989" spans="1:4">
      <c r="A18989" t="s">
        <v>326</v>
      </c>
      <c r="B18989" s="10">
        <v>42776.78125</v>
      </c>
      <c r="C18989">
        <v>49873.779503999998</v>
      </c>
      <c r="D18989">
        <v>259.99200000000002</v>
      </c>
    </row>
    <row r="18990" spans="1:4">
      <c r="A18990" t="s">
        <v>326</v>
      </c>
      <c r="B18990" s="10">
        <v>42776.791666666664</v>
      </c>
      <c r="C18990">
        <v>49873.839506999997</v>
      </c>
      <c r="D18990">
        <v>240.012</v>
      </c>
    </row>
    <row r="18991" spans="1:4">
      <c r="A18991" t="s">
        <v>326</v>
      </c>
      <c r="B18991" s="10">
        <v>42776.802083333336</v>
      </c>
      <c r="C18991">
        <v>49873.899510000003</v>
      </c>
      <c r="D18991">
        <v>240.012</v>
      </c>
    </row>
    <row r="18992" spans="1:4">
      <c r="A18992" t="s">
        <v>326</v>
      </c>
      <c r="B18992" s="10">
        <v>42776.8125</v>
      </c>
      <c r="C18992">
        <v>49873.954509000003</v>
      </c>
      <c r="D18992">
        <v>219.99600000000001</v>
      </c>
    </row>
    <row r="18993" spans="1:4">
      <c r="A18993" t="s">
        <v>326</v>
      </c>
      <c r="B18993" s="10">
        <v>42776.822916666664</v>
      </c>
      <c r="C18993">
        <v>49873.999509000001</v>
      </c>
      <c r="D18993">
        <v>180</v>
      </c>
    </row>
    <row r="18994" spans="1:4">
      <c r="A18994" t="s">
        <v>326</v>
      </c>
      <c r="B18994" s="10">
        <v>42776.833333333336</v>
      </c>
      <c r="C18994">
        <v>49874.039505000001</v>
      </c>
      <c r="D18994">
        <v>159.98400000000001</v>
      </c>
    </row>
    <row r="18995" spans="1:4">
      <c r="A18995" t="s">
        <v>326</v>
      </c>
      <c r="B18995" s="10">
        <v>42776.84375</v>
      </c>
      <c r="C18995">
        <v>49874.074505999997</v>
      </c>
      <c r="D18995">
        <v>140.00399999999999</v>
      </c>
    </row>
    <row r="18996" spans="1:4">
      <c r="A18996" t="s">
        <v>326</v>
      </c>
      <c r="B18996" s="10">
        <v>42776.854166666664</v>
      </c>
      <c r="C18996">
        <v>49874.34951</v>
      </c>
      <c r="D18996">
        <v>1100.0160000000001</v>
      </c>
    </row>
    <row r="18997" spans="1:4">
      <c r="A18997" t="s">
        <v>326</v>
      </c>
      <c r="B18997" s="10">
        <v>42776.864583333336</v>
      </c>
      <c r="C18997">
        <v>49874.364513</v>
      </c>
      <c r="D18997">
        <v>60.012</v>
      </c>
    </row>
    <row r="18998" spans="1:4">
      <c r="A18998" t="s">
        <v>326</v>
      </c>
      <c r="B18998" s="10">
        <v>42776.875</v>
      </c>
      <c r="C18998">
        <v>49874.374512000002</v>
      </c>
      <c r="D18998">
        <v>39.996000000000002</v>
      </c>
    </row>
    <row r="18999" spans="1:4">
      <c r="A18999" t="s">
        <v>326</v>
      </c>
      <c r="B18999" s="10">
        <v>42776.885416666664</v>
      </c>
      <c r="C18999">
        <v>49874.389515000003</v>
      </c>
      <c r="D18999">
        <v>60.012</v>
      </c>
    </row>
    <row r="19000" spans="1:4">
      <c r="A19000" t="s">
        <v>326</v>
      </c>
      <c r="B19000" s="10">
        <v>42776.895833333336</v>
      </c>
      <c r="C19000">
        <v>49874.399513999997</v>
      </c>
      <c r="D19000">
        <v>39.996000000000002</v>
      </c>
    </row>
    <row r="19001" spans="1:4">
      <c r="A19001" t="s">
        <v>326</v>
      </c>
      <c r="B19001" s="10">
        <v>42776.90625</v>
      </c>
      <c r="C19001">
        <v>49874.419512</v>
      </c>
      <c r="D19001">
        <v>79.992000000000004</v>
      </c>
    </row>
    <row r="19002" spans="1:4">
      <c r="A19002" t="s">
        <v>326</v>
      </c>
      <c r="B19002" s="10">
        <v>42776.916666666664</v>
      </c>
      <c r="C19002">
        <v>49874.434515000001</v>
      </c>
      <c r="D19002">
        <v>60.012</v>
      </c>
    </row>
    <row r="19003" spans="1:4">
      <c r="A19003" t="s">
        <v>326</v>
      </c>
      <c r="B19003" s="10">
        <v>42776.927083333336</v>
      </c>
      <c r="C19003">
        <v>49874.449518000001</v>
      </c>
      <c r="D19003">
        <v>60.012</v>
      </c>
    </row>
    <row r="19004" spans="1:4">
      <c r="A19004" t="s">
        <v>326</v>
      </c>
      <c r="B19004" s="10">
        <v>42776.9375</v>
      </c>
      <c r="C19004">
        <v>49874.464521000002</v>
      </c>
      <c r="D19004">
        <v>60.012</v>
      </c>
    </row>
    <row r="19005" spans="1:4">
      <c r="A19005" t="s">
        <v>326</v>
      </c>
      <c r="B19005" s="10">
        <v>42776.947916666664</v>
      </c>
      <c r="C19005">
        <v>49874.474520000003</v>
      </c>
      <c r="D19005">
        <v>39.996000000000002</v>
      </c>
    </row>
    <row r="19006" spans="1:4">
      <c r="A19006" t="s">
        <v>326</v>
      </c>
      <c r="B19006" s="10">
        <v>42776.958333333336</v>
      </c>
      <c r="C19006">
        <v>49874.484518999998</v>
      </c>
      <c r="D19006">
        <v>39.996000000000002</v>
      </c>
    </row>
    <row r="19007" spans="1:4">
      <c r="A19007" t="s">
        <v>326</v>
      </c>
      <c r="B19007" s="10">
        <v>42776.96875</v>
      </c>
      <c r="C19007">
        <v>49874.494518</v>
      </c>
      <c r="D19007">
        <v>39.996000000000002</v>
      </c>
    </row>
    <row r="19008" spans="1:4">
      <c r="A19008" t="s">
        <v>326</v>
      </c>
      <c r="B19008" s="10">
        <v>42776.979166666664</v>
      </c>
      <c r="C19008">
        <v>49874.504517000001</v>
      </c>
      <c r="D19008">
        <v>39.996000000000002</v>
      </c>
    </row>
    <row r="19009" spans="1:5">
      <c r="A19009" t="s">
        <v>326</v>
      </c>
      <c r="B19009" s="10">
        <v>42776.989583333336</v>
      </c>
      <c r="C19009">
        <v>49874.514516000003</v>
      </c>
      <c r="D19009">
        <v>39.996000000000002</v>
      </c>
      <c r="E19009">
        <f>MIN(D18914:D19009)</f>
        <v>0</v>
      </c>
    </row>
    <row r="19010" spans="1:5">
      <c r="A19010" t="s">
        <v>326</v>
      </c>
      <c r="B19010" s="10">
        <v>42777</v>
      </c>
      <c r="C19010">
        <v>49874.523439999997</v>
      </c>
      <c r="D19010">
        <v>39.996000000000002</v>
      </c>
    </row>
    <row r="19011" spans="1:5">
      <c r="A19011" t="s">
        <v>326</v>
      </c>
      <c r="B19011" s="10">
        <v>42777.010416666664</v>
      </c>
      <c r="C19011">
        <v>49874.533438999999</v>
      </c>
      <c r="D19011">
        <v>39.996000000000002</v>
      </c>
    </row>
    <row r="19012" spans="1:5">
      <c r="A19012" t="s">
        <v>326</v>
      </c>
      <c r="B19012" s="10">
        <v>42777.020833333336</v>
      </c>
      <c r="C19012">
        <v>49874.543438000001</v>
      </c>
      <c r="D19012">
        <v>39.996000000000002</v>
      </c>
    </row>
    <row r="19013" spans="1:5">
      <c r="A19013" t="s">
        <v>326</v>
      </c>
      <c r="B19013" s="10">
        <v>42777.03125</v>
      </c>
      <c r="C19013">
        <v>49874.548441999999</v>
      </c>
      <c r="D19013">
        <v>20.015999999999998</v>
      </c>
    </row>
    <row r="19014" spans="1:5">
      <c r="A19014" t="s">
        <v>326</v>
      </c>
      <c r="B19014" s="10">
        <v>42777.041666666664</v>
      </c>
      <c r="C19014">
        <v>49874.558441000001</v>
      </c>
      <c r="D19014">
        <v>39.996000000000002</v>
      </c>
    </row>
    <row r="19015" spans="1:5">
      <c r="A19015" t="s">
        <v>326</v>
      </c>
      <c r="B19015" s="10">
        <v>42777.052083333336</v>
      </c>
      <c r="C19015">
        <v>49874.563445</v>
      </c>
      <c r="D19015">
        <v>20.015999999999998</v>
      </c>
    </row>
    <row r="19016" spans="1:5">
      <c r="A19016" t="s">
        <v>326</v>
      </c>
      <c r="B19016" s="10">
        <v>42777.0625</v>
      </c>
      <c r="C19016">
        <v>49874.573444000001</v>
      </c>
      <c r="D19016">
        <v>39.996000000000002</v>
      </c>
    </row>
    <row r="19017" spans="1:5">
      <c r="A19017" t="s">
        <v>326</v>
      </c>
      <c r="B19017" s="10">
        <v>42777.072916666664</v>
      </c>
      <c r="C19017">
        <v>49874.578448</v>
      </c>
      <c r="D19017">
        <v>20.015999999999998</v>
      </c>
    </row>
    <row r="19018" spans="1:5">
      <c r="A19018" t="s">
        <v>326</v>
      </c>
      <c r="B19018" s="10">
        <v>42777.083333333336</v>
      </c>
      <c r="C19018">
        <v>49874.583451999999</v>
      </c>
      <c r="D19018">
        <v>20.015999999999998</v>
      </c>
    </row>
    <row r="19019" spans="1:5">
      <c r="A19019" t="s">
        <v>326</v>
      </c>
      <c r="B19019" s="10">
        <v>42777.09375</v>
      </c>
      <c r="C19019">
        <v>49874.588455999998</v>
      </c>
      <c r="D19019">
        <v>20.015999999999998</v>
      </c>
    </row>
    <row r="19020" spans="1:5">
      <c r="A19020" t="s">
        <v>326</v>
      </c>
      <c r="B19020" s="10">
        <v>42777.104166666664</v>
      </c>
      <c r="C19020">
        <v>49874.598454999999</v>
      </c>
      <c r="D19020">
        <v>39.996000000000002</v>
      </c>
    </row>
    <row r="19021" spans="1:5">
      <c r="A19021" t="s">
        <v>326</v>
      </c>
      <c r="B19021" s="10">
        <v>42777.114583333336</v>
      </c>
      <c r="C19021">
        <v>49874.603458999998</v>
      </c>
      <c r="D19021">
        <v>20.015999999999998</v>
      </c>
    </row>
    <row r="19022" spans="1:5">
      <c r="A19022" t="s">
        <v>326</v>
      </c>
      <c r="B19022" s="10">
        <v>42777.125</v>
      </c>
      <c r="C19022">
        <v>49874.608462999997</v>
      </c>
      <c r="D19022">
        <v>20.015999999999998</v>
      </c>
    </row>
    <row r="19023" spans="1:5">
      <c r="A19023" t="s">
        <v>326</v>
      </c>
      <c r="B19023" s="10">
        <v>42777.135416666664</v>
      </c>
      <c r="C19023">
        <v>49874.613467000003</v>
      </c>
      <c r="D19023">
        <v>20.015999999999998</v>
      </c>
    </row>
    <row r="19024" spans="1:5">
      <c r="A19024" t="s">
        <v>326</v>
      </c>
      <c r="B19024" s="10">
        <v>42777.145833333336</v>
      </c>
      <c r="C19024">
        <v>49874.618471000002</v>
      </c>
      <c r="D19024">
        <v>20.015999999999998</v>
      </c>
    </row>
    <row r="19025" spans="1:4">
      <c r="A19025" t="s">
        <v>326</v>
      </c>
      <c r="B19025" s="10">
        <v>42777.15625</v>
      </c>
      <c r="C19025">
        <v>49874.623475</v>
      </c>
      <c r="D19025">
        <v>20.015999999999998</v>
      </c>
    </row>
    <row r="19026" spans="1:4">
      <c r="A19026" t="s">
        <v>326</v>
      </c>
      <c r="B19026" s="10">
        <v>42777.166666666664</v>
      </c>
      <c r="C19026">
        <v>49874.628478999999</v>
      </c>
      <c r="D19026">
        <v>20.015999999999998</v>
      </c>
    </row>
    <row r="19027" spans="1:4">
      <c r="A19027" t="s">
        <v>326</v>
      </c>
      <c r="B19027" s="10">
        <v>42777.177083333336</v>
      </c>
      <c r="C19027">
        <v>49874.633482999998</v>
      </c>
      <c r="D19027">
        <v>20.015999999999998</v>
      </c>
    </row>
    <row r="19028" spans="1:4">
      <c r="A19028" t="s">
        <v>326</v>
      </c>
      <c r="B19028" s="10">
        <v>42777.1875</v>
      </c>
      <c r="C19028">
        <v>49874.638486999997</v>
      </c>
      <c r="D19028">
        <v>20.015999999999998</v>
      </c>
    </row>
    <row r="19029" spans="1:4">
      <c r="A19029" t="s">
        <v>326</v>
      </c>
      <c r="B19029" s="10">
        <v>42777.197916666664</v>
      </c>
      <c r="C19029">
        <v>49874.643491000003</v>
      </c>
      <c r="D19029">
        <v>20.015999999999998</v>
      </c>
    </row>
    <row r="19030" spans="1:4">
      <c r="A19030" t="s">
        <v>326</v>
      </c>
      <c r="B19030" s="10">
        <v>42777.208333333336</v>
      </c>
      <c r="C19030">
        <v>49874.648495000001</v>
      </c>
      <c r="D19030">
        <v>20.015999999999998</v>
      </c>
    </row>
    <row r="19031" spans="1:4">
      <c r="A19031" t="s">
        <v>326</v>
      </c>
      <c r="B19031" s="10">
        <v>42777.21875</v>
      </c>
      <c r="C19031">
        <v>49874.653499</v>
      </c>
      <c r="D19031">
        <v>20.015999999999998</v>
      </c>
    </row>
    <row r="19032" spans="1:4">
      <c r="A19032" t="s">
        <v>326</v>
      </c>
      <c r="B19032" s="10">
        <v>42777.229166666664</v>
      </c>
      <c r="C19032">
        <v>49874.658502999999</v>
      </c>
      <c r="D19032">
        <v>20.015999999999998</v>
      </c>
    </row>
    <row r="19033" spans="1:4">
      <c r="A19033" t="s">
        <v>326</v>
      </c>
      <c r="B19033" s="10">
        <v>42777.239583333336</v>
      </c>
      <c r="C19033">
        <v>49874.663506999997</v>
      </c>
      <c r="D19033">
        <v>20.015999999999998</v>
      </c>
    </row>
    <row r="19034" spans="1:4">
      <c r="A19034" t="s">
        <v>326</v>
      </c>
      <c r="B19034" s="10">
        <v>42777.25</v>
      </c>
      <c r="C19034">
        <v>49874.668511000003</v>
      </c>
      <c r="D19034">
        <v>20.015999999999998</v>
      </c>
    </row>
    <row r="19035" spans="1:4">
      <c r="A19035" t="s">
        <v>326</v>
      </c>
      <c r="B19035" s="10">
        <v>42777.260416666664</v>
      </c>
      <c r="C19035">
        <v>49874.673515000002</v>
      </c>
      <c r="D19035">
        <v>20.015999999999998</v>
      </c>
    </row>
    <row r="19036" spans="1:4">
      <c r="A19036" t="s">
        <v>326</v>
      </c>
      <c r="B19036" s="10">
        <v>42777.270833333336</v>
      </c>
      <c r="C19036">
        <v>49874.678519000001</v>
      </c>
      <c r="D19036">
        <v>20.015999999999998</v>
      </c>
    </row>
    <row r="19037" spans="1:4">
      <c r="A19037" t="s">
        <v>326</v>
      </c>
      <c r="B19037" s="10">
        <v>42777.28125</v>
      </c>
      <c r="C19037">
        <v>49874.683523</v>
      </c>
      <c r="D19037">
        <v>20.015999999999998</v>
      </c>
    </row>
    <row r="19038" spans="1:4">
      <c r="A19038" t="s">
        <v>326</v>
      </c>
      <c r="B19038" s="10">
        <v>42777.291666666664</v>
      </c>
      <c r="C19038">
        <v>49874.683523</v>
      </c>
      <c r="D19038">
        <v>0</v>
      </c>
    </row>
    <row r="19039" spans="1:4">
      <c r="A19039" t="s">
        <v>326</v>
      </c>
      <c r="B19039" s="10">
        <v>42777.302083333336</v>
      </c>
      <c r="C19039">
        <v>49874.688526999998</v>
      </c>
      <c r="D19039">
        <v>20.015999999999998</v>
      </c>
    </row>
    <row r="19040" spans="1:4">
      <c r="A19040" t="s">
        <v>326</v>
      </c>
      <c r="B19040" s="10">
        <v>42777.3125</v>
      </c>
      <c r="C19040">
        <v>49874.693530999997</v>
      </c>
      <c r="D19040">
        <v>20.015999999999998</v>
      </c>
    </row>
    <row r="19041" spans="1:4">
      <c r="A19041" t="s">
        <v>326</v>
      </c>
      <c r="B19041" s="10">
        <v>42777.322916666664</v>
      </c>
      <c r="C19041">
        <v>49874.698535000003</v>
      </c>
      <c r="D19041">
        <v>20.015999999999998</v>
      </c>
    </row>
    <row r="19042" spans="1:4">
      <c r="A19042" t="s">
        <v>326</v>
      </c>
      <c r="B19042" s="10">
        <v>42777.333333333336</v>
      </c>
      <c r="C19042">
        <v>49874.703539000002</v>
      </c>
      <c r="D19042">
        <v>20.015999999999998</v>
      </c>
    </row>
    <row r="19043" spans="1:4">
      <c r="A19043" t="s">
        <v>326</v>
      </c>
      <c r="B19043" s="10">
        <v>42777.34375</v>
      </c>
      <c r="C19043">
        <v>49874.703539000002</v>
      </c>
      <c r="D19043">
        <v>0</v>
      </c>
    </row>
    <row r="19044" spans="1:4">
      <c r="A19044" t="s">
        <v>326</v>
      </c>
      <c r="B19044" s="10">
        <v>42777.354166666664</v>
      </c>
      <c r="C19044">
        <v>49874.708543000001</v>
      </c>
      <c r="D19044">
        <v>20.015999999999998</v>
      </c>
    </row>
    <row r="19045" spans="1:4">
      <c r="A19045" t="s">
        <v>326</v>
      </c>
      <c r="B19045" s="10">
        <v>42777.364583333336</v>
      </c>
      <c r="C19045">
        <v>49874.713546999999</v>
      </c>
      <c r="D19045">
        <v>20.015999999999998</v>
      </c>
    </row>
    <row r="19046" spans="1:4">
      <c r="A19046" t="s">
        <v>326</v>
      </c>
      <c r="B19046" s="10">
        <v>42777.375</v>
      </c>
      <c r="C19046">
        <v>49874.718550999998</v>
      </c>
      <c r="D19046">
        <v>20.015999999999998</v>
      </c>
    </row>
    <row r="19047" spans="1:4">
      <c r="A19047" t="s">
        <v>326</v>
      </c>
      <c r="B19047" s="10">
        <v>42777.385416666664</v>
      </c>
      <c r="C19047">
        <v>49874.718550999998</v>
      </c>
      <c r="D19047">
        <v>0</v>
      </c>
    </row>
    <row r="19048" spans="1:4">
      <c r="A19048" t="s">
        <v>326</v>
      </c>
      <c r="B19048" s="10">
        <v>42777.395833333336</v>
      </c>
      <c r="C19048">
        <v>49874.723554999997</v>
      </c>
      <c r="D19048">
        <v>20.015999999999998</v>
      </c>
    </row>
    <row r="19049" spans="1:4">
      <c r="A19049" t="s">
        <v>326</v>
      </c>
      <c r="B19049" s="10">
        <v>42777.40625</v>
      </c>
      <c r="C19049">
        <v>49874.728559000003</v>
      </c>
      <c r="D19049">
        <v>20.015999999999998</v>
      </c>
    </row>
    <row r="19050" spans="1:4">
      <c r="A19050" t="s">
        <v>326</v>
      </c>
      <c r="B19050" s="10">
        <v>42777.416666666664</v>
      </c>
      <c r="C19050">
        <v>49874.738557999997</v>
      </c>
      <c r="D19050">
        <v>39.996000000000002</v>
      </c>
    </row>
    <row r="19051" spans="1:4">
      <c r="A19051" t="s">
        <v>326</v>
      </c>
      <c r="B19051" s="10">
        <v>42777.427083333336</v>
      </c>
      <c r="C19051">
        <v>49874.738557999997</v>
      </c>
      <c r="D19051">
        <v>0</v>
      </c>
    </row>
    <row r="19052" spans="1:4">
      <c r="A19052" t="s">
        <v>326</v>
      </c>
      <c r="B19052" s="10">
        <v>42777.4375</v>
      </c>
      <c r="C19052">
        <v>49874.743562000003</v>
      </c>
      <c r="D19052">
        <v>20.015999999999998</v>
      </c>
    </row>
    <row r="19053" spans="1:4">
      <c r="A19053" t="s">
        <v>326</v>
      </c>
      <c r="B19053" s="10">
        <v>42777.447916666664</v>
      </c>
      <c r="C19053">
        <v>49874.748566000002</v>
      </c>
      <c r="D19053">
        <v>20.015999999999998</v>
      </c>
    </row>
    <row r="19054" spans="1:4">
      <c r="A19054" t="s">
        <v>326</v>
      </c>
      <c r="B19054" s="10">
        <v>42777.458333333336</v>
      </c>
      <c r="C19054">
        <v>49874.753570000001</v>
      </c>
      <c r="D19054">
        <v>20.015999999999998</v>
      </c>
    </row>
    <row r="19055" spans="1:4">
      <c r="A19055" t="s">
        <v>326</v>
      </c>
      <c r="B19055" s="10">
        <v>42777.46875</v>
      </c>
      <c r="C19055">
        <v>49874.758573999999</v>
      </c>
      <c r="D19055">
        <v>20.015999999999998</v>
      </c>
    </row>
    <row r="19056" spans="1:4">
      <c r="A19056" t="s">
        <v>326</v>
      </c>
      <c r="B19056" s="10">
        <v>42777.479166666664</v>
      </c>
      <c r="C19056">
        <v>49874.768573000001</v>
      </c>
      <c r="D19056">
        <v>39.996000000000002</v>
      </c>
    </row>
    <row r="19057" spans="1:4">
      <c r="A19057" t="s">
        <v>326</v>
      </c>
      <c r="B19057" s="10">
        <v>42777.489583333336</v>
      </c>
      <c r="C19057">
        <v>49874.773577</v>
      </c>
      <c r="D19057">
        <v>20.015999999999998</v>
      </c>
    </row>
    <row r="19058" spans="1:4">
      <c r="A19058" t="s">
        <v>326</v>
      </c>
      <c r="B19058" s="10">
        <v>42777.5</v>
      </c>
      <c r="C19058">
        <v>49874.783576000002</v>
      </c>
      <c r="D19058">
        <v>39.996000000000002</v>
      </c>
    </row>
    <row r="19059" spans="1:4">
      <c r="A19059" t="s">
        <v>326</v>
      </c>
      <c r="B19059" s="10">
        <v>42777.510416666664</v>
      </c>
      <c r="C19059">
        <v>49874.803573999998</v>
      </c>
      <c r="D19059">
        <v>79.992000000000004</v>
      </c>
    </row>
    <row r="19060" spans="1:4">
      <c r="A19060" t="s">
        <v>326</v>
      </c>
      <c r="B19060" s="10">
        <v>42777.520833333336</v>
      </c>
      <c r="C19060">
        <v>49874.808577999996</v>
      </c>
      <c r="D19060">
        <v>20.015999999999998</v>
      </c>
    </row>
    <row r="19061" spans="1:4">
      <c r="A19061" t="s">
        <v>326</v>
      </c>
      <c r="B19061" s="10">
        <v>42777.53125</v>
      </c>
      <c r="C19061">
        <v>49874.943577999999</v>
      </c>
      <c r="D19061">
        <v>540</v>
      </c>
    </row>
    <row r="19062" spans="1:4">
      <c r="A19062" t="s">
        <v>326</v>
      </c>
      <c r="B19062" s="10">
        <v>42777.541666666664</v>
      </c>
      <c r="C19062">
        <v>49875.108574999998</v>
      </c>
      <c r="D19062">
        <v>659.98800000000006</v>
      </c>
    </row>
    <row r="19063" spans="1:4">
      <c r="A19063" t="s">
        <v>326</v>
      </c>
      <c r="B19063" s="10">
        <v>42777.552083333336</v>
      </c>
      <c r="C19063">
        <v>49875.113578999997</v>
      </c>
      <c r="D19063">
        <v>20.015999999999998</v>
      </c>
    </row>
    <row r="19064" spans="1:4">
      <c r="A19064" t="s">
        <v>326</v>
      </c>
      <c r="B19064" s="10">
        <v>42777.5625</v>
      </c>
      <c r="C19064">
        <v>49875.128581999998</v>
      </c>
      <c r="D19064">
        <v>60.012</v>
      </c>
    </row>
    <row r="19065" spans="1:4">
      <c r="A19065" t="s">
        <v>326</v>
      </c>
      <c r="B19065" s="10">
        <v>42777.572916666664</v>
      </c>
      <c r="C19065">
        <v>49875.143584999998</v>
      </c>
      <c r="D19065">
        <v>60.012</v>
      </c>
    </row>
    <row r="19066" spans="1:4">
      <c r="A19066" t="s">
        <v>326</v>
      </c>
      <c r="B19066" s="10">
        <v>42777.583333333336</v>
      </c>
      <c r="C19066">
        <v>49875.173582000003</v>
      </c>
      <c r="D19066">
        <v>119.988</v>
      </c>
    </row>
    <row r="19067" spans="1:4">
      <c r="A19067" t="s">
        <v>326</v>
      </c>
      <c r="B19067" s="10">
        <v>42777.59375</v>
      </c>
      <c r="C19067">
        <v>49875.193579999999</v>
      </c>
      <c r="D19067">
        <v>79.992000000000004</v>
      </c>
    </row>
    <row r="19068" spans="1:4">
      <c r="A19068" t="s">
        <v>326</v>
      </c>
      <c r="B19068" s="10">
        <v>42777.604166666664</v>
      </c>
      <c r="C19068">
        <v>49875.208583</v>
      </c>
      <c r="D19068">
        <v>60.012</v>
      </c>
    </row>
    <row r="19069" spans="1:4">
      <c r="A19069" t="s">
        <v>326</v>
      </c>
      <c r="B19069" s="10">
        <v>42777.614583333336</v>
      </c>
      <c r="C19069">
        <v>49875.228581000003</v>
      </c>
      <c r="D19069">
        <v>79.992000000000004</v>
      </c>
    </row>
    <row r="19070" spans="1:4">
      <c r="A19070" t="s">
        <v>326</v>
      </c>
      <c r="B19070" s="10">
        <v>42777.625</v>
      </c>
      <c r="C19070">
        <v>49875.248578999999</v>
      </c>
      <c r="D19070">
        <v>79.992000000000004</v>
      </c>
    </row>
    <row r="19071" spans="1:4">
      <c r="A19071" t="s">
        <v>326</v>
      </c>
      <c r="B19071" s="10">
        <v>42777.635416666664</v>
      </c>
      <c r="C19071">
        <v>49875.268577000003</v>
      </c>
      <c r="D19071">
        <v>79.992000000000004</v>
      </c>
    </row>
    <row r="19072" spans="1:4">
      <c r="A19072" t="s">
        <v>326</v>
      </c>
      <c r="B19072" s="10">
        <v>42777.645833333336</v>
      </c>
      <c r="C19072">
        <v>49875.288574999999</v>
      </c>
      <c r="D19072">
        <v>79.992000000000004</v>
      </c>
    </row>
    <row r="19073" spans="1:4">
      <c r="A19073" t="s">
        <v>326</v>
      </c>
      <c r="B19073" s="10">
        <v>42777.65625</v>
      </c>
      <c r="C19073">
        <v>49875.308573000002</v>
      </c>
      <c r="D19073">
        <v>79.992000000000004</v>
      </c>
    </row>
    <row r="19074" spans="1:4">
      <c r="A19074" t="s">
        <v>326</v>
      </c>
      <c r="B19074" s="10">
        <v>42777.666666666664</v>
      </c>
      <c r="C19074">
        <v>49875.328570999998</v>
      </c>
      <c r="D19074">
        <v>79.992000000000004</v>
      </c>
    </row>
    <row r="19075" spans="1:4">
      <c r="A19075" t="s">
        <v>326</v>
      </c>
      <c r="B19075" s="10">
        <v>42777.677083333336</v>
      </c>
      <c r="C19075">
        <v>49875.348569000002</v>
      </c>
      <c r="D19075">
        <v>79.992000000000004</v>
      </c>
    </row>
    <row r="19076" spans="1:4">
      <c r="A19076" t="s">
        <v>326</v>
      </c>
      <c r="B19076" s="10">
        <v>42777.6875</v>
      </c>
      <c r="C19076">
        <v>49875.388565000001</v>
      </c>
      <c r="D19076">
        <v>159.98400000000001</v>
      </c>
    </row>
    <row r="19077" spans="1:4">
      <c r="A19077" t="s">
        <v>326</v>
      </c>
      <c r="B19077" s="10">
        <v>42777.697916666664</v>
      </c>
      <c r="C19077">
        <v>49875.668564</v>
      </c>
      <c r="D19077">
        <v>1119.9960000000001</v>
      </c>
    </row>
    <row r="19078" spans="1:4">
      <c r="A19078" t="s">
        <v>326</v>
      </c>
      <c r="B19078" s="10">
        <v>42777.708333333336</v>
      </c>
      <c r="C19078">
        <v>49875.673567999998</v>
      </c>
      <c r="D19078">
        <v>20.015999999999998</v>
      </c>
    </row>
    <row r="19079" spans="1:4">
      <c r="A19079" t="s">
        <v>326</v>
      </c>
      <c r="B19079" s="10">
        <v>42777.71875</v>
      </c>
      <c r="C19079">
        <v>49875.673567999998</v>
      </c>
      <c r="D19079">
        <v>0</v>
      </c>
    </row>
    <row r="19080" spans="1:4">
      <c r="A19080" t="s">
        <v>326</v>
      </c>
      <c r="B19080" s="10">
        <v>42777.729166666664</v>
      </c>
      <c r="C19080">
        <v>49875.678571999997</v>
      </c>
      <c r="D19080">
        <v>20.015999999999998</v>
      </c>
    </row>
    <row r="19081" spans="1:4">
      <c r="A19081" t="s">
        <v>326</v>
      </c>
      <c r="B19081" s="10">
        <v>42777.739583333336</v>
      </c>
      <c r="C19081">
        <v>49875.683576000003</v>
      </c>
      <c r="D19081">
        <v>20.015999999999998</v>
      </c>
    </row>
    <row r="19082" spans="1:4">
      <c r="A19082" t="s">
        <v>326</v>
      </c>
      <c r="B19082" s="10">
        <v>42777.75</v>
      </c>
      <c r="C19082">
        <v>49875.683576000003</v>
      </c>
      <c r="D19082">
        <v>0</v>
      </c>
    </row>
    <row r="19083" spans="1:4">
      <c r="A19083" t="s">
        <v>326</v>
      </c>
      <c r="B19083" s="10">
        <v>42777.760416666664</v>
      </c>
      <c r="C19083">
        <v>49875.688580000002</v>
      </c>
      <c r="D19083">
        <v>20.015999999999998</v>
      </c>
    </row>
    <row r="19084" spans="1:4">
      <c r="A19084" t="s">
        <v>326</v>
      </c>
      <c r="B19084" s="10">
        <v>42777.770833333336</v>
      </c>
      <c r="C19084">
        <v>49875.688580000002</v>
      </c>
      <c r="D19084">
        <v>0</v>
      </c>
    </row>
    <row r="19085" spans="1:4">
      <c r="A19085" t="s">
        <v>326</v>
      </c>
      <c r="B19085" s="10">
        <v>42777.78125</v>
      </c>
      <c r="C19085">
        <v>49875.693584000001</v>
      </c>
      <c r="D19085">
        <v>20.015999999999998</v>
      </c>
    </row>
    <row r="19086" spans="1:4">
      <c r="A19086" t="s">
        <v>326</v>
      </c>
      <c r="B19086" s="10">
        <v>42777.791666666664</v>
      </c>
      <c r="C19086">
        <v>49875.693584000001</v>
      </c>
      <c r="D19086">
        <v>0</v>
      </c>
    </row>
    <row r="19087" spans="1:4">
      <c r="A19087" t="s">
        <v>326</v>
      </c>
      <c r="B19087" s="10">
        <v>42777.802083333336</v>
      </c>
      <c r="C19087">
        <v>49875.698587999999</v>
      </c>
      <c r="D19087">
        <v>20.015999999999998</v>
      </c>
    </row>
    <row r="19088" spans="1:4">
      <c r="A19088" t="s">
        <v>326</v>
      </c>
      <c r="B19088" s="10">
        <v>42777.8125</v>
      </c>
      <c r="C19088">
        <v>49875.703591999998</v>
      </c>
      <c r="D19088">
        <v>20.015999999999998</v>
      </c>
    </row>
    <row r="19089" spans="1:4">
      <c r="A19089" t="s">
        <v>326</v>
      </c>
      <c r="B19089" s="10">
        <v>42777.822916666664</v>
      </c>
      <c r="C19089">
        <v>49875.703591999998</v>
      </c>
      <c r="D19089">
        <v>0</v>
      </c>
    </row>
    <row r="19090" spans="1:4">
      <c r="A19090" t="s">
        <v>326</v>
      </c>
      <c r="B19090" s="10">
        <v>42777.833333333336</v>
      </c>
      <c r="C19090">
        <v>49875.708595999997</v>
      </c>
      <c r="D19090">
        <v>20.015999999999998</v>
      </c>
    </row>
    <row r="19091" spans="1:4">
      <c r="A19091" t="s">
        <v>326</v>
      </c>
      <c r="B19091" s="10">
        <v>42777.84375</v>
      </c>
      <c r="C19091">
        <v>49875.708595999997</v>
      </c>
      <c r="D19091">
        <v>0</v>
      </c>
    </row>
    <row r="19092" spans="1:4">
      <c r="A19092" t="s">
        <v>326</v>
      </c>
      <c r="B19092" s="10">
        <v>42777.854166666664</v>
      </c>
      <c r="C19092">
        <v>49875.713600000003</v>
      </c>
      <c r="D19092">
        <v>20.015999999999998</v>
      </c>
    </row>
    <row r="19093" spans="1:4">
      <c r="A19093" t="s">
        <v>326</v>
      </c>
      <c r="B19093" s="10">
        <v>42777.864583333336</v>
      </c>
      <c r="C19093">
        <v>49875.718604000002</v>
      </c>
      <c r="D19093">
        <v>20.015999999999998</v>
      </c>
    </row>
    <row r="19094" spans="1:4">
      <c r="A19094" t="s">
        <v>326</v>
      </c>
      <c r="B19094" s="10">
        <v>42777.875</v>
      </c>
      <c r="C19094">
        <v>49875.718604000002</v>
      </c>
      <c r="D19094">
        <v>0</v>
      </c>
    </row>
    <row r="19095" spans="1:4">
      <c r="A19095" t="s">
        <v>326</v>
      </c>
      <c r="B19095" s="10">
        <v>42777.885416666664</v>
      </c>
      <c r="C19095">
        <v>49875.723608</v>
      </c>
      <c r="D19095">
        <v>20.015999999999998</v>
      </c>
    </row>
    <row r="19096" spans="1:4">
      <c r="A19096" t="s">
        <v>326</v>
      </c>
      <c r="B19096" s="10">
        <v>42777.895833333336</v>
      </c>
      <c r="C19096">
        <v>49875.723608</v>
      </c>
      <c r="D19096">
        <v>0</v>
      </c>
    </row>
    <row r="19097" spans="1:4">
      <c r="A19097" t="s">
        <v>326</v>
      </c>
      <c r="B19097" s="10">
        <v>42777.90625</v>
      </c>
      <c r="C19097">
        <v>49875.728611999999</v>
      </c>
      <c r="D19097">
        <v>20.015999999999998</v>
      </c>
    </row>
    <row r="19098" spans="1:4">
      <c r="A19098" t="s">
        <v>326</v>
      </c>
      <c r="B19098" s="10">
        <v>42777.916666666664</v>
      </c>
      <c r="C19098">
        <v>49875.743614999999</v>
      </c>
      <c r="D19098">
        <v>60.012</v>
      </c>
    </row>
    <row r="19099" spans="1:4">
      <c r="A19099" t="s">
        <v>326</v>
      </c>
      <c r="B19099" s="10">
        <v>42777.927083333336</v>
      </c>
      <c r="C19099">
        <v>49875.743614999999</v>
      </c>
      <c r="D19099">
        <v>0</v>
      </c>
    </row>
    <row r="19100" spans="1:4">
      <c r="A19100" t="s">
        <v>326</v>
      </c>
      <c r="B19100" s="10">
        <v>42777.9375</v>
      </c>
      <c r="C19100">
        <v>49875.748618999998</v>
      </c>
      <c r="D19100">
        <v>20.015999999999998</v>
      </c>
    </row>
    <row r="19101" spans="1:4">
      <c r="A19101" t="s">
        <v>326</v>
      </c>
      <c r="B19101" s="10">
        <v>42777.947916666664</v>
      </c>
      <c r="C19101">
        <v>49875.753622999997</v>
      </c>
      <c r="D19101">
        <v>20.015999999999998</v>
      </c>
    </row>
    <row r="19102" spans="1:4">
      <c r="A19102" t="s">
        <v>326</v>
      </c>
      <c r="B19102" s="10">
        <v>42777.958333333336</v>
      </c>
      <c r="C19102">
        <v>49875.758627000003</v>
      </c>
      <c r="D19102">
        <v>20.015999999999998</v>
      </c>
    </row>
    <row r="19103" spans="1:4">
      <c r="A19103" t="s">
        <v>326</v>
      </c>
      <c r="B19103" s="10">
        <v>42777.96875</v>
      </c>
      <c r="C19103">
        <v>49875.758627000003</v>
      </c>
      <c r="D19103">
        <v>0</v>
      </c>
    </row>
    <row r="19104" spans="1:4">
      <c r="A19104" t="s">
        <v>326</v>
      </c>
      <c r="B19104" s="10">
        <v>42777.979166666664</v>
      </c>
      <c r="C19104">
        <v>49875.763631000002</v>
      </c>
      <c r="D19104">
        <v>20.015999999999998</v>
      </c>
    </row>
    <row r="19105" spans="1:5">
      <c r="A19105" t="s">
        <v>326</v>
      </c>
      <c r="B19105" s="10">
        <v>42777.989583333336</v>
      </c>
      <c r="C19105">
        <v>49875.768635</v>
      </c>
      <c r="D19105">
        <v>20.015999999999998</v>
      </c>
      <c r="E19105">
        <f>MIN(D19010:D19105)</f>
        <v>0</v>
      </c>
    </row>
    <row r="19106" spans="1:5">
      <c r="A19106" t="s">
        <v>326</v>
      </c>
      <c r="B19106" s="10">
        <v>42778</v>
      </c>
      <c r="C19106">
        <v>49875.773439999997</v>
      </c>
      <c r="D19106">
        <v>20.015999999999998</v>
      </c>
    </row>
    <row r="19107" spans="1:5">
      <c r="A19107" t="s">
        <v>326</v>
      </c>
      <c r="B19107" s="10">
        <v>42778.010416666664</v>
      </c>
      <c r="C19107">
        <v>49875.778444000003</v>
      </c>
      <c r="D19107">
        <v>20.015999999999998</v>
      </c>
    </row>
    <row r="19108" spans="1:5">
      <c r="A19108" t="s">
        <v>326</v>
      </c>
      <c r="B19108" s="10">
        <v>42778.020833333336</v>
      </c>
      <c r="C19108">
        <v>49875.778444000003</v>
      </c>
      <c r="D19108">
        <v>0</v>
      </c>
    </row>
    <row r="19109" spans="1:5">
      <c r="A19109" t="s">
        <v>326</v>
      </c>
      <c r="B19109" s="10">
        <v>42778.03125</v>
      </c>
      <c r="C19109">
        <v>49875.783448000002</v>
      </c>
      <c r="D19109">
        <v>20.015999999999998</v>
      </c>
    </row>
    <row r="19110" spans="1:5">
      <c r="A19110" t="s">
        <v>326</v>
      </c>
      <c r="B19110" s="10">
        <v>42778.041666666664</v>
      </c>
      <c r="C19110">
        <v>49875.788452000001</v>
      </c>
      <c r="D19110">
        <v>20.015999999999998</v>
      </c>
    </row>
    <row r="19111" spans="1:5">
      <c r="A19111" t="s">
        <v>326</v>
      </c>
      <c r="B19111" s="10">
        <v>42778.052083333336</v>
      </c>
      <c r="C19111">
        <v>49875.793455999999</v>
      </c>
      <c r="D19111">
        <v>20.015999999999998</v>
      </c>
    </row>
    <row r="19112" spans="1:5">
      <c r="A19112" t="s">
        <v>326</v>
      </c>
      <c r="B19112" s="10">
        <v>42778.0625</v>
      </c>
      <c r="C19112">
        <v>49875.793455999999</v>
      </c>
      <c r="D19112">
        <v>0</v>
      </c>
    </row>
    <row r="19113" spans="1:5">
      <c r="A19113" t="s">
        <v>326</v>
      </c>
      <c r="B19113" s="10">
        <v>42778.072916666664</v>
      </c>
      <c r="C19113">
        <v>49875.798459999998</v>
      </c>
      <c r="D19113">
        <v>20.015999999999998</v>
      </c>
    </row>
    <row r="19114" spans="1:5">
      <c r="A19114" t="s">
        <v>326</v>
      </c>
      <c r="B19114" s="10">
        <v>42778.083333333336</v>
      </c>
      <c r="C19114">
        <v>49875.803463999997</v>
      </c>
      <c r="D19114">
        <v>20.015999999999998</v>
      </c>
    </row>
    <row r="19115" spans="1:5">
      <c r="A19115" t="s">
        <v>326</v>
      </c>
      <c r="B19115" s="10">
        <v>42778.09375</v>
      </c>
      <c r="C19115">
        <v>49875.803463999997</v>
      </c>
      <c r="D19115">
        <v>0</v>
      </c>
    </row>
    <row r="19116" spans="1:5">
      <c r="A19116" t="s">
        <v>326</v>
      </c>
      <c r="B19116" s="10">
        <v>42778.104166666664</v>
      </c>
      <c r="C19116">
        <v>49875.808468000003</v>
      </c>
      <c r="D19116">
        <v>20.015999999999998</v>
      </c>
    </row>
    <row r="19117" spans="1:5">
      <c r="A19117" t="s">
        <v>326</v>
      </c>
      <c r="B19117" s="10">
        <v>42778.114583333336</v>
      </c>
      <c r="C19117">
        <v>49875.813472000002</v>
      </c>
      <c r="D19117">
        <v>20.015999999999998</v>
      </c>
    </row>
    <row r="19118" spans="1:5">
      <c r="A19118" t="s">
        <v>326</v>
      </c>
      <c r="B19118" s="10">
        <v>42778.125</v>
      </c>
      <c r="C19118">
        <v>49875.813472000002</v>
      </c>
      <c r="D19118">
        <v>0</v>
      </c>
    </row>
    <row r="19119" spans="1:5">
      <c r="A19119" t="s">
        <v>326</v>
      </c>
      <c r="B19119" s="10">
        <v>42778.135416666664</v>
      </c>
      <c r="C19119">
        <v>49875.818476</v>
      </c>
      <c r="D19119">
        <v>20.015999999999998</v>
      </c>
    </row>
    <row r="19120" spans="1:5">
      <c r="A19120" t="s">
        <v>326</v>
      </c>
      <c r="B19120" s="10">
        <v>42778.145833333336</v>
      </c>
      <c r="C19120">
        <v>49875.823479999999</v>
      </c>
      <c r="D19120">
        <v>20.015999999999998</v>
      </c>
    </row>
    <row r="19121" spans="1:4">
      <c r="A19121" t="s">
        <v>326</v>
      </c>
      <c r="B19121" s="10">
        <v>42778.15625</v>
      </c>
      <c r="C19121">
        <v>49875.823479999999</v>
      </c>
      <c r="D19121">
        <v>0</v>
      </c>
    </row>
    <row r="19122" spans="1:4">
      <c r="A19122" t="s">
        <v>326</v>
      </c>
      <c r="B19122" s="10">
        <v>42778.166666666664</v>
      </c>
      <c r="C19122">
        <v>49875.828483999998</v>
      </c>
      <c r="D19122">
        <v>20.015999999999998</v>
      </c>
    </row>
    <row r="19123" spans="1:4">
      <c r="A19123" t="s">
        <v>326</v>
      </c>
      <c r="B19123" s="10">
        <v>42778.177083333336</v>
      </c>
      <c r="C19123">
        <v>49875.833487999997</v>
      </c>
      <c r="D19123">
        <v>20.015999999999998</v>
      </c>
    </row>
    <row r="19124" spans="1:4">
      <c r="A19124" t="s">
        <v>326</v>
      </c>
      <c r="B19124" s="10">
        <v>42778.1875</v>
      </c>
      <c r="C19124">
        <v>49875.833487999997</v>
      </c>
      <c r="D19124">
        <v>0</v>
      </c>
    </row>
    <row r="19125" spans="1:4">
      <c r="A19125" t="s">
        <v>326</v>
      </c>
      <c r="B19125" s="10">
        <v>42778.197916666664</v>
      </c>
      <c r="C19125">
        <v>49875.838492000003</v>
      </c>
      <c r="D19125">
        <v>20.015999999999998</v>
      </c>
    </row>
    <row r="19126" spans="1:4">
      <c r="A19126" t="s">
        <v>326</v>
      </c>
      <c r="B19126" s="10">
        <v>42778.208333333336</v>
      </c>
      <c r="C19126">
        <v>49875.838492000003</v>
      </c>
      <c r="D19126">
        <v>0</v>
      </c>
    </row>
    <row r="19127" spans="1:4">
      <c r="A19127" t="s">
        <v>326</v>
      </c>
      <c r="B19127" s="10">
        <v>42778.21875</v>
      </c>
      <c r="C19127">
        <v>49875.843496000001</v>
      </c>
      <c r="D19127">
        <v>20.015999999999998</v>
      </c>
    </row>
    <row r="19128" spans="1:4">
      <c r="A19128" t="s">
        <v>326</v>
      </c>
      <c r="B19128" s="10">
        <v>42778.229166666664</v>
      </c>
      <c r="C19128">
        <v>49875.8485</v>
      </c>
      <c r="D19128">
        <v>20.015999999999998</v>
      </c>
    </row>
    <row r="19129" spans="1:4">
      <c r="A19129" t="s">
        <v>326</v>
      </c>
      <c r="B19129" s="10">
        <v>42778.239583333336</v>
      </c>
      <c r="C19129">
        <v>49875.8485</v>
      </c>
      <c r="D19129">
        <v>0</v>
      </c>
    </row>
    <row r="19130" spans="1:4">
      <c r="A19130" t="s">
        <v>326</v>
      </c>
      <c r="B19130" s="10">
        <v>42778.25</v>
      </c>
      <c r="C19130">
        <v>49875.853503999999</v>
      </c>
      <c r="D19130">
        <v>20.015999999999998</v>
      </c>
    </row>
    <row r="19131" spans="1:4">
      <c r="A19131" t="s">
        <v>326</v>
      </c>
      <c r="B19131" s="10">
        <v>42778.260416666664</v>
      </c>
      <c r="C19131">
        <v>49875.853503999999</v>
      </c>
      <c r="D19131">
        <v>0</v>
      </c>
    </row>
    <row r="19132" spans="1:4">
      <c r="A19132" t="s">
        <v>326</v>
      </c>
      <c r="B19132" s="10">
        <v>42778.270833333336</v>
      </c>
      <c r="C19132">
        <v>49875.858507999998</v>
      </c>
      <c r="D19132">
        <v>20.015999999999998</v>
      </c>
    </row>
    <row r="19133" spans="1:4">
      <c r="A19133" t="s">
        <v>326</v>
      </c>
      <c r="B19133" s="10">
        <v>42778.28125</v>
      </c>
      <c r="C19133">
        <v>49875.863512000004</v>
      </c>
      <c r="D19133">
        <v>20.015999999999998</v>
      </c>
    </row>
    <row r="19134" spans="1:4">
      <c r="A19134" t="s">
        <v>326</v>
      </c>
      <c r="B19134" s="10">
        <v>42778.291666666664</v>
      </c>
      <c r="C19134">
        <v>49875.863512000004</v>
      </c>
      <c r="D19134">
        <v>0</v>
      </c>
    </row>
    <row r="19135" spans="1:4">
      <c r="A19135" t="s">
        <v>326</v>
      </c>
      <c r="B19135" s="10">
        <v>42778.302083333336</v>
      </c>
      <c r="C19135">
        <v>49875.868516000002</v>
      </c>
      <c r="D19135">
        <v>20.015999999999998</v>
      </c>
    </row>
    <row r="19136" spans="1:4">
      <c r="A19136" t="s">
        <v>326</v>
      </c>
      <c r="B19136" s="10">
        <v>42778.3125</v>
      </c>
      <c r="C19136">
        <v>49875.868516000002</v>
      </c>
      <c r="D19136">
        <v>0</v>
      </c>
    </row>
    <row r="19137" spans="1:4">
      <c r="A19137" t="s">
        <v>326</v>
      </c>
      <c r="B19137" s="10">
        <v>42778.322916666664</v>
      </c>
      <c r="C19137">
        <v>49875.873520000001</v>
      </c>
      <c r="D19137">
        <v>20.015999999999998</v>
      </c>
    </row>
    <row r="19138" spans="1:4">
      <c r="A19138" t="s">
        <v>326</v>
      </c>
      <c r="B19138" s="10">
        <v>42778.333333333336</v>
      </c>
      <c r="C19138">
        <v>49875.878524</v>
      </c>
      <c r="D19138">
        <v>20.015999999999998</v>
      </c>
    </row>
    <row r="19139" spans="1:4">
      <c r="A19139" t="s">
        <v>326</v>
      </c>
      <c r="B19139" s="10">
        <v>42778.34375</v>
      </c>
      <c r="C19139">
        <v>49875.878524</v>
      </c>
      <c r="D19139">
        <v>0</v>
      </c>
    </row>
    <row r="19140" spans="1:4">
      <c r="A19140" t="s">
        <v>326</v>
      </c>
      <c r="B19140" s="10">
        <v>42778.354166666664</v>
      </c>
      <c r="C19140">
        <v>49875.883527999998</v>
      </c>
      <c r="D19140">
        <v>20.015999999999998</v>
      </c>
    </row>
    <row r="19141" spans="1:4">
      <c r="A19141" t="s">
        <v>326</v>
      </c>
      <c r="B19141" s="10">
        <v>42778.364583333336</v>
      </c>
      <c r="C19141">
        <v>49875.888531999997</v>
      </c>
      <c r="D19141">
        <v>20.015999999999998</v>
      </c>
    </row>
    <row r="19142" spans="1:4">
      <c r="A19142" t="s">
        <v>326</v>
      </c>
      <c r="B19142" s="10">
        <v>42778.375</v>
      </c>
      <c r="C19142">
        <v>49875.888531999997</v>
      </c>
      <c r="D19142">
        <v>0</v>
      </c>
    </row>
    <row r="19143" spans="1:4">
      <c r="A19143" t="s">
        <v>326</v>
      </c>
      <c r="B19143" s="10">
        <v>42778.385416666664</v>
      </c>
      <c r="C19143">
        <v>49875.893536000003</v>
      </c>
      <c r="D19143">
        <v>20.015999999999998</v>
      </c>
    </row>
    <row r="19144" spans="1:4">
      <c r="A19144" t="s">
        <v>326</v>
      </c>
      <c r="B19144" s="10">
        <v>42778.395833333336</v>
      </c>
      <c r="C19144">
        <v>49875.893536000003</v>
      </c>
      <c r="D19144">
        <v>0</v>
      </c>
    </row>
    <row r="19145" spans="1:4">
      <c r="A19145" t="s">
        <v>326</v>
      </c>
      <c r="B19145" s="10">
        <v>42778.40625</v>
      </c>
      <c r="C19145">
        <v>49875.898540000002</v>
      </c>
      <c r="D19145">
        <v>20.015999999999998</v>
      </c>
    </row>
    <row r="19146" spans="1:4">
      <c r="A19146" t="s">
        <v>326</v>
      </c>
      <c r="B19146" s="10">
        <v>42778.416666666664</v>
      </c>
      <c r="C19146">
        <v>49875.898540000002</v>
      </c>
      <c r="D19146">
        <v>0</v>
      </c>
    </row>
    <row r="19147" spans="1:4">
      <c r="A19147" t="s">
        <v>326</v>
      </c>
      <c r="B19147" s="10">
        <v>42778.427083333336</v>
      </c>
      <c r="C19147">
        <v>49875.903544000001</v>
      </c>
      <c r="D19147">
        <v>20.015999999999998</v>
      </c>
    </row>
    <row r="19148" spans="1:4">
      <c r="A19148" t="s">
        <v>326</v>
      </c>
      <c r="B19148" s="10">
        <v>42778.4375</v>
      </c>
      <c r="C19148">
        <v>49875.908547999999</v>
      </c>
      <c r="D19148">
        <v>20.015999999999998</v>
      </c>
    </row>
    <row r="19149" spans="1:4">
      <c r="A19149" t="s">
        <v>326</v>
      </c>
      <c r="B19149" s="10">
        <v>42778.447916666664</v>
      </c>
      <c r="C19149">
        <v>49875.908547999999</v>
      </c>
      <c r="D19149">
        <v>0</v>
      </c>
    </row>
    <row r="19150" spans="1:4">
      <c r="A19150" t="s">
        <v>326</v>
      </c>
      <c r="B19150" s="10">
        <v>42778.458333333336</v>
      </c>
      <c r="C19150">
        <v>49875.913551999998</v>
      </c>
      <c r="D19150">
        <v>20.015999999999998</v>
      </c>
    </row>
    <row r="19151" spans="1:4">
      <c r="A19151" t="s">
        <v>326</v>
      </c>
      <c r="B19151" s="10">
        <v>42778.46875</v>
      </c>
      <c r="C19151">
        <v>49875.918555999997</v>
      </c>
      <c r="D19151">
        <v>20.015999999999998</v>
      </c>
    </row>
    <row r="19152" spans="1:4">
      <c r="A19152" t="s">
        <v>326</v>
      </c>
      <c r="B19152" s="10">
        <v>42778.479166666664</v>
      </c>
      <c r="C19152">
        <v>49875.923560000003</v>
      </c>
      <c r="D19152">
        <v>20.015999999999998</v>
      </c>
    </row>
    <row r="19153" spans="1:4">
      <c r="A19153" t="s">
        <v>326</v>
      </c>
      <c r="B19153" s="10">
        <v>42778.489583333336</v>
      </c>
      <c r="C19153">
        <v>49875.923560000003</v>
      </c>
      <c r="D19153">
        <v>0</v>
      </c>
    </row>
    <row r="19154" spans="1:4">
      <c r="A19154" t="s">
        <v>326</v>
      </c>
      <c r="B19154" s="10">
        <v>42778.5</v>
      </c>
      <c r="C19154">
        <v>49875.928564000002</v>
      </c>
      <c r="D19154">
        <v>20.015999999999998</v>
      </c>
    </row>
    <row r="19155" spans="1:4">
      <c r="A19155" t="s">
        <v>326</v>
      </c>
      <c r="B19155" s="10">
        <v>42778.510416666664</v>
      </c>
      <c r="C19155">
        <v>49875.928564000002</v>
      </c>
      <c r="D19155">
        <v>0</v>
      </c>
    </row>
    <row r="19156" spans="1:4">
      <c r="A19156" t="s">
        <v>326</v>
      </c>
      <c r="B19156" s="10">
        <v>42778.520833333336</v>
      </c>
      <c r="C19156">
        <v>49875.933568</v>
      </c>
      <c r="D19156">
        <v>20.015999999999998</v>
      </c>
    </row>
    <row r="19157" spans="1:4">
      <c r="A19157" t="s">
        <v>326</v>
      </c>
      <c r="B19157" s="10">
        <v>42778.53125</v>
      </c>
      <c r="C19157">
        <v>49875.933568</v>
      </c>
      <c r="D19157">
        <v>0</v>
      </c>
    </row>
    <row r="19158" spans="1:4">
      <c r="A19158" t="s">
        <v>326</v>
      </c>
      <c r="B19158" s="10">
        <v>42778.541666666664</v>
      </c>
      <c r="C19158">
        <v>49875.938571999999</v>
      </c>
      <c r="D19158">
        <v>20.015999999999998</v>
      </c>
    </row>
    <row r="19159" spans="1:4">
      <c r="A19159" t="s">
        <v>326</v>
      </c>
      <c r="B19159" s="10">
        <v>42778.552083333336</v>
      </c>
      <c r="C19159">
        <v>49875.943575999998</v>
      </c>
      <c r="D19159">
        <v>20.015999999999998</v>
      </c>
    </row>
    <row r="19160" spans="1:4">
      <c r="A19160" t="s">
        <v>326</v>
      </c>
      <c r="B19160" s="10">
        <v>42778.5625</v>
      </c>
      <c r="C19160">
        <v>49875.948579999997</v>
      </c>
      <c r="D19160">
        <v>20.015999999999998</v>
      </c>
    </row>
    <row r="19161" spans="1:4">
      <c r="A19161" t="s">
        <v>326</v>
      </c>
      <c r="B19161" s="10">
        <v>42778.572916666664</v>
      </c>
      <c r="C19161">
        <v>49875.968578</v>
      </c>
      <c r="D19161">
        <v>79.992000000000004</v>
      </c>
    </row>
    <row r="19162" spans="1:4">
      <c r="A19162" t="s">
        <v>326</v>
      </c>
      <c r="B19162" s="10">
        <v>42778.583333333336</v>
      </c>
      <c r="C19162">
        <v>49875.988576000003</v>
      </c>
      <c r="D19162">
        <v>79.992000000000004</v>
      </c>
    </row>
    <row r="19163" spans="1:4">
      <c r="A19163" t="s">
        <v>326</v>
      </c>
      <c r="B19163" s="10">
        <v>42778.59375</v>
      </c>
      <c r="C19163">
        <v>49876.003578999997</v>
      </c>
      <c r="D19163">
        <v>60.012</v>
      </c>
    </row>
    <row r="19164" spans="1:4">
      <c r="A19164" t="s">
        <v>326</v>
      </c>
      <c r="B19164" s="10">
        <v>42778.604166666664</v>
      </c>
      <c r="C19164">
        <v>49876.023577</v>
      </c>
      <c r="D19164">
        <v>79.992000000000004</v>
      </c>
    </row>
    <row r="19165" spans="1:4">
      <c r="A19165" t="s">
        <v>326</v>
      </c>
      <c r="B19165" s="10">
        <v>42778.614583333336</v>
      </c>
      <c r="C19165">
        <v>49876.043575000003</v>
      </c>
      <c r="D19165">
        <v>79.992000000000004</v>
      </c>
    </row>
    <row r="19166" spans="1:4">
      <c r="A19166" t="s">
        <v>326</v>
      </c>
      <c r="B19166" s="10">
        <v>42778.625</v>
      </c>
      <c r="C19166">
        <v>49876.063572999999</v>
      </c>
      <c r="D19166">
        <v>79.992000000000004</v>
      </c>
    </row>
    <row r="19167" spans="1:4">
      <c r="A19167" t="s">
        <v>326</v>
      </c>
      <c r="B19167" s="10">
        <v>42778.635416666664</v>
      </c>
      <c r="C19167">
        <v>49876.078576</v>
      </c>
      <c r="D19167">
        <v>60.012</v>
      </c>
    </row>
    <row r="19168" spans="1:4">
      <c r="A19168" t="s">
        <v>326</v>
      </c>
      <c r="B19168" s="10">
        <v>42778.645833333336</v>
      </c>
      <c r="C19168">
        <v>49876.098574000003</v>
      </c>
      <c r="D19168">
        <v>79.992000000000004</v>
      </c>
    </row>
    <row r="19169" spans="1:4">
      <c r="A19169" t="s">
        <v>326</v>
      </c>
      <c r="B19169" s="10">
        <v>42778.65625</v>
      </c>
      <c r="C19169">
        <v>49876.118571999999</v>
      </c>
      <c r="D19169">
        <v>79.992000000000004</v>
      </c>
    </row>
    <row r="19170" spans="1:4">
      <c r="A19170" t="s">
        <v>326</v>
      </c>
      <c r="B19170" s="10">
        <v>42778.666666666664</v>
      </c>
      <c r="C19170">
        <v>49876.138570000003</v>
      </c>
      <c r="D19170">
        <v>79.992000000000004</v>
      </c>
    </row>
    <row r="19171" spans="1:4">
      <c r="A19171" t="s">
        <v>326</v>
      </c>
      <c r="B19171" s="10">
        <v>42778.677083333336</v>
      </c>
      <c r="C19171">
        <v>49876.143574000002</v>
      </c>
      <c r="D19171">
        <v>20.015999999999998</v>
      </c>
    </row>
    <row r="19172" spans="1:4">
      <c r="A19172" t="s">
        <v>326</v>
      </c>
      <c r="B19172" s="10">
        <v>42778.6875</v>
      </c>
      <c r="C19172">
        <v>49876.143574000002</v>
      </c>
      <c r="D19172">
        <v>0</v>
      </c>
    </row>
    <row r="19173" spans="1:4">
      <c r="A19173" t="s">
        <v>326</v>
      </c>
      <c r="B19173" s="10">
        <v>42778.697916666664</v>
      </c>
      <c r="C19173">
        <v>49876.148578</v>
      </c>
      <c r="D19173">
        <v>20.015999999999998</v>
      </c>
    </row>
    <row r="19174" spans="1:4">
      <c r="A19174" t="s">
        <v>326</v>
      </c>
      <c r="B19174" s="10">
        <v>42778.708333333336</v>
      </c>
      <c r="C19174">
        <v>49876.423582000003</v>
      </c>
      <c r="D19174">
        <v>1100.0160000000001</v>
      </c>
    </row>
    <row r="19175" spans="1:4">
      <c r="A19175" t="s">
        <v>326</v>
      </c>
      <c r="B19175" s="10">
        <v>42778.71875</v>
      </c>
      <c r="C19175">
        <v>49876.423582000003</v>
      </c>
      <c r="D19175">
        <v>0</v>
      </c>
    </row>
    <row r="19176" spans="1:4">
      <c r="A19176" t="s">
        <v>326</v>
      </c>
      <c r="B19176" s="10">
        <v>42778.729166666664</v>
      </c>
      <c r="C19176">
        <v>49876.428586000002</v>
      </c>
      <c r="D19176">
        <v>20.015999999999998</v>
      </c>
    </row>
    <row r="19177" spans="1:4">
      <c r="A19177" t="s">
        <v>326</v>
      </c>
      <c r="B19177" s="10">
        <v>42778.739583333336</v>
      </c>
      <c r="C19177">
        <v>49876.428586000002</v>
      </c>
      <c r="D19177">
        <v>0</v>
      </c>
    </row>
    <row r="19178" spans="1:4">
      <c r="A19178" t="s">
        <v>326</v>
      </c>
      <c r="B19178" s="10">
        <v>42778.75</v>
      </c>
      <c r="C19178">
        <v>49876.433590000001</v>
      </c>
      <c r="D19178">
        <v>20.015999999999998</v>
      </c>
    </row>
    <row r="19179" spans="1:4">
      <c r="A19179" t="s">
        <v>326</v>
      </c>
      <c r="B19179" s="10">
        <v>42778.760416666664</v>
      </c>
      <c r="C19179">
        <v>49876.438593999999</v>
      </c>
      <c r="D19179">
        <v>20.015999999999998</v>
      </c>
    </row>
    <row r="19180" spans="1:4">
      <c r="A19180" t="s">
        <v>326</v>
      </c>
      <c r="B19180" s="10">
        <v>42778.770833333336</v>
      </c>
      <c r="C19180">
        <v>49876.438593999999</v>
      </c>
      <c r="D19180">
        <v>0</v>
      </c>
    </row>
    <row r="19181" spans="1:4">
      <c r="A19181" t="s">
        <v>326</v>
      </c>
      <c r="B19181" s="10">
        <v>42778.78125</v>
      </c>
      <c r="C19181">
        <v>49876.443597999998</v>
      </c>
      <c r="D19181">
        <v>20.015999999999998</v>
      </c>
    </row>
    <row r="19182" spans="1:4">
      <c r="A19182" t="s">
        <v>326</v>
      </c>
      <c r="B19182" s="10">
        <v>42778.791666666664</v>
      </c>
      <c r="C19182">
        <v>49876.448601999997</v>
      </c>
      <c r="D19182">
        <v>20.015999999999998</v>
      </c>
    </row>
    <row r="19183" spans="1:4">
      <c r="A19183" t="s">
        <v>326</v>
      </c>
      <c r="B19183" s="10">
        <v>42778.802083333336</v>
      </c>
      <c r="C19183">
        <v>49876.448601999997</v>
      </c>
      <c r="D19183">
        <v>0</v>
      </c>
    </row>
    <row r="19184" spans="1:4">
      <c r="A19184" t="s">
        <v>326</v>
      </c>
      <c r="B19184" s="10">
        <v>42778.8125</v>
      </c>
      <c r="C19184">
        <v>49876.453606000003</v>
      </c>
      <c r="D19184">
        <v>20.015999999999998</v>
      </c>
    </row>
    <row r="19185" spans="1:4">
      <c r="A19185" t="s">
        <v>326</v>
      </c>
      <c r="B19185" s="10">
        <v>42778.822916666664</v>
      </c>
      <c r="C19185">
        <v>49876.453606000003</v>
      </c>
      <c r="D19185">
        <v>0</v>
      </c>
    </row>
    <row r="19186" spans="1:4">
      <c r="A19186" t="s">
        <v>326</v>
      </c>
      <c r="B19186" s="10">
        <v>42778.833333333336</v>
      </c>
      <c r="C19186">
        <v>49876.458610000001</v>
      </c>
      <c r="D19186">
        <v>20.015999999999998</v>
      </c>
    </row>
    <row r="19187" spans="1:4">
      <c r="A19187" t="s">
        <v>326</v>
      </c>
      <c r="B19187" s="10">
        <v>42778.84375</v>
      </c>
      <c r="C19187">
        <v>49876.458610000001</v>
      </c>
      <c r="D19187">
        <v>0</v>
      </c>
    </row>
    <row r="19188" spans="1:4">
      <c r="A19188" t="s">
        <v>326</v>
      </c>
      <c r="B19188" s="10">
        <v>42778.854166666664</v>
      </c>
      <c r="C19188">
        <v>49876.463614</v>
      </c>
      <c r="D19188">
        <v>20.015999999999998</v>
      </c>
    </row>
    <row r="19189" spans="1:4">
      <c r="A19189" t="s">
        <v>326</v>
      </c>
      <c r="B19189" s="10">
        <v>42778.864583333336</v>
      </c>
      <c r="C19189">
        <v>49876.468617999999</v>
      </c>
      <c r="D19189">
        <v>20.015999999999998</v>
      </c>
    </row>
    <row r="19190" spans="1:4">
      <c r="A19190" t="s">
        <v>326</v>
      </c>
      <c r="B19190" s="10">
        <v>42778.875</v>
      </c>
      <c r="C19190">
        <v>49876.468617999999</v>
      </c>
      <c r="D19190">
        <v>0</v>
      </c>
    </row>
    <row r="19191" spans="1:4">
      <c r="A19191" t="s">
        <v>326</v>
      </c>
      <c r="B19191" s="10">
        <v>42778.885416666664</v>
      </c>
      <c r="C19191">
        <v>49876.473621999998</v>
      </c>
      <c r="D19191">
        <v>20.015999999999998</v>
      </c>
    </row>
    <row r="19192" spans="1:4">
      <c r="A19192" t="s">
        <v>326</v>
      </c>
      <c r="B19192" s="10">
        <v>42778.895833333336</v>
      </c>
      <c r="C19192">
        <v>49876.473621999998</v>
      </c>
      <c r="D19192">
        <v>0</v>
      </c>
    </row>
    <row r="19193" spans="1:4">
      <c r="A19193" t="s">
        <v>326</v>
      </c>
      <c r="B19193" s="10">
        <v>42778.90625</v>
      </c>
      <c r="C19193">
        <v>49876.478625999996</v>
      </c>
      <c r="D19193">
        <v>20.015999999999998</v>
      </c>
    </row>
    <row r="19194" spans="1:4">
      <c r="A19194" t="s">
        <v>326</v>
      </c>
      <c r="B19194" s="10">
        <v>42778.916666666664</v>
      </c>
      <c r="C19194">
        <v>49876.488624999998</v>
      </c>
      <c r="D19194">
        <v>39.996000000000002</v>
      </c>
    </row>
    <row r="19195" spans="1:4">
      <c r="A19195" t="s">
        <v>326</v>
      </c>
      <c r="B19195" s="10">
        <v>42778.927083333336</v>
      </c>
      <c r="C19195">
        <v>49876.488624999998</v>
      </c>
      <c r="D19195">
        <v>0</v>
      </c>
    </row>
    <row r="19196" spans="1:4">
      <c r="A19196" t="s">
        <v>326</v>
      </c>
      <c r="B19196" s="10">
        <v>42778.9375</v>
      </c>
      <c r="C19196">
        <v>49876.493628999997</v>
      </c>
      <c r="D19196">
        <v>20.015999999999998</v>
      </c>
    </row>
    <row r="19197" spans="1:4">
      <c r="A19197" t="s">
        <v>326</v>
      </c>
      <c r="B19197" s="10">
        <v>42778.947916666664</v>
      </c>
      <c r="C19197">
        <v>49876.498633000003</v>
      </c>
      <c r="D19197">
        <v>20.015999999999998</v>
      </c>
    </row>
    <row r="19198" spans="1:4">
      <c r="A19198" t="s">
        <v>326</v>
      </c>
      <c r="B19198" s="10">
        <v>42778.958333333336</v>
      </c>
      <c r="C19198">
        <v>49876.498633000003</v>
      </c>
      <c r="D19198">
        <v>0</v>
      </c>
    </row>
    <row r="19199" spans="1:4">
      <c r="A19199" t="s">
        <v>326</v>
      </c>
      <c r="B19199" s="10">
        <v>42778.96875</v>
      </c>
      <c r="C19199">
        <v>49876.503637000002</v>
      </c>
      <c r="D19199">
        <v>20.015999999999998</v>
      </c>
    </row>
    <row r="19200" spans="1:4">
      <c r="A19200" t="s">
        <v>326</v>
      </c>
      <c r="B19200" s="10">
        <v>42778.979166666664</v>
      </c>
      <c r="C19200">
        <v>49876.508641</v>
      </c>
      <c r="D19200">
        <v>20.015999999999998</v>
      </c>
    </row>
    <row r="19201" spans="1:5">
      <c r="A19201" t="s">
        <v>326</v>
      </c>
      <c r="B19201" s="10">
        <v>42778.989583333336</v>
      </c>
      <c r="C19201">
        <v>49876.513644999999</v>
      </c>
      <c r="D19201">
        <v>20.015999999999998</v>
      </c>
      <c r="E19201">
        <f>MIN(D19106:D19201)</f>
        <v>0</v>
      </c>
    </row>
    <row r="19202" spans="1:5">
      <c r="A19202" t="s">
        <v>326</v>
      </c>
      <c r="B19202" s="10">
        <v>42779</v>
      </c>
      <c r="C19202">
        <v>49876.515630000002</v>
      </c>
      <c r="D19202">
        <v>0</v>
      </c>
    </row>
    <row r="19203" spans="1:5">
      <c r="A19203" t="s">
        <v>326</v>
      </c>
      <c r="B19203" s="10">
        <v>42779.010416666664</v>
      </c>
      <c r="C19203">
        <v>49876.520634</v>
      </c>
      <c r="D19203">
        <v>20.015999999999998</v>
      </c>
    </row>
    <row r="19204" spans="1:5">
      <c r="A19204" t="s">
        <v>326</v>
      </c>
      <c r="B19204" s="10">
        <v>42779.020833333336</v>
      </c>
      <c r="C19204">
        <v>49876.525637999999</v>
      </c>
      <c r="D19204">
        <v>20.015999999999998</v>
      </c>
    </row>
    <row r="19205" spans="1:5">
      <c r="A19205" t="s">
        <v>326</v>
      </c>
      <c r="B19205" s="10">
        <v>42779.03125</v>
      </c>
      <c r="C19205">
        <v>49876.530641999998</v>
      </c>
      <c r="D19205">
        <v>20.015999999999998</v>
      </c>
    </row>
    <row r="19206" spans="1:5">
      <c r="A19206" t="s">
        <v>326</v>
      </c>
      <c r="B19206" s="10">
        <v>42779.041666666664</v>
      </c>
      <c r="C19206">
        <v>49876.535645999997</v>
      </c>
      <c r="D19206">
        <v>20.015999999999998</v>
      </c>
    </row>
    <row r="19207" spans="1:5">
      <c r="A19207" t="s">
        <v>326</v>
      </c>
      <c r="B19207" s="10">
        <v>42779.052083333336</v>
      </c>
      <c r="C19207">
        <v>49876.535645999997</v>
      </c>
      <c r="D19207">
        <v>0</v>
      </c>
    </row>
    <row r="19208" spans="1:5">
      <c r="A19208" t="s">
        <v>326</v>
      </c>
      <c r="B19208" s="10">
        <v>42779.0625</v>
      </c>
      <c r="C19208">
        <v>49876.540650000003</v>
      </c>
      <c r="D19208">
        <v>20.015999999999998</v>
      </c>
    </row>
    <row r="19209" spans="1:5">
      <c r="A19209" t="s">
        <v>326</v>
      </c>
      <c r="B19209" s="10">
        <v>42779.072916666664</v>
      </c>
      <c r="C19209">
        <v>49876.545654000001</v>
      </c>
      <c r="D19209">
        <v>20.015999999999998</v>
      </c>
    </row>
    <row r="19210" spans="1:5">
      <c r="A19210" t="s">
        <v>326</v>
      </c>
      <c r="B19210" s="10">
        <v>42779.083333333336</v>
      </c>
      <c r="C19210">
        <v>49876.550658</v>
      </c>
      <c r="D19210">
        <v>20.015999999999998</v>
      </c>
    </row>
    <row r="19211" spans="1:5">
      <c r="A19211" t="s">
        <v>326</v>
      </c>
      <c r="B19211" s="10">
        <v>42779.09375</v>
      </c>
      <c r="C19211">
        <v>49876.550658</v>
      </c>
      <c r="D19211">
        <v>0</v>
      </c>
    </row>
    <row r="19212" spans="1:5">
      <c r="A19212" t="s">
        <v>326</v>
      </c>
      <c r="B19212" s="10">
        <v>42779.104166666664</v>
      </c>
      <c r="C19212">
        <v>49876.555661999999</v>
      </c>
      <c r="D19212">
        <v>20.015999999999998</v>
      </c>
    </row>
    <row r="19213" spans="1:5">
      <c r="A19213" t="s">
        <v>326</v>
      </c>
      <c r="B19213" s="10">
        <v>42779.114583333336</v>
      </c>
      <c r="C19213">
        <v>49876.560665999998</v>
      </c>
      <c r="D19213">
        <v>20.015999999999998</v>
      </c>
    </row>
    <row r="19214" spans="1:5">
      <c r="A19214" t="s">
        <v>326</v>
      </c>
      <c r="B19214" s="10">
        <v>42779.125</v>
      </c>
      <c r="C19214">
        <v>49876.565670000004</v>
      </c>
      <c r="D19214">
        <v>20.015999999999998</v>
      </c>
    </row>
    <row r="19215" spans="1:5">
      <c r="A19215" t="s">
        <v>326</v>
      </c>
      <c r="B19215" s="10">
        <v>42779.135416666664</v>
      </c>
      <c r="C19215">
        <v>49876.565670000004</v>
      </c>
      <c r="D19215">
        <v>0</v>
      </c>
    </row>
    <row r="19216" spans="1:5">
      <c r="A19216" t="s">
        <v>326</v>
      </c>
      <c r="B19216" s="10">
        <v>42779.145833333336</v>
      </c>
      <c r="C19216">
        <v>49876.570674000002</v>
      </c>
      <c r="D19216">
        <v>20.015999999999998</v>
      </c>
    </row>
    <row r="19217" spans="1:4">
      <c r="A19217" t="s">
        <v>326</v>
      </c>
      <c r="B19217" s="10">
        <v>42779.15625</v>
      </c>
      <c r="C19217">
        <v>49876.575678000001</v>
      </c>
      <c r="D19217">
        <v>20.015999999999998</v>
      </c>
    </row>
    <row r="19218" spans="1:4">
      <c r="A19218" t="s">
        <v>326</v>
      </c>
      <c r="B19218" s="10">
        <v>42779.166666666664</v>
      </c>
      <c r="C19218">
        <v>49876.575678000001</v>
      </c>
      <c r="D19218">
        <v>0</v>
      </c>
    </row>
    <row r="19219" spans="1:4">
      <c r="A19219" t="s">
        <v>326</v>
      </c>
      <c r="B19219" s="10">
        <v>42779.177083333336</v>
      </c>
      <c r="C19219">
        <v>49876.580682</v>
      </c>
      <c r="D19219">
        <v>20.015999999999998</v>
      </c>
    </row>
    <row r="19220" spans="1:4">
      <c r="A19220" t="s">
        <v>326</v>
      </c>
      <c r="B19220" s="10">
        <v>42779.1875</v>
      </c>
      <c r="C19220">
        <v>49876.585685999999</v>
      </c>
      <c r="D19220">
        <v>20.015999999999998</v>
      </c>
    </row>
    <row r="19221" spans="1:4">
      <c r="A19221" t="s">
        <v>326</v>
      </c>
      <c r="B19221" s="10">
        <v>42779.197916666664</v>
      </c>
      <c r="C19221">
        <v>49876.585685999999</v>
      </c>
      <c r="D19221">
        <v>0</v>
      </c>
    </row>
    <row r="19222" spans="1:4">
      <c r="A19222" t="s">
        <v>326</v>
      </c>
      <c r="B19222" s="10">
        <v>42779.208333333336</v>
      </c>
      <c r="C19222">
        <v>49876.590689999997</v>
      </c>
      <c r="D19222">
        <v>20.015999999999998</v>
      </c>
    </row>
    <row r="19223" spans="1:4">
      <c r="A19223" t="s">
        <v>326</v>
      </c>
      <c r="B19223" s="10">
        <v>42779.21875</v>
      </c>
      <c r="C19223">
        <v>49876.595694000003</v>
      </c>
      <c r="D19223">
        <v>20.015999999999998</v>
      </c>
    </row>
    <row r="19224" spans="1:4">
      <c r="A19224" t="s">
        <v>326</v>
      </c>
      <c r="B19224" s="10">
        <v>42779.229166666664</v>
      </c>
      <c r="C19224">
        <v>49876.595694000003</v>
      </c>
      <c r="D19224">
        <v>0</v>
      </c>
    </row>
    <row r="19225" spans="1:4">
      <c r="A19225" t="s">
        <v>326</v>
      </c>
      <c r="B19225" s="10">
        <v>42779.239583333336</v>
      </c>
      <c r="C19225">
        <v>49876.600698000002</v>
      </c>
      <c r="D19225">
        <v>20.015999999999998</v>
      </c>
    </row>
    <row r="19226" spans="1:4">
      <c r="A19226" t="s">
        <v>326</v>
      </c>
      <c r="B19226" s="10">
        <v>42779.25</v>
      </c>
      <c r="C19226">
        <v>49876.605702000001</v>
      </c>
      <c r="D19226">
        <v>20.015999999999998</v>
      </c>
    </row>
    <row r="19227" spans="1:4">
      <c r="A19227" t="s">
        <v>326</v>
      </c>
      <c r="B19227" s="10">
        <v>42779.260416666664</v>
      </c>
      <c r="C19227">
        <v>49876.605702000001</v>
      </c>
      <c r="D19227">
        <v>0</v>
      </c>
    </row>
    <row r="19228" spans="1:4">
      <c r="A19228" t="s">
        <v>326</v>
      </c>
      <c r="B19228" s="10">
        <v>42779.270833333336</v>
      </c>
      <c r="C19228">
        <v>49876.610705999999</v>
      </c>
      <c r="D19228">
        <v>20.015999999999998</v>
      </c>
    </row>
    <row r="19229" spans="1:4">
      <c r="A19229" t="s">
        <v>326</v>
      </c>
      <c r="B19229" s="10">
        <v>42779.28125</v>
      </c>
      <c r="C19229">
        <v>49876.615709999998</v>
      </c>
      <c r="D19229">
        <v>20.015999999999998</v>
      </c>
    </row>
    <row r="19230" spans="1:4">
      <c r="A19230" t="s">
        <v>326</v>
      </c>
      <c r="B19230" s="10">
        <v>42779.291666666664</v>
      </c>
      <c r="C19230">
        <v>49876.620713999997</v>
      </c>
      <c r="D19230">
        <v>20.015999999999998</v>
      </c>
    </row>
    <row r="19231" spans="1:4">
      <c r="A19231" t="s">
        <v>326</v>
      </c>
      <c r="B19231" s="10">
        <v>42779.302083333336</v>
      </c>
      <c r="C19231">
        <v>49876.625718000003</v>
      </c>
      <c r="D19231">
        <v>20.015999999999998</v>
      </c>
    </row>
    <row r="19232" spans="1:4">
      <c r="A19232" t="s">
        <v>326</v>
      </c>
      <c r="B19232" s="10">
        <v>42779.3125</v>
      </c>
      <c r="C19232">
        <v>49876.630722000002</v>
      </c>
      <c r="D19232">
        <v>20.015999999999998</v>
      </c>
    </row>
    <row r="19233" spans="1:4">
      <c r="A19233" t="s">
        <v>326</v>
      </c>
      <c r="B19233" s="10">
        <v>42779.322916666664</v>
      </c>
      <c r="C19233">
        <v>49876.645725000002</v>
      </c>
      <c r="D19233">
        <v>60.012</v>
      </c>
    </row>
    <row r="19234" spans="1:4">
      <c r="A19234" t="s">
        <v>326</v>
      </c>
      <c r="B19234" s="10">
        <v>42779.333333333336</v>
      </c>
      <c r="C19234">
        <v>49876.655723999997</v>
      </c>
      <c r="D19234">
        <v>39.996000000000002</v>
      </c>
    </row>
    <row r="19235" spans="1:4">
      <c r="A19235" t="s">
        <v>326</v>
      </c>
      <c r="B19235" s="10">
        <v>42779.34375</v>
      </c>
      <c r="C19235">
        <v>49876.670726999997</v>
      </c>
      <c r="D19235">
        <v>60.012</v>
      </c>
    </row>
    <row r="19236" spans="1:4">
      <c r="A19236" t="s">
        <v>326</v>
      </c>
      <c r="B19236" s="10">
        <v>42779.354166666664</v>
      </c>
      <c r="C19236">
        <v>49876.675731000003</v>
      </c>
      <c r="D19236">
        <v>20.015999999999998</v>
      </c>
    </row>
    <row r="19237" spans="1:4">
      <c r="A19237" t="s">
        <v>326</v>
      </c>
      <c r="B19237" s="10">
        <v>42779.364583333336</v>
      </c>
      <c r="C19237">
        <v>49876.680735000002</v>
      </c>
      <c r="D19237">
        <v>20.015999999999998</v>
      </c>
    </row>
    <row r="19238" spans="1:4">
      <c r="A19238" t="s">
        <v>326</v>
      </c>
      <c r="B19238" s="10">
        <v>42779.375</v>
      </c>
      <c r="C19238">
        <v>49876.990730999998</v>
      </c>
      <c r="D19238">
        <v>1239.9839999999999</v>
      </c>
    </row>
    <row r="19239" spans="1:4">
      <c r="A19239" t="s">
        <v>326</v>
      </c>
      <c r="B19239" s="10">
        <v>42779.385416666664</v>
      </c>
      <c r="C19239">
        <v>49877.005733999998</v>
      </c>
      <c r="D19239">
        <v>60.012</v>
      </c>
    </row>
    <row r="19240" spans="1:4">
      <c r="A19240" t="s">
        <v>326</v>
      </c>
      <c r="B19240" s="10">
        <v>42779.395833333336</v>
      </c>
      <c r="C19240">
        <v>49877.035731000004</v>
      </c>
      <c r="D19240">
        <v>119.988</v>
      </c>
    </row>
    <row r="19241" spans="1:4">
      <c r="A19241" t="s">
        <v>326</v>
      </c>
      <c r="B19241" s="10">
        <v>42779.40625</v>
      </c>
      <c r="C19241">
        <v>49877.085735000001</v>
      </c>
      <c r="D19241">
        <v>200.01599999999999</v>
      </c>
    </row>
    <row r="19242" spans="1:4">
      <c r="A19242" t="s">
        <v>326</v>
      </c>
      <c r="B19242" s="10">
        <v>42779.416666666664</v>
      </c>
      <c r="C19242">
        <v>49877.160731999997</v>
      </c>
      <c r="D19242">
        <v>299.988</v>
      </c>
    </row>
    <row r="19243" spans="1:4">
      <c r="A19243" t="s">
        <v>326</v>
      </c>
      <c r="B19243" s="10">
        <v>42779.427083333336</v>
      </c>
      <c r="C19243">
        <v>49877.255735999999</v>
      </c>
      <c r="D19243">
        <v>380.01600000000002</v>
      </c>
    </row>
    <row r="19244" spans="1:4">
      <c r="A19244" t="s">
        <v>326</v>
      </c>
      <c r="B19244" s="10">
        <v>42779.4375</v>
      </c>
      <c r="C19244">
        <v>49877.705736000004</v>
      </c>
      <c r="D19244">
        <v>1800</v>
      </c>
    </row>
    <row r="19245" spans="1:4">
      <c r="A19245" t="s">
        <v>326</v>
      </c>
      <c r="B19245" s="10">
        <v>42779.447916666664</v>
      </c>
      <c r="C19245">
        <v>49877.875737000002</v>
      </c>
      <c r="D19245">
        <v>680.00400000000002</v>
      </c>
    </row>
    <row r="19246" spans="1:4">
      <c r="A19246" t="s">
        <v>326</v>
      </c>
      <c r="B19246" s="10">
        <v>42779.458333333336</v>
      </c>
      <c r="C19246">
        <v>49878.035738999999</v>
      </c>
      <c r="D19246">
        <v>640.00800000000004</v>
      </c>
    </row>
    <row r="19247" spans="1:4">
      <c r="A19247" t="s">
        <v>326</v>
      </c>
      <c r="B19247" s="10">
        <v>42779.46875</v>
      </c>
      <c r="C19247">
        <v>49878.185742000001</v>
      </c>
      <c r="D19247">
        <v>600.01199999999994</v>
      </c>
    </row>
    <row r="19248" spans="1:4">
      <c r="A19248" t="s">
        <v>326</v>
      </c>
      <c r="B19248" s="10">
        <v>42779.479166666664</v>
      </c>
      <c r="C19248">
        <v>49878.320742000004</v>
      </c>
      <c r="D19248">
        <v>540</v>
      </c>
    </row>
    <row r="19249" spans="1:4">
      <c r="A19249" t="s">
        <v>326</v>
      </c>
      <c r="B19249" s="10">
        <v>42779.489583333336</v>
      </c>
      <c r="C19249">
        <v>49878.445742999997</v>
      </c>
      <c r="D19249">
        <v>500.00400000000002</v>
      </c>
    </row>
    <row r="19250" spans="1:4">
      <c r="A19250" t="s">
        <v>326</v>
      </c>
      <c r="B19250" s="10">
        <v>42779.5</v>
      </c>
      <c r="C19250">
        <v>49878.830744999999</v>
      </c>
      <c r="D19250">
        <v>1540.008</v>
      </c>
    </row>
    <row r="19251" spans="1:4">
      <c r="A19251" t="s">
        <v>326</v>
      </c>
      <c r="B19251" s="10">
        <v>42779.510416666664</v>
      </c>
      <c r="C19251">
        <v>49878.940742999999</v>
      </c>
      <c r="D19251">
        <v>439.99200000000002</v>
      </c>
    </row>
    <row r="19252" spans="1:4">
      <c r="A19252" t="s">
        <v>326</v>
      </c>
      <c r="B19252" s="10">
        <v>42779.520833333336</v>
      </c>
      <c r="C19252">
        <v>49879.050740999999</v>
      </c>
      <c r="D19252">
        <v>439.99200000000002</v>
      </c>
    </row>
    <row r="19253" spans="1:4">
      <c r="A19253" t="s">
        <v>326</v>
      </c>
      <c r="B19253" s="10">
        <v>42779.53125</v>
      </c>
      <c r="C19253">
        <v>49879.160738999999</v>
      </c>
      <c r="D19253">
        <v>439.99200000000002</v>
      </c>
    </row>
    <row r="19254" spans="1:4">
      <c r="A19254" t="s">
        <v>326</v>
      </c>
      <c r="B19254" s="10">
        <v>42779.541666666664</v>
      </c>
      <c r="C19254">
        <v>49879.265742000003</v>
      </c>
      <c r="D19254">
        <v>420.012</v>
      </c>
    </row>
    <row r="19255" spans="1:4">
      <c r="A19255" t="s">
        <v>326</v>
      </c>
      <c r="B19255" s="10">
        <v>42779.552083333336</v>
      </c>
      <c r="C19255">
        <v>49879.685745000002</v>
      </c>
      <c r="D19255">
        <v>1680.0119999999999</v>
      </c>
    </row>
    <row r="19256" spans="1:4">
      <c r="A19256" t="s">
        <v>326</v>
      </c>
      <c r="B19256" s="10">
        <v>42779.5625</v>
      </c>
      <c r="C19256">
        <v>49879.795743000002</v>
      </c>
      <c r="D19256">
        <v>439.99200000000002</v>
      </c>
    </row>
    <row r="19257" spans="1:4">
      <c r="A19257" t="s">
        <v>326</v>
      </c>
      <c r="B19257" s="10">
        <v>42779.572916666664</v>
      </c>
      <c r="C19257">
        <v>49879.895742000001</v>
      </c>
      <c r="D19257">
        <v>399.99599999999998</v>
      </c>
    </row>
    <row r="19258" spans="1:4">
      <c r="A19258" t="s">
        <v>326</v>
      </c>
      <c r="B19258" s="10">
        <v>42779.583333333336</v>
      </c>
      <c r="C19258">
        <v>49879.985741999997</v>
      </c>
      <c r="D19258">
        <v>360</v>
      </c>
    </row>
    <row r="19259" spans="1:4">
      <c r="A19259" t="s">
        <v>326</v>
      </c>
      <c r="B19259" s="10">
        <v>42779.59375</v>
      </c>
      <c r="C19259">
        <v>49880.060739</v>
      </c>
      <c r="D19259">
        <v>299.988</v>
      </c>
    </row>
    <row r="19260" spans="1:4">
      <c r="A19260" t="s">
        <v>326</v>
      </c>
      <c r="B19260" s="10">
        <v>42779.604166666664</v>
      </c>
      <c r="C19260">
        <v>49880.125737000002</v>
      </c>
      <c r="D19260">
        <v>259.99200000000002</v>
      </c>
    </row>
    <row r="19261" spans="1:4">
      <c r="A19261" t="s">
        <v>326</v>
      </c>
      <c r="B19261" s="10">
        <v>42779.614583333336</v>
      </c>
      <c r="C19261">
        <v>49880.470734000002</v>
      </c>
      <c r="D19261">
        <v>1379.9880000000001</v>
      </c>
    </row>
    <row r="19262" spans="1:4">
      <c r="A19262" t="s">
        <v>326</v>
      </c>
      <c r="B19262" s="10">
        <v>42779.625</v>
      </c>
      <c r="C19262">
        <v>49880.510730000002</v>
      </c>
      <c r="D19262">
        <v>159.98400000000001</v>
      </c>
    </row>
    <row r="19263" spans="1:4">
      <c r="A19263" t="s">
        <v>326</v>
      </c>
      <c r="B19263" s="10">
        <v>42779.635416666664</v>
      </c>
      <c r="C19263">
        <v>49880.550726000001</v>
      </c>
      <c r="D19263">
        <v>159.98400000000001</v>
      </c>
    </row>
    <row r="19264" spans="1:4">
      <c r="A19264" t="s">
        <v>326</v>
      </c>
      <c r="B19264" s="10">
        <v>42779.645833333336</v>
      </c>
      <c r="C19264">
        <v>49880.600729999998</v>
      </c>
      <c r="D19264">
        <v>200.01599999999999</v>
      </c>
    </row>
    <row r="19265" spans="1:4">
      <c r="A19265" t="s">
        <v>326</v>
      </c>
      <c r="B19265" s="10">
        <v>42779.65625</v>
      </c>
      <c r="C19265">
        <v>49880.660732999997</v>
      </c>
      <c r="D19265">
        <v>240.012</v>
      </c>
    </row>
    <row r="19266" spans="1:4">
      <c r="A19266" t="s">
        <v>326</v>
      </c>
      <c r="B19266" s="10">
        <v>42779.666666666664</v>
      </c>
      <c r="C19266">
        <v>49880.730734999997</v>
      </c>
      <c r="D19266">
        <v>280.00799999999998</v>
      </c>
    </row>
    <row r="19267" spans="1:4">
      <c r="A19267" t="s">
        <v>326</v>
      </c>
      <c r="B19267" s="10">
        <v>42779.677083333336</v>
      </c>
      <c r="C19267">
        <v>49881.105737999998</v>
      </c>
      <c r="D19267">
        <v>1500.0119999999999</v>
      </c>
    </row>
    <row r="19268" spans="1:4">
      <c r="A19268" t="s">
        <v>326</v>
      </c>
      <c r="B19268" s="10">
        <v>42779.6875</v>
      </c>
      <c r="C19268">
        <v>49881.160736999998</v>
      </c>
      <c r="D19268">
        <v>219.99600000000001</v>
      </c>
    </row>
    <row r="19269" spans="1:4">
      <c r="A19269" t="s">
        <v>326</v>
      </c>
      <c r="B19269" s="10">
        <v>42779.697916666664</v>
      </c>
      <c r="C19269">
        <v>49881.225735</v>
      </c>
      <c r="D19269">
        <v>259.99200000000002</v>
      </c>
    </row>
    <row r="19270" spans="1:4">
      <c r="A19270" t="s">
        <v>326</v>
      </c>
      <c r="B19270" s="10">
        <v>42779.708333333336</v>
      </c>
      <c r="C19270">
        <v>49881.285737999999</v>
      </c>
      <c r="D19270">
        <v>240.012</v>
      </c>
    </row>
    <row r="19271" spans="1:4">
      <c r="A19271" t="s">
        <v>326</v>
      </c>
      <c r="B19271" s="10">
        <v>42779.71875</v>
      </c>
      <c r="C19271">
        <v>49881.335742000003</v>
      </c>
      <c r="D19271">
        <v>200.01599999999999</v>
      </c>
    </row>
    <row r="19272" spans="1:4">
      <c r="A19272" t="s">
        <v>326</v>
      </c>
      <c r="B19272" s="10">
        <v>42779.729166666664</v>
      </c>
      <c r="C19272">
        <v>49881.380742000001</v>
      </c>
      <c r="D19272">
        <v>180</v>
      </c>
    </row>
    <row r="19273" spans="1:4">
      <c r="A19273" t="s">
        <v>326</v>
      </c>
      <c r="B19273" s="10">
        <v>42779.739583333336</v>
      </c>
      <c r="C19273">
        <v>49881.425741999999</v>
      </c>
      <c r="D19273">
        <v>180</v>
      </c>
    </row>
    <row r="19274" spans="1:4">
      <c r="A19274" t="s">
        <v>326</v>
      </c>
      <c r="B19274" s="10">
        <v>42779.75</v>
      </c>
      <c r="C19274">
        <v>49881.460743000003</v>
      </c>
      <c r="D19274">
        <v>140.00399999999999</v>
      </c>
    </row>
    <row r="19275" spans="1:4">
      <c r="A19275" t="s">
        <v>326</v>
      </c>
      <c r="B19275" s="10">
        <v>42779.760416666664</v>
      </c>
      <c r="C19275">
        <v>49881.505743000002</v>
      </c>
      <c r="D19275">
        <v>180</v>
      </c>
    </row>
    <row r="19276" spans="1:4">
      <c r="A19276" t="s">
        <v>326</v>
      </c>
      <c r="B19276" s="10">
        <v>42779.770833333336</v>
      </c>
      <c r="C19276">
        <v>49881.535739999999</v>
      </c>
      <c r="D19276">
        <v>119.988</v>
      </c>
    </row>
    <row r="19277" spans="1:4">
      <c r="A19277" t="s">
        <v>326</v>
      </c>
      <c r="B19277" s="10">
        <v>42779.78125</v>
      </c>
      <c r="C19277">
        <v>49881.790737000003</v>
      </c>
      <c r="D19277">
        <v>1019.9880000000001</v>
      </c>
    </row>
    <row r="19278" spans="1:4">
      <c r="A19278" t="s">
        <v>326</v>
      </c>
      <c r="B19278" s="10">
        <v>42779.791666666664</v>
      </c>
      <c r="C19278">
        <v>49881.845736000003</v>
      </c>
      <c r="D19278">
        <v>219.99600000000001</v>
      </c>
    </row>
    <row r="19279" spans="1:4">
      <c r="A19279" t="s">
        <v>326</v>
      </c>
      <c r="B19279" s="10">
        <v>42779.802083333336</v>
      </c>
      <c r="C19279">
        <v>49881.855734999997</v>
      </c>
      <c r="D19279">
        <v>39.996000000000002</v>
      </c>
    </row>
    <row r="19280" spans="1:4">
      <c r="A19280" t="s">
        <v>326</v>
      </c>
      <c r="B19280" s="10">
        <v>42779.8125</v>
      </c>
      <c r="C19280">
        <v>49881.865733999999</v>
      </c>
      <c r="D19280">
        <v>39.996000000000002</v>
      </c>
    </row>
    <row r="19281" spans="1:4">
      <c r="A19281" t="s">
        <v>326</v>
      </c>
      <c r="B19281" s="10">
        <v>42779.822916666664</v>
      </c>
      <c r="C19281">
        <v>49881.875733000001</v>
      </c>
      <c r="D19281">
        <v>39.996000000000002</v>
      </c>
    </row>
    <row r="19282" spans="1:4">
      <c r="A19282" t="s">
        <v>326</v>
      </c>
      <c r="B19282" s="10">
        <v>42779.833333333336</v>
      </c>
      <c r="C19282">
        <v>49881.885732000002</v>
      </c>
      <c r="D19282">
        <v>39.996000000000002</v>
      </c>
    </row>
    <row r="19283" spans="1:4">
      <c r="A19283" t="s">
        <v>326</v>
      </c>
      <c r="B19283" s="10">
        <v>42779.84375</v>
      </c>
      <c r="C19283">
        <v>49881.900735000003</v>
      </c>
      <c r="D19283">
        <v>60.012</v>
      </c>
    </row>
    <row r="19284" spans="1:4">
      <c r="A19284" t="s">
        <v>326</v>
      </c>
      <c r="B19284" s="10">
        <v>42779.854166666664</v>
      </c>
      <c r="C19284">
        <v>49881.910733999997</v>
      </c>
      <c r="D19284">
        <v>39.996000000000002</v>
      </c>
    </row>
    <row r="19285" spans="1:4">
      <c r="A19285" t="s">
        <v>326</v>
      </c>
      <c r="B19285" s="10">
        <v>42779.864583333336</v>
      </c>
      <c r="C19285">
        <v>49881.920732999999</v>
      </c>
      <c r="D19285">
        <v>39.996000000000002</v>
      </c>
    </row>
    <row r="19286" spans="1:4">
      <c r="A19286" t="s">
        <v>326</v>
      </c>
      <c r="B19286" s="10">
        <v>42779.875</v>
      </c>
      <c r="C19286">
        <v>49881.930732000001</v>
      </c>
      <c r="D19286">
        <v>39.996000000000002</v>
      </c>
    </row>
    <row r="19287" spans="1:4">
      <c r="A19287" t="s">
        <v>326</v>
      </c>
      <c r="B19287" s="10">
        <v>42779.885416666664</v>
      </c>
      <c r="C19287">
        <v>49881.945735000001</v>
      </c>
      <c r="D19287">
        <v>60.012</v>
      </c>
    </row>
    <row r="19288" spans="1:4">
      <c r="A19288" t="s">
        <v>326</v>
      </c>
      <c r="B19288" s="10">
        <v>42779.895833333336</v>
      </c>
      <c r="C19288">
        <v>49881.955734000003</v>
      </c>
      <c r="D19288">
        <v>39.996000000000002</v>
      </c>
    </row>
    <row r="19289" spans="1:4">
      <c r="A19289" t="s">
        <v>326</v>
      </c>
      <c r="B19289" s="10">
        <v>42779.90625</v>
      </c>
      <c r="C19289">
        <v>49881.965732999997</v>
      </c>
      <c r="D19289">
        <v>39.996000000000002</v>
      </c>
    </row>
    <row r="19290" spans="1:4">
      <c r="A19290" t="s">
        <v>326</v>
      </c>
      <c r="B19290" s="10">
        <v>42779.916666666664</v>
      </c>
      <c r="C19290">
        <v>49881.980735999998</v>
      </c>
      <c r="D19290">
        <v>60.012</v>
      </c>
    </row>
    <row r="19291" spans="1:4">
      <c r="A19291" t="s">
        <v>326</v>
      </c>
      <c r="B19291" s="10">
        <v>42779.927083333336</v>
      </c>
      <c r="C19291">
        <v>49881.990734999999</v>
      </c>
      <c r="D19291">
        <v>39.996000000000002</v>
      </c>
    </row>
    <row r="19292" spans="1:4">
      <c r="A19292" t="s">
        <v>326</v>
      </c>
      <c r="B19292" s="10">
        <v>42779.9375</v>
      </c>
      <c r="C19292">
        <v>49881.995738999998</v>
      </c>
      <c r="D19292">
        <v>20.015999999999998</v>
      </c>
    </row>
    <row r="19293" spans="1:4">
      <c r="A19293" t="s">
        <v>326</v>
      </c>
      <c r="B19293" s="10">
        <v>42779.947916666664</v>
      </c>
      <c r="C19293">
        <v>49882.005738</v>
      </c>
      <c r="D19293">
        <v>39.996000000000002</v>
      </c>
    </row>
    <row r="19294" spans="1:4">
      <c r="A19294" t="s">
        <v>326</v>
      </c>
      <c r="B19294" s="10">
        <v>42779.958333333336</v>
      </c>
      <c r="C19294">
        <v>49882.015737000002</v>
      </c>
      <c r="D19294">
        <v>39.996000000000002</v>
      </c>
    </row>
    <row r="19295" spans="1:4">
      <c r="A19295" t="s">
        <v>326</v>
      </c>
      <c r="B19295" s="10">
        <v>42779.96875</v>
      </c>
      <c r="C19295">
        <v>49882.020741</v>
      </c>
      <c r="D19295">
        <v>20.015999999999998</v>
      </c>
    </row>
    <row r="19296" spans="1:4">
      <c r="A19296" t="s">
        <v>326</v>
      </c>
      <c r="B19296" s="10">
        <v>42779.979166666664</v>
      </c>
      <c r="C19296">
        <v>49882.030740000002</v>
      </c>
      <c r="D19296">
        <v>39.996000000000002</v>
      </c>
    </row>
    <row r="19297" spans="1:5">
      <c r="A19297" t="s">
        <v>326</v>
      </c>
      <c r="B19297" s="10">
        <v>42779.989583333336</v>
      </c>
      <c r="C19297">
        <v>49882.035744000001</v>
      </c>
      <c r="D19297">
        <v>20.015999999999998</v>
      </c>
      <c r="E19297">
        <f>MIN(D19202:D19297)</f>
        <v>0</v>
      </c>
    </row>
    <row r="19298" spans="1:5">
      <c r="A19298" t="s">
        <v>326</v>
      </c>
      <c r="B19298" s="10">
        <v>42780</v>
      </c>
      <c r="C19298">
        <v>49882.039060000003</v>
      </c>
      <c r="D19298">
        <v>20.015999999999998</v>
      </c>
    </row>
    <row r="19299" spans="1:5">
      <c r="A19299" t="s">
        <v>326</v>
      </c>
      <c r="B19299" s="10">
        <v>42780.010416666664</v>
      </c>
      <c r="C19299">
        <v>49882.049058999997</v>
      </c>
      <c r="D19299">
        <v>39.996000000000002</v>
      </c>
    </row>
    <row r="19300" spans="1:5">
      <c r="A19300" t="s">
        <v>326</v>
      </c>
      <c r="B19300" s="10">
        <v>42780.020833333336</v>
      </c>
      <c r="C19300">
        <v>49882.054063000003</v>
      </c>
      <c r="D19300">
        <v>20.015999999999998</v>
      </c>
    </row>
    <row r="19301" spans="1:5">
      <c r="A19301" t="s">
        <v>326</v>
      </c>
      <c r="B19301" s="10">
        <v>42780.03125</v>
      </c>
      <c r="C19301">
        <v>49882.064061999998</v>
      </c>
      <c r="D19301">
        <v>39.996000000000002</v>
      </c>
    </row>
    <row r="19302" spans="1:5">
      <c r="A19302" t="s">
        <v>326</v>
      </c>
      <c r="B19302" s="10">
        <v>42780.041666666664</v>
      </c>
      <c r="C19302">
        <v>49882.069065999996</v>
      </c>
      <c r="D19302">
        <v>20.015999999999998</v>
      </c>
    </row>
    <row r="19303" spans="1:5">
      <c r="A19303" t="s">
        <v>326</v>
      </c>
      <c r="B19303" s="10">
        <v>42780.052083333336</v>
      </c>
      <c r="C19303">
        <v>49882.074070000002</v>
      </c>
      <c r="D19303">
        <v>20.015999999999998</v>
      </c>
    </row>
    <row r="19304" spans="1:5">
      <c r="A19304" t="s">
        <v>326</v>
      </c>
      <c r="B19304" s="10">
        <v>42780.0625</v>
      </c>
      <c r="C19304">
        <v>49882.084068999997</v>
      </c>
      <c r="D19304">
        <v>39.996000000000002</v>
      </c>
    </row>
    <row r="19305" spans="1:5">
      <c r="A19305" t="s">
        <v>326</v>
      </c>
      <c r="B19305" s="10">
        <v>42780.072916666664</v>
      </c>
      <c r="C19305">
        <v>49882.089073000003</v>
      </c>
      <c r="D19305">
        <v>20.015999999999998</v>
      </c>
    </row>
    <row r="19306" spans="1:5">
      <c r="A19306" t="s">
        <v>326</v>
      </c>
      <c r="B19306" s="10">
        <v>42780.083333333336</v>
      </c>
      <c r="C19306">
        <v>49882.094077000002</v>
      </c>
      <c r="D19306">
        <v>20.015999999999998</v>
      </c>
    </row>
    <row r="19307" spans="1:5">
      <c r="A19307" t="s">
        <v>326</v>
      </c>
      <c r="B19307" s="10">
        <v>42780.09375</v>
      </c>
      <c r="C19307">
        <v>49882.099081</v>
      </c>
      <c r="D19307">
        <v>20.015999999999998</v>
      </c>
    </row>
    <row r="19308" spans="1:5">
      <c r="A19308" t="s">
        <v>326</v>
      </c>
      <c r="B19308" s="10">
        <v>42780.104166666664</v>
      </c>
      <c r="C19308">
        <v>49882.104084999999</v>
      </c>
      <c r="D19308">
        <v>20.015999999999998</v>
      </c>
    </row>
    <row r="19309" spans="1:5">
      <c r="A19309" t="s">
        <v>326</v>
      </c>
      <c r="B19309" s="10">
        <v>42780.114583333336</v>
      </c>
      <c r="C19309">
        <v>49882.109088999998</v>
      </c>
      <c r="D19309">
        <v>20.015999999999998</v>
      </c>
    </row>
    <row r="19310" spans="1:5">
      <c r="A19310" t="s">
        <v>326</v>
      </c>
      <c r="B19310" s="10">
        <v>42780.125</v>
      </c>
      <c r="C19310">
        <v>49882.114092999997</v>
      </c>
      <c r="D19310">
        <v>20.015999999999998</v>
      </c>
    </row>
    <row r="19311" spans="1:5">
      <c r="A19311" t="s">
        <v>326</v>
      </c>
      <c r="B19311" s="10">
        <v>42780.135416666664</v>
      </c>
      <c r="C19311">
        <v>49882.119097000003</v>
      </c>
      <c r="D19311">
        <v>20.015999999999998</v>
      </c>
    </row>
    <row r="19312" spans="1:5">
      <c r="A19312" t="s">
        <v>326</v>
      </c>
      <c r="B19312" s="10">
        <v>42780.145833333336</v>
      </c>
      <c r="C19312">
        <v>49882.124101000001</v>
      </c>
      <c r="D19312">
        <v>20.015999999999998</v>
      </c>
    </row>
    <row r="19313" spans="1:4">
      <c r="A19313" t="s">
        <v>326</v>
      </c>
      <c r="B19313" s="10">
        <v>42780.15625</v>
      </c>
      <c r="C19313">
        <v>49882.129105</v>
      </c>
      <c r="D19313">
        <v>20.015999999999998</v>
      </c>
    </row>
    <row r="19314" spans="1:4">
      <c r="A19314" t="s">
        <v>326</v>
      </c>
      <c r="B19314" s="10">
        <v>42780.166666666664</v>
      </c>
      <c r="C19314">
        <v>49882.134108999999</v>
      </c>
      <c r="D19314">
        <v>20.015999999999998</v>
      </c>
    </row>
    <row r="19315" spans="1:4">
      <c r="A19315" t="s">
        <v>326</v>
      </c>
      <c r="B19315" s="10">
        <v>42780.177083333336</v>
      </c>
      <c r="C19315">
        <v>49882.139112999997</v>
      </c>
      <c r="D19315">
        <v>20.015999999999998</v>
      </c>
    </row>
    <row r="19316" spans="1:4">
      <c r="A19316" t="s">
        <v>326</v>
      </c>
      <c r="B19316" s="10">
        <v>42780.1875</v>
      </c>
      <c r="C19316">
        <v>49882.144117000003</v>
      </c>
      <c r="D19316">
        <v>20.015999999999998</v>
      </c>
    </row>
    <row r="19317" spans="1:4">
      <c r="A19317" t="s">
        <v>326</v>
      </c>
      <c r="B19317" s="10">
        <v>42780.197916666664</v>
      </c>
      <c r="C19317">
        <v>49882.149121000002</v>
      </c>
      <c r="D19317">
        <v>20.015999999999998</v>
      </c>
    </row>
    <row r="19318" spans="1:4">
      <c r="A19318" t="s">
        <v>326</v>
      </c>
      <c r="B19318" s="10">
        <v>42780.208333333336</v>
      </c>
      <c r="C19318">
        <v>49882.154125000001</v>
      </c>
      <c r="D19318">
        <v>20.015999999999998</v>
      </c>
    </row>
    <row r="19319" spans="1:4">
      <c r="A19319" t="s">
        <v>326</v>
      </c>
      <c r="B19319" s="10">
        <v>42780.21875</v>
      </c>
      <c r="C19319">
        <v>49882.159129</v>
      </c>
      <c r="D19319">
        <v>20.015999999999998</v>
      </c>
    </row>
    <row r="19320" spans="1:4">
      <c r="A19320" t="s">
        <v>326</v>
      </c>
      <c r="B19320" s="10">
        <v>42780.229166666664</v>
      </c>
      <c r="C19320">
        <v>49882.164132999998</v>
      </c>
      <c r="D19320">
        <v>20.015999999999998</v>
      </c>
    </row>
    <row r="19321" spans="1:4">
      <c r="A19321" t="s">
        <v>326</v>
      </c>
      <c r="B19321" s="10">
        <v>42780.239583333336</v>
      </c>
      <c r="C19321">
        <v>49882.169136999997</v>
      </c>
      <c r="D19321">
        <v>20.015999999999998</v>
      </c>
    </row>
    <row r="19322" spans="1:4">
      <c r="A19322" t="s">
        <v>326</v>
      </c>
      <c r="B19322" s="10">
        <v>42780.25</v>
      </c>
      <c r="C19322">
        <v>49882.174141000003</v>
      </c>
      <c r="D19322">
        <v>20.015999999999998</v>
      </c>
    </row>
    <row r="19323" spans="1:4">
      <c r="A19323" t="s">
        <v>326</v>
      </c>
      <c r="B19323" s="10">
        <v>42780.260416666664</v>
      </c>
      <c r="C19323">
        <v>49882.179145000002</v>
      </c>
      <c r="D19323">
        <v>20.015999999999998</v>
      </c>
    </row>
    <row r="19324" spans="1:4">
      <c r="A19324" t="s">
        <v>326</v>
      </c>
      <c r="B19324" s="10">
        <v>42780.270833333336</v>
      </c>
      <c r="C19324">
        <v>49882.184149000001</v>
      </c>
      <c r="D19324">
        <v>20.015999999999998</v>
      </c>
    </row>
    <row r="19325" spans="1:4">
      <c r="A19325" t="s">
        <v>326</v>
      </c>
      <c r="B19325" s="10">
        <v>42780.28125</v>
      </c>
      <c r="C19325">
        <v>49882.189152999999</v>
      </c>
      <c r="D19325">
        <v>20.015999999999998</v>
      </c>
    </row>
    <row r="19326" spans="1:4">
      <c r="A19326" t="s">
        <v>326</v>
      </c>
      <c r="B19326" s="10">
        <v>42780.291666666664</v>
      </c>
      <c r="C19326">
        <v>49882.194156999998</v>
      </c>
      <c r="D19326">
        <v>20.015999999999998</v>
      </c>
    </row>
    <row r="19327" spans="1:4">
      <c r="A19327" t="s">
        <v>326</v>
      </c>
      <c r="B19327" s="10">
        <v>42780.302083333336</v>
      </c>
      <c r="C19327">
        <v>49882.199160999997</v>
      </c>
      <c r="D19327">
        <v>20.015999999999998</v>
      </c>
    </row>
    <row r="19328" spans="1:4">
      <c r="A19328" t="s">
        <v>326</v>
      </c>
      <c r="B19328" s="10">
        <v>42780.3125</v>
      </c>
      <c r="C19328">
        <v>49882.204165000003</v>
      </c>
      <c r="D19328">
        <v>20.015999999999998</v>
      </c>
    </row>
    <row r="19329" spans="1:4">
      <c r="A19329" t="s">
        <v>326</v>
      </c>
      <c r="B19329" s="10">
        <v>42780.322916666664</v>
      </c>
      <c r="C19329">
        <v>49882.209169000002</v>
      </c>
      <c r="D19329">
        <v>20.015999999999998</v>
      </c>
    </row>
    <row r="19330" spans="1:4">
      <c r="A19330" t="s">
        <v>326</v>
      </c>
      <c r="B19330" s="10">
        <v>42780.333333333336</v>
      </c>
      <c r="C19330">
        <v>49882.214173</v>
      </c>
      <c r="D19330">
        <v>20.015999999999998</v>
      </c>
    </row>
    <row r="19331" spans="1:4">
      <c r="A19331" t="s">
        <v>326</v>
      </c>
      <c r="B19331" s="10">
        <v>42780.34375</v>
      </c>
      <c r="C19331">
        <v>49882.224172000002</v>
      </c>
      <c r="D19331">
        <v>39.996000000000002</v>
      </c>
    </row>
    <row r="19332" spans="1:4">
      <c r="A19332" t="s">
        <v>326</v>
      </c>
      <c r="B19332" s="10">
        <v>42780.354166666664</v>
      </c>
      <c r="C19332">
        <v>49882.234170999996</v>
      </c>
      <c r="D19332">
        <v>39.996000000000002</v>
      </c>
    </row>
    <row r="19333" spans="1:4">
      <c r="A19333" t="s">
        <v>326</v>
      </c>
      <c r="B19333" s="10">
        <v>42780.364583333336</v>
      </c>
      <c r="C19333">
        <v>49882.249173999997</v>
      </c>
      <c r="D19333">
        <v>60.012</v>
      </c>
    </row>
    <row r="19334" spans="1:4">
      <c r="A19334" t="s">
        <v>326</v>
      </c>
      <c r="B19334" s="10">
        <v>42780.375</v>
      </c>
      <c r="C19334">
        <v>49882.569177999998</v>
      </c>
      <c r="D19334">
        <v>1280.0160000000001</v>
      </c>
    </row>
    <row r="19335" spans="1:4">
      <c r="A19335" t="s">
        <v>326</v>
      </c>
      <c r="B19335" s="10">
        <v>42780.385416666664</v>
      </c>
      <c r="C19335">
        <v>49882.584180999998</v>
      </c>
      <c r="D19335">
        <v>60.012</v>
      </c>
    </row>
    <row r="19336" spans="1:4">
      <c r="A19336" t="s">
        <v>326</v>
      </c>
      <c r="B19336" s="10">
        <v>42780.395833333336</v>
      </c>
      <c r="C19336">
        <v>49882.589184999997</v>
      </c>
      <c r="D19336">
        <v>20.015999999999998</v>
      </c>
    </row>
    <row r="19337" spans="1:4">
      <c r="A19337" t="s">
        <v>326</v>
      </c>
      <c r="B19337" s="10">
        <v>42780.40625</v>
      </c>
      <c r="C19337">
        <v>49882.619182000002</v>
      </c>
      <c r="D19337">
        <v>119.988</v>
      </c>
    </row>
    <row r="19338" spans="1:4">
      <c r="A19338" t="s">
        <v>326</v>
      </c>
      <c r="B19338" s="10">
        <v>42780.416666666664</v>
      </c>
      <c r="C19338">
        <v>49882.639179999998</v>
      </c>
      <c r="D19338">
        <v>79.992000000000004</v>
      </c>
    </row>
    <row r="19339" spans="1:4">
      <c r="A19339" t="s">
        <v>326</v>
      </c>
      <c r="B19339" s="10">
        <v>42780.427083333336</v>
      </c>
      <c r="C19339">
        <v>49882.679175999998</v>
      </c>
      <c r="D19339">
        <v>159.98400000000001</v>
      </c>
    </row>
    <row r="19340" spans="1:4">
      <c r="A19340" t="s">
        <v>326</v>
      </c>
      <c r="B19340" s="10">
        <v>42780.4375</v>
      </c>
      <c r="C19340">
        <v>49882.764172000003</v>
      </c>
      <c r="D19340">
        <v>339.98399999999998</v>
      </c>
    </row>
    <row r="19341" spans="1:4">
      <c r="A19341" t="s">
        <v>326</v>
      </c>
      <c r="B19341" s="10">
        <v>42780.447916666664</v>
      </c>
      <c r="C19341">
        <v>49883.184175000002</v>
      </c>
      <c r="D19341">
        <v>1680.0119999999999</v>
      </c>
    </row>
    <row r="19342" spans="1:4">
      <c r="A19342" t="s">
        <v>326</v>
      </c>
      <c r="B19342" s="10">
        <v>42780.458333333336</v>
      </c>
      <c r="C19342">
        <v>49883.504179000003</v>
      </c>
      <c r="D19342">
        <v>1280.0160000000001</v>
      </c>
    </row>
    <row r="19343" spans="1:4">
      <c r="A19343" t="s">
        <v>326</v>
      </c>
      <c r="B19343" s="10">
        <v>42780.46875</v>
      </c>
      <c r="C19343">
        <v>49883.71918</v>
      </c>
      <c r="D19343">
        <v>860.00400000000002</v>
      </c>
    </row>
    <row r="19344" spans="1:4">
      <c r="A19344" t="s">
        <v>326</v>
      </c>
      <c r="B19344" s="10">
        <v>42780.479166666664</v>
      </c>
      <c r="C19344">
        <v>49883.839177000002</v>
      </c>
      <c r="D19344">
        <v>479.988</v>
      </c>
    </row>
    <row r="19345" spans="1:4">
      <c r="A19345" t="s">
        <v>326</v>
      </c>
      <c r="B19345" s="10">
        <v>42780.489583333336</v>
      </c>
      <c r="C19345">
        <v>49883.919177999996</v>
      </c>
      <c r="D19345">
        <v>320.00400000000002</v>
      </c>
    </row>
    <row r="19346" spans="1:4">
      <c r="A19346" t="s">
        <v>326</v>
      </c>
      <c r="B19346" s="10">
        <v>42780.5</v>
      </c>
      <c r="C19346">
        <v>49883.994175</v>
      </c>
      <c r="D19346">
        <v>299.988</v>
      </c>
    </row>
    <row r="19347" spans="1:4">
      <c r="A19347" t="s">
        <v>326</v>
      </c>
      <c r="B19347" s="10">
        <v>42780.510416666664</v>
      </c>
      <c r="C19347">
        <v>49884.299176</v>
      </c>
      <c r="D19347">
        <v>1220.0039999999999</v>
      </c>
    </row>
    <row r="19348" spans="1:4">
      <c r="A19348" t="s">
        <v>326</v>
      </c>
      <c r="B19348" s="10">
        <v>42780.520833333336</v>
      </c>
      <c r="C19348">
        <v>49884.329172999998</v>
      </c>
      <c r="D19348">
        <v>119.988</v>
      </c>
    </row>
    <row r="19349" spans="1:4">
      <c r="A19349" t="s">
        <v>326</v>
      </c>
      <c r="B19349" s="10">
        <v>42780.53125</v>
      </c>
      <c r="C19349">
        <v>49884.349171000002</v>
      </c>
      <c r="D19349">
        <v>79.992000000000004</v>
      </c>
    </row>
    <row r="19350" spans="1:4">
      <c r="A19350" t="s">
        <v>326</v>
      </c>
      <c r="B19350" s="10">
        <v>42780.541666666664</v>
      </c>
      <c r="C19350">
        <v>49884.374172999997</v>
      </c>
      <c r="D19350">
        <v>100.008</v>
      </c>
    </row>
    <row r="19351" spans="1:4">
      <c r="A19351" t="s">
        <v>326</v>
      </c>
      <c r="B19351" s="10">
        <v>42780.552083333336</v>
      </c>
      <c r="C19351">
        <v>49884.394171</v>
      </c>
      <c r="D19351">
        <v>79.992000000000004</v>
      </c>
    </row>
    <row r="19352" spans="1:4">
      <c r="A19352" t="s">
        <v>326</v>
      </c>
      <c r="B19352" s="10">
        <v>42780.5625</v>
      </c>
      <c r="C19352">
        <v>49884.414169000003</v>
      </c>
      <c r="D19352">
        <v>79.992000000000004</v>
      </c>
    </row>
    <row r="19353" spans="1:4">
      <c r="A19353" t="s">
        <v>326</v>
      </c>
      <c r="B19353" s="10">
        <v>42780.572916666664</v>
      </c>
      <c r="C19353">
        <v>49884.439170999998</v>
      </c>
      <c r="D19353">
        <v>100.008</v>
      </c>
    </row>
    <row r="19354" spans="1:4">
      <c r="A19354" t="s">
        <v>326</v>
      </c>
      <c r="B19354" s="10">
        <v>42780.583333333336</v>
      </c>
      <c r="C19354">
        <v>49884.674169999998</v>
      </c>
      <c r="D19354">
        <v>939.99599999999998</v>
      </c>
    </row>
    <row r="19355" spans="1:4">
      <c r="A19355" t="s">
        <v>326</v>
      </c>
      <c r="B19355" s="10">
        <v>42780.59375</v>
      </c>
      <c r="C19355">
        <v>49884.789171999997</v>
      </c>
      <c r="D19355">
        <v>460.00799999999998</v>
      </c>
    </row>
    <row r="19356" spans="1:4">
      <c r="A19356" t="s">
        <v>326</v>
      </c>
      <c r="B19356" s="10">
        <v>42780.604166666664</v>
      </c>
      <c r="C19356">
        <v>49884.814173999999</v>
      </c>
      <c r="D19356">
        <v>100.008</v>
      </c>
    </row>
    <row r="19357" spans="1:4">
      <c r="A19357" t="s">
        <v>326</v>
      </c>
      <c r="B19357" s="10">
        <v>42780.614583333336</v>
      </c>
      <c r="C19357">
        <v>49884.839176000001</v>
      </c>
      <c r="D19357">
        <v>100.008</v>
      </c>
    </row>
    <row r="19358" spans="1:4">
      <c r="A19358" t="s">
        <v>326</v>
      </c>
      <c r="B19358" s="10">
        <v>42780.625</v>
      </c>
      <c r="C19358">
        <v>49884.869172999999</v>
      </c>
      <c r="D19358">
        <v>119.988</v>
      </c>
    </row>
    <row r="19359" spans="1:4">
      <c r="A19359" t="s">
        <v>326</v>
      </c>
      <c r="B19359" s="10">
        <v>42780.635416666664</v>
      </c>
      <c r="C19359">
        <v>49884.944170000002</v>
      </c>
      <c r="D19359">
        <v>299.988</v>
      </c>
    </row>
    <row r="19360" spans="1:4">
      <c r="A19360" t="s">
        <v>326</v>
      </c>
      <c r="B19360" s="10">
        <v>42780.645833333336</v>
      </c>
      <c r="C19360">
        <v>49885.079169999997</v>
      </c>
      <c r="D19360">
        <v>540</v>
      </c>
    </row>
    <row r="19361" spans="1:4">
      <c r="A19361" t="s">
        <v>326</v>
      </c>
      <c r="B19361" s="10">
        <v>42780.65625</v>
      </c>
      <c r="C19361">
        <v>49885.514167000001</v>
      </c>
      <c r="D19361">
        <v>1739.9880000000001</v>
      </c>
    </row>
    <row r="19362" spans="1:4">
      <c r="A19362" t="s">
        <v>326</v>
      </c>
      <c r="B19362" s="10">
        <v>42780.666666666664</v>
      </c>
      <c r="C19362">
        <v>49885.704166000003</v>
      </c>
      <c r="D19362">
        <v>759.99599999999998</v>
      </c>
    </row>
    <row r="19363" spans="1:4">
      <c r="A19363" t="s">
        <v>326</v>
      </c>
      <c r="B19363" s="10">
        <v>42780.677083333336</v>
      </c>
      <c r="C19363">
        <v>49885.889170000002</v>
      </c>
      <c r="D19363">
        <v>740.01599999999996</v>
      </c>
    </row>
    <row r="19364" spans="1:4">
      <c r="A19364" t="s">
        <v>326</v>
      </c>
      <c r="B19364" s="10">
        <v>42780.6875</v>
      </c>
      <c r="C19364">
        <v>49886.074174000001</v>
      </c>
      <c r="D19364">
        <v>740.01599999999996</v>
      </c>
    </row>
    <row r="19365" spans="1:4">
      <c r="A19365" t="s">
        <v>326</v>
      </c>
      <c r="B19365" s="10">
        <v>42780.697916666664</v>
      </c>
      <c r="C19365">
        <v>49886.259178</v>
      </c>
      <c r="D19365">
        <v>740.01599999999996</v>
      </c>
    </row>
    <row r="19366" spans="1:4">
      <c r="A19366" t="s">
        <v>326</v>
      </c>
      <c r="B19366" s="10">
        <v>42780.708333333336</v>
      </c>
      <c r="C19366">
        <v>49886.439178000001</v>
      </c>
      <c r="D19366">
        <v>720</v>
      </c>
    </row>
    <row r="19367" spans="1:4">
      <c r="A19367" t="s">
        <v>326</v>
      </c>
      <c r="B19367" s="10">
        <v>42780.71875</v>
      </c>
      <c r="C19367">
        <v>49886.619178000001</v>
      </c>
      <c r="D19367">
        <v>720</v>
      </c>
    </row>
    <row r="19368" spans="1:4">
      <c r="A19368" t="s">
        <v>326</v>
      </c>
      <c r="B19368" s="10">
        <v>42780.729166666664</v>
      </c>
      <c r="C19368">
        <v>49887.059179000003</v>
      </c>
      <c r="D19368">
        <v>1760.0039999999999</v>
      </c>
    </row>
    <row r="19369" spans="1:4">
      <c r="A19369" t="s">
        <v>326</v>
      </c>
      <c r="B19369" s="10">
        <v>42780.739583333336</v>
      </c>
      <c r="C19369">
        <v>49887.209181999999</v>
      </c>
      <c r="D19369">
        <v>600.01199999999994</v>
      </c>
    </row>
    <row r="19370" spans="1:4">
      <c r="A19370" t="s">
        <v>326</v>
      </c>
      <c r="B19370" s="10">
        <v>42780.75</v>
      </c>
      <c r="C19370">
        <v>49887.324183999997</v>
      </c>
      <c r="D19370">
        <v>460.00799999999998</v>
      </c>
    </row>
    <row r="19371" spans="1:4">
      <c r="A19371" t="s">
        <v>326</v>
      </c>
      <c r="B19371" s="10">
        <v>42780.760416666664</v>
      </c>
      <c r="C19371">
        <v>49887.414184000001</v>
      </c>
      <c r="D19371">
        <v>360</v>
      </c>
    </row>
    <row r="19372" spans="1:4">
      <c r="A19372" t="s">
        <v>326</v>
      </c>
      <c r="B19372" s="10">
        <v>42780.770833333336</v>
      </c>
      <c r="C19372">
        <v>49887.494185000003</v>
      </c>
      <c r="D19372">
        <v>320.00400000000002</v>
      </c>
    </row>
    <row r="19373" spans="1:4">
      <c r="A19373" t="s">
        <v>326</v>
      </c>
      <c r="B19373" s="10">
        <v>42780.78125</v>
      </c>
      <c r="C19373">
        <v>49887.564187000004</v>
      </c>
      <c r="D19373">
        <v>280.00799999999998</v>
      </c>
    </row>
    <row r="19374" spans="1:4">
      <c r="A19374" t="s">
        <v>326</v>
      </c>
      <c r="B19374" s="10">
        <v>42780.791666666664</v>
      </c>
      <c r="C19374">
        <v>49887.634188999997</v>
      </c>
      <c r="D19374">
        <v>280.00799999999998</v>
      </c>
    </row>
    <row r="19375" spans="1:4">
      <c r="A19375" t="s">
        <v>326</v>
      </c>
      <c r="B19375" s="10">
        <v>42780.802083333336</v>
      </c>
      <c r="C19375">
        <v>49887.699186999998</v>
      </c>
      <c r="D19375">
        <v>259.99200000000002</v>
      </c>
    </row>
    <row r="19376" spans="1:4">
      <c r="A19376" t="s">
        <v>326</v>
      </c>
      <c r="B19376" s="10">
        <v>42780.8125</v>
      </c>
      <c r="C19376">
        <v>49887.754185999998</v>
      </c>
      <c r="D19376">
        <v>219.99600000000001</v>
      </c>
    </row>
    <row r="19377" spans="1:4">
      <c r="A19377" t="s">
        <v>326</v>
      </c>
      <c r="B19377" s="10">
        <v>42780.822916666664</v>
      </c>
      <c r="C19377">
        <v>49887.814188999997</v>
      </c>
      <c r="D19377">
        <v>240.012</v>
      </c>
    </row>
    <row r="19378" spans="1:4">
      <c r="A19378" t="s">
        <v>326</v>
      </c>
      <c r="B19378" s="10">
        <v>42780.833333333336</v>
      </c>
      <c r="C19378">
        <v>49887.869187999997</v>
      </c>
      <c r="D19378">
        <v>219.99600000000001</v>
      </c>
    </row>
    <row r="19379" spans="1:4">
      <c r="A19379" t="s">
        <v>326</v>
      </c>
      <c r="B19379" s="10">
        <v>42780.84375</v>
      </c>
      <c r="C19379">
        <v>49887.924186999997</v>
      </c>
      <c r="D19379">
        <v>219.99600000000001</v>
      </c>
    </row>
    <row r="19380" spans="1:4">
      <c r="A19380" t="s">
        <v>326</v>
      </c>
      <c r="B19380" s="10">
        <v>42780.854166666664</v>
      </c>
      <c r="C19380">
        <v>49887.979185999997</v>
      </c>
      <c r="D19380">
        <v>219.99600000000001</v>
      </c>
    </row>
    <row r="19381" spans="1:4">
      <c r="A19381" t="s">
        <v>326</v>
      </c>
      <c r="B19381" s="10">
        <v>42780.864583333336</v>
      </c>
      <c r="C19381">
        <v>49888.034184999997</v>
      </c>
      <c r="D19381">
        <v>219.99600000000001</v>
      </c>
    </row>
    <row r="19382" spans="1:4">
      <c r="A19382" t="s">
        <v>326</v>
      </c>
      <c r="B19382" s="10">
        <v>42780.875</v>
      </c>
      <c r="C19382">
        <v>49888.084189000001</v>
      </c>
      <c r="D19382">
        <v>200.01599999999999</v>
      </c>
    </row>
    <row r="19383" spans="1:4">
      <c r="A19383" t="s">
        <v>326</v>
      </c>
      <c r="B19383" s="10">
        <v>42780.885416666664</v>
      </c>
      <c r="C19383">
        <v>49888.139188000001</v>
      </c>
      <c r="D19383">
        <v>219.99600000000001</v>
      </c>
    </row>
    <row r="19384" spans="1:4">
      <c r="A19384" t="s">
        <v>326</v>
      </c>
      <c r="B19384" s="10">
        <v>42780.895833333336</v>
      </c>
      <c r="C19384">
        <v>49888.189191999998</v>
      </c>
      <c r="D19384">
        <v>200.01599999999999</v>
      </c>
    </row>
    <row r="19385" spans="1:4">
      <c r="A19385" t="s">
        <v>326</v>
      </c>
      <c r="B19385" s="10">
        <v>42780.90625</v>
      </c>
      <c r="C19385">
        <v>49888.244190999998</v>
      </c>
      <c r="D19385">
        <v>219.99600000000001</v>
      </c>
    </row>
    <row r="19386" spans="1:4">
      <c r="A19386" t="s">
        <v>326</v>
      </c>
      <c r="B19386" s="10">
        <v>42780.916666666664</v>
      </c>
      <c r="C19386">
        <v>49888.299189999998</v>
      </c>
      <c r="D19386">
        <v>219.99600000000001</v>
      </c>
    </row>
    <row r="19387" spans="1:4">
      <c r="A19387" t="s">
        <v>326</v>
      </c>
      <c r="B19387" s="10">
        <v>42780.927083333336</v>
      </c>
      <c r="C19387">
        <v>49888.334191000002</v>
      </c>
      <c r="D19387">
        <v>140.00399999999999</v>
      </c>
    </row>
    <row r="19388" spans="1:4">
      <c r="A19388" t="s">
        <v>326</v>
      </c>
      <c r="B19388" s="10">
        <v>42780.9375</v>
      </c>
      <c r="C19388">
        <v>49888.369191999998</v>
      </c>
      <c r="D19388">
        <v>140.00399999999999</v>
      </c>
    </row>
    <row r="19389" spans="1:4">
      <c r="A19389" t="s">
        <v>326</v>
      </c>
      <c r="B19389" s="10">
        <v>42780.947916666664</v>
      </c>
      <c r="C19389">
        <v>49888.404193000002</v>
      </c>
      <c r="D19389">
        <v>140.00399999999999</v>
      </c>
    </row>
    <row r="19390" spans="1:4">
      <c r="A19390" t="s">
        <v>326</v>
      </c>
      <c r="B19390" s="10">
        <v>42780.958333333336</v>
      </c>
      <c r="C19390">
        <v>49888.43419</v>
      </c>
      <c r="D19390">
        <v>119.988</v>
      </c>
    </row>
    <row r="19391" spans="1:4">
      <c r="A19391" t="s">
        <v>326</v>
      </c>
      <c r="B19391" s="10">
        <v>42780.96875</v>
      </c>
      <c r="C19391">
        <v>49888.469190999996</v>
      </c>
      <c r="D19391">
        <v>140.00399999999999</v>
      </c>
    </row>
    <row r="19392" spans="1:4">
      <c r="A19392" t="s">
        <v>326</v>
      </c>
      <c r="B19392" s="10">
        <v>42780.979166666664</v>
      </c>
      <c r="C19392">
        <v>49888.509187000003</v>
      </c>
      <c r="D19392">
        <v>159.98400000000001</v>
      </c>
    </row>
    <row r="19393" spans="1:5">
      <c r="A19393" t="s">
        <v>326</v>
      </c>
      <c r="B19393" s="10">
        <v>42780.989583333336</v>
      </c>
      <c r="C19393">
        <v>49888.549183000003</v>
      </c>
      <c r="D19393">
        <v>159.98400000000001</v>
      </c>
      <c r="E19393">
        <f>MIN(D19298:D19393)</f>
        <v>20.015999999999998</v>
      </c>
    </row>
    <row r="19394" spans="1:5">
      <c r="A19394" t="s">
        <v>326</v>
      </c>
      <c r="B19394" s="10">
        <v>42781</v>
      </c>
      <c r="C19394">
        <v>49888.59375</v>
      </c>
      <c r="D19394">
        <v>180</v>
      </c>
    </row>
    <row r="19395" spans="1:5">
      <c r="A19395" t="s">
        <v>326</v>
      </c>
      <c r="B19395" s="10">
        <v>42781.010416666664</v>
      </c>
      <c r="C19395">
        <v>49888.643753999997</v>
      </c>
      <c r="D19395">
        <v>200.01599999999999</v>
      </c>
    </row>
    <row r="19396" spans="1:5">
      <c r="A19396" t="s">
        <v>326</v>
      </c>
      <c r="B19396" s="10">
        <v>42781.020833333336</v>
      </c>
      <c r="C19396">
        <v>49888.698752999997</v>
      </c>
      <c r="D19396">
        <v>219.99600000000001</v>
      </c>
    </row>
    <row r="19397" spans="1:5">
      <c r="A19397" t="s">
        <v>326</v>
      </c>
      <c r="B19397" s="10">
        <v>42781.03125</v>
      </c>
      <c r="C19397">
        <v>49888.748757000001</v>
      </c>
      <c r="D19397">
        <v>200.01599999999999</v>
      </c>
    </row>
    <row r="19398" spans="1:5">
      <c r="A19398" t="s">
        <v>326</v>
      </c>
      <c r="B19398" s="10">
        <v>42781.041666666664</v>
      </c>
      <c r="C19398">
        <v>49888.803756000001</v>
      </c>
      <c r="D19398">
        <v>219.99600000000001</v>
      </c>
    </row>
    <row r="19399" spans="1:5">
      <c r="A19399" t="s">
        <v>326</v>
      </c>
      <c r="B19399" s="10">
        <v>42781.052083333336</v>
      </c>
      <c r="C19399">
        <v>49888.858755000001</v>
      </c>
      <c r="D19399">
        <v>219.99600000000001</v>
      </c>
    </row>
    <row r="19400" spans="1:5">
      <c r="A19400" t="s">
        <v>326</v>
      </c>
      <c r="B19400" s="10">
        <v>42781.0625</v>
      </c>
      <c r="C19400">
        <v>49888.918758</v>
      </c>
      <c r="D19400">
        <v>240.012</v>
      </c>
    </row>
    <row r="19401" spans="1:5">
      <c r="A19401" t="s">
        <v>326</v>
      </c>
      <c r="B19401" s="10">
        <v>42781.072916666664</v>
      </c>
      <c r="C19401">
        <v>49888.973757</v>
      </c>
      <c r="D19401">
        <v>219.99600000000001</v>
      </c>
    </row>
    <row r="19402" spans="1:5">
      <c r="A19402" t="s">
        <v>326</v>
      </c>
      <c r="B19402" s="10">
        <v>42781.083333333336</v>
      </c>
      <c r="C19402">
        <v>49889.033759999998</v>
      </c>
      <c r="D19402">
        <v>240.012</v>
      </c>
    </row>
    <row r="19403" spans="1:5">
      <c r="A19403" t="s">
        <v>326</v>
      </c>
      <c r="B19403" s="10">
        <v>42781.09375</v>
      </c>
      <c r="C19403">
        <v>49889.088758999998</v>
      </c>
      <c r="D19403">
        <v>219.99600000000001</v>
      </c>
    </row>
    <row r="19404" spans="1:5">
      <c r="A19404" t="s">
        <v>326</v>
      </c>
      <c r="B19404" s="10">
        <v>42781.104166666664</v>
      </c>
      <c r="C19404">
        <v>49889.148761999997</v>
      </c>
      <c r="D19404">
        <v>240.012</v>
      </c>
    </row>
    <row r="19405" spans="1:5">
      <c r="A19405" t="s">
        <v>326</v>
      </c>
      <c r="B19405" s="10">
        <v>42781.114583333336</v>
      </c>
      <c r="C19405">
        <v>49889.203760999997</v>
      </c>
      <c r="D19405">
        <v>219.99600000000001</v>
      </c>
    </row>
    <row r="19406" spans="1:5">
      <c r="A19406" t="s">
        <v>326</v>
      </c>
      <c r="B19406" s="10">
        <v>42781.125</v>
      </c>
      <c r="C19406">
        <v>49889.263764000003</v>
      </c>
      <c r="D19406">
        <v>240.012</v>
      </c>
    </row>
    <row r="19407" spans="1:5">
      <c r="A19407" t="s">
        <v>326</v>
      </c>
      <c r="B19407" s="10">
        <v>42781.135416666664</v>
      </c>
      <c r="C19407">
        <v>49889.318763000003</v>
      </c>
      <c r="D19407">
        <v>219.99600000000001</v>
      </c>
    </row>
    <row r="19408" spans="1:5">
      <c r="A19408" t="s">
        <v>326</v>
      </c>
      <c r="B19408" s="10">
        <v>42781.145833333336</v>
      </c>
      <c r="C19408">
        <v>49889.378766000002</v>
      </c>
      <c r="D19408">
        <v>240.012</v>
      </c>
    </row>
    <row r="19409" spans="1:4">
      <c r="A19409" t="s">
        <v>326</v>
      </c>
      <c r="B19409" s="10">
        <v>42781.15625</v>
      </c>
      <c r="C19409">
        <v>49889.433765000002</v>
      </c>
      <c r="D19409">
        <v>219.99600000000001</v>
      </c>
    </row>
    <row r="19410" spans="1:4">
      <c r="A19410" t="s">
        <v>326</v>
      </c>
      <c r="B19410" s="10">
        <v>42781.166666666664</v>
      </c>
      <c r="C19410">
        <v>49889.493768</v>
      </c>
      <c r="D19410">
        <v>240.012</v>
      </c>
    </row>
    <row r="19411" spans="1:4">
      <c r="A19411" t="s">
        <v>326</v>
      </c>
      <c r="B19411" s="10">
        <v>42781.177083333336</v>
      </c>
      <c r="C19411">
        <v>49889.548767</v>
      </c>
      <c r="D19411">
        <v>219.99600000000001</v>
      </c>
    </row>
    <row r="19412" spans="1:4">
      <c r="A19412" t="s">
        <v>326</v>
      </c>
      <c r="B19412" s="10">
        <v>42781.1875</v>
      </c>
      <c r="C19412">
        <v>49889.608769999999</v>
      </c>
      <c r="D19412">
        <v>240.012</v>
      </c>
    </row>
    <row r="19413" spans="1:4">
      <c r="A19413" t="s">
        <v>326</v>
      </c>
      <c r="B19413" s="10">
        <v>42781.197916666664</v>
      </c>
      <c r="C19413">
        <v>49889.663768999999</v>
      </c>
      <c r="D19413">
        <v>219.99600000000001</v>
      </c>
    </row>
    <row r="19414" spans="1:4">
      <c r="A19414" t="s">
        <v>326</v>
      </c>
      <c r="B19414" s="10">
        <v>42781.208333333336</v>
      </c>
      <c r="C19414">
        <v>49889.718767999999</v>
      </c>
      <c r="D19414">
        <v>219.99600000000001</v>
      </c>
    </row>
    <row r="19415" spans="1:4">
      <c r="A19415" t="s">
        <v>326</v>
      </c>
      <c r="B19415" s="10">
        <v>42781.21875</v>
      </c>
      <c r="C19415">
        <v>49889.778770999998</v>
      </c>
      <c r="D19415">
        <v>240.012</v>
      </c>
    </row>
    <row r="19416" spans="1:4">
      <c r="A19416" t="s">
        <v>326</v>
      </c>
      <c r="B19416" s="10">
        <v>42781.229166666664</v>
      </c>
      <c r="C19416">
        <v>49889.833769999997</v>
      </c>
      <c r="D19416">
        <v>219.99600000000001</v>
      </c>
    </row>
    <row r="19417" spans="1:4">
      <c r="A19417" t="s">
        <v>326</v>
      </c>
      <c r="B19417" s="10">
        <v>42781.239583333336</v>
      </c>
      <c r="C19417">
        <v>49889.888768999997</v>
      </c>
      <c r="D19417">
        <v>219.99600000000001</v>
      </c>
    </row>
    <row r="19418" spans="1:4">
      <c r="A19418" t="s">
        <v>326</v>
      </c>
      <c r="B19418" s="10">
        <v>42781.25</v>
      </c>
      <c r="C19418">
        <v>49889.948772000003</v>
      </c>
      <c r="D19418">
        <v>240.012</v>
      </c>
    </row>
    <row r="19419" spans="1:4">
      <c r="A19419" t="s">
        <v>326</v>
      </c>
      <c r="B19419" s="10">
        <v>42781.260416666664</v>
      </c>
      <c r="C19419">
        <v>49890.003771000003</v>
      </c>
      <c r="D19419">
        <v>219.99600000000001</v>
      </c>
    </row>
    <row r="19420" spans="1:4">
      <c r="A19420" t="s">
        <v>326</v>
      </c>
      <c r="B19420" s="10">
        <v>42781.270833333336</v>
      </c>
      <c r="C19420">
        <v>49890.063774000002</v>
      </c>
      <c r="D19420">
        <v>240.012</v>
      </c>
    </row>
    <row r="19421" spans="1:4">
      <c r="A19421" t="s">
        <v>326</v>
      </c>
      <c r="B19421" s="10">
        <v>42781.28125</v>
      </c>
      <c r="C19421">
        <v>49890.118773000002</v>
      </c>
      <c r="D19421">
        <v>219.99600000000001</v>
      </c>
    </row>
    <row r="19422" spans="1:4">
      <c r="A19422" t="s">
        <v>326</v>
      </c>
      <c r="B19422" s="10">
        <v>42781.291666666664</v>
      </c>
      <c r="C19422">
        <v>49890.173772000002</v>
      </c>
      <c r="D19422">
        <v>219.99600000000001</v>
      </c>
    </row>
    <row r="19423" spans="1:4">
      <c r="A19423" t="s">
        <v>326</v>
      </c>
      <c r="B19423" s="10">
        <v>42781.302083333336</v>
      </c>
      <c r="C19423">
        <v>49890.233775000001</v>
      </c>
      <c r="D19423">
        <v>240.012</v>
      </c>
    </row>
    <row r="19424" spans="1:4">
      <c r="A19424" t="s">
        <v>326</v>
      </c>
      <c r="B19424" s="10">
        <v>42781.3125</v>
      </c>
      <c r="C19424">
        <v>49890.308771999997</v>
      </c>
      <c r="D19424">
        <v>299.988</v>
      </c>
    </row>
    <row r="19425" spans="1:4">
      <c r="A19425" t="s">
        <v>326</v>
      </c>
      <c r="B19425" s="10">
        <v>42781.322916666664</v>
      </c>
      <c r="C19425">
        <v>49890.408771000002</v>
      </c>
      <c r="D19425">
        <v>399.99599999999998</v>
      </c>
    </row>
    <row r="19426" spans="1:4">
      <c r="A19426" t="s">
        <v>326</v>
      </c>
      <c r="B19426" s="10">
        <v>42781.333333333336</v>
      </c>
      <c r="C19426">
        <v>49890.518769000002</v>
      </c>
      <c r="D19426">
        <v>439.99200000000002</v>
      </c>
    </row>
    <row r="19427" spans="1:4">
      <c r="A19427" t="s">
        <v>326</v>
      </c>
      <c r="B19427" s="10">
        <v>42781.34375</v>
      </c>
      <c r="C19427">
        <v>49890.628767000002</v>
      </c>
      <c r="D19427">
        <v>439.99200000000002</v>
      </c>
    </row>
    <row r="19428" spans="1:4">
      <c r="A19428" t="s">
        <v>326</v>
      </c>
      <c r="B19428" s="10">
        <v>42781.354166666664</v>
      </c>
      <c r="C19428">
        <v>49891.008764999999</v>
      </c>
      <c r="D19428">
        <v>1519.992</v>
      </c>
    </row>
    <row r="19429" spans="1:4">
      <c r="A19429" t="s">
        <v>326</v>
      </c>
      <c r="B19429" s="10">
        <v>42781.364583333336</v>
      </c>
      <c r="C19429">
        <v>49891.128762</v>
      </c>
      <c r="D19429">
        <v>479.988</v>
      </c>
    </row>
    <row r="19430" spans="1:4">
      <c r="A19430" t="s">
        <v>326</v>
      </c>
      <c r="B19430" s="10">
        <v>42781.375</v>
      </c>
      <c r="C19430">
        <v>49891.248759000002</v>
      </c>
      <c r="D19430">
        <v>479.988</v>
      </c>
    </row>
    <row r="19431" spans="1:4">
      <c r="A19431" t="s">
        <v>326</v>
      </c>
      <c r="B19431" s="10">
        <v>42781.385416666664</v>
      </c>
      <c r="C19431">
        <v>49891.353761999999</v>
      </c>
      <c r="D19431">
        <v>420.012</v>
      </c>
    </row>
    <row r="19432" spans="1:4">
      <c r="A19432" t="s">
        <v>326</v>
      </c>
      <c r="B19432" s="10">
        <v>42781.395833333336</v>
      </c>
      <c r="C19432">
        <v>49891.458765000003</v>
      </c>
      <c r="D19432">
        <v>420.012</v>
      </c>
    </row>
    <row r="19433" spans="1:4">
      <c r="A19433" t="s">
        <v>326</v>
      </c>
      <c r="B19433" s="10">
        <v>42781.40625</v>
      </c>
      <c r="C19433">
        <v>49891.543761000001</v>
      </c>
      <c r="D19433">
        <v>339.98399999999998</v>
      </c>
    </row>
    <row r="19434" spans="1:4">
      <c r="A19434" t="s">
        <v>326</v>
      </c>
      <c r="B19434" s="10">
        <v>42781.416666666664</v>
      </c>
      <c r="C19434">
        <v>49891.618757999997</v>
      </c>
      <c r="D19434">
        <v>299.988</v>
      </c>
    </row>
    <row r="19435" spans="1:4">
      <c r="A19435" t="s">
        <v>326</v>
      </c>
      <c r="B19435" s="10">
        <v>42781.427083333336</v>
      </c>
      <c r="C19435">
        <v>49892.063754000003</v>
      </c>
      <c r="D19435">
        <v>1779.9839999999999</v>
      </c>
    </row>
    <row r="19436" spans="1:4">
      <c r="A19436" t="s">
        <v>326</v>
      </c>
      <c r="B19436" s="10">
        <v>42781.4375</v>
      </c>
      <c r="C19436">
        <v>49892.213756999998</v>
      </c>
      <c r="D19436">
        <v>600.01199999999994</v>
      </c>
    </row>
    <row r="19437" spans="1:4">
      <c r="A19437" t="s">
        <v>326</v>
      </c>
      <c r="B19437" s="10">
        <v>42781.447916666664</v>
      </c>
      <c r="C19437">
        <v>49892.308761</v>
      </c>
      <c r="D19437">
        <v>380.01600000000002</v>
      </c>
    </row>
    <row r="19438" spans="1:4">
      <c r="A19438" t="s">
        <v>326</v>
      </c>
      <c r="B19438" s="10">
        <v>42781.458333333336</v>
      </c>
      <c r="C19438">
        <v>49892.408759999998</v>
      </c>
      <c r="D19438">
        <v>399.99599999999998</v>
      </c>
    </row>
    <row r="19439" spans="1:4">
      <c r="A19439" t="s">
        <v>326</v>
      </c>
      <c r="B19439" s="10">
        <v>42781.46875</v>
      </c>
      <c r="C19439">
        <v>49892.488761000001</v>
      </c>
      <c r="D19439">
        <v>320.00400000000002</v>
      </c>
    </row>
    <row r="19440" spans="1:4">
      <c r="A19440" t="s">
        <v>326</v>
      </c>
      <c r="B19440" s="10">
        <v>42781.479166666664</v>
      </c>
      <c r="C19440">
        <v>49892.738763000001</v>
      </c>
      <c r="D19440">
        <v>1000.008</v>
      </c>
    </row>
    <row r="19441" spans="1:4">
      <c r="A19441" t="s">
        <v>326</v>
      </c>
      <c r="B19441" s="10">
        <v>42781.489583333336</v>
      </c>
      <c r="C19441">
        <v>49892.788766999998</v>
      </c>
      <c r="D19441">
        <v>200.01599999999999</v>
      </c>
    </row>
    <row r="19442" spans="1:4">
      <c r="A19442" t="s">
        <v>326</v>
      </c>
      <c r="B19442" s="10">
        <v>42781.5</v>
      </c>
      <c r="C19442">
        <v>49892.838771000002</v>
      </c>
      <c r="D19442">
        <v>200.01599999999999</v>
      </c>
    </row>
    <row r="19443" spans="1:4">
      <c r="A19443" t="s">
        <v>326</v>
      </c>
      <c r="B19443" s="10">
        <v>42781.510416666664</v>
      </c>
      <c r="C19443">
        <v>49892.893770000002</v>
      </c>
      <c r="D19443">
        <v>219.99600000000001</v>
      </c>
    </row>
    <row r="19444" spans="1:4">
      <c r="A19444" t="s">
        <v>326</v>
      </c>
      <c r="B19444" s="10">
        <v>42781.520833333336</v>
      </c>
      <c r="C19444">
        <v>49892.938770000001</v>
      </c>
      <c r="D19444">
        <v>180</v>
      </c>
    </row>
    <row r="19445" spans="1:4">
      <c r="A19445" t="s">
        <v>326</v>
      </c>
      <c r="B19445" s="10">
        <v>42781.53125</v>
      </c>
      <c r="C19445">
        <v>49893.323772000003</v>
      </c>
      <c r="D19445">
        <v>1540.008</v>
      </c>
    </row>
    <row r="19446" spans="1:4">
      <c r="A19446" t="s">
        <v>326</v>
      </c>
      <c r="B19446" s="10">
        <v>42781.541666666664</v>
      </c>
      <c r="C19446">
        <v>49893.368772000002</v>
      </c>
      <c r="D19446">
        <v>180</v>
      </c>
    </row>
    <row r="19447" spans="1:4">
      <c r="A19447" t="s">
        <v>326</v>
      </c>
      <c r="B19447" s="10">
        <v>42781.552083333336</v>
      </c>
      <c r="C19447">
        <v>49893.398768999999</v>
      </c>
      <c r="D19447">
        <v>119.988</v>
      </c>
    </row>
    <row r="19448" spans="1:4">
      <c r="A19448" t="s">
        <v>326</v>
      </c>
      <c r="B19448" s="10">
        <v>42781.5625</v>
      </c>
      <c r="C19448">
        <v>49893.458771999998</v>
      </c>
      <c r="D19448">
        <v>240.012</v>
      </c>
    </row>
    <row r="19449" spans="1:4">
      <c r="A19449" t="s">
        <v>326</v>
      </c>
      <c r="B19449" s="10">
        <v>42781.572916666664</v>
      </c>
      <c r="C19449">
        <v>49893.528773999999</v>
      </c>
      <c r="D19449">
        <v>280.00799999999998</v>
      </c>
    </row>
    <row r="19450" spans="1:4">
      <c r="A19450" t="s">
        <v>326</v>
      </c>
      <c r="B19450" s="10">
        <v>42781.583333333336</v>
      </c>
      <c r="C19450">
        <v>49893.618774000002</v>
      </c>
      <c r="D19450">
        <v>360</v>
      </c>
    </row>
    <row r="19451" spans="1:4">
      <c r="A19451" t="s">
        <v>326</v>
      </c>
      <c r="B19451" s="10">
        <v>42781.59375</v>
      </c>
      <c r="C19451">
        <v>49893.708773999999</v>
      </c>
      <c r="D19451">
        <v>360</v>
      </c>
    </row>
    <row r="19452" spans="1:4">
      <c r="A19452" t="s">
        <v>326</v>
      </c>
      <c r="B19452" s="10">
        <v>42781.604166666664</v>
      </c>
      <c r="C19452">
        <v>49894.143771000003</v>
      </c>
      <c r="D19452">
        <v>1739.9880000000001</v>
      </c>
    </row>
    <row r="19453" spans="1:4">
      <c r="A19453" t="s">
        <v>326</v>
      </c>
      <c r="B19453" s="10">
        <v>42781.614583333336</v>
      </c>
      <c r="C19453">
        <v>49894.208768999997</v>
      </c>
      <c r="D19453">
        <v>259.99200000000002</v>
      </c>
    </row>
    <row r="19454" spans="1:4">
      <c r="A19454" t="s">
        <v>326</v>
      </c>
      <c r="B19454" s="10">
        <v>42781.625</v>
      </c>
      <c r="C19454">
        <v>49894.288769999999</v>
      </c>
      <c r="D19454">
        <v>320.00400000000002</v>
      </c>
    </row>
    <row r="19455" spans="1:4">
      <c r="A19455" t="s">
        <v>326</v>
      </c>
      <c r="B19455" s="10">
        <v>42781.635416666664</v>
      </c>
      <c r="C19455">
        <v>49894.358772</v>
      </c>
      <c r="D19455">
        <v>280.00799999999998</v>
      </c>
    </row>
    <row r="19456" spans="1:4">
      <c r="A19456" t="s">
        <v>326</v>
      </c>
      <c r="B19456" s="10">
        <v>42781.645833333336</v>
      </c>
      <c r="C19456">
        <v>49894.428774</v>
      </c>
      <c r="D19456">
        <v>280.00799999999998</v>
      </c>
    </row>
    <row r="19457" spans="1:4">
      <c r="A19457" t="s">
        <v>326</v>
      </c>
      <c r="B19457" s="10">
        <v>42781.65625</v>
      </c>
      <c r="C19457">
        <v>49894.493772000002</v>
      </c>
      <c r="D19457">
        <v>259.99200000000002</v>
      </c>
    </row>
    <row r="19458" spans="1:4">
      <c r="A19458" t="s">
        <v>326</v>
      </c>
      <c r="B19458" s="10">
        <v>42781.666666666664</v>
      </c>
      <c r="C19458">
        <v>49894.738770000004</v>
      </c>
      <c r="D19458">
        <v>979.99199999999996</v>
      </c>
    </row>
    <row r="19459" spans="1:4">
      <c r="A19459" t="s">
        <v>326</v>
      </c>
      <c r="B19459" s="10">
        <v>42781.677083333336</v>
      </c>
      <c r="C19459">
        <v>49894.988771999997</v>
      </c>
      <c r="D19459">
        <v>1000.008</v>
      </c>
    </row>
    <row r="19460" spans="1:4">
      <c r="A19460" t="s">
        <v>326</v>
      </c>
      <c r="B19460" s="10">
        <v>42781.6875</v>
      </c>
      <c r="C19460">
        <v>49895.048775000003</v>
      </c>
      <c r="D19460">
        <v>240.012</v>
      </c>
    </row>
    <row r="19461" spans="1:4">
      <c r="A19461" t="s">
        <v>326</v>
      </c>
      <c r="B19461" s="10">
        <v>42781.697916666664</v>
      </c>
      <c r="C19461">
        <v>49895.108778000002</v>
      </c>
      <c r="D19461">
        <v>240.012</v>
      </c>
    </row>
    <row r="19462" spans="1:4">
      <c r="A19462" t="s">
        <v>326</v>
      </c>
      <c r="B19462" s="10">
        <v>42781.708333333336</v>
      </c>
      <c r="C19462">
        <v>49895.183774999998</v>
      </c>
      <c r="D19462">
        <v>299.988</v>
      </c>
    </row>
    <row r="19463" spans="1:4">
      <c r="A19463" t="s">
        <v>326</v>
      </c>
      <c r="B19463" s="10">
        <v>42781.71875</v>
      </c>
      <c r="C19463">
        <v>49895.268771000003</v>
      </c>
      <c r="D19463">
        <v>339.98399999999998</v>
      </c>
    </row>
    <row r="19464" spans="1:4">
      <c r="A19464" t="s">
        <v>326</v>
      </c>
      <c r="B19464" s="10">
        <v>42781.729166666664</v>
      </c>
      <c r="C19464">
        <v>49895.343767999999</v>
      </c>
      <c r="D19464">
        <v>299.988</v>
      </c>
    </row>
    <row r="19465" spans="1:4">
      <c r="A19465" t="s">
        <v>326</v>
      </c>
      <c r="B19465" s="10">
        <v>42781.739583333336</v>
      </c>
      <c r="C19465">
        <v>49895.413769999999</v>
      </c>
      <c r="D19465">
        <v>280.00799999999998</v>
      </c>
    </row>
    <row r="19466" spans="1:4">
      <c r="A19466" t="s">
        <v>326</v>
      </c>
      <c r="B19466" s="10">
        <v>42781.75</v>
      </c>
      <c r="C19466">
        <v>49895.793768000003</v>
      </c>
      <c r="D19466">
        <v>1519.992</v>
      </c>
    </row>
    <row r="19467" spans="1:4">
      <c r="A19467" t="s">
        <v>326</v>
      </c>
      <c r="B19467" s="10">
        <v>42781.760416666664</v>
      </c>
      <c r="C19467">
        <v>49895.843772</v>
      </c>
      <c r="D19467">
        <v>200.01599999999999</v>
      </c>
    </row>
    <row r="19468" spans="1:4">
      <c r="A19468" t="s">
        <v>326</v>
      </c>
      <c r="B19468" s="10">
        <v>42781.770833333336</v>
      </c>
      <c r="C19468">
        <v>49895.893775999997</v>
      </c>
      <c r="D19468">
        <v>200.01599999999999</v>
      </c>
    </row>
    <row r="19469" spans="1:4">
      <c r="A19469" t="s">
        <v>326</v>
      </c>
      <c r="B19469" s="10">
        <v>42781.78125</v>
      </c>
      <c r="C19469">
        <v>49895.938776000003</v>
      </c>
      <c r="D19469">
        <v>180</v>
      </c>
    </row>
    <row r="19470" spans="1:4">
      <c r="A19470" t="s">
        <v>326</v>
      </c>
      <c r="B19470" s="10">
        <v>42781.791666666664</v>
      </c>
      <c r="C19470">
        <v>49895.978772000002</v>
      </c>
      <c r="D19470">
        <v>159.98400000000001</v>
      </c>
    </row>
    <row r="19471" spans="1:4">
      <c r="A19471" t="s">
        <v>326</v>
      </c>
      <c r="B19471" s="10">
        <v>42781.802083333336</v>
      </c>
      <c r="C19471">
        <v>49896.008769</v>
      </c>
      <c r="D19471">
        <v>119.988</v>
      </c>
    </row>
    <row r="19472" spans="1:4">
      <c r="A19472" t="s">
        <v>326</v>
      </c>
      <c r="B19472" s="10">
        <v>42781.8125</v>
      </c>
      <c r="C19472">
        <v>49896.038765999998</v>
      </c>
      <c r="D19472">
        <v>119.988</v>
      </c>
    </row>
    <row r="19473" spans="1:4">
      <c r="A19473" t="s">
        <v>326</v>
      </c>
      <c r="B19473" s="10">
        <v>42781.822916666664</v>
      </c>
      <c r="C19473">
        <v>49896.063768</v>
      </c>
      <c r="D19473">
        <v>100.008</v>
      </c>
    </row>
    <row r="19474" spans="1:4">
      <c r="A19474" t="s">
        <v>326</v>
      </c>
      <c r="B19474" s="10">
        <v>42781.833333333336</v>
      </c>
      <c r="C19474">
        <v>49896.083766000003</v>
      </c>
      <c r="D19474">
        <v>79.992000000000004</v>
      </c>
    </row>
    <row r="19475" spans="1:4">
      <c r="A19475" t="s">
        <v>326</v>
      </c>
      <c r="B19475" s="10">
        <v>42781.84375</v>
      </c>
      <c r="C19475">
        <v>49896.098768999997</v>
      </c>
      <c r="D19475">
        <v>60.012</v>
      </c>
    </row>
    <row r="19476" spans="1:4">
      <c r="A19476" t="s">
        <v>326</v>
      </c>
      <c r="B19476" s="10">
        <v>42781.854166666664</v>
      </c>
      <c r="C19476">
        <v>49896.118767</v>
      </c>
      <c r="D19476">
        <v>79.992000000000004</v>
      </c>
    </row>
    <row r="19477" spans="1:4">
      <c r="A19477" t="s">
        <v>326</v>
      </c>
      <c r="B19477" s="10">
        <v>42781.864583333336</v>
      </c>
      <c r="C19477">
        <v>49896.128766000002</v>
      </c>
      <c r="D19477">
        <v>39.996000000000002</v>
      </c>
    </row>
    <row r="19478" spans="1:4">
      <c r="A19478" t="s">
        <v>326</v>
      </c>
      <c r="B19478" s="10">
        <v>42781.875</v>
      </c>
      <c r="C19478">
        <v>49896.143769000002</v>
      </c>
      <c r="D19478">
        <v>60.012</v>
      </c>
    </row>
    <row r="19479" spans="1:4">
      <c r="A19479" t="s">
        <v>326</v>
      </c>
      <c r="B19479" s="10">
        <v>42781.885416666664</v>
      </c>
      <c r="C19479">
        <v>49896.153767999996</v>
      </c>
      <c r="D19479">
        <v>39.996000000000002</v>
      </c>
    </row>
    <row r="19480" spans="1:4">
      <c r="A19480" t="s">
        <v>326</v>
      </c>
      <c r="B19480" s="10">
        <v>42781.895833333336</v>
      </c>
      <c r="C19480">
        <v>49896.168770999997</v>
      </c>
      <c r="D19480">
        <v>60.012</v>
      </c>
    </row>
    <row r="19481" spans="1:4">
      <c r="A19481" t="s">
        <v>326</v>
      </c>
      <c r="B19481" s="10">
        <v>42781.90625</v>
      </c>
      <c r="C19481">
        <v>49896.178769999999</v>
      </c>
      <c r="D19481">
        <v>39.996000000000002</v>
      </c>
    </row>
    <row r="19482" spans="1:4">
      <c r="A19482" t="s">
        <v>326</v>
      </c>
      <c r="B19482" s="10">
        <v>42781.916666666664</v>
      </c>
      <c r="C19482">
        <v>49896.188769</v>
      </c>
      <c r="D19482">
        <v>39.996000000000002</v>
      </c>
    </row>
    <row r="19483" spans="1:4">
      <c r="A19483" t="s">
        <v>326</v>
      </c>
      <c r="B19483" s="10">
        <v>42781.927083333336</v>
      </c>
      <c r="C19483">
        <v>49896.198768000002</v>
      </c>
      <c r="D19483">
        <v>39.996000000000002</v>
      </c>
    </row>
    <row r="19484" spans="1:4">
      <c r="A19484" t="s">
        <v>326</v>
      </c>
      <c r="B19484" s="10">
        <v>42781.9375</v>
      </c>
      <c r="C19484">
        <v>49896.203772000001</v>
      </c>
      <c r="D19484">
        <v>20.015999999999998</v>
      </c>
    </row>
    <row r="19485" spans="1:4">
      <c r="A19485" t="s">
        <v>326</v>
      </c>
      <c r="B19485" s="10">
        <v>42781.947916666664</v>
      </c>
      <c r="C19485">
        <v>49896.208775999999</v>
      </c>
      <c r="D19485">
        <v>20.015999999999998</v>
      </c>
    </row>
    <row r="19486" spans="1:4">
      <c r="A19486" t="s">
        <v>326</v>
      </c>
      <c r="B19486" s="10">
        <v>42781.958333333336</v>
      </c>
      <c r="C19486">
        <v>49896.218775000001</v>
      </c>
      <c r="D19486">
        <v>39.996000000000002</v>
      </c>
    </row>
    <row r="19487" spans="1:4">
      <c r="A19487" t="s">
        <v>326</v>
      </c>
      <c r="B19487" s="10">
        <v>42781.96875</v>
      </c>
      <c r="C19487">
        <v>49896.223779</v>
      </c>
      <c r="D19487">
        <v>20.015999999999998</v>
      </c>
    </row>
    <row r="19488" spans="1:4">
      <c r="A19488" t="s">
        <v>326</v>
      </c>
      <c r="B19488" s="10">
        <v>42781.979166666664</v>
      </c>
      <c r="C19488">
        <v>49896.228782999999</v>
      </c>
      <c r="D19488">
        <v>20.015999999999998</v>
      </c>
    </row>
    <row r="19489" spans="1:5">
      <c r="A19489" t="s">
        <v>326</v>
      </c>
      <c r="B19489" s="10">
        <v>42781.989583333336</v>
      </c>
      <c r="C19489">
        <v>49896.238782</v>
      </c>
      <c r="D19489">
        <v>39.996000000000002</v>
      </c>
      <c r="E19489">
        <f>MIN(D19394:D19489)</f>
        <v>20.015999999999998</v>
      </c>
    </row>
    <row r="19490" spans="1:5">
      <c r="A19490" t="s">
        <v>326</v>
      </c>
      <c r="B19490" s="10">
        <v>42782</v>
      </c>
      <c r="C19490">
        <v>49896.246090000001</v>
      </c>
      <c r="D19490">
        <v>20.015999999999998</v>
      </c>
    </row>
    <row r="19491" spans="1:5">
      <c r="A19491" t="s">
        <v>326</v>
      </c>
      <c r="B19491" s="10">
        <v>42782.010416666664</v>
      </c>
      <c r="C19491">
        <v>49896.251093999999</v>
      </c>
      <c r="D19491">
        <v>20.015999999999998</v>
      </c>
    </row>
    <row r="19492" spans="1:5">
      <c r="A19492" t="s">
        <v>326</v>
      </c>
      <c r="B19492" s="10">
        <v>42782.020833333336</v>
      </c>
      <c r="C19492">
        <v>49896.256097999998</v>
      </c>
      <c r="D19492">
        <v>20.015999999999998</v>
      </c>
    </row>
    <row r="19493" spans="1:5">
      <c r="A19493" t="s">
        <v>326</v>
      </c>
      <c r="B19493" s="10">
        <v>42782.03125</v>
      </c>
      <c r="C19493">
        <v>49896.261101999997</v>
      </c>
      <c r="D19493">
        <v>20.015999999999998</v>
      </c>
    </row>
    <row r="19494" spans="1:5">
      <c r="A19494" t="s">
        <v>326</v>
      </c>
      <c r="B19494" s="10">
        <v>42782.041666666664</v>
      </c>
      <c r="C19494">
        <v>49896.271100999998</v>
      </c>
      <c r="D19494">
        <v>39.996000000000002</v>
      </c>
    </row>
    <row r="19495" spans="1:5">
      <c r="A19495" t="s">
        <v>326</v>
      </c>
      <c r="B19495" s="10">
        <v>42782.052083333336</v>
      </c>
      <c r="C19495">
        <v>49896.276104999997</v>
      </c>
      <c r="D19495">
        <v>20.015999999999998</v>
      </c>
    </row>
    <row r="19496" spans="1:5">
      <c r="A19496" t="s">
        <v>326</v>
      </c>
      <c r="B19496" s="10">
        <v>42782.0625</v>
      </c>
      <c r="C19496">
        <v>49896.281109000003</v>
      </c>
      <c r="D19496">
        <v>20.015999999999998</v>
      </c>
    </row>
    <row r="19497" spans="1:5">
      <c r="A19497" t="s">
        <v>326</v>
      </c>
      <c r="B19497" s="10">
        <v>42782.072916666664</v>
      </c>
      <c r="C19497">
        <v>49896.286113000002</v>
      </c>
      <c r="D19497">
        <v>20.015999999999998</v>
      </c>
    </row>
    <row r="19498" spans="1:5">
      <c r="A19498" t="s">
        <v>326</v>
      </c>
      <c r="B19498" s="10">
        <v>42782.083333333336</v>
      </c>
      <c r="C19498">
        <v>49896.291117000001</v>
      </c>
      <c r="D19498">
        <v>20.015999999999998</v>
      </c>
    </row>
    <row r="19499" spans="1:5">
      <c r="A19499" t="s">
        <v>326</v>
      </c>
      <c r="B19499" s="10">
        <v>42782.09375</v>
      </c>
      <c r="C19499">
        <v>49896.296120999999</v>
      </c>
      <c r="D19499">
        <v>20.015999999999998</v>
      </c>
    </row>
    <row r="19500" spans="1:5">
      <c r="A19500" t="s">
        <v>326</v>
      </c>
      <c r="B19500" s="10">
        <v>42782.104166666664</v>
      </c>
      <c r="C19500">
        <v>49896.301124999998</v>
      </c>
      <c r="D19500">
        <v>20.015999999999998</v>
      </c>
    </row>
    <row r="19501" spans="1:5">
      <c r="A19501" t="s">
        <v>326</v>
      </c>
      <c r="B19501" s="10">
        <v>42782.114583333336</v>
      </c>
      <c r="C19501">
        <v>49896.306128999997</v>
      </c>
      <c r="D19501">
        <v>20.015999999999998</v>
      </c>
    </row>
    <row r="19502" spans="1:5">
      <c r="A19502" t="s">
        <v>326</v>
      </c>
      <c r="B19502" s="10">
        <v>42782.125</v>
      </c>
      <c r="C19502">
        <v>49896.311133000003</v>
      </c>
      <c r="D19502">
        <v>20.015999999999998</v>
      </c>
    </row>
    <row r="19503" spans="1:5">
      <c r="A19503" t="s">
        <v>326</v>
      </c>
      <c r="B19503" s="10">
        <v>42782.135416666664</v>
      </c>
      <c r="C19503">
        <v>49896.316137000002</v>
      </c>
      <c r="D19503">
        <v>20.015999999999998</v>
      </c>
    </row>
    <row r="19504" spans="1:5">
      <c r="A19504" t="s">
        <v>326</v>
      </c>
      <c r="B19504" s="10">
        <v>42782.145833333336</v>
      </c>
      <c r="C19504">
        <v>49896.321141</v>
      </c>
      <c r="D19504">
        <v>20.015999999999998</v>
      </c>
    </row>
    <row r="19505" spans="1:4">
      <c r="A19505" t="s">
        <v>326</v>
      </c>
      <c r="B19505" s="10">
        <v>42782.15625</v>
      </c>
      <c r="C19505">
        <v>49896.326144999999</v>
      </c>
      <c r="D19505">
        <v>20.015999999999998</v>
      </c>
    </row>
    <row r="19506" spans="1:4">
      <c r="A19506" t="s">
        <v>326</v>
      </c>
      <c r="B19506" s="10">
        <v>42782.166666666664</v>
      </c>
      <c r="C19506">
        <v>49896.331148999998</v>
      </c>
      <c r="D19506">
        <v>20.015999999999998</v>
      </c>
    </row>
    <row r="19507" spans="1:4">
      <c r="A19507" t="s">
        <v>326</v>
      </c>
      <c r="B19507" s="10">
        <v>42782.177083333336</v>
      </c>
      <c r="C19507">
        <v>49896.336152999997</v>
      </c>
      <c r="D19507">
        <v>20.015999999999998</v>
      </c>
    </row>
    <row r="19508" spans="1:4">
      <c r="A19508" t="s">
        <v>326</v>
      </c>
      <c r="B19508" s="10">
        <v>42782.1875</v>
      </c>
      <c r="C19508">
        <v>49896.341157000003</v>
      </c>
      <c r="D19508">
        <v>20.015999999999998</v>
      </c>
    </row>
    <row r="19509" spans="1:4">
      <c r="A19509" t="s">
        <v>326</v>
      </c>
      <c r="B19509" s="10">
        <v>42782.197916666664</v>
      </c>
      <c r="C19509">
        <v>49896.346161000001</v>
      </c>
      <c r="D19509">
        <v>20.015999999999998</v>
      </c>
    </row>
    <row r="19510" spans="1:4">
      <c r="A19510" t="s">
        <v>326</v>
      </c>
      <c r="B19510" s="10">
        <v>42782.208333333336</v>
      </c>
      <c r="C19510">
        <v>49896.351165</v>
      </c>
      <c r="D19510">
        <v>20.015999999999998</v>
      </c>
    </row>
    <row r="19511" spans="1:4">
      <c r="A19511" t="s">
        <v>326</v>
      </c>
      <c r="B19511" s="10">
        <v>42782.21875</v>
      </c>
      <c r="C19511">
        <v>49896.356168999999</v>
      </c>
      <c r="D19511">
        <v>20.015999999999998</v>
      </c>
    </row>
    <row r="19512" spans="1:4">
      <c r="A19512" t="s">
        <v>326</v>
      </c>
      <c r="B19512" s="10">
        <v>42782.229166666664</v>
      </c>
      <c r="C19512">
        <v>49896.361172999998</v>
      </c>
      <c r="D19512">
        <v>20.015999999999998</v>
      </c>
    </row>
    <row r="19513" spans="1:4">
      <c r="A19513" t="s">
        <v>326</v>
      </c>
      <c r="B19513" s="10">
        <v>42782.239583333336</v>
      </c>
      <c r="C19513">
        <v>49896.361172999998</v>
      </c>
      <c r="D19513">
        <v>0</v>
      </c>
    </row>
    <row r="19514" spans="1:4">
      <c r="A19514" t="s">
        <v>326</v>
      </c>
      <c r="B19514" s="10">
        <v>42782.25</v>
      </c>
      <c r="C19514">
        <v>49896.366177000004</v>
      </c>
      <c r="D19514">
        <v>20.015999999999998</v>
      </c>
    </row>
    <row r="19515" spans="1:4">
      <c r="A19515" t="s">
        <v>326</v>
      </c>
      <c r="B19515" s="10">
        <v>42782.260416666664</v>
      </c>
      <c r="C19515">
        <v>49896.371181000002</v>
      </c>
      <c r="D19515">
        <v>20.015999999999998</v>
      </c>
    </row>
    <row r="19516" spans="1:4">
      <c r="A19516" t="s">
        <v>326</v>
      </c>
      <c r="B19516" s="10">
        <v>42782.270833333336</v>
      </c>
      <c r="C19516">
        <v>49896.376185000001</v>
      </c>
      <c r="D19516">
        <v>20.015999999999998</v>
      </c>
    </row>
    <row r="19517" spans="1:4">
      <c r="A19517" t="s">
        <v>326</v>
      </c>
      <c r="B19517" s="10">
        <v>42782.28125</v>
      </c>
      <c r="C19517">
        <v>49896.381189</v>
      </c>
      <c r="D19517">
        <v>20.015999999999998</v>
      </c>
    </row>
    <row r="19518" spans="1:4">
      <c r="A19518" t="s">
        <v>326</v>
      </c>
      <c r="B19518" s="10">
        <v>42782.291666666664</v>
      </c>
      <c r="C19518">
        <v>49896.386192999998</v>
      </c>
      <c r="D19518">
        <v>20.015999999999998</v>
      </c>
    </row>
    <row r="19519" spans="1:4">
      <c r="A19519" t="s">
        <v>326</v>
      </c>
      <c r="B19519" s="10">
        <v>42782.302083333336</v>
      </c>
      <c r="C19519">
        <v>49896.391196999997</v>
      </c>
      <c r="D19519">
        <v>20.015999999999998</v>
      </c>
    </row>
    <row r="19520" spans="1:4">
      <c r="A19520" t="s">
        <v>326</v>
      </c>
      <c r="B19520" s="10">
        <v>42782.3125</v>
      </c>
      <c r="C19520">
        <v>49896.406199999998</v>
      </c>
      <c r="D19520">
        <v>60.012</v>
      </c>
    </row>
    <row r="19521" spans="1:4">
      <c r="A19521" t="s">
        <v>326</v>
      </c>
      <c r="B19521" s="10">
        <v>42782.322916666664</v>
      </c>
      <c r="C19521">
        <v>49896.416198999999</v>
      </c>
      <c r="D19521">
        <v>39.996000000000002</v>
      </c>
    </row>
    <row r="19522" spans="1:4">
      <c r="A19522" t="s">
        <v>326</v>
      </c>
      <c r="B19522" s="10">
        <v>42782.333333333336</v>
      </c>
      <c r="C19522">
        <v>49896.441201000001</v>
      </c>
      <c r="D19522">
        <v>100.008</v>
      </c>
    </row>
    <row r="19523" spans="1:4">
      <c r="A19523" t="s">
        <v>326</v>
      </c>
      <c r="B19523" s="10">
        <v>42782.34375</v>
      </c>
      <c r="C19523">
        <v>49896.466203000004</v>
      </c>
      <c r="D19523">
        <v>100.008</v>
      </c>
    </row>
    <row r="19524" spans="1:4">
      <c r="A19524" t="s">
        <v>326</v>
      </c>
      <c r="B19524" s="10">
        <v>42782.354166666664</v>
      </c>
      <c r="C19524">
        <v>49896.761205000003</v>
      </c>
      <c r="D19524">
        <v>1180.008</v>
      </c>
    </row>
    <row r="19525" spans="1:4">
      <c r="A19525" t="s">
        <v>326</v>
      </c>
      <c r="B19525" s="10">
        <v>42782.364583333336</v>
      </c>
      <c r="C19525">
        <v>49896.796205999999</v>
      </c>
      <c r="D19525">
        <v>140.00399999999999</v>
      </c>
    </row>
    <row r="19526" spans="1:4">
      <c r="A19526" t="s">
        <v>326</v>
      </c>
      <c r="B19526" s="10">
        <v>42782.375</v>
      </c>
      <c r="C19526">
        <v>49896.821208000001</v>
      </c>
      <c r="D19526">
        <v>100.008</v>
      </c>
    </row>
    <row r="19527" spans="1:4">
      <c r="A19527" t="s">
        <v>326</v>
      </c>
      <c r="B19527" s="10">
        <v>42782.385416666664</v>
      </c>
      <c r="C19527">
        <v>49896.851204999999</v>
      </c>
      <c r="D19527">
        <v>119.988</v>
      </c>
    </row>
    <row r="19528" spans="1:4">
      <c r="A19528" t="s">
        <v>326</v>
      </c>
      <c r="B19528" s="10">
        <v>42782.395833333336</v>
      </c>
      <c r="C19528">
        <v>49896.876207000001</v>
      </c>
      <c r="D19528">
        <v>100.008</v>
      </c>
    </row>
    <row r="19529" spans="1:4">
      <c r="A19529" t="s">
        <v>326</v>
      </c>
      <c r="B19529" s="10">
        <v>42782.40625</v>
      </c>
      <c r="C19529">
        <v>49896.901209000003</v>
      </c>
      <c r="D19529">
        <v>100.008</v>
      </c>
    </row>
    <row r="19530" spans="1:4">
      <c r="A19530" t="s">
        <v>326</v>
      </c>
      <c r="B19530" s="10">
        <v>42782.416666666664</v>
      </c>
      <c r="C19530">
        <v>49896.921206999999</v>
      </c>
      <c r="D19530">
        <v>79.992000000000004</v>
      </c>
    </row>
    <row r="19531" spans="1:4">
      <c r="A19531" t="s">
        <v>326</v>
      </c>
      <c r="B19531" s="10">
        <v>42782.427083333336</v>
      </c>
      <c r="C19531">
        <v>49897.261208999997</v>
      </c>
      <c r="D19531">
        <v>1360.008</v>
      </c>
    </row>
    <row r="19532" spans="1:4">
      <c r="A19532" t="s">
        <v>326</v>
      </c>
      <c r="B19532" s="10">
        <v>42782.4375</v>
      </c>
      <c r="C19532">
        <v>49897.291206000002</v>
      </c>
      <c r="D19532">
        <v>119.988</v>
      </c>
    </row>
    <row r="19533" spans="1:4">
      <c r="A19533" t="s">
        <v>326</v>
      </c>
      <c r="B19533" s="10">
        <v>42782.447916666664</v>
      </c>
      <c r="C19533">
        <v>49897.326206999998</v>
      </c>
      <c r="D19533">
        <v>140.00399999999999</v>
      </c>
    </row>
    <row r="19534" spans="1:4">
      <c r="A19534" t="s">
        <v>326</v>
      </c>
      <c r="B19534" s="10">
        <v>42782.458333333336</v>
      </c>
      <c r="C19534">
        <v>49897.436204999998</v>
      </c>
      <c r="D19534">
        <v>439.99200000000002</v>
      </c>
    </row>
    <row r="19535" spans="1:4">
      <c r="A19535" t="s">
        <v>326</v>
      </c>
      <c r="B19535" s="10">
        <v>42782.46875</v>
      </c>
      <c r="C19535">
        <v>49897.561205999998</v>
      </c>
      <c r="D19535">
        <v>500.00400000000002</v>
      </c>
    </row>
    <row r="19536" spans="1:4">
      <c r="A19536" t="s">
        <v>326</v>
      </c>
      <c r="B19536" s="10">
        <v>42782.479166666664</v>
      </c>
      <c r="C19536">
        <v>49897.681203</v>
      </c>
      <c r="D19536">
        <v>479.988</v>
      </c>
    </row>
    <row r="19537" spans="1:4">
      <c r="A19537" t="s">
        <v>326</v>
      </c>
      <c r="B19537" s="10">
        <v>42782.489583333336</v>
      </c>
      <c r="C19537">
        <v>49898.086202999999</v>
      </c>
      <c r="D19537">
        <v>1620</v>
      </c>
    </row>
    <row r="19538" spans="1:4">
      <c r="A19538" t="s">
        <v>326</v>
      </c>
      <c r="B19538" s="10">
        <v>42782.5</v>
      </c>
      <c r="C19538">
        <v>49898.196200999999</v>
      </c>
      <c r="D19538">
        <v>439.99200000000002</v>
      </c>
    </row>
    <row r="19539" spans="1:4">
      <c r="A19539" t="s">
        <v>326</v>
      </c>
      <c r="B19539" s="10">
        <v>42782.510416666664</v>
      </c>
      <c r="C19539">
        <v>49898.296199999997</v>
      </c>
      <c r="D19539">
        <v>399.99599999999998</v>
      </c>
    </row>
    <row r="19540" spans="1:4">
      <c r="A19540" t="s">
        <v>326</v>
      </c>
      <c r="B19540" s="10">
        <v>42782.520833333336</v>
      </c>
      <c r="C19540">
        <v>49898.381196000002</v>
      </c>
      <c r="D19540">
        <v>339.98399999999998</v>
      </c>
    </row>
    <row r="19541" spans="1:4">
      <c r="A19541" t="s">
        <v>326</v>
      </c>
      <c r="B19541" s="10">
        <v>42782.53125</v>
      </c>
      <c r="C19541">
        <v>49898.456192999998</v>
      </c>
      <c r="D19541">
        <v>299.988</v>
      </c>
    </row>
    <row r="19542" spans="1:4">
      <c r="A19542" t="s">
        <v>326</v>
      </c>
      <c r="B19542" s="10">
        <v>42782.541666666664</v>
      </c>
      <c r="C19542">
        <v>49898.526194999999</v>
      </c>
      <c r="D19542">
        <v>280.00799999999998</v>
      </c>
    </row>
    <row r="19543" spans="1:4">
      <c r="A19543" t="s">
        <v>326</v>
      </c>
      <c r="B19543" s="10">
        <v>42782.552083333336</v>
      </c>
      <c r="C19543">
        <v>49898.901198</v>
      </c>
      <c r="D19543">
        <v>1500.0119999999999</v>
      </c>
    </row>
    <row r="19544" spans="1:4">
      <c r="A19544" t="s">
        <v>326</v>
      </c>
      <c r="B19544" s="10">
        <v>42782.5625</v>
      </c>
      <c r="C19544">
        <v>49898.951201999997</v>
      </c>
      <c r="D19544">
        <v>200.01599999999999</v>
      </c>
    </row>
    <row r="19545" spans="1:4">
      <c r="A19545" t="s">
        <v>326</v>
      </c>
      <c r="B19545" s="10">
        <v>42782.572916666664</v>
      </c>
      <c r="C19545">
        <v>49899.011205000003</v>
      </c>
      <c r="D19545">
        <v>240.012</v>
      </c>
    </row>
    <row r="19546" spans="1:4">
      <c r="A19546" t="s">
        <v>326</v>
      </c>
      <c r="B19546" s="10">
        <v>42782.583333333336</v>
      </c>
      <c r="C19546">
        <v>49899.066204000002</v>
      </c>
      <c r="D19546">
        <v>219.99600000000001</v>
      </c>
    </row>
    <row r="19547" spans="1:4">
      <c r="A19547" t="s">
        <v>326</v>
      </c>
      <c r="B19547" s="10">
        <v>42782.59375</v>
      </c>
      <c r="C19547">
        <v>49899.121203000002</v>
      </c>
      <c r="D19547">
        <v>219.99600000000001</v>
      </c>
    </row>
    <row r="19548" spans="1:4">
      <c r="A19548" t="s">
        <v>326</v>
      </c>
      <c r="B19548" s="10">
        <v>42782.604166666664</v>
      </c>
      <c r="C19548">
        <v>49899.176202000002</v>
      </c>
      <c r="D19548">
        <v>219.99600000000001</v>
      </c>
    </row>
    <row r="19549" spans="1:4">
      <c r="A19549" t="s">
        <v>326</v>
      </c>
      <c r="B19549" s="10">
        <v>42782.614583333336</v>
      </c>
      <c r="C19549">
        <v>49899.231201000002</v>
      </c>
      <c r="D19549">
        <v>219.99600000000001</v>
      </c>
    </row>
    <row r="19550" spans="1:4">
      <c r="A19550" t="s">
        <v>326</v>
      </c>
      <c r="B19550" s="10">
        <v>42782.625</v>
      </c>
      <c r="C19550">
        <v>49899.606204000003</v>
      </c>
      <c r="D19550">
        <v>1500.0119999999999</v>
      </c>
    </row>
    <row r="19551" spans="1:4">
      <c r="A19551" t="s">
        <v>326</v>
      </c>
      <c r="B19551" s="10">
        <v>42782.635416666664</v>
      </c>
      <c r="C19551">
        <v>49899.676205999996</v>
      </c>
      <c r="D19551">
        <v>280.00799999999998</v>
      </c>
    </row>
    <row r="19552" spans="1:4">
      <c r="A19552" t="s">
        <v>326</v>
      </c>
      <c r="B19552" s="10">
        <v>42782.645833333336</v>
      </c>
      <c r="C19552">
        <v>49899.741203999998</v>
      </c>
      <c r="D19552">
        <v>259.99200000000002</v>
      </c>
    </row>
    <row r="19553" spans="1:4">
      <c r="A19553" t="s">
        <v>326</v>
      </c>
      <c r="B19553" s="10">
        <v>42782.65625</v>
      </c>
      <c r="C19553">
        <v>49899.811205999998</v>
      </c>
      <c r="D19553">
        <v>280.00799999999998</v>
      </c>
    </row>
    <row r="19554" spans="1:4">
      <c r="A19554" t="s">
        <v>326</v>
      </c>
      <c r="B19554" s="10">
        <v>42782.666666666664</v>
      </c>
      <c r="C19554">
        <v>49899.871208999997</v>
      </c>
      <c r="D19554">
        <v>240.012</v>
      </c>
    </row>
    <row r="19555" spans="1:4">
      <c r="A19555" t="s">
        <v>326</v>
      </c>
      <c r="B19555" s="10">
        <v>42782.677083333336</v>
      </c>
      <c r="C19555">
        <v>49899.936206999999</v>
      </c>
      <c r="D19555">
        <v>259.99200000000002</v>
      </c>
    </row>
    <row r="19556" spans="1:4">
      <c r="A19556" t="s">
        <v>326</v>
      </c>
      <c r="B19556" s="10">
        <v>42782.6875</v>
      </c>
      <c r="C19556">
        <v>49900.291203000001</v>
      </c>
      <c r="D19556">
        <v>1419.9839999999999</v>
      </c>
    </row>
    <row r="19557" spans="1:4">
      <c r="A19557" t="s">
        <v>326</v>
      </c>
      <c r="B19557" s="10">
        <v>42782.697916666664</v>
      </c>
      <c r="C19557">
        <v>49900.366199999997</v>
      </c>
      <c r="D19557">
        <v>299.988</v>
      </c>
    </row>
    <row r="19558" spans="1:4">
      <c r="A19558" t="s">
        <v>326</v>
      </c>
      <c r="B19558" s="10">
        <v>42782.708333333336</v>
      </c>
      <c r="C19558">
        <v>49900.436201999997</v>
      </c>
      <c r="D19558">
        <v>280.00799999999998</v>
      </c>
    </row>
    <row r="19559" spans="1:4">
      <c r="A19559" t="s">
        <v>326</v>
      </c>
      <c r="B19559" s="10">
        <v>42782.71875</v>
      </c>
      <c r="C19559">
        <v>49900.506203999998</v>
      </c>
      <c r="D19559">
        <v>280.00799999999998</v>
      </c>
    </row>
    <row r="19560" spans="1:4">
      <c r="A19560" t="s">
        <v>326</v>
      </c>
      <c r="B19560" s="10">
        <v>42782.729166666664</v>
      </c>
      <c r="C19560">
        <v>49900.566207000003</v>
      </c>
      <c r="D19560">
        <v>240.012</v>
      </c>
    </row>
    <row r="19561" spans="1:4">
      <c r="A19561" t="s">
        <v>326</v>
      </c>
      <c r="B19561" s="10">
        <v>42782.739583333336</v>
      </c>
      <c r="C19561">
        <v>49900.621206000003</v>
      </c>
      <c r="D19561">
        <v>219.99600000000001</v>
      </c>
    </row>
    <row r="19562" spans="1:4">
      <c r="A19562" t="s">
        <v>326</v>
      </c>
      <c r="B19562" s="10">
        <v>42782.75</v>
      </c>
      <c r="C19562">
        <v>49900.666206000002</v>
      </c>
      <c r="D19562">
        <v>180</v>
      </c>
    </row>
    <row r="19563" spans="1:4">
      <c r="A19563" t="s">
        <v>326</v>
      </c>
      <c r="B19563" s="10">
        <v>42782.760416666664</v>
      </c>
      <c r="C19563">
        <v>49900.706202000001</v>
      </c>
      <c r="D19563">
        <v>159.98400000000001</v>
      </c>
    </row>
    <row r="19564" spans="1:4">
      <c r="A19564" t="s">
        <v>326</v>
      </c>
      <c r="B19564" s="10">
        <v>42782.770833333336</v>
      </c>
      <c r="C19564">
        <v>49900.741202999998</v>
      </c>
      <c r="D19564">
        <v>140.00399999999999</v>
      </c>
    </row>
    <row r="19565" spans="1:4">
      <c r="A19565" t="s">
        <v>326</v>
      </c>
      <c r="B19565" s="10">
        <v>42782.78125</v>
      </c>
      <c r="C19565">
        <v>49900.766205</v>
      </c>
      <c r="D19565">
        <v>100.008</v>
      </c>
    </row>
    <row r="19566" spans="1:4">
      <c r="A19566" t="s">
        <v>326</v>
      </c>
      <c r="B19566" s="10">
        <v>42782.791666666664</v>
      </c>
      <c r="C19566">
        <v>49900.791207000002</v>
      </c>
      <c r="D19566">
        <v>100.008</v>
      </c>
    </row>
    <row r="19567" spans="1:4">
      <c r="A19567" t="s">
        <v>326</v>
      </c>
      <c r="B19567" s="10">
        <v>42782.802083333336</v>
      </c>
      <c r="C19567">
        <v>49900.816208999997</v>
      </c>
      <c r="D19567">
        <v>100.008</v>
      </c>
    </row>
    <row r="19568" spans="1:4">
      <c r="A19568" t="s">
        <v>326</v>
      </c>
      <c r="B19568" s="10">
        <v>42782.8125</v>
      </c>
      <c r="C19568">
        <v>49900.831211999997</v>
      </c>
      <c r="D19568">
        <v>60.012</v>
      </c>
    </row>
    <row r="19569" spans="1:4">
      <c r="A19569" t="s">
        <v>326</v>
      </c>
      <c r="B19569" s="10">
        <v>42782.822916666664</v>
      </c>
      <c r="C19569">
        <v>49900.851210000001</v>
      </c>
      <c r="D19569">
        <v>79.992000000000004</v>
      </c>
    </row>
    <row r="19570" spans="1:4">
      <c r="A19570" t="s">
        <v>326</v>
      </c>
      <c r="B19570" s="10">
        <v>42782.833333333336</v>
      </c>
      <c r="C19570">
        <v>49900.866213000001</v>
      </c>
      <c r="D19570">
        <v>60.012</v>
      </c>
    </row>
    <row r="19571" spans="1:4">
      <c r="A19571" t="s">
        <v>326</v>
      </c>
      <c r="B19571" s="10">
        <v>42782.84375</v>
      </c>
      <c r="C19571">
        <v>49900.881216000002</v>
      </c>
      <c r="D19571">
        <v>60.012</v>
      </c>
    </row>
    <row r="19572" spans="1:4">
      <c r="A19572" t="s">
        <v>326</v>
      </c>
      <c r="B19572" s="10">
        <v>42782.854166666664</v>
      </c>
      <c r="C19572">
        <v>49900.891215000003</v>
      </c>
      <c r="D19572">
        <v>39.996000000000002</v>
      </c>
    </row>
    <row r="19573" spans="1:4">
      <c r="A19573" t="s">
        <v>326</v>
      </c>
      <c r="B19573" s="10">
        <v>42782.864583333336</v>
      </c>
      <c r="C19573">
        <v>49901.181213000003</v>
      </c>
      <c r="D19573">
        <v>1159.992</v>
      </c>
    </row>
    <row r="19574" spans="1:4">
      <c r="A19574" t="s">
        <v>326</v>
      </c>
      <c r="B19574" s="10">
        <v>42782.875</v>
      </c>
      <c r="C19574">
        <v>49901.186217000002</v>
      </c>
      <c r="D19574">
        <v>20.015999999999998</v>
      </c>
    </row>
    <row r="19575" spans="1:4">
      <c r="A19575" t="s">
        <v>326</v>
      </c>
      <c r="B19575" s="10">
        <v>42782.885416666664</v>
      </c>
      <c r="C19575">
        <v>49901.191221000001</v>
      </c>
      <c r="D19575">
        <v>20.015999999999998</v>
      </c>
    </row>
    <row r="19576" spans="1:4">
      <c r="A19576" t="s">
        <v>326</v>
      </c>
      <c r="B19576" s="10">
        <v>42782.895833333336</v>
      </c>
      <c r="C19576">
        <v>49901.191221000001</v>
      </c>
      <c r="D19576">
        <v>0</v>
      </c>
    </row>
    <row r="19577" spans="1:4">
      <c r="A19577" t="s">
        <v>326</v>
      </c>
      <c r="B19577" s="10">
        <v>42782.90625</v>
      </c>
      <c r="C19577">
        <v>49901.196225</v>
      </c>
      <c r="D19577">
        <v>20.015999999999998</v>
      </c>
    </row>
    <row r="19578" spans="1:4">
      <c r="A19578" t="s">
        <v>326</v>
      </c>
      <c r="B19578" s="10">
        <v>42782.916666666664</v>
      </c>
      <c r="C19578">
        <v>49901.201228999998</v>
      </c>
      <c r="D19578">
        <v>20.015999999999998</v>
      </c>
    </row>
    <row r="19579" spans="1:4">
      <c r="A19579" t="s">
        <v>326</v>
      </c>
      <c r="B19579" s="10">
        <v>42782.927083333336</v>
      </c>
      <c r="C19579">
        <v>49901.206232999997</v>
      </c>
      <c r="D19579">
        <v>20.015999999999998</v>
      </c>
    </row>
    <row r="19580" spans="1:4">
      <c r="A19580" t="s">
        <v>326</v>
      </c>
      <c r="B19580" s="10">
        <v>42782.9375</v>
      </c>
      <c r="C19580">
        <v>49901.211237000003</v>
      </c>
      <c r="D19580">
        <v>20.015999999999998</v>
      </c>
    </row>
    <row r="19581" spans="1:4">
      <c r="A19581" t="s">
        <v>326</v>
      </c>
      <c r="B19581" s="10">
        <v>42782.947916666664</v>
      </c>
      <c r="C19581">
        <v>49901.211237000003</v>
      </c>
      <c r="D19581">
        <v>0</v>
      </c>
    </row>
    <row r="19582" spans="1:4">
      <c r="A19582" t="s">
        <v>326</v>
      </c>
      <c r="B19582" s="10">
        <v>42782.958333333336</v>
      </c>
      <c r="C19582">
        <v>49901.216241000002</v>
      </c>
      <c r="D19582">
        <v>20.015999999999998</v>
      </c>
    </row>
    <row r="19583" spans="1:4">
      <c r="A19583" t="s">
        <v>326</v>
      </c>
      <c r="B19583" s="10">
        <v>42782.96875</v>
      </c>
      <c r="C19583">
        <v>49901.221245000001</v>
      </c>
      <c r="D19583">
        <v>20.015999999999998</v>
      </c>
    </row>
    <row r="19584" spans="1:4">
      <c r="A19584" t="s">
        <v>326</v>
      </c>
      <c r="B19584" s="10">
        <v>42782.979166666664</v>
      </c>
      <c r="C19584">
        <v>49901.221245000001</v>
      </c>
      <c r="D19584">
        <v>0</v>
      </c>
    </row>
    <row r="19585" spans="1:5">
      <c r="A19585" t="s">
        <v>326</v>
      </c>
      <c r="B19585" s="10">
        <v>42782.989583333336</v>
      </c>
      <c r="C19585">
        <v>49901.226248999999</v>
      </c>
      <c r="D19585">
        <v>20.015999999999998</v>
      </c>
      <c r="E19585">
        <f>MIN(D19490:D19585)</f>
        <v>0</v>
      </c>
    </row>
    <row r="19586" spans="1:5">
      <c r="A19586" t="s">
        <v>326</v>
      </c>
      <c r="B19586" s="10">
        <v>42783</v>
      </c>
      <c r="C19586">
        <v>49901.226560000003</v>
      </c>
      <c r="D19586">
        <v>0</v>
      </c>
    </row>
    <row r="19587" spans="1:5">
      <c r="A19587" t="s">
        <v>326</v>
      </c>
      <c r="B19587" s="10">
        <v>42783.010416666664</v>
      </c>
      <c r="C19587">
        <v>49901.231564000002</v>
      </c>
      <c r="D19587">
        <v>20.015999999999998</v>
      </c>
    </row>
    <row r="19588" spans="1:5">
      <c r="A19588" t="s">
        <v>326</v>
      </c>
      <c r="B19588" s="10">
        <v>42783.020833333336</v>
      </c>
      <c r="C19588">
        <v>49901.236568</v>
      </c>
      <c r="D19588">
        <v>20.015999999999998</v>
      </c>
    </row>
    <row r="19589" spans="1:5">
      <c r="A19589" t="s">
        <v>326</v>
      </c>
      <c r="B19589" s="10">
        <v>42783.03125</v>
      </c>
      <c r="C19589">
        <v>49901.236568</v>
      </c>
      <c r="D19589">
        <v>0</v>
      </c>
    </row>
    <row r="19590" spans="1:5">
      <c r="A19590" t="s">
        <v>326</v>
      </c>
      <c r="B19590" s="10">
        <v>42783.041666666664</v>
      </c>
      <c r="C19590">
        <v>49901.241571999999</v>
      </c>
      <c r="D19590">
        <v>20.015999999999998</v>
      </c>
    </row>
    <row r="19591" spans="1:5">
      <c r="A19591" t="s">
        <v>326</v>
      </c>
      <c r="B19591" s="10">
        <v>42783.052083333336</v>
      </c>
      <c r="C19591">
        <v>49901.241571999999</v>
      </c>
      <c r="D19591">
        <v>0</v>
      </c>
    </row>
    <row r="19592" spans="1:5">
      <c r="A19592" t="s">
        <v>326</v>
      </c>
      <c r="B19592" s="10">
        <v>42783.0625</v>
      </c>
      <c r="C19592">
        <v>49901.246575999998</v>
      </c>
      <c r="D19592">
        <v>20.015999999999998</v>
      </c>
    </row>
    <row r="19593" spans="1:5">
      <c r="A19593" t="s">
        <v>326</v>
      </c>
      <c r="B19593" s="10">
        <v>42783.072916666664</v>
      </c>
      <c r="C19593">
        <v>49901.246575999998</v>
      </c>
      <c r="D19593">
        <v>0</v>
      </c>
    </row>
    <row r="19594" spans="1:5">
      <c r="A19594" t="s">
        <v>326</v>
      </c>
      <c r="B19594" s="10">
        <v>42783.083333333336</v>
      </c>
      <c r="C19594">
        <v>49901.251579999996</v>
      </c>
      <c r="D19594">
        <v>20.015999999999998</v>
      </c>
    </row>
    <row r="19595" spans="1:5">
      <c r="A19595" t="s">
        <v>326</v>
      </c>
      <c r="B19595" s="10">
        <v>42783.09375</v>
      </c>
      <c r="C19595">
        <v>49901.256584000002</v>
      </c>
      <c r="D19595">
        <v>20.015999999999998</v>
      </c>
    </row>
    <row r="19596" spans="1:5">
      <c r="A19596" t="s">
        <v>326</v>
      </c>
      <c r="B19596" s="10">
        <v>42783.104166666664</v>
      </c>
      <c r="C19596">
        <v>49901.256584000002</v>
      </c>
      <c r="D19596">
        <v>0</v>
      </c>
    </row>
    <row r="19597" spans="1:5">
      <c r="A19597" t="s">
        <v>326</v>
      </c>
      <c r="B19597" s="10">
        <v>42783.114583333336</v>
      </c>
      <c r="C19597">
        <v>49901.261588000001</v>
      </c>
      <c r="D19597">
        <v>20.015999999999998</v>
      </c>
    </row>
    <row r="19598" spans="1:5">
      <c r="A19598" t="s">
        <v>326</v>
      </c>
      <c r="B19598" s="10">
        <v>42783.125</v>
      </c>
      <c r="C19598">
        <v>49901.261588000001</v>
      </c>
      <c r="D19598">
        <v>0</v>
      </c>
    </row>
    <row r="19599" spans="1:5">
      <c r="A19599" t="s">
        <v>326</v>
      </c>
      <c r="B19599" s="10">
        <v>42783.135416666664</v>
      </c>
      <c r="C19599">
        <v>49901.266592</v>
      </c>
      <c r="D19599">
        <v>20.015999999999998</v>
      </c>
    </row>
    <row r="19600" spans="1:5">
      <c r="A19600" t="s">
        <v>326</v>
      </c>
      <c r="B19600" s="10">
        <v>42783.145833333336</v>
      </c>
      <c r="C19600">
        <v>49901.266592</v>
      </c>
      <c r="D19600">
        <v>0</v>
      </c>
    </row>
    <row r="19601" spans="1:4">
      <c r="A19601" t="s">
        <v>326</v>
      </c>
      <c r="B19601" s="10">
        <v>42783.15625</v>
      </c>
      <c r="C19601">
        <v>49901.271595999999</v>
      </c>
      <c r="D19601">
        <v>20.015999999999998</v>
      </c>
    </row>
    <row r="19602" spans="1:4">
      <c r="A19602" t="s">
        <v>326</v>
      </c>
      <c r="B19602" s="10">
        <v>42783.166666666664</v>
      </c>
      <c r="C19602">
        <v>49901.276599999997</v>
      </c>
      <c r="D19602">
        <v>20.015999999999998</v>
      </c>
    </row>
    <row r="19603" spans="1:4">
      <c r="A19603" t="s">
        <v>326</v>
      </c>
      <c r="B19603" s="10">
        <v>42783.177083333336</v>
      </c>
      <c r="C19603">
        <v>49901.276599999997</v>
      </c>
      <c r="D19603">
        <v>0</v>
      </c>
    </row>
    <row r="19604" spans="1:4">
      <c r="A19604" t="s">
        <v>326</v>
      </c>
      <c r="B19604" s="10">
        <v>42783.1875</v>
      </c>
      <c r="C19604">
        <v>49901.281604000003</v>
      </c>
      <c r="D19604">
        <v>20.015999999999998</v>
      </c>
    </row>
    <row r="19605" spans="1:4">
      <c r="A19605" t="s">
        <v>326</v>
      </c>
      <c r="B19605" s="10">
        <v>42783.197916666664</v>
      </c>
      <c r="C19605">
        <v>49901.281604000003</v>
      </c>
      <c r="D19605">
        <v>0</v>
      </c>
    </row>
    <row r="19606" spans="1:4">
      <c r="A19606" t="s">
        <v>326</v>
      </c>
      <c r="B19606" s="10">
        <v>42783.208333333336</v>
      </c>
      <c r="C19606">
        <v>49901.286608000002</v>
      </c>
      <c r="D19606">
        <v>20.015999999999998</v>
      </c>
    </row>
    <row r="19607" spans="1:4">
      <c r="A19607" t="s">
        <v>326</v>
      </c>
      <c r="B19607" s="10">
        <v>42783.21875</v>
      </c>
      <c r="C19607">
        <v>49901.286608000002</v>
      </c>
      <c r="D19607">
        <v>0</v>
      </c>
    </row>
    <row r="19608" spans="1:4">
      <c r="A19608" t="s">
        <v>326</v>
      </c>
      <c r="B19608" s="10">
        <v>42783.229166666664</v>
      </c>
      <c r="C19608">
        <v>49901.291612000001</v>
      </c>
      <c r="D19608">
        <v>20.015999999999998</v>
      </c>
    </row>
    <row r="19609" spans="1:4">
      <c r="A19609" t="s">
        <v>326</v>
      </c>
      <c r="B19609" s="10">
        <v>42783.239583333336</v>
      </c>
      <c r="C19609">
        <v>49901.291612000001</v>
      </c>
      <c r="D19609">
        <v>0</v>
      </c>
    </row>
    <row r="19610" spans="1:4">
      <c r="A19610" t="s">
        <v>326</v>
      </c>
      <c r="B19610" s="10">
        <v>42783.25</v>
      </c>
      <c r="C19610">
        <v>49901.296616</v>
      </c>
      <c r="D19610">
        <v>20.015999999999998</v>
      </c>
    </row>
    <row r="19611" spans="1:4">
      <c r="A19611" t="s">
        <v>326</v>
      </c>
      <c r="B19611" s="10">
        <v>42783.260416666664</v>
      </c>
      <c r="C19611">
        <v>49901.301619999998</v>
      </c>
      <c r="D19611">
        <v>20.015999999999998</v>
      </c>
    </row>
    <row r="19612" spans="1:4">
      <c r="A19612" t="s">
        <v>326</v>
      </c>
      <c r="B19612" s="10">
        <v>42783.270833333336</v>
      </c>
      <c r="C19612">
        <v>49901.301619999998</v>
      </c>
      <c r="D19612">
        <v>0</v>
      </c>
    </row>
    <row r="19613" spans="1:4">
      <c r="A19613" t="s">
        <v>326</v>
      </c>
      <c r="B19613" s="10">
        <v>42783.28125</v>
      </c>
      <c r="C19613">
        <v>49901.306623999997</v>
      </c>
      <c r="D19613">
        <v>20.015999999999998</v>
      </c>
    </row>
    <row r="19614" spans="1:4">
      <c r="A19614" t="s">
        <v>326</v>
      </c>
      <c r="B19614" s="10">
        <v>42783.291666666664</v>
      </c>
      <c r="C19614">
        <v>49901.311628000003</v>
      </c>
      <c r="D19614">
        <v>20.015999999999998</v>
      </c>
    </row>
    <row r="19615" spans="1:4">
      <c r="A19615" t="s">
        <v>326</v>
      </c>
      <c r="B19615" s="10">
        <v>42783.302083333336</v>
      </c>
      <c r="C19615">
        <v>49901.316632000002</v>
      </c>
      <c r="D19615">
        <v>20.015999999999998</v>
      </c>
    </row>
    <row r="19616" spans="1:4">
      <c r="A19616" t="s">
        <v>326</v>
      </c>
      <c r="B19616" s="10">
        <v>42783.3125</v>
      </c>
      <c r="C19616">
        <v>49901.316632000002</v>
      </c>
      <c r="D19616">
        <v>0</v>
      </c>
    </row>
    <row r="19617" spans="1:4">
      <c r="A19617" t="s">
        <v>326</v>
      </c>
      <c r="B19617" s="10">
        <v>42783.322916666664</v>
      </c>
      <c r="C19617">
        <v>49901.341633999997</v>
      </c>
      <c r="D19617">
        <v>100.008</v>
      </c>
    </row>
    <row r="19618" spans="1:4">
      <c r="A19618" t="s">
        <v>326</v>
      </c>
      <c r="B19618" s="10">
        <v>42783.333333333336</v>
      </c>
      <c r="C19618">
        <v>49901.371631000002</v>
      </c>
      <c r="D19618">
        <v>119.988</v>
      </c>
    </row>
    <row r="19619" spans="1:4">
      <c r="A19619" t="s">
        <v>326</v>
      </c>
      <c r="B19619" s="10">
        <v>42783.34375</v>
      </c>
      <c r="C19619">
        <v>49901.391628999998</v>
      </c>
      <c r="D19619">
        <v>79.992000000000004</v>
      </c>
    </row>
    <row r="19620" spans="1:4">
      <c r="A19620" t="s">
        <v>326</v>
      </c>
      <c r="B19620" s="10">
        <v>42783.354166666664</v>
      </c>
      <c r="C19620">
        <v>49901.416631</v>
      </c>
      <c r="D19620">
        <v>100.008</v>
      </c>
    </row>
    <row r="19621" spans="1:4">
      <c r="A19621" t="s">
        <v>326</v>
      </c>
      <c r="B19621" s="10">
        <v>42783.364583333336</v>
      </c>
      <c r="C19621">
        <v>49901.446627999998</v>
      </c>
      <c r="D19621">
        <v>119.988</v>
      </c>
    </row>
    <row r="19622" spans="1:4">
      <c r="A19622" t="s">
        <v>326</v>
      </c>
      <c r="B19622" s="10">
        <v>42783.375</v>
      </c>
      <c r="C19622">
        <v>49901.466626000001</v>
      </c>
      <c r="D19622">
        <v>79.992000000000004</v>
      </c>
    </row>
    <row r="19623" spans="1:4">
      <c r="A19623" t="s">
        <v>326</v>
      </c>
      <c r="B19623" s="10">
        <v>42783.385416666664</v>
      </c>
      <c r="C19623">
        <v>49901.491628000003</v>
      </c>
      <c r="D19623">
        <v>100.008</v>
      </c>
    </row>
    <row r="19624" spans="1:4">
      <c r="A19624" t="s">
        <v>326</v>
      </c>
      <c r="B19624" s="10">
        <v>42783.395833333336</v>
      </c>
      <c r="C19624">
        <v>49901.551631000002</v>
      </c>
      <c r="D19624">
        <v>240.012</v>
      </c>
    </row>
    <row r="19625" spans="1:4">
      <c r="A19625" t="s">
        <v>326</v>
      </c>
      <c r="B19625" s="10">
        <v>42783.40625</v>
      </c>
      <c r="C19625">
        <v>49901.841629000002</v>
      </c>
      <c r="D19625">
        <v>1159.992</v>
      </c>
    </row>
    <row r="19626" spans="1:4">
      <c r="A19626" t="s">
        <v>326</v>
      </c>
      <c r="B19626" s="10">
        <v>42783.416666666664</v>
      </c>
      <c r="C19626">
        <v>49901.881625000002</v>
      </c>
      <c r="D19626">
        <v>159.98400000000001</v>
      </c>
    </row>
    <row r="19627" spans="1:4">
      <c r="A19627" t="s">
        <v>326</v>
      </c>
      <c r="B19627" s="10">
        <v>42783.427083333336</v>
      </c>
      <c r="C19627">
        <v>49901.931628999999</v>
      </c>
      <c r="D19627">
        <v>200.01599999999999</v>
      </c>
    </row>
    <row r="19628" spans="1:4">
      <c r="A19628" t="s">
        <v>326</v>
      </c>
      <c r="B19628" s="10">
        <v>42783.4375</v>
      </c>
      <c r="C19628">
        <v>49901.996627</v>
      </c>
      <c r="D19628">
        <v>259.99200000000002</v>
      </c>
    </row>
    <row r="19629" spans="1:4">
      <c r="A19629" t="s">
        <v>326</v>
      </c>
      <c r="B19629" s="10">
        <v>42783.447916666664</v>
      </c>
      <c r="C19629">
        <v>49902.076628000003</v>
      </c>
      <c r="D19629">
        <v>320.00400000000002</v>
      </c>
    </row>
    <row r="19630" spans="1:4">
      <c r="A19630" t="s">
        <v>326</v>
      </c>
      <c r="B19630" s="10">
        <v>42783.458333333336</v>
      </c>
      <c r="C19630">
        <v>49902.146630000003</v>
      </c>
      <c r="D19630">
        <v>280.00799999999998</v>
      </c>
    </row>
    <row r="19631" spans="1:4">
      <c r="A19631" t="s">
        <v>326</v>
      </c>
      <c r="B19631" s="10">
        <v>42783.46875</v>
      </c>
      <c r="C19631">
        <v>49902.491627000003</v>
      </c>
      <c r="D19631">
        <v>1379.9880000000001</v>
      </c>
    </row>
    <row r="19632" spans="1:4">
      <c r="A19632" t="s">
        <v>326</v>
      </c>
      <c r="B19632" s="10">
        <v>42783.479166666664</v>
      </c>
      <c r="C19632">
        <v>49902.551630000002</v>
      </c>
      <c r="D19632">
        <v>240.012</v>
      </c>
    </row>
    <row r="19633" spans="1:4">
      <c r="A19633" t="s">
        <v>326</v>
      </c>
      <c r="B19633" s="10">
        <v>42783.489583333336</v>
      </c>
      <c r="C19633">
        <v>49902.616628000003</v>
      </c>
      <c r="D19633">
        <v>259.99200000000002</v>
      </c>
    </row>
    <row r="19634" spans="1:4">
      <c r="A19634" t="s">
        <v>326</v>
      </c>
      <c r="B19634" s="10">
        <v>42783.5</v>
      </c>
      <c r="C19634">
        <v>49902.676631000002</v>
      </c>
      <c r="D19634">
        <v>240.012</v>
      </c>
    </row>
    <row r="19635" spans="1:4">
      <c r="A19635" t="s">
        <v>326</v>
      </c>
      <c r="B19635" s="10">
        <v>42783.510416666664</v>
      </c>
      <c r="C19635">
        <v>49902.741628999996</v>
      </c>
      <c r="D19635">
        <v>259.99200000000002</v>
      </c>
    </row>
    <row r="19636" spans="1:4">
      <c r="A19636" t="s">
        <v>326</v>
      </c>
      <c r="B19636" s="10">
        <v>42783.520833333336</v>
      </c>
      <c r="C19636">
        <v>49902.801632000002</v>
      </c>
      <c r="D19636">
        <v>240.012</v>
      </c>
    </row>
    <row r="19637" spans="1:4">
      <c r="A19637" t="s">
        <v>326</v>
      </c>
      <c r="B19637" s="10">
        <v>42783.53125</v>
      </c>
      <c r="C19637">
        <v>49902.861635000001</v>
      </c>
      <c r="D19637">
        <v>240.012</v>
      </c>
    </row>
    <row r="19638" spans="1:4">
      <c r="A19638" t="s">
        <v>326</v>
      </c>
      <c r="B19638" s="10">
        <v>42783.541666666664</v>
      </c>
      <c r="C19638">
        <v>49903.216631000003</v>
      </c>
      <c r="D19638">
        <v>1419.9839999999999</v>
      </c>
    </row>
    <row r="19639" spans="1:4">
      <c r="A19639" t="s">
        <v>326</v>
      </c>
      <c r="B19639" s="10">
        <v>42783.552083333336</v>
      </c>
      <c r="C19639">
        <v>49903.271630000003</v>
      </c>
      <c r="D19639">
        <v>219.99600000000001</v>
      </c>
    </row>
    <row r="19640" spans="1:4">
      <c r="A19640" t="s">
        <v>326</v>
      </c>
      <c r="B19640" s="10">
        <v>42783.5625</v>
      </c>
      <c r="C19640">
        <v>49903.331633000002</v>
      </c>
      <c r="D19640">
        <v>240.012</v>
      </c>
    </row>
    <row r="19641" spans="1:4">
      <c r="A19641" t="s">
        <v>326</v>
      </c>
      <c r="B19641" s="10">
        <v>42783.572916666664</v>
      </c>
      <c r="C19641">
        <v>49903.386632000002</v>
      </c>
      <c r="D19641">
        <v>219.99600000000001</v>
      </c>
    </row>
    <row r="19642" spans="1:4">
      <c r="A19642" t="s">
        <v>326</v>
      </c>
      <c r="B19642" s="10">
        <v>42783.583333333336</v>
      </c>
      <c r="C19642">
        <v>49903.446635</v>
      </c>
      <c r="D19642">
        <v>240.012</v>
      </c>
    </row>
    <row r="19643" spans="1:4">
      <c r="A19643" t="s">
        <v>326</v>
      </c>
      <c r="B19643" s="10">
        <v>42783.59375</v>
      </c>
      <c r="C19643">
        <v>49903.501634</v>
      </c>
      <c r="D19643">
        <v>219.99600000000001</v>
      </c>
    </row>
    <row r="19644" spans="1:4">
      <c r="A19644" t="s">
        <v>326</v>
      </c>
      <c r="B19644" s="10">
        <v>42783.604166666664</v>
      </c>
      <c r="C19644">
        <v>49903.561636999999</v>
      </c>
      <c r="D19644">
        <v>240.012</v>
      </c>
    </row>
    <row r="19645" spans="1:4">
      <c r="A19645" t="s">
        <v>326</v>
      </c>
      <c r="B19645" s="10">
        <v>42783.614583333336</v>
      </c>
      <c r="C19645">
        <v>49903.616635999999</v>
      </c>
      <c r="D19645">
        <v>219.99600000000001</v>
      </c>
    </row>
    <row r="19646" spans="1:4">
      <c r="A19646" t="s">
        <v>326</v>
      </c>
      <c r="B19646" s="10">
        <v>42783.625</v>
      </c>
      <c r="C19646">
        <v>49903.946639000002</v>
      </c>
      <c r="D19646">
        <v>1320.0119999999999</v>
      </c>
    </row>
    <row r="19647" spans="1:4">
      <c r="A19647" t="s">
        <v>326</v>
      </c>
      <c r="B19647" s="10">
        <v>42783.635416666664</v>
      </c>
      <c r="C19647">
        <v>49903.996642999999</v>
      </c>
      <c r="D19647">
        <v>200.01599999999999</v>
      </c>
    </row>
    <row r="19648" spans="1:4">
      <c r="A19648" t="s">
        <v>326</v>
      </c>
      <c r="B19648" s="10">
        <v>42783.645833333336</v>
      </c>
      <c r="C19648">
        <v>49904.061641</v>
      </c>
      <c r="D19648">
        <v>259.99200000000002</v>
      </c>
    </row>
    <row r="19649" spans="1:4">
      <c r="A19649" t="s">
        <v>326</v>
      </c>
      <c r="B19649" s="10">
        <v>42783.65625</v>
      </c>
      <c r="C19649">
        <v>49904.11664</v>
      </c>
      <c r="D19649">
        <v>219.99600000000001</v>
      </c>
    </row>
    <row r="19650" spans="1:4">
      <c r="A19650" t="s">
        <v>326</v>
      </c>
      <c r="B19650" s="10">
        <v>42783.666666666664</v>
      </c>
      <c r="C19650">
        <v>49904.166643999997</v>
      </c>
      <c r="D19650">
        <v>200.01599999999999</v>
      </c>
    </row>
    <row r="19651" spans="1:4">
      <c r="A19651" t="s">
        <v>326</v>
      </c>
      <c r="B19651" s="10">
        <v>42783.677083333336</v>
      </c>
      <c r="C19651">
        <v>49904.216648000001</v>
      </c>
      <c r="D19651">
        <v>200.01599999999999</v>
      </c>
    </row>
    <row r="19652" spans="1:4">
      <c r="A19652" t="s">
        <v>326</v>
      </c>
      <c r="B19652" s="10">
        <v>42783.6875</v>
      </c>
      <c r="C19652">
        <v>49904.266651999998</v>
      </c>
      <c r="D19652">
        <v>200.01599999999999</v>
      </c>
    </row>
    <row r="19653" spans="1:4">
      <c r="A19653" t="s">
        <v>326</v>
      </c>
      <c r="B19653" s="10">
        <v>42783.697916666664</v>
      </c>
      <c r="C19653">
        <v>49904.321650999998</v>
      </c>
      <c r="D19653">
        <v>219.99600000000001</v>
      </c>
    </row>
    <row r="19654" spans="1:4">
      <c r="A19654" t="s">
        <v>326</v>
      </c>
      <c r="B19654" s="10">
        <v>42783.708333333336</v>
      </c>
      <c r="C19654">
        <v>49904.651654000001</v>
      </c>
      <c r="D19654">
        <v>1320.0119999999999</v>
      </c>
    </row>
    <row r="19655" spans="1:4">
      <c r="A19655" t="s">
        <v>326</v>
      </c>
      <c r="B19655" s="10">
        <v>42783.71875</v>
      </c>
      <c r="C19655">
        <v>49904.691650000001</v>
      </c>
      <c r="D19655">
        <v>159.98400000000001</v>
      </c>
    </row>
    <row r="19656" spans="1:4">
      <c r="A19656" t="s">
        <v>326</v>
      </c>
      <c r="B19656" s="10">
        <v>42783.729166666664</v>
      </c>
      <c r="C19656">
        <v>49904.721646999998</v>
      </c>
      <c r="D19656">
        <v>119.988</v>
      </c>
    </row>
    <row r="19657" spans="1:4">
      <c r="A19657" t="s">
        <v>326</v>
      </c>
      <c r="B19657" s="10">
        <v>42783.739583333336</v>
      </c>
      <c r="C19657">
        <v>49904.751644000004</v>
      </c>
      <c r="D19657">
        <v>119.988</v>
      </c>
    </row>
    <row r="19658" spans="1:4">
      <c r="A19658" t="s">
        <v>326</v>
      </c>
      <c r="B19658" s="10">
        <v>42783.75</v>
      </c>
      <c r="C19658">
        <v>49904.771642</v>
      </c>
      <c r="D19658">
        <v>79.992000000000004</v>
      </c>
    </row>
    <row r="19659" spans="1:4">
      <c r="A19659" t="s">
        <v>326</v>
      </c>
      <c r="B19659" s="10">
        <v>42783.760416666664</v>
      </c>
      <c r="C19659">
        <v>49904.801638999998</v>
      </c>
      <c r="D19659">
        <v>119.988</v>
      </c>
    </row>
    <row r="19660" spans="1:4">
      <c r="A19660" t="s">
        <v>326</v>
      </c>
      <c r="B19660" s="10">
        <v>42783.770833333336</v>
      </c>
      <c r="C19660">
        <v>49904.826641</v>
      </c>
      <c r="D19660">
        <v>100.008</v>
      </c>
    </row>
    <row r="19661" spans="1:4">
      <c r="A19661" t="s">
        <v>326</v>
      </c>
      <c r="B19661" s="10">
        <v>42783.78125</v>
      </c>
      <c r="C19661">
        <v>49904.851643000002</v>
      </c>
      <c r="D19661">
        <v>100.008</v>
      </c>
    </row>
    <row r="19662" spans="1:4">
      <c r="A19662" t="s">
        <v>326</v>
      </c>
      <c r="B19662" s="10">
        <v>42783.791666666664</v>
      </c>
      <c r="C19662">
        <v>49904.896643</v>
      </c>
      <c r="D19662">
        <v>180</v>
      </c>
    </row>
    <row r="19663" spans="1:4">
      <c r="A19663" t="s">
        <v>326</v>
      </c>
      <c r="B19663" s="10">
        <v>42783.802083333336</v>
      </c>
      <c r="C19663">
        <v>49904.941642999998</v>
      </c>
      <c r="D19663">
        <v>180</v>
      </c>
    </row>
    <row r="19664" spans="1:4">
      <c r="A19664" t="s">
        <v>326</v>
      </c>
      <c r="B19664" s="10">
        <v>42783.8125</v>
      </c>
      <c r="C19664">
        <v>49904.986642999997</v>
      </c>
      <c r="D19664">
        <v>180</v>
      </c>
    </row>
    <row r="19665" spans="1:4">
      <c r="A19665" t="s">
        <v>326</v>
      </c>
      <c r="B19665" s="10">
        <v>42783.822916666664</v>
      </c>
      <c r="C19665">
        <v>49905.031643000002</v>
      </c>
      <c r="D19665">
        <v>180</v>
      </c>
    </row>
    <row r="19666" spans="1:4">
      <c r="A19666" t="s">
        <v>326</v>
      </c>
      <c r="B19666" s="10">
        <v>42783.833333333336</v>
      </c>
      <c r="C19666">
        <v>49905.071639000002</v>
      </c>
      <c r="D19666">
        <v>159.98400000000001</v>
      </c>
    </row>
    <row r="19667" spans="1:4">
      <c r="A19667" t="s">
        <v>326</v>
      </c>
      <c r="B19667" s="10">
        <v>42783.84375</v>
      </c>
      <c r="C19667">
        <v>49905.111635000001</v>
      </c>
      <c r="D19667">
        <v>159.98400000000001</v>
      </c>
    </row>
    <row r="19668" spans="1:4">
      <c r="A19668" t="s">
        <v>326</v>
      </c>
      <c r="B19668" s="10">
        <v>42783.854166666664</v>
      </c>
      <c r="C19668">
        <v>49905.151631000001</v>
      </c>
      <c r="D19668">
        <v>159.98400000000001</v>
      </c>
    </row>
    <row r="19669" spans="1:4">
      <c r="A19669" t="s">
        <v>326</v>
      </c>
      <c r="B19669" s="10">
        <v>42783.864583333336</v>
      </c>
      <c r="C19669">
        <v>49905.186631999997</v>
      </c>
      <c r="D19669">
        <v>140.00399999999999</v>
      </c>
    </row>
    <row r="19670" spans="1:4">
      <c r="A19670" t="s">
        <v>326</v>
      </c>
      <c r="B19670" s="10">
        <v>42783.875</v>
      </c>
      <c r="C19670">
        <v>49905.216629000002</v>
      </c>
      <c r="D19670">
        <v>119.988</v>
      </c>
    </row>
    <row r="19671" spans="1:4">
      <c r="A19671" t="s">
        <v>326</v>
      </c>
      <c r="B19671" s="10">
        <v>42783.885416666664</v>
      </c>
      <c r="C19671">
        <v>49905.246626</v>
      </c>
      <c r="D19671">
        <v>119.988</v>
      </c>
    </row>
    <row r="19672" spans="1:4">
      <c r="A19672" t="s">
        <v>326</v>
      </c>
      <c r="B19672" s="10">
        <v>42783.895833333336</v>
      </c>
      <c r="C19672">
        <v>49905.271628000002</v>
      </c>
      <c r="D19672">
        <v>100.008</v>
      </c>
    </row>
    <row r="19673" spans="1:4">
      <c r="A19673" t="s">
        <v>326</v>
      </c>
      <c r="B19673" s="10">
        <v>42783.90625</v>
      </c>
      <c r="C19673">
        <v>49905.291625999998</v>
      </c>
      <c r="D19673">
        <v>79.992000000000004</v>
      </c>
    </row>
    <row r="19674" spans="1:4">
      <c r="A19674" t="s">
        <v>326</v>
      </c>
      <c r="B19674" s="10">
        <v>42783.916666666664</v>
      </c>
      <c r="C19674">
        <v>49905.326627000002</v>
      </c>
      <c r="D19674">
        <v>140.00399999999999</v>
      </c>
    </row>
    <row r="19675" spans="1:4">
      <c r="A19675" t="s">
        <v>326</v>
      </c>
      <c r="B19675" s="10">
        <v>42783.927083333336</v>
      </c>
      <c r="C19675">
        <v>49905.336625999997</v>
      </c>
      <c r="D19675">
        <v>39.996000000000002</v>
      </c>
    </row>
    <row r="19676" spans="1:4">
      <c r="A19676" t="s">
        <v>326</v>
      </c>
      <c r="B19676" s="10">
        <v>42783.9375</v>
      </c>
      <c r="C19676">
        <v>49905.346624999998</v>
      </c>
      <c r="D19676">
        <v>39.996000000000002</v>
      </c>
    </row>
    <row r="19677" spans="1:4">
      <c r="A19677" t="s">
        <v>326</v>
      </c>
      <c r="B19677" s="10">
        <v>42783.947916666664</v>
      </c>
      <c r="C19677">
        <v>49905.356624</v>
      </c>
      <c r="D19677">
        <v>39.996000000000002</v>
      </c>
    </row>
    <row r="19678" spans="1:4">
      <c r="A19678" t="s">
        <v>326</v>
      </c>
      <c r="B19678" s="10">
        <v>42783.958333333336</v>
      </c>
      <c r="C19678">
        <v>49905.366623000002</v>
      </c>
      <c r="D19678">
        <v>39.996000000000002</v>
      </c>
    </row>
    <row r="19679" spans="1:4">
      <c r="A19679" t="s">
        <v>326</v>
      </c>
      <c r="B19679" s="10">
        <v>42783.96875</v>
      </c>
      <c r="C19679">
        <v>49905.371627</v>
      </c>
      <c r="D19679">
        <v>20.015999999999998</v>
      </c>
    </row>
    <row r="19680" spans="1:4">
      <c r="A19680" t="s">
        <v>326</v>
      </c>
      <c r="B19680" s="10">
        <v>42783.979166666664</v>
      </c>
      <c r="C19680">
        <v>49905.381626000002</v>
      </c>
      <c r="D19680">
        <v>39.996000000000002</v>
      </c>
    </row>
    <row r="19681" spans="1:5">
      <c r="A19681" t="s">
        <v>326</v>
      </c>
      <c r="B19681" s="10">
        <v>42783.989583333336</v>
      </c>
      <c r="C19681">
        <v>49905.391624999997</v>
      </c>
      <c r="D19681">
        <v>39.996000000000002</v>
      </c>
      <c r="E19681">
        <f>MIN(D19586:D19681)</f>
        <v>0</v>
      </c>
    </row>
    <row r="19682" spans="1:5">
      <c r="A19682" t="s">
        <v>326</v>
      </c>
      <c r="B19682" s="10">
        <v>42784</v>
      </c>
      <c r="C19682">
        <v>49905.398439999997</v>
      </c>
      <c r="D19682">
        <v>39.996000000000002</v>
      </c>
    </row>
    <row r="19683" spans="1:5">
      <c r="A19683" t="s">
        <v>326</v>
      </c>
      <c r="B19683" s="10">
        <v>42784.010416666664</v>
      </c>
      <c r="C19683">
        <v>49905.403444000003</v>
      </c>
      <c r="D19683">
        <v>20.015999999999998</v>
      </c>
    </row>
    <row r="19684" spans="1:5">
      <c r="A19684" t="s">
        <v>326</v>
      </c>
      <c r="B19684" s="10">
        <v>42784.020833333336</v>
      </c>
      <c r="C19684">
        <v>49905.413442999998</v>
      </c>
      <c r="D19684">
        <v>39.996000000000002</v>
      </c>
    </row>
    <row r="19685" spans="1:5">
      <c r="A19685" t="s">
        <v>326</v>
      </c>
      <c r="B19685" s="10">
        <v>42784.03125</v>
      </c>
      <c r="C19685">
        <v>49905.423441999999</v>
      </c>
      <c r="D19685">
        <v>39.996000000000002</v>
      </c>
    </row>
    <row r="19686" spans="1:5">
      <c r="A19686" t="s">
        <v>326</v>
      </c>
      <c r="B19686" s="10">
        <v>42784.041666666664</v>
      </c>
      <c r="C19686">
        <v>49905.428445999998</v>
      </c>
      <c r="D19686">
        <v>20.015999999999998</v>
      </c>
    </row>
    <row r="19687" spans="1:5">
      <c r="A19687" t="s">
        <v>326</v>
      </c>
      <c r="B19687" s="10">
        <v>42784.052083333336</v>
      </c>
      <c r="C19687">
        <v>49905.438445</v>
      </c>
      <c r="D19687">
        <v>39.996000000000002</v>
      </c>
    </row>
    <row r="19688" spans="1:5">
      <c r="A19688" t="s">
        <v>326</v>
      </c>
      <c r="B19688" s="10">
        <v>42784.0625</v>
      </c>
      <c r="C19688">
        <v>49905.443448999999</v>
      </c>
      <c r="D19688">
        <v>20.015999999999998</v>
      </c>
    </row>
    <row r="19689" spans="1:5">
      <c r="A19689" t="s">
        <v>326</v>
      </c>
      <c r="B19689" s="10">
        <v>42784.072916666664</v>
      </c>
      <c r="C19689">
        <v>49905.448452999997</v>
      </c>
      <c r="D19689">
        <v>20.015999999999998</v>
      </c>
    </row>
    <row r="19690" spans="1:5">
      <c r="A19690" t="s">
        <v>326</v>
      </c>
      <c r="B19690" s="10">
        <v>42784.083333333336</v>
      </c>
      <c r="C19690">
        <v>49905.458451999999</v>
      </c>
      <c r="D19690">
        <v>39.996000000000002</v>
      </c>
    </row>
    <row r="19691" spans="1:5">
      <c r="A19691" t="s">
        <v>326</v>
      </c>
      <c r="B19691" s="10">
        <v>42784.09375</v>
      </c>
      <c r="C19691">
        <v>49905.463455999998</v>
      </c>
      <c r="D19691">
        <v>20.015999999999998</v>
      </c>
    </row>
    <row r="19692" spans="1:5">
      <c r="A19692" t="s">
        <v>326</v>
      </c>
      <c r="B19692" s="10">
        <v>42784.104166666664</v>
      </c>
      <c r="C19692">
        <v>49905.468459999996</v>
      </c>
      <c r="D19692">
        <v>20.015999999999998</v>
      </c>
    </row>
    <row r="19693" spans="1:5">
      <c r="A19693" t="s">
        <v>326</v>
      </c>
      <c r="B19693" s="10">
        <v>42784.114583333336</v>
      </c>
      <c r="C19693">
        <v>49905.473464000002</v>
      </c>
      <c r="D19693">
        <v>20.015999999999998</v>
      </c>
    </row>
    <row r="19694" spans="1:5">
      <c r="A19694" t="s">
        <v>326</v>
      </c>
      <c r="B19694" s="10">
        <v>42784.125</v>
      </c>
      <c r="C19694">
        <v>49905.478468000001</v>
      </c>
      <c r="D19694">
        <v>20.015999999999998</v>
      </c>
    </row>
    <row r="19695" spans="1:5">
      <c r="A19695" t="s">
        <v>326</v>
      </c>
      <c r="B19695" s="10">
        <v>42784.135416666664</v>
      </c>
      <c r="C19695">
        <v>49905.483472</v>
      </c>
      <c r="D19695">
        <v>20.015999999999998</v>
      </c>
    </row>
    <row r="19696" spans="1:5">
      <c r="A19696" t="s">
        <v>326</v>
      </c>
      <c r="B19696" s="10">
        <v>42784.145833333336</v>
      </c>
      <c r="C19696">
        <v>49905.488475999999</v>
      </c>
      <c r="D19696">
        <v>20.015999999999998</v>
      </c>
    </row>
    <row r="19697" spans="1:4">
      <c r="A19697" t="s">
        <v>326</v>
      </c>
      <c r="B19697" s="10">
        <v>42784.15625</v>
      </c>
      <c r="C19697">
        <v>49905.493479999997</v>
      </c>
      <c r="D19697">
        <v>20.015999999999998</v>
      </c>
    </row>
    <row r="19698" spans="1:4">
      <c r="A19698" t="s">
        <v>326</v>
      </c>
      <c r="B19698" s="10">
        <v>42784.166666666664</v>
      </c>
      <c r="C19698">
        <v>49905.498484000003</v>
      </c>
      <c r="D19698">
        <v>20.015999999999998</v>
      </c>
    </row>
    <row r="19699" spans="1:4">
      <c r="A19699" t="s">
        <v>326</v>
      </c>
      <c r="B19699" s="10">
        <v>42784.177083333336</v>
      </c>
      <c r="C19699">
        <v>49905.503488000002</v>
      </c>
      <c r="D19699">
        <v>20.015999999999998</v>
      </c>
    </row>
    <row r="19700" spans="1:4">
      <c r="A19700" t="s">
        <v>326</v>
      </c>
      <c r="B19700" s="10">
        <v>42784.1875</v>
      </c>
      <c r="C19700">
        <v>49905.508492000001</v>
      </c>
      <c r="D19700">
        <v>20.015999999999998</v>
      </c>
    </row>
    <row r="19701" spans="1:4">
      <c r="A19701" t="s">
        <v>326</v>
      </c>
      <c r="B19701" s="10">
        <v>42784.197916666664</v>
      </c>
      <c r="C19701">
        <v>49905.513496</v>
      </c>
      <c r="D19701">
        <v>20.015999999999998</v>
      </c>
    </row>
    <row r="19702" spans="1:4">
      <c r="A19702" t="s">
        <v>326</v>
      </c>
      <c r="B19702" s="10">
        <v>42784.208333333336</v>
      </c>
      <c r="C19702">
        <v>49905.518499999998</v>
      </c>
      <c r="D19702">
        <v>20.015999999999998</v>
      </c>
    </row>
    <row r="19703" spans="1:4">
      <c r="A19703" t="s">
        <v>326</v>
      </c>
      <c r="B19703" s="10">
        <v>42784.21875</v>
      </c>
      <c r="C19703">
        <v>49905.783495999996</v>
      </c>
      <c r="D19703">
        <v>1059.9839999999999</v>
      </c>
    </row>
    <row r="19704" spans="1:4">
      <c r="A19704" t="s">
        <v>326</v>
      </c>
      <c r="B19704" s="10">
        <v>42784.229166666664</v>
      </c>
      <c r="C19704">
        <v>49905.788500000002</v>
      </c>
      <c r="D19704">
        <v>20.015999999999998</v>
      </c>
    </row>
    <row r="19705" spans="1:4">
      <c r="A19705" t="s">
        <v>326</v>
      </c>
      <c r="B19705" s="10">
        <v>42784.239583333336</v>
      </c>
      <c r="C19705">
        <v>49905.788500000002</v>
      </c>
      <c r="D19705">
        <v>0</v>
      </c>
    </row>
    <row r="19706" spans="1:4">
      <c r="A19706" t="s">
        <v>326</v>
      </c>
      <c r="B19706" s="10">
        <v>42784.25</v>
      </c>
      <c r="C19706">
        <v>49905.793504000001</v>
      </c>
      <c r="D19706">
        <v>20.015999999999998</v>
      </c>
    </row>
    <row r="19707" spans="1:4">
      <c r="A19707" t="s">
        <v>326</v>
      </c>
      <c r="B19707" s="10">
        <v>42784.260416666664</v>
      </c>
      <c r="C19707">
        <v>49905.793504000001</v>
      </c>
      <c r="D19707">
        <v>0</v>
      </c>
    </row>
    <row r="19708" spans="1:4">
      <c r="A19708" t="s">
        <v>326</v>
      </c>
      <c r="B19708" s="10">
        <v>42784.270833333336</v>
      </c>
      <c r="C19708">
        <v>49905.798508</v>
      </c>
      <c r="D19708">
        <v>20.015999999999998</v>
      </c>
    </row>
    <row r="19709" spans="1:4">
      <c r="A19709" t="s">
        <v>326</v>
      </c>
      <c r="B19709" s="10">
        <v>42784.28125</v>
      </c>
      <c r="C19709">
        <v>49905.798508</v>
      </c>
      <c r="D19709">
        <v>0</v>
      </c>
    </row>
    <row r="19710" spans="1:4">
      <c r="A19710" t="s">
        <v>326</v>
      </c>
      <c r="B19710" s="10">
        <v>42784.291666666664</v>
      </c>
      <c r="C19710">
        <v>49905.803511999999</v>
      </c>
      <c r="D19710">
        <v>20.015999999999998</v>
      </c>
    </row>
    <row r="19711" spans="1:4">
      <c r="A19711" t="s">
        <v>326</v>
      </c>
      <c r="B19711" s="10">
        <v>42784.302083333336</v>
      </c>
      <c r="C19711">
        <v>49905.803511999999</v>
      </c>
      <c r="D19711">
        <v>0</v>
      </c>
    </row>
    <row r="19712" spans="1:4">
      <c r="A19712" t="s">
        <v>326</v>
      </c>
      <c r="B19712" s="10">
        <v>42784.3125</v>
      </c>
      <c r="C19712">
        <v>49905.808515999997</v>
      </c>
      <c r="D19712">
        <v>20.015999999999998</v>
      </c>
    </row>
    <row r="19713" spans="1:4">
      <c r="A19713" t="s">
        <v>326</v>
      </c>
      <c r="B19713" s="10">
        <v>42784.322916666664</v>
      </c>
      <c r="C19713">
        <v>49905.808515999997</v>
      </c>
      <c r="D19713">
        <v>0</v>
      </c>
    </row>
    <row r="19714" spans="1:4">
      <c r="A19714" t="s">
        <v>326</v>
      </c>
      <c r="B19714" s="10">
        <v>42784.333333333336</v>
      </c>
      <c r="C19714">
        <v>49905.813520000003</v>
      </c>
      <c r="D19714">
        <v>20.015999999999998</v>
      </c>
    </row>
    <row r="19715" spans="1:4">
      <c r="A19715" t="s">
        <v>326</v>
      </c>
      <c r="B19715" s="10">
        <v>42784.34375</v>
      </c>
      <c r="C19715">
        <v>49905.813520000003</v>
      </c>
      <c r="D19715">
        <v>0</v>
      </c>
    </row>
    <row r="19716" spans="1:4">
      <c r="A19716" t="s">
        <v>326</v>
      </c>
      <c r="B19716" s="10">
        <v>42784.354166666664</v>
      </c>
      <c r="C19716">
        <v>49905.818524000002</v>
      </c>
      <c r="D19716">
        <v>20.015999999999998</v>
      </c>
    </row>
    <row r="19717" spans="1:4">
      <c r="A19717" t="s">
        <v>326</v>
      </c>
      <c r="B19717" s="10">
        <v>42784.364583333336</v>
      </c>
      <c r="C19717">
        <v>49905.818524000002</v>
      </c>
      <c r="D19717">
        <v>0</v>
      </c>
    </row>
    <row r="19718" spans="1:4">
      <c r="A19718" t="s">
        <v>326</v>
      </c>
      <c r="B19718" s="10">
        <v>42784.375</v>
      </c>
      <c r="C19718">
        <v>49905.823528000001</v>
      </c>
      <c r="D19718">
        <v>20.015999999999998</v>
      </c>
    </row>
    <row r="19719" spans="1:4">
      <c r="A19719" t="s">
        <v>326</v>
      </c>
      <c r="B19719" s="10">
        <v>42784.385416666664</v>
      </c>
      <c r="C19719">
        <v>49905.823528000001</v>
      </c>
      <c r="D19719">
        <v>0</v>
      </c>
    </row>
    <row r="19720" spans="1:4">
      <c r="A19720" t="s">
        <v>326</v>
      </c>
      <c r="B19720" s="10">
        <v>42784.395833333336</v>
      </c>
      <c r="C19720">
        <v>49905.828532</v>
      </c>
      <c r="D19720">
        <v>20.015999999999998</v>
      </c>
    </row>
    <row r="19721" spans="1:4">
      <c r="A19721" t="s">
        <v>326</v>
      </c>
      <c r="B19721" s="10">
        <v>42784.40625</v>
      </c>
      <c r="C19721">
        <v>49905.828532</v>
      </c>
      <c r="D19721">
        <v>0</v>
      </c>
    </row>
    <row r="19722" spans="1:4">
      <c r="A19722" t="s">
        <v>326</v>
      </c>
      <c r="B19722" s="10">
        <v>42784.416666666664</v>
      </c>
      <c r="C19722">
        <v>49905.843535</v>
      </c>
      <c r="D19722">
        <v>60.012</v>
      </c>
    </row>
    <row r="19723" spans="1:4">
      <c r="A19723" t="s">
        <v>326</v>
      </c>
      <c r="B19723" s="10">
        <v>42784.427083333336</v>
      </c>
      <c r="C19723">
        <v>49905.843535</v>
      </c>
      <c r="D19723">
        <v>0</v>
      </c>
    </row>
    <row r="19724" spans="1:4">
      <c r="A19724" t="s">
        <v>326</v>
      </c>
      <c r="B19724" s="10">
        <v>42784.4375</v>
      </c>
      <c r="C19724">
        <v>49905.848538999999</v>
      </c>
      <c r="D19724">
        <v>20.015999999999998</v>
      </c>
    </row>
    <row r="19725" spans="1:4">
      <c r="A19725" t="s">
        <v>326</v>
      </c>
      <c r="B19725" s="10">
        <v>42784.447916666664</v>
      </c>
      <c r="C19725">
        <v>49905.848538999999</v>
      </c>
      <c r="D19725">
        <v>0</v>
      </c>
    </row>
    <row r="19726" spans="1:4">
      <c r="A19726" t="s">
        <v>326</v>
      </c>
      <c r="B19726" s="10">
        <v>42784.458333333336</v>
      </c>
      <c r="C19726">
        <v>49905.853542999997</v>
      </c>
      <c r="D19726">
        <v>20.015999999999998</v>
      </c>
    </row>
    <row r="19727" spans="1:4">
      <c r="A19727" t="s">
        <v>326</v>
      </c>
      <c r="B19727" s="10">
        <v>42784.46875</v>
      </c>
      <c r="C19727">
        <v>49905.853542999997</v>
      </c>
      <c r="D19727">
        <v>0</v>
      </c>
    </row>
    <row r="19728" spans="1:4">
      <c r="A19728" t="s">
        <v>326</v>
      </c>
      <c r="B19728" s="10">
        <v>42784.479166666664</v>
      </c>
      <c r="C19728">
        <v>49905.858547000003</v>
      </c>
      <c r="D19728">
        <v>20.015999999999998</v>
      </c>
    </row>
    <row r="19729" spans="1:4">
      <c r="A19729" t="s">
        <v>326</v>
      </c>
      <c r="B19729" s="10">
        <v>42784.489583333336</v>
      </c>
      <c r="C19729">
        <v>49905.863551000002</v>
      </c>
      <c r="D19729">
        <v>20.015999999999998</v>
      </c>
    </row>
    <row r="19730" spans="1:4">
      <c r="A19730" t="s">
        <v>326</v>
      </c>
      <c r="B19730" s="10">
        <v>42784.5</v>
      </c>
      <c r="C19730">
        <v>49905.863551000002</v>
      </c>
      <c r="D19730">
        <v>0</v>
      </c>
    </row>
    <row r="19731" spans="1:4">
      <c r="A19731" t="s">
        <v>326</v>
      </c>
      <c r="B19731" s="10">
        <v>42784.510416666664</v>
      </c>
      <c r="C19731">
        <v>49905.868555000001</v>
      </c>
      <c r="D19731">
        <v>20.015999999999998</v>
      </c>
    </row>
    <row r="19732" spans="1:4">
      <c r="A19732" t="s">
        <v>326</v>
      </c>
      <c r="B19732" s="10">
        <v>42784.520833333336</v>
      </c>
      <c r="C19732">
        <v>49905.868555000001</v>
      </c>
      <c r="D19732">
        <v>0</v>
      </c>
    </row>
    <row r="19733" spans="1:4">
      <c r="A19733" t="s">
        <v>326</v>
      </c>
      <c r="B19733" s="10">
        <v>42784.53125</v>
      </c>
      <c r="C19733">
        <v>49905.873559</v>
      </c>
      <c r="D19733">
        <v>20.015999999999998</v>
      </c>
    </row>
    <row r="19734" spans="1:4">
      <c r="A19734" t="s">
        <v>326</v>
      </c>
      <c r="B19734" s="10">
        <v>42784.541666666664</v>
      </c>
      <c r="C19734">
        <v>49905.878562999998</v>
      </c>
      <c r="D19734">
        <v>20.015999999999998</v>
      </c>
    </row>
    <row r="19735" spans="1:4">
      <c r="A19735" t="s">
        <v>326</v>
      </c>
      <c r="B19735" s="10">
        <v>42784.552083333336</v>
      </c>
      <c r="C19735">
        <v>49905.898561000002</v>
      </c>
      <c r="D19735">
        <v>79.992000000000004</v>
      </c>
    </row>
    <row r="19736" spans="1:4">
      <c r="A19736" t="s">
        <v>326</v>
      </c>
      <c r="B19736" s="10">
        <v>42784.5625</v>
      </c>
      <c r="C19736">
        <v>49905.913564000002</v>
      </c>
      <c r="D19736">
        <v>60.012</v>
      </c>
    </row>
    <row r="19737" spans="1:4">
      <c r="A19737" t="s">
        <v>326</v>
      </c>
      <c r="B19737" s="10">
        <v>42784.572916666664</v>
      </c>
      <c r="C19737">
        <v>49905.938565999997</v>
      </c>
      <c r="D19737">
        <v>100.008</v>
      </c>
    </row>
    <row r="19738" spans="1:4">
      <c r="A19738" t="s">
        <v>326</v>
      </c>
      <c r="B19738" s="10">
        <v>42784.583333333336</v>
      </c>
      <c r="C19738">
        <v>49905.953568999998</v>
      </c>
      <c r="D19738">
        <v>60.012</v>
      </c>
    </row>
    <row r="19739" spans="1:4">
      <c r="A19739" t="s">
        <v>326</v>
      </c>
      <c r="B19739" s="10">
        <v>42784.59375</v>
      </c>
      <c r="C19739">
        <v>49905.973567000001</v>
      </c>
      <c r="D19739">
        <v>79.992000000000004</v>
      </c>
    </row>
    <row r="19740" spans="1:4">
      <c r="A19740" t="s">
        <v>326</v>
      </c>
      <c r="B19740" s="10">
        <v>42784.604166666664</v>
      </c>
      <c r="C19740">
        <v>49905.993564999997</v>
      </c>
      <c r="D19740">
        <v>79.992000000000004</v>
      </c>
    </row>
    <row r="19741" spans="1:4">
      <c r="A19741" t="s">
        <v>326</v>
      </c>
      <c r="B19741" s="10">
        <v>42784.614583333336</v>
      </c>
      <c r="C19741">
        <v>49906.013563</v>
      </c>
      <c r="D19741">
        <v>79.992000000000004</v>
      </c>
    </row>
    <row r="19742" spans="1:4">
      <c r="A19742" t="s">
        <v>326</v>
      </c>
      <c r="B19742" s="10">
        <v>42784.625</v>
      </c>
      <c r="C19742">
        <v>49906.033560999997</v>
      </c>
      <c r="D19742">
        <v>79.992000000000004</v>
      </c>
    </row>
    <row r="19743" spans="1:4">
      <c r="A19743" t="s">
        <v>326</v>
      </c>
      <c r="B19743" s="10">
        <v>42784.635416666664</v>
      </c>
      <c r="C19743">
        <v>49906.053559</v>
      </c>
      <c r="D19743">
        <v>79.992000000000004</v>
      </c>
    </row>
    <row r="19744" spans="1:4">
      <c r="A19744" t="s">
        <v>326</v>
      </c>
      <c r="B19744" s="10">
        <v>42784.645833333336</v>
      </c>
      <c r="C19744">
        <v>49906.068562</v>
      </c>
      <c r="D19744">
        <v>60.012</v>
      </c>
    </row>
    <row r="19745" spans="1:4">
      <c r="A19745" t="s">
        <v>326</v>
      </c>
      <c r="B19745" s="10">
        <v>42784.65625</v>
      </c>
      <c r="C19745">
        <v>49906.083565000001</v>
      </c>
      <c r="D19745">
        <v>60.012</v>
      </c>
    </row>
    <row r="19746" spans="1:4">
      <c r="A19746" t="s">
        <v>326</v>
      </c>
      <c r="B19746" s="10">
        <v>42784.666666666664</v>
      </c>
      <c r="C19746">
        <v>49906.088569</v>
      </c>
      <c r="D19746">
        <v>20.015999999999998</v>
      </c>
    </row>
    <row r="19747" spans="1:4">
      <c r="A19747" t="s">
        <v>326</v>
      </c>
      <c r="B19747" s="10">
        <v>42784.677083333336</v>
      </c>
      <c r="C19747">
        <v>49906.093572999998</v>
      </c>
      <c r="D19747">
        <v>20.015999999999998</v>
      </c>
    </row>
    <row r="19748" spans="1:4">
      <c r="A19748" t="s">
        <v>326</v>
      </c>
      <c r="B19748" s="10">
        <v>42784.6875</v>
      </c>
      <c r="C19748">
        <v>49906.093572999998</v>
      </c>
      <c r="D19748">
        <v>0</v>
      </c>
    </row>
    <row r="19749" spans="1:4">
      <c r="A19749" t="s">
        <v>326</v>
      </c>
      <c r="B19749" s="10">
        <v>42784.697916666664</v>
      </c>
      <c r="C19749">
        <v>49906.103572</v>
      </c>
      <c r="D19749">
        <v>39.996000000000002</v>
      </c>
    </row>
    <row r="19750" spans="1:4">
      <c r="A19750" t="s">
        <v>326</v>
      </c>
      <c r="B19750" s="10">
        <v>42784.708333333336</v>
      </c>
      <c r="C19750">
        <v>49906.103572</v>
      </c>
      <c r="D19750">
        <v>0</v>
      </c>
    </row>
    <row r="19751" spans="1:4">
      <c r="A19751" t="s">
        <v>326</v>
      </c>
      <c r="B19751" s="10">
        <v>42784.71875</v>
      </c>
      <c r="C19751">
        <v>49906.108575999999</v>
      </c>
      <c r="D19751">
        <v>20.015999999999998</v>
      </c>
    </row>
    <row r="19752" spans="1:4">
      <c r="A19752" t="s">
        <v>326</v>
      </c>
      <c r="B19752" s="10">
        <v>42784.729166666664</v>
      </c>
      <c r="C19752">
        <v>49906.108575999999</v>
      </c>
      <c r="D19752">
        <v>0</v>
      </c>
    </row>
    <row r="19753" spans="1:4">
      <c r="A19753" t="s">
        <v>326</v>
      </c>
      <c r="B19753" s="10">
        <v>42784.739583333336</v>
      </c>
      <c r="C19753">
        <v>49906.113579999997</v>
      </c>
      <c r="D19753">
        <v>20.015999999999998</v>
      </c>
    </row>
    <row r="19754" spans="1:4">
      <c r="A19754" t="s">
        <v>326</v>
      </c>
      <c r="B19754" s="10">
        <v>42784.75</v>
      </c>
      <c r="C19754">
        <v>49906.113579999997</v>
      </c>
      <c r="D19754">
        <v>0</v>
      </c>
    </row>
    <row r="19755" spans="1:4">
      <c r="A19755" t="s">
        <v>326</v>
      </c>
      <c r="B19755" s="10">
        <v>42784.760416666664</v>
      </c>
      <c r="C19755">
        <v>49906.118584000003</v>
      </c>
      <c r="D19755">
        <v>20.015999999999998</v>
      </c>
    </row>
    <row r="19756" spans="1:4">
      <c r="A19756" t="s">
        <v>326</v>
      </c>
      <c r="B19756" s="10">
        <v>42784.770833333336</v>
      </c>
      <c r="C19756">
        <v>49906.118584000003</v>
      </c>
      <c r="D19756">
        <v>0</v>
      </c>
    </row>
    <row r="19757" spans="1:4">
      <c r="A19757" t="s">
        <v>326</v>
      </c>
      <c r="B19757" s="10">
        <v>42784.78125</v>
      </c>
      <c r="C19757">
        <v>49906.123588000002</v>
      </c>
      <c r="D19757">
        <v>20.015999999999998</v>
      </c>
    </row>
    <row r="19758" spans="1:4">
      <c r="A19758" t="s">
        <v>326</v>
      </c>
      <c r="B19758" s="10">
        <v>42784.791666666664</v>
      </c>
      <c r="C19758">
        <v>49906.123588000002</v>
      </c>
      <c r="D19758">
        <v>0</v>
      </c>
    </row>
    <row r="19759" spans="1:4">
      <c r="A19759" t="s">
        <v>326</v>
      </c>
      <c r="B19759" s="10">
        <v>42784.802083333336</v>
      </c>
      <c r="C19759">
        <v>49906.128592000001</v>
      </c>
      <c r="D19759">
        <v>20.015999999999998</v>
      </c>
    </row>
    <row r="19760" spans="1:4">
      <c r="A19760" t="s">
        <v>326</v>
      </c>
      <c r="B19760" s="10">
        <v>42784.8125</v>
      </c>
      <c r="C19760">
        <v>49906.128592000001</v>
      </c>
      <c r="D19760">
        <v>0</v>
      </c>
    </row>
    <row r="19761" spans="1:4">
      <c r="A19761" t="s">
        <v>326</v>
      </c>
      <c r="B19761" s="10">
        <v>42784.822916666664</v>
      </c>
      <c r="C19761">
        <v>49906.133596</v>
      </c>
      <c r="D19761">
        <v>20.015999999999998</v>
      </c>
    </row>
    <row r="19762" spans="1:4">
      <c r="A19762" t="s">
        <v>326</v>
      </c>
      <c r="B19762" s="10">
        <v>42784.833333333336</v>
      </c>
      <c r="C19762">
        <v>49906.133596</v>
      </c>
      <c r="D19762">
        <v>0</v>
      </c>
    </row>
    <row r="19763" spans="1:4">
      <c r="A19763" t="s">
        <v>326</v>
      </c>
      <c r="B19763" s="10">
        <v>42784.84375</v>
      </c>
      <c r="C19763">
        <v>49906.138599999998</v>
      </c>
      <c r="D19763">
        <v>20.015999999999998</v>
      </c>
    </row>
    <row r="19764" spans="1:4">
      <c r="A19764" t="s">
        <v>326</v>
      </c>
      <c r="B19764" s="10">
        <v>42784.854166666664</v>
      </c>
      <c r="C19764">
        <v>49906.138599999998</v>
      </c>
      <c r="D19764">
        <v>0</v>
      </c>
    </row>
    <row r="19765" spans="1:4">
      <c r="A19765" t="s">
        <v>326</v>
      </c>
      <c r="B19765" s="10">
        <v>42784.864583333336</v>
      </c>
      <c r="C19765">
        <v>49906.143603999997</v>
      </c>
      <c r="D19765">
        <v>20.015999999999998</v>
      </c>
    </row>
    <row r="19766" spans="1:4">
      <c r="A19766" t="s">
        <v>326</v>
      </c>
      <c r="B19766" s="10">
        <v>42784.875</v>
      </c>
      <c r="C19766">
        <v>49906.143603999997</v>
      </c>
      <c r="D19766">
        <v>0</v>
      </c>
    </row>
    <row r="19767" spans="1:4">
      <c r="A19767" t="s">
        <v>326</v>
      </c>
      <c r="B19767" s="10">
        <v>42784.885416666664</v>
      </c>
      <c r="C19767">
        <v>49906.148608000003</v>
      </c>
      <c r="D19767">
        <v>20.015999999999998</v>
      </c>
    </row>
    <row r="19768" spans="1:4">
      <c r="A19768" t="s">
        <v>326</v>
      </c>
      <c r="B19768" s="10">
        <v>42784.895833333336</v>
      </c>
      <c r="C19768">
        <v>49906.148608000003</v>
      </c>
      <c r="D19768">
        <v>0</v>
      </c>
    </row>
    <row r="19769" spans="1:4">
      <c r="A19769" t="s">
        <v>326</v>
      </c>
      <c r="B19769" s="10">
        <v>42784.90625</v>
      </c>
      <c r="C19769">
        <v>49906.153612000002</v>
      </c>
      <c r="D19769">
        <v>20.015999999999998</v>
      </c>
    </row>
    <row r="19770" spans="1:4">
      <c r="A19770" t="s">
        <v>326</v>
      </c>
      <c r="B19770" s="10">
        <v>42784.916666666664</v>
      </c>
      <c r="C19770">
        <v>49906.178613999997</v>
      </c>
      <c r="D19770">
        <v>100.008</v>
      </c>
    </row>
    <row r="19771" spans="1:4">
      <c r="A19771" t="s">
        <v>326</v>
      </c>
      <c r="B19771" s="10">
        <v>42784.927083333336</v>
      </c>
      <c r="C19771">
        <v>49906.178613999997</v>
      </c>
      <c r="D19771">
        <v>0</v>
      </c>
    </row>
    <row r="19772" spans="1:4">
      <c r="A19772" t="s">
        <v>326</v>
      </c>
      <c r="B19772" s="10">
        <v>42784.9375</v>
      </c>
      <c r="C19772">
        <v>49906.183618000003</v>
      </c>
      <c r="D19772">
        <v>20.015999999999998</v>
      </c>
    </row>
    <row r="19773" spans="1:4">
      <c r="A19773" t="s">
        <v>326</v>
      </c>
      <c r="B19773" s="10">
        <v>42784.947916666664</v>
      </c>
      <c r="C19773">
        <v>49906.183618000003</v>
      </c>
      <c r="D19773">
        <v>0</v>
      </c>
    </row>
    <row r="19774" spans="1:4">
      <c r="A19774" t="s">
        <v>326</v>
      </c>
      <c r="B19774" s="10">
        <v>42784.958333333336</v>
      </c>
      <c r="C19774">
        <v>49906.188622000001</v>
      </c>
      <c r="D19774">
        <v>20.015999999999998</v>
      </c>
    </row>
    <row r="19775" spans="1:4">
      <c r="A19775" t="s">
        <v>326</v>
      </c>
      <c r="B19775" s="10">
        <v>42784.96875</v>
      </c>
      <c r="C19775">
        <v>49906.188622000001</v>
      </c>
      <c r="D19775">
        <v>0</v>
      </c>
    </row>
    <row r="19776" spans="1:4">
      <c r="A19776" t="s">
        <v>326</v>
      </c>
      <c r="B19776" s="10">
        <v>42784.979166666664</v>
      </c>
      <c r="C19776">
        <v>49906.193626</v>
      </c>
      <c r="D19776">
        <v>20.015999999999998</v>
      </c>
    </row>
    <row r="19777" spans="1:5">
      <c r="A19777" t="s">
        <v>326</v>
      </c>
      <c r="B19777" s="10">
        <v>42784.989583333336</v>
      </c>
      <c r="C19777">
        <v>49906.193626</v>
      </c>
      <c r="D19777">
        <v>0</v>
      </c>
      <c r="E19777">
        <f>MIN(D19682:D19777)</f>
        <v>0</v>
      </c>
    </row>
    <row r="19778" spans="1:5">
      <c r="A19778" t="s">
        <v>326</v>
      </c>
      <c r="B19778" s="10">
        <v>42785</v>
      </c>
      <c r="C19778">
        <v>49906.199220000002</v>
      </c>
      <c r="D19778">
        <v>20.015999999999998</v>
      </c>
    </row>
    <row r="19779" spans="1:5">
      <c r="A19779" t="s">
        <v>326</v>
      </c>
      <c r="B19779" s="10">
        <v>42785.010416666664</v>
      </c>
      <c r="C19779">
        <v>49906.199220000002</v>
      </c>
      <c r="D19779">
        <v>0</v>
      </c>
    </row>
    <row r="19780" spans="1:5">
      <c r="A19780" t="s">
        <v>326</v>
      </c>
      <c r="B19780" s="10">
        <v>42785.020833333336</v>
      </c>
      <c r="C19780">
        <v>49906.204224000001</v>
      </c>
      <c r="D19780">
        <v>20.015999999999998</v>
      </c>
    </row>
    <row r="19781" spans="1:5">
      <c r="A19781" t="s">
        <v>326</v>
      </c>
      <c r="B19781" s="10">
        <v>42785.03125</v>
      </c>
      <c r="C19781">
        <v>49906.204224000001</v>
      </c>
      <c r="D19781">
        <v>0</v>
      </c>
    </row>
    <row r="19782" spans="1:5">
      <c r="A19782" t="s">
        <v>326</v>
      </c>
      <c r="B19782" s="10">
        <v>42785.041666666664</v>
      </c>
      <c r="C19782">
        <v>49906.209228</v>
      </c>
      <c r="D19782">
        <v>20.015999999999998</v>
      </c>
    </row>
    <row r="19783" spans="1:5">
      <c r="A19783" t="s">
        <v>326</v>
      </c>
      <c r="B19783" s="10">
        <v>42785.052083333336</v>
      </c>
      <c r="C19783">
        <v>49906.209228</v>
      </c>
      <c r="D19783">
        <v>0</v>
      </c>
    </row>
    <row r="19784" spans="1:5">
      <c r="A19784" t="s">
        <v>326</v>
      </c>
      <c r="B19784" s="10">
        <v>42785.0625</v>
      </c>
      <c r="C19784">
        <v>49906.214231999998</v>
      </c>
      <c r="D19784">
        <v>20.015999999999998</v>
      </c>
    </row>
    <row r="19785" spans="1:5">
      <c r="A19785" t="s">
        <v>326</v>
      </c>
      <c r="B19785" s="10">
        <v>42785.072916666664</v>
      </c>
      <c r="C19785">
        <v>49906.214231999998</v>
      </c>
      <c r="D19785">
        <v>0</v>
      </c>
    </row>
    <row r="19786" spans="1:5">
      <c r="A19786" t="s">
        <v>326</v>
      </c>
      <c r="B19786" s="10">
        <v>42785.083333333336</v>
      </c>
      <c r="C19786">
        <v>49906.219235999997</v>
      </c>
      <c r="D19786">
        <v>20.015999999999998</v>
      </c>
    </row>
    <row r="19787" spans="1:5">
      <c r="A19787" t="s">
        <v>326</v>
      </c>
      <c r="B19787" s="10">
        <v>42785.09375</v>
      </c>
      <c r="C19787">
        <v>49906.219235999997</v>
      </c>
      <c r="D19787">
        <v>0</v>
      </c>
    </row>
    <row r="19788" spans="1:5">
      <c r="A19788" t="s">
        <v>326</v>
      </c>
      <c r="B19788" s="10">
        <v>42785.104166666664</v>
      </c>
      <c r="C19788">
        <v>49906.219235999997</v>
      </c>
      <c r="D19788">
        <v>0</v>
      </c>
    </row>
    <row r="19789" spans="1:5">
      <c r="A19789" t="s">
        <v>326</v>
      </c>
      <c r="B19789" s="10">
        <v>42785.114583333336</v>
      </c>
      <c r="C19789">
        <v>49906.224240000003</v>
      </c>
      <c r="D19789">
        <v>20.015999999999998</v>
      </c>
    </row>
    <row r="19790" spans="1:5">
      <c r="A19790" t="s">
        <v>326</v>
      </c>
      <c r="B19790" s="10">
        <v>42785.125</v>
      </c>
      <c r="C19790">
        <v>49906.489236000001</v>
      </c>
      <c r="D19790">
        <v>1059.9839999999999</v>
      </c>
    </row>
    <row r="19791" spans="1:5">
      <c r="A19791" t="s">
        <v>326</v>
      </c>
      <c r="B19791" s="10">
        <v>42785.135416666664</v>
      </c>
      <c r="C19791">
        <v>49906.489236000001</v>
      </c>
      <c r="D19791">
        <v>0</v>
      </c>
    </row>
    <row r="19792" spans="1:5">
      <c r="A19792" t="s">
        <v>326</v>
      </c>
      <c r="B19792" s="10">
        <v>42785.145833333336</v>
      </c>
      <c r="C19792">
        <v>49906.49424</v>
      </c>
      <c r="D19792">
        <v>20.015999999999998</v>
      </c>
    </row>
    <row r="19793" spans="1:4">
      <c r="A19793" t="s">
        <v>326</v>
      </c>
      <c r="B19793" s="10">
        <v>42785.15625</v>
      </c>
      <c r="C19793">
        <v>49906.49424</v>
      </c>
      <c r="D19793">
        <v>0</v>
      </c>
    </row>
    <row r="19794" spans="1:4">
      <c r="A19794" t="s">
        <v>326</v>
      </c>
      <c r="B19794" s="10">
        <v>42785.166666666664</v>
      </c>
      <c r="C19794">
        <v>49906.499243999999</v>
      </c>
      <c r="D19794">
        <v>20.015999999999998</v>
      </c>
    </row>
    <row r="19795" spans="1:4">
      <c r="A19795" t="s">
        <v>326</v>
      </c>
      <c r="B19795" s="10">
        <v>42785.177083333336</v>
      </c>
      <c r="C19795">
        <v>49906.499243999999</v>
      </c>
      <c r="D19795">
        <v>0</v>
      </c>
    </row>
    <row r="19796" spans="1:4">
      <c r="A19796" t="s">
        <v>326</v>
      </c>
      <c r="B19796" s="10">
        <v>42785.1875</v>
      </c>
      <c r="C19796">
        <v>49906.504247999997</v>
      </c>
      <c r="D19796">
        <v>20.015999999999998</v>
      </c>
    </row>
    <row r="19797" spans="1:4">
      <c r="A19797" t="s">
        <v>326</v>
      </c>
      <c r="B19797" s="10">
        <v>42785.197916666664</v>
      </c>
      <c r="C19797">
        <v>49906.504247999997</v>
      </c>
      <c r="D19797">
        <v>0</v>
      </c>
    </row>
    <row r="19798" spans="1:4">
      <c r="A19798" t="s">
        <v>326</v>
      </c>
      <c r="B19798" s="10">
        <v>42785.208333333336</v>
      </c>
      <c r="C19798">
        <v>49906.509252000003</v>
      </c>
      <c r="D19798">
        <v>20.015999999999998</v>
      </c>
    </row>
    <row r="19799" spans="1:4">
      <c r="A19799" t="s">
        <v>326</v>
      </c>
      <c r="B19799" s="10">
        <v>42785.21875</v>
      </c>
      <c r="C19799">
        <v>49906.509252000003</v>
      </c>
      <c r="D19799">
        <v>0</v>
      </c>
    </row>
    <row r="19800" spans="1:4">
      <c r="A19800" t="s">
        <v>326</v>
      </c>
      <c r="B19800" s="10">
        <v>42785.229166666664</v>
      </c>
      <c r="C19800">
        <v>49906.514256000002</v>
      </c>
      <c r="D19800">
        <v>20.015999999999998</v>
      </c>
    </row>
    <row r="19801" spans="1:4">
      <c r="A19801" t="s">
        <v>326</v>
      </c>
      <c r="B19801" s="10">
        <v>42785.239583333336</v>
      </c>
      <c r="C19801">
        <v>49906.514256000002</v>
      </c>
      <c r="D19801">
        <v>0</v>
      </c>
    </row>
    <row r="19802" spans="1:4">
      <c r="A19802" t="s">
        <v>326</v>
      </c>
      <c r="B19802" s="10">
        <v>42785.25</v>
      </c>
      <c r="C19802">
        <v>49906.519260000001</v>
      </c>
      <c r="D19802">
        <v>20.015999999999998</v>
      </c>
    </row>
    <row r="19803" spans="1:4">
      <c r="A19803" t="s">
        <v>326</v>
      </c>
      <c r="B19803" s="10">
        <v>42785.260416666664</v>
      </c>
      <c r="C19803">
        <v>49906.519260000001</v>
      </c>
      <c r="D19803">
        <v>0</v>
      </c>
    </row>
    <row r="19804" spans="1:4">
      <c r="A19804" t="s">
        <v>326</v>
      </c>
      <c r="B19804" s="10">
        <v>42785.270833333336</v>
      </c>
      <c r="C19804">
        <v>49906.519260000001</v>
      </c>
      <c r="D19804">
        <v>0</v>
      </c>
    </row>
    <row r="19805" spans="1:4">
      <c r="A19805" t="s">
        <v>326</v>
      </c>
      <c r="B19805" s="10">
        <v>42785.28125</v>
      </c>
      <c r="C19805">
        <v>49906.524264</v>
      </c>
      <c r="D19805">
        <v>20.015999999999998</v>
      </c>
    </row>
    <row r="19806" spans="1:4">
      <c r="A19806" t="s">
        <v>326</v>
      </c>
      <c r="B19806" s="10">
        <v>42785.291666666664</v>
      </c>
      <c r="C19806">
        <v>49906.524264</v>
      </c>
      <c r="D19806">
        <v>0</v>
      </c>
    </row>
    <row r="19807" spans="1:4">
      <c r="A19807" t="s">
        <v>326</v>
      </c>
      <c r="B19807" s="10">
        <v>42785.302083333336</v>
      </c>
      <c r="C19807">
        <v>49906.529267999998</v>
      </c>
      <c r="D19807">
        <v>20.015999999999998</v>
      </c>
    </row>
    <row r="19808" spans="1:4">
      <c r="A19808" t="s">
        <v>326</v>
      </c>
      <c r="B19808" s="10">
        <v>42785.3125</v>
      </c>
      <c r="C19808">
        <v>49906.529267999998</v>
      </c>
      <c r="D19808">
        <v>0</v>
      </c>
    </row>
    <row r="19809" spans="1:4">
      <c r="A19809" t="s">
        <v>326</v>
      </c>
      <c r="B19809" s="10">
        <v>42785.322916666664</v>
      </c>
      <c r="C19809">
        <v>49906.534271999997</v>
      </c>
      <c r="D19809">
        <v>20.015999999999998</v>
      </c>
    </row>
    <row r="19810" spans="1:4">
      <c r="A19810" t="s">
        <v>326</v>
      </c>
      <c r="B19810" s="10">
        <v>42785.333333333336</v>
      </c>
      <c r="C19810">
        <v>49906.534271999997</v>
      </c>
      <c r="D19810">
        <v>0</v>
      </c>
    </row>
    <row r="19811" spans="1:4">
      <c r="A19811" t="s">
        <v>326</v>
      </c>
      <c r="B19811" s="10">
        <v>42785.34375</v>
      </c>
      <c r="C19811">
        <v>49906.539276000003</v>
      </c>
      <c r="D19811">
        <v>20.015999999999998</v>
      </c>
    </row>
    <row r="19812" spans="1:4">
      <c r="A19812" t="s">
        <v>326</v>
      </c>
      <c r="B19812" s="10">
        <v>42785.354166666664</v>
      </c>
      <c r="C19812">
        <v>49906.539276000003</v>
      </c>
      <c r="D19812">
        <v>0</v>
      </c>
    </row>
    <row r="19813" spans="1:4">
      <c r="A19813" t="s">
        <v>326</v>
      </c>
      <c r="B19813" s="10">
        <v>42785.364583333336</v>
      </c>
      <c r="C19813">
        <v>49906.544280000002</v>
      </c>
      <c r="D19813">
        <v>20.015999999999998</v>
      </c>
    </row>
    <row r="19814" spans="1:4">
      <c r="A19814" t="s">
        <v>326</v>
      </c>
      <c r="B19814" s="10">
        <v>42785.375</v>
      </c>
      <c r="C19814">
        <v>49906.544280000002</v>
      </c>
      <c r="D19814">
        <v>0</v>
      </c>
    </row>
    <row r="19815" spans="1:4">
      <c r="A19815" t="s">
        <v>326</v>
      </c>
      <c r="B19815" s="10">
        <v>42785.385416666664</v>
      </c>
      <c r="C19815">
        <v>49906.549284000001</v>
      </c>
      <c r="D19815">
        <v>20.015999999999998</v>
      </c>
    </row>
    <row r="19816" spans="1:4">
      <c r="A19816" t="s">
        <v>326</v>
      </c>
      <c r="B19816" s="10">
        <v>42785.395833333336</v>
      </c>
      <c r="C19816">
        <v>49906.549284000001</v>
      </c>
      <c r="D19816">
        <v>0</v>
      </c>
    </row>
    <row r="19817" spans="1:4">
      <c r="A19817" t="s">
        <v>326</v>
      </c>
      <c r="B19817" s="10">
        <v>42785.40625</v>
      </c>
      <c r="C19817">
        <v>49906.554287999999</v>
      </c>
      <c r="D19817">
        <v>20.015999999999998</v>
      </c>
    </row>
    <row r="19818" spans="1:4">
      <c r="A19818" t="s">
        <v>326</v>
      </c>
      <c r="B19818" s="10">
        <v>42785.416666666664</v>
      </c>
      <c r="C19818">
        <v>49906.554287999999</v>
      </c>
      <c r="D19818">
        <v>0</v>
      </c>
    </row>
    <row r="19819" spans="1:4">
      <c r="A19819" t="s">
        <v>326</v>
      </c>
      <c r="B19819" s="10">
        <v>42785.427083333336</v>
      </c>
      <c r="C19819">
        <v>49906.559291999998</v>
      </c>
      <c r="D19819">
        <v>20.015999999999998</v>
      </c>
    </row>
    <row r="19820" spans="1:4">
      <c r="A19820" t="s">
        <v>326</v>
      </c>
      <c r="B19820" s="10">
        <v>42785.4375</v>
      </c>
      <c r="C19820">
        <v>49906.559291999998</v>
      </c>
      <c r="D19820">
        <v>0</v>
      </c>
    </row>
    <row r="19821" spans="1:4">
      <c r="A19821" t="s">
        <v>326</v>
      </c>
      <c r="B19821" s="10">
        <v>42785.447916666664</v>
      </c>
      <c r="C19821">
        <v>49906.559291999998</v>
      </c>
      <c r="D19821">
        <v>0</v>
      </c>
    </row>
    <row r="19822" spans="1:4">
      <c r="A19822" t="s">
        <v>326</v>
      </c>
      <c r="B19822" s="10">
        <v>42785.458333333336</v>
      </c>
      <c r="C19822">
        <v>49906.564295999997</v>
      </c>
      <c r="D19822">
        <v>20.015999999999998</v>
      </c>
    </row>
    <row r="19823" spans="1:4">
      <c r="A19823" t="s">
        <v>326</v>
      </c>
      <c r="B19823" s="10">
        <v>42785.46875</v>
      </c>
      <c r="C19823">
        <v>49906.564295999997</v>
      </c>
      <c r="D19823">
        <v>0</v>
      </c>
    </row>
    <row r="19824" spans="1:4">
      <c r="A19824" t="s">
        <v>326</v>
      </c>
      <c r="B19824" s="10">
        <v>42785.479166666664</v>
      </c>
      <c r="C19824">
        <v>49906.569300000003</v>
      </c>
      <c r="D19824">
        <v>20.015999999999998</v>
      </c>
    </row>
    <row r="19825" spans="1:4">
      <c r="A19825" t="s">
        <v>326</v>
      </c>
      <c r="B19825" s="10">
        <v>42785.489583333336</v>
      </c>
      <c r="C19825">
        <v>49906.574304000002</v>
      </c>
      <c r="D19825">
        <v>20.015999999999998</v>
      </c>
    </row>
    <row r="19826" spans="1:4">
      <c r="A19826" t="s">
        <v>326</v>
      </c>
      <c r="B19826" s="10">
        <v>42785.5</v>
      </c>
      <c r="C19826">
        <v>49906.574304000002</v>
      </c>
      <c r="D19826">
        <v>0</v>
      </c>
    </row>
    <row r="19827" spans="1:4">
      <c r="A19827" t="s">
        <v>326</v>
      </c>
      <c r="B19827" s="10">
        <v>42785.510416666664</v>
      </c>
      <c r="C19827">
        <v>49906.579308</v>
      </c>
      <c r="D19827">
        <v>20.015999999999998</v>
      </c>
    </row>
    <row r="19828" spans="1:4">
      <c r="A19828" t="s">
        <v>326</v>
      </c>
      <c r="B19828" s="10">
        <v>42785.520833333336</v>
      </c>
      <c r="C19828">
        <v>49906.579308</v>
      </c>
      <c r="D19828">
        <v>0</v>
      </c>
    </row>
    <row r="19829" spans="1:4">
      <c r="A19829" t="s">
        <v>326</v>
      </c>
      <c r="B19829" s="10">
        <v>42785.53125</v>
      </c>
      <c r="C19829">
        <v>49906.589307000002</v>
      </c>
      <c r="D19829">
        <v>39.996000000000002</v>
      </c>
    </row>
    <row r="19830" spans="1:4">
      <c r="A19830" t="s">
        <v>326</v>
      </c>
      <c r="B19830" s="10">
        <v>42785.541666666664</v>
      </c>
      <c r="C19830">
        <v>49906.589307000002</v>
      </c>
      <c r="D19830">
        <v>0</v>
      </c>
    </row>
    <row r="19831" spans="1:4">
      <c r="A19831" t="s">
        <v>326</v>
      </c>
      <c r="B19831" s="10">
        <v>42785.552083333336</v>
      </c>
      <c r="C19831">
        <v>49906.594311000001</v>
      </c>
      <c r="D19831">
        <v>20.015999999999998</v>
      </c>
    </row>
    <row r="19832" spans="1:4">
      <c r="A19832" t="s">
        <v>326</v>
      </c>
      <c r="B19832" s="10">
        <v>42785.5625</v>
      </c>
      <c r="C19832">
        <v>49906.604310000002</v>
      </c>
      <c r="D19832">
        <v>39.996000000000002</v>
      </c>
    </row>
    <row r="19833" spans="1:4">
      <c r="A19833" t="s">
        <v>326</v>
      </c>
      <c r="B19833" s="10">
        <v>42785.572916666664</v>
      </c>
      <c r="C19833">
        <v>49906.624307999999</v>
      </c>
      <c r="D19833">
        <v>79.992000000000004</v>
      </c>
    </row>
    <row r="19834" spans="1:4">
      <c r="A19834" t="s">
        <v>326</v>
      </c>
      <c r="B19834" s="10">
        <v>42785.583333333336</v>
      </c>
      <c r="C19834">
        <v>49906.644306000002</v>
      </c>
      <c r="D19834">
        <v>79.992000000000004</v>
      </c>
    </row>
    <row r="19835" spans="1:4">
      <c r="A19835" t="s">
        <v>326</v>
      </c>
      <c r="B19835" s="10">
        <v>42785.59375</v>
      </c>
      <c r="C19835">
        <v>49906.659309000002</v>
      </c>
      <c r="D19835">
        <v>60.012</v>
      </c>
    </row>
    <row r="19836" spans="1:4">
      <c r="A19836" t="s">
        <v>326</v>
      </c>
      <c r="B19836" s="10">
        <v>42785.604166666664</v>
      </c>
      <c r="C19836">
        <v>49906.679306999999</v>
      </c>
      <c r="D19836">
        <v>79.992000000000004</v>
      </c>
    </row>
    <row r="19837" spans="1:4">
      <c r="A19837" t="s">
        <v>326</v>
      </c>
      <c r="B19837" s="10">
        <v>42785.614583333336</v>
      </c>
      <c r="C19837">
        <v>49906.699305000002</v>
      </c>
      <c r="D19837">
        <v>79.992000000000004</v>
      </c>
    </row>
    <row r="19838" spans="1:4">
      <c r="A19838" t="s">
        <v>326</v>
      </c>
      <c r="B19838" s="10">
        <v>42785.625</v>
      </c>
      <c r="C19838">
        <v>49906.719302999998</v>
      </c>
      <c r="D19838">
        <v>79.992000000000004</v>
      </c>
    </row>
    <row r="19839" spans="1:4">
      <c r="A19839" t="s">
        <v>326</v>
      </c>
      <c r="B19839" s="10">
        <v>42785.635416666664</v>
      </c>
      <c r="C19839">
        <v>49906.734305999998</v>
      </c>
      <c r="D19839">
        <v>60.012</v>
      </c>
    </row>
    <row r="19840" spans="1:4">
      <c r="A19840" t="s">
        <v>326</v>
      </c>
      <c r="B19840" s="10">
        <v>42785.645833333336</v>
      </c>
      <c r="C19840">
        <v>49906.754304000002</v>
      </c>
      <c r="D19840">
        <v>79.992000000000004</v>
      </c>
    </row>
    <row r="19841" spans="1:4">
      <c r="A19841" t="s">
        <v>326</v>
      </c>
      <c r="B19841" s="10">
        <v>42785.65625</v>
      </c>
      <c r="C19841">
        <v>49906.774301999998</v>
      </c>
      <c r="D19841">
        <v>79.992000000000004</v>
      </c>
    </row>
    <row r="19842" spans="1:4">
      <c r="A19842" t="s">
        <v>326</v>
      </c>
      <c r="B19842" s="10">
        <v>42785.666666666664</v>
      </c>
      <c r="C19842">
        <v>49906.794300000001</v>
      </c>
      <c r="D19842">
        <v>79.992000000000004</v>
      </c>
    </row>
    <row r="19843" spans="1:4">
      <c r="A19843" t="s">
        <v>326</v>
      </c>
      <c r="B19843" s="10">
        <v>42785.677083333336</v>
      </c>
      <c r="C19843">
        <v>49906.799304</v>
      </c>
      <c r="D19843">
        <v>20.015999999999998</v>
      </c>
    </row>
    <row r="19844" spans="1:4">
      <c r="A19844" t="s">
        <v>326</v>
      </c>
      <c r="B19844" s="10">
        <v>42785.6875</v>
      </c>
      <c r="C19844">
        <v>49906.799304</v>
      </c>
      <c r="D19844">
        <v>0</v>
      </c>
    </row>
    <row r="19845" spans="1:4">
      <c r="A19845" t="s">
        <v>326</v>
      </c>
      <c r="B19845" s="10">
        <v>42785.697916666664</v>
      </c>
      <c r="C19845">
        <v>49906.804307999999</v>
      </c>
      <c r="D19845">
        <v>20.015999999999998</v>
      </c>
    </row>
    <row r="19846" spans="1:4">
      <c r="A19846" t="s">
        <v>326</v>
      </c>
      <c r="B19846" s="10">
        <v>42785.708333333336</v>
      </c>
      <c r="C19846">
        <v>49906.809311999998</v>
      </c>
      <c r="D19846">
        <v>20.015999999999998</v>
      </c>
    </row>
    <row r="19847" spans="1:4">
      <c r="A19847" t="s">
        <v>326</v>
      </c>
      <c r="B19847" s="10">
        <v>42785.71875</v>
      </c>
      <c r="C19847">
        <v>49906.809311999998</v>
      </c>
      <c r="D19847">
        <v>0</v>
      </c>
    </row>
    <row r="19848" spans="1:4">
      <c r="A19848" t="s">
        <v>326</v>
      </c>
      <c r="B19848" s="10">
        <v>42785.729166666664</v>
      </c>
      <c r="C19848">
        <v>49906.814316000004</v>
      </c>
      <c r="D19848">
        <v>20.015999999999998</v>
      </c>
    </row>
    <row r="19849" spans="1:4">
      <c r="A19849" t="s">
        <v>326</v>
      </c>
      <c r="B19849" s="10">
        <v>42785.739583333336</v>
      </c>
      <c r="C19849">
        <v>49906.814316000004</v>
      </c>
      <c r="D19849">
        <v>0</v>
      </c>
    </row>
    <row r="19850" spans="1:4">
      <c r="A19850" t="s">
        <v>326</v>
      </c>
      <c r="B19850" s="10">
        <v>42785.75</v>
      </c>
      <c r="C19850">
        <v>49906.819320000002</v>
      </c>
      <c r="D19850">
        <v>20.015999999999998</v>
      </c>
    </row>
    <row r="19851" spans="1:4">
      <c r="A19851" t="s">
        <v>326</v>
      </c>
      <c r="B19851" s="10">
        <v>42785.760416666664</v>
      </c>
      <c r="C19851">
        <v>49906.819320000002</v>
      </c>
      <c r="D19851">
        <v>0</v>
      </c>
    </row>
    <row r="19852" spans="1:4">
      <c r="A19852" t="s">
        <v>326</v>
      </c>
      <c r="B19852" s="10">
        <v>42785.770833333336</v>
      </c>
      <c r="C19852">
        <v>49906.824324000001</v>
      </c>
      <c r="D19852">
        <v>20.015999999999998</v>
      </c>
    </row>
    <row r="19853" spans="1:4">
      <c r="A19853" t="s">
        <v>326</v>
      </c>
      <c r="B19853" s="10">
        <v>42785.78125</v>
      </c>
      <c r="C19853">
        <v>49906.829328</v>
      </c>
      <c r="D19853">
        <v>20.015999999999998</v>
      </c>
    </row>
    <row r="19854" spans="1:4">
      <c r="A19854" t="s">
        <v>326</v>
      </c>
      <c r="B19854" s="10">
        <v>42785.791666666664</v>
      </c>
      <c r="C19854">
        <v>49906.829328</v>
      </c>
      <c r="D19854">
        <v>0</v>
      </c>
    </row>
    <row r="19855" spans="1:4">
      <c r="A19855" t="s">
        <v>326</v>
      </c>
      <c r="B19855" s="10">
        <v>42785.802083333336</v>
      </c>
      <c r="C19855">
        <v>49906.834331999999</v>
      </c>
      <c r="D19855">
        <v>20.015999999999998</v>
      </c>
    </row>
    <row r="19856" spans="1:4">
      <c r="A19856" t="s">
        <v>326</v>
      </c>
      <c r="B19856" s="10">
        <v>42785.8125</v>
      </c>
      <c r="C19856">
        <v>49906.834331999999</v>
      </c>
      <c r="D19856">
        <v>0</v>
      </c>
    </row>
    <row r="19857" spans="1:4">
      <c r="A19857" t="s">
        <v>326</v>
      </c>
      <c r="B19857" s="10">
        <v>42785.822916666664</v>
      </c>
      <c r="C19857">
        <v>49906.839335999997</v>
      </c>
      <c r="D19857">
        <v>20.015999999999998</v>
      </c>
    </row>
    <row r="19858" spans="1:4">
      <c r="A19858" t="s">
        <v>326</v>
      </c>
      <c r="B19858" s="10">
        <v>42785.833333333336</v>
      </c>
      <c r="C19858">
        <v>49906.839335999997</v>
      </c>
      <c r="D19858">
        <v>0</v>
      </c>
    </row>
    <row r="19859" spans="1:4">
      <c r="A19859" t="s">
        <v>326</v>
      </c>
      <c r="B19859" s="10">
        <v>42785.84375</v>
      </c>
      <c r="C19859">
        <v>49906.844340000003</v>
      </c>
      <c r="D19859">
        <v>20.015999999999998</v>
      </c>
    </row>
    <row r="19860" spans="1:4">
      <c r="A19860" t="s">
        <v>326</v>
      </c>
      <c r="B19860" s="10">
        <v>42785.854166666664</v>
      </c>
      <c r="C19860">
        <v>49906.844340000003</v>
      </c>
      <c r="D19860">
        <v>0</v>
      </c>
    </row>
    <row r="19861" spans="1:4">
      <c r="A19861" t="s">
        <v>326</v>
      </c>
      <c r="B19861" s="10">
        <v>42785.864583333336</v>
      </c>
      <c r="C19861">
        <v>49906.849344000002</v>
      </c>
      <c r="D19861">
        <v>20.015999999999998</v>
      </c>
    </row>
    <row r="19862" spans="1:4">
      <c r="A19862" t="s">
        <v>326</v>
      </c>
      <c r="B19862" s="10">
        <v>42785.875</v>
      </c>
      <c r="C19862">
        <v>49906.854348000001</v>
      </c>
      <c r="D19862">
        <v>20.015999999999998</v>
      </c>
    </row>
    <row r="19863" spans="1:4">
      <c r="A19863" t="s">
        <v>326</v>
      </c>
      <c r="B19863" s="10">
        <v>42785.885416666664</v>
      </c>
      <c r="C19863">
        <v>49906.854348000001</v>
      </c>
      <c r="D19863">
        <v>0</v>
      </c>
    </row>
    <row r="19864" spans="1:4">
      <c r="A19864" t="s">
        <v>326</v>
      </c>
      <c r="B19864" s="10">
        <v>42785.895833333336</v>
      </c>
      <c r="C19864">
        <v>49906.859351999999</v>
      </c>
      <c r="D19864">
        <v>20.015999999999998</v>
      </c>
    </row>
    <row r="19865" spans="1:4">
      <c r="A19865" t="s">
        <v>326</v>
      </c>
      <c r="B19865" s="10">
        <v>42785.90625</v>
      </c>
      <c r="C19865">
        <v>49906.859351999999</v>
      </c>
      <c r="D19865">
        <v>0</v>
      </c>
    </row>
    <row r="19866" spans="1:4">
      <c r="A19866" t="s">
        <v>326</v>
      </c>
      <c r="B19866" s="10">
        <v>42785.916666666664</v>
      </c>
      <c r="C19866">
        <v>49906.884354000002</v>
      </c>
      <c r="D19866">
        <v>100.008</v>
      </c>
    </row>
    <row r="19867" spans="1:4">
      <c r="A19867" t="s">
        <v>326</v>
      </c>
      <c r="B19867" s="10">
        <v>42785.927083333336</v>
      </c>
      <c r="C19867">
        <v>49906.889358</v>
      </c>
      <c r="D19867">
        <v>20.015999999999998</v>
      </c>
    </row>
    <row r="19868" spans="1:4">
      <c r="A19868" t="s">
        <v>326</v>
      </c>
      <c r="B19868" s="10">
        <v>42785.9375</v>
      </c>
      <c r="C19868">
        <v>49906.889358</v>
      </c>
      <c r="D19868">
        <v>0</v>
      </c>
    </row>
    <row r="19869" spans="1:4">
      <c r="A19869" t="s">
        <v>326</v>
      </c>
      <c r="B19869" s="10">
        <v>42785.947916666664</v>
      </c>
      <c r="C19869">
        <v>49906.889358</v>
      </c>
      <c r="D19869">
        <v>0</v>
      </c>
    </row>
    <row r="19870" spans="1:4">
      <c r="A19870" t="s">
        <v>326</v>
      </c>
      <c r="B19870" s="10">
        <v>42785.958333333336</v>
      </c>
      <c r="C19870">
        <v>49906.894361999999</v>
      </c>
      <c r="D19870">
        <v>20.015999999999998</v>
      </c>
    </row>
    <row r="19871" spans="1:4">
      <c r="A19871" t="s">
        <v>326</v>
      </c>
      <c r="B19871" s="10">
        <v>42785.96875</v>
      </c>
      <c r="C19871">
        <v>49906.894361999999</v>
      </c>
      <c r="D19871">
        <v>0</v>
      </c>
    </row>
    <row r="19872" spans="1:4">
      <c r="A19872" t="s">
        <v>326</v>
      </c>
      <c r="B19872" s="10">
        <v>42785.979166666664</v>
      </c>
      <c r="C19872">
        <v>49906.899365999998</v>
      </c>
      <c r="D19872">
        <v>20.015999999999998</v>
      </c>
    </row>
    <row r="19873" spans="1:5">
      <c r="A19873" t="s">
        <v>326</v>
      </c>
      <c r="B19873" s="10">
        <v>42785.989583333336</v>
      </c>
      <c r="C19873">
        <v>49906.899365999998</v>
      </c>
      <c r="D19873">
        <v>0</v>
      </c>
      <c r="E19873">
        <f>MIN(D19778:D19873)</f>
        <v>0</v>
      </c>
    </row>
    <row r="19874" spans="1:5">
      <c r="A19874" t="s">
        <v>326</v>
      </c>
      <c r="B19874" s="10">
        <v>42786</v>
      </c>
      <c r="C19874">
        <v>49906.90625</v>
      </c>
      <c r="D19874">
        <v>20.015999999999998</v>
      </c>
    </row>
    <row r="19875" spans="1:5">
      <c r="A19875" t="s">
        <v>326</v>
      </c>
      <c r="B19875" s="10">
        <v>42786.010416666664</v>
      </c>
      <c r="C19875">
        <v>49906.90625</v>
      </c>
      <c r="D19875">
        <v>0</v>
      </c>
    </row>
    <row r="19876" spans="1:5">
      <c r="A19876" t="s">
        <v>326</v>
      </c>
      <c r="B19876" s="10">
        <v>42786.020833333336</v>
      </c>
      <c r="C19876">
        <v>49906.911253999999</v>
      </c>
      <c r="D19876">
        <v>20.015999999999998</v>
      </c>
    </row>
    <row r="19877" spans="1:5">
      <c r="A19877" t="s">
        <v>326</v>
      </c>
      <c r="B19877" s="10">
        <v>42786.03125</v>
      </c>
      <c r="C19877">
        <v>49906.911253999999</v>
      </c>
      <c r="D19877">
        <v>0</v>
      </c>
    </row>
    <row r="19878" spans="1:5">
      <c r="A19878" t="s">
        <v>326</v>
      </c>
      <c r="B19878" s="10">
        <v>42786.041666666664</v>
      </c>
      <c r="C19878">
        <v>49906.916257999997</v>
      </c>
      <c r="D19878">
        <v>20.015999999999998</v>
      </c>
    </row>
    <row r="19879" spans="1:5">
      <c r="A19879" t="s">
        <v>326</v>
      </c>
      <c r="B19879" s="10">
        <v>42786.052083333336</v>
      </c>
      <c r="C19879">
        <v>49906.916257999997</v>
      </c>
      <c r="D19879">
        <v>0</v>
      </c>
    </row>
    <row r="19880" spans="1:5">
      <c r="A19880" t="s">
        <v>326</v>
      </c>
      <c r="B19880" s="10">
        <v>42786.0625</v>
      </c>
      <c r="C19880">
        <v>49906.921262000003</v>
      </c>
      <c r="D19880">
        <v>20.015999999999998</v>
      </c>
    </row>
    <row r="19881" spans="1:5">
      <c r="A19881" t="s">
        <v>326</v>
      </c>
      <c r="B19881" s="10">
        <v>42786.072916666664</v>
      </c>
      <c r="C19881">
        <v>49906.921262000003</v>
      </c>
      <c r="D19881">
        <v>0</v>
      </c>
    </row>
    <row r="19882" spans="1:5">
      <c r="A19882" t="s">
        <v>326</v>
      </c>
      <c r="B19882" s="10">
        <v>42786.083333333336</v>
      </c>
      <c r="C19882">
        <v>49906.926266000002</v>
      </c>
      <c r="D19882">
        <v>20.015999999999998</v>
      </c>
    </row>
    <row r="19883" spans="1:5">
      <c r="A19883" t="s">
        <v>326</v>
      </c>
      <c r="B19883" s="10">
        <v>42786.09375</v>
      </c>
      <c r="C19883">
        <v>49906.926266000002</v>
      </c>
      <c r="D19883">
        <v>0</v>
      </c>
    </row>
    <row r="19884" spans="1:5">
      <c r="A19884" t="s">
        <v>326</v>
      </c>
      <c r="B19884" s="10">
        <v>42786.104166666664</v>
      </c>
      <c r="C19884">
        <v>49906.931270000001</v>
      </c>
      <c r="D19884">
        <v>20.015999999999998</v>
      </c>
    </row>
    <row r="19885" spans="1:5">
      <c r="A19885" t="s">
        <v>326</v>
      </c>
      <c r="B19885" s="10">
        <v>42786.114583333336</v>
      </c>
      <c r="C19885">
        <v>49906.931270000001</v>
      </c>
      <c r="D19885">
        <v>0</v>
      </c>
    </row>
    <row r="19886" spans="1:5">
      <c r="A19886" t="s">
        <v>326</v>
      </c>
      <c r="B19886" s="10">
        <v>42786.125</v>
      </c>
      <c r="C19886">
        <v>49906.936274</v>
      </c>
      <c r="D19886">
        <v>20.015999999999998</v>
      </c>
    </row>
    <row r="19887" spans="1:5">
      <c r="A19887" t="s">
        <v>326</v>
      </c>
      <c r="B19887" s="10">
        <v>42786.135416666664</v>
      </c>
      <c r="C19887">
        <v>49906.936274</v>
      </c>
      <c r="D19887">
        <v>0</v>
      </c>
    </row>
    <row r="19888" spans="1:5">
      <c r="A19888" t="s">
        <v>326</v>
      </c>
      <c r="B19888" s="10">
        <v>42786.145833333336</v>
      </c>
      <c r="C19888">
        <v>49906.941277999998</v>
      </c>
      <c r="D19888">
        <v>20.015999999999998</v>
      </c>
    </row>
    <row r="19889" spans="1:4">
      <c r="A19889" t="s">
        <v>326</v>
      </c>
      <c r="B19889" s="10">
        <v>42786.15625</v>
      </c>
      <c r="C19889">
        <v>49906.941277999998</v>
      </c>
      <c r="D19889">
        <v>0</v>
      </c>
    </row>
    <row r="19890" spans="1:4">
      <c r="A19890" t="s">
        <v>326</v>
      </c>
      <c r="B19890" s="10">
        <v>42786.166666666664</v>
      </c>
      <c r="C19890">
        <v>49906.946281999997</v>
      </c>
      <c r="D19890">
        <v>20.015999999999998</v>
      </c>
    </row>
    <row r="19891" spans="1:4">
      <c r="A19891" t="s">
        <v>326</v>
      </c>
      <c r="B19891" s="10">
        <v>42786.177083333336</v>
      </c>
      <c r="C19891">
        <v>49906.946281999997</v>
      </c>
      <c r="D19891">
        <v>0</v>
      </c>
    </row>
    <row r="19892" spans="1:4">
      <c r="A19892" t="s">
        <v>326</v>
      </c>
      <c r="B19892" s="10">
        <v>42786.1875</v>
      </c>
      <c r="C19892">
        <v>49906.951286000003</v>
      </c>
      <c r="D19892">
        <v>20.015999999999998</v>
      </c>
    </row>
    <row r="19893" spans="1:4">
      <c r="A19893" t="s">
        <v>326</v>
      </c>
      <c r="B19893" s="10">
        <v>42786.197916666664</v>
      </c>
      <c r="C19893">
        <v>49906.951286000003</v>
      </c>
      <c r="D19893">
        <v>0</v>
      </c>
    </row>
    <row r="19894" spans="1:4">
      <c r="A19894" t="s">
        <v>326</v>
      </c>
      <c r="B19894" s="10">
        <v>42786.208333333336</v>
      </c>
      <c r="C19894">
        <v>49906.956290000002</v>
      </c>
      <c r="D19894">
        <v>20.015999999999998</v>
      </c>
    </row>
    <row r="19895" spans="1:4">
      <c r="A19895" t="s">
        <v>326</v>
      </c>
      <c r="B19895" s="10">
        <v>42786.21875</v>
      </c>
      <c r="C19895">
        <v>49906.956290000002</v>
      </c>
      <c r="D19895">
        <v>0</v>
      </c>
    </row>
    <row r="19896" spans="1:4">
      <c r="A19896" t="s">
        <v>326</v>
      </c>
      <c r="B19896" s="10">
        <v>42786.229166666664</v>
      </c>
      <c r="C19896">
        <v>49906.961294000001</v>
      </c>
      <c r="D19896">
        <v>20.015999999999998</v>
      </c>
    </row>
    <row r="19897" spans="1:4">
      <c r="A19897" t="s">
        <v>326</v>
      </c>
      <c r="B19897" s="10">
        <v>42786.239583333336</v>
      </c>
      <c r="C19897">
        <v>49906.961294000001</v>
      </c>
      <c r="D19897">
        <v>0</v>
      </c>
    </row>
    <row r="19898" spans="1:4">
      <c r="A19898" t="s">
        <v>326</v>
      </c>
      <c r="B19898" s="10">
        <v>42786.25</v>
      </c>
      <c r="C19898">
        <v>49906.966297999999</v>
      </c>
      <c r="D19898">
        <v>20.015999999999998</v>
      </c>
    </row>
    <row r="19899" spans="1:4">
      <c r="A19899" t="s">
        <v>326</v>
      </c>
      <c r="B19899" s="10">
        <v>42786.260416666664</v>
      </c>
      <c r="C19899">
        <v>49906.966297999999</v>
      </c>
      <c r="D19899">
        <v>0</v>
      </c>
    </row>
    <row r="19900" spans="1:4">
      <c r="A19900" t="s">
        <v>326</v>
      </c>
      <c r="B19900" s="10">
        <v>42786.270833333336</v>
      </c>
      <c r="C19900">
        <v>49906.971301999998</v>
      </c>
      <c r="D19900">
        <v>20.015999999999998</v>
      </c>
    </row>
    <row r="19901" spans="1:4">
      <c r="A19901" t="s">
        <v>326</v>
      </c>
      <c r="B19901" s="10">
        <v>42786.28125</v>
      </c>
      <c r="C19901">
        <v>49906.976305999997</v>
      </c>
      <c r="D19901">
        <v>20.015999999999998</v>
      </c>
    </row>
    <row r="19902" spans="1:4">
      <c r="A19902" t="s">
        <v>326</v>
      </c>
      <c r="B19902" s="10">
        <v>42786.291666666664</v>
      </c>
      <c r="C19902">
        <v>49906.981310000003</v>
      </c>
      <c r="D19902">
        <v>20.015999999999998</v>
      </c>
    </row>
    <row r="19903" spans="1:4">
      <c r="A19903" t="s">
        <v>326</v>
      </c>
      <c r="B19903" s="10">
        <v>42786.302083333336</v>
      </c>
      <c r="C19903">
        <v>49906.986314000002</v>
      </c>
      <c r="D19903">
        <v>20.015999999999998</v>
      </c>
    </row>
    <row r="19904" spans="1:4">
      <c r="A19904" t="s">
        <v>326</v>
      </c>
      <c r="B19904" s="10">
        <v>42786.3125</v>
      </c>
      <c r="C19904">
        <v>49907.25131</v>
      </c>
      <c r="D19904">
        <v>1059.9839999999999</v>
      </c>
    </row>
    <row r="19905" spans="1:4">
      <c r="A19905" t="s">
        <v>326</v>
      </c>
      <c r="B19905" s="10">
        <v>42786.322916666664</v>
      </c>
      <c r="C19905">
        <v>49907.256313999998</v>
      </c>
      <c r="D19905">
        <v>20.015999999999998</v>
      </c>
    </row>
    <row r="19906" spans="1:4">
      <c r="A19906" t="s">
        <v>326</v>
      </c>
      <c r="B19906" s="10">
        <v>42786.333333333336</v>
      </c>
      <c r="C19906">
        <v>49907.261317999997</v>
      </c>
      <c r="D19906">
        <v>20.015999999999998</v>
      </c>
    </row>
    <row r="19907" spans="1:4">
      <c r="A19907" t="s">
        <v>326</v>
      </c>
      <c r="B19907" s="10">
        <v>42786.34375</v>
      </c>
      <c r="C19907">
        <v>49907.271316999999</v>
      </c>
      <c r="D19907">
        <v>39.996000000000002</v>
      </c>
    </row>
    <row r="19908" spans="1:4">
      <c r="A19908" t="s">
        <v>326</v>
      </c>
      <c r="B19908" s="10">
        <v>42786.354166666664</v>
      </c>
      <c r="C19908">
        <v>49907.276320999998</v>
      </c>
      <c r="D19908">
        <v>20.015999999999998</v>
      </c>
    </row>
    <row r="19909" spans="1:4">
      <c r="A19909" t="s">
        <v>326</v>
      </c>
      <c r="B19909" s="10">
        <v>42786.364583333336</v>
      </c>
      <c r="C19909">
        <v>49907.286319999999</v>
      </c>
      <c r="D19909">
        <v>39.996000000000002</v>
      </c>
    </row>
    <row r="19910" spans="1:4">
      <c r="A19910" t="s">
        <v>326</v>
      </c>
      <c r="B19910" s="10">
        <v>42786.375</v>
      </c>
      <c r="C19910">
        <v>49907.301323</v>
      </c>
      <c r="D19910">
        <v>60.012</v>
      </c>
    </row>
    <row r="19911" spans="1:4">
      <c r="A19911" t="s">
        <v>326</v>
      </c>
      <c r="B19911" s="10">
        <v>42786.385416666664</v>
      </c>
      <c r="C19911">
        <v>49907.321321000003</v>
      </c>
      <c r="D19911">
        <v>79.992000000000004</v>
      </c>
    </row>
    <row r="19912" spans="1:4">
      <c r="A19912" t="s">
        <v>326</v>
      </c>
      <c r="B19912" s="10">
        <v>42786.395833333336</v>
      </c>
      <c r="C19912">
        <v>49907.336324000004</v>
      </c>
      <c r="D19912">
        <v>60.012</v>
      </c>
    </row>
    <row r="19913" spans="1:4">
      <c r="A19913" t="s">
        <v>326</v>
      </c>
      <c r="B19913" s="10">
        <v>42786.40625</v>
      </c>
      <c r="C19913">
        <v>49907.436323000002</v>
      </c>
      <c r="D19913">
        <v>399.99599999999998</v>
      </c>
    </row>
    <row r="19914" spans="1:4">
      <c r="A19914" t="s">
        <v>326</v>
      </c>
      <c r="B19914" s="10">
        <v>42786.416666666664</v>
      </c>
      <c r="C19914">
        <v>49907.626321999996</v>
      </c>
      <c r="D19914">
        <v>759.99599999999998</v>
      </c>
    </row>
    <row r="19915" spans="1:4">
      <c r="A19915" t="s">
        <v>326</v>
      </c>
      <c r="B19915" s="10">
        <v>42786.427083333336</v>
      </c>
      <c r="C19915">
        <v>49907.636320999998</v>
      </c>
      <c r="D19915">
        <v>39.996000000000002</v>
      </c>
    </row>
    <row r="19916" spans="1:4">
      <c r="A19916" t="s">
        <v>326</v>
      </c>
      <c r="B19916" s="10">
        <v>42786.4375</v>
      </c>
      <c r="C19916">
        <v>49907.64632</v>
      </c>
      <c r="D19916">
        <v>39.996000000000002</v>
      </c>
    </row>
    <row r="19917" spans="1:4">
      <c r="A19917" t="s">
        <v>326</v>
      </c>
      <c r="B19917" s="10">
        <v>42786.447916666664</v>
      </c>
      <c r="C19917">
        <v>49907.651323999999</v>
      </c>
      <c r="D19917">
        <v>20.015999999999998</v>
      </c>
    </row>
    <row r="19918" spans="1:4">
      <c r="A19918" t="s">
        <v>326</v>
      </c>
      <c r="B19918" s="10">
        <v>42786.458333333336</v>
      </c>
      <c r="C19918">
        <v>49907.666326999999</v>
      </c>
      <c r="D19918">
        <v>60.012</v>
      </c>
    </row>
    <row r="19919" spans="1:4">
      <c r="A19919" t="s">
        <v>326</v>
      </c>
      <c r="B19919" s="10">
        <v>42786.46875</v>
      </c>
      <c r="C19919">
        <v>49907.676326000001</v>
      </c>
      <c r="D19919">
        <v>39.996000000000002</v>
      </c>
    </row>
    <row r="19920" spans="1:4">
      <c r="A19920" t="s">
        <v>326</v>
      </c>
      <c r="B19920" s="10">
        <v>42786.479166666664</v>
      </c>
      <c r="C19920">
        <v>49908.016327999998</v>
      </c>
      <c r="D19920">
        <v>1360.008</v>
      </c>
    </row>
    <row r="19921" spans="1:4">
      <c r="A19921" t="s">
        <v>326</v>
      </c>
      <c r="B19921" s="10">
        <v>42786.489583333336</v>
      </c>
      <c r="C19921">
        <v>49908.046325000003</v>
      </c>
      <c r="D19921">
        <v>119.988</v>
      </c>
    </row>
    <row r="19922" spans="1:4">
      <c r="A19922" t="s">
        <v>326</v>
      </c>
      <c r="B19922" s="10">
        <v>42786.5</v>
      </c>
      <c r="C19922">
        <v>49908.096329</v>
      </c>
      <c r="D19922">
        <v>200.01599999999999</v>
      </c>
    </row>
    <row r="19923" spans="1:4">
      <c r="A19923" t="s">
        <v>326</v>
      </c>
      <c r="B19923" s="10">
        <v>42786.510416666664</v>
      </c>
      <c r="C19923">
        <v>49908.186328999996</v>
      </c>
      <c r="D19923">
        <v>360</v>
      </c>
    </row>
    <row r="19924" spans="1:4">
      <c r="A19924" t="s">
        <v>326</v>
      </c>
      <c r="B19924" s="10">
        <v>42786.520833333336</v>
      </c>
      <c r="C19924">
        <v>49908.276329</v>
      </c>
      <c r="D19924">
        <v>360</v>
      </c>
    </row>
    <row r="19925" spans="1:4">
      <c r="A19925" t="s">
        <v>326</v>
      </c>
      <c r="B19925" s="10">
        <v>42786.53125</v>
      </c>
      <c r="C19925">
        <v>49908.356330000002</v>
      </c>
      <c r="D19925">
        <v>320.00400000000002</v>
      </c>
    </row>
    <row r="19926" spans="1:4">
      <c r="A19926" t="s">
        <v>326</v>
      </c>
      <c r="B19926" s="10">
        <v>42786.541666666664</v>
      </c>
      <c r="C19926">
        <v>49908.731333000003</v>
      </c>
      <c r="D19926">
        <v>1500.0119999999999</v>
      </c>
    </row>
    <row r="19927" spans="1:4">
      <c r="A19927" t="s">
        <v>326</v>
      </c>
      <c r="B19927" s="10">
        <v>42786.552083333336</v>
      </c>
      <c r="C19927">
        <v>49908.796330999998</v>
      </c>
      <c r="D19927">
        <v>259.99200000000002</v>
      </c>
    </row>
    <row r="19928" spans="1:4">
      <c r="A19928" t="s">
        <v>326</v>
      </c>
      <c r="B19928" s="10">
        <v>42786.5625</v>
      </c>
      <c r="C19928">
        <v>49908.866332999998</v>
      </c>
      <c r="D19928">
        <v>280.00799999999998</v>
      </c>
    </row>
    <row r="19929" spans="1:4">
      <c r="A19929" t="s">
        <v>326</v>
      </c>
      <c r="B19929" s="10">
        <v>42786.572916666664</v>
      </c>
      <c r="C19929">
        <v>49908.936334999999</v>
      </c>
      <c r="D19929">
        <v>280.00799999999998</v>
      </c>
    </row>
    <row r="19930" spans="1:4">
      <c r="A19930" t="s">
        <v>326</v>
      </c>
      <c r="B19930" s="10">
        <v>42786.583333333336</v>
      </c>
      <c r="C19930">
        <v>49909.016336000001</v>
      </c>
      <c r="D19930">
        <v>320.00400000000002</v>
      </c>
    </row>
    <row r="19931" spans="1:4">
      <c r="A19931" t="s">
        <v>326</v>
      </c>
      <c r="B19931" s="10">
        <v>42786.59375</v>
      </c>
      <c r="C19931">
        <v>49909.076338999999</v>
      </c>
      <c r="D19931">
        <v>240.012</v>
      </c>
    </row>
    <row r="19932" spans="1:4">
      <c r="A19932" t="s">
        <v>326</v>
      </c>
      <c r="B19932" s="10">
        <v>42786.604166666664</v>
      </c>
      <c r="C19932">
        <v>49909.141337000001</v>
      </c>
      <c r="D19932">
        <v>259.99200000000002</v>
      </c>
    </row>
    <row r="19933" spans="1:4">
      <c r="A19933" t="s">
        <v>326</v>
      </c>
      <c r="B19933" s="10">
        <v>42786.614583333336</v>
      </c>
      <c r="C19933">
        <v>49909.296334999999</v>
      </c>
      <c r="D19933">
        <v>619.99199999999996</v>
      </c>
    </row>
    <row r="19934" spans="1:4">
      <c r="A19934" t="s">
        <v>326</v>
      </c>
      <c r="B19934" s="10">
        <v>42786.625</v>
      </c>
      <c r="C19934">
        <v>49909.541333000001</v>
      </c>
      <c r="D19934">
        <v>979.99199999999996</v>
      </c>
    </row>
    <row r="19935" spans="1:4">
      <c r="A19935" t="s">
        <v>326</v>
      </c>
      <c r="B19935" s="10">
        <v>42786.635416666664</v>
      </c>
      <c r="C19935">
        <v>49909.566335000003</v>
      </c>
      <c r="D19935">
        <v>100.008</v>
      </c>
    </row>
    <row r="19936" spans="1:4">
      <c r="A19936" t="s">
        <v>326</v>
      </c>
      <c r="B19936" s="10">
        <v>42786.645833333336</v>
      </c>
      <c r="C19936">
        <v>49909.591336999998</v>
      </c>
      <c r="D19936">
        <v>100.008</v>
      </c>
    </row>
    <row r="19937" spans="1:4">
      <c r="A19937" t="s">
        <v>326</v>
      </c>
      <c r="B19937" s="10">
        <v>42786.65625</v>
      </c>
      <c r="C19937">
        <v>49909.616339</v>
      </c>
      <c r="D19937">
        <v>100.008</v>
      </c>
    </row>
    <row r="19938" spans="1:4">
      <c r="A19938" t="s">
        <v>326</v>
      </c>
      <c r="B19938" s="10">
        <v>42786.666666666664</v>
      </c>
      <c r="C19938">
        <v>49909.646335999998</v>
      </c>
      <c r="D19938">
        <v>119.988</v>
      </c>
    </row>
    <row r="19939" spans="1:4">
      <c r="A19939" t="s">
        <v>326</v>
      </c>
      <c r="B19939" s="10">
        <v>42786.677083333336</v>
      </c>
      <c r="C19939">
        <v>49909.681337000002</v>
      </c>
      <c r="D19939">
        <v>140.00399999999999</v>
      </c>
    </row>
    <row r="19940" spans="1:4">
      <c r="A19940" t="s">
        <v>326</v>
      </c>
      <c r="B19940" s="10">
        <v>42786.6875</v>
      </c>
      <c r="C19940">
        <v>49909.931339000002</v>
      </c>
      <c r="D19940">
        <v>1000.008</v>
      </c>
    </row>
    <row r="19941" spans="1:4">
      <c r="A19941" t="s">
        <v>326</v>
      </c>
      <c r="B19941" s="10">
        <v>42786.697916666664</v>
      </c>
      <c r="C19941">
        <v>49910.061334999999</v>
      </c>
      <c r="D19941">
        <v>519.98400000000004</v>
      </c>
    </row>
    <row r="19942" spans="1:4">
      <c r="A19942" t="s">
        <v>326</v>
      </c>
      <c r="B19942" s="10">
        <v>42786.708333333336</v>
      </c>
      <c r="C19942">
        <v>49910.106334999997</v>
      </c>
      <c r="D19942">
        <v>180</v>
      </c>
    </row>
    <row r="19943" spans="1:4">
      <c r="A19943" t="s">
        <v>326</v>
      </c>
      <c r="B19943" s="10">
        <v>42786.71875</v>
      </c>
      <c r="C19943">
        <v>49910.156339000001</v>
      </c>
      <c r="D19943">
        <v>200.01599999999999</v>
      </c>
    </row>
    <row r="19944" spans="1:4">
      <c r="A19944" t="s">
        <v>326</v>
      </c>
      <c r="B19944" s="10">
        <v>42786.729166666664</v>
      </c>
      <c r="C19944">
        <v>49910.201338999999</v>
      </c>
      <c r="D19944">
        <v>180</v>
      </c>
    </row>
    <row r="19945" spans="1:4">
      <c r="A19945" t="s">
        <v>326</v>
      </c>
      <c r="B19945" s="10">
        <v>42786.739583333336</v>
      </c>
      <c r="C19945">
        <v>49910.246338999998</v>
      </c>
      <c r="D19945">
        <v>180</v>
      </c>
    </row>
    <row r="19946" spans="1:4">
      <c r="A19946" t="s">
        <v>326</v>
      </c>
      <c r="B19946" s="10">
        <v>42786.75</v>
      </c>
      <c r="C19946">
        <v>49910.291339000003</v>
      </c>
      <c r="D19946">
        <v>180</v>
      </c>
    </row>
    <row r="19947" spans="1:4">
      <c r="A19947" t="s">
        <v>326</v>
      </c>
      <c r="B19947" s="10">
        <v>42786.760416666664</v>
      </c>
      <c r="C19947">
        <v>49910.336339000001</v>
      </c>
      <c r="D19947">
        <v>180</v>
      </c>
    </row>
    <row r="19948" spans="1:4">
      <c r="A19948" t="s">
        <v>326</v>
      </c>
      <c r="B19948" s="10">
        <v>42786.770833333336</v>
      </c>
      <c r="C19948">
        <v>49910.371339999998</v>
      </c>
      <c r="D19948">
        <v>140.00399999999999</v>
      </c>
    </row>
    <row r="19949" spans="1:4">
      <c r="A19949" t="s">
        <v>326</v>
      </c>
      <c r="B19949" s="10">
        <v>42786.78125</v>
      </c>
      <c r="C19949">
        <v>49910.406341000002</v>
      </c>
      <c r="D19949">
        <v>140.00399999999999</v>
      </c>
    </row>
    <row r="19950" spans="1:4">
      <c r="A19950" t="s">
        <v>326</v>
      </c>
      <c r="B19950" s="10">
        <v>42786.791666666664</v>
      </c>
      <c r="C19950">
        <v>49910.441341999998</v>
      </c>
      <c r="D19950">
        <v>140.00399999999999</v>
      </c>
    </row>
    <row r="19951" spans="1:4">
      <c r="A19951" t="s">
        <v>326</v>
      </c>
      <c r="B19951" s="10">
        <v>42786.802083333336</v>
      </c>
      <c r="C19951">
        <v>49910.471339000003</v>
      </c>
      <c r="D19951">
        <v>119.988</v>
      </c>
    </row>
    <row r="19952" spans="1:4">
      <c r="A19952" t="s">
        <v>326</v>
      </c>
      <c r="B19952" s="10">
        <v>42786.8125</v>
      </c>
      <c r="C19952">
        <v>49910.501336000001</v>
      </c>
      <c r="D19952">
        <v>119.988</v>
      </c>
    </row>
    <row r="19953" spans="1:4">
      <c r="A19953" t="s">
        <v>326</v>
      </c>
      <c r="B19953" s="10">
        <v>42786.822916666664</v>
      </c>
      <c r="C19953">
        <v>49910.526338000003</v>
      </c>
      <c r="D19953">
        <v>100.008</v>
      </c>
    </row>
    <row r="19954" spans="1:4">
      <c r="A19954" t="s">
        <v>326</v>
      </c>
      <c r="B19954" s="10">
        <v>42786.833333333336</v>
      </c>
      <c r="C19954">
        <v>49910.546335999999</v>
      </c>
      <c r="D19954">
        <v>79.992000000000004</v>
      </c>
    </row>
    <row r="19955" spans="1:4">
      <c r="A19955" t="s">
        <v>326</v>
      </c>
      <c r="B19955" s="10">
        <v>42786.84375</v>
      </c>
      <c r="C19955">
        <v>49910.571338000002</v>
      </c>
      <c r="D19955">
        <v>100.008</v>
      </c>
    </row>
    <row r="19956" spans="1:4">
      <c r="A19956" t="s">
        <v>326</v>
      </c>
      <c r="B19956" s="10">
        <v>42786.854166666664</v>
      </c>
      <c r="C19956">
        <v>49910.586341000002</v>
      </c>
      <c r="D19956">
        <v>60.012</v>
      </c>
    </row>
    <row r="19957" spans="1:4">
      <c r="A19957" t="s">
        <v>326</v>
      </c>
      <c r="B19957" s="10">
        <v>42786.864583333336</v>
      </c>
      <c r="C19957">
        <v>49910.606338999998</v>
      </c>
      <c r="D19957">
        <v>79.992000000000004</v>
      </c>
    </row>
    <row r="19958" spans="1:4">
      <c r="A19958" t="s">
        <v>326</v>
      </c>
      <c r="B19958" s="10">
        <v>42786.875</v>
      </c>
      <c r="C19958">
        <v>49910.621341999999</v>
      </c>
      <c r="D19958">
        <v>60.012</v>
      </c>
    </row>
    <row r="19959" spans="1:4">
      <c r="A19959" t="s">
        <v>326</v>
      </c>
      <c r="B19959" s="10">
        <v>42786.885416666664</v>
      </c>
      <c r="C19959">
        <v>49910.636344999999</v>
      </c>
      <c r="D19959">
        <v>60.012</v>
      </c>
    </row>
    <row r="19960" spans="1:4">
      <c r="A19960" t="s">
        <v>326</v>
      </c>
      <c r="B19960" s="10">
        <v>42786.895833333336</v>
      </c>
      <c r="C19960">
        <v>49910.646344000001</v>
      </c>
      <c r="D19960">
        <v>39.996000000000002</v>
      </c>
    </row>
    <row r="19961" spans="1:4">
      <c r="A19961" t="s">
        <v>326</v>
      </c>
      <c r="B19961" s="10">
        <v>42786.90625</v>
      </c>
      <c r="C19961">
        <v>49910.661347000001</v>
      </c>
      <c r="D19961">
        <v>60.012</v>
      </c>
    </row>
    <row r="19962" spans="1:4">
      <c r="A19962" t="s">
        <v>326</v>
      </c>
      <c r="B19962" s="10">
        <v>42786.916666666664</v>
      </c>
      <c r="C19962">
        <v>49910.926342999999</v>
      </c>
      <c r="D19962">
        <v>1059.9839999999999</v>
      </c>
    </row>
    <row r="19963" spans="1:4">
      <c r="A19963" t="s">
        <v>326</v>
      </c>
      <c r="B19963" s="10">
        <v>42786.927083333336</v>
      </c>
      <c r="C19963">
        <v>49910.931346999998</v>
      </c>
      <c r="D19963">
        <v>20.015999999999998</v>
      </c>
    </row>
    <row r="19964" spans="1:4">
      <c r="A19964" t="s">
        <v>326</v>
      </c>
      <c r="B19964" s="10">
        <v>42786.9375</v>
      </c>
      <c r="C19964">
        <v>49910.936350999997</v>
      </c>
      <c r="D19964">
        <v>20.015999999999998</v>
      </c>
    </row>
    <row r="19965" spans="1:4">
      <c r="A19965" t="s">
        <v>326</v>
      </c>
      <c r="B19965" s="10">
        <v>42786.947916666664</v>
      </c>
      <c r="C19965">
        <v>49910.936350999997</v>
      </c>
      <c r="D19965">
        <v>0</v>
      </c>
    </row>
    <row r="19966" spans="1:4">
      <c r="A19966" t="s">
        <v>326</v>
      </c>
      <c r="B19966" s="10">
        <v>42786.958333333336</v>
      </c>
      <c r="C19966">
        <v>49910.941355000003</v>
      </c>
      <c r="D19966">
        <v>20.015999999999998</v>
      </c>
    </row>
    <row r="19967" spans="1:4">
      <c r="A19967" t="s">
        <v>326</v>
      </c>
      <c r="B19967" s="10">
        <v>42786.96875</v>
      </c>
      <c r="C19967">
        <v>49910.941355000003</v>
      </c>
      <c r="D19967">
        <v>0</v>
      </c>
    </row>
    <row r="19968" spans="1:4">
      <c r="A19968" t="s">
        <v>326</v>
      </c>
      <c r="B19968" s="10">
        <v>42786.979166666664</v>
      </c>
      <c r="C19968">
        <v>49910.946359000001</v>
      </c>
      <c r="D19968">
        <v>20.015999999999998</v>
      </c>
    </row>
    <row r="19969" spans="1:5">
      <c r="A19969" t="s">
        <v>326</v>
      </c>
      <c r="B19969" s="10">
        <v>42786.989583333336</v>
      </c>
      <c r="C19969">
        <v>49910.951363</v>
      </c>
      <c r="D19969">
        <v>20.015999999999998</v>
      </c>
      <c r="E19969">
        <f>MIN(D19874:D19969)</f>
        <v>0</v>
      </c>
    </row>
    <row r="19970" spans="1:5">
      <c r="A19970" t="s">
        <v>326</v>
      </c>
      <c r="B19970" s="10">
        <v>42787</v>
      </c>
      <c r="C19970">
        <v>49910.949220000002</v>
      </c>
      <c r="D19970">
        <v>0</v>
      </c>
    </row>
    <row r="19971" spans="1:5">
      <c r="A19971" t="s">
        <v>326</v>
      </c>
      <c r="B19971" s="10">
        <v>42787.010416666664</v>
      </c>
      <c r="C19971">
        <v>49910.954224000001</v>
      </c>
      <c r="D19971">
        <v>20.015999999999998</v>
      </c>
    </row>
    <row r="19972" spans="1:5">
      <c r="A19972" t="s">
        <v>326</v>
      </c>
      <c r="B19972" s="10">
        <v>42787.020833333336</v>
      </c>
      <c r="C19972">
        <v>49910.954224000001</v>
      </c>
      <c r="D19972">
        <v>0</v>
      </c>
    </row>
    <row r="19973" spans="1:5">
      <c r="A19973" t="s">
        <v>326</v>
      </c>
      <c r="B19973" s="10">
        <v>42787.03125</v>
      </c>
      <c r="C19973">
        <v>49910.959228</v>
      </c>
      <c r="D19973">
        <v>20.015999999999998</v>
      </c>
    </row>
    <row r="19974" spans="1:5">
      <c r="A19974" t="s">
        <v>326</v>
      </c>
      <c r="B19974" s="10">
        <v>42787.041666666664</v>
      </c>
      <c r="C19974">
        <v>49910.959228</v>
      </c>
      <c r="D19974">
        <v>0</v>
      </c>
    </row>
    <row r="19975" spans="1:5">
      <c r="A19975" t="s">
        <v>326</v>
      </c>
      <c r="B19975" s="10">
        <v>42787.052083333336</v>
      </c>
      <c r="C19975">
        <v>49910.964231999998</v>
      </c>
      <c r="D19975">
        <v>20.015999999999998</v>
      </c>
    </row>
    <row r="19976" spans="1:5">
      <c r="A19976" t="s">
        <v>326</v>
      </c>
      <c r="B19976" s="10">
        <v>42787.0625</v>
      </c>
      <c r="C19976">
        <v>49910.964231999998</v>
      </c>
      <c r="D19976">
        <v>0</v>
      </c>
    </row>
    <row r="19977" spans="1:5">
      <c r="A19977" t="s">
        <v>326</v>
      </c>
      <c r="B19977" s="10">
        <v>42787.072916666664</v>
      </c>
      <c r="C19977">
        <v>49910.969235999997</v>
      </c>
      <c r="D19977">
        <v>20.015999999999998</v>
      </c>
    </row>
    <row r="19978" spans="1:5">
      <c r="A19978" t="s">
        <v>326</v>
      </c>
      <c r="B19978" s="10">
        <v>42787.083333333336</v>
      </c>
      <c r="C19978">
        <v>49910.969235999997</v>
      </c>
      <c r="D19978">
        <v>0</v>
      </c>
    </row>
    <row r="19979" spans="1:5">
      <c r="A19979" t="s">
        <v>326</v>
      </c>
      <c r="B19979" s="10">
        <v>42787.09375</v>
      </c>
      <c r="C19979">
        <v>49910.974240000003</v>
      </c>
      <c r="D19979">
        <v>20.015999999999998</v>
      </c>
    </row>
    <row r="19980" spans="1:5">
      <c r="A19980" t="s">
        <v>326</v>
      </c>
      <c r="B19980" s="10">
        <v>42787.104166666664</v>
      </c>
      <c r="C19980">
        <v>49910.974240000003</v>
      </c>
      <c r="D19980">
        <v>0</v>
      </c>
    </row>
    <row r="19981" spans="1:5">
      <c r="A19981" t="s">
        <v>326</v>
      </c>
      <c r="B19981" s="10">
        <v>42787.114583333336</v>
      </c>
      <c r="C19981">
        <v>49910.979244000002</v>
      </c>
      <c r="D19981">
        <v>20.015999999999998</v>
      </c>
    </row>
    <row r="19982" spans="1:5">
      <c r="A19982" t="s">
        <v>326</v>
      </c>
      <c r="B19982" s="10">
        <v>42787.125</v>
      </c>
      <c r="C19982">
        <v>49910.979244000002</v>
      </c>
      <c r="D19982">
        <v>0</v>
      </c>
    </row>
    <row r="19983" spans="1:5">
      <c r="A19983" t="s">
        <v>326</v>
      </c>
      <c r="B19983" s="10">
        <v>42787.135416666664</v>
      </c>
      <c r="C19983">
        <v>49910.984248000001</v>
      </c>
      <c r="D19983">
        <v>20.015999999999998</v>
      </c>
    </row>
    <row r="19984" spans="1:5">
      <c r="A19984" t="s">
        <v>326</v>
      </c>
      <c r="B19984" s="10">
        <v>42787.145833333336</v>
      </c>
      <c r="C19984">
        <v>49910.989251999999</v>
      </c>
      <c r="D19984">
        <v>20.015999999999998</v>
      </c>
    </row>
    <row r="19985" spans="1:4">
      <c r="A19985" t="s">
        <v>326</v>
      </c>
      <c r="B19985" s="10">
        <v>42787.15625</v>
      </c>
      <c r="C19985">
        <v>49910.989251999999</v>
      </c>
      <c r="D19985">
        <v>0</v>
      </c>
    </row>
    <row r="19986" spans="1:4">
      <c r="A19986" t="s">
        <v>326</v>
      </c>
      <c r="B19986" s="10">
        <v>42787.166666666664</v>
      </c>
      <c r="C19986">
        <v>49910.994255999998</v>
      </c>
      <c r="D19986">
        <v>20.015999999999998</v>
      </c>
    </row>
    <row r="19987" spans="1:4">
      <c r="A19987" t="s">
        <v>326</v>
      </c>
      <c r="B19987" s="10">
        <v>42787.177083333336</v>
      </c>
      <c r="C19987">
        <v>49910.994255999998</v>
      </c>
      <c r="D19987">
        <v>0</v>
      </c>
    </row>
    <row r="19988" spans="1:4">
      <c r="A19988" t="s">
        <v>326</v>
      </c>
      <c r="B19988" s="10">
        <v>42787.1875</v>
      </c>
      <c r="C19988">
        <v>49910.999259999997</v>
      </c>
      <c r="D19988">
        <v>20.015999999999998</v>
      </c>
    </row>
    <row r="19989" spans="1:4">
      <c r="A19989" t="s">
        <v>326</v>
      </c>
      <c r="B19989" s="10">
        <v>42787.197916666664</v>
      </c>
      <c r="C19989">
        <v>49910.999259999997</v>
      </c>
      <c r="D19989">
        <v>0</v>
      </c>
    </row>
    <row r="19990" spans="1:4">
      <c r="A19990" t="s">
        <v>326</v>
      </c>
      <c r="B19990" s="10">
        <v>42787.208333333336</v>
      </c>
      <c r="C19990">
        <v>49911.004264000003</v>
      </c>
      <c r="D19990">
        <v>20.015999999999998</v>
      </c>
    </row>
    <row r="19991" spans="1:4">
      <c r="A19991" t="s">
        <v>326</v>
      </c>
      <c r="B19991" s="10">
        <v>42787.21875</v>
      </c>
      <c r="C19991">
        <v>49911.004264000003</v>
      </c>
      <c r="D19991">
        <v>0</v>
      </c>
    </row>
    <row r="19992" spans="1:4">
      <c r="A19992" t="s">
        <v>326</v>
      </c>
      <c r="B19992" s="10">
        <v>42787.229166666664</v>
      </c>
      <c r="C19992">
        <v>49911.009268000002</v>
      </c>
      <c r="D19992">
        <v>20.015999999999998</v>
      </c>
    </row>
    <row r="19993" spans="1:4">
      <c r="A19993" t="s">
        <v>326</v>
      </c>
      <c r="B19993" s="10">
        <v>42787.239583333336</v>
      </c>
      <c r="C19993">
        <v>49911.009268000002</v>
      </c>
      <c r="D19993">
        <v>0</v>
      </c>
    </row>
    <row r="19994" spans="1:4">
      <c r="A19994" t="s">
        <v>326</v>
      </c>
      <c r="B19994" s="10">
        <v>42787.25</v>
      </c>
      <c r="C19994">
        <v>49911.014272</v>
      </c>
      <c r="D19994">
        <v>20.015999999999998</v>
      </c>
    </row>
    <row r="19995" spans="1:4">
      <c r="A19995" t="s">
        <v>326</v>
      </c>
      <c r="B19995" s="10">
        <v>42787.260416666664</v>
      </c>
      <c r="C19995">
        <v>49911.014272</v>
      </c>
      <c r="D19995">
        <v>0</v>
      </c>
    </row>
    <row r="19996" spans="1:4">
      <c r="A19996" t="s">
        <v>326</v>
      </c>
      <c r="B19996" s="10">
        <v>42787.270833333336</v>
      </c>
      <c r="C19996">
        <v>49911.019275999999</v>
      </c>
      <c r="D19996">
        <v>20.015999999999998</v>
      </c>
    </row>
    <row r="19997" spans="1:4">
      <c r="A19997" t="s">
        <v>326</v>
      </c>
      <c r="B19997" s="10">
        <v>42787.28125</v>
      </c>
      <c r="C19997">
        <v>49911.024279999998</v>
      </c>
      <c r="D19997">
        <v>20.015999999999998</v>
      </c>
    </row>
    <row r="19998" spans="1:4">
      <c r="A19998" t="s">
        <v>326</v>
      </c>
      <c r="B19998" s="10">
        <v>42787.291666666664</v>
      </c>
      <c r="C19998">
        <v>49911.029283999997</v>
      </c>
      <c r="D19998">
        <v>20.015999999999998</v>
      </c>
    </row>
    <row r="19999" spans="1:4">
      <c r="A19999" t="s">
        <v>326</v>
      </c>
      <c r="B19999" s="10">
        <v>42787.302083333336</v>
      </c>
      <c r="C19999">
        <v>49911.034288000003</v>
      </c>
      <c r="D19999">
        <v>20.015999999999998</v>
      </c>
    </row>
    <row r="20000" spans="1:4">
      <c r="A20000" t="s">
        <v>326</v>
      </c>
      <c r="B20000" s="10">
        <v>42787.3125</v>
      </c>
      <c r="C20000">
        <v>49911.039292000001</v>
      </c>
      <c r="D20000">
        <v>20.015999999999998</v>
      </c>
    </row>
    <row r="20001" spans="1:4">
      <c r="A20001" t="s">
        <v>326</v>
      </c>
      <c r="B20001" s="10">
        <v>42787.322916666664</v>
      </c>
      <c r="C20001">
        <v>49911.049291000003</v>
      </c>
      <c r="D20001">
        <v>39.996000000000002</v>
      </c>
    </row>
    <row r="20002" spans="1:4">
      <c r="A20002" t="s">
        <v>326</v>
      </c>
      <c r="B20002" s="10">
        <v>42787.333333333336</v>
      </c>
      <c r="C20002">
        <v>49911.054295000002</v>
      </c>
      <c r="D20002">
        <v>20.015999999999998</v>
      </c>
    </row>
    <row r="20003" spans="1:4">
      <c r="A20003" t="s">
        <v>326</v>
      </c>
      <c r="B20003" s="10">
        <v>42787.34375</v>
      </c>
      <c r="C20003">
        <v>49911.064294000003</v>
      </c>
      <c r="D20003">
        <v>39.996000000000002</v>
      </c>
    </row>
    <row r="20004" spans="1:4">
      <c r="A20004" t="s">
        <v>326</v>
      </c>
      <c r="B20004" s="10">
        <v>42787.354166666664</v>
      </c>
      <c r="C20004">
        <v>49911.069298000002</v>
      </c>
      <c r="D20004">
        <v>20.015999999999998</v>
      </c>
    </row>
    <row r="20005" spans="1:4">
      <c r="A20005" t="s">
        <v>326</v>
      </c>
      <c r="B20005" s="10">
        <v>42787.364583333336</v>
      </c>
      <c r="C20005">
        <v>49911.084301000003</v>
      </c>
      <c r="D20005">
        <v>60.012</v>
      </c>
    </row>
    <row r="20006" spans="1:4">
      <c r="A20006" t="s">
        <v>326</v>
      </c>
      <c r="B20006" s="10">
        <v>42787.375</v>
      </c>
      <c r="C20006">
        <v>49911.089305000001</v>
      </c>
      <c r="D20006">
        <v>20.015999999999998</v>
      </c>
    </row>
    <row r="20007" spans="1:4">
      <c r="A20007" t="s">
        <v>326</v>
      </c>
      <c r="B20007" s="10">
        <v>42787.385416666664</v>
      </c>
      <c r="C20007">
        <v>49911.099304000003</v>
      </c>
      <c r="D20007">
        <v>39.996000000000002</v>
      </c>
    </row>
    <row r="20008" spans="1:4">
      <c r="A20008" t="s">
        <v>326</v>
      </c>
      <c r="B20008" s="10">
        <v>42787.395833333336</v>
      </c>
      <c r="C20008">
        <v>49911.379303000002</v>
      </c>
      <c r="D20008">
        <v>1119.9960000000001</v>
      </c>
    </row>
    <row r="20009" spans="1:4">
      <c r="A20009" t="s">
        <v>326</v>
      </c>
      <c r="B20009" s="10">
        <v>42787.40625</v>
      </c>
      <c r="C20009">
        <v>49911.399300999998</v>
      </c>
      <c r="D20009">
        <v>79.992000000000004</v>
      </c>
    </row>
    <row r="20010" spans="1:4">
      <c r="A20010" t="s">
        <v>326</v>
      </c>
      <c r="B20010" s="10">
        <v>42787.416666666664</v>
      </c>
      <c r="C20010">
        <v>49911.424303</v>
      </c>
      <c r="D20010">
        <v>100.008</v>
      </c>
    </row>
    <row r="20011" spans="1:4">
      <c r="A20011" t="s">
        <v>326</v>
      </c>
      <c r="B20011" s="10">
        <v>42787.427083333336</v>
      </c>
      <c r="C20011">
        <v>49911.449305000002</v>
      </c>
      <c r="D20011">
        <v>100.008</v>
      </c>
    </row>
    <row r="20012" spans="1:4">
      <c r="A20012" t="s">
        <v>326</v>
      </c>
      <c r="B20012" s="10">
        <v>42787.4375</v>
      </c>
      <c r="C20012">
        <v>49911.749301999997</v>
      </c>
      <c r="D20012">
        <v>1199.9880000000001</v>
      </c>
    </row>
    <row r="20013" spans="1:4">
      <c r="A20013" t="s">
        <v>326</v>
      </c>
      <c r="B20013" s="10">
        <v>42787.447916666664</v>
      </c>
      <c r="C20013">
        <v>49911.884301999999</v>
      </c>
      <c r="D20013">
        <v>540</v>
      </c>
    </row>
    <row r="20014" spans="1:4">
      <c r="A20014" t="s">
        <v>326</v>
      </c>
      <c r="B20014" s="10">
        <v>42787.458333333336</v>
      </c>
      <c r="C20014">
        <v>49911.989305000003</v>
      </c>
      <c r="D20014">
        <v>420.012</v>
      </c>
    </row>
    <row r="20015" spans="1:4">
      <c r="A20015" t="s">
        <v>326</v>
      </c>
      <c r="B20015" s="10">
        <v>42787.46875</v>
      </c>
      <c r="C20015">
        <v>49912.084308999998</v>
      </c>
      <c r="D20015">
        <v>380.01600000000002</v>
      </c>
    </row>
    <row r="20016" spans="1:4">
      <c r="A20016" t="s">
        <v>326</v>
      </c>
      <c r="B20016" s="10">
        <v>42787.479166666664</v>
      </c>
      <c r="C20016">
        <v>49912.169305000003</v>
      </c>
      <c r="D20016">
        <v>339.98399999999998</v>
      </c>
    </row>
    <row r="20017" spans="1:4">
      <c r="A20017" t="s">
        <v>326</v>
      </c>
      <c r="B20017" s="10">
        <v>42787.489583333336</v>
      </c>
      <c r="C20017">
        <v>49912.254301000001</v>
      </c>
      <c r="D20017">
        <v>339.98399999999998</v>
      </c>
    </row>
    <row r="20018" spans="1:4">
      <c r="A20018" t="s">
        <v>326</v>
      </c>
      <c r="B20018" s="10">
        <v>42787.5</v>
      </c>
      <c r="C20018">
        <v>49912.619305</v>
      </c>
      <c r="D20018">
        <v>1460.0160000000001</v>
      </c>
    </row>
    <row r="20019" spans="1:4">
      <c r="A20019" t="s">
        <v>326</v>
      </c>
      <c r="B20019" s="10">
        <v>42787.510416666664</v>
      </c>
      <c r="C20019">
        <v>49912.719303999998</v>
      </c>
      <c r="D20019">
        <v>399.99599999999998</v>
      </c>
    </row>
    <row r="20020" spans="1:4">
      <c r="A20020" t="s">
        <v>326</v>
      </c>
      <c r="B20020" s="10">
        <v>42787.520833333336</v>
      </c>
      <c r="C20020">
        <v>49912.814308000001</v>
      </c>
      <c r="D20020">
        <v>380.01600000000002</v>
      </c>
    </row>
    <row r="20021" spans="1:4">
      <c r="A20021" t="s">
        <v>326</v>
      </c>
      <c r="B20021" s="10">
        <v>42787.53125</v>
      </c>
      <c r="C20021">
        <v>49912.904307999997</v>
      </c>
      <c r="D20021">
        <v>360</v>
      </c>
    </row>
    <row r="20022" spans="1:4">
      <c r="A20022" t="s">
        <v>326</v>
      </c>
      <c r="B20022" s="10">
        <v>42787.541666666664</v>
      </c>
      <c r="C20022">
        <v>49912.994308000001</v>
      </c>
      <c r="D20022">
        <v>360</v>
      </c>
    </row>
    <row r="20023" spans="1:4">
      <c r="A20023" t="s">
        <v>326</v>
      </c>
      <c r="B20023" s="10">
        <v>42787.552083333336</v>
      </c>
      <c r="C20023">
        <v>49913.069304999997</v>
      </c>
      <c r="D20023">
        <v>299.988</v>
      </c>
    </row>
    <row r="20024" spans="1:4">
      <c r="A20024" t="s">
        <v>326</v>
      </c>
      <c r="B20024" s="10">
        <v>42787.5625</v>
      </c>
      <c r="C20024">
        <v>49913.154301000002</v>
      </c>
      <c r="D20024">
        <v>339.98399999999998</v>
      </c>
    </row>
    <row r="20025" spans="1:4">
      <c r="A20025" t="s">
        <v>326</v>
      </c>
      <c r="B20025" s="10">
        <v>42787.572916666664</v>
      </c>
      <c r="C20025">
        <v>49913.464296999999</v>
      </c>
      <c r="D20025">
        <v>1239.9839999999999</v>
      </c>
    </row>
    <row r="20026" spans="1:4">
      <c r="A20026" t="s">
        <v>326</v>
      </c>
      <c r="B20026" s="10">
        <v>42787.583333333336</v>
      </c>
      <c r="C20026">
        <v>49913.509296999997</v>
      </c>
      <c r="D20026">
        <v>180</v>
      </c>
    </row>
    <row r="20027" spans="1:4">
      <c r="A20027" t="s">
        <v>326</v>
      </c>
      <c r="B20027" s="10">
        <v>42787.59375</v>
      </c>
      <c r="C20027">
        <v>49913.559301000001</v>
      </c>
      <c r="D20027">
        <v>200.01599999999999</v>
      </c>
    </row>
    <row r="20028" spans="1:4">
      <c r="A20028" t="s">
        <v>326</v>
      </c>
      <c r="B20028" s="10">
        <v>42787.604166666664</v>
      </c>
      <c r="C20028">
        <v>49913.599297000001</v>
      </c>
      <c r="D20028">
        <v>159.98400000000001</v>
      </c>
    </row>
    <row r="20029" spans="1:4">
      <c r="A20029" t="s">
        <v>326</v>
      </c>
      <c r="B20029" s="10">
        <v>42787.614583333336</v>
      </c>
      <c r="C20029">
        <v>49913.639293</v>
      </c>
      <c r="D20029">
        <v>159.98400000000001</v>
      </c>
    </row>
    <row r="20030" spans="1:4">
      <c r="A20030" t="s">
        <v>326</v>
      </c>
      <c r="B20030" s="10">
        <v>42787.625</v>
      </c>
      <c r="C20030">
        <v>49913.679289</v>
      </c>
      <c r="D20030">
        <v>159.98400000000001</v>
      </c>
    </row>
    <row r="20031" spans="1:4">
      <c r="A20031" t="s">
        <v>326</v>
      </c>
      <c r="B20031" s="10">
        <v>42787.635416666664</v>
      </c>
      <c r="C20031">
        <v>49913.714290000004</v>
      </c>
      <c r="D20031">
        <v>140.00399999999999</v>
      </c>
    </row>
    <row r="20032" spans="1:4">
      <c r="A20032" t="s">
        <v>326</v>
      </c>
      <c r="B20032" s="10">
        <v>42787.645833333336</v>
      </c>
      <c r="C20032">
        <v>49913.749291</v>
      </c>
      <c r="D20032">
        <v>140.00399999999999</v>
      </c>
    </row>
    <row r="20033" spans="1:4">
      <c r="A20033" t="s">
        <v>326</v>
      </c>
      <c r="B20033" s="10">
        <v>42787.65625</v>
      </c>
      <c r="C20033">
        <v>49914.074289999997</v>
      </c>
      <c r="D20033">
        <v>1299.9960000000001</v>
      </c>
    </row>
    <row r="20034" spans="1:4">
      <c r="A20034" t="s">
        <v>326</v>
      </c>
      <c r="B20034" s="10">
        <v>42787.666666666664</v>
      </c>
      <c r="C20034">
        <v>49914.089292999997</v>
      </c>
      <c r="D20034">
        <v>60.012</v>
      </c>
    </row>
    <row r="20035" spans="1:4">
      <c r="A20035" t="s">
        <v>326</v>
      </c>
      <c r="B20035" s="10">
        <v>42787.677083333336</v>
      </c>
      <c r="C20035">
        <v>49914.109291000001</v>
      </c>
      <c r="D20035">
        <v>79.992000000000004</v>
      </c>
    </row>
    <row r="20036" spans="1:4">
      <c r="A20036" t="s">
        <v>326</v>
      </c>
      <c r="B20036" s="10">
        <v>42787.6875</v>
      </c>
      <c r="C20036">
        <v>49914.129288999997</v>
      </c>
      <c r="D20036">
        <v>79.992000000000004</v>
      </c>
    </row>
    <row r="20037" spans="1:4">
      <c r="A20037" t="s">
        <v>326</v>
      </c>
      <c r="B20037" s="10">
        <v>42787.697916666664</v>
      </c>
      <c r="C20037">
        <v>49914.159286000002</v>
      </c>
      <c r="D20037">
        <v>119.988</v>
      </c>
    </row>
    <row r="20038" spans="1:4">
      <c r="A20038" t="s">
        <v>326</v>
      </c>
      <c r="B20038" s="10">
        <v>42787.708333333336</v>
      </c>
      <c r="C20038">
        <v>49914.219289000001</v>
      </c>
      <c r="D20038">
        <v>240.012</v>
      </c>
    </row>
    <row r="20039" spans="1:4">
      <c r="A20039" t="s">
        <v>326</v>
      </c>
      <c r="B20039" s="10">
        <v>42787.71875</v>
      </c>
      <c r="C20039">
        <v>49914.339286000002</v>
      </c>
      <c r="D20039">
        <v>479.988</v>
      </c>
    </row>
    <row r="20040" spans="1:4">
      <c r="A20040" t="s">
        <v>326</v>
      </c>
      <c r="B20040" s="10">
        <v>42787.729166666664</v>
      </c>
      <c r="C20040">
        <v>49914.809284000003</v>
      </c>
      <c r="D20040">
        <v>1879.992</v>
      </c>
    </row>
    <row r="20041" spans="1:4">
      <c r="A20041" t="s">
        <v>326</v>
      </c>
      <c r="B20041" s="10">
        <v>42787.739583333336</v>
      </c>
      <c r="C20041">
        <v>49914.954282999999</v>
      </c>
      <c r="D20041">
        <v>579.99599999999998</v>
      </c>
    </row>
    <row r="20042" spans="1:4">
      <c r="A20042" t="s">
        <v>326</v>
      </c>
      <c r="B20042" s="10">
        <v>42787.75</v>
      </c>
      <c r="C20042">
        <v>49915.064280999999</v>
      </c>
      <c r="D20042">
        <v>439.99200000000002</v>
      </c>
    </row>
    <row r="20043" spans="1:4">
      <c r="A20043" t="s">
        <v>326</v>
      </c>
      <c r="B20043" s="10">
        <v>42787.760416666664</v>
      </c>
      <c r="C20043">
        <v>49915.129279000001</v>
      </c>
      <c r="D20043">
        <v>259.99200000000002</v>
      </c>
    </row>
    <row r="20044" spans="1:4">
      <c r="A20044" t="s">
        <v>326</v>
      </c>
      <c r="B20044" s="10">
        <v>42787.770833333336</v>
      </c>
      <c r="C20044">
        <v>49915.184278000001</v>
      </c>
      <c r="D20044">
        <v>219.99600000000001</v>
      </c>
    </row>
    <row r="20045" spans="1:4">
      <c r="A20045" t="s">
        <v>326</v>
      </c>
      <c r="B20045" s="10">
        <v>42787.78125</v>
      </c>
      <c r="C20045">
        <v>49915.224274</v>
      </c>
      <c r="D20045">
        <v>159.98400000000001</v>
      </c>
    </row>
    <row r="20046" spans="1:4">
      <c r="A20046" t="s">
        <v>326</v>
      </c>
      <c r="B20046" s="10">
        <v>42787.791666666664</v>
      </c>
      <c r="C20046">
        <v>49915.254270999998</v>
      </c>
      <c r="D20046">
        <v>119.988</v>
      </c>
    </row>
    <row r="20047" spans="1:4">
      <c r="A20047" t="s">
        <v>326</v>
      </c>
      <c r="B20047" s="10">
        <v>42787.802083333336</v>
      </c>
      <c r="C20047">
        <v>49915.279273</v>
      </c>
      <c r="D20047">
        <v>100.008</v>
      </c>
    </row>
    <row r="20048" spans="1:4">
      <c r="A20048" t="s">
        <v>326</v>
      </c>
      <c r="B20048" s="10">
        <v>42787.8125</v>
      </c>
      <c r="C20048">
        <v>49915.299271000004</v>
      </c>
      <c r="D20048">
        <v>79.992000000000004</v>
      </c>
    </row>
    <row r="20049" spans="1:4">
      <c r="A20049" t="s">
        <v>326</v>
      </c>
      <c r="B20049" s="10">
        <v>42787.822916666664</v>
      </c>
      <c r="C20049">
        <v>49915.334272</v>
      </c>
      <c r="D20049">
        <v>140.00399999999999</v>
      </c>
    </row>
    <row r="20050" spans="1:4">
      <c r="A20050" t="s">
        <v>326</v>
      </c>
      <c r="B20050" s="10">
        <v>42787.833333333336</v>
      </c>
      <c r="C20050">
        <v>49915.369272999997</v>
      </c>
      <c r="D20050">
        <v>140.00399999999999</v>
      </c>
    </row>
    <row r="20051" spans="1:4">
      <c r="A20051" t="s">
        <v>326</v>
      </c>
      <c r="B20051" s="10">
        <v>42787.84375</v>
      </c>
      <c r="C20051">
        <v>49915.399270000002</v>
      </c>
      <c r="D20051">
        <v>119.988</v>
      </c>
    </row>
    <row r="20052" spans="1:4">
      <c r="A20052" t="s">
        <v>326</v>
      </c>
      <c r="B20052" s="10">
        <v>42787.854166666664</v>
      </c>
      <c r="C20052">
        <v>49915.429267</v>
      </c>
      <c r="D20052">
        <v>119.988</v>
      </c>
    </row>
    <row r="20053" spans="1:4">
      <c r="A20053" t="s">
        <v>326</v>
      </c>
      <c r="B20053" s="10">
        <v>42787.864583333336</v>
      </c>
      <c r="C20053">
        <v>49915.459263999997</v>
      </c>
      <c r="D20053">
        <v>119.988</v>
      </c>
    </row>
    <row r="20054" spans="1:4">
      <c r="A20054" t="s">
        <v>326</v>
      </c>
      <c r="B20054" s="10">
        <v>42787.875</v>
      </c>
      <c r="C20054">
        <v>49915.484265999999</v>
      </c>
      <c r="D20054">
        <v>100.008</v>
      </c>
    </row>
    <row r="20055" spans="1:4">
      <c r="A20055" t="s">
        <v>326</v>
      </c>
      <c r="B20055" s="10">
        <v>42787.885416666664</v>
      </c>
      <c r="C20055">
        <v>49915.509268000002</v>
      </c>
      <c r="D20055">
        <v>100.008</v>
      </c>
    </row>
    <row r="20056" spans="1:4">
      <c r="A20056" t="s">
        <v>326</v>
      </c>
      <c r="B20056" s="10">
        <v>42787.895833333336</v>
      </c>
      <c r="C20056">
        <v>49915.534269999996</v>
      </c>
      <c r="D20056">
        <v>100.008</v>
      </c>
    </row>
    <row r="20057" spans="1:4">
      <c r="A20057" t="s">
        <v>326</v>
      </c>
      <c r="B20057" s="10">
        <v>42787.90625</v>
      </c>
      <c r="C20057">
        <v>49915.559271999999</v>
      </c>
      <c r="D20057">
        <v>100.008</v>
      </c>
    </row>
    <row r="20058" spans="1:4">
      <c r="A20058" t="s">
        <v>326</v>
      </c>
      <c r="B20058" s="10">
        <v>42787.916666666664</v>
      </c>
      <c r="C20058">
        <v>49915.589268999996</v>
      </c>
      <c r="D20058">
        <v>119.988</v>
      </c>
    </row>
    <row r="20059" spans="1:4">
      <c r="A20059" t="s">
        <v>326</v>
      </c>
      <c r="B20059" s="10">
        <v>42787.927083333336</v>
      </c>
      <c r="C20059">
        <v>49915.609267</v>
      </c>
      <c r="D20059">
        <v>79.992000000000004</v>
      </c>
    </row>
    <row r="20060" spans="1:4">
      <c r="A20060" t="s">
        <v>326</v>
      </c>
      <c r="B20060" s="10">
        <v>42787.9375</v>
      </c>
      <c r="C20060">
        <v>49915.614270999999</v>
      </c>
      <c r="D20060">
        <v>20.015999999999998</v>
      </c>
    </row>
    <row r="20061" spans="1:4">
      <c r="A20061" t="s">
        <v>326</v>
      </c>
      <c r="B20061" s="10">
        <v>42787.947916666664</v>
      </c>
      <c r="C20061">
        <v>49915.619274999997</v>
      </c>
      <c r="D20061">
        <v>20.015999999999998</v>
      </c>
    </row>
    <row r="20062" spans="1:4">
      <c r="A20062" t="s">
        <v>326</v>
      </c>
      <c r="B20062" s="10">
        <v>42787.958333333336</v>
      </c>
      <c r="C20062">
        <v>49915.624279000003</v>
      </c>
      <c r="D20062">
        <v>20.015999999999998</v>
      </c>
    </row>
    <row r="20063" spans="1:4">
      <c r="A20063" t="s">
        <v>326</v>
      </c>
      <c r="B20063" s="10">
        <v>42787.96875</v>
      </c>
      <c r="C20063">
        <v>49915.629283000002</v>
      </c>
      <c r="D20063">
        <v>20.015999999999998</v>
      </c>
    </row>
    <row r="20064" spans="1:4">
      <c r="A20064" t="s">
        <v>326</v>
      </c>
      <c r="B20064" s="10">
        <v>42787.979166666664</v>
      </c>
      <c r="C20064">
        <v>49915.634287000001</v>
      </c>
      <c r="D20064">
        <v>20.015999999999998</v>
      </c>
    </row>
    <row r="20065" spans="1:5">
      <c r="A20065" t="s">
        <v>326</v>
      </c>
      <c r="B20065" s="10">
        <v>42787.989583333336</v>
      </c>
      <c r="C20065">
        <v>49915.639291</v>
      </c>
      <c r="D20065">
        <v>20.015999999999998</v>
      </c>
      <c r="E20065">
        <f>MIN(D19970:D20065)</f>
        <v>0</v>
      </c>
    </row>
    <row r="20066" spans="1:5">
      <c r="A20066" t="s">
        <v>326</v>
      </c>
      <c r="B20066" s="10">
        <v>42788</v>
      </c>
      <c r="C20066">
        <v>49915.640630000002</v>
      </c>
      <c r="D20066">
        <v>0</v>
      </c>
    </row>
    <row r="20067" spans="1:5">
      <c r="A20067" t="s">
        <v>326</v>
      </c>
      <c r="B20067" s="10">
        <v>42788.010416666664</v>
      </c>
      <c r="C20067">
        <v>49915.645634</v>
      </c>
      <c r="D20067">
        <v>20.015999999999998</v>
      </c>
    </row>
    <row r="20068" spans="1:5">
      <c r="A20068" t="s">
        <v>326</v>
      </c>
      <c r="B20068" s="10">
        <v>42788.020833333336</v>
      </c>
      <c r="C20068">
        <v>49915.650637999999</v>
      </c>
      <c r="D20068">
        <v>20.015999999999998</v>
      </c>
    </row>
    <row r="20069" spans="1:5">
      <c r="A20069" t="s">
        <v>326</v>
      </c>
      <c r="B20069" s="10">
        <v>42788.03125</v>
      </c>
      <c r="C20069">
        <v>49915.655641999998</v>
      </c>
      <c r="D20069">
        <v>20.015999999999998</v>
      </c>
    </row>
    <row r="20070" spans="1:5">
      <c r="A20070" t="s">
        <v>326</v>
      </c>
      <c r="B20070" s="10">
        <v>42788.041666666664</v>
      </c>
      <c r="C20070">
        <v>49915.660645999997</v>
      </c>
      <c r="D20070">
        <v>20.015999999999998</v>
      </c>
    </row>
    <row r="20071" spans="1:5">
      <c r="A20071" t="s">
        <v>326</v>
      </c>
      <c r="B20071" s="10">
        <v>42788.052083333336</v>
      </c>
      <c r="C20071">
        <v>49915.665650000003</v>
      </c>
      <c r="D20071">
        <v>20.015999999999998</v>
      </c>
    </row>
    <row r="20072" spans="1:5">
      <c r="A20072" t="s">
        <v>326</v>
      </c>
      <c r="B20072" s="10">
        <v>42788.0625</v>
      </c>
      <c r="C20072">
        <v>49915.670654000001</v>
      </c>
      <c r="D20072">
        <v>20.015999999999998</v>
      </c>
    </row>
    <row r="20073" spans="1:5">
      <c r="A20073" t="s">
        <v>326</v>
      </c>
      <c r="B20073" s="10">
        <v>42788.072916666664</v>
      </c>
      <c r="C20073">
        <v>49915.675658</v>
      </c>
      <c r="D20073">
        <v>20.015999999999998</v>
      </c>
    </row>
    <row r="20074" spans="1:5">
      <c r="A20074" t="s">
        <v>326</v>
      </c>
      <c r="B20074" s="10">
        <v>42788.083333333336</v>
      </c>
      <c r="C20074">
        <v>49915.675658</v>
      </c>
      <c r="D20074">
        <v>0</v>
      </c>
    </row>
    <row r="20075" spans="1:5">
      <c r="A20075" t="s">
        <v>326</v>
      </c>
      <c r="B20075" s="10">
        <v>42788.09375</v>
      </c>
      <c r="C20075">
        <v>49915.680661999999</v>
      </c>
      <c r="D20075">
        <v>20.015999999999998</v>
      </c>
    </row>
    <row r="20076" spans="1:5">
      <c r="A20076" t="s">
        <v>326</v>
      </c>
      <c r="B20076" s="10">
        <v>42788.104166666664</v>
      </c>
      <c r="C20076">
        <v>49915.685665999998</v>
      </c>
      <c r="D20076">
        <v>20.015999999999998</v>
      </c>
    </row>
    <row r="20077" spans="1:5">
      <c r="A20077" t="s">
        <v>326</v>
      </c>
      <c r="B20077" s="10">
        <v>42788.114583333336</v>
      </c>
      <c r="C20077">
        <v>49915.690670000004</v>
      </c>
      <c r="D20077">
        <v>20.015999999999998</v>
      </c>
    </row>
    <row r="20078" spans="1:5">
      <c r="A20078" t="s">
        <v>326</v>
      </c>
      <c r="B20078" s="10">
        <v>42788.125</v>
      </c>
      <c r="C20078">
        <v>49915.695674000002</v>
      </c>
      <c r="D20078">
        <v>20.015999999999998</v>
      </c>
    </row>
    <row r="20079" spans="1:5">
      <c r="A20079" t="s">
        <v>326</v>
      </c>
      <c r="B20079" s="10">
        <v>42788.135416666664</v>
      </c>
      <c r="C20079">
        <v>49915.695674000002</v>
      </c>
      <c r="D20079">
        <v>0</v>
      </c>
    </row>
    <row r="20080" spans="1:5">
      <c r="A20080" t="s">
        <v>326</v>
      </c>
      <c r="B20080" s="10">
        <v>42788.145833333336</v>
      </c>
      <c r="C20080">
        <v>49915.700678000001</v>
      </c>
      <c r="D20080">
        <v>20.015999999999998</v>
      </c>
    </row>
    <row r="20081" spans="1:4">
      <c r="A20081" t="s">
        <v>326</v>
      </c>
      <c r="B20081" s="10">
        <v>42788.15625</v>
      </c>
      <c r="C20081">
        <v>49915.705682</v>
      </c>
      <c r="D20081">
        <v>20.015999999999998</v>
      </c>
    </row>
    <row r="20082" spans="1:4">
      <c r="A20082" t="s">
        <v>326</v>
      </c>
      <c r="B20082" s="10">
        <v>42788.166666666664</v>
      </c>
      <c r="C20082">
        <v>49915.710685999999</v>
      </c>
      <c r="D20082">
        <v>20.015999999999998</v>
      </c>
    </row>
    <row r="20083" spans="1:4">
      <c r="A20083" t="s">
        <v>326</v>
      </c>
      <c r="B20083" s="10">
        <v>42788.177083333336</v>
      </c>
      <c r="C20083">
        <v>49915.710685999999</v>
      </c>
      <c r="D20083">
        <v>0</v>
      </c>
    </row>
    <row r="20084" spans="1:4">
      <c r="A20084" t="s">
        <v>326</v>
      </c>
      <c r="B20084" s="10">
        <v>42788.1875</v>
      </c>
      <c r="C20084">
        <v>49915.715689999997</v>
      </c>
      <c r="D20084">
        <v>20.015999999999998</v>
      </c>
    </row>
    <row r="20085" spans="1:4">
      <c r="A20085" t="s">
        <v>326</v>
      </c>
      <c r="B20085" s="10">
        <v>42788.197916666664</v>
      </c>
      <c r="C20085">
        <v>49915.720694000003</v>
      </c>
      <c r="D20085">
        <v>20.015999999999998</v>
      </c>
    </row>
    <row r="20086" spans="1:4">
      <c r="A20086" t="s">
        <v>326</v>
      </c>
      <c r="B20086" s="10">
        <v>42788.208333333336</v>
      </c>
      <c r="C20086">
        <v>49915.720694000003</v>
      </c>
      <c r="D20086">
        <v>0</v>
      </c>
    </row>
    <row r="20087" spans="1:4">
      <c r="A20087" t="s">
        <v>326</v>
      </c>
      <c r="B20087" s="10">
        <v>42788.21875</v>
      </c>
      <c r="C20087">
        <v>49915.725698000002</v>
      </c>
      <c r="D20087">
        <v>20.015999999999998</v>
      </c>
    </row>
    <row r="20088" spans="1:4">
      <c r="A20088" t="s">
        <v>326</v>
      </c>
      <c r="B20088" s="10">
        <v>42788.229166666664</v>
      </c>
      <c r="C20088">
        <v>49915.730702000001</v>
      </c>
      <c r="D20088">
        <v>20.015999999999998</v>
      </c>
    </row>
    <row r="20089" spans="1:4">
      <c r="A20089" t="s">
        <v>326</v>
      </c>
      <c r="B20089" s="10">
        <v>42788.239583333336</v>
      </c>
      <c r="C20089">
        <v>49915.730702000001</v>
      </c>
      <c r="D20089">
        <v>0</v>
      </c>
    </row>
    <row r="20090" spans="1:4">
      <c r="A20090" t="s">
        <v>326</v>
      </c>
      <c r="B20090" s="10">
        <v>42788.25</v>
      </c>
      <c r="C20090">
        <v>49915.735705999999</v>
      </c>
      <c r="D20090">
        <v>20.015999999999998</v>
      </c>
    </row>
    <row r="20091" spans="1:4">
      <c r="A20091" t="s">
        <v>326</v>
      </c>
      <c r="B20091" s="10">
        <v>42788.260416666664</v>
      </c>
      <c r="C20091">
        <v>49915.740709999998</v>
      </c>
      <c r="D20091">
        <v>20.015999999999998</v>
      </c>
    </row>
    <row r="20092" spans="1:4">
      <c r="A20092" t="s">
        <v>326</v>
      </c>
      <c r="B20092" s="10">
        <v>42788.270833333336</v>
      </c>
      <c r="C20092">
        <v>49915.745713999997</v>
      </c>
      <c r="D20092">
        <v>20.015999999999998</v>
      </c>
    </row>
    <row r="20093" spans="1:4">
      <c r="A20093" t="s">
        <v>326</v>
      </c>
      <c r="B20093" s="10">
        <v>42788.28125</v>
      </c>
      <c r="C20093">
        <v>49915.750718000003</v>
      </c>
      <c r="D20093">
        <v>20.015999999999998</v>
      </c>
    </row>
    <row r="20094" spans="1:4">
      <c r="A20094" t="s">
        <v>326</v>
      </c>
      <c r="B20094" s="10">
        <v>42788.291666666664</v>
      </c>
      <c r="C20094">
        <v>49915.755722000002</v>
      </c>
      <c r="D20094">
        <v>20.015999999999998</v>
      </c>
    </row>
    <row r="20095" spans="1:4">
      <c r="A20095" t="s">
        <v>326</v>
      </c>
      <c r="B20095" s="10">
        <v>42788.302083333336</v>
      </c>
      <c r="C20095">
        <v>49915.760726</v>
      </c>
      <c r="D20095">
        <v>20.015999999999998</v>
      </c>
    </row>
    <row r="20096" spans="1:4">
      <c r="A20096" t="s">
        <v>326</v>
      </c>
      <c r="B20096" s="10">
        <v>42788.3125</v>
      </c>
      <c r="C20096">
        <v>49915.765729999999</v>
      </c>
      <c r="D20096">
        <v>20.015999999999998</v>
      </c>
    </row>
    <row r="20097" spans="1:4">
      <c r="A20097" t="s">
        <v>326</v>
      </c>
      <c r="B20097" s="10">
        <v>42788.322916666664</v>
      </c>
      <c r="C20097">
        <v>49915.770733999998</v>
      </c>
      <c r="D20097">
        <v>20.015999999999998</v>
      </c>
    </row>
    <row r="20098" spans="1:4">
      <c r="A20098" t="s">
        <v>326</v>
      </c>
      <c r="B20098" s="10">
        <v>42788.333333333336</v>
      </c>
      <c r="C20098">
        <v>49915.775737999997</v>
      </c>
      <c r="D20098">
        <v>20.015999999999998</v>
      </c>
    </row>
    <row r="20099" spans="1:4">
      <c r="A20099" t="s">
        <v>326</v>
      </c>
      <c r="B20099" s="10">
        <v>42788.34375</v>
      </c>
      <c r="C20099">
        <v>49916.055737000002</v>
      </c>
      <c r="D20099">
        <v>1119.9960000000001</v>
      </c>
    </row>
    <row r="20100" spans="1:4">
      <c r="A20100" t="s">
        <v>326</v>
      </c>
      <c r="B20100" s="10">
        <v>42788.354166666664</v>
      </c>
      <c r="C20100">
        <v>49916.065735999997</v>
      </c>
      <c r="D20100">
        <v>39.996000000000002</v>
      </c>
    </row>
    <row r="20101" spans="1:4">
      <c r="A20101" t="s">
        <v>326</v>
      </c>
      <c r="B20101" s="10">
        <v>42788.364583333336</v>
      </c>
      <c r="C20101">
        <v>49916.075734999999</v>
      </c>
      <c r="D20101">
        <v>39.996000000000002</v>
      </c>
    </row>
    <row r="20102" spans="1:4">
      <c r="A20102" t="s">
        <v>326</v>
      </c>
      <c r="B20102" s="10">
        <v>42788.375</v>
      </c>
      <c r="C20102">
        <v>49916.085734</v>
      </c>
      <c r="D20102">
        <v>39.996000000000002</v>
      </c>
    </row>
    <row r="20103" spans="1:4">
      <c r="A20103" t="s">
        <v>326</v>
      </c>
      <c r="B20103" s="10">
        <v>42788.385416666664</v>
      </c>
      <c r="C20103">
        <v>49916.095733000002</v>
      </c>
      <c r="D20103">
        <v>39.996000000000002</v>
      </c>
    </row>
    <row r="20104" spans="1:4">
      <c r="A20104" t="s">
        <v>326</v>
      </c>
      <c r="B20104" s="10">
        <v>42788.395833333336</v>
      </c>
      <c r="C20104">
        <v>49916.105732000004</v>
      </c>
      <c r="D20104">
        <v>39.996000000000002</v>
      </c>
    </row>
    <row r="20105" spans="1:4">
      <c r="A20105" t="s">
        <v>326</v>
      </c>
      <c r="B20105" s="10">
        <v>42788.40625</v>
      </c>
      <c r="C20105">
        <v>49916.110736000002</v>
      </c>
      <c r="D20105">
        <v>20.015999999999998</v>
      </c>
    </row>
    <row r="20106" spans="1:4">
      <c r="A20106" t="s">
        <v>326</v>
      </c>
      <c r="B20106" s="10">
        <v>42788.416666666664</v>
      </c>
      <c r="C20106">
        <v>49916.120734999997</v>
      </c>
      <c r="D20106">
        <v>39.996000000000002</v>
      </c>
    </row>
    <row r="20107" spans="1:4">
      <c r="A20107" t="s">
        <v>326</v>
      </c>
      <c r="B20107" s="10">
        <v>42788.427083333336</v>
      </c>
      <c r="C20107">
        <v>49916.475730999999</v>
      </c>
      <c r="D20107">
        <v>1419.9839999999999</v>
      </c>
    </row>
    <row r="20108" spans="1:4">
      <c r="A20108" t="s">
        <v>326</v>
      </c>
      <c r="B20108" s="10">
        <v>42788.4375</v>
      </c>
      <c r="C20108">
        <v>49916.645731999997</v>
      </c>
      <c r="D20108">
        <v>680.00400000000002</v>
      </c>
    </row>
    <row r="20109" spans="1:4">
      <c r="A20109" t="s">
        <v>326</v>
      </c>
      <c r="B20109" s="10">
        <v>42788.447916666664</v>
      </c>
      <c r="C20109">
        <v>49916.770732999998</v>
      </c>
      <c r="D20109">
        <v>500.00400000000002</v>
      </c>
    </row>
    <row r="20110" spans="1:4">
      <c r="A20110" t="s">
        <v>326</v>
      </c>
      <c r="B20110" s="10">
        <v>42788.458333333336</v>
      </c>
      <c r="C20110">
        <v>49916.870732000003</v>
      </c>
      <c r="D20110">
        <v>399.99599999999998</v>
      </c>
    </row>
    <row r="20111" spans="1:4">
      <c r="A20111" t="s">
        <v>326</v>
      </c>
      <c r="B20111" s="10">
        <v>42788.46875</v>
      </c>
      <c r="C20111">
        <v>49916.960732</v>
      </c>
      <c r="D20111">
        <v>360</v>
      </c>
    </row>
    <row r="20112" spans="1:4">
      <c r="A20112" t="s">
        <v>326</v>
      </c>
      <c r="B20112" s="10">
        <v>42788.479166666664</v>
      </c>
      <c r="C20112">
        <v>49917.045727999997</v>
      </c>
      <c r="D20112">
        <v>339.98399999999998</v>
      </c>
    </row>
    <row r="20113" spans="1:4">
      <c r="A20113" t="s">
        <v>326</v>
      </c>
      <c r="B20113" s="10">
        <v>42788.489583333336</v>
      </c>
      <c r="C20113">
        <v>49917.385730000002</v>
      </c>
      <c r="D20113">
        <v>1360.008</v>
      </c>
    </row>
    <row r="20114" spans="1:4">
      <c r="A20114" t="s">
        <v>326</v>
      </c>
      <c r="B20114" s="10">
        <v>42788.5</v>
      </c>
      <c r="C20114">
        <v>49917.660733999997</v>
      </c>
      <c r="D20114">
        <v>1100.0160000000001</v>
      </c>
    </row>
    <row r="20115" spans="1:4">
      <c r="A20115" t="s">
        <v>326</v>
      </c>
      <c r="B20115" s="10">
        <v>42788.510416666664</v>
      </c>
      <c r="C20115">
        <v>49917.740734999999</v>
      </c>
      <c r="D20115">
        <v>320.00400000000002</v>
      </c>
    </row>
    <row r="20116" spans="1:4">
      <c r="A20116" t="s">
        <v>326</v>
      </c>
      <c r="B20116" s="10">
        <v>42788.520833333336</v>
      </c>
      <c r="C20116">
        <v>49917.800737999998</v>
      </c>
      <c r="D20116">
        <v>240.012</v>
      </c>
    </row>
    <row r="20117" spans="1:4">
      <c r="A20117" t="s">
        <v>326</v>
      </c>
      <c r="B20117" s="10">
        <v>42788.53125</v>
      </c>
      <c r="C20117">
        <v>49917.845738000004</v>
      </c>
      <c r="D20117">
        <v>180</v>
      </c>
    </row>
    <row r="20118" spans="1:4">
      <c r="A20118" t="s">
        <v>326</v>
      </c>
      <c r="B20118" s="10">
        <v>42788.541666666664</v>
      </c>
      <c r="C20118">
        <v>49917.895742000001</v>
      </c>
      <c r="D20118">
        <v>200.01599999999999</v>
      </c>
    </row>
    <row r="20119" spans="1:4">
      <c r="A20119" t="s">
        <v>326</v>
      </c>
      <c r="B20119" s="10">
        <v>42788.552083333336</v>
      </c>
      <c r="C20119">
        <v>49917.935738</v>
      </c>
      <c r="D20119">
        <v>159.98400000000001</v>
      </c>
    </row>
    <row r="20120" spans="1:4">
      <c r="A20120" t="s">
        <v>326</v>
      </c>
      <c r="B20120" s="10">
        <v>42788.5625</v>
      </c>
      <c r="C20120">
        <v>49918.550734999997</v>
      </c>
      <c r="D20120">
        <v>2459.9879999999998</v>
      </c>
    </row>
    <row r="20121" spans="1:4">
      <c r="A20121" t="s">
        <v>326</v>
      </c>
      <c r="B20121" s="10">
        <v>42788.572916666664</v>
      </c>
      <c r="C20121">
        <v>49918.605733999997</v>
      </c>
      <c r="D20121">
        <v>219.99600000000001</v>
      </c>
    </row>
    <row r="20122" spans="1:4">
      <c r="A20122" t="s">
        <v>326</v>
      </c>
      <c r="B20122" s="10">
        <v>42788.583333333336</v>
      </c>
      <c r="C20122">
        <v>49918.665737000003</v>
      </c>
      <c r="D20122">
        <v>240.012</v>
      </c>
    </row>
    <row r="20123" spans="1:4">
      <c r="A20123" t="s">
        <v>326</v>
      </c>
      <c r="B20123" s="10">
        <v>42788.59375</v>
      </c>
      <c r="C20123">
        <v>49918.720736000003</v>
      </c>
      <c r="D20123">
        <v>219.99600000000001</v>
      </c>
    </row>
    <row r="20124" spans="1:4">
      <c r="A20124" t="s">
        <v>326</v>
      </c>
      <c r="B20124" s="10">
        <v>42788.604166666664</v>
      </c>
      <c r="C20124">
        <v>49918.780739000002</v>
      </c>
      <c r="D20124">
        <v>240.012</v>
      </c>
    </row>
    <row r="20125" spans="1:4">
      <c r="A20125" t="s">
        <v>326</v>
      </c>
      <c r="B20125" s="10">
        <v>42788.614583333336</v>
      </c>
      <c r="C20125">
        <v>49918.835738000002</v>
      </c>
      <c r="D20125">
        <v>219.99600000000001</v>
      </c>
    </row>
    <row r="20126" spans="1:4">
      <c r="A20126" t="s">
        <v>326</v>
      </c>
      <c r="B20126" s="10">
        <v>42788.625</v>
      </c>
      <c r="C20126">
        <v>49918.895741</v>
      </c>
      <c r="D20126">
        <v>240.012</v>
      </c>
    </row>
    <row r="20127" spans="1:4">
      <c r="A20127" t="s">
        <v>326</v>
      </c>
      <c r="B20127" s="10">
        <v>42788.635416666664</v>
      </c>
      <c r="C20127">
        <v>49919.495744</v>
      </c>
      <c r="D20127">
        <v>2400.0120000000002</v>
      </c>
    </row>
    <row r="20128" spans="1:4">
      <c r="A20128" t="s">
        <v>326</v>
      </c>
      <c r="B20128" s="10">
        <v>42788.645833333336</v>
      </c>
      <c r="C20128">
        <v>49919.565746</v>
      </c>
      <c r="D20128">
        <v>280.00799999999998</v>
      </c>
    </row>
    <row r="20129" spans="1:4">
      <c r="A20129" t="s">
        <v>326</v>
      </c>
      <c r="B20129" s="10">
        <v>42788.65625</v>
      </c>
      <c r="C20129">
        <v>49919.635748000001</v>
      </c>
      <c r="D20129">
        <v>280.00799999999998</v>
      </c>
    </row>
    <row r="20130" spans="1:4">
      <c r="A20130" t="s">
        <v>326</v>
      </c>
      <c r="B20130" s="10">
        <v>42788.666666666664</v>
      </c>
      <c r="C20130">
        <v>49919.705750000001</v>
      </c>
      <c r="D20130">
        <v>280.00799999999998</v>
      </c>
    </row>
    <row r="20131" spans="1:4">
      <c r="A20131" t="s">
        <v>326</v>
      </c>
      <c r="B20131" s="10">
        <v>42788.677083333336</v>
      </c>
      <c r="C20131">
        <v>49919.775752000001</v>
      </c>
      <c r="D20131">
        <v>280.00799999999998</v>
      </c>
    </row>
    <row r="20132" spans="1:4">
      <c r="A20132" t="s">
        <v>326</v>
      </c>
      <c r="B20132" s="10">
        <v>42788.6875</v>
      </c>
      <c r="C20132">
        <v>49919.850748999997</v>
      </c>
      <c r="D20132">
        <v>299.988</v>
      </c>
    </row>
    <row r="20133" spans="1:4">
      <c r="A20133" t="s">
        <v>326</v>
      </c>
      <c r="B20133" s="10">
        <v>42788.697916666664</v>
      </c>
      <c r="C20133">
        <v>49920.250744999998</v>
      </c>
      <c r="D20133">
        <v>1599.9839999999999</v>
      </c>
    </row>
    <row r="20134" spans="1:4">
      <c r="A20134" t="s">
        <v>326</v>
      </c>
      <c r="B20134" s="10">
        <v>42788.708333333336</v>
      </c>
      <c r="C20134">
        <v>49920.545746999996</v>
      </c>
      <c r="D20134">
        <v>1180.008</v>
      </c>
    </row>
    <row r="20135" spans="1:4">
      <c r="A20135" t="s">
        <v>326</v>
      </c>
      <c r="B20135" s="10">
        <v>42788.71875</v>
      </c>
      <c r="C20135">
        <v>49920.595751000001</v>
      </c>
      <c r="D20135">
        <v>200.01599999999999</v>
      </c>
    </row>
    <row r="20136" spans="1:4">
      <c r="A20136" t="s">
        <v>326</v>
      </c>
      <c r="B20136" s="10">
        <v>42788.729166666664</v>
      </c>
      <c r="C20136">
        <v>49920.650750000001</v>
      </c>
      <c r="D20136">
        <v>219.99600000000001</v>
      </c>
    </row>
    <row r="20137" spans="1:4">
      <c r="A20137" t="s">
        <v>326</v>
      </c>
      <c r="B20137" s="10">
        <v>42788.739583333336</v>
      </c>
      <c r="C20137">
        <v>49920.695749999999</v>
      </c>
      <c r="D20137">
        <v>180</v>
      </c>
    </row>
    <row r="20138" spans="1:4">
      <c r="A20138" t="s">
        <v>326</v>
      </c>
      <c r="B20138" s="10">
        <v>42788.75</v>
      </c>
      <c r="C20138">
        <v>49920.740749999997</v>
      </c>
      <c r="D20138">
        <v>180</v>
      </c>
    </row>
    <row r="20139" spans="1:4">
      <c r="A20139" t="s">
        <v>326</v>
      </c>
      <c r="B20139" s="10">
        <v>42788.760416666664</v>
      </c>
      <c r="C20139">
        <v>49920.775751000001</v>
      </c>
      <c r="D20139">
        <v>140.00399999999999</v>
      </c>
    </row>
    <row r="20140" spans="1:4">
      <c r="A20140" t="s">
        <v>326</v>
      </c>
      <c r="B20140" s="10">
        <v>42788.770833333336</v>
      </c>
      <c r="C20140">
        <v>49920.810751999998</v>
      </c>
      <c r="D20140">
        <v>140.00399999999999</v>
      </c>
    </row>
    <row r="20141" spans="1:4">
      <c r="A20141" t="s">
        <v>326</v>
      </c>
      <c r="B20141" s="10">
        <v>42788.78125</v>
      </c>
      <c r="C20141">
        <v>49920.845753000001</v>
      </c>
      <c r="D20141">
        <v>140.00399999999999</v>
      </c>
    </row>
    <row r="20142" spans="1:4">
      <c r="A20142" t="s">
        <v>326</v>
      </c>
      <c r="B20142" s="10">
        <v>42788.791666666664</v>
      </c>
      <c r="C20142">
        <v>49920.875749999999</v>
      </c>
      <c r="D20142">
        <v>119.988</v>
      </c>
    </row>
    <row r="20143" spans="1:4">
      <c r="A20143" t="s">
        <v>326</v>
      </c>
      <c r="B20143" s="10">
        <v>42788.802083333336</v>
      </c>
      <c r="C20143">
        <v>49920.900752000001</v>
      </c>
      <c r="D20143">
        <v>100.008</v>
      </c>
    </row>
    <row r="20144" spans="1:4">
      <c r="A20144" t="s">
        <v>326</v>
      </c>
      <c r="B20144" s="10">
        <v>42788.8125</v>
      </c>
      <c r="C20144">
        <v>49920.920749999997</v>
      </c>
      <c r="D20144">
        <v>79.992000000000004</v>
      </c>
    </row>
    <row r="20145" spans="1:4">
      <c r="A20145" t="s">
        <v>326</v>
      </c>
      <c r="B20145" s="10">
        <v>42788.822916666664</v>
      </c>
      <c r="C20145">
        <v>49920.940748000001</v>
      </c>
      <c r="D20145">
        <v>79.992000000000004</v>
      </c>
    </row>
    <row r="20146" spans="1:4">
      <c r="A20146" t="s">
        <v>326</v>
      </c>
      <c r="B20146" s="10">
        <v>42788.833333333336</v>
      </c>
      <c r="C20146">
        <v>49920.955751000001</v>
      </c>
      <c r="D20146">
        <v>60.012</v>
      </c>
    </row>
    <row r="20147" spans="1:4">
      <c r="A20147" t="s">
        <v>326</v>
      </c>
      <c r="B20147" s="10">
        <v>42788.84375</v>
      </c>
      <c r="C20147">
        <v>49920.975748999997</v>
      </c>
      <c r="D20147">
        <v>79.992000000000004</v>
      </c>
    </row>
    <row r="20148" spans="1:4">
      <c r="A20148" t="s">
        <v>326</v>
      </c>
      <c r="B20148" s="10">
        <v>42788.854166666664</v>
      </c>
      <c r="C20148">
        <v>49920.985747999999</v>
      </c>
      <c r="D20148">
        <v>39.996000000000002</v>
      </c>
    </row>
    <row r="20149" spans="1:4">
      <c r="A20149" t="s">
        <v>326</v>
      </c>
      <c r="B20149" s="10">
        <v>42788.864583333336</v>
      </c>
      <c r="C20149">
        <v>49921.000751</v>
      </c>
      <c r="D20149">
        <v>60.012</v>
      </c>
    </row>
    <row r="20150" spans="1:4">
      <c r="A20150" t="s">
        <v>326</v>
      </c>
      <c r="B20150" s="10">
        <v>42788.875</v>
      </c>
      <c r="C20150">
        <v>49921.010750000001</v>
      </c>
      <c r="D20150">
        <v>39.996000000000002</v>
      </c>
    </row>
    <row r="20151" spans="1:4">
      <c r="A20151" t="s">
        <v>326</v>
      </c>
      <c r="B20151" s="10">
        <v>42788.885416666664</v>
      </c>
      <c r="C20151">
        <v>49921.025753000002</v>
      </c>
      <c r="D20151">
        <v>60.012</v>
      </c>
    </row>
    <row r="20152" spans="1:4">
      <c r="A20152" t="s">
        <v>326</v>
      </c>
      <c r="B20152" s="10">
        <v>42788.895833333336</v>
      </c>
      <c r="C20152">
        <v>49921.035752000003</v>
      </c>
      <c r="D20152">
        <v>39.996000000000002</v>
      </c>
    </row>
    <row r="20153" spans="1:4">
      <c r="A20153" t="s">
        <v>326</v>
      </c>
      <c r="B20153" s="10">
        <v>42788.90625</v>
      </c>
      <c r="C20153">
        <v>49921.045750999998</v>
      </c>
      <c r="D20153">
        <v>39.996000000000002</v>
      </c>
    </row>
    <row r="20154" spans="1:4">
      <c r="A20154" t="s">
        <v>326</v>
      </c>
      <c r="B20154" s="10">
        <v>42788.916666666664</v>
      </c>
      <c r="C20154">
        <v>49921.570747999998</v>
      </c>
      <c r="D20154">
        <v>2099.9879999999998</v>
      </c>
    </row>
    <row r="20155" spans="1:4">
      <c r="A20155" t="s">
        <v>326</v>
      </c>
      <c r="B20155" s="10">
        <v>42788.927083333336</v>
      </c>
      <c r="C20155">
        <v>49921.570747999998</v>
      </c>
      <c r="D20155">
        <v>0</v>
      </c>
    </row>
    <row r="20156" spans="1:4">
      <c r="A20156" t="s">
        <v>326</v>
      </c>
      <c r="B20156" s="10">
        <v>42788.9375</v>
      </c>
      <c r="C20156">
        <v>49921.575751999997</v>
      </c>
      <c r="D20156">
        <v>20.015999999999998</v>
      </c>
    </row>
    <row r="20157" spans="1:4">
      <c r="A20157" t="s">
        <v>326</v>
      </c>
      <c r="B20157" s="10">
        <v>42788.947916666664</v>
      </c>
      <c r="C20157">
        <v>49921.580756000003</v>
      </c>
      <c r="D20157">
        <v>20.015999999999998</v>
      </c>
    </row>
    <row r="20158" spans="1:4">
      <c r="A20158" t="s">
        <v>326</v>
      </c>
      <c r="B20158" s="10">
        <v>42788.958333333336</v>
      </c>
      <c r="C20158">
        <v>49921.580756000003</v>
      </c>
      <c r="D20158">
        <v>0</v>
      </c>
    </row>
    <row r="20159" spans="1:4">
      <c r="A20159" t="s">
        <v>326</v>
      </c>
      <c r="B20159" s="10">
        <v>42788.96875</v>
      </c>
      <c r="C20159">
        <v>49921.585760000002</v>
      </c>
      <c r="D20159">
        <v>20.015999999999998</v>
      </c>
    </row>
    <row r="20160" spans="1:4">
      <c r="A20160" t="s">
        <v>326</v>
      </c>
      <c r="B20160" s="10">
        <v>42788.979166666664</v>
      </c>
      <c r="C20160">
        <v>49921.585760000002</v>
      </c>
      <c r="D20160">
        <v>0</v>
      </c>
    </row>
    <row r="20161" spans="1:5">
      <c r="A20161" t="s">
        <v>326</v>
      </c>
      <c r="B20161" s="10">
        <v>42788.989583333336</v>
      </c>
      <c r="C20161">
        <v>49921.590764</v>
      </c>
      <c r="D20161">
        <v>20.015999999999998</v>
      </c>
      <c r="E20161">
        <f>MIN(D20066:D20161)</f>
        <v>0</v>
      </c>
    </row>
    <row r="20162" spans="1:5">
      <c r="A20162" t="s">
        <v>326</v>
      </c>
      <c r="B20162" s="10">
        <v>42789</v>
      </c>
      <c r="C20162">
        <v>49921.589840000001</v>
      </c>
      <c r="D20162">
        <v>0</v>
      </c>
    </row>
    <row r="20163" spans="1:5">
      <c r="A20163" t="s">
        <v>326</v>
      </c>
      <c r="B20163" s="10">
        <v>42789.010416666664</v>
      </c>
      <c r="C20163">
        <v>49921.594843999999</v>
      </c>
      <c r="D20163">
        <v>20.015999999999998</v>
      </c>
    </row>
    <row r="20164" spans="1:5">
      <c r="A20164" t="s">
        <v>326</v>
      </c>
      <c r="B20164" s="10">
        <v>42789.020833333336</v>
      </c>
      <c r="C20164">
        <v>49921.594843999999</v>
      </c>
      <c r="D20164">
        <v>0</v>
      </c>
    </row>
    <row r="20165" spans="1:5">
      <c r="A20165" t="s">
        <v>326</v>
      </c>
      <c r="B20165" s="10">
        <v>42789.03125</v>
      </c>
      <c r="C20165">
        <v>49921.599847999998</v>
      </c>
      <c r="D20165">
        <v>20.015999999999998</v>
      </c>
    </row>
    <row r="20166" spans="1:5">
      <c r="A20166" t="s">
        <v>326</v>
      </c>
      <c r="B20166" s="10">
        <v>42789.041666666664</v>
      </c>
      <c r="C20166">
        <v>49921.599847999998</v>
      </c>
      <c r="D20166">
        <v>0</v>
      </c>
    </row>
    <row r="20167" spans="1:5">
      <c r="A20167" t="s">
        <v>326</v>
      </c>
      <c r="B20167" s="10">
        <v>42789.052083333336</v>
      </c>
      <c r="C20167">
        <v>49921.604851999997</v>
      </c>
      <c r="D20167">
        <v>20.015999999999998</v>
      </c>
    </row>
    <row r="20168" spans="1:5">
      <c r="A20168" t="s">
        <v>326</v>
      </c>
      <c r="B20168" s="10">
        <v>42789.0625</v>
      </c>
      <c r="C20168">
        <v>49921.604851999997</v>
      </c>
      <c r="D20168">
        <v>0</v>
      </c>
    </row>
    <row r="20169" spans="1:5">
      <c r="A20169" t="s">
        <v>326</v>
      </c>
      <c r="B20169" s="10">
        <v>42789.072916666664</v>
      </c>
      <c r="C20169">
        <v>49921.609856000003</v>
      </c>
      <c r="D20169">
        <v>20.015999999999998</v>
      </c>
    </row>
    <row r="20170" spans="1:5">
      <c r="A20170" t="s">
        <v>326</v>
      </c>
      <c r="B20170" s="10">
        <v>42789.083333333336</v>
      </c>
      <c r="C20170">
        <v>49921.609856000003</v>
      </c>
      <c r="D20170">
        <v>0</v>
      </c>
    </row>
    <row r="20171" spans="1:5">
      <c r="A20171" t="s">
        <v>326</v>
      </c>
      <c r="B20171" s="10">
        <v>42789.09375</v>
      </c>
      <c r="C20171">
        <v>49921.614860000001</v>
      </c>
      <c r="D20171">
        <v>20.015999999999998</v>
      </c>
    </row>
    <row r="20172" spans="1:5">
      <c r="A20172" t="s">
        <v>326</v>
      </c>
      <c r="B20172" s="10">
        <v>42789.104166666664</v>
      </c>
      <c r="C20172">
        <v>49921.614860000001</v>
      </c>
      <c r="D20172">
        <v>0</v>
      </c>
    </row>
    <row r="20173" spans="1:5">
      <c r="A20173" t="s">
        <v>326</v>
      </c>
      <c r="B20173" s="10">
        <v>42789.114583333336</v>
      </c>
      <c r="C20173">
        <v>49921.619864</v>
      </c>
      <c r="D20173">
        <v>20.015999999999998</v>
      </c>
    </row>
    <row r="20174" spans="1:5">
      <c r="A20174" t="s">
        <v>326</v>
      </c>
      <c r="B20174" s="10">
        <v>42789.125</v>
      </c>
      <c r="C20174">
        <v>49921.619864</v>
      </c>
      <c r="D20174">
        <v>0</v>
      </c>
    </row>
    <row r="20175" spans="1:5">
      <c r="A20175" t="s">
        <v>326</v>
      </c>
      <c r="B20175" s="10">
        <v>42789.135416666664</v>
      </c>
      <c r="C20175">
        <v>49921.624867999999</v>
      </c>
      <c r="D20175">
        <v>20.015999999999998</v>
      </c>
    </row>
    <row r="20176" spans="1:5">
      <c r="A20176" t="s">
        <v>326</v>
      </c>
      <c r="B20176" s="10">
        <v>42789.145833333336</v>
      </c>
      <c r="C20176">
        <v>49921.629871999998</v>
      </c>
      <c r="D20176">
        <v>20.015999999999998</v>
      </c>
    </row>
    <row r="20177" spans="1:4">
      <c r="A20177" t="s">
        <v>326</v>
      </c>
      <c r="B20177" s="10">
        <v>42789.15625</v>
      </c>
      <c r="C20177">
        <v>49921.629871999998</v>
      </c>
      <c r="D20177">
        <v>0</v>
      </c>
    </row>
    <row r="20178" spans="1:4">
      <c r="A20178" t="s">
        <v>326</v>
      </c>
      <c r="B20178" s="10">
        <v>42789.166666666664</v>
      </c>
      <c r="C20178">
        <v>49921.634875999996</v>
      </c>
      <c r="D20178">
        <v>20.015999999999998</v>
      </c>
    </row>
    <row r="20179" spans="1:4">
      <c r="A20179" t="s">
        <v>326</v>
      </c>
      <c r="B20179" s="10">
        <v>42789.177083333336</v>
      </c>
      <c r="C20179">
        <v>49921.634875999996</v>
      </c>
      <c r="D20179">
        <v>0</v>
      </c>
    </row>
    <row r="20180" spans="1:4">
      <c r="A20180" t="s">
        <v>326</v>
      </c>
      <c r="B20180" s="10">
        <v>42789.1875</v>
      </c>
      <c r="C20180">
        <v>49921.639880000002</v>
      </c>
      <c r="D20180">
        <v>20.015999999999998</v>
      </c>
    </row>
    <row r="20181" spans="1:4">
      <c r="A20181" t="s">
        <v>326</v>
      </c>
      <c r="B20181" s="10">
        <v>42789.197916666664</v>
      </c>
      <c r="C20181">
        <v>49921.639880000002</v>
      </c>
      <c r="D20181">
        <v>0</v>
      </c>
    </row>
    <row r="20182" spans="1:4">
      <c r="A20182" t="s">
        <v>326</v>
      </c>
      <c r="B20182" s="10">
        <v>42789.208333333336</v>
      </c>
      <c r="C20182">
        <v>49921.644884000001</v>
      </c>
      <c r="D20182">
        <v>20.015999999999998</v>
      </c>
    </row>
    <row r="20183" spans="1:4">
      <c r="A20183" t="s">
        <v>326</v>
      </c>
      <c r="B20183" s="10">
        <v>42789.21875</v>
      </c>
      <c r="C20183">
        <v>49921.644884000001</v>
      </c>
      <c r="D20183">
        <v>0</v>
      </c>
    </row>
    <row r="20184" spans="1:4">
      <c r="A20184" t="s">
        <v>326</v>
      </c>
      <c r="B20184" s="10">
        <v>42789.229166666664</v>
      </c>
      <c r="C20184">
        <v>49921.649888</v>
      </c>
      <c r="D20184">
        <v>20.015999999999998</v>
      </c>
    </row>
    <row r="20185" spans="1:4">
      <c r="A20185" t="s">
        <v>326</v>
      </c>
      <c r="B20185" s="10">
        <v>42789.239583333336</v>
      </c>
      <c r="C20185">
        <v>49921.649888</v>
      </c>
      <c r="D20185">
        <v>0</v>
      </c>
    </row>
    <row r="20186" spans="1:4">
      <c r="A20186" t="s">
        <v>326</v>
      </c>
      <c r="B20186" s="10">
        <v>42789.25</v>
      </c>
      <c r="C20186">
        <v>49921.654891999999</v>
      </c>
      <c r="D20186">
        <v>20.015999999999998</v>
      </c>
    </row>
    <row r="20187" spans="1:4">
      <c r="A20187" t="s">
        <v>326</v>
      </c>
      <c r="B20187" s="10">
        <v>42789.260416666664</v>
      </c>
      <c r="C20187">
        <v>49921.654891999999</v>
      </c>
      <c r="D20187">
        <v>0</v>
      </c>
    </row>
    <row r="20188" spans="1:4">
      <c r="A20188" t="s">
        <v>326</v>
      </c>
      <c r="B20188" s="10">
        <v>42789.270833333336</v>
      </c>
      <c r="C20188">
        <v>49921.659895999997</v>
      </c>
      <c r="D20188">
        <v>20.015999999999998</v>
      </c>
    </row>
    <row r="20189" spans="1:4">
      <c r="A20189" t="s">
        <v>326</v>
      </c>
      <c r="B20189" s="10">
        <v>42789.28125</v>
      </c>
      <c r="C20189">
        <v>49921.664900000003</v>
      </c>
      <c r="D20189">
        <v>20.015999999999998</v>
      </c>
    </row>
    <row r="20190" spans="1:4">
      <c r="A20190" t="s">
        <v>326</v>
      </c>
      <c r="B20190" s="10">
        <v>42789.291666666664</v>
      </c>
      <c r="C20190">
        <v>49921.669904000002</v>
      </c>
      <c r="D20190">
        <v>20.015999999999998</v>
      </c>
    </row>
    <row r="20191" spans="1:4">
      <c r="A20191" t="s">
        <v>326</v>
      </c>
      <c r="B20191" s="10">
        <v>42789.302083333336</v>
      </c>
      <c r="C20191">
        <v>49921.669904000002</v>
      </c>
      <c r="D20191">
        <v>0</v>
      </c>
    </row>
    <row r="20192" spans="1:4">
      <c r="A20192" t="s">
        <v>326</v>
      </c>
      <c r="B20192" s="10">
        <v>42789.3125</v>
      </c>
      <c r="C20192">
        <v>49921.674908000001</v>
      </c>
      <c r="D20192">
        <v>20.015999999999998</v>
      </c>
    </row>
    <row r="20193" spans="1:4">
      <c r="A20193" t="s">
        <v>326</v>
      </c>
      <c r="B20193" s="10">
        <v>42789.322916666664</v>
      </c>
      <c r="C20193">
        <v>49921.679912</v>
      </c>
      <c r="D20193">
        <v>20.015999999999998</v>
      </c>
    </row>
    <row r="20194" spans="1:4">
      <c r="A20194" t="s">
        <v>326</v>
      </c>
      <c r="B20194" s="10">
        <v>42789.333333333336</v>
      </c>
      <c r="C20194">
        <v>49921.684915999998</v>
      </c>
      <c r="D20194">
        <v>20.015999999999998</v>
      </c>
    </row>
    <row r="20195" spans="1:4">
      <c r="A20195" t="s">
        <v>326</v>
      </c>
      <c r="B20195" s="10">
        <v>42789.34375</v>
      </c>
      <c r="C20195">
        <v>49921.689919999997</v>
      </c>
      <c r="D20195">
        <v>20.015999999999998</v>
      </c>
    </row>
    <row r="20196" spans="1:4">
      <c r="A20196" t="s">
        <v>326</v>
      </c>
      <c r="B20196" s="10">
        <v>42789.354166666664</v>
      </c>
      <c r="C20196">
        <v>49921.689919999997</v>
      </c>
      <c r="D20196">
        <v>0</v>
      </c>
    </row>
    <row r="20197" spans="1:4">
      <c r="A20197" t="s">
        <v>326</v>
      </c>
      <c r="B20197" s="10">
        <v>42789.364583333336</v>
      </c>
      <c r="C20197">
        <v>49921.699918999999</v>
      </c>
      <c r="D20197">
        <v>39.996000000000002</v>
      </c>
    </row>
    <row r="20198" spans="1:4">
      <c r="A20198" t="s">
        <v>326</v>
      </c>
      <c r="B20198" s="10">
        <v>42789.375</v>
      </c>
      <c r="C20198">
        <v>49921.709918</v>
      </c>
      <c r="D20198">
        <v>39.996000000000002</v>
      </c>
    </row>
    <row r="20199" spans="1:4">
      <c r="A20199" t="s">
        <v>326</v>
      </c>
      <c r="B20199" s="10">
        <v>42789.385416666664</v>
      </c>
      <c r="C20199">
        <v>49921.994920999998</v>
      </c>
      <c r="D20199">
        <v>1140.0119999999999</v>
      </c>
    </row>
    <row r="20200" spans="1:4">
      <c r="A20200" t="s">
        <v>326</v>
      </c>
      <c r="B20200" s="10">
        <v>42789.395833333336</v>
      </c>
      <c r="C20200">
        <v>49922.029922000002</v>
      </c>
      <c r="D20200">
        <v>140.00399999999999</v>
      </c>
    </row>
    <row r="20201" spans="1:4">
      <c r="A20201" t="s">
        <v>326</v>
      </c>
      <c r="B20201" s="10">
        <v>42789.40625</v>
      </c>
      <c r="C20201">
        <v>49922.039921000003</v>
      </c>
      <c r="D20201">
        <v>39.996000000000002</v>
      </c>
    </row>
    <row r="20202" spans="1:4">
      <c r="A20202" t="s">
        <v>326</v>
      </c>
      <c r="B20202" s="10">
        <v>42789.416666666664</v>
      </c>
      <c r="C20202">
        <v>49922.049919999998</v>
      </c>
      <c r="D20202">
        <v>39.996000000000002</v>
      </c>
    </row>
    <row r="20203" spans="1:4">
      <c r="A20203" t="s">
        <v>326</v>
      </c>
      <c r="B20203" s="10">
        <v>42789.427083333336</v>
      </c>
      <c r="C20203">
        <v>49922.084921000001</v>
      </c>
      <c r="D20203">
        <v>140.00399999999999</v>
      </c>
    </row>
    <row r="20204" spans="1:4">
      <c r="A20204" t="s">
        <v>326</v>
      </c>
      <c r="B20204" s="10">
        <v>42789.4375</v>
      </c>
      <c r="C20204">
        <v>49922.129921</v>
      </c>
      <c r="D20204">
        <v>180</v>
      </c>
    </row>
    <row r="20205" spans="1:4">
      <c r="A20205" t="s">
        <v>326</v>
      </c>
      <c r="B20205" s="10">
        <v>42789.447916666664</v>
      </c>
      <c r="C20205">
        <v>49922.144924</v>
      </c>
      <c r="D20205">
        <v>60.012</v>
      </c>
    </row>
    <row r="20206" spans="1:4">
      <c r="A20206" t="s">
        <v>326</v>
      </c>
      <c r="B20206" s="10">
        <v>42789.458333333336</v>
      </c>
      <c r="C20206">
        <v>49922.464928000001</v>
      </c>
      <c r="D20206">
        <v>1280.0160000000001</v>
      </c>
    </row>
    <row r="20207" spans="1:4">
      <c r="A20207" t="s">
        <v>326</v>
      </c>
      <c r="B20207" s="10">
        <v>42789.46875</v>
      </c>
      <c r="C20207">
        <v>49922.474927000003</v>
      </c>
      <c r="D20207">
        <v>39.996000000000002</v>
      </c>
    </row>
    <row r="20208" spans="1:4">
      <c r="A20208" t="s">
        <v>326</v>
      </c>
      <c r="B20208" s="10">
        <v>42789.479166666664</v>
      </c>
      <c r="C20208">
        <v>49922.489930000003</v>
      </c>
      <c r="D20208">
        <v>60.012</v>
      </c>
    </row>
    <row r="20209" spans="1:4">
      <c r="A20209" t="s">
        <v>326</v>
      </c>
      <c r="B20209" s="10">
        <v>42789.489583333336</v>
      </c>
      <c r="C20209">
        <v>49922.509927999999</v>
      </c>
      <c r="D20209">
        <v>79.992000000000004</v>
      </c>
    </row>
    <row r="20210" spans="1:4">
      <c r="A20210" t="s">
        <v>326</v>
      </c>
      <c r="B20210" s="10">
        <v>42789.5</v>
      </c>
      <c r="C20210">
        <v>49922.529926000003</v>
      </c>
      <c r="D20210">
        <v>79.992000000000004</v>
      </c>
    </row>
    <row r="20211" spans="1:4">
      <c r="A20211" t="s">
        <v>326</v>
      </c>
      <c r="B20211" s="10">
        <v>42789.510416666664</v>
      </c>
      <c r="C20211">
        <v>49922.829922999998</v>
      </c>
      <c r="D20211">
        <v>1199.9880000000001</v>
      </c>
    </row>
    <row r="20212" spans="1:4">
      <c r="A20212" t="s">
        <v>326</v>
      </c>
      <c r="B20212" s="10">
        <v>42789.520833333336</v>
      </c>
      <c r="C20212">
        <v>49922.934926000002</v>
      </c>
      <c r="D20212">
        <v>420.012</v>
      </c>
    </row>
    <row r="20213" spans="1:4">
      <c r="A20213" t="s">
        <v>326</v>
      </c>
      <c r="B20213" s="10">
        <v>42789.53125</v>
      </c>
      <c r="C20213">
        <v>49923.004928000002</v>
      </c>
      <c r="D20213">
        <v>280.00799999999998</v>
      </c>
    </row>
    <row r="20214" spans="1:4">
      <c r="A20214" t="s">
        <v>326</v>
      </c>
      <c r="B20214" s="10">
        <v>42789.541666666664</v>
      </c>
      <c r="C20214">
        <v>49923.104927</v>
      </c>
      <c r="D20214">
        <v>399.99599999999998</v>
      </c>
    </row>
    <row r="20215" spans="1:4">
      <c r="A20215" t="s">
        <v>326</v>
      </c>
      <c r="B20215" s="10">
        <v>42789.552083333336</v>
      </c>
      <c r="C20215">
        <v>49923.209929999997</v>
      </c>
      <c r="D20215">
        <v>420.012</v>
      </c>
    </row>
    <row r="20216" spans="1:4">
      <c r="A20216" t="s">
        <v>326</v>
      </c>
      <c r="B20216" s="10">
        <v>42789.5625</v>
      </c>
      <c r="C20216">
        <v>49923.329926999999</v>
      </c>
      <c r="D20216">
        <v>479.988</v>
      </c>
    </row>
    <row r="20217" spans="1:4">
      <c r="A20217" t="s">
        <v>326</v>
      </c>
      <c r="B20217" s="10">
        <v>42789.572916666664</v>
      </c>
      <c r="C20217">
        <v>49923.509926999999</v>
      </c>
      <c r="D20217">
        <v>720</v>
      </c>
    </row>
    <row r="20218" spans="1:4">
      <c r="A20218" t="s">
        <v>326</v>
      </c>
      <c r="B20218" s="10">
        <v>42789.583333333336</v>
      </c>
      <c r="C20218">
        <v>49923.939929</v>
      </c>
      <c r="D20218">
        <v>1720.008</v>
      </c>
    </row>
    <row r="20219" spans="1:4">
      <c r="A20219" t="s">
        <v>326</v>
      </c>
      <c r="B20219" s="10">
        <v>42789.59375</v>
      </c>
      <c r="C20219">
        <v>49924.049927</v>
      </c>
      <c r="D20219">
        <v>439.99200000000002</v>
      </c>
    </row>
    <row r="20220" spans="1:4">
      <c r="A20220" t="s">
        <v>326</v>
      </c>
      <c r="B20220" s="10">
        <v>42789.604166666664</v>
      </c>
      <c r="C20220">
        <v>49924.144931000003</v>
      </c>
      <c r="D20220">
        <v>380.01600000000002</v>
      </c>
    </row>
    <row r="20221" spans="1:4">
      <c r="A20221" t="s">
        <v>326</v>
      </c>
      <c r="B20221" s="10">
        <v>42789.614583333336</v>
      </c>
      <c r="C20221">
        <v>49924.229927</v>
      </c>
      <c r="D20221">
        <v>339.98399999999998</v>
      </c>
    </row>
    <row r="20222" spans="1:4">
      <c r="A20222" t="s">
        <v>326</v>
      </c>
      <c r="B20222" s="10">
        <v>42789.625</v>
      </c>
      <c r="C20222">
        <v>49924.309928000002</v>
      </c>
      <c r="D20222">
        <v>320.00400000000002</v>
      </c>
    </row>
    <row r="20223" spans="1:4">
      <c r="A20223" t="s">
        <v>326</v>
      </c>
      <c r="B20223" s="10">
        <v>42789.635416666664</v>
      </c>
      <c r="C20223">
        <v>49924.399927999999</v>
      </c>
      <c r="D20223">
        <v>360</v>
      </c>
    </row>
    <row r="20224" spans="1:4">
      <c r="A20224" t="s">
        <v>326</v>
      </c>
      <c r="B20224" s="10">
        <v>42789.645833333336</v>
      </c>
      <c r="C20224">
        <v>49924.479929000001</v>
      </c>
      <c r="D20224">
        <v>320.00400000000002</v>
      </c>
    </row>
    <row r="20225" spans="1:4">
      <c r="A20225" t="s">
        <v>326</v>
      </c>
      <c r="B20225" s="10">
        <v>42789.65625</v>
      </c>
      <c r="C20225">
        <v>49924.834925000003</v>
      </c>
      <c r="D20225">
        <v>1419.9839999999999</v>
      </c>
    </row>
    <row r="20226" spans="1:4">
      <c r="A20226" t="s">
        <v>326</v>
      </c>
      <c r="B20226" s="10">
        <v>42789.666666666664</v>
      </c>
      <c r="C20226">
        <v>49924.889924000003</v>
      </c>
      <c r="D20226">
        <v>219.99600000000001</v>
      </c>
    </row>
    <row r="20227" spans="1:4">
      <c r="A20227" t="s">
        <v>326</v>
      </c>
      <c r="B20227" s="10">
        <v>42789.677083333336</v>
      </c>
      <c r="C20227">
        <v>49924.984927999998</v>
      </c>
      <c r="D20227">
        <v>380.01600000000002</v>
      </c>
    </row>
    <row r="20228" spans="1:4">
      <c r="A20228" t="s">
        <v>326</v>
      </c>
      <c r="B20228" s="10">
        <v>42789.6875</v>
      </c>
      <c r="C20228">
        <v>49925.094925999998</v>
      </c>
      <c r="D20228">
        <v>439.99200000000002</v>
      </c>
    </row>
    <row r="20229" spans="1:4">
      <c r="A20229" t="s">
        <v>326</v>
      </c>
      <c r="B20229" s="10">
        <v>42789.697916666664</v>
      </c>
      <c r="C20229">
        <v>49925.184926000002</v>
      </c>
      <c r="D20229">
        <v>360</v>
      </c>
    </row>
    <row r="20230" spans="1:4">
      <c r="A20230" t="s">
        <v>326</v>
      </c>
      <c r="B20230" s="10">
        <v>42789.708333333336</v>
      </c>
      <c r="C20230">
        <v>49925.269921999999</v>
      </c>
      <c r="D20230">
        <v>339.98399999999998</v>
      </c>
    </row>
    <row r="20231" spans="1:4">
      <c r="A20231" t="s">
        <v>326</v>
      </c>
      <c r="B20231" s="10">
        <v>42789.71875</v>
      </c>
      <c r="C20231">
        <v>49925.349923000002</v>
      </c>
      <c r="D20231">
        <v>320.00400000000002</v>
      </c>
    </row>
    <row r="20232" spans="1:4">
      <c r="A20232" t="s">
        <v>326</v>
      </c>
      <c r="B20232" s="10">
        <v>42789.729166666664</v>
      </c>
      <c r="C20232">
        <v>49925.714927000001</v>
      </c>
      <c r="D20232">
        <v>1460.0160000000001</v>
      </c>
    </row>
    <row r="20233" spans="1:4">
      <c r="A20233" t="s">
        <v>326</v>
      </c>
      <c r="B20233" s="10">
        <v>42789.739583333336</v>
      </c>
      <c r="C20233">
        <v>49925.784929000001</v>
      </c>
      <c r="D20233">
        <v>280.00799999999998</v>
      </c>
    </row>
    <row r="20234" spans="1:4">
      <c r="A20234" t="s">
        <v>326</v>
      </c>
      <c r="B20234" s="10">
        <v>42789.75</v>
      </c>
      <c r="C20234">
        <v>49925.849927000003</v>
      </c>
      <c r="D20234">
        <v>259.99200000000002</v>
      </c>
    </row>
    <row r="20235" spans="1:4">
      <c r="A20235" t="s">
        <v>326</v>
      </c>
      <c r="B20235" s="10">
        <v>42789.760416666664</v>
      </c>
      <c r="C20235">
        <v>49925.899931</v>
      </c>
      <c r="D20235">
        <v>200.01599999999999</v>
      </c>
    </row>
    <row r="20236" spans="1:4">
      <c r="A20236" t="s">
        <v>326</v>
      </c>
      <c r="B20236" s="10">
        <v>42789.770833333336</v>
      </c>
      <c r="C20236">
        <v>49925.944930999998</v>
      </c>
      <c r="D20236">
        <v>180</v>
      </c>
    </row>
    <row r="20237" spans="1:4">
      <c r="A20237" t="s">
        <v>326</v>
      </c>
      <c r="B20237" s="10">
        <v>42789.78125</v>
      </c>
      <c r="C20237">
        <v>49925.979932000002</v>
      </c>
      <c r="D20237">
        <v>140.00399999999999</v>
      </c>
    </row>
    <row r="20238" spans="1:4">
      <c r="A20238" t="s">
        <v>326</v>
      </c>
      <c r="B20238" s="10">
        <v>42789.791666666664</v>
      </c>
      <c r="C20238">
        <v>49926.014932999999</v>
      </c>
      <c r="D20238">
        <v>140.00399999999999</v>
      </c>
    </row>
    <row r="20239" spans="1:4">
      <c r="A20239" t="s">
        <v>326</v>
      </c>
      <c r="B20239" s="10">
        <v>42789.802083333336</v>
      </c>
      <c r="C20239">
        <v>49926.039935000001</v>
      </c>
      <c r="D20239">
        <v>100.008</v>
      </c>
    </row>
    <row r="20240" spans="1:4">
      <c r="A20240" t="s">
        <v>326</v>
      </c>
      <c r="B20240" s="10">
        <v>42789.8125</v>
      </c>
      <c r="C20240">
        <v>49926.069931999999</v>
      </c>
      <c r="D20240">
        <v>119.988</v>
      </c>
    </row>
    <row r="20241" spans="1:4">
      <c r="A20241" t="s">
        <v>326</v>
      </c>
      <c r="B20241" s="10">
        <v>42789.822916666664</v>
      </c>
      <c r="C20241">
        <v>49926.089930000002</v>
      </c>
      <c r="D20241">
        <v>79.992000000000004</v>
      </c>
    </row>
    <row r="20242" spans="1:4">
      <c r="A20242" t="s">
        <v>326</v>
      </c>
      <c r="B20242" s="10">
        <v>42789.833333333336</v>
      </c>
      <c r="C20242">
        <v>49926.109927999998</v>
      </c>
      <c r="D20242">
        <v>79.992000000000004</v>
      </c>
    </row>
    <row r="20243" spans="1:4">
      <c r="A20243" t="s">
        <v>326</v>
      </c>
      <c r="B20243" s="10">
        <v>42789.84375</v>
      </c>
      <c r="C20243">
        <v>49926.129926000001</v>
      </c>
      <c r="D20243">
        <v>79.992000000000004</v>
      </c>
    </row>
    <row r="20244" spans="1:4">
      <c r="A20244" t="s">
        <v>326</v>
      </c>
      <c r="B20244" s="10">
        <v>42789.854166666664</v>
      </c>
      <c r="C20244">
        <v>49926.144929000002</v>
      </c>
      <c r="D20244">
        <v>60.012</v>
      </c>
    </row>
    <row r="20245" spans="1:4">
      <c r="A20245" t="s">
        <v>326</v>
      </c>
      <c r="B20245" s="10">
        <v>42789.864583333336</v>
      </c>
      <c r="C20245">
        <v>49926.159932000002</v>
      </c>
      <c r="D20245">
        <v>60.012</v>
      </c>
    </row>
    <row r="20246" spans="1:4">
      <c r="A20246" t="s">
        <v>326</v>
      </c>
      <c r="B20246" s="10">
        <v>42789.875</v>
      </c>
      <c r="C20246">
        <v>49926.174935000003</v>
      </c>
      <c r="D20246">
        <v>60.012</v>
      </c>
    </row>
    <row r="20247" spans="1:4">
      <c r="A20247" t="s">
        <v>326</v>
      </c>
      <c r="B20247" s="10">
        <v>42789.885416666664</v>
      </c>
      <c r="C20247">
        <v>49926.189938000003</v>
      </c>
      <c r="D20247">
        <v>60.012</v>
      </c>
    </row>
    <row r="20248" spans="1:4">
      <c r="A20248" t="s">
        <v>326</v>
      </c>
      <c r="B20248" s="10">
        <v>42789.895833333336</v>
      </c>
      <c r="C20248">
        <v>49926.204941000004</v>
      </c>
      <c r="D20248">
        <v>60.012</v>
      </c>
    </row>
    <row r="20249" spans="1:4">
      <c r="A20249" t="s">
        <v>326</v>
      </c>
      <c r="B20249" s="10">
        <v>42789.90625</v>
      </c>
      <c r="C20249">
        <v>49926.219943999997</v>
      </c>
      <c r="D20249">
        <v>60.012</v>
      </c>
    </row>
    <row r="20250" spans="1:4">
      <c r="A20250" t="s">
        <v>326</v>
      </c>
      <c r="B20250" s="10">
        <v>42789.916666666664</v>
      </c>
      <c r="C20250">
        <v>49926.244945999999</v>
      </c>
      <c r="D20250">
        <v>100.008</v>
      </c>
    </row>
    <row r="20251" spans="1:4">
      <c r="A20251" t="s">
        <v>326</v>
      </c>
      <c r="B20251" s="10">
        <v>42789.927083333336</v>
      </c>
      <c r="C20251">
        <v>49926.249949999998</v>
      </c>
      <c r="D20251">
        <v>20.015999999999998</v>
      </c>
    </row>
    <row r="20252" spans="1:4">
      <c r="A20252" t="s">
        <v>326</v>
      </c>
      <c r="B20252" s="10">
        <v>42789.9375</v>
      </c>
      <c r="C20252">
        <v>49926.254954000004</v>
      </c>
      <c r="D20252">
        <v>20.015999999999998</v>
      </c>
    </row>
    <row r="20253" spans="1:4">
      <c r="A20253" t="s">
        <v>326</v>
      </c>
      <c r="B20253" s="10">
        <v>42789.947916666664</v>
      </c>
      <c r="C20253">
        <v>49926.254954000004</v>
      </c>
      <c r="D20253">
        <v>0</v>
      </c>
    </row>
    <row r="20254" spans="1:4">
      <c r="A20254" t="s">
        <v>326</v>
      </c>
      <c r="B20254" s="10">
        <v>42789.958333333336</v>
      </c>
      <c r="C20254">
        <v>49926.259958000002</v>
      </c>
      <c r="D20254">
        <v>20.015999999999998</v>
      </c>
    </row>
    <row r="20255" spans="1:4">
      <c r="A20255" t="s">
        <v>326</v>
      </c>
      <c r="B20255" s="10">
        <v>42789.96875</v>
      </c>
      <c r="C20255">
        <v>49926.264962000001</v>
      </c>
      <c r="D20255">
        <v>20.015999999999998</v>
      </c>
    </row>
    <row r="20256" spans="1:4">
      <c r="A20256" t="s">
        <v>326</v>
      </c>
      <c r="B20256" s="10">
        <v>42789.979166666664</v>
      </c>
      <c r="C20256">
        <v>49926.264962000001</v>
      </c>
      <c r="D20256">
        <v>0</v>
      </c>
    </row>
    <row r="20257" spans="1:5">
      <c r="A20257" t="s">
        <v>326</v>
      </c>
      <c r="B20257" s="10">
        <v>42789.989583333336</v>
      </c>
      <c r="C20257">
        <v>49926.269966</v>
      </c>
      <c r="D20257">
        <v>20.015999999999998</v>
      </c>
      <c r="E20257">
        <f>MIN(D20162:D20257)</f>
        <v>0</v>
      </c>
    </row>
    <row r="20258" spans="1:5">
      <c r="A20258" t="s">
        <v>326</v>
      </c>
      <c r="B20258" s="10">
        <v>42790</v>
      </c>
      <c r="C20258">
        <v>49926.269529999998</v>
      </c>
      <c r="D20258">
        <v>0</v>
      </c>
    </row>
    <row r="20259" spans="1:5">
      <c r="A20259" t="s">
        <v>326</v>
      </c>
      <c r="B20259" s="10">
        <v>42790.010416666664</v>
      </c>
      <c r="C20259">
        <v>49926.274533999996</v>
      </c>
      <c r="D20259">
        <v>20.015999999999998</v>
      </c>
    </row>
    <row r="20260" spans="1:5">
      <c r="A20260" t="s">
        <v>326</v>
      </c>
      <c r="B20260" s="10">
        <v>42790.020833333336</v>
      </c>
      <c r="C20260">
        <v>49926.279538000003</v>
      </c>
      <c r="D20260">
        <v>20.015999999999998</v>
      </c>
    </row>
    <row r="20261" spans="1:5">
      <c r="A20261" t="s">
        <v>326</v>
      </c>
      <c r="B20261" s="10">
        <v>42790.03125</v>
      </c>
      <c r="C20261">
        <v>49926.279538000003</v>
      </c>
      <c r="D20261">
        <v>0</v>
      </c>
    </row>
    <row r="20262" spans="1:5">
      <c r="A20262" t="s">
        <v>326</v>
      </c>
      <c r="B20262" s="10">
        <v>42790.041666666664</v>
      </c>
      <c r="C20262">
        <v>49926.284542000001</v>
      </c>
      <c r="D20262">
        <v>20.015999999999998</v>
      </c>
    </row>
    <row r="20263" spans="1:5">
      <c r="A20263" t="s">
        <v>326</v>
      </c>
      <c r="B20263" s="10">
        <v>42790.052083333336</v>
      </c>
      <c r="C20263">
        <v>49926.284542000001</v>
      </c>
      <c r="D20263">
        <v>0</v>
      </c>
    </row>
    <row r="20264" spans="1:5">
      <c r="A20264" t="s">
        <v>326</v>
      </c>
      <c r="B20264" s="10">
        <v>42790.0625</v>
      </c>
      <c r="C20264">
        <v>49926.289546</v>
      </c>
      <c r="D20264">
        <v>20.015999999999998</v>
      </c>
    </row>
    <row r="20265" spans="1:5">
      <c r="A20265" t="s">
        <v>326</v>
      </c>
      <c r="B20265" s="10">
        <v>42790.072916666664</v>
      </c>
      <c r="C20265">
        <v>49926.294549999999</v>
      </c>
      <c r="D20265">
        <v>20.015999999999998</v>
      </c>
    </row>
    <row r="20266" spans="1:5">
      <c r="A20266" t="s">
        <v>326</v>
      </c>
      <c r="B20266" s="10">
        <v>42790.083333333336</v>
      </c>
      <c r="C20266">
        <v>49926.294549999999</v>
      </c>
      <c r="D20266">
        <v>0</v>
      </c>
    </row>
    <row r="20267" spans="1:5">
      <c r="A20267" t="s">
        <v>326</v>
      </c>
      <c r="B20267" s="10">
        <v>42790.09375</v>
      </c>
      <c r="C20267">
        <v>49926.299553999997</v>
      </c>
      <c r="D20267">
        <v>20.015999999999998</v>
      </c>
    </row>
    <row r="20268" spans="1:5">
      <c r="A20268" t="s">
        <v>326</v>
      </c>
      <c r="B20268" s="10">
        <v>42790.104166666664</v>
      </c>
      <c r="C20268">
        <v>49926.299553999997</v>
      </c>
      <c r="D20268">
        <v>0</v>
      </c>
    </row>
    <row r="20269" spans="1:5">
      <c r="A20269" t="s">
        <v>326</v>
      </c>
      <c r="B20269" s="10">
        <v>42790.114583333336</v>
      </c>
      <c r="C20269">
        <v>49926.304558000003</v>
      </c>
      <c r="D20269">
        <v>20.015999999999998</v>
      </c>
    </row>
    <row r="20270" spans="1:5">
      <c r="A20270" t="s">
        <v>326</v>
      </c>
      <c r="B20270" s="10">
        <v>42790.125</v>
      </c>
      <c r="C20270">
        <v>49926.304558000003</v>
      </c>
      <c r="D20270">
        <v>0</v>
      </c>
    </row>
    <row r="20271" spans="1:5">
      <c r="A20271" t="s">
        <v>326</v>
      </c>
      <c r="B20271" s="10">
        <v>42790.135416666664</v>
      </c>
      <c r="C20271">
        <v>49926.309562000002</v>
      </c>
      <c r="D20271">
        <v>20.015999999999998</v>
      </c>
    </row>
    <row r="20272" spans="1:5">
      <c r="A20272" t="s">
        <v>326</v>
      </c>
      <c r="B20272" s="10">
        <v>42790.145833333336</v>
      </c>
      <c r="C20272">
        <v>49926.309562000002</v>
      </c>
      <c r="D20272">
        <v>0</v>
      </c>
    </row>
    <row r="20273" spans="1:4">
      <c r="A20273" t="s">
        <v>326</v>
      </c>
      <c r="B20273" s="10">
        <v>42790.15625</v>
      </c>
      <c r="C20273">
        <v>49926.314566000001</v>
      </c>
      <c r="D20273">
        <v>20.015999999999998</v>
      </c>
    </row>
    <row r="20274" spans="1:4">
      <c r="A20274" t="s">
        <v>326</v>
      </c>
      <c r="B20274" s="10">
        <v>42790.166666666664</v>
      </c>
      <c r="C20274">
        <v>49926.31957</v>
      </c>
      <c r="D20274">
        <v>20.015999999999998</v>
      </c>
    </row>
    <row r="20275" spans="1:4">
      <c r="A20275" t="s">
        <v>326</v>
      </c>
      <c r="B20275" s="10">
        <v>42790.177083333336</v>
      </c>
      <c r="C20275">
        <v>49926.31957</v>
      </c>
      <c r="D20275">
        <v>0</v>
      </c>
    </row>
    <row r="20276" spans="1:4">
      <c r="A20276" t="s">
        <v>326</v>
      </c>
      <c r="B20276" s="10">
        <v>42790.1875</v>
      </c>
      <c r="C20276">
        <v>49926.324573999998</v>
      </c>
      <c r="D20276">
        <v>20.015999999999998</v>
      </c>
    </row>
    <row r="20277" spans="1:4">
      <c r="A20277" t="s">
        <v>326</v>
      </c>
      <c r="B20277" s="10">
        <v>42790.197916666664</v>
      </c>
      <c r="C20277">
        <v>49926.324573999998</v>
      </c>
      <c r="D20277">
        <v>0</v>
      </c>
    </row>
    <row r="20278" spans="1:4">
      <c r="A20278" t="s">
        <v>326</v>
      </c>
      <c r="B20278" s="10">
        <v>42790.208333333336</v>
      </c>
      <c r="C20278">
        <v>49926.329577999997</v>
      </c>
      <c r="D20278">
        <v>20.015999999999998</v>
      </c>
    </row>
    <row r="20279" spans="1:4">
      <c r="A20279" t="s">
        <v>326</v>
      </c>
      <c r="B20279" s="10">
        <v>42790.21875</v>
      </c>
      <c r="C20279">
        <v>49926.329577999997</v>
      </c>
      <c r="D20279">
        <v>0</v>
      </c>
    </row>
    <row r="20280" spans="1:4">
      <c r="A20280" t="s">
        <v>326</v>
      </c>
      <c r="B20280" s="10">
        <v>42790.229166666664</v>
      </c>
      <c r="C20280">
        <v>49926.334582000003</v>
      </c>
      <c r="D20280">
        <v>20.015999999999998</v>
      </c>
    </row>
    <row r="20281" spans="1:4">
      <c r="A20281" t="s">
        <v>326</v>
      </c>
      <c r="B20281" s="10">
        <v>42790.239583333336</v>
      </c>
      <c r="C20281">
        <v>49926.334582000003</v>
      </c>
      <c r="D20281">
        <v>0</v>
      </c>
    </row>
    <row r="20282" spans="1:4">
      <c r="A20282" t="s">
        <v>326</v>
      </c>
      <c r="B20282" s="10">
        <v>42790.25</v>
      </c>
      <c r="C20282">
        <v>49926.339586000002</v>
      </c>
      <c r="D20282">
        <v>20.015999999999998</v>
      </c>
    </row>
    <row r="20283" spans="1:4">
      <c r="A20283" t="s">
        <v>326</v>
      </c>
      <c r="B20283" s="10">
        <v>42790.260416666664</v>
      </c>
      <c r="C20283">
        <v>49926.344590000001</v>
      </c>
      <c r="D20283">
        <v>20.015999999999998</v>
      </c>
    </row>
    <row r="20284" spans="1:4">
      <c r="A20284" t="s">
        <v>326</v>
      </c>
      <c r="B20284" s="10">
        <v>42790.270833333336</v>
      </c>
      <c r="C20284">
        <v>49926.344590000001</v>
      </c>
      <c r="D20284">
        <v>0</v>
      </c>
    </row>
    <row r="20285" spans="1:4">
      <c r="A20285" t="s">
        <v>326</v>
      </c>
      <c r="B20285" s="10">
        <v>42790.28125</v>
      </c>
      <c r="C20285">
        <v>49926.349593999999</v>
      </c>
      <c r="D20285">
        <v>20.015999999999998</v>
      </c>
    </row>
    <row r="20286" spans="1:4">
      <c r="A20286" t="s">
        <v>326</v>
      </c>
      <c r="B20286" s="10">
        <v>42790.291666666664</v>
      </c>
      <c r="C20286">
        <v>49926.354597999998</v>
      </c>
      <c r="D20286">
        <v>20.015999999999998</v>
      </c>
    </row>
    <row r="20287" spans="1:4">
      <c r="A20287" t="s">
        <v>326</v>
      </c>
      <c r="B20287" s="10">
        <v>42790.302083333336</v>
      </c>
      <c r="C20287">
        <v>49926.359601999997</v>
      </c>
      <c r="D20287">
        <v>20.015999999999998</v>
      </c>
    </row>
    <row r="20288" spans="1:4">
      <c r="A20288" t="s">
        <v>326</v>
      </c>
      <c r="B20288" s="10">
        <v>42790.3125</v>
      </c>
      <c r="C20288">
        <v>49926.359601999997</v>
      </c>
      <c r="D20288">
        <v>0</v>
      </c>
    </row>
    <row r="20289" spans="1:4">
      <c r="A20289" t="s">
        <v>326</v>
      </c>
      <c r="B20289" s="10">
        <v>42790.322916666664</v>
      </c>
      <c r="C20289">
        <v>49926.369600999999</v>
      </c>
      <c r="D20289">
        <v>39.996000000000002</v>
      </c>
    </row>
    <row r="20290" spans="1:4">
      <c r="A20290" t="s">
        <v>326</v>
      </c>
      <c r="B20290" s="10">
        <v>42790.333333333336</v>
      </c>
      <c r="C20290">
        <v>49926.654604000003</v>
      </c>
      <c r="D20290">
        <v>1140.0119999999999</v>
      </c>
    </row>
    <row r="20291" spans="1:4">
      <c r="A20291" t="s">
        <v>326</v>
      </c>
      <c r="B20291" s="10">
        <v>42790.34375</v>
      </c>
      <c r="C20291">
        <v>49926.659608000002</v>
      </c>
      <c r="D20291">
        <v>20.015999999999998</v>
      </c>
    </row>
    <row r="20292" spans="1:4">
      <c r="A20292" t="s">
        <v>326</v>
      </c>
      <c r="B20292" s="10">
        <v>42790.354166666664</v>
      </c>
      <c r="C20292">
        <v>49926.669607000003</v>
      </c>
      <c r="D20292">
        <v>39.996000000000002</v>
      </c>
    </row>
    <row r="20293" spans="1:4">
      <c r="A20293" t="s">
        <v>326</v>
      </c>
      <c r="B20293" s="10">
        <v>42790.364583333336</v>
      </c>
      <c r="C20293">
        <v>49926.674611000002</v>
      </c>
      <c r="D20293">
        <v>20.015999999999998</v>
      </c>
    </row>
    <row r="20294" spans="1:4">
      <c r="A20294" t="s">
        <v>326</v>
      </c>
      <c r="B20294" s="10">
        <v>42790.375</v>
      </c>
      <c r="C20294">
        <v>49926.684609999997</v>
      </c>
      <c r="D20294">
        <v>39.996000000000002</v>
      </c>
    </row>
    <row r="20295" spans="1:4">
      <c r="A20295" t="s">
        <v>326</v>
      </c>
      <c r="B20295" s="10">
        <v>42790.385416666664</v>
      </c>
      <c r="C20295">
        <v>49926.694608999998</v>
      </c>
      <c r="D20295">
        <v>39.996000000000002</v>
      </c>
    </row>
    <row r="20296" spans="1:4">
      <c r="A20296" t="s">
        <v>326</v>
      </c>
      <c r="B20296" s="10">
        <v>42790.395833333336</v>
      </c>
      <c r="C20296">
        <v>49926.699612999997</v>
      </c>
      <c r="D20296">
        <v>20.015999999999998</v>
      </c>
    </row>
    <row r="20297" spans="1:4">
      <c r="A20297" t="s">
        <v>326</v>
      </c>
      <c r="B20297" s="10">
        <v>42790.40625</v>
      </c>
      <c r="C20297">
        <v>49926.704617000003</v>
      </c>
      <c r="D20297">
        <v>20.015999999999998</v>
      </c>
    </row>
    <row r="20298" spans="1:4">
      <c r="A20298" t="s">
        <v>326</v>
      </c>
      <c r="B20298" s="10">
        <v>42790.416666666664</v>
      </c>
      <c r="C20298">
        <v>49926.714615999997</v>
      </c>
      <c r="D20298">
        <v>39.996000000000002</v>
      </c>
    </row>
    <row r="20299" spans="1:4">
      <c r="A20299" t="s">
        <v>326</v>
      </c>
      <c r="B20299" s="10">
        <v>42790.427083333336</v>
      </c>
      <c r="C20299">
        <v>49926.739618</v>
      </c>
      <c r="D20299">
        <v>100.008</v>
      </c>
    </row>
    <row r="20300" spans="1:4">
      <c r="A20300" t="s">
        <v>326</v>
      </c>
      <c r="B20300" s="10">
        <v>42790.4375</v>
      </c>
      <c r="C20300">
        <v>49926.984616000002</v>
      </c>
      <c r="D20300">
        <v>979.99199999999996</v>
      </c>
    </row>
    <row r="20301" spans="1:4">
      <c r="A20301" t="s">
        <v>326</v>
      </c>
      <c r="B20301" s="10">
        <v>42790.447916666664</v>
      </c>
      <c r="C20301">
        <v>49927.159612000003</v>
      </c>
      <c r="D20301">
        <v>699.98400000000004</v>
      </c>
    </row>
    <row r="20302" spans="1:4">
      <c r="A20302" t="s">
        <v>326</v>
      </c>
      <c r="B20302" s="10">
        <v>42790.458333333336</v>
      </c>
      <c r="C20302">
        <v>49927.279608999997</v>
      </c>
      <c r="D20302">
        <v>479.988</v>
      </c>
    </row>
    <row r="20303" spans="1:4">
      <c r="A20303" t="s">
        <v>326</v>
      </c>
      <c r="B20303" s="10">
        <v>42790.46875</v>
      </c>
      <c r="C20303">
        <v>49927.384612000002</v>
      </c>
      <c r="D20303">
        <v>420.012</v>
      </c>
    </row>
    <row r="20304" spans="1:4">
      <c r="A20304" t="s">
        <v>326</v>
      </c>
      <c r="B20304" s="10">
        <v>42790.479166666664</v>
      </c>
      <c r="C20304">
        <v>49927.469607999999</v>
      </c>
      <c r="D20304">
        <v>339.98399999999998</v>
      </c>
    </row>
    <row r="20305" spans="1:4">
      <c r="A20305" t="s">
        <v>326</v>
      </c>
      <c r="B20305" s="10">
        <v>42790.489583333336</v>
      </c>
      <c r="C20305">
        <v>49927.53961</v>
      </c>
      <c r="D20305">
        <v>280.00799999999998</v>
      </c>
    </row>
    <row r="20306" spans="1:4">
      <c r="A20306" t="s">
        <v>326</v>
      </c>
      <c r="B20306" s="10">
        <v>42790.5</v>
      </c>
      <c r="C20306">
        <v>49927.609612</v>
      </c>
      <c r="D20306">
        <v>280.00799999999998</v>
      </c>
    </row>
    <row r="20307" spans="1:4">
      <c r="A20307" t="s">
        <v>326</v>
      </c>
      <c r="B20307" s="10">
        <v>42790.510416666664</v>
      </c>
      <c r="C20307">
        <v>49927.664611</v>
      </c>
      <c r="D20307">
        <v>219.99600000000001</v>
      </c>
    </row>
    <row r="20308" spans="1:4">
      <c r="A20308" t="s">
        <v>326</v>
      </c>
      <c r="B20308" s="10">
        <v>42790.520833333336</v>
      </c>
      <c r="C20308">
        <v>49927.979611000002</v>
      </c>
      <c r="D20308">
        <v>1260</v>
      </c>
    </row>
    <row r="20309" spans="1:4">
      <c r="A20309" t="s">
        <v>326</v>
      </c>
      <c r="B20309" s="10">
        <v>42790.53125</v>
      </c>
      <c r="C20309">
        <v>49928.004612999997</v>
      </c>
      <c r="D20309">
        <v>100.008</v>
      </c>
    </row>
    <row r="20310" spans="1:4">
      <c r="A20310" t="s">
        <v>326</v>
      </c>
      <c r="B20310" s="10">
        <v>42790.541666666664</v>
      </c>
      <c r="C20310">
        <v>49928.029614999999</v>
      </c>
      <c r="D20310">
        <v>100.008</v>
      </c>
    </row>
    <row r="20311" spans="1:4">
      <c r="A20311" t="s">
        <v>326</v>
      </c>
      <c r="B20311" s="10">
        <v>42790.552083333336</v>
      </c>
      <c r="C20311">
        <v>49928.059611999997</v>
      </c>
      <c r="D20311">
        <v>119.988</v>
      </c>
    </row>
    <row r="20312" spans="1:4">
      <c r="A20312" t="s">
        <v>326</v>
      </c>
      <c r="B20312" s="10">
        <v>42790.5625</v>
      </c>
      <c r="C20312">
        <v>49928.099607999997</v>
      </c>
      <c r="D20312">
        <v>159.98400000000001</v>
      </c>
    </row>
    <row r="20313" spans="1:4">
      <c r="A20313" t="s">
        <v>326</v>
      </c>
      <c r="B20313" s="10">
        <v>42790.572916666664</v>
      </c>
      <c r="C20313">
        <v>49928.149612000001</v>
      </c>
      <c r="D20313">
        <v>200.01599999999999</v>
      </c>
    </row>
    <row r="20314" spans="1:4">
      <c r="A20314" t="s">
        <v>326</v>
      </c>
      <c r="B20314" s="10">
        <v>42790.583333333336</v>
      </c>
      <c r="C20314">
        <v>49928.189608000001</v>
      </c>
      <c r="D20314">
        <v>159.98400000000001</v>
      </c>
    </row>
    <row r="20315" spans="1:4">
      <c r="A20315" t="s">
        <v>326</v>
      </c>
      <c r="B20315" s="10">
        <v>42790.59375</v>
      </c>
      <c r="C20315">
        <v>49928.239611999998</v>
      </c>
      <c r="D20315">
        <v>200.01599999999999</v>
      </c>
    </row>
    <row r="20316" spans="1:4">
      <c r="A20316" t="s">
        <v>326</v>
      </c>
      <c r="B20316" s="10">
        <v>42790.604166666664</v>
      </c>
      <c r="C20316">
        <v>49928.284612000003</v>
      </c>
      <c r="D20316">
        <v>180</v>
      </c>
    </row>
    <row r="20317" spans="1:4">
      <c r="A20317" t="s">
        <v>326</v>
      </c>
      <c r="B20317" s="10">
        <v>42790.614583333336</v>
      </c>
      <c r="C20317">
        <v>49928.619610000002</v>
      </c>
      <c r="D20317">
        <v>1339.992</v>
      </c>
    </row>
    <row r="20318" spans="1:4">
      <c r="A20318" t="s">
        <v>326</v>
      </c>
      <c r="B20318" s="10">
        <v>42790.625</v>
      </c>
      <c r="C20318">
        <v>49928.669613999999</v>
      </c>
      <c r="D20318">
        <v>200.01599999999999</v>
      </c>
    </row>
    <row r="20319" spans="1:4">
      <c r="A20319" t="s">
        <v>326</v>
      </c>
      <c r="B20319" s="10">
        <v>42790.635416666664</v>
      </c>
      <c r="C20319">
        <v>49928.714613999997</v>
      </c>
      <c r="D20319">
        <v>180</v>
      </c>
    </row>
    <row r="20320" spans="1:4">
      <c r="A20320" t="s">
        <v>326</v>
      </c>
      <c r="B20320" s="10">
        <v>42790.645833333336</v>
      </c>
      <c r="C20320">
        <v>49928.774617000003</v>
      </c>
      <c r="D20320">
        <v>240.012</v>
      </c>
    </row>
    <row r="20321" spans="1:4">
      <c r="A20321" t="s">
        <v>326</v>
      </c>
      <c r="B20321" s="10">
        <v>42790.65625</v>
      </c>
      <c r="C20321">
        <v>49928.854617999998</v>
      </c>
      <c r="D20321">
        <v>320.00400000000002</v>
      </c>
    </row>
    <row r="20322" spans="1:4">
      <c r="A20322" t="s">
        <v>326</v>
      </c>
      <c r="B20322" s="10">
        <v>42790.666666666664</v>
      </c>
      <c r="C20322">
        <v>49928.934619</v>
      </c>
      <c r="D20322">
        <v>320.00400000000002</v>
      </c>
    </row>
    <row r="20323" spans="1:4">
      <c r="A20323" t="s">
        <v>326</v>
      </c>
      <c r="B20323" s="10">
        <v>42790.677083333336</v>
      </c>
      <c r="C20323">
        <v>49929.009616000003</v>
      </c>
      <c r="D20323">
        <v>299.988</v>
      </c>
    </row>
    <row r="20324" spans="1:4">
      <c r="A20324" t="s">
        <v>326</v>
      </c>
      <c r="B20324" s="10">
        <v>42790.6875</v>
      </c>
      <c r="C20324">
        <v>49929.079618000003</v>
      </c>
      <c r="D20324">
        <v>280.00799999999998</v>
      </c>
    </row>
    <row r="20325" spans="1:4">
      <c r="A20325" t="s">
        <v>326</v>
      </c>
      <c r="B20325" s="10">
        <v>42790.697916666664</v>
      </c>
      <c r="C20325">
        <v>49929.409620999999</v>
      </c>
      <c r="D20325">
        <v>1320.0119999999999</v>
      </c>
    </row>
    <row r="20326" spans="1:4">
      <c r="A20326" t="s">
        <v>326</v>
      </c>
      <c r="B20326" s="10">
        <v>42790.708333333336</v>
      </c>
      <c r="C20326">
        <v>49929.459625000003</v>
      </c>
      <c r="D20326">
        <v>200.01599999999999</v>
      </c>
    </row>
    <row r="20327" spans="1:4">
      <c r="A20327" t="s">
        <v>326</v>
      </c>
      <c r="B20327" s="10">
        <v>42790.71875</v>
      </c>
      <c r="C20327">
        <v>49929.514624000003</v>
      </c>
      <c r="D20327">
        <v>219.99600000000001</v>
      </c>
    </row>
    <row r="20328" spans="1:4">
      <c r="A20328" t="s">
        <v>326</v>
      </c>
      <c r="B20328" s="10">
        <v>42790.729166666664</v>
      </c>
      <c r="C20328">
        <v>49929.559624000001</v>
      </c>
      <c r="D20328">
        <v>180</v>
      </c>
    </row>
    <row r="20329" spans="1:4">
      <c r="A20329" t="s">
        <v>326</v>
      </c>
      <c r="B20329" s="10">
        <v>42790.739583333336</v>
      </c>
      <c r="C20329">
        <v>49929.604624</v>
      </c>
      <c r="D20329">
        <v>180</v>
      </c>
    </row>
    <row r="20330" spans="1:4">
      <c r="A20330" t="s">
        <v>326</v>
      </c>
      <c r="B20330" s="10">
        <v>42790.75</v>
      </c>
      <c r="C20330">
        <v>49929.649623999998</v>
      </c>
      <c r="D20330">
        <v>180</v>
      </c>
    </row>
    <row r="20331" spans="1:4">
      <c r="A20331" t="s">
        <v>326</v>
      </c>
      <c r="B20331" s="10">
        <v>42790.760416666664</v>
      </c>
      <c r="C20331">
        <v>49929.684625000002</v>
      </c>
      <c r="D20331">
        <v>140.00399999999999</v>
      </c>
    </row>
    <row r="20332" spans="1:4">
      <c r="A20332" t="s">
        <v>326</v>
      </c>
      <c r="B20332" s="10">
        <v>42790.770833333336</v>
      </c>
      <c r="C20332">
        <v>49929.719625999998</v>
      </c>
      <c r="D20332">
        <v>140.00399999999999</v>
      </c>
    </row>
    <row r="20333" spans="1:4">
      <c r="A20333" t="s">
        <v>326</v>
      </c>
      <c r="B20333" s="10">
        <v>42790.78125</v>
      </c>
      <c r="C20333">
        <v>49929.744628</v>
      </c>
      <c r="D20333">
        <v>100.008</v>
      </c>
    </row>
    <row r="20334" spans="1:4">
      <c r="A20334" t="s">
        <v>326</v>
      </c>
      <c r="B20334" s="10">
        <v>42790.791666666664</v>
      </c>
      <c r="C20334">
        <v>49929.769630000003</v>
      </c>
      <c r="D20334">
        <v>100.008</v>
      </c>
    </row>
    <row r="20335" spans="1:4">
      <c r="A20335" t="s">
        <v>326</v>
      </c>
      <c r="B20335" s="10">
        <v>42790.802083333336</v>
      </c>
      <c r="C20335">
        <v>49929.794631999997</v>
      </c>
      <c r="D20335">
        <v>100.008</v>
      </c>
    </row>
    <row r="20336" spans="1:4">
      <c r="A20336" t="s">
        <v>326</v>
      </c>
      <c r="B20336" s="10">
        <v>42790.8125</v>
      </c>
      <c r="C20336">
        <v>49929.814630000001</v>
      </c>
      <c r="D20336">
        <v>79.992000000000004</v>
      </c>
    </row>
    <row r="20337" spans="1:4">
      <c r="A20337" t="s">
        <v>326</v>
      </c>
      <c r="B20337" s="10">
        <v>42790.822916666664</v>
      </c>
      <c r="C20337">
        <v>49929.829633000001</v>
      </c>
      <c r="D20337">
        <v>60.012</v>
      </c>
    </row>
    <row r="20338" spans="1:4">
      <c r="A20338" t="s">
        <v>326</v>
      </c>
      <c r="B20338" s="10">
        <v>42790.833333333336</v>
      </c>
      <c r="C20338">
        <v>49929.844636000002</v>
      </c>
      <c r="D20338">
        <v>60.012</v>
      </c>
    </row>
    <row r="20339" spans="1:4">
      <c r="A20339" t="s">
        <v>326</v>
      </c>
      <c r="B20339" s="10">
        <v>42790.84375</v>
      </c>
      <c r="C20339">
        <v>49929.859639000002</v>
      </c>
      <c r="D20339">
        <v>60.012</v>
      </c>
    </row>
    <row r="20340" spans="1:4">
      <c r="A20340" t="s">
        <v>326</v>
      </c>
      <c r="B20340" s="10">
        <v>42790.854166666664</v>
      </c>
      <c r="C20340">
        <v>49929.874642000002</v>
      </c>
      <c r="D20340">
        <v>60.012</v>
      </c>
    </row>
    <row r="20341" spans="1:4">
      <c r="A20341" t="s">
        <v>326</v>
      </c>
      <c r="B20341" s="10">
        <v>42790.864583333336</v>
      </c>
      <c r="C20341">
        <v>49929.884640999997</v>
      </c>
      <c r="D20341">
        <v>39.996000000000002</v>
      </c>
    </row>
    <row r="20342" spans="1:4">
      <c r="A20342" t="s">
        <v>326</v>
      </c>
      <c r="B20342" s="10">
        <v>42790.875</v>
      </c>
      <c r="C20342">
        <v>49929.894639999999</v>
      </c>
      <c r="D20342">
        <v>39.996000000000002</v>
      </c>
    </row>
    <row r="20343" spans="1:4">
      <c r="A20343" t="s">
        <v>326</v>
      </c>
      <c r="B20343" s="10">
        <v>42790.885416666664</v>
      </c>
      <c r="C20343">
        <v>49929.904639</v>
      </c>
      <c r="D20343">
        <v>39.996000000000002</v>
      </c>
    </row>
    <row r="20344" spans="1:4">
      <c r="A20344" t="s">
        <v>326</v>
      </c>
      <c r="B20344" s="10">
        <v>42790.895833333336</v>
      </c>
      <c r="C20344">
        <v>49929.914638000002</v>
      </c>
      <c r="D20344">
        <v>39.996000000000002</v>
      </c>
    </row>
    <row r="20345" spans="1:4">
      <c r="A20345" t="s">
        <v>326</v>
      </c>
      <c r="B20345" s="10">
        <v>42790.90625</v>
      </c>
      <c r="C20345">
        <v>49929.924636999996</v>
      </c>
      <c r="D20345">
        <v>39.996000000000002</v>
      </c>
    </row>
    <row r="20346" spans="1:4">
      <c r="A20346" t="s">
        <v>326</v>
      </c>
      <c r="B20346" s="10">
        <v>42790.916666666664</v>
      </c>
      <c r="C20346">
        <v>49929.949638999999</v>
      </c>
      <c r="D20346">
        <v>100.008</v>
      </c>
    </row>
    <row r="20347" spans="1:4">
      <c r="A20347" t="s">
        <v>326</v>
      </c>
      <c r="B20347" s="10">
        <v>42790.927083333336</v>
      </c>
      <c r="C20347">
        <v>49929.954642999997</v>
      </c>
      <c r="D20347">
        <v>20.015999999999998</v>
      </c>
    </row>
    <row r="20348" spans="1:4">
      <c r="A20348" t="s">
        <v>326</v>
      </c>
      <c r="B20348" s="10">
        <v>42790.9375</v>
      </c>
      <c r="C20348">
        <v>49929.954642999997</v>
      </c>
      <c r="D20348">
        <v>0</v>
      </c>
    </row>
    <row r="20349" spans="1:4">
      <c r="A20349" t="s">
        <v>326</v>
      </c>
      <c r="B20349" s="10">
        <v>42790.947916666664</v>
      </c>
      <c r="C20349">
        <v>49929.959647000003</v>
      </c>
      <c r="D20349">
        <v>20.015999999999998</v>
      </c>
    </row>
    <row r="20350" spans="1:4">
      <c r="A20350" t="s">
        <v>326</v>
      </c>
      <c r="B20350" s="10">
        <v>42790.958333333336</v>
      </c>
      <c r="C20350">
        <v>49929.964651000002</v>
      </c>
      <c r="D20350">
        <v>20.015999999999998</v>
      </c>
    </row>
    <row r="20351" spans="1:4">
      <c r="A20351" t="s">
        <v>326</v>
      </c>
      <c r="B20351" s="10">
        <v>42790.96875</v>
      </c>
      <c r="C20351">
        <v>49929.964651000002</v>
      </c>
      <c r="D20351">
        <v>0</v>
      </c>
    </row>
    <row r="20352" spans="1:4">
      <c r="A20352" t="s">
        <v>326</v>
      </c>
      <c r="B20352" s="10">
        <v>42790.979166666664</v>
      </c>
      <c r="C20352">
        <v>49929.969655000001</v>
      </c>
      <c r="D20352">
        <v>20.015999999999998</v>
      </c>
    </row>
    <row r="20353" spans="1:5">
      <c r="A20353" t="s">
        <v>326</v>
      </c>
      <c r="B20353" s="10">
        <v>42790.989583333336</v>
      </c>
      <c r="C20353">
        <v>49929.969655000001</v>
      </c>
      <c r="D20353">
        <v>0</v>
      </c>
      <c r="E20353">
        <f>MIN(D20258:D20353)</f>
        <v>0</v>
      </c>
    </row>
    <row r="20354" spans="1:5">
      <c r="A20354" t="s">
        <v>326</v>
      </c>
      <c r="B20354" s="10">
        <v>42791</v>
      </c>
      <c r="C20354">
        <v>49929.976560000003</v>
      </c>
      <c r="D20354">
        <v>20.015999999999998</v>
      </c>
    </row>
    <row r="20355" spans="1:5">
      <c r="A20355" t="s">
        <v>326</v>
      </c>
      <c r="B20355" s="10">
        <v>42791.010416666664</v>
      </c>
      <c r="C20355">
        <v>49929.976560000003</v>
      </c>
      <c r="D20355">
        <v>0</v>
      </c>
    </row>
    <row r="20356" spans="1:5">
      <c r="A20356" t="s">
        <v>326</v>
      </c>
      <c r="B20356" s="10">
        <v>42791.020833333336</v>
      </c>
      <c r="C20356">
        <v>49929.981564000002</v>
      </c>
      <c r="D20356">
        <v>20.015999999999998</v>
      </c>
    </row>
    <row r="20357" spans="1:5">
      <c r="A20357" t="s">
        <v>326</v>
      </c>
      <c r="B20357" s="10">
        <v>42791.03125</v>
      </c>
      <c r="C20357">
        <v>49929.981564000002</v>
      </c>
      <c r="D20357">
        <v>0</v>
      </c>
    </row>
    <row r="20358" spans="1:5">
      <c r="A20358" t="s">
        <v>326</v>
      </c>
      <c r="B20358" s="10">
        <v>42791.041666666664</v>
      </c>
      <c r="C20358">
        <v>49929.986568</v>
      </c>
      <c r="D20358">
        <v>20.015999999999998</v>
      </c>
    </row>
    <row r="20359" spans="1:5">
      <c r="A20359" t="s">
        <v>326</v>
      </c>
      <c r="B20359" s="10">
        <v>42791.052083333336</v>
      </c>
      <c r="C20359">
        <v>49929.986568</v>
      </c>
      <c r="D20359">
        <v>0</v>
      </c>
    </row>
    <row r="20360" spans="1:5">
      <c r="A20360" t="s">
        <v>326</v>
      </c>
      <c r="B20360" s="10">
        <v>42791.0625</v>
      </c>
      <c r="C20360">
        <v>49929.991571999999</v>
      </c>
      <c r="D20360">
        <v>20.015999999999998</v>
      </c>
    </row>
    <row r="20361" spans="1:5">
      <c r="A20361" t="s">
        <v>326</v>
      </c>
      <c r="B20361" s="10">
        <v>42791.072916666664</v>
      </c>
      <c r="C20361">
        <v>49929.991571999999</v>
      </c>
      <c r="D20361">
        <v>0</v>
      </c>
    </row>
    <row r="20362" spans="1:5">
      <c r="A20362" t="s">
        <v>326</v>
      </c>
      <c r="B20362" s="10">
        <v>42791.083333333336</v>
      </c>
      <c r="C20362">
        <v>49929.996575999998</v>
      </c>
      <c r="D20362">
        <v>20.015999999999998</v>
      </c>
    </row>
    <row r="20363" spans="1:5">
      <c r="A20363" t="s">
        <v>326</v>
      </c>
      <c r="B20363" s="10">
        <v>42791.09375</v>
      </c>
      <c r="C20363">
        <v>49930.001579999996</v>
      </c>
      <c r="D20363">
        <v>20.015999999999998</v>
      </c>
    </row>
    <row r="20364" spans="1:5">
      <c r="A20364" t="s">
        <v>326</v>
      </c>
      <c r="B20364" s="10">
        <v>42791.104166666664</v>
      </c>
      <c r="C20364">
        <v>49930.001579999996</v>
      </c>
      <c r="D20364">
        <v>0</v>
      </c>
    </row>
    <row r="20365" spans="1:5">
      <c r="A20365" t="s">
        <v>326</v>
      </c>
      <c r="B20365" s="10">
        <v>42791.114583333336</v>
      </c>
      <c r="C20365">
        <v>49930.006584000002</v>
      </c>
      <c r="D20365">
        <v>20.015999999999998</v>
      </c>
    </row>
    <row r="20366" spans="1:5">
      <c r="A20366" t="s">
        <v>326</v>
      </c>
      <c r="B20366" s="10">
        <v>42791.125</v>
      </c>
      <c r="C20366">
        <v>49930.006584000002</v>
      </c>
      <c r="D20366">
        <v>0</v>
      </c>
    </row>
    <row r="20367" spans="1:5">
      <c r="A20367" t="s">
        <v>326</v>
      </c>
      <c r="B20367" s="10">
        <v>42791.135416666664</v>
      </c>
      <c r="C20367">
        <v>49930.011588000001</v>
      </c>
      <c r="D20367">
        <v>20.015999999999998</v>
      </c>
    </row>
    <row r="20368" spans="1:5">
      <c r="A20368" t="s">
        <v>326</v>
      </c>
      <c r="B20368" s="10">
        <v>42791.145833333336</v>
      </c>
      <c r="C20368">
        <v>49930.011588000001</v>
      </c>
      <c r="D20368">
        <v>0</v>
      </c>
    </row>
    <row r="20369" spans="1:4">
      <c r="A20369" t="s">
        <v>326</v>
      </c>
      <c r="B20369" s="10">
        <v>42791.15625</v>
      </c>
      <c r="C20369">
        <v>49930.016592</v>
      </c>
      <c r="D20369">
        <v>20.015999999999998</v>
      </c>
    </row>
    <row r="20370" spans="1:4">
      <c r="A20370" t="s">
        <v>326</v>
      </c>
      <c r="B20370" s="10">
        <v>42791.166666666664</v>
      </c>
      <c r="C20370">
        <v>49930.016592</v>
      </c>
      <c r="D20370">
        <v>0</v>
      </c>
    </row>
    <row r="20371" spans="1:4">
      <c r="A20371" t="s">
        <v>326</v>
      </c>
      <c r="B20371" s="10">
        <v>42791.177083333336</v>
      </c>
      <c r="C20371">
        <v>49930.021595999999</v>
      </c>
      <c r="D20371">
        <v>20.015999999999998</v>
      </c>
    </row>
    <row r="20372" spans="1:4">
      <c r="A20372" t="s">
        <v>326</v>
      </c>
      <c r="B20372" s="10">
        <v>42791.1875</v>
      </c>
      <c r="C20372">
        <v>49930.021595999999</v>
      </c>
      <c r="D20372">
        <v>0</v>
      </c>
    </row>
    <row r="20373" spans="1:4">
      <c r="A20373" t="s">
        <v>326</v>
      </c>
      <c r="B20373" s="10">
        <v>42791.197916666664</v>
      </c>
      <c r="C20373">
        <v>49930.026599999997</v>
      </c>
      <c r="D20373">
        <v>20.015999999999998</v>
      </c>
    </row>
    <row r="20374" spans="1:4">
      <c r="A20374" t="s">
        <v>326</v>
      </c>
      <c r="B20374" s="10">
        <v>42791.208333333336</v>
      </c>
      <c r="C20374">
        <v>49930.026599999997</v>
      </c>
      <c r="D20374">
        <v>0</v>
      </c>
    </row>
    <row r="20375" spans="1:4">
      <c r="A20375" t="s">
        <v>326</v>
      </c>
      <c r="B20375" s="10">
        <v>42791.21875</v>
      </c>
      <c r="C20375">
        <v>49930.031604000003</v>
      </c>
      <c r="D20375">
        <v>20.015999999999998</v>
      </c>
    </row>
    <row r="20376" spans="1:4">
      <c r="A20376" t="s">
        <v>326</v>
      </c>
      <c r="B20376" s="10">
        <v>42791.229166666664</v>
      </c>
      <c r="C20376">
        <v>49930.031604000003</v>
      </c>
      <c r="D20376">
        <v>0</v>
      </c>
    </row>
    <row r="20377" spans="1:4">
      <c r="A20377" t="s">
        <v>326</v>
      </c>
      <c r="B20377" s="10">
        <v>42791.239583333336</v>
      </c>
      <c r="C20377">
        <v>49930.036608000002</v>
      </c>
      <c r="D20377">
        <v>20.015999999999998</v>
      </c>
    </row>
    <row r="20378" spans="1:4">
      <c r="A20378" t="s">
        <v>326</v>
      </c>
      <c r="B20378" s="10">
        <v>42791.25</v>
      </c>
      <c r="C20378">
        <v>49930.036608000002</v>
      </c>
      <c r="D20378">
        <v>0</v>
      </c>
    </row>
    <row r="20379" spans="1:4">
      <c r="A20379" t="s">
        <v>326</v>
      </c>
      <c r="B20379" s="10">
        <v>42791.260416666664</v>
      </c>
      <c r="C20379">
        <v>49930.041612000001</v>
      </c>
      <c r="D20379">
        <v>20.015999999999998</v>
      </c>
    </row>
    <row r="20380" spans="1:4">
      <c r="A20380" t="s">
        <v>326</v>
      </c>
      <c r="B20380" s="10">
        <v>42791.270833333336</v>
      </c>
      <c r="C20380">
        <v>49930.041612000001</v>
      </c>
      <c r="D20380">
        <v>0</v>
      </c>
    </row>
    <row r="20381" spans="1:4">
      <c r="A20381" t="s">
        <v>326</v>
      </c>
      <c r="B20381" s="10">
        <v>42791.28125</v>
      </c>
      <c r="C20381">
        <v>49930.046616</v>
      </c>
      <c r="D20381">
        <v>20.015999999999998</v>
      </c>
    </row>
    <row r="20382" spans="1:4">
      <c r="A20382" t="s">
        <v>326</v>
      </c>
      <c r="B20382" s="10">
        <v>42791.291666666664</v>
      </c>
      <c r="C20382">
        <v>49930.046616</v>
      </c>
      <c r="D20382">
        <v>0</v>
      </c>
    </row>
    <row r="20383" spans="1:4">
      <c r="A20383" t="s">
        <v>326</v>
      </c>
      <c r="B20383" s="10">
        <v>42791.302083333336</v>
      </c>
      <c r="C20383">
        <v>49930.051619999998</v>
      </c>
      <c r="D20383">
        <v>20.015999999999998</v>
      </c>
    </row>
    <row r="20384" spans="1:4">
      <c r="A20384" t="s">
        <v>326</v>
      </c>
      <c r="B20384" s="10">
        <v>42791.3125</v>
      </c>
      <c r="C20384">
        <v>49930.131621</v>
      </c>
      <c r="D20384">
        <v>320.00400000000002</v>
      </c>
    </row>
    <row r="20385" spans="1:4">
      <c r="A20385" t="s">
        <v>326</v>
      </c>
      <c r="B20385" s="10">
        <v>42791.322916666664</v>
      </c>
      <c r="C20385">
        <v>49930.306617000002</v>
      </c>
      <c r="D20385">
        <v>699.98400000000004</v>
      </c>
    </row>
    <row r="20386" spans="1:4">
      <c r="A20386" t="s">
        <v>326</v>
      </c>
      <c r="B20386" s="10">
        <v>42791.333333333336</v>
      </c>
      <c r="C20386">
        <v>49930.311621000001</v>
      </c>
      <c r="D20386">
        <v>20.015999999999998</v>
      </c>
    </row>
    <row r="20387" spans="1:4">
      <c r="A20387" t="s">
        <v>326</v>
      </c>
      <c r="B20387" s="10">
        <v>42791.34375</v>
      </c>
      <c r="C20387">
        <v>49930.311621000001</v>
      </c>
      <c r="D20387">
        <v>0</v>
      </c>
    </row>
    <row r="20388" spans="1:4">
      <c r="A20388" t="s">
        <v>326</v>
      </c>
      <c r="B20388" s="10">
        <v>42791.354166666664</v>
      </c>
      <c r="C20388">
        <v>49930.311621000001</v>
      </c>
      <c r="D20388">
        <v>0</v>
      </c>
    </row>
    <row r="20389" spans="1:4">
      <c r="A20389" t="s">
        <v>326</v>
      </c>
      <c r="B20389" s="10">
        <v>42791.364583333336</v>
      </c>
      <c r="C20389">
        <v>49930.316624999999</v>
      </c>
      <c r="D20389">
        <v>20.015999999999998</v>
      </c>
    </row>
    <row r="20390" spans="1:4">
      <c r="A20390" t="s">
        <v>326</v>
      </c>
      <c r="B20390" s="10">
        <v>42791.375</v>
      </c>
      <c r="C20390">
        <v>49930.316624999999</v>
      </c>
      <c r="D20390">
        <v>0</v>
      </c>
    </row>
    <row r="20391" spans="1:4">
      <c r="A20391" t="s">
        <v>326</v>
      </c>
      <c r="B20391" s="10">
        <v>42791.385416666664</v>
      </c>
      <c r="C20391">
        <v>49930.321628999998</v>
      </c>
      <c r="D20391">
        <v>20.015999999999998</v>
      </c>
    </row>
    <row r="20392" spans="1:4">
      <c r="A20392" t="s">
        <v>326</v>
      </c>
      <c r="B20392" s="10">
        <v>42791.395833333336</v>
      </c>
      <c r="C20392">
        <v>49930.321628999998</v>
      </c>
      <c r="D20392">
        <v>0</v>
      </c>
    </row>
    <row r="20393" spans="1:4">
      <c r="A20393" t="s">
        <v>326</v>
      </c>
      <c r="B20393" s="10">
        <v>42791.40625</v>
      </c>
      <c r="C20393">
        <v>49930.326632999997</v>
      </c>
      <c r="D20393">
        <v>20.015999999999998</v>
      </c>
    </row>
    <row r="20394" spans="1:4">
      <c r="A20394" t="s">
        <v>326</v>
      </c>
      <c r="B20394" s="10">
        <v>42791.416666666664</v>
      </c>
      <c r="C20394">
        <v>49930.326632999997</v>
      </c>
      <c r="D20394">
        <v>0</v>
      </c>
    </row>
    <row r="20395" spans="1:4">
      <c r="A20395" t="s">
        <v>326</v>
      </c>
      <c r="B20395" s="10">
        <v>42791.427083333336</v>
      </c>
      <c r="C20395">
        <v>49930.331637000003</v>
      </c>
      <c r="D20395">
        <v>20.015999999999998</v>
      </c>
    </row>
    <row r="20396" spans="1:4">
      <c r="A20396" t="s">
        <v>326</v>
      </c>
      <c r="B20396" s="10">
        <v>42791.4375</v>
      </c>
      <c r="C20396">
        <v>49930.331637000003</v>
      </c>
      <c r="D20396">
        <v>0</v>
      </c>
    </row>
    <row r="20397" spans="1:4">
      <c r="A20397" t="s">
        <v>326</v>
      </c>
      <c r="B20397" s="10">
        <v>42791.447916666664</v>
      </c>
      <c r="C20397">
        <v>49930.336641000002</v>
      </c>
      <c r="D20397">
        <v>20.015999999999998</v>
      </c>
    </row>
    <row r="20398" spans="1:4">
      <c r="A20398" t="s">
        <v>326</v>
      </c>
      <c r="B20398" s="10">
        <v>42791.458333333336</v>
      </c>
      <c r="C20398">
        <v>49930.341645</v>
      </c>
      <c r="D20398">
        <v>20.015999999999998</v>
      </c>
    </row>
    <row r="20399" spans="1:4">
      <c r="A20399" t="s">
        <v>326</v>
      </c>
      <c r="B20399" s="10">
        <v>42791.46875</v>
      </c>
      <c r="C20399">
        <v>49930.341645</v>
      </c>
      <c r="D20399">
        <v>0</v>
      </c>
    </row>
    <row r="20400" spans="1:4">
      <c r="A20400" t="s">
        <v>326</v>
      </c>
      <c r="B20400" s="10">
        <v>42791.479166666664</v>
      </c>
      <c r="C20400">
        <v>49930.346648999999</v>
      </c>
      <c r="D20400">
        <v>20.015999999999998</v>
      </c>
    </row>
    <row r="20401" spans="1:4">
      <c r="A20401" t="s">
        <v>326</v>
      </c>
      <c r="B20401" s="10">
        <v>42791.489583333336</v>
      </c>
      <c r="C20401">
        <v>49930.346648999999</v>
      </c>
      <c r="D20401">
        <v>0</v>
      </c>
    </row>
    <row r="20402" spans="1:4">
      <c r="A20402" t="s">
        <v>326</v>
      </c>
      <c r="B20402" s="10">
        <v>42791.5</v>
      </c>
      <c r="C20402">
        <v>49930.351652999998</v>
      </c>
      <c r="D20402">
        <v>20.015999999999998</v>
      </c>
    </row>
    <row r="20403" spans="1:4">
      <c r="A20403" t="s">
        <v>326</v>
      </c>
      <c r="B20403" s="10">
        <v>42791.510416666664</v>
      </c>
      <c r="C20403">
        <v>49930.351652999998</v>
      </c>
      <c r="D20403">
        <v>0</v>
      </c>
    </row>
    <row r="20404" spans="1:4">
      <c r="A20404" t="s">
        <v>326</v>
      </c>
      <c r="B20404" s="10">
        <v>42791.520833333336</v>
      </c>
      <c r="C20404">
        <v>49930.356656999997</v>
      </c>
      <c r="D20404">
        <v>20.015999999999998</v>
      </c>
    </row>
    <row r="20405" spans="1:4">
      <c r="A20405" t="s">
        <v>326</v>
      </c>
      <c r="B20405" s="10">
        <v>42791.53125</v>
      </c>
      <c r="C20405">
        <v>49930.356656999997</v>
      </c>
      <c r="D20405">
        <v>0</v>
      </c>
    </row>
    <row r="20406" spans="1:4">
      <c r="A20406" t="s">
        <v>326</v>
      </c>
      <c r="B20406" s="10">
        <v>42791.541666666664</v>
      </c>
      <c r="C20406">
        <v>49930.361661000003</v>
      </c>
      <c r="D20406">
        <v>20.015999999999998</v>
      </c>
    </row>
    <row r="20407" spans="1:4">
      <c r="A20407" t="s">
        <v>326</v>
      </c>
      <c r="B20407" s="10">
        <v>42791.552083333336</v>
      </c>
      <c r="C20407">
        <v>49930.361661000003</v>
      </c>
      <c r="D20407">
        <v>0</v>
      </c>
    </row>
    <row r="20408" spans="1:4">
      <c r="A20408" t="s">
        <v>326</v>
      </c>
      <c r="B20408" s="10">
        <v>42791.5625</v>
      </c>
      <c r="C20408">
        <v>49930.366665000001</v>
      </c>
      <c r="D20408">
        <v>20.015999999999998</v>
      </c>
    </row>
    <row r="20409" spans="1:4">
      <c r="A20409" t="s">
        <v>326</v>
      </c>
      <c r="B20409" s="10">
        <v>42791.572916666664</v>
      </c>
      <c r="C20409">
        <v>49930.386662999997</v>
      </c>
      <c r="D20409">
        <v>79.992000000000004</v>
      </c>
    </row>
    <row r="20410" spans="1:4">
      <c r="A20410" t="s">
        <v>326</v>
      </c>
      <c r="B20410" s="10">
        <v>42791.583333333336</v>
      </c>
      <c r="C20410">
        <v>49930.406661000001</v>
      </c>
      <c r="D20410">
        <v>79.992000000000004</v>
      </c>
    </row>
    <row r="20411" spans="1:4">
      <c r="A20411" t="s">
        <v>326</v>
      </c>
      <c r="B20411" s="10">
        <v>42791.59375</v>
      </c>
      <c r="C20411">
        <v>49930.426658999997</v>
      </c>
      <c r="D20411">
        <v>79.992000000000004</v>
      </c>
    </row>
    <row r="20412" spans="1:4">
      <c r="A20412" t="s">
        <v>326</v>
      </c>
      <c r="B20412" s="10">
        <v>42791.604166666664</v>
      </c>
      <c r="C20412">
        <v>49930.446657</v>
      </c>
      <c r="D20412">
        <v>79.992000000000004</v>
      </c>
    </row>
    <row r="20413" spans="1:4">
      <c r="A20413" t="s">
        <v>326</v>
      </c>
      <c r="B20413" s="10">
        <v>42791.614583333336</v>
      </c>
      <c r="C20413">
        <v>49930.461660000001</v>
      </c>
      <c r="D20413">
        <v>60.012</v>
      </c>
    </row>
    <row r="20414" spans="1:4">
      <c r="A20414" t="s">
        <v>326</v>
      </c>
      <c r="B20414" s="10">
        <v>42791.625</v>
      </c>
      <c r="C20414">
        <v>49930.481657999997</v>
      </c>
      <c r="D20414">
        <v>79.992000000000004</v>
      </c>
    </row>
    <row r="20415" spans="1:4">
      <c r="A20415" t="s">
        <v>326</v>
      </c>
      <c r="B20415" s="10">
        <v>42791.635416666664</v>
      </c>
      <c r="C20415">
        <v>49930.501656</v>
      </c>
      <c r="D20415">
        <v>79.992000000000004</v>
      </c>
    </row>
    <row r="20416" spans="1:4">
      <c r="A20416" t="s">
        <v>326</v>
      </c>
      <c r="B20416" s="10">
        <v>42791.645833333336</v>
      </c>
      <c r="C20416">
        <v>49930.521653999996</v>
      </c>
      <c r="D20416">
        <v>79.992000000000004</v>
      </c>
    </row>
    <row r="20417" spans="1:4">
      <c r="A20417" t="s">
        <v>326</v>
      </c>
      <c r="B20417" s="10">
        <v>42791.65625</v>
      </c>
      <c r="C20417">
        <v>49930.536656999997</v>
      </c>
      <c r="D20417">
        <v>60.012</v>
      </c>
    </row>
    <row r="20418" spans="1:4">
      <c r="A20418" t="s">
        <v>326</v>
      </c>
      <c r="B20418" s="10">
        <v>42791.666666666664</v>
      </c>
      <c r="C20418">
        <v>49930.546655999999</v>
      </c>
      <c r="D20418">
        <v>39.996000000000002</v>
      </c>
    </row>
    <row r="20419" spans="1:4">
      <c r="A20419" t="s">
        <v>326</v>
      </c>
      <c r="B20419" s="10">
        <v>42791.677083333336</v>
      </c>
      <c r="C20419">
        <v>49930.551659999997</v>
      </c>
      <c r="D20419">
        <v>20.015999999999998</v>
      </c>
    </row>
    <row r="20420" spans="1:4">
      <c r="A20420" t="s">
        <v>326</v>
      </c>
      <c r="B20420" s="10">
        <v>42791.6875</v>
      </c>
      <c r="C20420">
        <v>49930.551659999997</v>
      </c>
      <c r="D20420">
        <v>0</v>
      </c>
    </row>
    <row r="20421" spans="1:4">
      <c r="A20421" t="s">
        <v>326</v>
      </c>
      <c r="B20421" s="10">
        <v>42791.697916666664</v>
      </c>
      <c r="C20421">
        <v>49930.556664000003</v>
      </c>
      <c r="D20421">
        <v>20.015999999999998</v>
      </c>
    </row>
    <row r="20422" spans="1:4">
      <c r="A20422" t="s">
        <v>326</v>
      </c>
      <c r="B20422" s="10">
        <v>42791.708333333336</v>
      </c>
      <c r="C20422">
        <v>49930.556664000003</v>
      </c>
      <c r="D20422">
        <v>0</v>
      </c>
    </row>
    <row r="20423" spans="1:4">
      <c r="A20423" t="s">
        <v>326</v>
      </c>
      <c r="B20423" s="10">
        <v>42791.71875</v>
      </c>
      <c r="C20423">
        <v>49930.561668000002</v>
      </c>
      <c r="D20423">
        <v>20.015999999999998</v>
      </c>
    </row>
    <row r="20424" spans="1:4">
      <c r="A20424" t="s">
        <v>326</v>
      </c>
      <c r="B20424" s="10">
        <v>42791.729166666664</v>
      </c>
      <c r="C20424">
        <v>49930.561668000002</v>
      </c>
      <c r="D20424">
        <v>0</v>
      </c>
    </row>
    <row r="20425" spans="1:4">
      <c r="A20425" t="s">
        <v>326</v>
      </c>
      <c r="B20425" s="10">
        <v>42791.739583333336</v>
      </c>
      <c r="C20425">
        <v>49930.566672000001</v>
      </c>
      <c r="D20425">
        <v>20.015999999999998</v>
      </c>
    </row>
    <row r="20426" spans="1:4">
      <c r="A20426" t="s">
        <v>326</v>
      </c>
      <c r="B20426" s="10">
        <v>42791.75</v>
      </c>
      <c r="C20426">
        <v>49930.566672000001</v>
      </c>
      <c r="D20426">
        <v>0</v>
      </c>
    </row>
    <row r="20427" spans="1:4">
      <c r="A20427" t="s">
        <v>326</v>
      </c>
      <c r="B20427" s="10">
        <v>42791.760416666664</v>
      </c>
      <c r="C20427">
        <v>49930.571676</v>
      </c>
      <c r="D20427">
        <v>20.015999999999998</v>
      </c>
    </row>
    <row r="20428" spans="1:4">
      <c r="A20428" t="s">
        <v>326</v>
      </c>
      <c r="B20428" s="10">
        <v>42791.770833333336</v>
      </c>
      <c r="C20428">
        <v>49930.571676</v>
      </c>
      <c r="D20428">
        <v>0</v>
      </c>
    </row>
    <row r="20429" spans="1:4">
      <c r="A20429" t="s">
        <v>326</v>
      </c>
      <c r="B20429" s="10">
        <v>42791.78125</v>
      </c>
      <c r="C20429">
        <v>49930.576679999998</v>
      </c>
      <c r="D20429">
        <v>20.015999999999998</v>
      </c>
    </row>
    <row r="20430" spans="1:4">
      <c r="A20430" t="s">
        <v>326</v>
      </c>
      <c r="B20430" s="10">
        <v>42791.791666666664</v>
      </c>
      <c r="C20430">
        <v>49930.576679999998</v>
      </c>
      <c r="D20430">
        <v>0</v>
      </c>
    </row>
    <row r="20431" spans="1:4">
      <c r="A20431" t="s">
        <v>326</v>
      </c>
      <c r="B20431" s="10">
        <v>42791.802083333336</v>
      </c>
      <c r="C20431">
        <v>49930.581683999997</v>
      </c>
      <c r="D20431">
        <v>20.015999999999998</v>
      </c>
    </row>
    <row r="20432" spans="1:4">
      <c r="A20432" t="s">
        <v>326</v>
      </c>
      <c r="B20432" s="10">
        <v>42791.8125</v>
      </c>
      <c r="C20432">
        <v>49930.581683999997</v>
      </c>
      <c r="D20432">
        <v>0</v>
      </c>
    </row>
    <row r="20433" spans="1:4">
      <c r="A20433" t="s">
        <v>326</v>
      </c>
      <c r="B20433" s="10">
        <v>42791.822916666664</v>
      </c>
      <c r="C20433">
        <v>49930.586688000003</v>
      </c>
      <c r="D20433">
        <v>20.015999999999998</v>
      </c>
    </row>
    <row r="20434" spans="1:4">
      <c r="A20434" t="s">
        <v>326</v>
      </c>
      <c r="B20434" s="10">
        <v>42791.833333333336</v>
      </c>
      <c r="C20434">
        <v>49930.586688000003</v>
      </c>
      <c r="D20434">
        <v>0</v>
      </c>
    </row>
    <row r="20435" spans="1:4">
      <c r="A20435" t="s">
        <v>326</v>
      </c>
      <c r="B20435" s="10">
        <v>42791.84375</v>
      </c>
      <c r="C20435">
        <v>49930.591692000002</v>
      </c>
      <c r="D20435">
        <v>20.015999999999998</v>
      </c>
    </row>
    <row r="20436" spans="1:4">
      <c r="A20436" t="s">
        <v>326</v>
      </c>
      <c r="B20436" s="10">
        <v>42791.854166666664</v>
      </c>
      <c r="C20436">
        <v>49930.591692000002</v>
      </c>
      <c r="D20436">
        <v>0</v>
      </c>
    </row>
    <row r="20437" spans="1:4">
      <c r="A20437" t="s">
        <v>326</v>
      </c>
      <c r="B20437" s="10">
        <v>42791.864583333336</v>
      </c>
      <c r="C20437">
        <v>49930.596696000001</v>
      </c>
      <c r="D20437">
        <v>20.015999999999998</v>
      </c>
    </row>
    <row r="20438" spans="1:4">
      <c r="A20438" t="s">
        <v>326</v>
      </c>
      <c r="B20438" s="10">
        <v>42791.875</v>
      </c>
      <c r="C20438">
        <v>49930.596696000001</v>
      </c>
      <c r="D20438">
        <v>0</v>
      </c>
    </row>
    <row r="20439" spans="1:4">
      <c r="A20439" t="s">
        <v>326</v>
      </c>
      <c r="B20439" s="10">
        <v>42791.885416666664</v>
      </c>
      <c r="C20439">
        <v>49930.601699999999</v>
      </c>
      <c r="D20439">
        <v>20.015999999999998</v>
      </c>
    </row>
    <row r="20440" spans="1:4">
      <c r="A20440" t="s">
        <v>326</v>
      </c>
      <c r="B20440" s="10">
        <v>42791.895833333336</v>
      </c>
      <c r="C20440">
        <v>49930.601699999999</v>
      </c>
      <c r="D20440">
        <v>0</v>
      </c>
    </row>
    <row r="20441" spans="1:4">
      <c r="A20441" t="s">
        <v>326</v>
      </c>
      <c r="B20441" s="10">
        <v>42791.90625</v>
      </c>
      <c r="C20441">
        <v>49930.606703999998</v>
      </c>
      <c r="D20441">
        <v>20.015999999999998</v>
      </c>
    </row>
    <row r="20442" spans="1:4">
      <c r="A20442" t="s">
        <v>326</v>
      </c>
      <c r="B20442" s="10">
        <v>42791.916666666664</v>
      </c>
      <c r="C20442">
        <v>49930.631706</v>
      </c>
      <c r="D20442">
        <v>100.008</v>
      </c>
    </row>
    <row r="20443" spans="1:4">
      <c r="A20443" t="s">
        <v>326</v>
      </c>
      <c r="B20443" s="10">
        <v>42791.927083333336</v>
      </c>
      <c r="C20443">
        <v>49930.636709999999</v>
      </c>
      <c r="D20443">
        <v>20.015999999999998</v>
      </c>
    </row>
    <row r="20444" spans="1:4">
      <c r="A20444" t="s">
        <v>326</v>
      </c>
      <c r="B20444" s="10">
        <v>42791.9375</v>
      </c>
      <c r="C20444">
        <v>49930.636709999999</v>
      </c>
      <c r="D20444">
        <v>0</v>
      </c>
    </row>
    <row r="20445" spans="1:4">
      <c r="A20445" t="s">
        <v>326</v>
      </c>
      <c r="B20445" s="10">
        <v>42791.947916666664</v>
      </c>
      <c r="C20445">
        <v>49930.641713999998</v>
      </c>
      <c r="D20445">
        <v>20.015999999999998</v>
      </c>
    </row>
    <row r="20446" spans="1:4">
      <c r="A20446" t="s">
        <v>326</v>
      </c>
      <c r="B20446" s="10">
        <v>42791.958333333336</v>
      </c>
      <c r="C20446">
        <v>49930.641713999998</v>
      </c>
      <c r="D20446">
        <v>0</v>
      </c>
    </row>
    <row r="20447" spans="1:4">
      <c r="A20447" t="s">
        <v>326</v>
      </c>
      <c r="B20447" s="10">
        <v>42791.96875</v>
      </c>
      <c r="C20447">
        <v>49930.646718000004</v>
      </c>
      <c r="D20447">
        <v>20.015999999999998</v>
      </c>
    </row>
    <row r="20448" spans="1:4">
      <c r="A20448" t="s">
        <v>326</v>
      </c>
      <c r="B20448" s="10">
        <v>42791.979166666664</v>
      </c>
      <c r="C20448">
        <v>49930.646718000004</v>
      </c>
      <c r="D20448">
        <v>0</v>
      </c>
    </row>
    <row r="20449" spans="1:5">
      <c r="A20449" t="s">
        <v>326</v>
      </c>
      <c r="B20449" s="10">
        <v>42791.989583333336</v>
      </c>
      <c r="C20449">
        <v>49930.651722000002</v>
      </c>
      <c r="D20449">
        <v>20.015999999999998</v>
      </c>
      <c r="E20449">
        <f>MIN(D20354:D20449)</f>
        <v>0</v>
      </c>
    </row>
    <row r="20450" spans="1:5">
      <c r="A20450" t="s">
        <v>326</v>
      </c>
      <c r="B20450" s="10">
        <v>42792</v>
      </c>
      <c r="C20450">
        <v>49930.648439999997</v>
      </c>
      <c r="D20450">
        <v>0</v>
      </c>
    </row>
    <row r="20451" spans="1:5">
      <c r="A20451" t="s">
        <v>326</v>
      </c>
      <c r="B20451" s="10">
        <v>42792.010416666664</v>
      </c>
      <c r="C20451">
        <v>49930.653444000003</v>
      </c>
      <c r="D20451">
        <v>20.015999999999998</v>
      </c>
    </row>
    <row r="20452" spans="1:5">
      <c r="A20452" t="s">
        <v>326</v>
      </c>
      <c r="B20452" s="10">
        <v>42792.020833333336</v>
      </c>
      <c r="C20452">
        <v>49930.653444000003</v>
      </c>
      <c r="D20452">
        <v>0</v>
      </c>
    </row>
    <row r="20453" spans="1:5">
      <c r="A20453" t="s">
        <v>326</v>
      </c>
      <c r="B20453" s="10">
        <v>42792.03125</v>
      </c>
      <c r="C20453">
        <v>49930.658448000002</v>
      </c>
      <c r="D20453">
        <v>20.015999999999998</v>
      </c>
    </row>
    <row r="20454" spans="1:5">
      <c r="A20454" t="s">
        <v>326</v>
      </c>
      <c r="B20454" s="10">
        <v>42792.041666666664</v>
      </c>
      <c r="C20454">
        <v>49930.658448000002</v>
      </c>
      <c r="D20454">
        <v>0</v>
      </c>
    </row>
    <row r="20455" spans="1:5">
      <c r="A20455" t="s">
        <v>326</v>
      </c>
      <c r="B20455" s="10">
        <v>42792.052083333336</v>
      </c>
      <c r="C20455">
        <v>49930.663452000001</v>
      </c>
      <c r="D20455">
        <v>20.015999999999998</v>
      </c>
    </row>
    <row r="20456" spans="1:5">
      <c r="A20456" t="s">
        <v>326</v>
      </c>
      <c r="B20456" s="10">
        <v>42792.0625</v>
      </c>
      <c r="C20456">
        <v>49930.663452000001</v>
      </c>
      <c r="D20456">
        <v>0</v>
      </c>
    </row>
    <row r="20457" spans="1:5">
      <c r="A20457" t="s">
        <v>326</v>
      </c>
      <c r="B20457" s="10">
        <v>42792.072916666664</v>
      </c>
      <c r="C20457">
        <v>49930.668455999999</v>
      </c>
      <c r="D20457">
        <v>20.015999999999998</v>
      </c>
    </row>
    <row r="20458" spans="1:5">
      <c r="A20458" t="s">
        <v>326</v>
      </c>
      <c r="B20458" s="10">
        <v>42792.083333333336</v>
      </c>
      <c r="C20458">
        <v>49930.668455999999</v>
      </c>
      <c r="D20458">
        <v>0</v>
      </c>
    </row>
    <row r="20459" spans="1:5">
      <c r="A20459" t="s">
        <v>326</v>
      </c>
      <c r="B20459" s="10">
        <v>42792.09375</v>
      </c>
      <c r="C20459">
        <v>49930.673459999998</v>
      </c>
      <c r="D20459">
        <v>20.015999999999998</v>
      </c>
    </row>
    <row r="20460" spans="1:5">
      <c r="A20460" t="s">
        <v>326</v>
      </c>
      <c r="B20460" s="10">
        <v>42792.104166666664</v>
      </c>
      <c r="C20460">
        <v>49930.673459999998</v>
      </c>
      <c r="D20460">
        <v>0</v>
      </c>
    </row>
    <row r="20461" spans="1:5">
      <c r="A20461" t="s">
        <v>326</v>
      </c>
      <c r="B20461" s="10">
        <v>42792.114583333336</v>
      </c>
      <c r="C20461">
        <v>49930.678463999997</v>
      </c>
      <c r="D20461">
        <v>20.015999999999998</v>
      </c>
    </row>
    <row r="20462" spans="1:5">
      <c r="A20462" t="s">
        <v>326</v>
      </c>
      <c r="B20462" s="10">
        <v>42792.125</v>
      </c>
      <c r="C20462">
        <v>49930.678463999997</v>
      </c>
      <c r="D20462">
        <v>0</v>
      </c>
    </row>
    <row r="20463" spans="1:5">
      <c r="A20463" t="s">
        <v>326</v>
      </c>
      <c r="B20463" s="10">
        <v>42792.135416666664</v>
      </c>
      <c r="C20463">
        <v>49930.683468000003</v>
      </c>
      <c r="D20463">
        <v>20.015999999999998</v>
      </c>
    </row>
    <row r="20464" spans="1:5">
      <c r="A20464" t="s">
        <v>326</v>
      </c>
      <c r="B20464" s="10">
        <v>42792.145833333336</v>
      </c>
      <c r="C20464">
        <v>49930.683468000003</v>
      </c>
      <c r="D20464">
        <v>0</v>
      </c>
    </row>
    <row r="20465" spans="1:4">
      <c r="A20465" t="s">
        <v>326</v>
      </c>
      <c r="B20465" s="10">
        <v>42792.15625</v>
      </c>
      <c r="C20465">
        <v>49930.688472000002</v>
      </c>
      <c r="D20465">
        <v>20.015999999999998</v>
      </c>
    </row>
    <row r="20466" spans="1:4">
      <c r="A20466" t="s">
        <v>326</v>
      </c>
      <c r="B20466" s="10">
        <v>42792.166666666664</v>
      </c>
      <c r="C20466">
        <v>49930.688472000002</v>
      </c>
      <c r="D20466">
        <v>0</v>
      </c>
    </row>
    <row r="20467" spans="1:4">
      <c r="A20467" t="s">
        <v>326</v>
      </c>
      <c r="B20467" s="10">
        <v>42792.177083333336</v>
      </c>
      <c r="C20467">
        <v>49930.693476</v>
      </c>
      <c r="D20467">
        <v>20.015999999999998</v>
      </c>
    </row>
    <row r="20468" spans="1:4">
      <c r="A20468" t="s">
        <v>326</v>
      </c>
      <c r="B20468" s="10">
        <v>42792.1875</v>
      </c>
      <c r="C20468">
        <v>49930.693476</v>
      </c>
      <c r="D20468">
        <v>0</v>
      </c>
    </row>
    <row r="20469" spans="1:4">
      <c r="A20469" t="s">
        <v>326</v>
      </c>
      <c r="B20469" s="10">
        <v>42792.197916666664</v>
      </c>
      <c r="C20469">
        <v>49930.698479999999</v>
      </c>
      <c r="D20469">
        <v>20.015999999999998</v>
      </c>
    </row>
    <row r="20470" spans="1:4">
      <c r="A20470" t="s">
        <v>326</v>
      </c>
      <c r="B20470" s="10">
        <v>42792.208333333336</v>
      </c>
      <c r="C20470">
        <v>49930.698479999999</v>
      </c>
      <c r="D20470">
        <v>0</v>
      </c>
    </row>
    <row r="20471" spans="1:4">
      <c r="A20471" t="s">
        <v>326</v>
      </c>
      <c r="B20471" s="10">
        <v>42792.21875</v>
      </c>
      <c r="C20471">
        <v>49930.703483999998</v>
      </c>
      <c r="D20471">
        <v>20.015999999999998</v>
      </c>
    </row>
    <row r="20472" spans="1:4">
      <c r="A20472" t="s">
        <v>326</v>
      </c>
      <c r="B20472" s="10">
        <v>42792.229166666664</v>
      </c>
      <c r="C20472">
        <v>49930.703483999998</v>
      </c>
      <c r="D20472">
        <v>0</v>
      </c>
    </row>
    <row r="20473" spans="1:4">
      <c r="A20473" t="s">
        <v>326</v>
      </c>
      <c r="B20473" s="10">
        <v>42792.239583333336</v>
      </c>
      <c r="C20473">
        <v>49930.703483999998</v>
      </c>
      <c r="D20473">
        <v>0</v>
      </c>
    </row>
    <row r="20474" spans="1:4">
      <c r="A20474" t="s">
        <v>326</v>
      </c>
      <c r="B20474" s="10">
        <v>42792.25</v>
      </c>
      <c r="C20474">
        <v>49930.708487999997</v>
      </c>
      <c r="D20474">
        <v>20.015999999999998</v>
      </c>
    </row>
    <row r="20475" spans="1:4">
      <c r="A20475" t="s">
        <v>326</v>
      </c>
      <c r="B20475" s="10">
        <v>42792.260416666664</v>
      </c>
      <c r="C20475">
        <v>49930.708487999997</v>
      </c>
      <c r="D20475">
        <v>0</v>
      </c>
    </row>
    <row r="20476" spans="1:4">
      <c r="A20476" t="s">
        <v>326</v>
      </c>
      <c r="B20476" s="10">
        <v>42792.270833333336</v>
      </c>
      <c r="C20476">
        <v>49930.913489999999</v>
      </c>
      <c r="D20476">
        <v>820.00800000000004</v>
      </c>
    </row>
    <row r="20477" spans="1:4">
      <c r="A20477" t="s">
        <v>326</v>
      </c>
      <c r="B20477" s="10">
        <v>42792.28125</v>
      </c>
      <c r="C20477">
        <v>49930.968488999999</v>
      </c>
      <c r="D20477">
        <v>219.99600000000001</v>
      </c>
    </row>
    <row r="20478" spans="1:4">
      <c r="A20478" t="s">
        <v>326</v>
      </c>
      <c r="B20478" s="10">
        <v>42792.291666666664</v>
      </c>
      <c r="C20478">
        <v>49930.973492999998</v>
      </c>
      <c r="D20478">
        <v>20.015999999999998</v>
      </c>
    </row>
    <row r="20479" spans="1:4">
      <c r="A20479" t="s">
        <v>326</v>
      </c>
      <c r="B20479" s="10">
        <v>42792.302083333336</v>
      </c>
      <c r="C20479">
        <v>49930.973492999998</v>
      </c>
      <c r="D20479">
        <v>0</v>
      </c>
    </row>
    <row r="20480" spans="1:4">
      <c r="A20480" t="s">
        <v>326</v>
      </c>
      <c r="B20480" s="10">
        <v>42792.3125</v>
      </c>
      <c r="C20480">
        <v>49930.978496999996</v>
      </c>
      <c r="D20480">
        <v>20.015999999999998</v>
      </c>
    </row>
    <row r="20481" spans="1:4">
      <c r="A20481" t="s">
        <v>326</v>
      </c>
      <c r="B20481" s="10">
        <v>42792.322916666664</v>
      </c>
      <c r="C20481">
        <v>49930.978496999996</v>
      </c>
      <c r="D20481">
        <v>0</v>
      </c>
    </row>
    <row r="20482" spans="1:4">
      <c r="A20482" t="s">
        <v>326</v>
      </c>
      <c r="B20482" s="10">
        <v>42792.333333333336</v>
      </c>
      <c r="C20482">
        <v>49930.978496999996</v>
      </c>
      <c r="D20482">
        <v>0</v>
      </c>
    </row>
    <row r="20483" spans="1:4">
      <c r="A20483" t="s">
        <v>326</v>
      </c>
      <c r="B20483" s="10">
        <v>42792.34375</v>
      </c>
      <c r="C20483">
        <v>49930.983501000002</v>
      </c>
      <c r="D20483">
        <v>20.015999999999998</v>
      </c>
    </row>
    <row r="20484" spans="1:4">
      <c r="A20484" t="s">
        <v>326</v>
      </c>
      <c r="B20484" s="10">
        <v>42792.354166666664</v>
      </c>
      <c r="C20484">
        <v>49930.983501000002</v>
      </c>
      <c r="D20484">
        <v>0</v>
      </c>
    </row>
    <row r="20485" spans="1:4">
      <c r="A20485" t="s">
        <v>326</v>
      </c>
      <c r="B20485" s="10">
        <v>42792.364583333336</v>
      </c>
      <c r="C20485">
        <v>49930.988505000001</v>
      </c>
      <c r="D20485">
        <v>20.015999999999998</v>
      </c>
    </row>
    <row r="20486" spans="1:4">
      <c r="A20486" t="s">
        <v>326</v>
      </c>
      <c r="B20486" s="10">
        <v>42792.375</v>
      </c>
      <c r="C20486">
        <v>49930.988505000001</v>
      </c>
      <c r="D20486">
        <v>0</v>
      </c>
    </row>
    <row r="20487" spans="1:4">
      <c r="A20487" t="s">
        <v>326</v>
      </c>
      <c r="B20487" s="10">
        <v>42792.385416666664</v>
      </c>
      <c r="C20487">
        <v>49930.993509</v>
      </c>
      <c r="D20487">
        <v>20.015999999999998</v>
      </c>
    </row>
    <row r="20488" spans="1:4">
      <c r="A20488" t="s">
        <v>326</v>
      </c>
      <c r="B20488" s="10">
        <v>42792.395833333336</v>
      </c>
      <c r="C20488">
        <v>49930.993509</v>
      </c>
      <c r="D20488">
        <v>0</v>
      </c>
    </row>
    <row r="20489" spans="1:4">
      <c r="A20489" t="s">
        <v>326</v>
      </c>
      <c r="B20489" s="10">
        <v>42792.40625</v>
      </c>
      <c r="C20489">
        <v>49930.998512999999</v>
      </c>
      <c r="D20489">
        <v>20.015999999999998</v>
      </c>
    </row>
    <row r="20490" spans="1:4">
      <c r="A20490" t="s">
        <v>326</v>
      </c>
      <c r="B20490" s="10">
        <v>42792.416666666664</v>
      </c>
      <c r="C20490">
        <v>49930.998512999999</v>
      </c>
      <c r="D20490">
        <v>0</v>
      </c>
    </row>
    <row r="20491" spans="1:4">
      <c r="A20491" t="s">
        <v>326</v>
      </c>
      <c r="B20491" s="10">
        <v>42792.427083333336</v>
      </c>
      <c r="C20491">
        <v>49931.003516999997</v>
      </c>
      <c r="D20491">
        <v>20.015999999999998</v>
      </c>
    </row>
    <row r="20492" spans="1:4">
      <c r="A20492" t="s">
        <v>326</v>
      </c>
      <c r="B20492" s="10">
        <v>42792.4375</v>
      </c>
      <c r="C20492">
        <v>49931.003516999997</v>
      </c>
      <c r="D20492">
        <v>0</v>
      </c>
    </row>
    <row r="20493" spans="1:4">
      <c r="A20493" t="s">
        <v>326</v>
      </c>
      <c r="B20493" s="10">
        <v>42792.447916666664</v>
      </c>
      <c r="C20493">
        <v>49931.008521000003</v>
      </c>
      <c r="D20493">
        <v>20.015999999999998</v>
      </c>
    </row>
    <row r="20494" spans="1:4">
      <c r="A20494" t="s">
        <v>326</v>
      </c>
      <c r="B20494" s="10">
        <v>42792.458333333336</v>
      </c>
      <c r="C20494">
        <v>49931.008521000003</v>
      </c>
      <c r="D20494">
        <v>0</v>
      </c>
    </row>
    <row r="20495" spans="1:4">
      <c r="A20495" t="s">
        <v>326</v>
      </c>
      <c r="B20495" s="10">
        <v>42792.46875</v>
      </c>
      <c r="C20495">
        <v>49931.013525000002</v>
      </c>
      <c r="D20495">
        <v>20.015999999999998</v>
      </c>
    </row>
    <row r="20496" spans="1:4">
      <c r="A20496" t="s">
        <v>326</v>
      </c>
      <c r="B20496" s="10">
        <v>42792.479166666664</v>
      </c>
      <c r="C20496">
        <v>49931.013525000002</v>
      </c>
      <c r="D20496">
        <v>0</v>
      </c>
    </row>
    <row r="20497" spans="1:4">
      <c r="A20497" t="s">
        <v>326</v>
      </c>
      <c r="B20497" s="10">
        <v>42792.489583333336</v>
      </c>
      <c r="C20497">
        <v>49931.023523999997</v>
      </c>
      <c r="D20497">
        <v>39.996000000000002</v>
      </c>
    </row>
    <row r="20498" spans="1:4">
      <c r="A20498" t="s">
        <v>326</v>
      </c>
      <c r="B20498" s="10">
        <v>42792.5</v>
      </c>
      <c r="C20498">
        <v>49931.028528000003</v>
      </c>
      <c r="D20498">
        <v>20.015999999999998</v>
      </c>
    </row>
    <row r="20499" spans="1:4">
      <c r="A20499" t="s">
        <v>326</v>
      </c>
      <c r="B20499" s="10">
        <v>42792.510416666664</v>
      </c>
      <c r="C20499">
        <v>49931.028528000003</v>
      </c>
      <c r="D20499">
        <v>0</v>
      </c>
    </row>
    <row r="20500" spans="1:4">
      <c r="A20500" t="s">
        <v>326</v>
      </c>
      <c r="B20500" s="10">
        <v>42792.520833333336</v>
      </c>
      <c r="C20500">
        <v>49931.033532000001</v>
      </c>
      <c r="D20500">
        <v>20.015999999999998</v>
      </c>
    </row>
    <row r="20501" spans="1:4">
      <c r="A20501" t="s">
        <v>326</v>
      </c>
      <c r="B20501" s="10">
        <v>42792.53125</v>
      </c>
      <c r="C20501">
        <v>49931.033532000001</v>
      </c>
      <c r="D20501">
        <v>0</v>
      </c>
    </row>
    <row r="20502" spans="1:4">
      <c r="A20502" t="s">
        <v>326</v>
      </c>
      <c r="B20502" s="10">
        <v>42792.541666666664</v>
      </c>
      <c r="C20502">
        <v>49931.038536</v>
      </c>
      <c r="D20502">
        <v>20.015999999999998</v>
      </c>
    </row>
    <row r="20503" spans="1:4">
      <c r="A20503" t="s">
        <v>326</v>
      </c>
      <c r="B20503" s="10">
        <v>42792.552083333336</v>
      </c>
      <c r="C20503">
        <v>49931.038536</v>
      </c>
      <c r="D20503">
        <v>0</v>
      </c>
    </row>
    <row r="20504" spans="1:4">
      <c r="A20504" t="s">
        <v>326</v>
      </c>
      <c r="B20504" s="10">
        <v>42792.5625</v>
      </c>
      <c r="C20504">
        <v>49931.048535000002</v>
      </c>
      <c r="D20504">
        <v>39.996000000000002</v>
      </c>
    </row>
    <row r="20505" spans="1:4">
      <c r="A20505" t="s">
        <v>326</v>
      </c>
      <c r="B20505" s="10">
        <v>42792.572916666664</v>
      </c>
      <c r="C20505">
        <v>49931.068532999998</v>
      </c>
      <c r="D20505">
        <v>79.992000000000004</v>
      </c>
    </row>
    <row r="20506" spans="1:4">
      <c r="A20506" t="s">
        <v>326</v>
      </c>
      <c r="B20506" s="10">
        <v>42792.583333333336</v>
      </c>
      <c r="C20506">
        <v>49931.088531000001</v>
      </c>
      <c r="D20506">
        <v>79.992000000000004</v>
      </c>
    </row>
    <row r="20507" spans="1:4">
      <c r="A20507" t="s">
        <v>326</v>
      </c>
      <c r="B20507" s="10">
        <v>42792.59375</v>
      </c>
      <c r="C20507">
        <v>49931.103534000002</v>
      </c>
      <c r="D20507">
        <v>60.012</v>
      </c>
    </row>
    <row r="20508" spans="1:4">
      <c r="A20508" t="s">
        <v>326</v>
      </c>
      <c r="B20508" s="10">
        <v>42792.604166666664</v>
      </c>
      <c r="C20508">
        <v>49931.123531999998</v>
      </c>
      <c r="D20508">
        <v>79.992000000000004</v>
      </c>
    </row>
    <row r="20509" spans="1:4">
      <c r="A20509" t="s">
        <v>326</v>
      </c>
      <c r="B20509" s="10">
        <v>42792.614583333336</v>
      </c>
      <c r="C20509">
        <v>49931.143530000001</v>
      </c>
      <c r="D20509">
        <v>79.992000000000004</v>
      </c>
    </row>
    <row r="20510" spans="1:4">
      <c r="A20510" t="s">
        <v>326</v>
      </c>
      <c r="B20510" s="10">
        <v>42792.625</v>
      </c>
      <c r="C20510">
        <v>49931.163527999997</v>
      </c>
      <c r="D20510">
        <v>79.992000000000004</v>
      </c>
    </row>
    <row r="20511" spans="1:4">
      <c r="A20511" t="s">
        <v>326</v>
      </c>
      <c r="B20511" s="10">
        <v>42792.635416666664</v>
      </c>
      <c r="C20511">
        <v>49931.183526000001</v>
      </c>
      <c r="D20511">
        <v>79.992000000000004</v>
      </c>
    </row>
    <row r="20512" spans="1:4">
      <c r="A20512" t="s">
        <v>326</v>
      </c>
      <c r="B20512" s="10">
        <v>42792.645833333336</v>
      </c>
      <c r="C20512">
        <v>49931.198529000001</v>
      </c>
      <c r="D20512">
        <v>60.012</v>
      </c>
    </row>
    <row r="20513" spans="1:4">
      <c r="A20513" t="s">
        <v>326</v>
      </c>
      <c r="B20513" s="10">
        <v>42792.65625</v>
      </c>
      <c r="C20513">
        <v>49931.218526999997</v>
      </c>
      <c r="D20513">
        <v>79.992000000000004</v>
      </c>
    </row>
    <row r="20514" spans="1:4">
      <c r="A20514" t="s">
        <v>326</v>
      </c>
      <c r="B20514" s="10">
        <v>42792.666666666664</v>
      </c>
      <c r="C20514">
        <v>49931.233529999998</v>
      </c>
      <c r="D20514">
        <v>60.012</v>
      </c>
    </row>
    <row r="20515" spans="1:4">
      <c r="A20515" t="s">
        <v>326</v>
      </c>
      <c r="B20515" s="10">
        <v>42792.677083333336</v>
      </c>
      <c r="C20515">
        <v>49931.233529999998</v>
      </c>
      <c r="D20515">
        <v>0</v>
      </c>
    </row>
    <row r="20516" spans="1:4">
      <c r="A20516" t="s">
        <v>326</v>
      </c>
      <c r="B20516" s="10">
        <v>42792.6875</v>
      </c>
      <c r="C20516">
        <v>49931.238533999996</v>
      </c>
      <c r="D20516">
        <v>20.015999999999998</v>
      </c>
    </row>
    <row r="20517" spans="1:4">
      <c r="A20517" t="s">
        <v>326</v>
      </c>
      <c r="B20517" s="10">
        <v>42792.697916666664</v>
      </c>
      <c r="C20517">
        <v>49931.238533999996</v>
      </c>
      <c r="D20517">
        <v>0</v>
      </c>
    </row>
    <row r="20518" spans="1:4">
      <c r="A20518" t="s">
        <v>326</v>
      </c>
      <c r="B20518" s="10">
        <v>42792.708333333336</v>
      </c>
      <c r="C20518">
        <v>49931.243538000002</v>
      </c>
      <c r="D20518">
        <v>20.015999999999998</v>
      </c>
    </row>
    <row r="20519" spans="1:4">
      <c r="A20519" t="s">
        <v>326</v>
      </c>
      <c r="B20519" s="10">
        <v>42792.71875</v>
      </c>
      <c r="C20519">
        <v>49931.243538000002</v>
      </c>
      <c r="D20519">
        <v>0</v>
      </c>
    </row>
    <row r="20520" spans="1:4">
      <c r="A20520" t="s">
        <v>326</v>
      </c>
      <c r="B20520" s="10">
        <v>42792.729166666664</v>
      </c>
      <c r="C20520">
        <v>49931.248542000001</v>
      </c>
      <c r="D20520">
        <v>20.015999999999998</v>
      </c>
    </row>
    <row r="20521" spans="1:4">
      <c r="A20521" t="s">
        <v>326</v>
      </c>
      <c r="B20521" s="10">
        <v>42792.739583333336</v>
      </c>
      <c r="C20521">
        <v>49931.248542000001</v>
      </c>
      <c r="D20521">
        <v>0</v>
      </c>
    </row>
    <row r="20522" spans="1:4">
      <c r="A20522" t="s">
        <v>326</v>
      </c>
      <c r="B20522" s="10">
        <v>42792.75</v>
      </c>
      <c r="C20522">
        <v>49931.253546</v>
      </c>
      <c r="D20522">
        <v>20.015999999999998</v>
      </c>
    </row>
    <row r="20523" spans="1:4">
      <c r="A20523" t="s">
        <v>326</v>
      </c>
      <c r="B20523" s="10">
        <v>42792.760416666664</v>
      </c>
      <c r="C20523">
        <v>49931.253546</v>
      </c>
      <c r="D20523">
        <v>0</v>
      </c>
    </row>
    <row r="20524" spans="1:4">
      <c r="A20524" t="s">
        <v>326</v>
      </c>
      <c r="B20524" s="10">
        <v>42792.770833333336</v>
      </c>
      <c r="C20524">
        <v>49931.258549999999</v>
      </c>
      <c r="D20524">
        <v>20.015999999999998</v>
      </c>
    </row>
    <row r="20525" spans="1:4">
      <c r="A20525" t="s">
        <v>326</v>
      </c>
      <c r="B20525" s="10">
        <v>42792.78125</v>
      </c>
      <c r="C20525">
        <v>49931.258549999999</v>
      </c>
      <c r="D20525">
        <v>0</v>
      </c>
    </row>
    <row r="20526" spans="1:4">
      <c r="A20526" t="s">
        <v>326</v>
      </c>
      <c r="B20526" s="10">
        <v>42792.791666666664</v>
      </c>
      <c r="C20526">
        <v>49931.263553999997</v>
      </c>
      <c r="D20526">
        <v>20.015999999999998</v>
      </c>
    </row>
    <row r="20527" spans="1:4">
      <c r="A20527" t="s">
        <v>326</v>
      </c>
      <c r="B20527" s="10">
        <v>42792.802083333336</v>
      </c>
      <c r="C20527">
        <v>49931.263553999997</v>
      </c>
      <c r="D20527">
        <v>0</v>
      </c>
    </row>
    <row r="20528" spans="1:4">
      <c r="A20528" t="s">
        <v>326</v>
      </c>
      <c r="B20528" s="10">
        <v>42792.8125</v>
      </c>
      <c r="C20528">
        <v>49931.268558000003</v>
      </c>
      <c r="D20528">
        <v>20.015999999999998</v>
      </c>
    </row>
    <row r="20529" spans="1:4">
      <c r="A20529" t="s">
        <v>326</v>
      </c>
      <c r="B20529" s="10">
        <v>42792.822916666664</v>
      </c>
      <c r="C20529">
        <v>49931.268558000003</v>
      </c>
      <c r="D20529">
        <v>0</v>
      </c>
    </row>
    <row r="20530" spans="1:4">
      <c r="A20530" t="s">
        <v>326</v>
      </c>
      <c r="B20530" s="10">
        <v>42792.833333333336</v>
      </c>
      <c r="C20530">
        <v>49931.273562000002</v>
      </c>
      <c r="D20530">
        <v>20.015999999999998</v>
      </c>
    </row>
    <row r="20531" spans="1:4">
      <c r="A20531" t="s">
        <v>326</v>
      </c>
      <c r="B20531" s="10">
        <v>42792.84375</v>
      </c>
      <c r="C20531">
        <v>49931.273562000002</v>
      </c>
      <c r="D20531">
        <v>0</v>
      </c>
    </row>
    <row r="20532" spans="1:4">
      <c r="A20532" t="s">
        <v>326</v>
      </c>
      <c r="B20532" s="10">
        <v>42792.854166666664</v>
      </c>
      <c r="C20532">
        <v>49931.278566000001</v>
      </c>
      <c r="D20532">
        <v>20.015999999999998</v>
      </c>
    </row>
    <row r="20533" spans="1:4">
      <c r="A20533" t="s">
        <v>326</v>
      </c>
      <c r="B20533" s="10">
        <v>42792.864583333336</v>
      </c>
      <c r="C20533">
        <v>49931.278566000001</v>
      </c>
      <c r="D20533">
        <v>0</v>
      </c>
    </row>
    <row r="20534" spans="1:4">
      <c r="A20534" t="s">
        <v>326</v>
      </c>
      <c r="B20534" s="10">
        <v>42792.875</v>
      </c>
      <c r="C20534">
        <v>49931.28357</v>
      </c>
      <c r="D20534">
        <v>20.015999999999998</v>
      </c>
    </row>
    <row r="20535" spans="1:4">
      <c r="A20535" t="s">
        <v>326</v>
      </c>
      <c r="B20535" s="10">
        <v>42792.885416666664</v>
      </c>
      <c r="C20535">
        <v>49931.288573999998</v>
      </c>
      <c r="D20535">
        <v>20.015999999999998</v>
      </c>
    </row>
    <row r="20536" spans="1:4">
      <c r="A20536" t="s">
        <v>326</v>
      </c>
      <c r="B20536" s="10">
        <v>42792.895833333336</v>
      </c>
      <c r="C20536">
        <v>49931.288573999998</v>
      </c>
      <c r="D20536">
        <v>0</v>
      </c>
    </row>
    <row r="20537" spans="1:4">
      <c r="A20537" t="s">
        <v>326</v>
      </c>
      <c r="B20537" s="10">
        <v>42792.90625</v>
      </c>
      <c r="C20537">
        <v>49931.293577999997</v>
      </c>
      <c r="D20537">
        <v>20.015999999999998</v>
      </c>
    </row>
    <row r="20538" spans="1:4">
      <c r="A20538" t="s">
        <v>326</v>
      </c>
      <c r="B20538" s="10">
        <v>42792.916666666664</v>
      </c>
      <c r="C20538">
        <v>49931.318579999999</v>
      </c>
      <c r="D20538">
        <v>100.008</v>
      </c>
    </row>
    <row r="20539" spans="1:4">
      <c r="A20539" t="s">
        <v>326</v>
      </c>
      <c r="B20539" s="10">
        <v>42792.927083333336</v>
      </c>
      <c r="C20539">
        <v>49931.318579999999</v>
      </c>
      <c r="D20539">
        <v>0</v>
      </c>
    </row>
    <row r="20540" spans="1:4">
      <c r="A20540" t="s">
        <v>326</v>
      </c>
      <c r="B20540" s="10">
        <v>42792.9375</v>
      </c>
      <c r="C20540">
        <v>49931.323583999998</v>
      </c>
      <c r="D20540">
        <v>20.015999999999998</v>
      </c>
    </row>
    <row r="20541" spans="1:4">
      <c r="A20541" t="s">
        <v>326</v>
      </c>
      <c r="B20541" s="10">
        <v>42792.947916666664</v>
      </c>
      <c r="C20541">
        <v>49931.323583999998</v>
      </c>
      <c r="D20541">
        <v>0</v>
      </c>
    </row>
    <row r="20542" spans="1:4">
      <c r="A20542" t="s">
        <v>326</v>
      </c>
      <c r="B20542" s="10">
        <v>42792.958333333336</v>
      </c>
      <c r="C20542">
        <v>49931.328587999997</v>
      </c>
      <c r="D20542">
        <v>20.015999999999998</v>
      </c>
    </row>
    <row r="20543" spans="1:4">
      <c r="A20543" t="s">
        <v>326</v>
      </c>
      <c r="B20543" s="10">
        <v>42792.96875</v>
      </c>
      <c r="C20543">
        <v>49931.328587999997</v>
      </c>
      <c r="D20543">
        <v>0</v>
      </c>
    </row>
    <row r="20544" spans="1:4">
      <c r="A20544" t="s">
        <v>326</v>
      </c>
      <c r="B20544" s="10">
        <v>42792.979166666664</v>
      </c>
      <c r="C20544">
        <v>49931.333592000003</v>
      </c>
      <c r="D20544">
        <v>20.015999999999998</v>
      </c>
    </row>
    <row r="20545" spans="1:5">
      <c r="A20545" t="s">
        <v>326</v>
      </c>
      <c r="B20545" s="10">
        <v>42792.989583333336</v>
      </c>
      <c r="C20545">
        <v>49931.333592000003</v>
      </c>
      <c r="D20545">
        <v>0</v>
      </c>
      <c r="E20545">
        <f>MIN(D20450:D20545)</f>
        <v>0</v>
      </c>
    </row>
    <row r="20546" spans="1:5">
      <c r="A20546" t="s">
        <v>326</v>
      </c>
      <c r="B20546" s="10">
        <v>42793</v>
      </c>
      <c r="C20546">
        <v>49931.339840000001</v>
      </c>
      <c r="D20546">
        <v>20.015999999999998</v>
      </c>
    </row>
    <row r="20547" spans="1:5">
      <c r="A20547" t="s">
        <v>326</v>
      </c>
      <c r="B20547" s="10">
        <v>42793.010416666664</v>
      </c>
      <c r="C20547">
        <v>49931.339840000001</v>
      </c>
      <c r="D20547">
        <v>0</v>
      </c>
    </row>
    <row r="20548" spans="1:5">
      <c r="A20548" t="s">
        <v>326</v>
      </c>
      <c r="B20548" s="10">
        <v>42793.020833333336</v>
      </c>
      <c r="C20548">
        <v>49931.344843999999</v>
      </c>
      <c r="D20548">
        <v>20.015999999999998</v>
      </c>
    </row>
    <row r="20549" spans="1:5">
      <c r="A20549" t="s">
        <v>326</v>
      </c>
      <c r="B20549" s="10">
        <v>42793.03125</v>
      </c>
      <c r="C20549">
        <v>49931.344843999999</v>
      </c>
      <c r="D20549">
        <v>0</v>
      </c>
    </row>
    <row r="20550" spans="1:5">
      <c r="A20550" t="s">
        <v>326</v>
      </c>
      <c r="B20550" s="10">
        <v>42793.041666666664</v>
      </c>
      <c r="C20550">
        <v>49931.349847999998</v>
      </c>
      <c r="D20550">
        <v>20.015999999999998</v>
      </c>
    </row>
    <row r="20551" spans="1:5">
      <c r="A20551" t="s">
        <v>326</v>
      </c>
      <c r="B20551" s="10">
        <v>42793.052083333336</v>
      </c>
      <c r="C20551">
        <v>49931.349847999998</v>
      </c>
      <c r="D20551">
        <v>0</v>
      </c>
    </row>
    <row r="20552" spans="1:5">
      <c r="A20552" t="s">
        <v>326</v>
      </c>
      <c r="B20552" s="10">
        <v>42793.0625</v>
      </c>
      <c r="C20552">
        <v>49931.354851999997</v>
      </c>
      <c r="D20552">
        <v>20.015999999999998</v>
      </c>
    </row>
    <row r="20553" spans="1:5">
      <c r="A20553" t="s">
        <v>326</v>
      </c>
      <c r="B20553" s="10">
        <v>42793.072916666664</v>
      </c>
      <c r="C20553">
        <v>49931.354851999997</v>
      </c>
      <c r="D20553">
        <v>0</v>
      </c>
    </row>
    <row r="20554" spans="1:5">
      <c r="A20554" t="s">
        <v>326</v>
      </c>
      <c r="B20554" s="10">
        <v>42793.083333333336</v>
      </c>
      <c r="C20554">
        <v>49931.359856000003</v>
      </c>
      <c r="D20554">
        <v>20.015999999999998</v>
      </c>
    </row>
    <row r="20555" spans="1:5">
      <c r="A20555" t="s">
        <v>326</v>
      </c>
      <c r="B20555" s="10">
        <v>42793.09375</v>
      </c>
      <c r="C20555">
        <v>49931.359856000003</v>
      </c>
      <c r="D20555">
        <v>0</v>
      </c>
    </row>
    <row r="20556" spans="1:5">
      <c r="A20556" t="s">
        <v>326</v>
      </c>
      <c r="B20556" s="10">
        <v>42793.104166666664</v>
      </c>
      <c r="C20556">
        <v>49931.364860000001</v>
      </c>
      <c r="D20556">
        <v>20.015999999999998</v>
      </c>
    </row>
    <row r="20557" spans="1:5">
      <c r="A20557" t="s">
        <v>326</v>
      </c>
      <c r="B20557" s="10">
        <v>42793.114583333336</v>
      </c>
      <c r="C20557">
        <v>49931.364860000001</v>
      </c>
      <c r="D20557">
        <v>0</v>
      </c>
    </row>
    <row r="20558" spans="1:5">
      <c r="A20558" t="s">
        <v>326</v>
      </c>
      <c r="B20558" s="10">
        <v>42793.125</v>
      </c>
      <c r="C20558">
        <v>49931.369864</v>
      </c>
      <c r="D20558">
        <v>20.015999999999998</v>
      </c>
    </row>
    <row r="20559" spans="1:5">
      <c r="A20559" t="s">
        <v>326</v>
      </c>
      <c r="B20559" s="10">
        <v>42793.135416666664</v>
      </c>
      <c r="C20559">
        <v>49931.369864</v>
      </c>
      <c r="D20559">
        <v>0</v>
      </c>
    </row>
    <row r="20560" spans="1:5">
      <c r="A20560" t="s">
        <v>326</v>
      </c>
      <c r="B20560" s="10">
        <v>42793.145833333336</v>
      </c>
      <c r="C20560">
        <v>49931.374867999999</v>
      </c>
      <c r="D20560">
        <v>20.015999999999998</v>
      </c>
    </row>
    <row r="20561" spans="1:4">
      <c r="A20561" t="s">
        <v>326</v>
      </c>
      <c r="B20561" s="10">
        <v>42793.15625</v>
      </c>
      <c r="C20561">
        <v>49931.374867999999</v>
      </c>
      <c r="D20561">
        <v>0</v>
      </c>
    </row>
    <row r="20562" spans="1:4">
      <c r="A20562" t="s">
        <v>326</v>
      </c>
      <c r="B20562" s="10">
        <v>42793.166666666664</v>
      </c>
      <c r="C20562">
        <v>49931.379871999998</v>
      </c>
      <c r="D20562">
        <v>20.015999999999998</v>
      </c>
    </row>
    <row r="20563" spans="1:4">
      <c r="A20563" t="s">
        <v>326</v>
      </c>
      <c r="B20563" s="10">
        <v>42793.177083333336</v>
      </c>
      <c r="C20563">
        <v>49931.379871999998</v>
      </c>
      <c r="D20563">
        <v>0</v>
      </c>
    </row>
    <row r="20564" spans="1:4">
      <c r="A20564" t="s">
        <v>326</v>
      </c>
      <c r="B20564" s="10">
        <v>42793.1875</v>
      </c>
      <c r="C20564">
        <v>49931.384875999996</v>
      </c>
      <c r="D20564">
        <v>20.015999999999998</v>
      </c>
    </row>
    <row r="20565" spans="1:4">
      <c r="A20565" t="s">
        <v>326</v>
      </c>
      <c r="B20565" s="10">
        <v>42793.197916666664</v>
      </c>
      <c r="C20565">
        <v>49931.384875999996</v>
      </c>
      <c r="D20565">
        <v>0</v>
      </c>
    </row>
    <row r="20566" spans="1:4">
      <c r="A20566" t="s">
        <v>326</v>
      </c>
      <c r="B20566" s="10">
        <v>42793.208333333336</v>
      </c>
      <c r="C20566">
        <v>49931.389880000002</v>
      </c>
      <c r="D20566">
        <v>20.015999999999998</v>
      </c>
    </row>
    <row r="20567" spans="1:4">
      <c r="A20567" t="s">
        <v>326</v>
      </c>
      <c r="B20567" s="10">
        <v>42793.21875</v>
      </c>
      <c r="C20567">
        <v>49931.389880000002</v>
      </c>
      <c r="D20567">
        <v>0</v>
      </c>
    </row>
    <row r="20568" spans="1:4">
      <c r="A20568" t="s">
        <v>326</v>
      </c>
      <c r="B20568" s="10">
        <v>42793.229166666664</v>
      </c>
      <c r="C20568">
        <v>49931.394884000001</v>
      </c>
      <c r="D20568">
        <v>20.015999999999998</v>
      </c>
    </row>
    <row r="20569" spans="1:4">
      <c r="A20569" t="s">
        <v>326</v>
      </c>
      <c r="B20569" s="10">
        <v>42793.239583333336</v>
      </c>
      <c r="C20569">
        <v>49931.394884000001</v>
      </c>
      <c r="D20569">
        <v>0</v>
      </c>
    </row>
    <row r="20570" spans="1:4">
      <c r="A20570" t="s">
        <v>326</v>
      </c>
      <c r="B20570" s="10">
        <v>42793.25</v>
      </c>
      <c r="C20570">
        <v>49931.399888</v>
      </c>
      <c r="D20570">
        <v>20.015999999999998</v>
      </c>
    </row>
    <row r="20571" spans="1:4">
      <c r="A20571" t="s">
        <v>326</v>
      </c>
      <c r="B20571" s="10">
        <v>42793.260416666664</v>
      </c>
      <c r="C20571">
        <v>49931.399888</v>
      </c>
      <c r="D20571">
        <v>0</v>
      </c>
    </row>
    <row r="20572" spans="1:4">
      <c r="A20572" t="s">
        <v>326</v>
      </c>
      <c r="B20572" s="10">
        <v>42793.270833333336</v>
      </c>
      <c r="C20572">
        <v>49931.404891999999</v>
      </c>
      <c r="D20572">
        <v>20.015999999999998</v>
      </c>
    </row>
    <row r="20573" spans="1:4">
      <c r="A20573" t="s">
        <v>326</v>
      </c>
      <c r="B20573" s="10">
        <v>42793.28125</v>
      </c>
      <c r="C20573">
        <v>49931.409895999997</v>
      </c>
      <c r="D20573">
        <v>20.015999999999998</v>
      </c>
    </row>
    <row r="20574" spans="1:4">
      <c r="A20574" t="s">
        <v>326</v>
      </c>
      <c r="B20574" s="10">
        <v>42793.291666666664</v>
      </c>
      <c r="C20574">
        <v>49931.414900000003</v>
      </c>
      <c r="D20574">
        <v>20.015999999999998</v>
      </c>
    </row>
    <row r="20575" spans="1:4">
      <c r="A20575" t="s">
        <v>326</v>
      </c>
      <c r="B20575" s="10">
        <v>42793.302083333336</v>
      </c>
      <c r="C20575">
        <v>49931.414900000003</v>
      </c>
      <c r="D20575">
        <v>0</v>
      </c>
    </row>
    <row r="20576" spans="1:4">
      <c r="A20576" t="s">
        <v>326</v>
      </c>
      <c r="B20576" s="10">
        <v>42793.3125</v>
      </c>
      <c r="C20576">
        <v>49931.694899000002</v>
      </c>
      <c r="D20576">
        <v>1119.9960000000001</v>
      </c>
    </row>
    <row r="20577" spans="1:4">
      <c r="A20577" t="s">
        <v>326</v>
      </c>
      <c r="B20577" s="10">
        <v>42793.322916666664</v>
      </c>
      <c r="C20577">
        <v>49931.699903000001</v>
      </c>
      <c r="D20577">
        <v>20.015999999999998</v>
      </c>
    </row>
    <row r="20578" spans="1:4">
      <c r="A20578" t="s">
        <v>326</v>
      </c>
      <c r="B20578" s="10">
        <v>42793.333333333336</v>
      </c>
      <c r="C20578">
        <v>49931.709902000002</v>
      </c>
      <c r="D20578">
        <v>39.996000000000002</v>
      </c>
    </row>
    <row r="20579" spans="1:4">
      <c r="A20579" t="s">
        <v>326</v>
      </c>
      <c r="B20579" s="10">
        <v>42793.34375</v>
      </c>
      <c r="C20579">
        <v>49931.719900999997</v>
      </c>
      <c r="D20579">
        <v>39.996000000000002</v>
      </c>
    </row>
    <row r="20580" spans="1:4">
      <c r="A20580" t="s">
        <v>326</v>
      </c>
      <c r="B20580" s="10">
        <v>42793.354166666664</v>
      </c>
      <c r="C20580">
        <v>49931.719900999997</v>
      </c>
      <c r="D20580">
        <v>0</v>
      </c>
    </row>
    <row r="20581" spans="1:4">
      <c r="A20581" t="s">
        <v>326</v>
      </c>
      <c r="B20581" s="10">
        <v>42793.364583333336</v>
      </c>
      <c r="C20581">
        <v>49931.744902999999</v>
      </c>
      <c r="D20581">
        <v>100.008</v>
      </c>
    </row>
    <row r="20582" spans="1:4">
      <c r="A20582" t="s">
        <v>326</v>
      </c>
      <c r="B20582" s="10">
        <v>42793.375</v>
      </c>
      <c r="C20582">
        <v>49931.749906999998</v>
      </c>
      <c r="D20582">
        <v>20.015999999999998</v>
      </c>
    </row>
    <row r="20583" spans="1:4">
      <c r="A20583" t="s">
        <v>326</v>
      </c>
      <c r="B20583" s="10">
        <v>42793.385416666664</v>
      </c>
      <c r="C20583">
        <v>49931.764909999998</v>
      </c>
      <c r="D20583">
        <v>60.012</v>
      </c>
    </row>
    <row r="20584" spans="1:4">
      <c r="A20584" t="s">
        <v>326</v>
      </c>
      <c r="B20584" s="10">
        <v>42793.395833333336</v>
      </c>
      <c r="C20584">
        <v>49931.774909</v>
      </c>
      <c r="D20584">
        <v>39.996000000000002</v>
      </c>
    </row>
    <row r="20585" spans="1:4">
      <c r="A20585" t="s">
        <v>326</v>
      </c>
      <c r="B20585" s="10">
        <v>42793.40625</v>
      </c>
      <c r="C20585">
        <v>49931.859904999998</v>
      </c>
      <c r="D20585">
        <v>339.98399999999998</v>
      </c>
    </row>
    <row r="20586" spans="1:4">
      <c r="A20586" t="s">
        <v>326</v>
      </c>
      <c r="B20586" s="10">
        <v>42793.416666666664</v>
      </c>
      <c r="C20586">
        <v>49932.269909000002</v>
      </c>
      <c r="D20586">
        <v>1640.0160000000001</v>
      </c>
    </row>
    <row r="20587" spans="1:4">
      <c r="A20587" t="s">
        <v>326</v>
      </c>
      <c r="B20587" s="10">
        <v>42793.427083333336</v>
      </c>
      <c r="C20587">
        <v>49932.499913</v>
      </c>
      <c r="D20587">
        <v>920.01599999999996</v>
      </c>
    </row>
    <row r="20588" spans="1:4">
      <c r="A20588" t="s">
        <v>326</v>
      </c>
      <c r="B20588" s="10">
        <v>42793.4375</v>
      </c>
      <c r="C20588">
        <v>49932.774917000002</v>
      </c>
      <c r="D20588">
        <v>1100.0160000000001</v>
      </c>
    </row>
    <row r="20589" spans="1:4">
      <c r="A20589" t="s">
        <v>326</v>
      </c>
      <c r="B20589" s="10">
        <v>42793.447916666664</v>
      </c>
      <c r="C20589">
        <v>49932.964915999997</v>
      </c>
      <c r="D20589">
        <v>759.99599999999998</v>
      </c>
    </row>
    <row r="20590" spans="1:4">
      <c r="A20590" t="s">
        <v>326</v>
      </c>
      <c r="B20590" s="10">
        <v>42793.458333333336</v>
      </c>
      <c r="C20590">
        <v>49933.154914999999</v>
      </c>
      <c r="D20590">
        <v>759.99599999999998</v>
      </c>
    </row>
    <row r="20591" spans="1:4">
      <c r="A20591" t="s">
        <v>326</v>
      </c>
      <c r="B20591" s="10">
        <v>42793.46875</v>
      </c>
      <c r="C20591">
        <v>49933.419910999997</v>
      </c>
      <c r="D20591">
        <v>1059.9839999999999</v>
      </c>
    </row>
    <row r="20592" spans="1:4">
      <c r="A20592" t="s">
        <v>326</v>
      </c>
      <c r="B20592" s="10">
        <v>42793.479166666664</v>
      </c>
      <c r="C20592">
        <v>49933.479914000003</v>
      </c>
      <c r="D20592">
        <v>240.012</v>
      </c>
    </row>
    <row r="20593" spans="1:4">
      <c r="A20593" t="s">
        <v>326</v>
      </c>
      <c r="B20593" s="10">
        <v>42793.489583333336</v>
      </c>
      <c r="C20593">
        <v>49933.539917000002</v>
      </c>
      <c r="D20593">
        <v>240.012</v>
      </c>
    </row>
    <row r="20594" spans="1:4">
      <c r="A20594" t="s">
        <v>326</v>
      </c>
      <c r="B20594" s="10">
        <v>42793.5</v>
      </c>
      <c r="C20594">
        <v>49933.614913999998</v>
      </c>
      <c r="D20594">
        <v>299.988</v>
      </c>
    </row>
    <row r="20595" spans="1:4">
      <c r="A20595" t="s">
        <v>326</v>
      </c>
      <c r="B20595" s="10">
        <v>42793.510416666664</v>
      </c>
      <c r="C20595">
        <v>49933.974913999999</v>
      </c>
      <c r="D20595">
        <v>1440</v>
      </c>
    </row>
    <row r="20596" spans="1:4">
      <c r="A20596" t="s">
        <v>326</v>
      </c>
      <c r="B20596" s="10">
        <v>42793.520833333336</v>
      </c>
      <c r="C20596">
        <v>49934.049911000002</v>
      </c>
      <c r="D20596">
        <v>299.988</v>
      </c>
    </row>
    <row r="20597" spans="1:4">
      <c r="A20597" t="s">
        <v>326</v>
      </c>
      <c r="B20597" s="10">
        <v>42793.53125</v>
      </c>
      <c r="C20597">
        <v>49934.119913000002</v>
      </c>
      <c r="D20597">
        <v>280.00799999999998</v>
      </c>
    </row>
    <row r="20598" spans="1:4">
      <c r="A20598" t="s">
        <v>326</v>
      </c>
      <c r="B20598" s="10">
        <v>42793.541666666664</v>
      </c>
      <c r="C20598">
        <v>49934.194909999998</v>
      </c>
      <c r="D20598">
        <v>299.988</v>
      </c>
    </row>
    <row r="20599" spans="1:4">
      <c r="A20599" t="s">
        <v>326</v>
      </c>
      <c r="B20599" s="10">
        <v>42793.552083333336</v>
      </c>
      <c r="C20599">
        <v>49934.264911999999</v>
      </c>
      <c r="D20599">
        <v>280.00799999999998</v>
      </c>
    </row>
    <row r="20600" spans="1:4">
      <c r="A20600" t="s">
        <v>326</v>
      </c>
      <c r="B20600" s="10">
        <v>42793.5625</v>
      </c>
      <c r="C20600">
        <v>49934.339909000002</v>
      </c>
      <c r="D20600">
        <v>299.988</v>
      </c>
    </row>
    <row r="20601" spans="1:4">
      <c r="A20601" t="s">
        <v>326</v>
      </c>
      <c r="B20601" s="10">
        <v>42793.572916666664</v>
      </c>
      <c r="C20601">
        <v>49934.719906999999</v>
      </c>
      <c r="D20601">
        <v>1519.992</v>
      </c>
    </row>
    <row r="20602" spans="1:4">
      <c r="A20602" t="s">
        <v>326</v>
      </c>
      <c r="B20602" s="10">
        <v>42793.583333333336</v>
      </c>
      <c r="C20602">
        <v>49934.764906999997</v>
      </c>
      <c r="D20602">
        <v>180</v>
      </c>
    </row>
    <row r="20603" spans="1:4">
      <c r="A20603" t="s">
        <v>326</v>
      </c>
      <c r="B20603" s="10">
        <v>42793.59375</v>
      </c>
      <c r="C20603">
        <v>49934.804902999997</v>
      </c>
      <c r="D20603">
        <v>159.98400000000001</v>
      </c>
    </row>
    <row r="20604" spans="1:4">
      <c r="A20604" t="s">
        <v>326</v>
      </c>
      <c r="B20604" s="10">
        <v>42793.604166666664</v>
      </c>
      <c r="C20604">
        <v>49934.844899000003</v>
      </c>
      <c r="D20604">
        <v>159.98400000000001</v>
      </c>
    </row>
    <row r="20605" spans="1:4">
      <c r="A20605" t="s">
        <v>326</v>
      </c>
      <c r="B20605" s="10">
        <v>42793.614583333336</v>
      </c>
      <c r="C20605">
        <v>49934.889899000002</v>
      </c>
      <c r="D20605">
        <v>180</v>
      </c>
    </row>
    <row r="20606" spans="1:4">
      <c r="A20606" t="s">
        <v>326</v>
      </c>
      <c r="B20606" s="10">
        <v>42793.625</v>
      </c>
      <c r="C20606">
        <v>49935.224897</v>
      </c>
      <c r="D20606">
        <v>1339.992</v>
      </c>
    </row>
    <row r="20607" spans="1:4">
      <c r="A20607" t="s">
        <v>326</v>
      </c>
      <c r="B20607" s="10">
        <v>42793.635416666664</v>
      </c>
      <c r="C20607">
        <v>49935.259897999997</v>
      </c>
      <c r="D20607">
        <v>140.00399999999999</v>
      </c>
    </row>
    <row r="20608" spans="1:4">
      <c r="A20608" t="s">
        <v>326</v>
      </c>
      <c r="B20608" s="10">
        <v>42793.645833333336</v>
      </c>
      <c r="C20608">
        <v>49935.299894000003</v>
      </c>
      <c r="D20608">
        <v>159.98400000000001</v>
      </c>
    </row>
    <row r="20609" spans="1:4">
      <c r="A20609" t="s">
        <v>326</v>
      </c>
      <c r="B20609" s="10">
        <v>42793.65625</v>
      </c>
      <c r="C20609">
        <v>49935.334895</v>
      </c>
      <c r="D20609">
        <v>140.00399999999999</v>
      </c>
    </row>
    <row r="20610" spans="1:4">
      <c r="A20610" t="s">
        <v>326</v>
      </c>
      <c r="B20610" s="10">
        <v>42793.666666666664</v>
      </c>
      <c r="C20610">
        <v>49935.374890999999</v>
      </c>
      <c r="D20610">
        <v>159.98400000000001</v>
      </c>
    </row>
    <row r="20611" spans="1:4">
      <c r="A20611" t="s">
        <v>326</v>
      </c>
      <c r="B20611" s="10">
        <v>42793.677083333336</v>
      </c>
      <c r="C20611">
        <v>49935.419890999998</v>
      </c>
      <c r="D20611">
        <v>180</v>
      </c>
    </row>
    <row r="20612" spans="1:4">
      <c r="A20612" t="s">
        <v>326</v>
      </c>
      <c r="B20612" s="10">
        <v>42793.6875</v>
      </c>
      <c r="C20612">
        <v>49935.464891000003</v>
      </c>
      <c r="D20612">
        <v>180</v>
      </c>
    </row>
    <row r="20613" spans="1:4">
      <c r="A20613" t="s">
        <v>326</v>
      </c>
      <c r="B20613" s="10">
        <v>42793.697916666664</v>
      </c>
      <c r="C20613">
        <v>49935.494888000001</v>
      </c>
      <c r="D20613">
        <v>119.988</v>
      </c>
    </row>
    <row r="20614" spans="1:4">
      <c r="A20614" t="s">
        <v>326</v>
      </c>
      <c r="B20614" s="10">
        <v>42793.708333333336</v>
      </c>
      <c r="C20614">
        <v>49935.824890999997</v>
      </c>
      <c r="D20614">
        <v>1320.0119999999999</v>
      </c>
    </row>
    <row r="20615" spans="1:4">
      <c r="A20615" t="s">
        <v>326</v>
      </c>
      <c r="B20615" s="10">
        <v>42793.71875</v>
      </c>
      <c r="C20615">
        <v>49935.854888000002</v>
      </c>
      <c r="D20615">
        <v>119.988</v>
      </c>
    </row>
    <row r="20616" spans="1:4">
      <c r="A20616" t="s">
        <v>326</v>
      </c>
      <c r="B20616" s="10">
        <v>42793.729166666664</v>
      </c>
      <c r="C20616">
        <v>49935.879889999997</v>
      </c>
      <c r="D20616">
        <v>100.008</v>
      </c>
    </row>
    <row r="20617" spans="1:4">
      <c r="A20617" t="s">
        <v>326</v>
      </c>
      <c r="B20617" s="10">
        <v>42793.739583333336</v>
      </c>
      <c r="C20617">
        <v>49935.909887000002</v>
      </c>
      <c r="D20617">
        <v>119.988</v>
      </c>
    </row>
    <row r="20618" spans="1:4">
      <c r="A20618" t="s">
        <v>326</v>
      </c>
      <c r="B20618" s="10">
        <v>42793.75</v>
      </c>
      <c r="C20618">
        <v>49935.939883999999</v>
      </c>
      <c r="D20618">
        <v>119.988</v>
      </c>
    </row>
    <row r="20619" spans="1:4">
      <c r="A20619" t="s">
        <v>326</v>
      </c>
      <c r="B20619" s="10">
        <v>42793.760416666664</v>
      </c>
      <c r="C20619">
        <v>49935.969880999997</v>
      </c>
      <c r="D20619">
        <v>119.988</v>
      </c>
    </row>
    <row r="20620" spans="1:4">
      <c r="A20620" t="s">
        <v>326</v>
      </c>
      <c r="B20620" s="10">
        <v>42793.770833333336</v>
      </c>
      <c r="C20620">
        <v>49935.994882999999</v>
      </c>
      <c r="D20620">
        <v>100.008</v>
      </c>
    </row>
    <row r="20621" spans="1:4">
      <c r="A20621" t="s">
        <v>326</v>
      </c>
      <c r="B20621" s="10">
        <v>42793.78125</v>
      </c>
      <c r="C20621">
        <v>49936.024879999997</v>
      </c>
      <c r="D20621">
        <v>119.988</v>
      </c>
    </row>
    <row r="20622" spans="1:4">
      <c r="A20622" t="s">
        <v>326</v>
      </c>
      <c r="B20622" s="10">
        <v>42793.791666666664</v>
      </c>
      <c r="C20622">
        <v>49936.049881999999</v>
      </c>
      <c r="D20622">
        <v>100.008</v>
      </c>
    </row>
    <row r="20623" spans="1:4">
      <c r="A20623" t="s">
        <v>326</v>
      </c>
      <c r="B20623" s="10">
        <v>42793.802083333336</v>
      </c>
      <c r="C20623">
        <v>49936.074884000001</v>
      </c>
      <c r="D20623">
        <v>100.008</v>
      </c>
    </row>
    <row r="20624" spans="1:4">
      <c r="A20624" t="s">
        <v>326</v>
      </c>
      <c r="B20624" s="10">
        <v>42793.8125</v>
      </c>
      <c r="C20624">
        <v>49936.099886000004</v>
      </c>
      <c r="D20624">
        <v>100.008</v>
      </c>
    </row>
    <row r="20625" spans="1:4">
      <c r="A20625" t="s">
        <v>326</v>
      </c>
      <c r="B20625" s="10">
        <v>42793.822916666664</v>
      </c>
      <c r="C20625">
        <v>49936.119884</v>
      </c>
      <c r="D20625">
        <v>79.992000000000004</v>
      </c>
    </row>
    <row r="20626" spans="1:4">
      <c r="A20626" t="s">
        <v>326</v>
      </c>
      <c r="B20626" s="10">
        <v>42793.833333333336</v>
      </c>
      <c r="C20626">
        <v>49936.139882000003</v>
      </c>
      <c r="D20626">
        <v>79.992000000000004</v>
      </c>
    </row>
    <row r="20627" spans="1:4">
      <c r="A20627" t="s">
        <v>326</v>
      </c>
      <c r="B20627" s="10">
        <v>42793.84375</v>
      </c>
      <c r="C20627">
        <v>49936.159879999999</v>
      </c>
      <c r="D20627">
        <v>79.992000000000004</v>
      </c>
    </row>
    <row r="20628" spans="1:4">
      <c r="A20628" t="s">
        <v>326</v>
      </c>
      <c r="B20628" s="10">
        <v>42793.854166666664</v>
      </c>
      <c r="C20628">
        <v>49936.174883</v>
      </c>
      <c r="D20628">
        <v>60.012</v>
      </c>
    </row>
    <row r="20629" spans="1:4">
      <c r="A20629" t="s">
        <v>326</v>
      </c>
      <c r="B20629" s="10">
        <v>42793.864583333336</v>
      </c>
      <c r="C20629">
        <v>49936.194881000003</v>
      </c>
      <c r="D20629">
        <v>79.992000000000004</v>
      </c>
    </row>
    <row r="20630" spans="1:4">
      <c r="A20630" t="s">
        <v>326</v>
      </c>
      <c r="B20630" s="10">
        <v>42793.875</v>
      </c>
      <c r="C20630">
        <v>49936.209884000004</v>
      </c>
      <c r="D20630">
        <v>60.012</v>
      </c>
    </row>
    <row r="20631" spans="1:4">
      <c r="A20631" t="s">
        <v>326</v>
      </c>
      <c r="B20631" s="10">
        <v>42793.885416666664</v>
      </c>
      <c r="C20631">
        <v>49936.224886999997</v>
      </c>
      <c r="D20631">
        <v>60.012</v>
      </c>
    </row>
    <row r="20632" spans="1:4">
      <c r="A20632" t="s">
        <v>326</v>
      </c>
      <c r="B20632" s="10">
        <v>42793.895833333336</v>
      </c>
      <c r="C20632">
        <v>49936.239889999997</v>
      </c>
      <c r="D20632">
        <v>60.012</v>
      </c>
    </row>
    <row r="20633" spans="1:4">
      <c r="A20633" t="s">
        <v>326</v>
      </c>
      <c r="B20633" s="10">
        <v>42793.90625</v>
      </c>
      <c r="C20633">
        <v>49936.249888999999</v>
      </c>
      <c r="D20633">
        <v>39.996000000000002</v>
      </c>
    </row>
    <row r="20634" spans="1:4">
      <c r="A20634" t="s">
        <v>326</v>
      </c>
      <c r="B20634" s="10">
        <v>42793.916666666664</v>
      </c>
      <c r="C20634">
        <v>49936.279885999997</v>
      </c>
      <c r="D20634">
        <v>119.988</v>
      </c>
    </row>
    <row r="20635" spans="1:4">
      <c r="A20635" t="s">
        <v>326</v>
      </c>
      <c r="B20635" s="10">
        <v>42793.927083333336</v>
      </c>
      <c r="C20635">
        <v>49936.284890000003</v>
      </c>
      <c r="D20635">
        <v>20.015999999999998</v>
      </c>
    </row>
    <row r="20636" spans="1:4">
      <c r="A20636" t="s">
        <v>326</v>
      </c>
      <c r="B20636" s="10">
        <v>42793.9375</v>
      </c>
      <c r="C20636">
        <v>49936.289894000001</v>
      </c>
      <c r="D20636">
        <v>20.015999999999998</v>
      </c>
    </row>
    <row r="20637" spans="1:4">
      <c r="A20637" t="s">
        <v>326</v>
      </c>
      <c r="B20637" s="10">
        <v>42793.947916666664</v>
      </c>
      <c r="C20637">
        <v>49936.289894000001</v>
      </c>
      <c r="D20637">
        <v>0</v>
      </c>
    </row>
    <row r="20638" spans="1:4">
      <c r="A20638" t="s">
        <v>326</v>
      </c>
      <c r="B20638" s="10">
        <v>42793.958333333336</v>
      </c>
      <c r="C20638">
        <v>49936.294898</v>
      </c>
      <c r="D20638">
        <v>20.015999999999998</v>
      </c>
    </row>
    <row r="20639" spans="1:4">
      <c r="A20639" t="s">
        <v>326</v>
      </c>
      <c r="B20639" s="10">
        <v>42793.96875</v>
      </c>
      <c r="C20639">
        <v>49936.299901999999</v>
      </c>
      <c r="D20639">
        <v>20.015999999999998</v>
      </c>
    </row>
    <row r="20640" spans="1:4">
      <c r="A20640" t="s">
        <v>326</v>
      </c>
      <c r="B20640" s="10">
        <v>42793.979166666664</v>
      </c>
      <c r="C20640">
        <v>49936.299901999999</v>
      </c>
      <c r="D20640">
        <v>0</v>
      </c>
    </row>
    <row r="20641" spans="1:5">
      <c r="A20641" t="s">
        <v>326</v>
      </c>
      <c r="B20641" s="10">
        <v>42793.989583333336</v>
      </c>
      <c r="C20641">
        <v>49936.304905999998</v>
      </c>
      <c r="D20641">
        <v>20.015999999999998</v>
      </c>
      <c r="E20641">
        <f>MIN(D20546:D20641)</f>
        <v>0</v>
      </c>
    </row>
    <row r="20642" spans="1:5">
      <c r="A20642" t="s">
        <v>326</v>
      </c>
      <c r="B20642" s="10">
        <v>42794</v>
      </c>
      <c r="C20642">
        <v>49936.308590000001</v>
      </c>
      <c r="D20642">
        <v>20.015999999999998</v>
      </c>
    </row>
    <row r="20643" spans="1:5">
      <c r="A20643" t="s">
        <v>326</v>
      </c>
      <c r="B20643" s="10">
        <v>42794.010416666664</v>
      </c>
      <c r="C20643">
        <v>49936.313593999999</v>
      </c>
      <c r="D20643">
        <v>20.015999999999998</v>
      </c>
    </row>
    <row r="20644" spans="1:5">
      <c r="A20644" t="s">
        <v>326</v>
      </c>
      <c r="B20644" s="10">
        <v>42794.020833333336</v>
      </c>
      <c r="C20644">
        <v>49936.313593999999</v>
      </c>
      <c r="D20644">
        <v>0</v>
      </c>
    </row>
    <row r="20645" spans="1:5">
      <c r="A20645" t="s">
        <v>326</v>
      </c>
      <c r="B20645" s="10">
        <v>42794.03125</v>
      </c>
      <c r="C20645">
        <v>49936.318597999998</v>
      </c>
      <c r="D20645">
        <v>20.015999999999998</v>
      </c>
    </row>
    <row r="20646" spans="1:5">
      <c r="A20646" t="s">
        <v>326</v>
      </c>
      <c r="B20646" s="10">
        <v>42794.041666666664</v>
      </c>
      <c r="C20646">
        <v>49936.323601999997</v>
      </c>
      <c r="D20646">
        <v>20.015999999999998</v>
      </c>
    </row>
    <row r="20647" spans="1:5">
      <c r="A20647" t="s">
        <v>326</v>
      </c>
      <c r="B20647" s="10">
        <v>42794.052083333336</v>
      </c>
      <c r="C20647">
        <v>49936.323601999997</v>
      </c>
      <c r="D20647">
        <v>0</v>
      </c>
    </row>
    <row r="20648" spans="1:5">
      <c r="A20648" t="s">
        <v>326</v>
      </c>
      <c r="B20648" s="10">
        <v>42794.0625</v>
      </c>
      <c r="C20648">
        <v>49936.328606000003</v>
      </c>
      <c r="D20648">
        <v>20.015999999999998</v>
      </c>
    </row>
    <row r="20649" spans="1:5">
      <c r="A20649" t="s">
        <v>326</v>
      </c>
      <c r="B20649" s="10">
        <v>42794.072916666664</v>
      </c>
      <c r="C20649">
        <v>49936.333610000001</v>
      </c>
      <c r="D20649">
        <v>20.015999999999998</v>
      </c>
    </row>
    <row r="20650" spans="1:5">
      <c r="A20650" t="s">
        <v>326</v>
      </c>
      <c r="B20650" s="10">
        <v>42794.083333333336</v>
      </c>
      <c r="C20650">
        <v>49936.333610000001</v>
      </c>
      <c r="D20650">
        <v>0</v>
      </c>
    </row>
    <row r="20651" spans="1:5">
      <c r="A20651" t="s">
        <v>326</v>
      </c>
      <c r="B20651" s="10">
        <v>42794.09375</v>
      </c>
      <c r="C20651">
        <v>49936.338614</v>
      </c>
      <c r="D20651">
        <v>20.015999999999998</v>
      </c>
    </row>
    <row r="20652" spans="1:5">
      <c r="A20652" t="s">
        <v>326</v>
      </c>
      <c r="B20652" s="10">
        <v>42794.104166666664</v>
      </c>
      <c r="C20652">
        <v>49936.338614</v>
      </c>
      <c r="D20652">
        <v>0</v>
      </c>
    </row>
    <row r="20653" spans="1:5">
      <c r="A20653" t="s">
        <v>326</v>
      </c>
      <c r="B20653" s="10">
        <v>42794.114583333336</v>
      </c>
      <c r="C20653">
        <v>49936.343617999999</v>
      </c>
      <c r="D20653">
        <v>20.015999999999998</v>
      </c>
    </row>
    <row r="20654" spans="1:5">
      <c r="A20654" t="s">
        <v>326</v>
      </c>
      <c r="B20654" s="10">
        <v>42794.125</v>
      </c>
      <c r="C20654">
        <v>49936.348621999998</v>
      </c>
      <c r="D20654">
        <v>20.015999999999998</v>
      </c>
    </row>
    <row r="20655" spans="1:5">
      <c r="A20655" t="s">
        <v>326</v>
      </c>
      <c r="B20655" s="10">
        <v>42794.135416666664</v>
      </c>
      <c r="C20655">
        <v>49936.348621999998</v>
      </c>
      <c r="D20655">
        <v>0</v>
      </c>
    </row>
    <row r="20656" spans="1:5">
      <c r="A20656" t="s">
        <v>326</v>
      </c>
      <c r="B20656" s="10">
        <v>42794.145833333336</v>
      </c>
      <c r="C20656">
        <v>49936.353625999996</v>
      </c>
      <c r="D20656">
        <v>20.015999999999998</v>
      </c>
    </row>
    <row r="20657" spans="1:4">
      <c r="A20657" t="s">
        <v>326</v>
      </c>
      <c r="B20657" s="10">
        <v>42794.15625</v>
      </c>
      <c r="C20657">
        <v>49936.358630000002</v>
      </c>
      <c r="D20657">
        <v>20.015999999999998</v>
      </c>
    </row>
    <row r="20658" spans="1:4">
      <c r="A20658" t="s">
        <v>326</v>
      </c>
      <c r="B20658" s="10">
        <v>42794.166666666664</v>
      </c>
      <c r="C20658">
        <v>49936.358630000002</v>
      </c>
      <c r="D20658">
        <v>0</v>
      </c>
    </row>
    <row r="20659" spans="1:4">
      <c r="A20659" t="s">
        <v>326</v>
      </c>
      <c r="B20659" s="10">
        <v>42794.177083333336</v>
      </c>
      <c r="C20659">
        <v>49936.363634000001</v>
      </c>
      <c r="D20659">
        <v>20.015999999999998</v>
      </c>
    </row>
    <row r="20660" spans="1:4">
      <c r="A20660" t="s">
        <v>326</v>
      </c>
      <c r="B20660" s="10">
        <v>42794.1875</v>
      </c>
      <c r="C20660">
        <v>49936.363634000001</v>
      </c>
      <c r="D20660">
        <v>0</v>
      </c>
    </row>
    <row r="20661" spans="1:4">
      <c r="A20661" t="s">
        <v>326</v>
      </c>
      <c r="B20661" s="10">
        <v>42794.197916666664</v>
      </c>
      <c r="C20661">
        <v>49936.368638</v>
      </c>
      <c r="D20661">
        <v>20.015999999999998</v>
      </c>
    </row>
    <row r="20662" spans="1:4">
      <c r="A20662" t="s">
        <v>326</v>
      </c>
      <c r="B20662" s="10">
        <v>42794.208333333336</v>
      </c>
      <c r="C20662">
        <v>49936.373641999999</v>
      </c>
      <c r="D20662">
        <v>20.015999999999998</v>
      </c>
    </row>
    <row r="20663" spans="1:4">
      <c r="A20663" t="s">
        <v>326</v>
      </c>
      <c r="B20663" s="10">
        <v>42794.21875</v>
      </c>
      <c r="C20663">
        <v>49936.373641999999</v>
      </c>
      <c r="D20663">
        <v>0</v>
      </c>
    </row>
    <row r="20664" spans="1:4">
      <c r="A20664" t="s">
        <v>326</v>
      </c>
      <c r="B20664" s="10">
        <v>42794.229166666664</v>
      </c>
      <c r="C20664">
        <v>49936.378645999997</v>
      </c>
      <c r="D20664">
        <v>20.015999999999998</v>
      </c>
    </row>
    <row r="20665" spans="1:4">
      <c r="A20665" t="s">
        <v>326</v>
      </c>
      <c r="B20665" s="10">
        <v>42794.239583333336</v>
      </c>
      <c r="C20665">
        <v>49936.378645999997</v>
      </c>
      <c r="D20665">
        <v>0</v>
      </c>
    </row>
    <row r="20666" spans="1:4">
      <c r="A20666" t="s">
        <v>326</v>
      </c>
      <c r="B20666" s="10">
        <v>42794.25</v>
      </c>
      <c r="C20666">
        <v>49936.383650000003</v>
      </c>
      <c r="D20666">
        <v>20.015999999999998</v>
      </c>
    </row>
    <row r="20667" spans="1:4">
      <c r="A20667" t="s">
        <v>326</v>
      </c>
      <c r="B20667" s="10">
        <v>42794.260416666664</v>
      </c>
      <c r="C20667">
        <v>49936.388654000002</v>
      </c>
      <c r="D20667">
        <v>20.015999999999998</v>
      </c>
    </row>
    <row r="20668" spans="1:4">
      <c r="A20668" t="s">
        <v>326</v>
      </c>
      <c r="B20668" s="10">
        <v>42794.270833333336</v>
      </c>
      <c r="C20668">
        <v>49936.393658000001</v>
      </c>
      <c r="D20668">
        <v>20.015999999999998</v>
      </c>
    </row>
    <row r="20669" spans="1:4">
      <c r="A20669" t="s">
        <v>326</v>
      </c>
      <c r="B20669" s="10">
        <v>42794.28125</v>
      </c>
      <c r="C20669">
        <v>49936.393658000001</v>
      </c>
      <c r="D20669">
        <v>0</v>
      </c>
    </row>
    <row r="20670" spans="1:4">
      <c r="A20670" t="s">
        <v>326</v>
      </c>
      <c r="B20670" s="10">
        <v>42794.291666666664</v>
      </c>
      <c r="C20670">
        <v>49936.398662</v>
      </c>
      <c r="D20670">
        <v>20.015999999999998</v>
      </c>
    </row>
    <row r="20671" spans="1:4">
      <c r="A20671" t="s">
        <v>326</v>
      </c>
      <c r="B20671" s="10">
        <v>42794.302083333336</v>
      </c>
      <c r="C20671">
        <v>49936.403665999998</v>
      </c>
      <c r="D20671">
        <v>20.015999999999998</v>
      </c>
    </row>
    <row r="20672" spans="1:4">
      <c r="A20672" t="s">
        <v>326</v>
      </c>
      <c r="B20672" s="10">
        <v>42794.3125</v>
      </c>
      <c r="C20672">
        <v>49936.713662000002</v>
      </c>
      <c r="D20672">
        <v>1239.9839999999999</v>
      </c>
    </row>
    <row r="20673" spans="1:4">
      <c r="A20673" t="s">
        <v>326</v>
      </c>
      <c r="B20673" s="10">
        <v>42794.322916666664</v>
      </c>
      <c r="C20673">
        <v>49936.723661000004</v>
      </c>
      <c r="D20673">
        <v>39.996000000000002</v>
      </c>
    </row>
    <row r="20674" spans="1:4">
      <c r="A20674" t="s">
        <v>326</v>
      </c>
      <c r="B20674" s="10">
        <v>42794.333333333336</v>
      </c>
      <c r="C20674">
        <v>49936.728665000002</v>
      </c>
      <c r="D20674">
        <v>20.015999999999998</v>
      </c>
    </row>
    <row r="20675" spans="1:4">
      <c r="A20675" t="s">
        <v>326</v>
      </c>
      <c r="B20675" s="10">
        <v>42794.34375</v>
      </c>
      <c r="C20675">
        <v>49936.733669000001</v>
      </c>
      <c r="D20675">
        <v>20.015999999999998</v>
      </c>
    </row>
    <row r="20676" spans="1:4">
      <c r="A20676" t="s">
        <v>326</v>
      </c>
      <c r="B20676" s="10">
        <v>42794.354166666664</v>
      </c>
      <c r="C20676">
        <v>49936.738673</v>
      </c>
      <c r="D20676">
        <v>20.015999999999998</v>
      </c>
    </row>
    <row r="20677" spans="1:4">
      <c r="A20677" t="s">
        <v>326</v>
      </c>
      <c r="B20677" s="10">
        <v>42794.364583333336</v>
      </c>
      <c r="C20677">
        <v>49936.743676999999</v>
      </c>
      <c r="D20677">
        <v>20.015999999999998</v>
      </c>
    </row>
    <row r="20678" spans="1:4">
      <c r="A20678" t="s">
        <v>326</v>
      </c>
      <c r="B20678" s="10">
        <v>42794.375</v>
      </c>
      <c r="C20678">
        <v>49936.758679999999</v>
      </c>
      <c r="D20678">
        <v>60.012</v>
      </c>
    </row>
    <row r="20679" spans="1:4">
      <c r="A20679" t="s">
        <v>326</v>
      </c>
      <c r="B20679" s="10">
        <v>42794.385416666664</v>
      </c>
      <c r="C20679">
        <v>49936.783682000001</v>
      </c>
      <c r="D20679">
        <v>100.008</v>
      </c>
    </row>
    <row r="20680" spans="1:4">
      <c r="A20680" t="s">
        <v>326</v>
      </c>
      <c r="B20680" s="10">
        <v>42794.395833333336</v>
      </c>
      <c r="C20680">
        <v>49936.808684000003</v>
      </c>
      <c r="D20680">
        <v>100.008</v>
      </c>
    </row>
    <row r="20681" spans="1:4">
      <c r="A20681" t="s">
        <v>326</v>
      </c>
      <c r="B20681" s="10">
        <v>42794.40625</v>
      </c>
      <c r="C20681">
        <v>49936.828681999999</v>
      </c>
      <c r="D20681">
        <v>79.992000000000004</v>
      </c>
    </row>
    <row r="20682" spans="1:4">
      <c r="A20682" t="s">
        <v>326</v>
      </c>
      <c r="B20682" s="10">
        <v>42794.416666666664</v>
      </c>
      <c r="C20682">
        <v>49936.853684000002</v>
      </c>
      <c r="D20682">
        <v>100.008</v>
      </c>
    </row>
    <row r="20683" spans="1:4">
      <c r="A20683" t="s">
        <v>326</v>
      </c>
      <c r="B20683" s="10">
        <v>42794.427083333336</v>
      </c>
      <c r="C20683">
        <v>49937.163679999998</v>
      </c>
      <c r="D20683">
        <v>1239.9839999999999</v>
      </c>
    </row>
    <row r="20684" spans="1:4">
      <c r="A20684" t="s">
        <v>326</v>
      </c>
      <c r="B20684" s="10">
        <v>42794.4375</v>
      </c>
      <c r="C20684">
        <v>49937.193677000003</v>
      </c>
      <c r="D20684">
        <v>119.988</v>
      </c>
    </row>
    <row r="20685" spans="1:4">
      <c r="A20685" t="s">
        <v>326</v>
      </c>
      <c r="B20685" s="10">
        <v>42794.447916666664</v>
      </c>
      <c r="C20685">
        <v>49937.228677999999</v>
      </c>
      <c r="D20685">
        <v>140.00399999999999</v>
      </c>
    </row>
    <row r="20686" spans="1:4">
      <c r="A20686" t="s">
        <v>326</v>
      </c>
      <c r="B20686" s="10">
        <v>42794.458333333336</v>
      </c>
      <c r="C20686">
        <v>49937.258674999997</v>
      </c>
      <c r="D20686">
        <v>119.988</v>
      </c>
    </row>
    <row r="20687" spans="1:4">
      <c r="A20687" t="s">
        <v>326</v>
      </c>
      <c r="B20687" s="10">
        <v>42794.46875</v>
      </c>
      <c r="C20687">
        <v>49937.308679000002</v>
      </c>
      <c r="D20687">
        <v>200.01599999999999</v>
      </c>
    </row>
    <row r="20688" spans="1:4">
      <c r="A20688" t="s">
        <v>326</v>
      </c>
      <c r="B20688" s="10">
        <v>42794.479166666664</v>
      </c>
      <c r="C20688">
        <v>49937.543678000002</v>
      </c>
      <c r="D20688">
        <v>939.99599999999998</v>
      </c>
    </row>
    <row r="20689" spans="1:4">
      <c r="A20689" t="s">
        <v>326</v>
      </c>
      <c r="B20689" s="10">
        <v>42794.489583333336</v>
      </c>
      <c r="C20689">
        <v>49937.708675000002</v>
      </c>
      <c r="D20689">
        <v>659.98800000000006</v>
      </c>
    </row>
    <row r="20690" spans="1:4">
      <c r="A20690" t="s">
        <v>326</v>
      </c>
      <c r="B20690" s="10">
        <v>42794.5</v>
      </c>
      <c r="C20690">
        <v>49937.788675999996</v>
      </c>
      <c r="D20690">
        <v>320.00400000000002</v>
      </c>
    </row>
    <row r="20691" spans="1:4">
      <c r="A20691" t="s">
        <v>326</v>
      </c>
      <c r="B20691" s="10">
        <v>42794.510416666664</v>
      </c>
      <c r="C20691">
        <v>49937.858677999997</v>
      </c>
      <c r="D20691">
        <v>280.00799999999998</v>
      </c>
    </row>
    <row r="20692" spans="1:4">
      <c r="A20692" t="s">
        <v>326</v>
      </c>
      <c r="B20692" s="10">
        <v>42794.520833333336</v>
      </c>
      <c r="C20692">
        <v>49937.923675999999</v>
      </c>
      <c r="D20692">
        <v>259.99200000000002</v>
      </c>
    </row>
    <row r="20693" spans="1:4">
      <c r="A20693" t="s">
        <v>326</v>
      </c>
      <c r="B20693" s="10">
        <v>42794.53125</v>
      </c>
      <c r="C20693">
        <v>49937.988674</v>
      </c>
      <c r="D20693">
        <v>259.99200000000002</v>
      </c>
    </row>
    <row r="20694" spans="1:4">
      <c r="A20694" t="s">
        <v>326</v>
      </c>
      <c r="B20694" s="10">
        <v>42794.541666666664</v>
      </c>
      <c r="C20694">
        <v>49938.053672000002</v>
      </c>
      <c r="D20694">
        <v>259.99200000000002</v>
      </c>
    </row>
    <row r="20695" spans="1:4">
      <c r="A20695" t="s">
        <v>326</v>
      </c>
      <c r="B20695" s="10">
        <v>42794.552083333336</v>
      </c>
      <c r="C20695">
        <v>49938.398669000002</v>
      </c>
      <c r="D20695">
        <v>1379.9880000000001</v>
      </c>
    </row>
    <row r="20696" spans="1:4">
      <c r="A20696" t="s">
        <v>326</v>
      </c>
      <c r="B20696" s="10">
        <v>42794.5625</v>
      </c>
      <c r="C20696">
        <v>49938.453668000002</v>
      </c>
      <c r="D20696">
        <v>219.99600000000001</v>
      </c>
    </row>
    <row r="20697" spans="1:4">
      <c r="A20697" t="s">
        <v>326</v>
      </c>
      <c r="B20697" s="10">
        <v>42794.572916666664</v>
      </c>
      <c r="C20697">
        <v>49938.513671000001</v>
      </c>
      <c r="D20697">
        <v>240.012</v>
      </c>
    </row>
    <row r="20698" spans="1:4">
      <c r="A20698" t="s">
        <v>326</v>
      </c>
      <c r="B20698" s="10">
        <v>42794.583333333336</v>
      </c>
      <c r="C20698">
        <v>49938.573673999999</v>
      </c>
      <c r="D20698">
        <v>240.012</v>
      </c>
    </row>
    <row r="20699" spans="1:4">
      <c r="A20699" t="s">
        <v>326</v>
      </c>
      <c r="B20699" s="10">
        <v>42794.59375</v>
      </c>
      <c r="C20699">
        <v>49938.638672000001</v>
      </c>
      <c r="D20699">
        <v>259.99200000000002</v>
      </c>
    </row>
    <row r="20700" spans="1:4">
      <c r="A20700" t="s">
        <v>326</v>
      </c>
      <c r="B20700" s="10">
        <v>42794.604166666664</v>
      </c>
      <c r="C20700">
        <v>49938.698675</v>
      </c>
      <c r="D20700">
        <v>240.012</v>
      </c>
    </row>
    <row r="20701" spans="1:4">
      <c r="A20701" t="s">
        <v>326</v>
      </c>
      <c r="B20701" s="10">
        <v>42794.614583333336</v>
      </c>
      <c r="C20701">
        <v>49938.753674</v>
      </c>
      <c r="D20701">
        <v>219.99600000000001</v>
      </c>
    </row>
    <row r="20702" spans="1:4">
      <c r="A20702" t="s">
        <v>326</v>
      </c>
      <c r="B20702" s="10">
        <v>42794.625</v>
      </c>
      <c r="C20702">
        <v>49939.098671</v>
      </c>
      <c r="D20702">
        <v>1379.9880000000001</v>
      </c>
    </row>
    <row r="20703" spans="1:4">
      <c r="A20703" t="s">
        <v>326</v>
      </c>
      <c r="B20703" s="10">
        <v>42794.635416666664</v>
      </c>
      <c r="C20703">
        <v>49939.143670999998</v>
      </c>
      <c r="D20703">
        <v>180</v>
      </c>
    </row>
    <row r="20704" spans="1:4">
      <c r="A20704" t="s">
        <v>326</v>
      </c>
      <c r="B20704" s="10">
        <v>42794.645833333336</v>
      </c>
      <c r="C20704">
        <v>49939.188671000004</v>
      </c>
      <c r="D20704">
        <v>180</v>
      </c>
    </row>
    <row r="20705" spans="1:4">
      <c r="A20705" t="s">
        <v>326</v>
      </c>
      <c r="B20705" s="10">
        <v>42794.65625</v>
      </c>
      <c r="C20705">
        <v>49939.248674000002</v>
      </c>
      <c r="D20705">
        <v>240.012</v>
      </c>
    </row>
    <row r="20706" spans="1:4">
      <c r="A20706" t="s">
        <v>326</v>
      </c>
      <c r="B20706" s="10">
        <v>42794.666666666664</v>
      </c>
      <c r="C20706">
        <v>49939.303673000002</v>
      </c>
      <c r="D20706">
        <v>219.99600000000001</v>
      </c>
    </row>
    <row r="20707" spans="1:4">
      <c r="A20707" t="s">
        <v>326</v>
      </c>
      <c r="B20707" s="10">
        <v>42794.677083333336</v>
      </c>
      <c r="C20707">
        <v>49939.358672000002</v>
      </c>
      <c r="D20707">
        <v>219.99600000000001</v>
      </c>
    </row>
    <row r="20708" spans="1:4">
      <c r="A20708" t="s">
        <v>326</v>
      </c>
      <c r="B20708" s="10">
        <v>42794.6875</v>
      </c>
      <c r="C20708">
        <v>49939.703669000002</v>
      </c>
      <c r="D20708">
        <v>1379.9880000000001</v>
      </c>
    </row>
    <row r="20709" spans="1:4">
      <c r="A20709" t="s">
        <v>326</v>
      </c>
      <c r="B20709" s="10">
        <v>42794.697916666664</v>
      </c>
      <c r="C20709">
        <v>49939.768666999997</v>
      </c>
      <c r="D20709">
        <v>259.99200000000002</v>
      </c>
    </row>
    <row r="20710" spans="1:4">
      <c r="A20710" t="s">
        <v>326</v>
      </c>
      <c r="B20710" s="10">
        <v>42794.708333333336</v>
      </c>
      <c r="C20710">
        <v>49939.838668999997</v>
      </c>
      <c r="D20710">
        <v>280.00799999999998</v>
      </c>
    </row>
    <row r="20711" spans="1:4">
      <c r="A20711" t="s">
        <v>326</v>
      </c>
      <c r="B20711" s="10">
        <v>42794.71875</v>
      </c>
      <c r="C20711">
        <v>49939.898672000003</v>
      </c>
      <c r="D20711">
        <v>240.012</v>
      </c>
    </row>
    <row r="20712" spans="1:4">
      <c r="A20712" t="s">
        <v>326</v>
      </c>
      <c r="B20712" s="10">
        <v>42794.729166666664</v>
      </c>
      <c r="C20712">
        <v>49939.953671000003</v>
      </c>
      <c r="D20712">
        <v>219.99600000000001</v>
      </c>
    </row>
    <row r="20713" spans="1:4">
      <c r="A20713" t="s">
        <v>326</v>
      </c>
      <c r="B20713" s="10">
        <v>42794.739583333336</v>
      </c>
      <c r="C20713">
        <v>49939.998671000001</v>
      </c>
      <c r="D20713">
        <v>180</v>
      </c>
    </row>
    <row r="20714" spans="1:4">
      <c r="A20714" t="s">
        <v>326</v>
      </c>
      <c r="B20714" s="10">
        <v>42794.75</v>
      </c>
      <c r="C20714">
        <v>49940.043670999999</v>
      </c>
      <c r="D20714">
        <v>180</v>
      </c>
    </row>
    <row r="20715" spans="1:4">
      <c r="A20715" t="s">
        <v>326</v>
      </c>
      <c r="B20715" s="10">
        <v>42794.760416666664</v>
      </c>
      <c r="C20715">
        <v>49940.078672000003</v>
      </c>
      <c r="D20715">
        <v>140.00399999999999</v>
      </c>
    </row>
    <row r="20716" spans="1:4">
      <c r="A20716" t="s">
        <v>326</v>
      </c>
      <c r="B20716" s="10">
        <v>42794.770833333336</v>
      </c>
      <c r="C20716">
        <v>49940.108669000001</v>
      </c>
      <c r="D20716">
        <v>119.988</v>
      </c>
    </row>
    <row r="20717" spans="1:4">
      <c r="A20717" t="s">
        <v>326</v>
      </c>
      <c r="B20717" s="10">
        <v>42794.78125</v>
      </c>
      <c r="C20717">
        <v>49940.133671000003</v>
      </c>
      <c r="D20717">
        <v>100.008</v>
      </c>
    </row>
    <row r="20718" spans="1:4">
      <c r="A20718" t="s">
        <v>326</v>
      </c>
      <c r="B20718" s="10">
        <v>42794.791666666664</v>
      </c>
      <c r="C20718">
        <v>49940.153668999999</v>
      </c>
      <c r="D20718">
        <v>79.992000000000004</v>
      </c>
    </row>
    <row r="20719" spans="1:4">
      <c r="A20719" t="s">
        <v>326</v>
      </c>
      <c r="B20719" s="10">
        <v>42794.802083333336</v>
      </c>
      <c r="C20719">
        <v>49940.268670999998</v>
      </c>
      <c r="D20719">
        <v>460.00799999999998</v>
      </c>
    </row>
    <row r="20720" spans="1:4">
      <c r="A20720" t="s">
        <v>326</v>
      </c>
      <c r="B20720" s="10">
        <v>42794.8125</v>
      </c>
      <c r="C20720">
        <v>49940.443667</v>
      </c>
      <c r="D20720">
        <v>699.98400000000004</v>
      </c>
    </row>
    <row r="20721" spans="1:4">
      <c r="A20721" t="s">
        <v>326</v>
      </c>
      <c r="B20721" s="10">
        <v>42794.822916666664</v>
      </c>
      <c r="C20721">
        <v>49940.453666000001</v>
      </c>
      <c r="D20721">
        <v>39.996000000000002</v>
      </c>
    </row>
    <row r="20722" spans="1:4">
      <c r="A20722" t="s">
        <v>326</v>
      </c>
      <c r="B20722" s="10">
        <v>42794.833333333336</v>
      </c>
      <c r="C20722">
        <v>49940.45867</v>
      </c>
      <c r="D20722">
        <v>20.015999999999998</v>
      </c>
    </row>
    <row r="20723" spans="1:4">
      <c r="A20723" t="s">
        <v>326</v>
      </c>
      <c r="B20723" s="10">
        <v>42794.84375</v>
      </c>
      <c r="C20723">
        <v>49940.468669000002</v>
      </c>
      <c r="D20723">
        <v>39.996000000000002</v>
      </c>
    </row>
    <row r="20724" spans="1:4">
      <c r="A20724" t="s">
        <v>326</v>
      </c>
      <c r="B20724" s="10">
        <v>42794.854166666664</v>
      </c>
      <c r="C20724">
        <v>49940.473673</v>
      </c>
      <c r="D20724">
        <v>20.015999999999998</v>
      </c>
    </row>
    <row r="20725" spans="1:4">
      <c r="A20725" t="s">
        <v>326</v>
      </c>
      <c r="B20725" s="10">
        <v>42794.864583333336</v>
      </c>
      <c r="C20725">
        <v>49940.478676999999</v>
      </c>
      <c r="D20725">
        <v>20.015999999999998</v>
      </c>
    </row>
    <row r="20726" spans="1:4">
      <c r="A20726" t="s">
        <v>326</v>
      </c>
      <c r="B20726" s="10">
        <v>42794.875</v>
      </c>
      <c r="C20726">
        <v>49940.488676000001</v>
      </c>
      <c r="D20726">
        <v>39.996000000000002</v>
      </c>
    </row>
    <row r="20727" spans="1:4">
      <c r="A20727" t="s">
        <v>326</v>
      </c>
      <c r="B20727" s="10">
        <v>42794.885416666664</v>
      </c>
      <c r="C20727">
        <v>49940.49368</v>
      </c>
      <c r="D20727">
        <v>20.015999999999998</v>
      </c>
    </row>
    <row r="20728" spans="1:4">
      <c r="A20728" t="s">
        <v>326</v>
      </c>
      <c r="B20728" s="10">
        <v>42794.895833333336</v>
      </c>
      <c r="C20728">
        <v>49940.498683999998</v>
      </c>
      <c r="D20728">
        <v>20.015999999999998</v>
      </c>
    </row>
    <row r="20729" spans="1:4">
      <c r="A20729" t="s">
        <v>326</v>
      </c>
      <c r="B20729" s="10">
        <v>42794.90625</v>
      </c>
      <c r="C20729">
        <v>49940.508683</v>
      </c>
      <c r="D20729">
        <v>39.996000000000002</v>
      </c>
    </row>
    <row r="20730" spans="1:4">
      <c r="A20730" t="s">
        <v>326</v>
      </c>
      <c r="B20730" s="10">
        <v>42794.916666666664</v>
      </c>
      <c r="C20730">
        <v>49940.518682000002</v>
      </c>
      <c r="D20730">
        <v>39.996000000000002</v>
      </c>
    </row>
    <row r="20731" spans="1:4">
      <c r="A20731" t="s">
        <v>326</v>
      </c>
      <c r="B20731" s="10">
        <v>42794.927083333336</v>
      </c>
      <c r="C20731">
        <v>49940.523686</v>
      </c>
      <c r="D20731">
        <v>20.015999999999998</v>
      </c>
    </row>
    <row r="20732" spans="1:4">
      <c r="A20732" t="s">
        <v>326</v>
      </c>
      <c r="B20732" s="10">
        <v>42794.9375</v>
      </c>
      <c r="C20732">
        <v>49940.528689999999</v>
      </c>
      <c r="D20732">
        <v>20.015999999999998</v>
      </c>
    </row>
    <row r="20733" spans="1:4">
      <c r="A20733" t="s">
        <v>326</v>
      </c>
      <c r="B20733" s="10">
        <v>42794.947916666664</v>
      </c>
      <c r="C20733">
        <v>49940.538689000001</v>
      </c>
      <c r="D20733">
        <v>39.996000000000002</v>
      </c>
    </row>
    <row r="20734" spans="1:4">
      <c r="A20734" t="s">
        <v>326</v>
      </c>
      <c r="B20734" s="10">
        <v>42794.958333333336</v>
      </c>
      <c r="C20734">
        <v>49940.543693</v>
      </c>
      <c r="D20734">
        <v>20.015999999999998</v>
      </c>
    </row>
    <row r="20735" spans="1:4">
      <c r="A20735" t="s">
        <v>326</v>
      </c>
      <c r="B20735" s="10">
        <v>42794.96875</v>
      </c>
      <c r="C20735">
        <v>49940.553692000001</v>
      </c>
      <c r="D20735">
        <v>39.996000000000002</v>
      </c>
    </row>
    <row r="20736" spans="1:4">
      <c r="A20736" t="s">
        <v>326</v>
      </c>
      <c r="B20736" s="10">
        <v>42794.979166666664</v>
      </c>
      <c r="C20736">
        <v>49940.558696</v>
      </c>
      <c r="D20736">
        <v>20.015999999999998</v>
      </c>
    </row>
    <row r="20737" spans="1:5">
      <c r="A20737" t="s">
        <v>326</v>
      </c>
      <c r="B20737" s="10">
        <v>42794.989583333336</v>
      </c>
      <c r="C20737">
        <v>49940.563699999999</v>
      </c>
      <c r="D20737">
        <v>20.015999999999998</v>
      </c>
      <c r="E20737">
        <f>MIN(D20642:D20737)</f>
        <v>0</v>
      </c>
    </row>
    <row r="20738" spans="1:5">
      <c r="A20738" t="s">
        <v>326</v>
      </c>
      <c r="B20738" s="10">
        <v>42795</v>
      </c>
      <c r="C20738">
        <v>49940.570310000003</v>
      </c>
      <c r="D20738">
        <v>20.015999999999998</v>
      </c>
    </row>
    <row r="20739" spans="1:5">
      <c r="A20739" t="s">
        <v>326</v>
      </c>
      <c r="B20739" s="10">
        <v>42795.010416666664</v>
      </c>
      <c r="C20739">
        <v>49940.580308999997</v>
      </c>
      <c r="D20739">
        <v>39.996000000000002</v>
      </c>
    </row>
    <row r="20740" spans="1:5">
      <c r="A20740" t="s">
        <v>326</v>
      </c>
      <c r="B20740" s="10">
        <v>42795.020833333336</v>
      </c>
      <c r="C20740">
        <v>49940.585313000003</v>
      </c>
      <c r="D20740">
        <v>20.015999999999998</v>
      </c>
    </row>
    <row r="20741" spans="1:5">
      <c r="A20741" t="s">
        <v>326</v>
      </c>
      <c r="B20741" s="10">
        <v>42795.03125</v>
      </c>
      <c r="C20741">
        <v>49940.590317000002</v>
      </c>
      <c r="D20741">
        <v>20.015999999999998</v>
      </c>
    </row>
    <row r="20742" spans="1:5">
      <c r="A20742" t="s">
        <v>326</v>
      </c>
      <c r="B20742" s="10">
        <v>42795.041666666664</v>
      </c>
      <c r="C20742">
        <v>49940.595321000001</v>
      </c>
      <c r="D20742">
        <v>20.015999999999998</v>
      </c>
    </row>
    <row r="20743" spans="1:5">
      <c r="A20743" t="s">
        <v>326</v>
      </c>
      <c r="B20743" s="10">
        <v>42795.052083333336</v>
      </c>
      <c r="C20743">
        <v>49940.600324999999</v>
      </c>
      <c r="D20743">
        <v>20.015999999999998</v>
      </c>
    </row>
    <row r="20744" spans="1:5">
      <c r="A20744" t="s">
        <v>326</v>
      </c>
      <c r="B20744" s="10">
        <v>42795.0625</v>
      </c>
      <c r="C20744">
        <v>49940.605328999998</v>
      </c>
      <c r="D20744">
        <v>20.015999999999998</v>
      </c>
    </row>
    <row r="20745" spans="1:5">
      <c r="A20745" t="s">
        <v>326</v>
      </c>
      <c r="B20745" s="10">
        <v>42795.072916666664</v>
      </c>
      <c r="C20745">
        <v>49940.610332999997</v>
      </c>
      <c r="D20745">
        <v>20.015999999999998</v>
      </c>
    </row>
    <row r="20746" spans="1:5">
      <c r="A20746" t="s">
        <v>326</v>
      </c>
      <c r="B20746" s="10">
        <v>42795.083333333336</v>
      </c>
      <c r="C20746">
        <v>49940.615337000003</v>
      </c>
      <c r="D20746">
        <v>20.015999999999998</v>
      </c>
    </row>
    <row r="20747" spans="1:5">
      <c r="A20747" t="s">
        <v>326</v>
      </c>
      <c r="B20747" s="10">
        <v>42795.09375</v>
      </c>
      <c r="C20747">
        <v>49940.620341000002</v>
      </c>
      <c r="D20747">
        <v>20.015999999999998</v>
      </c>
    </row>
    <row r="20748" spans="1:5">
      <c r="A20748" t="s">
        <v>326</v>
      </c>
      <c r="B20748" s="10">
        <v>42795.104166666664</v>
      </c>
      <c r="C20748">
        <v>49940.625345</v>
      </c>
      <c r="D20748">
        <v>20.015999999999998</v>
      </c>
    </row>
    <row r="20749" spans="1:5">
      <c r="A20749" t="s">
        <v>326</v>
      </c>
      <c r="B20749" s="10">
        <v>42795.114583333336</v>
      </c>
      <c r="C20749">
        <v>49940.630348999999</v>
      </c>
      <c r="D20749">
        <v>20.015999999999998</v>
      </c>
    </row>
    <row r="20750" spans="1:5">
      <c r="A20750" t="s">
        <v>326</v>
      </c>
      <c r="B20750" s="10">
        <v>42795.125</v>
      </c>
      <c r="C20750">
        <v>49940.635352999998</v>
      </c>
      <c r="D20750">
        <v>20.015999999999998</v>
      </c>
    </row>
    <row r="20751" spans="1:5">
      <c r="A20751" t="s">
        <v>326</v>
      </c>
      <c r="B20751" s="10">
        <v>42795.135416666664</v>
      </c>
      <c r="C20751">
        <v>49940.640356999997</v>
      </c>
      <c r="D20751">
        <v>20.015999999999998</v>
      </c>
    </row>
    <row r="20752" spans="1:5">
      <c r="A20752" t="s">
        <v>326</v>
      </c>
      <c r="B20752" s="10">
        <v>42795.145833333336</v>
      </c>
      <c r="C20752">
        <v>49940.645361000003</v>
      </c>
      <c r="D20752">
        <v>20.015999999999998</v>
      </c>
    </row>
    <row r="20753" spans="1:4">
      <c r="A20753" t="s">
        <v>326</v>
      </c>
      <c r="B20753" s="10">
        <v>42795.15625</v>
      </c>
      <c r="C20753">
        <v>49940.650365000001</v>
      </c>
      <c r="D20753">
        <v>20.015999999999998</v>
      </c>
    </row>
    <row r="20754" spans="1:4">
      <c r="A20754" t="s">
        <v>326</v>
      </c>
      <c r="B20754" s="10">
        <v>42795.166666666664</v>
      </c>
      <c r="C20754">
        <v>49940.655369</v>
      </c>
      <c r="D20754">
        <v>20.015999999999998</v>
      </c>
    </row>
    <row r="20755" spans="1:4">
      <c r="A20755" t="s">
        <v>326</v>
      </c>
      <c r="B20755" s="10">
        <v>42795.177083333336</v>
      </c>
      <c r="C20755">
        <v>49940.660372999999</v>
      </c>
      <c r="D20755">
        <v>20.015999999999998</v>
      </c>
    </row>
    <row r="20756" spans="1:4">
      <c r="A20756" t="s">
        <v>326</v>
      </c>
      <c r="B20756" s="10">
        <v>42795.1875</v>
      </c>
      <c r="C20756">
        <v>49940.660372999999</v>
      </c>
      <c r="D20756">
        <v>0</v>
      </c>
    </row>
    <row r="20757" spans="1:4">
      <c r="A20757" t="s">
        <v>326</v>
      </c>
      <c r="B20757" s="10">
        <v>42795.197916666664</v>
      </c>
      <c r="C20757">
        <v>49940.665376999998</v>
      </c>
      <c r="D20757">
        <v>20.015999999999998</v>
      </c>
    </row>
    <row r="20758" spans="1:4">
      <c r="A20758" t="s">
        <v>326</v>
      </c>
      <c r="B20758" s="10">
        <v>42795.208333333336</v>
      </c>
      <c r="C20758">
        <v>49940.670381000004</v>
      </c>
      <c r="D20758">
        <v>20.015999999999998</v>
      </c>
    </row>
    <row r="20759" spans="1:4">
      <c r="A20759" t="s">
        <v>326</v>
      </c>
      <c r="B20759" s="10">
        <v>42795.21875</v>
      </c>
      <c r="C20759">
        <v>49940.675385000002</v>
      </c>
      <c r="D20759">
        <v>20.015999999999998</v>
      </c>
    </row>
    <row r="20760" spans="1:4">
      <c r="A20760" t="s">
        <v>326</v>
      </c>
      <c r="B20760" s="10">
        <v>42795.229166666664</v>
      </c>
      <c r="C20760">
        <v>49940.680389000001</v>
      </c>
      <c r="D20760">
        <v>20.015999999999998</v>
      </c>
    </row>
    <row r="20761" spans="1:4">
      <c r="A20761" t="s">
        <v>326</v>
      </c>
      <c r="B20761" s="10">
        <v>42795.239583333336</v>
      </c>
      <c r="C20761">
        <v>49940.680389000001</v>
      </c>
      <c r="D20761">
        <v>0</v>
      </c>
    </row>
    <row r="20762" spans="1:4">
      <c r="A20762" t="s">
        <v>326</v>
      </c>
      <c r="B20762" s="10">
        <v>42795.25</v>
      </c>
      <c r="C20762">
        <v>49940.685393</v>
      </c>
      <c r="D20762">
        <v>20.015999999999998</v>
      </c>
    </row>
    <row r="20763" spans="1:4">
      <c r="A20763" t="s">
        <v>326</v>
      </c>
      <c r="B20763" s="10">
        <v>42795.260416666664</v>
      </c>
      <c r="C20763">
        <v>49940.690396999998</v>
      </c>
      <c r="D20763">
        <v>20.015999999999998</v>
      </c>
    </row>
    <row r="20764" spans="1:4">
      <c r="A20764" t="s">
        <v>326</v>
      </c>
      <c r="B20764" s="10">
        <v>42795.270833333336</v>
      </c>
      <c r="C20764">
        <v>49940.695400999997</v>
      </c>
      <c r="D20764">
        <v>20.015999999999998</v>
      </c>
    </row>
    <row r="20765" spans="1:4">
      <c r="A20765" t="s">
        <v>326</v>
      </c>
      <c r="B20765" s="10">
        <v>42795.28125</v>
      </c>
      <c r="C20765">
        <v>49940.700405000003</v>
      </c>
      <c r="D20765">
        <v>20.015999999999998</v>
      </c>
    </row>
    <row r="20766" spans="1:4">
      <c r="A20766" t="s">
        <v>326</v>
      </c>
      <c r="B20766" s="10">
        <v>42795.291666666664</v>
      </c>
      <c r="C20766">
        <v>49940.705409000002</v>
      </c>
      <c r="D20766">
        <v>20.015999999999998</v>
      </c>
    </row>
    <row r="20767" spans="1:4">
      <c r="A20767" t="s">
        <v>326</v>
      </c>
      <c r="B20767" s="10">
        <v>42795.302083333336</v>
      </c>
      <c r="C20767">
        <v>49940.710413000001</v>
      </c>
      <c r="D20767">
        <v>20.015999999999998</v>
      </c>
    </row>
    <row r="20768" spans="1:4">
      <c r="A20768" t="s">
        <v>326</v>
      </c>
      <c r="B20768" s="10">
        <v>42795.3125</v>
      </c>
      <c r="C20768">
        <v>49940.715416999999</v>
      </c>
      <c r="D20768">
        <v>20.015999999999998</v>
      </c>
    </row>
    <row r="20769" spans="1:4">
      <c r="A20769" t="s">
        <v>326</v>
      </c>
      <c r="B20769" s="10">
        <v>42795.322916666664</v>
      </c>
      <c r="C20769">
        <v>49940.735415000003</v>
      </c>
      <c r="D20769">
        <v>79.992000000000004</v>
      </c>
    </row>
    <row r="20770" spans="1:4">
      <c r="A20770" t="s">
        <v>326</v>
      </c>
      <c r="B20770" s="10">
        <v>42795.333333333336</v>
      </c>
      <c r="C20770">
        <v>49940.755412999999</v>
      </c>
      <c r="D20770">
        <v>79.992000000000004</v>
      </c>
    </row>
    <row r="20771" spans="1:4">
      <c r="A20771" t="s">
        <v>326</v>
      </c>
      <c r="B20771" s="10">
        <v>42795.34375</v>
      </c>
      <c r="C20771">
        <v>49940.780415000001</v>
      </c>
      <c r="D20771">
        <v>100.008</v>
      </c>
    </row>
    <row r="20772" spans="1:4">
      <c r="A20772" t="s">
        <v>326</v>
      </c>
      <c r="B20772" s="10">
        <v>42795.354166666664</v>
      </c>
      <c r="C20772">
        <v>49940.810411999999</v>
      </c>
      <c r="D20772">
        <v>119.988</v>
      </c>
    </row>
    <row r="20773" spans="1:4">
      <c r="A20773" t="s">
        <v>326</v>
      </c>
      <c r="B20773" s="10">
        <v>42795.364583333336</v>
      </c>
      <c r="C20773">
        <v>49940.845413000003</v>
      </c>
      <c r="D20773">
        <v>140.00399999999999</v>
      </c>
    </row>
    <row r="20774" spans="1:4">
      <c r="A20774" t="s">
        <v>326</v>
      </c>
      <c r="B20774" s="10">
        <v>42795.375</v>
      </c>
      <c r="C20774">
        <v>49941.155408999999</v>
      </c>
      <c r="D20774">
        <v>1239.9839999999999</v>
      </c>
    </row>
    <row r="20775" spans="1:4">
      <c r="A20775" t="s">
        <v>326</v>
      </c>
      <c r="B20775" s="10">
        <v>42795.385416666664</v>
      </c>
      <c r="C20775">
        <v>49941.190410000003</v>
      </c>
      <c r="D20775">
        <v>140.00399999999999</v>
      </c>
    </row>
    <row r="20776" spans="1:4">
      <c r="A20776" t="s">
        <v>326</v>
      </c>
      <c r="B20776" s="10">
        <v>42795.395833333336</v>
      </c>
      <c r="C20776">
        <v>49941.215411999998</v>
      </c>
      <c r="D20776">
        <v>100.008</v>
      </c>
    </row>
    <row r="20777" spans="1:4">
      <c r="A20777" t="s">
        <v>326</v>
      </c>
      <c r="B20777" s="10">
        <v>42795.40625</v>
      </c>
      <c r="C20777">
        <v>49941.255407999997</v>
      </c>
      <c r="D20777">
        <v>159.98400000000001</v>
      </c>
    </row>
    <row r="20778" spans="1:4">
      <c r="A20778" t="s">
        <v>326</v>
      </c>
      <c r="B20778" s="10">
        <v>42795.416666666664</v>
      </c>
      <c r="C20778">
        <v>49941.310406999997</v>
      </c>
      <c r="D20778">
        <v>219.99600000000001</v>
      </c>
    </row>
    <row r="20779" spans="1:4">
      <c r="A20779" t="s">
        <v>326</v>
      </c>
      <c r="B20779" s="10">
        <v>42795.427083333336</v>
      </c>
      <c r="C20779">
        <v>49941.385404000001</v>
      </c>
      <c r="D20779">
        <v>299.988</v>
      </c>
    </row>
    <row r="20780" spans="1:4">
      <c r="A20780" t="s">
        <v>326</v>
      </c>
      <c r="B20780" s="10">
        <v>42795.4375</v>
      </c>
      <c r="C20780">
        <v>49941.770406000003</v>
      </c>
      <c r="D20780">
        <v>1540.008</v>
      </c>
    </row>
    <row r="20781" spans="1:4">
      <c r="A20781" t="s">
        <v>326</v>
      </c>
      <c r="B20781" s="10">
        <v>42795.447916666664</v>
      </c>
      <c r="C20781">
        <v>49941.855402000001</v>
      </c>
      <c r="D20781">
        <v>339.98399999999998</v>
      </c>
    </row>
    <row r="20782" spans="1:4">
      <c r="A20782" t="s">
        <v>326</v>
      </c>
      <c r="B20782" s="10">
        <v>42795.458333333336</v>
      </c>
      <c r="C20782">
        <v>49941.930398999997</v>
      </c>
      <c r="D20782">
        <v>299.988</v>
      </c>
    </row>
    <row r="20783" spans="1:4">
      <c r="A20783" t="s">
        <v>326</v>
      </c>
      <c r="B20783" s="10">
        <v>42795.46875</v>
      </c>
      <c r="C20783">
        <v>49942.005396</v>
      </c>
      <c r="D20783">
        <v>299.988</v>
      </c>
    </row>
    <row r="20784" spans="1:4">
      <c r="A20784" t="s">
        <v>326</v>
      </c>
      <c r="B20784" s="10">
        <v>42795.479166666664</v>
      </c>
      <c r="C20784">
        <v>49942.080392999997</v>
      </c>
      <c r="D20784">
        <v>299.988</v>
      </c>
    </row>
    <row r="20785" spans="1:4">
      <c r="A20785" t="s">
        <v>326</v>
      </c>
      <c r="B20785" s="10">
        <v>42795.489583333336</v>
      </c>
      <c r="C20785">
        <v>49942.450391999999</v>
      </c>
      <c r="D20785">
        <v>1479.9960000000001</v>
      </c>
    </row>
    <row r="20786" spans="1:4">
      <c r="A20786" t="s">
        <v>326</v>
      </c>
      <c r="B20786" s="10">
        <v>42795.5</v>
      </c>
      <c r="C20786">
        <v>49942.51539</v>
      </c>
      <c r="D20786">
        <v>259.99200000000002</v>
      </c>
    </row>
    <row r="20787" spans="1:4">
      <c r="A20787" t="s">
        <v>326</v>
      </c>
      <c r="B20787" s="10">
        <v>42795.510416666664</v>
      </c>
      <c r="C20787">
        <v>49942.580388000002</v>
      </c>
      <c r="D20787">
        <v>259.99200000000002</v>
      </c>
    </row>
    <row r="20788" spans="1:4">
      <c r="A20788" t="s">
        <v>326</v>
      </c>
      <c r="B20788" s="10">
        <v>42795.520833333336</v>
      </c>
      <c r="C20788">
        <v>49942.650390000003</v>
      </c>
      <c r="D20788">
        <v>280.00799999999998</v>
      </c>
    </row>
    <row r="20789" spans="1:4">
      <c r="A20789" t="s">
        <v>326</v>
      </c>
      <c r="B20789" s="10">
        <v>42795.53125</v>
      </c>
      <c r="C20789">
        <v>49942.710393000001</v>
      </c>
      <c r="D20789">
        <v>240.012</v>
      </c>
    </row>
    <row r="20790" spans="1:4">
      <c r="A20790" t="s">
        <v>326</v>
      </c>
      <c r="B20790" s="10">
        <v>42795.541666666664</v>
      </c>
      <c r="C20790">
        <v>49943.045391</v>
      </c>
      <c r="D20790">
        <v>1339.992</v>
      </c>
    </row>
    <row r="20791" spans="1:4">
      <c r="A20791" t="s">
        <v>326</v>
      </c>
      <c r="B20791" s="10">
        <v>42795.552083333336</v>
      </c>
      <c r="C20791">
        <v>49943.135391000003</v>
      </c>
      <c r="D20791">
        <v>360</v>
      </c>
    </row>
    <row r="20792" spans="1:4">
      <c r="A20792" t="s">
        <v>326</v>
      </c>
      <c r="B20792" s="10">
        <v>42795.5625</v>
      </c>
      <c r="C20792">
        <v>49943.230394999999</v>
      </c>
      <c r="D20792">
        <v>380.01600000000002</v>
      </c>
    </row>
    <row r="20793" spans="1:4">
      <c r="A20793" t="s">
        <v>326</v>
      </c>
      <c r="B20793" s="10">
        <v>42795.572916666664</v>
      </c>
      <c r="C20793">
        <v>49943.325399000001</v>
      </c>
      <c r="D20793">
        <v>380.01600000000002</v>
      </c>
    </row>
    <row r="20794" spans="1:4">
      <c r="A20794" t="s">
        <v>326</v>
      </c>
      <c r="B20794" s="10">
        <v>42795.583333333336</v>
      </c>
      <c r="C20794">
        <v>49943.405400000003</v>
      </c>
      <c r="D20794">
        <v>320.00400000000002</v>
      </c>
    </row>
    <row r="20795" spans="1:4">
      <c r="A20795" t="s">
        <v>326</v>
      </c>
      <c r="B20795" s="10">
        <v>42795.59375</v>
      </c>
      <c r="C20795">
        <v>49943.485400999998</v>
      </c>
      <c r="D20795">
        <v>320.00400000000002</v>
      </c>
    </row>
    <row r="20796" spans="1:4">
      <c r="A20796" t="s">
        <v>326</v>
      </c>
      <c r="B20796" s="10">
        <v>42795.604166666664</v>
      </c>
      <c r="C20796">
        <v>49943.560398000001</v>
      </c>
      <c r="D20796">
        <v>299.988</v>
      </c>
    </row>
    <row r="20797" spans="1:4">
      <c r="A20797" t="s">
        <v>326</v>
      </c>
      <c r="B20797" s="10">
        <v>42795.614583333336</v>
      </c>
      <c r="C20797">
        <v>49943.900399999999</v>
      </c>
      <c r="D20797">
        <v>1360.008</v>
      </c>
    </row>
    <row r="20798" spans="1:4">
      <c r="A20798" t="s">
        <v>326</v>
      </c>
      <c r="B20798" s="10">
        <v>42795.625</v>
      </c>
      <c r="C20798">
        <v>49943.975397000002</v>
      </c>
      <c r="D20798">
        <v>299.988</v>
      </c>
    </row>
    <row r="20799" spans="1:4">
      <c r="A20799" t="s">
        <v>326</v>
      </c>
      <c r="B20799" s="10">
        <v>42795.635416666664</v>
      </c>
      <c r="C20799">
        <v>49944.030396000002</v>
      </c>
      <c r="D20799">
        <v>219.99600000000001</v>
      </c>
    </row>
    <row r="20800" spans="1:4">
      <c r="A20800" t="s">
        <v>326</v>
      </c>
      <c r="B20800" s="10">
        <v>42795.645833333336</v>
      </c>
      <c r="C20800">
        <v>49944.095394000004</v>
      </c>
      <c r="D20800">
        <v>259.99200000000002</v>
      </c>
    </row>
    <row r="20801" spans="1:4">
      <c r="A20801" t="s">
        <v>326</v>
      </c>
      <c r="B20801" s="10">
        <v>42795.65625</v>
      </c>
      <c r="C20801">
        <v>49944.155397000002</v>
      </c>
      <c r="D20801">
        <v>240.012</v>
      </c>
    </row>
    <row r="20802" spans="1:4">
      <c r="A20802" t="s">
        <v>326</v>
      </c>
      <c r="B20802" s="10">
        <v>42795.666666666664</v>
      </c>
      <c r="C20802">
        <v>49944.205400999999</v>
      </c>
      <c r="D20802">
        <v>200.01599999999999</v>
      </c>
    </row>
    <row r="20803" spans="1:4">
      <c r="A20803" t="s">
        <v>326</v>
      </c>
      <c r="B20803" s="10">
        <v>42795.677083333336</v>
      </c>
      <c r="C20803">
        <v>49944.260399999999</v>
      </c>
      <c r="D20803">
        <v>219.99600000000001</v>
      </c>
    </row>
    <row r="20804" spans="1:4">
      <c r="A20804" t="s">
        <v>326</v>
      </c>
      <c r="B20804" s="10">
        <v>42795.6875</v>
      </c>
      <c r="C20804">
        <v>49944.305399999997</v>
      </c>
      <c r="D20804">
        <v>180</v>
      </c>
    </row>
    <row r="20805" spans="1:4">
      <c r="A20805" t="s">
        <v>326</v>
      </c>
      <c r="B20805" s="10">
        <v>42795.697916666664</v>
      </c>
      <c r="C20805">
        <v>49944.595397999998</v>
      </c>
      <c r="D20805">
        <v>1159.992</v>
      </c>
    </row>
    <row r="20806" spans="1:4">
      <c r="A20806" t="s">
        <v>326</v>
      </c>
      <c r="B20806" s="10">
        <v>42795.708333333336</v>
      </c>
      <c r="C20806">
        <v>49944.630399000001</v>
      </c>
      <c r="D20806">
        <v>140.00399999999999</v>
      </c>
    </row>
    <row r="20807" spans="1:4">
      <c r="A20807" t="s">
        <v>326</v>
      </c>
      <c r="B20807" s="10">
        <v>42795.71875</v>
      </c>
      <c r="C20807">
        <v>49944.665399999998</v>
      </c>
      <c r="D20807">
        <v>140.00399999999999</v>
      </c>
    </row>
    <row r="20808" spans="1:4">
      <c r="A20808" t="s">
        <v>326</v>
      </c>
      <c r="B20808" s="10">
        <v>42795.729166666664</v>
      </c>
      <c r="C20808">
        <v>49944.710400000004</v>
      </c>
      <c r="D20808">
        <v>180</v>
      </c>
    </row>
    <row r="20809" spans="1:4">
      <c r="A20809" t="s">
        <v>326</v>
      </c>
      <c r="B20809" s="10">
        <v>42795.739583333336</v>
      </c>
      <c r="C20809">
        <v>49944.745401</v>
      </c>
      <c r="D20809">
        <v>140.00399999999999</v>
      </c>
    </row>
    <row r="20810" spans="1:4">
      <c r="A20810" t="s">
        <v>326</v>
      </c>
      <c r="B20810" s="10">
        <v>42795.75</v>
      </c>
      <c r="C20810">
        <v>49944.785397</v>
      </c>
      <c r="D20810">
        <v>159.98400000000001</v>
      </c>
    </row>
    <row r="20811" spans="1:4">
      <c r="A20811" t="s">
        <v>326</v>
      </c>
      <c r="B20811" s="10">
        <v>42795.760416666664</v>
      </c>
      <c r="C20811">
        <v>49944.820398000003</v>
      </c>
      <c r="D20811">
        <v>140.00399999999999</v>
      </c>
    </row>
    <row r="20812" spans="1:4">
      <c r="A20812" t="s">
        <v>326</v>
      </c>
      <c r="B20812" s="10">
        <v>42795.770833333336</v>
      </c>
      <c r="C20812">
        <v>49944.850395000001</v>
      </c>
      <c r="D20812">
        <v>119.988</v>
      </c>
    </row>
    <row r="20813" spans="1:4">
      <c r="A20813" t="s">
        <v>326</v>
      </c>
      <c r="B20813" s="10">
        <v>42795.78125</v>
      </c>
      <c r="C20813">
        <v>49944.880391999999</v>
      </c>
      <c r="D20813">
        <v>119.988</v>
      </c>
    </row>
    <row r="20814" spans="1:4">
      <c r="A20814" t="s">
        <v>326</v>
      </c>
      <c r="B20814" s="10">
        <v>42795.791666666664</v>
      </c>
      <c r="C20814">
        <v>49944.910388999997</v>
      </c>
      <c r="D20814">
        <v>119.988</v>
      </c>
    </row>
    <row r="20815" spans="1:4">
      <c r="A20815" t="s">
        <v>326</v>
      </c>
      <c r="B20815" s="10">
        <v>42795.802083333336</v>
      </c>
      <c r="C20815">
        <v>49944.940386000002</v>
      </c>
      <c r="D20815">
        <v>119.988</v>
      </c>
    </row>
    <row r="20816" spans="1:4">
      <c r="A20816" t="s">
        <v>326</v>
      </c>
      <c r="B20816" s="10">
        <v>42795.8125</v>
      </c>
      <c r="C20816">
        <v>49944.970383</v>
      </c>
      <c r="D20816">
        <v>119.988</v>
      </c>
    </row>
    <row r="20817" spans="1:4">
      <c r="A20817" t="s">
        <v>326</v>
      </c>
      <c r="B20817" s="10">
        <v>42795.822916666664</v>
      </c>
      <c r="C20817">
        <v>49944.995385000002</v>
      </c>
      <c r="D20817">
        <v>100.008</v>
      </c>
    </row>
    <row r="20818" spans="1:4">
      <c r="A20818" t="s">
        <v>326</v>
      </c>
      <c r="B20818" s="10">
        <v>42795.833333333336</v>
      </c>
      <c r="C20818">
        <v>49945.025382</v>
      </c>
      <c r="D20818">
        <v>119.988</v>
      </c>
    </row>
    <row r="20819" spans="1:4">
      <c r="A20819" t="s">
        <v>326</v>
      </c>
      <c r="B20819" s="10">
        <v>42795.84375</v>
      </c>
      <c r="C20819">
        <v>49945.050384000002</v>
      </c>
      <c r="D20819">
        <v>100.008</v>
      </c>
    </row>
    <row r="20820" spans="1:4">
      <c r="A20820" t="s">
        <v>326</v>
      </c>
      <c r="B20820" s="10">
        <v>42795.854166666664</v>
      </c>
      <c r="C20820">
        <v>49945.075385999997</v>
      </c>
      <c r="D20820">
        <v>100.008</v>
      </c>
    </row>
    <row r="20821" spans="1:4">
      <c r="A20821" t="s">
        <v>326</v>
      </c>
      <c r="B20821" s="10">
        <v>42795.864583333336</v>
      </c>
      <c r="C20821">
        <v>49945.100387999999</v>
      </c>
      <c r="D20821">
        <v>100.008</v>
      </c>
    </row>
    <row r="20822" spans="1:4">
      <c r="A20822" t="s">
        <v>326</v>
      </c>
      <c r="B20822" s="10">
        <v>42795.875</v>
      </c>
      <c r="C20822">
        <v>49945.125390000001</v>
      </c>
      <c r="D20822">
        <v>100.008</v>
      </c>
    </row>
    <row r="20823" spans="1:4">
      <c r="A20823" t="s">
        <v>326</v>
      </c>
      <c r="B20823" s="10">
        <v>42795.885416666664</v>
      </c>
      <c r="C20823">
        <v>49945.145387999997</v>
      </c>
      <c r="D20823">
        <v>79.992000000000004</v>
      </c>
    </row>
    <row r="20824" spans="1:4">
      <c r="A20824" t="s">
        <v>326</v>
      </c>
      <c r="B20824" s="10">
        <v>42795.895833333336</v>
      </c>
      <c r="C20824">
        <v>49945.165386000001</v>
      </c>
      <c r="D20824">
        <v>79.992000000000004</v>
      </c>
    </row>
    <row r="20825" spans="1:4">
      <c r="A20825" t="s">
        <v>326</v>
      </c>
      <c r="B20825" s="10">
        <v>42795.90625</v>
      </c>
      <c r="C20825">
        <v>49945.185383999997</v>
      </c>
      <c r="D20825">
        <v>79.992000000000004</v>
      </c>
    </row>
    <row r="20826" spans="1:4">
      <c r="A20826" t="s">
        <v>326</v>
      </c>
      <c r="B20826" s="10">
        <v>42795.916666666664</v>
      </c>
      <c r="C20826">
        <v>49945.460388</v>
      </c>
      <c r="D20826">
        <v>1100.0160000000001</v>
      </c>
    </row>
    <row r="20827" spans="1:4">
      <c r="A20827" t="s">
        <v>326</v>
      </c>
      <c r="B20827" s="10">
        <v>42795.927083333336</v>
      </c>
      <c r="C20827">
        <v>49945.470387000001</v>
      </c>
      <c r="D20827">
        <v>39.996000000000002</v>
      </c>
    </row>
    <row r="20828" spans="1:4">
      <c r="A20828" t="s">
        <v>326</v>
      </c>
      <c r="B20828" s="10">
        <v>42795.9375</v>
      </c>
      <c r="C20828">
        <v>49945.475391</v>
      </c>
      <c r="D20828">
        <v>20.015999999999998</v>
      </c>
    </row>
    <row r="20829" spans="1:4">
      <c r="A20829" t="s">
        <v>326</v>
      </c>
      <c r="B20829" s="10">
        <v>42795.947916666664</v>
      </c>
      <c r="C20829">
        <v>49945.480394999999</v>
      </c>
      <c r="D20829">
        <v>20.015999999999998</v>
      </c>
    </row>
    <row r="20830" spans="1:4">
      <c r="A20830" t="s">
        <v>326</v>
      </c>
      <c r="B20830" s="10">
        <v>42795.958333333336</v>
      </c>
      <c r="C20830">
        <v>49945.485398999997</v>
      </c>
      <c r="D20830">
        <v>20.015999999999998</v>
      </c>
    </row>
    <row r="20831" spans="1:4">
      <c r="A20831" t="s">
        <v>326</v>
      </c>
      <c r="B20831" s="10">
        <v>42795.96875</v>
      </c>
      <c r="C20831">
        <v>49945.490403000003</v>
      </c>
      <c r="D20831">
        <v>20.015999999999998</v>
      </c>
    </row>
    <row r="20832" spans="1:4">
      <c r="A20832" t="s">
        <v>326</v>
      </c>
      <c r="B20832" s="10">
        <v>42795.979166666664</v>
      </c>
      <c r="C20832">
        <v>49945.495407000002</v>
      </c>
      <c r="D20832">
        <v>20.015999999999998</v>
      </c>
    </row>
    <row r="20833" spans="1:5">
      <c r="A20833" t="s">
        <v>326</v>
      </c>
      <c r="B20833" s="10">
        <v>42795.989583333336</v>
      </c>
      <c r="C20833">
        <v>49945.500411000001</v>
      </c>
      <c r="D20833">
        <v>20.015999999999998</v>
      </c>
      <c r="E20833">
        <f>MIN(D20738:D20833)</f>
        <v>0</v>
      </c>
    </row>
    <row r="20834" spans="1:5">
      <c r="A20834" t="s">
        <v>326</v>
      </c>
      <c r="B20834" s="10">
        <v>42796</v>
      </c>
      <c r="C20834">
        <v>49945.503909999999</v>
      </c>
      <c r="D20834">
        <v>20.015999999999998</v>
      </c>
    </row>
    <row r="20835" spans="1:5">
      <c r="A20835" t="s">
        <v>326</v>
      </c>
      <c r="B20835" s="10">
        <v>42796.010416666664</v>
      </c>
      <c r="C20835">
        <v>49945.513909000001</v>
      </c>
      <c r="D20835">
        <v>39.996000000000002</v>
      </c>
    </row>
    <row r="20836" spans="1:5">
      <c r="A20836" t="s">
        <v>326</v>
      </c>
      <c r="B20836" s="10">
        <v>42796.020833333336</v>
      </c>
      <c r="C20836">
        <v>49945.518913</v>
      </c>
      <c r="D20836">
        <v>20.015999999999998</v>
      </c>
    </row>
    <row r="20837" spans="1:5">
      <c r="A20837" t="s">
        <v>326</v>
      </c>
      <c r="B20837" s="10">
        <v>42796.03125</v>
      </c>
      <c r="C20837">
        <v>49945.523916999999</v>
      </c>
      <c r="D20837">
        <v>20.015999999999998</v>
      </c>
    </row>
    <row r="20838" spans="1:5">
      <c r="A20838" t="s">
        <v>326</v>
      </c>
      <c r="B20838" s="10">
        <v>42796.041666666664</v>
      </c>
      <c r="C20838">
        <v>49945.528920999997</v>
      </c>
      <c r="D20838">
        <v>20.015999999999998</v>
      </c>
    </row>
    <row r="20839" spans="1:5">
      <c r="A20839" t="s">
        <v>326</v>
      </c>
      <c r="B20839" s="10">
        <v>42796.052083333336</v>
      </c>
      <c r="C20839">
        <v>49945.533925000003</v>
      </c>
      <c r="D20839">
        <v>20.015999999999998</v>
      </c>
    </row>
    <row r="20840" spans="1:5">
      <c r="A20840" t="s">
        <v>326</v>
      </c>
      <c r="B20840" s="10">
        <v>42796.0625</v>
      </c>
      <c r="C20840">
        <v>49945.543923999998</v>
      </c>
      <c r="D20840">
        <v>39.996000000000002</v>
      </c>
    </row>
    <row r="20841" spans="1:5">
      <c r="A20841" t="s">
        <v>326</v>
      </c>
      <c r="B20841" s="10">
        <v>42796.072916666664</v>
      </c>
      <c r="C20841">
        <v>49945.568926</v>
      </c>
      <c r="D20841">
        <v>100.008</v>
      </c>
    </row>
    <row r="20842" spans="1:5">
      <c r="A20842" t="s">
        <v>326</v>
      </c>
      <c r="B20842" s="10">
        <v>42796.083333333336</v>
      </c>
      <c r="C20842">
        <v>49945.588924000003</v>
      </c>
      <c r="D20842">
        <v>79.992000000000004</v>
      </c>
    </row>
    <row r="20843" spans="1:5">
      <c r="A20843" t="s">
        <v>326</v>
      </c>
      <c r="B20843" s="10">
        <v>42796.09375</v>
      </c>
      <c r="C20843">
        <v>49945.613925999998</v>
      </c>
      <c r="D20843">
        <v>100.008</v>
      </c>
    </row>
    <row r="20844" spans="1:5">
      <c r="A20844" t="s">
        <v>326</v>
      </c>
      <c r="B20844" s="10">
        <v>42796.104166666664</v>
      </c>
      <c r="C20844">
        <v>49945.633924000002</v>
      </c>
      <c r="D20844">
        <v>79.992000000000004</v>
      </c>
    </row>
    <row r="20845" spans="1:5">
      <c r="A20845" t="s">
        <v>326</v>
      </c>
      <c r="B20845" s="10">
        <v>42796.114583333336</v>
      </c>
      <c r="C20845">
        <v>49945.653921999998</v>
      </c>
      <c r="D20845">
        <v>79.992000000000004</v>
      </c>
    </row>
    <row r="20846" spans="1:5">
      <c r="A20846" t="s">
        <v>326</v>
      </c>
      <c r="B20846" s="10">
        <v>42796.125</v>
      </c>
      <c r="C20846">
        <v>49945.678924</v>
      </c>
      <c r="D20846">
        <v>100.008</v>
      </c>
    </row>
    <row r="20847" spans="1:5">
      <c r="A20847" t="s">
        <v>326</v>
      </c>
      <c r="B20847" s="10">
        <v>42796.135416666664</v>
      </c>
      <c r="C20847">
        <v>49945.698922000003</v>
      </c>
      <c r="D20847">
        <v>79.992000000000004</v>
      </c>
    </row>
    <row r="20848" spans="1:5">
      <c r="A20848" t="s">
        <v>326</v>
      </c>
      <c r="B20848" s="10">
        <v>42796.145833333336</v>
      </c>
      <c r="C20848">
        <v>49945.718919999999</v>
      </c>
      <c r="D20848">
        <v>79.992000000000004</v>
      </c>
    </row>
    <row r="20849" spans="1:4">
      <c r="A20849" t="s">
        <v>326</v>
      </c>
      <c r="B20849" s="10">
        <v>42796.15625</v>
      </c>
      <c r="C20849">
        <v>49945.743922000001</v>
      </c>
      <c r="D20849">
        <v>100.008</v>
      </c>
    </row>
    <row r="20850" spans="1:4">
      <c r="A20850" t="s">
        <v>326</v>
      </c>
      <c r="B20850" s="10">
        <v>42796.166666666664</v>
      </c>
      <c r="C20850">
        <v>49945.763919999998</v>
      </c>
      <c r="D20850">
        <v>79.992000000000004</v>
      </c>
    </row>
    <row r="20851" spans="1:4">
      <c r="A20851" t="s">
        <v>326</v>
      </c>
      <c r="B20851" s="10">
        <v>42796.177083333336</v>
      </c>
      <c r="C20851">
        <v>49945.778922999998</v>
      </c>
      <c r="D20851">
        <v>60.012</v>
      </c>
    </row>
    <row r="20852" spans="1:4">
      <c r="A20852" t="s">
        <v>326</v>
      </c>
      <c r="B20852" s="10">
        <v>42796.1875</v>
      </c>
      <c r="C20852">
        <v>49945.783926999997</v>
      </c>
      <c r="D20852">
        <v>20.015999999999998</v>
      </c>
    </row>
    <row r="20853" spans="1:4">
      <c r="A20853" t="s">
        <v>326</v>
      </c>
      <c r="B20853" s="10">
        <v>42796.197916666664</v>
      </c>
      <c r="C20853">
        <v>49945.788931000003</v>
      </c>
      <c r="D20853">
        <v>20.015999999999998</v>
      </c>
    </row>
    <row r="20854" spans="1:4">
      <c r="A20854" t="s">
        <v>326</v>
      </c>
      <c r="B20854" s="10">
        <v>42796.208333333336</v>
      </c>
      <c r="C20854">
        <v>49945.793935000002</v>
      </c>
      <c r="D20854">
        <v>20.015999999999998</v>
      </c>
    </row>
    <row r="20855" spans="1:4">
      <c r="A20855" t="s">
        <v>326</v>
      </c>
      <c r="B20855" s="10">
        <v>42796.21875</v>
      </c>
      <c r="C20855">
        <v>49945.798939</v>
      </c>
      <c r="D20855">
        <v>20.015999999999998</v>
      </c>
    </row>
    <row r="20856" spans="1:4">
      <c r="A20856" t="s">
        <v>326</v>
      </c>
      <c r="B20856" s="10">
        <v>42796.229166666664</v>
      </c>
      <c r="C20856">
        <v>49945.803942999999</v>
      </c>
      <c r="D20856">
        <v>20.015999999999998</v>
      </c>
    </row>
    <row r="20857" spans="1:4">
      <c r="A20857" t="s">
        <v>326</v>
      </c>
      <c r="B20857" s="10">
        <v>42796.239583333336</v>
      </c>
      <c r="C20857">
        <v>49945.808946999998</v>
      </c>
      <c r="D20857">
        <v>20.015999999999998</v>
      </c>
    </row>
    <row r="20858" spans="1:4">
      <c r="A20858" t="s">
        <v>326</v>
      </c>
      <c r="B20858" s="10">
        <v>42796.25</v>
      </c>
      <c r="C20858">
        <v>49945.808946999998</v>
      </c>
      <c r="D20858">
        <v>0</v>
      </c>
    </row>
    <row r="20859" spans="1:4">
      <c r="A20859" t="s">
        <v>326</v>
      </c>
      <c r="B20859" s="10">
        <v>42796.260416666664</v>
      </c>
      <c r="C20859">
        <v>49945.818945999999</v>
      </c>
      <c r="D20859">
        <v>39.996000000000002</v>
      </c>
    </row>
    <row r="20860" spans="1:4">
      <c r="A20860" t="s">
        <v>326</v>
      </c>
      <c r="B20860" s="10">
        <v>42796.270833333336</v>
      </c>
      <c r="C20860">
        <v>49945.823949999998</v>
      </c>
      <c r="D20860">
        <v>20.015999999999998</v>
      </c>
    </row>
    <row r="20861" spans="1:4">
      <c r="A20861" t="s">
        <v>326</v>
      </c>
      <c r="B20861" s="10">
        <v>42796.28125</v>
      </c>
      <c r="C20861">
        <v>49945.828953999997</v>
      </c>
      <c r="D20861">
        <v>20.015999999999998</v>
      </c>
    </row>
    <row r="20862" spans="1:4">
      <c r="A20862" t="s">
        <v>326</v>
      </c>
      <c r="B20862" s="10">
        <v>42796.291666666664</v>
      </c>
      <c r="C20862">
        <v>49945.833958000003</v>
      </c>
      <c r="D20862">
        <v>20.015999999999998</v>
      </c>
    </row>
    <row r="20863" spans="1:4">
      <c r="A20863" t="s">
        <v>326</v>
      </c>
      <c r="B20863" s="10">
        <v>42796.302083333336</v>
      </c>
      <c r="C20863">
        <v>49945.838962000002</v>
      </c>
      <c r="D20863">
        <v>20.015999999999998</v>
      </c>
    </row>
    <row r="20864" spans="1:4">
      <c r="A20864" t="s">
        <v>326</v>
      </c>
      <c r="B20864" s="10">
        <v>42796.3125</v>
      </c>
      <c r="C20864">
        <v>49945.843966</v>
      </c>
      <c r="D20864">
        <v>20.015999999999998</v>
      </c>
    </row>
    <row r="20865" spans="1:4">
      <c r="A20865" t="s">
        <v>326</v>
      </c>
      <c r="B20865" s="10">
        <v>42796.322916666664</v>
      </c>
      <c r="C20865">
        <v>49945.853965000002</v>
      </c>
      <c r="D20865">
        <v>39.996000000000002</v>
      </c>
    </row>
    <row r="20866" spans="1:4">
      <c r="A20866" t="s">
        <v>326</v>
      </c>
      <c r="B20866" s="10">
        <v>42796.333333333336</v>
      </c>
      <c r="C20866">
        <v>49945.858969000001</v>
      </c>
      <c r="D20866">
        <v>20.015999999999998</v>
      </c>
    </row>
    <row r="20867" spans="1:4">
      <c r="A20867" t="s">
        <v>326</v>
      </c>
      <c r="B20867" s="10">
        <v>42796.34375</v>
      </c>
      <c r="C20867">
        <v>49945.868968000002</v>
      </c>
      <c r="D20867">
        <v>39.996000000000002</v>
      </c>
    </row>
    <row r="20868" spans="1:4">
      <c r="A20868" t="s">
        <v>326</v>
      </c>
      <c r="B20868" s="10">
        <v>42796.354166666664</v>
      </c>
      <c r="C20868">
        <v>49945.878966999997</v>
      </c>
      <c r="D20868">
        <v>39.996000000000002</v>
      </c>
    </row>
    <row r="20869" spans="1:4">
      <c r="A20869" t="s">
        <v>326</v>
      </c>
      <c r="B20869" s="10">
        <v>42796.364583333336</v>
      </c>
      <c r="C20869">
        <v>49945.903968999999</v>
      </c>
      <c r="D20869">
        <v>100.008</v>
      </c>
    </row>
    <row r="20870" spans="1:4">
      <c r="A20870" t="s">
        <v>326</v>
      </c>
      <c r="B20870" s="10">
        <v>42796.375</v>
      </c>
      <c r="C20870">
        <v>49945.918971999999</v>
      </c>
      <c r="D20870">
        <v>60.012</v>
      </c>
    </row>
    <row r="20871" spans="1:4">
      <c r="A20871" t="s">
        <v>326</v>
      </c>
      <c r="B20871" s="10">
        <v>42796.385416666664</v>
      </c>
      <c r="C20871">
        <v>49945.943974000002</v>
      </c>
      <c r="D20871">
        <v>100.008</v>
      </c>
    </row>
    <row r="20872" spans="1:4">
      <c r="A20872" t="s">
        <v>326</v>
      </c>
      <c r="B20872" s="10">
        <v>42796.395833333336</v>
      </c>
      <c r="C20872">
        <v>49946.20897</v>
      </c>
      <c r="D20872">
        <v>1059.9839999999999</v>
      </c>
    </row>
    <row r="20873" spans="1:4">
      <c r="A20873" t="s">
        <v>326</v>
      </c>
      <c r="B20873" s="10">
        <v>42796.40625</v>
      </c>
      <c r="C20873">
        <v>49946.303974000002</v>
      </c>
      <c r="D20873">
        <v>380.01600000000002</v>
      </c>
    </row>
    <row r="20874" spans="1:4">
      <c r="A20874" t="s">
        <v>326</v>
      </c>
      <c r="B20874" s="10">
        <v>42796.416666666664</v>
      </c>
      <c r="C20874">
        <v>49946.383974999997</v>
      </c>
      <c r="D20874">
        <v>320.00400000000002</v>
      </c>
    </row>
    <row r="20875" spans="1:4">
      <c r="A20875" t="s">
        <v>326</v>
      </c>
      <c r="B20875" s="10">
        <v>42796.427083333336</v>
      </c>
      <c r="C20875">
        <v>49946.478979</v>
      </c>
      <c r="D20875">
        <v>380.01600000000002</v>
      </c>
    </row>
    <row r="20876" spans="1:4">
      <c r="A20876" t="s">
        <v>326</v>
      </c>
      <c r="B20876" s="10">
        <v>42796.4375</v>
      </c>
      <c r="C20876">
        <v>49946.573983000002</v>
      </c>
      <c r="D20876">
        <v>380.01600000000002</v>
      </c>
    </row>
    <row r="20877" spans="1:4">
      <c r="A20877" t="s">
        <v>326</v>
      </c>
      <c r="B20877" s="10">
        <v>42796.447916666664</v>
      </c>
      <c r="C20877">
        <v>49946.668986999997</v>
      </c>
      <c r="D20877">
        <v>380.01600000000002</v>
      </c>
    </row>
    <row r="20878" spans="1:4">
      <c r="A20878" t="s">
        <v>326</v>
      </c>
      <c r="B20878" s="10">
        <v>42796.458333333336</v>
      </c>
      <c r="C20878">
        <v>49947.038986</v>
      </c>
      <c r="D20878">
        <v>1479.9960000000001</v>
      </c>
    </row>
    <row r="20879" spans="1:4">
      <c r="A20879" t="s">
        <v>326</v>
      </c>
      <c r="B20879" s="10">
        <v>42796.46875</v>
      </c>
      <c r="C20879">
        <v>49947.128986000003</v>
      </c>
      <c r="D20879">
        <v>360</v>
      </c>
    </row>
    <row r="20880" spans="1:4">
      <c r="A20880" t="s">
        <v>326</v>
      </c>
      <c r="B20880" s="10">
        <v>42796.479166666664</v>
      </c>
      <c r="C20880">
        <v>49947.223989999999</v>
      </c>
      <c r="D20880">
        <v>380.01600000000002</v>
      </c>
    </row>
    <row r="20881" spans="1:4">
      <c r="A20881" t="s">
        <v>326</v>
      </c>
      <c r="B20881" s="10">
        <v>42796.489583333336</v>
      </c>
      <c r="C20881">
        <v>49947.323988999997</v>
      </c>
      <c r="D20881">
        <v>399.99599999999998</v>
      </c>
    </row>
    <row r="20882" spans="1:4">
      <c r="A20882" t="s">
        <v>326</v>
      </c>
      <c r="B20882" s="10">
        <v>42796.5</v>
      </c>
      <c r="C20882">
        <v>49947.418992999999</v>
      </c>
      <c r="D20882">
        <v>380.01600000000002</v>
      </c>
    </row>
    <row r="20883" spans="1:4">
      <c r="A20883" t="s">
        <v>326</v>
      </c>
      <c r="B20883" s="10">
        <v>42796.510416666664</v>
      </c>
      <c r="C20883">
        <v>49947.498994000001</v>
      </c>
      <c r="D20883">
        <v>320.00400000000002</v>
      </c>
    </row>
    <row r="20884" spans="1:4">
      <c r="A20884" t="s">
        <v>326</v>
      </c>
      <c r="B20884" s="10">
        <v>42796.520833333336</v>
      </c>
      <c r="C20884">
        <v>49947.873997000002</v>
      </c>
      <c r="D20884">
        <v>1500.0119999999999</v>
      </c>
    </row>
    <row r="20885" spans="1:4">
      <c r="A20885" t="s">
        <v>326</v>
      </c>
      <c r="B20885" s="10">
        <v>42796.53125</v>
      </c>
      <c r="C20885">
        <v>49947.938994999997</v>
      </c>
      <c r="D20885">
        <v>259.99200000000002</v>
      </c>
    </row>
    <row r="20886" spans="1:4">
      <c r="A20886" t="s">
        <v>326</v>
      </c>
      <c r="B20886" s="10">
        <v>42796.541666666664</v>
      </c>
      <c r="C20886">
        <v>49948.008996999997</v>
      </c>
      <c r="D20886">
        <v>280.00799999999998</v>
      </c>
    </row>
    <row r="20887" spans="1:4">
      <c r="A20887" t="s">
        <v>326</v>
      </c>
      <c r="B20887" s="10">
        <v>42796.552083333336</v>
      </c>
      <c r="C20887">
        <v>49948.073994999999</v>
      </c>
      <c r="D20887">
        <v>259.99200000000002</v>
      </c>
    </row>
    <row r="20888" spans="1:4">
      <c r="A20888" t="s">
        <v>326</v>
      </c>
      <c r="B20888" s="10">
        <v>42796.5625</v>
      </c>
      <c r="C20888">
        <v>49948.138993</v>
      </c>
      <c r="D20888">
        <v>259.99200000000002</v>
      </c>
    </row>
    <row r="20889" spans="1:4">
      <c r="A20889" t="s">
        <v>326</v>
      </c>
      <c r="B20889" s="10">
        <v>42796.572916666664</v>
      </c>
      <c r="C20889">
        <v>49948.198995999999</v>
      </c>
      <c r="D20889">
        <v>240.012</v>
      </c>
    </row>
    <row r="20890" spans="1:4">
      <c r="A20890" t="s">
        <v>326</v>
      </c>
      <c r="B20890" s="10">
        <v>42796.583333333336</v>
      </c>
      <c r="C20890">
        <v>49948.443994000001</v>
      </c>
      <c r="D20890">
        <v>979.99199999999996</v>
      </c>
    </row>
    <row r="20891" spans="1:4">
      <c r="A20891" t="s">
        <v>326</v>
      </c>
      <c r="B20891" s="10">
        <v>42796.59375</v>
      </c>
      <c r="C20891">
        <v>49948.568995000001</v>
      </c>
      <c r="D20891">
        <v>500.00400000000002</v>
      </c>
    </row>
    <row r="20892" spans="1:4">
      <c r="A20892" t="s">
        <v>326</v>
      </c>
      <c r="B20892" s="10">
        <v>42796.604166666664</v>
      </c>
      <c r="C20892">
        <v>49948.603995999998</v>
      </c>
      <c r="D20892">
        <v>140.00399999999999</v>
      </c>
    </row>
    <row r="20893" spans="1:4">
      <c r="A20893" t="s">
        <v>326</v>
      </c>
      <c r="B20893" s="10">
        <v>42796.614583333336</v>
      </c>
      <c r="C20893">
        <v>49948.648996000004</v>
      </c>
      <c r="D20893">
        <v>180</v>
      </c>
    </row>
    <row r="20894" spans="1:4">
      <c r="A20894" t="s">
        <v>326</v>
      </c>
      <c r="B20894" s="10">
        <v>42796.625</v>
      </c>
      <c r="C20894">
        <v>49948.683997</v>
      </c>
      <c r="D20894">
        <v>140.00399999999999</v>
      </c>
    </row>
    <row r="20895" spans="1:4">
      <c r="A20895" t="s">
        <v>326</v>
      </c>
      <c r="B20895" s="10">
        <v>42796.635416666664</v>
      </c>
      <c r="C20895">
        <v>49948.734000999997</v>
      </c>
      <c r="D20895">
        <v>200.01599999999999</v>
      </c>
    </row>
    <row r="20896" spans="1:4">
      <c r="A20896" t="s">
        <v>326</v>
      </c>
      <c r="B20896" s="10">
        <v>42796.645833333336</v>
      </c>
      <c r="C20896">
        <v>49948.814001999999</v>
      </c>
      <c r="D20896">
        <v>320.00400000000002</v>
      </c>
    </row>
    <row r="20897" spans="1:4">
      <c r="A20897" t="s">
        <v>326</v>
      </c>
      <c r="B20897" s="10">
        <v>42796.65625</v>
      </c>
      <c r="C20897">
        <v>49948.914000999997</v>
      </c>
      <c r="D20897">
        <v>399.99599999999998</v>
      </c>
    </row>
    <row r="20898" spans="1:4">
      <c r="A20898" t="s">
        <v>326</v>
      </c>
      <c r="B20898" s="10">
        <v>42796.666666666664</v>
      </c>
      <c r="C20898">
        <v>49949.284</v>
      </c>
      <c r="D20898">
        <v>1479.9960000000001</v>
      </c>
    </row>
    <row r="20899" spans="1:4">
      <c r="A20899" t="s">
        <v>326</v>
      </c>
      <c r="B20899" s="10">
        <v>42796.677083333336</v>
      </c>
      <c r="C20899">
        <v>49949.368995999997</v>
      </c>
      <c r="D20899">
        <v>339.98399999999998</v>
      </c>
    </row>
    <row r="20900" spans="1:4">
      <c r="A20900" t="s">
        <v>326</v>
      </c>
      <c r="B20900" s="10">
        <v>42796.6875</v>
      </c>
      <c r="C20900">
        <v>49949.448997</v>
      </c>
      <c r="D20900">
        <v>320.00400000000002</v>
      </c>
    </row>
    <row r="20901" spans="1:4">
      <c r="A20901" t="s">
        <v>326</v>
      </c>
      <c r="B20901" s="10">
        <v>42796.697916666664</v>
      </c>
      <c r="C20901">
        <v>49949.528998000002</v>
      </c>
      <c r="D20901">
        <v>320.00400000000002</v>
      </c>
    </row>
    <row r="20902" spans="1:4">
      <c r="A20902" t="s">
        <v>326</v>
      </c>
      <c r="B20902" s="10">
        <v>42796.708333333336</v>
      </c>
      <c r="C20902">
        <v>49949.603994999998</v>
      </c>
      <c r="D20902">
        <v>299.988</v>
      </c>
    </row>
    <row r="20903" spans="1:4">
      <c r="A20903" t="s">
        <v>326</v>
      </c>
      <c r="B20903" s="10">
        <v>42796.71875</v>
      </c>
      <c r="C20903">
        <v>49949.673996999998</v>
      </c>
      <c r="D20903">
        <v>280.00799999999998</v>
      </c>
    </row>
    <row r="20904" spans="1:4">
      <c r="A20904" t="s">
        <v>326</v>
      </c>
      <c r="B20904" s="10">
        <v>42796.729166666664</v>
      </c>
      <c r="C20904">
        <v>49949.733999999997</v>
      </c>
      <c r="D20904">
        <v>240.012</v>
      </c>
    </row>
    <row r="20905" spans="1:4">
      <c r="A20905" t="s">
        <v>326</v>
      </c>
      <c r="B20905" s="10">
        <v>42796.739583333336</v>
      </c>
      <c r="C20905">
        <v>49949.978997999999</v>
      </c>
      <c r="D20905">
        <v>979.99199999999996</v>
      </c>
    </row>
    <row r="20906" spans="1:4">
      <c r="A20906" t="s">
        <v>326</v>
      </c>
      <c r="B20906" s="10">
        <v>42796.75</v>
      </c>
      <c r="C20906">
        <v>49950.103998999999</v>
      </c>
      <c r="D20906">
        <v>500.00400000000002</v>
      </c>
    </row>
    <row r="20907" spans="1:4">
      <c r="A20907" t="s">
        <v>326</v>
      </c>
      <c r="B20907" s="10">
        <v>42796.760416666664</v>
      </c>
      <c r="C20907">
        <v>49950.143994999999</v>
      </c>
      <c r="D20907">
        <v>159.98400000000001</v>
      </c>
    </row>
    <row r="20908" spans="1:4">
      <c r="A20908" t="s">
        <v>326</v>
      </c>
      <c r="B20908" s="10">
        <v>42796.770833333336</v>
      </c>
      <c r="C20908">
        <v>49950.178996000002</v>
      </c>
      <c r="D20908">
        <v>140.00399999999999</v>
      </c>
    </row>
    <row r="20909" spans="1:4">
      <c r="A20909" t="s">
        <v>326</v>
      </c>
      <c r="B20909" s="10">
        <v>42796.78125</v>
      </c>
      <c r="C20909">
        <v>49950.213996999999</v>
      </c>
      <c r="D20909">
        <v>140.00399999999999</v>
      </c>
    </row>
    <row r="20910" spans="1:4">
      <c r="A20910" t="s">
        <v>326</v>
      </c>
      <c r="B20910" s="10">
        <v>42796.791666666664</v>
      </c>
      <c r="C20910">
        <v>49950.248998000003</v>
      </c>
      <c r="D20910">
        <v>140.00399999999999</v>
      </c>
    </row>
    <row r="20911" spans="1:4">
      <c r="A20911" t="s">
        <v>326</v>
      </c>
      <c r="B20911" s="10">
        <v>42796.802083333336</v>
      </c>
      <c r="C20911">
        <v>49950.283998999999</v>
      </c>
      <c r="D20911">
        <v>140.00399999999999</v>
      </c>
    </row>
    <row r="20912" spans="1:4">
      <c r="A20912" t="s">
        <v>326</v>
      </c>
      <c r="B20912" s="10">
        <v>42796.8125</v>
      </c>
      <c r="C20912">
        <v>49950.323994999999</v>
      </c>
      <c r="D20912">
        <v>159.98400000000001</v>
      </c>
    </row>
    <row r="20913" spans="1:4">
      <c r="A20913" t="s">
        <v>326</v>
      </c>
      <c r="B20913" s="10">
        <v>42796.822916666664</v>
      </c>
      <c r="C20913">
        <v>49950.368994999997</v>
      </c>
      <c r="D20913">
        <v>180</v>
      </c>
    </row>
    <row r="20914" spans="1:4">
      <c r="A20914" t="s">
        <v>326</v>
      </c>
      <c r="B20914" s="10">
        <v>42796.833333333336</v>
      </c>
      <c r="C20914">
        <v>49950.408990999997</v>
      </c>
      <c r="D20914">
        <v>159.98400000000001</v>
      </c>
    </row>
    <row r="20915" spans="1:4">
      <c r="A20915" t="s">
        <v>326</v>
      </c>
      <c r="B20915" s="10">
        <v>42796.84375</v>
      </c>
      <c r="C20915">
        <v>49950.448987000003</v>
      </c>
      <c r="D20915">
        <v>159.98400000000001</v>
      </c>
    </row>
    <row r="20916" spans="1:4">
      <c r="A20916" t="s">
        <v>326</v>
      </c>
      <c r="B20916" s="10">
        <v>42796.854166666664</v>
      </c>
      <c r="C20916">
        <v>49950.488983000003</v>
      </c>
      <c r="D20916">
        <v>159.98400000000001</v>
      </c>
    </row>
    <row r="20917" spans="1:4">
      <c r="A20917" t="s">
        <v>326</v>
      </c>
      <c r="B20917" s="10">
        <v>42796.864583333336</v>
      </c>
      <c r="C20917">
        <v>49950.518980000001</v>
      </c>
      <c r="D20917">
        <v>119.988</v>
      </c>
    </row>
    <row r="20918" spans="1:4">
      <c r="A20918" t="s">
        <v>326</v>
      </c>
      <c r="B20918" s="10">
        <v>42796.875</v>
      </c>
      <c r="C20918">
        <v>49950.553980999997</v>
      </c>
      <c r="D20918">
        <v>140.00399999999999</v>
      </c>
    </row>
    <row r="20919" spans="1:4">
      <c r="A20919" t="s">
        <v>326</v>
      </c>
      <c r="B20919" s="10">
        <v>42796.885416666664</v>
      </c>
      <c r="C20919">
        <v>49950.583978000002</v>
      </c>
      <c r="D20919">
        <v>119.988</v>
      </c>
    </row>
    <row r="20920" spans="1:4">
      <c r="A20920" t="s">
        <v>326</v>
      </c>
      <c r="B20920" s="10">
        <v>42796.895833333336</v>
      </c>
      <c r="C20920">
        <v>49950.613975</v>
      </c>
      <c r="D20920">
        <v>119.988</v>
      </c>
    </row>
    <row r="20921" spans="1:4">
      <c r="A20921" t="s">
        <v>326</v>
      </c>
      <c r="B20921" s="10">
        <v>42796.90625</v>
      </c>
      <c r="C20921">
        <v>49950.643971999998</v>
      </c>
      <c r="D20921">
        <v>119.988</v>
      </c>
    </row>
    <row r="20922" spans="1:4">
      <c r="A20922" t="s">
        <v>326</v>
      </c>
      <c r="B20922" s="10">
        <v>42796.916666666664</v>
      </c>
      <c r="C20922">
        <v>49950.678973000002</v>
      </c>
      <c r="D20922">
        <v>140.00399999999999</v>
      </c>
    </row>
    <row r="20923" spans="1:4">
      <c r="A20923" t="s">
        <v>326</v>
      </c>
      <c r="B20923" s="10">
        <v>42796.927083333336</v>
      </c>
      <c r="C20923">
        <v>49950.703974999997</v>
      </c>
      <c r="D20923">
        <v>100.008</v>
      </c>
    </row>
    <row r="20924" spans="1:4">
      <c r="A20924" t="s">
        <v>326</v>
      </c>
      <c r="B20924" s="10">
        <v>42796.9375</v>
      </c>
      <c r="C20924">
        <v>49950.723973</v>
      </c>
      <c r="D20924">
        <v>79.992000000000004</v>
      </c>
    </row>
    <row r="20925" spans="1:4">
      <c r="A20925" t="s">
        <v>326</v>
      </c>
      <c r="B20925" s="10">
        <v>42796.947916666664</v>
      </c>
      <c r="C20925">
        <v>49950.733972000002</v>
      </c>
      <c r="D20925">
        <v>39.996000000000002</v>
      </c>
    </row>
    <row r="20926" spans="1:4">
      <c r="A20926" t="s">
        <v>326</v>
      </c>
      <c r="B20926" s="10">
        <v>42796.958333333336</v>
      </c>
      <c r="C20926">
        <v>49950.743971000004</v>
      </c>
      <c r="D20926">
        <v>39.996000000000002</v>
      </c>
    </row>
    <row r="20927" spans="1:4">
      <c r="A20927" t="s">
        <v>326</v>
      </c>
      <c r="B20927" s="10">
        <v>42796.96875</v>
      </c>
      <c r="C20927">
        <v>49950.748975000002</v>
      </c>
      <c r="D20927">
        <v>20.015999999999998</v>
      </c>
    </row>
    <row r="20928" spans="1:4">
      <c r="A20928" t="s">
        <v>326</v>
      </c>
      <c r="B20928" s="10">
        <v>42796.979166666664</v>
      </c>
      <c r="C20928">
        <v>49950.758973999997</v>
      </c>
      <c r="D20928">
        <v>39.996000000000002</v>
      </c>
    </row>
    <row r="20929" spans="1:5">
      <c r="A20929" t="s">
        <v>326</v>
      </c>
      <c r="B20929" s="10">
        <v>42796.989583333336</v>
      </c>
      <c r="C20929">
        <v>49950.768972999998</v>
      </c>
      <c r="D20929">
        <v>39.996000000000002</v>
      </c>
      <c r="E20929">
        <f>MIN(D20834:D20929)</f>
        <v>0</v>
      </c>
    </row>
    <row r="20930" spans="1:5">
      <c r="A20930" t="s">
        <v>326</v>
      </c>
      <c r="B20930" s="10">
        <v>42797</v>
      </c>
      <c r="C20930">
        <v>49950.78125</v>
      </c>
      <c r="D20930">
        <v>39.996000000000002</v>
      </c>
    </row>
    <row r="20931" spans="1:5">
      <c r="A20931" t="s">
        <v>326</v>
      </c>
      <c r="B20931" s="10">
        <v>42797.010416666664</v>
      </c>
      <c r="C20931">
        <v>49950.791249000002</v>
      </c>
      <c r="D20931">
        <v>39.996000000000002</v>
      </c>
    </row>
    <row r="20932" spans="1:5">
      <c r="A20932" t="s">
        <v>326</v>
      </c>
      <c r="B20932" s="10">
        <v>42797.020833333336</v>
      </c>
      <c r="C20932">
        <v>49950.801248000003</v>
      </c>
      <c r="D20932">
        <v>39.996000000000002</v>
      </c>
    </row>
    <row r="20933" spans="1:5">
      <c r="A20933" t="s">
        <v>326</v>
      </c>
      <c r="B20933" s="10">
        <v>42797.03125</v>
      </c>
      <c r="C20933">
        <v>49950.806252000002</v>
      </c>
      <c r="D20933">
        <v>20.015999999999998</v>
      </c>
    </row>
    <row r="20934" spans="1:5">
      <c r="A20934" t="s">
        <v>326</v>
      </c>
      <c r="B20934" s="10">
        <v>42797.041666666664</v>
      </c>
      <c r="C20934">
        <v>49950.816250999997</v>
      </c>
      <c r="D20934">
        <v>39.996000000000002</v>
      </c>
    </row>
    <row r="20935" spans="1:5">
      <c r="A20935" t="s">
        <v>326</v>
      </c>
      <c r="B20935" s="10">
        <v>42797.052083333336</v>
      </c>
      <c r="C20935">
        <v>49950.826249999998</v>
      </c>
      <c r="D20935">
        <v>39.996000000000002</v>
      </c>
    </row>
    <row r="20936" spans="1:5">
      <c r="A20936" t="s">
        <v>326</v>
      </c>
      <c r="B20936" s="10">
        <v>42797.0625</v>
      </c>
      <c r="C20936">
        <v>49950.831253999997</v>
      </c>
      <c r="D20936">
        <v>20.015999999999998</v>
      </c>
    </row>
    <row r="20937" spans="1:5">
      <c r="A20937" t="s">
        <v>326</v>
      </c>
      <c r="B20937" s="10">
        <v>42797.072916666664</v>
      </c>
      <c r="C20937">
        <v>49950.841252999999</v>
      </c>
      <c r="D20937">
        <v>39.996000000000002</v>
      </c>
    </row>
    <row r="20938" spans="1:5">
      <c r="A20938" t="s">
        <v>326</v>
      </c>
      <c r="B20938" s="10">
        <v>42797.083333333336</v>
      </c>
      <c r="C20938">
        <v>49950.846256999997</v>
      </c>
      <c r="D20938">
        <v>20.015999999999998</v>
      </c>
    </row>
    <row r="20939" spans="1:5">
      <c r="A20939" t="s">
        <v>326</v>
      </c>
      <c r="B20939" s="10">
        <v>42797.09375</v>
      </c>
      <c r="C20939">
        <v>49950.856255999999</v>
      </c>
      <c r="D20939">
        <v>39.996000000000002</v>
      </c>
    </row>
    <row r="20940" spans="1:5">
      <c r="A20940" t="s">
        <v>326</v>
      </c>
      <c r="B20940" s="10">
        <v>42797.104166666664</v>
      </c>
      <c r="C20940">
        <v>49950.861259999998</v>
      </c>
      <c r="D20940">
        <v>20.015999999999998</v>
      </c>
    </row>
    <row r="20941" spans="1:5">
      <c r="A20941" t="s">
        <v>326</v>
      </c>
      <c r="B20941" s="10">
        <v>42797.114583333336</v>
      </c>
      <c r="C20941">
        <v>49950.866263999997</v>
      </c>
      <c r="D20941">
        <v>20.015999999999998</v>
      </c>
    </row>
    <row r="20942" spans="1:5">
      <c r="A20942" t="s">
        <v>326</v>
      </c>
      <c r="B20942" s="10">
        <v>42797.125</v>
      </c>
      <c r="C20942">
        <v>49950.876262999998</v>
      </c>
      <c r="D20942">
        <v>39.996000000000002</v>
      </c>
    </row>
    <row r="20943" spans="1:5">
      <c r="A20943" t="s">
        <v>326</v>
      </c>
      <c r="B20943" s="10">
        <v>42797.135416666664</v>
      </c>
      <c r="C20943">
        <v>49950.881266999997</v>
      </c>
      <c r="D20943">
        <v>20.015999999999998</v>
      </c>
    </row>
    <row r="20944" spans="1:5">
      <c r="A20944" t="s">
        <v>326</v>
      </c>
      <c r="B20944" s="10">
        <v>42797.145833333336</v>
      </c>
      <c r="C20944">
        <v>49950.886271000003</v>
      </c>
      <c r="D20944">
        <v>20.015999999999998</v>
      </c>
    </row>
    <row r="20945" spans="1:4">
      <c r="A20945" t="s">
        <v>326</v>
      </c>
      <c r="B20945" s="10">
        <v>42797.15625</v>
      </c>
      <c r="C20945">
        <v>49950.896269999997</v>
      </c>
      <c r="D20945">
        <v>39.996000000000002</v>
      </c>
    </row>
    <row r="20946" spans="1:4">
      <c r="A20946" t="s">
        <v>326</v>
      </c>
      <c r="B20946" s="10">
        <v>42797.166666666664</v>
      </c>
      <c r="C20946">
        <v>49950.901274000003</v>
      </c>
      <c r="D20946">
        <v>20.015999999999998</v>
      </c>
    </row>
    <row r="20947" spans="1:4">
      <c r="A20947" t="s">
        <v>326</v>
      </c>
      <c r="B20947" s="10">
        <v>42797.177083333336</v>
      </c>
      <c r="C20947">
        <v>49950.906278000002</v>
      </c>
      <c r="D20947">
        <v>20.015999999999998</v>
      </c>
    </row>
    <row r="20948" spans="1:4">
      <c r="A20948" t="s">
        <v>326</v>
      </c>
      <c r="B20948" s="10">
        <v>42797.1875</v>
      </c>
      <c r="C20948">
        <v>49950.911282000001</v>
      </c>
      <c r="D20948">
        <v>20.015999999999998</v>
      </c>
    </row>
    <row r="20949" spans="1:4">
      <c r="A20949" t="s">
        <v>326</v>
      </c>
      <c r="B20949" s="10">
        <v>42797.197916666664</v>
      </c>
      <c r="C20949">
        <v>49950.916286</v>
      </c>
      <c r="D20949">
        <v>20.015999999999998</v>
      </c>
    </row>
    <row r="20950" spans="1:4">
      <c r="A20950" t="s">
        <v>326</v>
      </c>
      <c r="B20950" s="10">
        <v>42797.208333333336</v>
      </c>
      <c r="C20950">
        <v>49950.926285000001</v>
      </c>
      <c r="D20950">
        <v>39.996000000000002</v>
      </c>
    </row>
    <row r="20951" spans="1:4">
      <c r="A20951" t="s">
        <v>326</v>
      </c>
      <c r="B20951" s="10">
        <v>42797.21875</v>
      </c>
      <c r="C20951">
        <v>49950.931289</v>
      </c>
      <c r="D20951">
        <v>20.015999999999998</v>
      </c>
    </row>
    <row r="20952" spans="1:4">
      <c r="A20952" t="s">
        <v>326</v>
      </c>
      <c r="B20952" s="10">
        <v>42797.229166666664</v>
      </c>
      <c r="C20952">
        <v>49950.936292999999</v>
      </c>
      <c r="D20952">
        <v>20.015999999999998</v>
      </c>
    </row>
    <row r="20953" spans="1:4">
      <c r="A20953" t="s">
        <v>326</v>
      </c>
      <c r="B20953" s="10">
        <v>42797.239583333336</v>
      </c>
      <c r="C20953">
        <v>49950.941296999998</v>
      </c>
      <c r="D20953">
        <v>20.015999999999998</v>
      </c>
    </row>
    <row r="20954" spans="1:4">
      <c r="A20954" t="s">
        <v>326</v>
      </c>
      <c r="B20954" s="10">
        <v>42797.25</v>
      </c>
      <c r="C20954">
        <v>49950.946301000004</v>
      </c>
      <c r="D20954">
        <v>20.015999999999998</v>
      </c>
    </row>
    <row r="20955" spans="1:4">
      <c r="A20955" t="s">
        <v>326</v>
      </c>
      <c r="B20955" s="10">
        <v>42797.260416666664</v>
      </c>
      <c r="C20955">
        <v>49950.951305000002</v>
      </c>
      <c r="D20955">
        <v>20.015999999999998</v>
      </c>
    </row>
    <row r="20956" spans="1:4">
      <c r="A20956" t="s">
        <v>326</v>
      </c>
      <c r="B20956" s="10">
        <v>42797.270833333336</v>
      </c>
      <c r="C20956">
        <v>49950.956309000001</v>
      </c>
      <c r="D20956">
        <v>20.015999999999998</v>
      </c>
    </row>
    <row r="20957" spans="1:4">
      <c r="A20957" t="s">
        <v>326</v>
      </c>
      <c r="B20957" s="10">
        <v>42797.28125</v>
      </c>
      <c r="C20957">
        <v>49950.961313</v>
      </c>
      <c r="D20957">
        <v>20.015999999999998</v>
      </c>
    </row>
    <row r="20958" spans="1:4">
      <c r="A20958" t="s">
        <v>326</v>
      </c>
      <c r="B20958" s="10">
        <v>42797.291666666664</v>
      </c>
      <c r="C20958">
        <v>49950.966316999999</v>
      </c>
      <c r="D20958">
        <v>20.015999999999998</v>
      </c>
    </row>
    <row r="20959" spans="1:4">
      <c r="A20959" t="s">
        <v>326</v>
      </c>
      <c r="B20959" s="10">
        <v>42797.302083333336</v>
      </c>
      <c r="C20959">
        <v>49950.971320999997</v>
      </c>
      <c r="D20959">
        <v>20.015999999999998</v>
      </c>
    </row>
    <row r="20960" spans="1:4">
      <c r="A20960" t="s">
        <v>326</v>
      </c>
      <c r="B20960" s="10">
        <v>42797.3125</v>
      </c>
      <c r="C20960">
        <v>49950.976325000003</v>
      </c>
      <c r="D20960">
        <v>20.015999999999998</v>
      </c>
    </row>
    <row r="20961" spans="1:4">
      <c r="A20961" t="s">
        <v>326</v>
      </c>
      <c r="B20961" s="10">
        <v>42797.322916666664</v>
      </c>
      <c r="C20961">
        <v>49950.981329000002</v>
      </c>
      <c r="D20961">
        <v>20.015999999999998</v>
      </c>
    </row>
    <row r="20962" spans="1:4">
      <c r="A20962" t="s">
        <v>326</v>
      </c>
      <c r="B20962" s="10">
        <v>42797.333333333336</v>
      </c>
      <c r="C20962">
        <v>49950.986333000001</v>
      </c>
      <c r="D20962">
        <v>20.015999999999998</v>
      </c>
    </row>
    <row r="20963" spans="1:4">
      <c r="A20963" t="s">
        <v>326</v>
      </c>
      <c r="B20963" s="10">
        <v>42797.34375</v>
      </c>
      <c r="C20963">
        <v>49950.991336999999</v>
      </c>
      <c r="D20963">
        <v>20.015999999999998</v>
      </c>
    </row>
    <row r="20964" spans="1:4">
      <c r="A20964" t="s">
        <v>326</v>
      </c>
      <c r="B20964" s="10">
        <v>42797.354166666664</v>
      </c>
      <c r="C20964">
        <v>49951.001336000001</v>
      </c>
      <c r="D20964">
        <v>39.996000000000002</v>
      </c>
    </row>
    <row r="20965" spans="1:4">
      <c r="A20965" t="s">
        <v>326</v>
      </c>
      <c r="B20965" s="10">
        <v>42797.364583333336</v>
      </c>
      <c r="C20965">
        <v>49951.021333999997</v>
      </c>
      <c r="D20965">
        <v>79.992000000000004</v>
      </c>
    </row>
    <row r="20966" spans="1:4">
      <c r="A20966" t="s">
        <v>326</v>
      </c>
      <c r="B20966" s="10">
        <v>42797.375</v>
      </c>
      <c r="C20966">
        <v>49951.281335</v>
      </c>
      <c r="D20966">
        <v>1040.0039999999999</v>
      </c>
    </row>
    <row r="20967" spans="1:4">
      <c r="A20967" t="s">
        <v>326</v>
      </c>
      <c r="B20967" s="10">
        <v>42797.385416666664</v>
      </c>
      <c r="C20967">
        <v>49951.291334000001</v>
      </c>
      <c r="D20967">
        <v>39.996000000000002</v>
      </c>
    </row>
    <row r="20968" spans="1:4">
      <c r="A20968" t="s">
        <v>326</v>
      </c>
      <c r="B20968" s="10">
        <v>42797.395833333336</v>
      </c>
      <c r="C20968">
        <v>49951.306337000002</v>
      </c>
      <c r="D20968">
        <v>60.012</v>
      </c>
    </row>
    <row r="20969" spans="1:4">
      <c r="A20969" t="s">
        <v>326</v>
      </c>
      <c r="B20969" s="10">
        <v>42797.40625</v>
      </c>
      <c r="C20969">
        <v>49951.331338999997</v>
      </c>
      <c r="D20969">
        <v>100.008</v>
      </c>
    </row>
    <row r="20970" spans="1:4">
      <c r="A20970" t="s">
        <v>326</v>
      </c>
      <c r="B20970" s="10">
        <v>42797.416666666664</v>
      </c>
      <c r="C20970">
        <v>49951.356340999999</v>
      </c>
      <c r="D20970">
        <v>100.008</v>
      </c>
    </row>
    <row r="20971" spans="1:4">
      <c r="A20971" t="s">
        <v>326</v>
      </c>
      <c r="B20971" s="10">
        <v>42797.427083333336</v>
      </c>
      <c r="C20971">
        <v>49951.416343999997</v>
      </c>
      <c r="D20971">
        <v>240.012</v>
      </c>
    </row>
    <row r="20972" spans="1:4">
      <c r="A20972" t="s">
        <v>326</v>
      </c>
      <c r="B20972" s="10">
        <v>42797.4375</v>
      </c>
      <c r="C20972">
        <v>49951.481341999999</v>
      </c>
      <c r="D20972">
        <v>259.99200000000002</v>
      </c>
    </row>
    <row r="20973" spans="1:4">
      <c r="A20973" t="s">
        <v>326</v>
      </c>
      <c r="B20973" s="10">
        <v>42797.447916666664</v>
      </c>
      <c r="C20973">
        <v>49951.771339999999</v>
      </c>
      <c r="D20973">
        <v>1159.992</v>
      </c>
    </row>
    <row r="20974" spans="1:4">
      <c r="A20974" t="s">
        <v>326</v>
      </c>
      <c r="B20974" s="10">
        <v>42797.458333333336</v>
      </c>
      <c r="C20974">
        <v>49951.971338000003</v>
      </c>
      <c r="D20974">
        <v>799.99199999999996</v>
      </c>
    </row>
    <row r="20975" spans="1:4">
      <c r="A20975" t="s">
        <v>326</v>
      </c>
      <c r="B20975" s="10">
        <v>42797.46875</v>
      </c>
      <c r="C20975">
        <v>49952.066341999998</v>
      </c>
      <c r="D20975">
        <v>380.01600000000002</v>
      </c>
    </row>
    <row r="20976" spans="1:4">
      <c r="A20976" t="s">
        <v>326</v>
      </c>
      <c r="B20976" s="10">
        <v>42797.479166666664</v>
      </c>
      <c r="C20976">
        <v>49952.181343999997</v>
      </c>
      <c r="D20976">
        <v>460.00799999999998</v>
      </c>
    </row>
    <row r="20977" spans="1:4">
      <c r="A20977" t="s">
        <v>326</v>
      </c>
      <c r="B20977" s="10">
        <v>42797.489583333336</v>
      </c>
      <c r="C20977">
        <v>49952.301340999999</v>
      </c>
      <c r="D20977">
        <v>479.988</v>
      </c>
    </row>
    <row r="20978" spans="1:4">
      <c r="A20978" t="s">
        <v>326</v>
      </c>
      <c r="B20978" s="10">
        <v>42797.5</v>
      </c>
      <c r="C20978">
        <v>49952.416342999997</v>
      </c>
      <c r="D20978">
        <v>460.00799999999998</v>
      </c>
    </row>
    <row r="20979" spans="1:4">
      <c r="A20979" t="s">
        <v>326</v>
      </c>
      <c r="B20979" s="10">
        <v>42797.510416666664</v>
      </c>
      <c r="C20979">
        <v>49952.811344000002</v>
      </c>
      <c r="D20979">
        <v>1580.0039999999999</v>
      </c>
    </row>
    <row r="20980" spans="1:4">
      <c r="A20980" t="s">
        <v>326</v>
      </c>
      <c r="B20980" s="10">
        <v>42797.520833333336</v>
      </c>
      <c r="C20980">
        <v>49952.886340999998</v>
      </c>
      <c r="D20980">
        <v>299.988</v>
      </c>
    </row>
    <row r="20981" spans="1:4">
      <c r="A20981" t="s">
        <v>326</v>
      </c>
      <c r="B20981" s="10">
        <v>42797.53125</v>
      </c>
      <c r="C20981">
        <v>49952.946344000004</v>
      </c>
      <c r="D20981">
        <v>240.012</v>
      </c>
    </row>
    <row r="20982" spans="1:4">
      <c r="A20982" t="s">
        <v>326</v>
      </c>
      <c r="B20982" s="10">
        <v>42797.541666666664</v>
      </c>
      <c r="C20982">
        <v>49952.996348000001</v>
      </c>
      <c r="D20982">
        <v>200.01599999999999</v>
      </c>
    </row>
    <row r="20983" spans="1:4">
      <c r="A20983" t="s">
        <v>326</v>
      </c>
      <c r="B20983" s="10">
        <v>42797.552083333336</v>
      </c>
      <c r="C20983">
        <v>49953.056350999999</v>
      </c>
      <c r="D20983">
        <v>240.012</v>
      </c>
    </row>
    <row r="20984" spans="1:4">
      <c r="A20984" t="s">
        <v>326</v>
      </c>
      <c r="B20984" s="10">
        <v>42797.5625</v>
      </c>
      <c r="C20984">
        <v>49953.111349999999</v>
      </c>
      <c r="D20984">
        <v>219.99600000000001</v>
      </c>
    </row>
    <row r="20985" spans="1:4">
      <c r="A20985" t="s">
        <v>326</v>
      </c>
      <c r="B20985" s="10">
        <v>42797.572916666664</v>
      </c>
      <c r="C20985">
        <v>49953.166348999999</v>
      </c>
      <c r="D20985">
        <v>219.99600000000001</v>
      </c>
    </row>
    <row r="20986" spans="1:4">
      <c r="A20986" t="s">
        <v>326</v>
      </c>
      <c r="B20986" s="10">
        <v>42797.583333333336</v>
      </c>
      <c r="C20986">
        <v>49953.451351999996</v>
      </c>
      <c r="D20986">
        <v>1140.0119999999999</v>
      </c>
    </row>
    <row r="20987" spans="1:4">
      <c r="A20987" t="s">
        <v>326</v>
      </c>
      <c r="B20987" s="10">
        <v>42797.59375</v>
      </c>
      <c r="C20987">
        <v>49953.546355999999</v>
      </c>
      <c r="D20987">
        <v>380.01600000000002</v>
      </c>
    </row>
    <row r="20988" spans="1:4">
      <c r="A20988" t="s">
        <v>326</v>
      </c>
      <c r="B20988" s="10">
        <v>42797.604166666664</v>
      </c>
      <c r="C20988">
        <v>49953.581357000003</v>
      </c>
      <c r="D20988">
        <v>140.00399999999999</v>
      </c>
    </row>
    <row r="20989" spans="1:4">
      <c r="A20989" t="s">
        <v>326</v>
      </c>
      <c r="B20989" s="10">
        <v>42797.614583333336</v>
      </c>
      <c r="C20989">
        <v>49953.616357999999</v>
      </c>
      <c r="D20989">
        <v>140.00399999999999</v>
      </c>
    </row>
    <row r="20990" spans="1:4">
      <c r="A20990" t="s">
        <v>326</v>
      </c>
      <c r="B20990" s="10">
        <v>42797.625</v>
      </c>
      <c r="C20990">
        <v>49953.656353999999</v>
      </c>
      <c r="D20990">
        <v>159.98400000000001</v>
      </c>
    </row>
    <row r="20991" spans="1:4">
      <c r="A20991" t="s">
        <v>326</v>
      </c>
      <c r="B20991" s="10">
        <v>42797.635416666664</v>
      </c>
      <c r="C20991">
        <v>49953.691355000003</v>
      </c>
      <c r="D20991">
        <v>140.00399999999999</v>
      </c>
    </row>
    <row r="20992" spans="1:4">
      <c r="A20992" t="s">
        <v>326</v>
      </c>
      <c r="B20992" s="10">
        <v>42797.645833333336</v>
      </c>
      <c r="C20992">
        <v>49953.736355000001</v>
      </c>
      <c r="D20992">
        <v>180</v>
      </c>
    </row>
    <row r="20993" spans="1:4">
      <c r="A20993" t="s">
        <v>326</v>
      </c>
      <c r="B20993" s="10">
        <v>42797.65625</v>
      </c>
      <c r="C20993">
        <v>49953.771355999997</v>
      </c>
      <c r="D20993">
        <v>140.00399999999999</v>
      </c>
    </row>
    <row r="20994" spans="1:4">
      <c r="A20994" t="s">
        <v>326</v>
      </c>
      <c r="B20994" s="10">
        <v>42797.666666666664</v>
      </c>
      <c r="C20994">
        <v>49954.091359999999</v>
      </c>
      <c r="D20994">
        <v>1280.0160000000001</v>
      </c>
    </row>
    <row r="20995" spans="1:4">
      <c r="A20995" t="s">
        <v>326</v>
      </c>
      <c r="B20995" s="10">
        <v>42797.677083333336</v>
      </c>
      <c r="C20995">
        <v>49954.136359999997</v>
      </c>
      <c r="D20995">
        <v>180</v>
      </c>
    </row>
    <row r="20996" spans="1:4">
      <c r="A20996" t="s">
        <v>326</v>
      </c>
      <c r="B20996" s="10">
        <v>42797.6875</v>
      </c>
      <c r="C20996">
        <v>49954.181360000002</v>
      </c>
      <c r="D20996">
        <v>180</v>
      </c>
    </row>
    <row r="20997" spans="1:4">
      <c r="A20997" t="s">
        <v>326</v>
      </c>
      <c r="B20997" s="10">
        <v>42797.697916666664</v>
      </c>
      <c r="C20997">
        <v>49954.211357</v>
      </c>
      <c r="D20997">
        <v>119.988</v>
      </c>
    </row>
    <row r="20998" spans="1:4">
      <c r="A20998" t="s">
        <v>326</v>
      </c>
      <c r="B20998" s="10">
        <v>42797.708333333336</v>
      </c>
      <c r="C20998">
        <v>49954.246357999997</v>
      </c>
      <c r="D20998">
        <v>140.00399999999999</v>
      </c>
    </row>
    <row r="20999" spans="1:4">
      <c r="A20999" t="s">
        <v>326</v>
      </c>
      <c r="B20999" s="10">
        <v>42797.71875</v>
      </c>
      <c r="C20999">
        <v>49954.276355000002</v>
      </c>
      <c r="D20999">
        <v>119.988</v>
      </c>
    </row>
    <row r="21000" spans="1:4">
      <c r="A21000" t="s">
        <v>326</v>
      </c>
      <c r="B21000" s="10">
        <v>42797.729166666664</v>
      </c>
      <c r="C21000">
        <v>49954.311355999998</v>
      </c>
      <c r="D21000">
        <v>140.00399999999999</v>
      </c>
    </row>
    <row r="21001" spans="1:4">
      <c r="A21001" t="s">
        <v>326</v>
      </c>
      <c r="B21001" s="10">
        <v>42797.739583333336</v>
      </c>
      <c r="C21001">
        <v>49954.341353000003</v>
      </c>
      <c r="D21001">
        <v>119.988</v>
      </c>
    </row>
    <row r="21002" spans="1:4">
      <c r="A21002" t="s">
        <v>326</v>
      </c>
      <c r="B21002" s="10">
        <v>42797.75</v>
      </c>
      <c r="C21002">
        <v>49954.366354999998</v>
      </c>
      <c r="D21002">
        <v>100.008</v>
      </c>
    </row>
    <row r="21003" spans="1:4">
      <c r="A21003" t="s">
        <v>326</v>
      </c>
      <c r="B21003" s="10">
        <v>42797.760416666664</v>
      </c>
      <c r="C21003">
        <v>49954.396352000003</v>
      </c>
      <c r="D21003">
        <v>119.988</v>
      </c>
    </row>
    <row r="21004" spans="1:4">
      <c r="A21004" t="s">
        <v>326</v>
      </c>
      <c r="B21004" s="10">
        <v>42797.770833333336</v>
      </c>
      <c r="C21004">
        <v>49954.691354000002</v>
      </c>
      <c r="D21004">
        <v>1180.008</v>
      </c>
    </row>
    <row r="21005" spans="1:4">
      <c r="A21005" t="s">
        <v>326</v>
      </c>
      <c r="B21005" s="10">
        <v>42797.78125</v>
      </c>
      <c r="C21005">
        <v>49954.721351</v>
      </c>
      <c r="D21005">
        <v>119.988</v>
      </c>
    </row>
    <row r="21006" spans="1:4">
      <c r="A21006" t="s">
        <v>326</v>
      </c>
      <c r="B21006" s="10">
        <v>42797.791666666664</v>
      </c>
      <c r="C21006">
        <v>49954.741349000004</v>
      </c>
      <c r="D21006">
        <v>79.992000000000004</v>
      </c>
    </row>
    <row r="21007" spans="1:4">
      <c r="A21007" t="s">
        <v>326</v>
      </c>
      <c r="B21007" s="10">
        <v>42797.802083333336</v>
      </c>
      <c r="C21007">
        <v>49954.766350999998</v>
      </c>
      <c r="D21007">
        <v>100.008</v>
      </c>
    </row>
    <row r="21008" spans="1:4">
      <c r="A21008" t="s">
        <v>326</v>
      </c>
      <c r="B21008" s="10">
        <v>42797.8125</v>
      </c>
      <c r="C21008">
        <v>49954.796348000003</v>
      </c>
      <c r="D21008">
        <v>119.988</v>
      </c>
    </row>
    <row r="21009" spans="1:4">
      <c r="A21009" t="s">
        <v>326</v>
      </c>
      <c r="B21009" s="10">
        <v>42797.822916666664</v>
      </c>
      <c r="C21009">
        <v>49954.821349999998</v>
      </c>
      <c r="D21009">
        <v>100.008</v>
      </c>
    </row>
    <row r="21010" spans="1:4">
      <c r="A21010" t="s">
        <v>326</v>
      </c>
      <c r="B21010" s="10">
        <v>42797.833333333336</v>
      </c>
      <c r="C21010">
        <v>49954.846352</v>
      </c>
      <c r="D21010">
        <v>100.008</v>
      </c>
    </row>
    <row r="21011" spans="1:4">
      <c r="A21011" t="s">
        <v>326</v>
      </c>
      <c r="B21011" s="10">
        <v>42797.84375</v>
      </c>
      <c r="C21011">
        <v>49954.871354000003</v>
      </c>
      <c r="D21011">
        <v>100.008</v>
      </c>
    </row>
    <row r="21012" spans="1:4">
      <c r="A21012" t="s">
        <v>326</v>
      </c>
      <c r="B21012" s="10">
        <v>42797.854166666664</v>
      </c>
      <c r="C21012">
        <v>49954.891351999999</v>
      </c>
      <c r="D21012">
        <v>79.992000000000004</v>
      </c>
    </row>
    <row r="21013" spans="1:4">
      <c r="A21013" t="s">
        <v>326</v>
      </c>
      <c r="B21013" s="10">
        <v>42797.864583333336</v>
      </c>
      <c r="C21013">
        <v>49954.916354000001</v>
      </c>
      <c r="D21013">
        <v>100.008</v>
      </c>
    </row>
    <row r="21014" spans="1:4">
      <c r="A21014" t="s">
        <v>326</v>
      </c>
      <c r="B21014" s="10">
        <v>42797.875</v>
      </c>
      <c r="C21014">
        <v>49954.936351999997</v>
      </c>
      <c r="D21014">
        <v>79.992000000000004</v>
      </c>
    </row>
    <row r="21015" spans="1:4">
      <c r="A21015" t="s">
        <v>326</v>
      </c>
      <c r="B21015" s="10">
        <v>42797.885416666664</v>
      </c>
      <c r="C21015">
        <v>49954.95635</v>
      </c>
      <c r="D21015">
        <v>79.992000000000004</v>
      </c>
    </row>
    <row r="21016" spans="1:4">
      <c r="A21016" t="s">
        <v>326</v>
      </c>
      <c r="B21016" s="10">
        <v>42797.895833333336</v>
      </c>
      <c r="C21016">
        <v>49954.971353000001</v>
      </c>
      <c r="D21016">
        <v>60.012</v>
      </c>
    </row>
    <row r="21017" spans="1:4">
      <c r="A21017" t="s">
        <v>326</v>
      </c>
      <c r="B21017" s="10">
        <v>42797.90625</v>
      </c>
      <c r="C21017">
        <v>49954.991350999997</v>
      </c>
      <c r="D21017">
        <v>79.992000000000004</v>
      </c>
    </row>
    <row r="21018" spans="1:4">
      <c r="A21018" t="s">
        <v>326</v>
      </c>
      <c r="B21018" s="10">
        <v>42797.916666666664</v>
      </c>
      <c r="C21018">
        <v>49955.006353999997</v>
      </c>
      <c r="D21018">
        <v>60.012</v>
      </c>
    </row>
    <row r="21019" spans="1:4">
      <c r="A21019" t="s">
        <v>326</v>
      </c>
      <c r="B21019" s="10">
        <v>42797.927083333336</v>
      </c>
      <c r="C21019">
        <v>49955.021356999998</v>
      </c>
      <c r="D21019">
        <v>60.012</v>
      </c>
    </row>
    <row r="21020" spans="1:4">
      <c r="A21020" t="s">
        <v>326</v>
      </c>
      <c r="B21020" s="10">
        <v>42797.9375</v>
      </c>
      <c r="C21020">
        <v>49955.036359999998</v>
      </c>
      <c r="D21020">
        <v>60.012</v>
      </c>
    </row>
    <row r="21021" spans="1:4">
      <c r="A21021" t="s">
        <v>326</v>
      </c>
      <c r="B21021" s="10">
        <v>42797.947916666664</v>
      </c>
      <c r="C21021">
        <v>49955.046359</v>
      </c>
      <c r="D21021">
        <v>39.996000000000002</v>
      </c>
    </row>
    <row r="21022" spans="1:4">
      <c r="A21022" t="s">
        <v>326</v>
      </c>
      <c r="B21022" s="10">
        <v>42797.958333333336</v>
      </c>
      <c r="C21022">
        <v>49955.061362</v>
      </c>
      <c r="D21022">
        <v>60.012</v>
      </c>
    </row>
    <row r="21023" spans="1:4">
      <c r="A21023" t="s">
        <v>326</v>
      </c>
      <c r="B21023" s="10">
        <v>42797.96875</v>
      </c>
      <c r="C21023">
        <v>49955.071361000002</v>
      </c>
      <c r="D21023">
        <v>39.996000000000002</v>
      </c>
    </row>
    <row r="21024" spans="1:4">
      <c r="A21024" t="s">
        <v>326</v>
      </c>
      <c r="B21024" s="10">
        <v>42797.979166666664</v>
      </c>
      <c r="C21024">
        <v>49955.086364000003</v>
      </c>
      <c r="D21024">
        <v>60.012</v>
      </c>
    </row>
    <row r="21025" spans="1:5">
      <c r="A21025" t="s">
        <v>326</v>
      </c>
      <c r="B21025" s="10">
        <v>42797.989583333336</v>
      </c>
      <c r="C21025">
        <v>49955.096362999997</v>
      </c>
      <c r="D21025">
        <v>39.996000000000002</v>
      </c>
      <c r="E21025">
        <f>MIN(D20930:D21025)</f>
        <v>20.015999999999998</v>
      </c>
    </row>
    <row r="21026" spans="1:5">
      <c r="A21026" t="s">
        <v>326</v>
      </c>
      <c r="B21026" s="10">
        <v>42798</v>
      </c>
      <c r="C21026">
        <v>49955.105470000002</v>
      </c>
      <c r="D21026">
        <v>39.996000000000002</v>
      </c>
    </row>
    <row r="21027" spans="1:5">
      <c r="A21027" t="s">
        <v>326</v>
      </c>
      <c r="B21027" s="10">
        <v>42798.010416666664</v>
      </c>
      <c r="C21027">
        <v>49955.115468999997</v>
      </c>
      <c r="D21027">
        <v>39.996000000000002</v>
      </c>
    </row>
    <row r="21028" spans="1:5">
      <c r="A21028" t="s">
        <v>326</v>
      </c>
      <c r="B21028" s="10">
        <v>42798.020833333336</v>
      </c>
      <c r="C21028">
        <v>49955.125467999998</v>
      </c>
      <c r="D21028">
        <v>39.996000000000002</v>
      </c>
    </row>
    <row r="21029" spans="1:5">
      <c r="A21029" t="s">
        <v>326</v>
      </c>
      <c r="B21029" s="10">
        <v>42798.03125</v>
      </c>
      <c r="C21029">
        <v>49955.135467</v>
      </c>
      <c r="D21029">
        <v>39.996000000000002</v>
      </c>
    </row>
    <row r="21030" spans="1:5">
      <c r="A21030" t="s">
        <v>326</v>
      </c>
      <c r="B21030" s="10">
        <v>42798.041666666664</v>
      </c>
      <c r="C21030">
        <v>49955.145466000002</v>
      </c>
      <c r="D21030">
        <v>39.996000000000002</v>
      </c>
    </row>
    <row r="21031" spans="1:5">
      <c r="A21031" t="s">
        <v>326</v>
      </c>
      <c r="B21031" s="10">
        <v>42798.052083333336</v>
      </c>
      <c r="C21031">
        <v>49955.15047</v>
      </c>
      <c r="D21031">
        <v>20.015999999999998</v>
      </c>
    </row>
    <row r="21032" spans="1:5">
      <c r="A21032" t="s">
        <v>326</v>
      </c>
      <c r="B21032" s="10">
        <v>42798.0625</v>
      </c>
      <c r="C21032">
        <v>49955.160469000002</v>
      </c>
      <c r="D21032">
        <v>39.996000000000002</v>
      </c>
    </row>
    <row r="21033" spans="1:5">
      <c r="A21033" t="s">
        <v>326</v>
      </c>
      <c r="B21033" s="10">
        <v>42798.072916666664</v>
      </c>
      <c r="C21033">
        <v>49955.170467999997</v>
      </c>
      <c r="D21033">
        <v>39.996000000000002</v>
      </c>
    </row>
    <row r="21034" spans="1:5">
      <c r="A21034" t="s">
        <v>326</v>
      </c>
      <c r="B21034" s="10">
        <v>42798.083333333336</v>
      </c>
      <c r="C21034">
        <v>49955.175472000003</v>
      </c>
      <c r="D21034">
        <v>20.015999999999998</v>
      </c>
    </row>
    <row r="21035" spans="1:5">
      <c r="A21035" t="s">
        <v>326</v>
      </c>
      <c r="B21035" s="10">
        <v>42798.09375</v>
      </c>
      <c r="C21035">
        <v>49955.185470999997</v>
      </c>
      <c r="D21035">
        <v>39.996000000000002</v>
      </c>
    </row>
    <row r="21036" spans="1:5">
      <c r="A21036" t="s">
        <v>326</v>
      </c>
      <c r="B21036" s="10">
        <v>42798.104166666664</v>
      </c>
      <c r="C21036">
        <v>49955.190475000003</v>
      </c>
      <c r="D21036">
        <v>20.015999999999998</v>
      </c>
    </row>
    <row r="21037" spans="1:5">
      <c r="A21037" t="s">
        <v>326</v>
      </c>
      <c r="B21037" s="10">
        <v>42798.114583333336</v>
      </c>
      <c r="C21037">
        <v>49955.200473999997</v>
      </c>
      <c r="D21037">
        <v>39.996000000000002</v>
      </c>
    </row>
    <row r="21038" spans="1:5">
      <c r="A21038" t="s">
        <v>326</v>
      </c>
      <c r="B21038" s="10">
        <v>42798.125</v>
      </c>
      <c r="C21038">
        <v>49955.205478000003</v>
      </c>
      <c r="D21038">
        <v>20.015999999999998</v>
      </c>
    </row>
    <row r="21039" spans="1:5">
      <c r="A21039" t="s">
        <v>326</v>
      </c>
      <c r="B21039" s="10">
        <v>42798.135416666664</v>
      </c>
      <c r="C21039">
        <v>49955.210482000002</v>
      </c>
      <c r="D21039">
        <v>20.015999999999998</v>
      </c>
    </row>
    <row r="21040" spans="1:5">
      <c r="A21040" t="s">
        <v>326</v>
      </c>
      <c r="B21040" s="10">
        <v>42798.145833333336</v>
      </c>
      <c r="C21040">
        <v>49955.220480999997</v>
      </c>
      <c r="D21040">
        <v>39.996000000000002</v>
      </c>
    </row>
    <row r="21041" spans="1:4">
      <c r="A21041" t="s">
        <v>326</v>
      </c>
      <c r="B21041" s="10">
        <v>42798.15625</v>
      </c>
      <c r="C21041">
        <v>49955.225485000003</v>
      </c>
      <c r="D21041">
        <v>20.015999999999998</v>
      </c>
    </row>
    <row r="21042" spans="1:4">
      <c r="A21042" t="s">
        <v>326</v>
      </c>
      <c r="B21042" s="10">
        <v>42798.166666666664</v>
      </c>
      <c r="C21042">
        <v>49955.230489000001</v>
      </c>
      <c r="D21042">
        <v>20.015999999999998</v>
      </c>
    </row>
    <row r="21043" spans="1:4">
      <c r="A21043" t="s">
        <v>326</v>
      </c>
      <c r="B21043" s="10">
        <v>42798.177083333336</v>
      </c>
      <c r="C21043">
        <v>49955.235493</v>
      </c>
      <c r="D21043">
        <v>20.015999999999998</v>
      </c>
    </row>
    <row r="21044" spans="1:4">
      <c r="A21044" t="s">
        <v>326</v>
      </c>
      <c r="B21044" s="10">
        <v>42798.1875</v>
      </c>
      <c r="C21044">
        <v>49955.240496999999</v>
      </c>
      <c r="D21044">
        <v>20.015999999999998</v>
      </c>
    </row>
    <row r="21045" spans="1:4">
      <c r="A21045" t="s">
        <v>326</v>
      </c>
      <c r="B21045" s="10">
        <v>42798.197916666664</v>
      </c>
      <c r="C21045">
        <v>49955.250496000001</v>
      </c>
      <c r="D21045">
        <v>39.996000000000002</v>
      </c>
    </row>
    <row r="21046" spans="1:4">
      <c r="A21046" t="s">
        <v>326</v>
      </c>
      <c r="B21046" s="10">
        <v>42798.208333333336</v>
      </c>
      <c r="C21046">
        <v>49955.255499999999</v>
      </c>
      <c r="D21046">
        <v>20.015999999999998</v>
      </c>
    </row>
    <row r="21047" spans="1:4">
      <c r="A21047" t="s">
        <v>326</v>
      </c>
      <c r="B21047" s="10">
        <v>42798.21875</v>
      </c>
      <c r="C21047">
        <v>49955.260503999998</v>
      </c>
      <c r="D21047">
        <v>20.015999999999998</v>
      </c>
    </row>
    <row r="21048" spans="1:4">
      <c r="A21048" t="s">
        <v>326</v>
      </c>
      <c r="B21048" s="10">
        <v>42798.229166666664</v>
      </c>
      <c r="C21048">
        <v>49955.265507999997</v>
      </c>
      <c r="D21048">
        <v>20.015999999999998</v>
      </c>
    </row>
    <row r="21049" spans="1:4">
      <c r="A21049" t="s">
        <v>326</v>
      </c>
      <c r="B21049" s="10">
        <v>42798.239583333336</v>
      </c>
      <c r="C21049">
        <v>49955.270512000003</v>
      </c>
      <c r="D21049">
        <v>20.015999999999998</v>
      </c>
    </row>
    <row r="21050" spans="1:4">
      <c r="A21050" t="s">
        <v>326</v>
      </c>
      <c r="B21050" s="10">
        <v>42798.25</v>
      </c>
      <c r="C21050">
        <v>49955.275516000002</v>
      </c>
      <c r="D21050">
        <v>20.015999999999998</v>
      </c>
    </row>
    <row r="21051" spans="1:4">
      <c r="A21051" t="s">
        <v>326</v>
      </c>
      <c r="B21051" s="10">
        <v>42798.260416666664</v>
      </c>
      <c r="C21051">
        <v>49955.28052</v>
      </c>
      <c r="D21051">
        <v>20.015999999999998</v>
      </c>
    </row>
    <row r="21052" spans="1:4">
      <c r="A21052" t="s">
        <v>326</v>
      </c>
      <c r="B21052" s="10">
        <v>42798.270833333336</v>
      </c>
      <c r="C21052">
        <v>49955.285523999999</v>
      </c>
      <c r="D21052">
        <v>20.015999999999998</v>
      </c>
    </row>
    <row r="21053" spans="1:4">
      <c r="A21053" t="s">
        <v>326</v>
      </c>
      <c r="B21053" s="10">
        <v>42798.28125</v>
      </c>
      <c r="C21053">
        <v>49955.285523999999</v>
      </c>
      <c r="D21053">
        <v>0</v>
      </c>
    </row>
    <row r="21054" spans="1:4">
      <c r="A21054" t="s">
        <v>326</v>
      </c>
      <c r="B21054" s="10">
        <v>42798.291666666664</v>
      </c>
      <c r="C21054">
        <v>49955.290527999998</v>
      </c>
      <c r="D21054">
        <v>20.015999999999998</v>
      </c>
    </row>
    <row r="21055" spans="1:4">
      <c r="A21055" t="s">
        <v>326</v>
      </c>
      <c r="B21055" s="10">
        <v>42798.302083333336</v>
      </c>
      <c r="C21055">
        <v>49955.295531999996</v>
      </c>
      <c r="D21055">
        <v>20.015999999999998</v>
      </c>
    </row>
    <row r="21056" spans="1:4">
      <c r="A21056" t="s">
        <v>326</v>
      </c>
      <c r="B21056" s="10">
        <v>42798.3125</v>
      </c>
      <c r="C21056">
        <v>49955.300536000002</v>
      </c>
      <c r="D21056">
        <v>20.015999999999998</v>
      </c>
    </row>
    <row r="21057" spans="1:4">
      <c r="A21057" t="s">
        <v>326</v>
      </c>
      <c r="B21057" s="10">
        <v>42798.322916666664</v>
      </c>
      <c r="C21057">
        <v>49955.305540000001</v>
      </c>
      <c r="D21057">
        <v>20.015999999999998</v>
      </c>
    </row>
    <row r="21058" spans="1:4">
      <c r="A21058" t="s">
        <v>326</v>
      </c>
      <c r="B21058" s="10">
        <v>42798.333333333336</v>
      </c>
      <c r="C21058">
        <v>49955.310544</v>
      </c>
      <c r="D21058">
        <v>20.015999999999998</v>
      </c>
    </row>
    <row r="21059" spans="1:4">
      <c r="A21059" t="s">
        <v>326</v>
      </c>
      <c r="B21059" s="10">
        <v>42798.34375</v>
      </c>
      <c r="C21059">
        <v>49955.310544</v>
      </c>
      <c r="D21059">
        <v>0</v>
      </c>
    </row>
    <row r="21060" spans="1:4">
      <c r="A21060" t="s">
        <v>326</v>
      </c>
      <c r="B21060" s="10">
        <v>42798.354166666664</v>
      </c>
      <c r="C21060">
        <v>49955.315547999999</v>
      </c>
      <c r="D21060">
        <v>20.015999999999998</v>
      </c>
    </row>
    <row r="21061" spans="1:4">
      <c r="A21061" t="s">
        <v>326</v>
      </c>
      <c r="B21061" s="10">
        <v>42798.364583333336</v>
      </c>
      <c r="C21061">
        <v>49955.320551999997</v>
      </c>
      <c r="D21061">
        <v>20.015999999999998</v>
      </c>
    </row>
    <row r="21062" spans="1:4">
      <c r="A21062" t="s">
        <v>326</v>
      </c>
      <c r="B21062" s="10">
        <v>42798.375</v>
      </c>
      <c r="C21062">
        <v>49955.325556000003</v>
      </c>
      <c r="D21062">
        <v>20.015999999999998</v>
      </c>
    </row>
    <row r="21063" spans="1:4">
      <c r="A21063" t="s">
        <v>326</v>
      </c>
      <c r="B21063" s="10">
        <v>42798.385416666664</v>
      </c>
      <c r="C21063">
        <v>49955.325556000003</v>
      </c>
      <c r="D21063">
        <v>0</v>
      </c>
    </row>
    <row r="21064" spans="1:4">
      <c r="A21064" t="s">
        <v>326</v>
      </c>
      <c r="B21064" s="10">
        <v>42798.395833333336</v>
      </c>
      <c r="C21064">
        <v>49955.330560000002</v>
      </c>
      <c r="D21064">
        <v>20.015999999999998</v>
      </c>
    </row>
    <row r="21065" spans="1:4">
      <c r="A21065" t="s">
        <v>326</v>
      </c>
      <c r="B21065" s="10">
        <v>42798.40625</v>
      </c>
      <c r="C21065">
        <v>49955.335564000001</v>
      </c>
      <c r="D21065">
        <v>20.015999999999998</v>
      </c>
    </row>
    <row r="21066" spans="1:4">
      <c r="A21066" t="s">
        <v>326</v>
      </c>
      <c r="B21066" s="10">
        <v>42798.416666666664</v>
      </c>
      <c r="C21066">
        <v>49955.335564000001</v>
      </c>
      <c r="D21066">
        <v>0</v>
      </c>
    </row>
    <row r="21067" spans="1:4">
      <c r="A21067" t="s">
        <v>326</v>
      </c>
      <c r="B21067" s="10">
        <v>42798.427083333336</v>
      </c>
      <c r="C21067">
        <v>49955.340568</v>
      </c>
      <c r="D21067">
        <v>20.015999999999998</v>
      </c>
    </row>
    <row r="21068" spans="1:4">
      <c r="A21068" t="s">
        <v>326</v>
      </c>
      <c r="B21068" s="10">
        <v>42798.4375</v>
      </c>
      <c r="C21068">
        <v>49955.340568</v>
      </c>
      <c r="D21068">
        <v>0</v>
      </c>
    </row>
    <row r="21069" spans="1:4">
      <c r="A21069" t="s">
        <v>326</v>
      </c>
      <c r="B21069" s="10">
        <v>42798.447916666664</v>
      </c>
      <c r="C21069">
        <v>49955.345571999998</v>
      </c>
      <c r="D21069">
        <v>20.015999999999998</v>
      </c>
    </row>
    <row r="21070" spans="1:4">
      <c r="A21070" t="s">
        <v>326</v>
      </c>
      <c r="B21070" s="10">
        <v>42798.458333333336</v>
      </c>
      <c r="C21070">
        <v>49955.350575999997</v>
      </c>
      <c r="D21070">
        <v>20.015999999999998</v>
      </c>
    </row>
    <row r="21071" spans="1:4">
      <c r="A21071" t="s">
        <v>326</v>
      </c>
      <c r="B21071" s="10">
        <v>42798.46875</v>
      </c>
      <c r="C21071">
        <v>49955.350575999997</v>
      </c>
      <c r="D21071">
        <v>0</v>
      </c>
    </row>
    <row r="21072" spans="1:4">
      <c r="A21072" t="s">
        <v>326</v>
      </c>
      <c r="B21072" s="10">
        <v>42798.479166666664</v>
      </c>
      <c r="C21072">
        <v>49955.355580000003</v>
      </c>
      <c r="D21072">
        <v>20.015999999999998</v>
      </c>
    </row>
    <row r="21073" spans="1:4">
      <c r="A21073" t="s">
        <v>326</v>
      </c>
      <c r="B21073" s="10">
        <v>42798.489583333336</v>
      </c>
      <c r="C21073">
        <v>49955.360584000002</v>
      </c>
      <c r="D21073">
        <v>20.015999999999998</v>
      </c>
    </row>
    <row r="21074" spans="1:4">
      <c r="A21074" t="s">
        <v>326</v>
      </c>
      <c r="B21074" s="10">
        <v>42798.5</v>
      </c>
      <c r="C21074">
        <v>49955.360584000002</v>
      </c>
      <c r="D21074">
        <v>0</v>
      </c>
    </row>
    <row r="21075" spans="1:4">
      <c r="A21075" t="s">
        <v>326</v>
      </c>
      <c r="B21075" s="10">
        <v>42798.510416666664</v>
      </c>
      <c r="C21075">
        <v>49955.365588000001</v>
      </c>
      <c r="D21075">
        <v>20.015999999999998</v>
      </c>
    </row>
    <row r="21076" spans="1:4">
      <c r="A21076" t="s">
        <v>326</v>
      </c>
      <c r="B21076" s="10">
        <v>42798.520833333336</v>
      </c>
      <c r="C21076">
        <v>49955.375587000002</v>
      </c>
      <c r="D21076">
        <v>39.996000000000002</v>
      </c>
    </row>
    <row r="21077" spans="1:4">
      <c r="A21077" t="s">
        <v>326</v>
      </c>
      <c r="B21077" s="10">
        <v>42798.53125</v>
      </c>
      <c r="C21077">
        <v>49955.395584999998</v>
      </c>
      <c r="D21077">
        <v>79.992000000000004</v>
      </c>
    </row>
    <row r="21078" spans="1:4">
      <c r="A21078" t="s">
        <v>326</v>
      </c>
      <c r="B21078" s="10">
        <v>42798.541666666664</v>
      </c>
      <c r="C21078">
        <v>49955.415583000002</v>
      </c>
      <c r="D21078">
        <v>79.992000000000004</v>
      </c>
    </row>
    <row r="21079" spans="1:4">
      <c r="A21079" t="s">
        <v>326</v>
      </c>
      <c r="B21079" s="10">
        <v>42798.552083333336</v>
      </c>
      <c r="C21079">
        <v>49955.435580999998</v>
      </c>
      <c r="D21079">
        <v>79.992000000000004</v>
      </c>
    </row>
    <row r="21080" spans="1:4">
      <c r="A21080" t="s">
        <v>326</v>
      </c>
      <c r="B21080" s="10">
        <v>42798.5625</v>
      </c>
      <c r="C21080">
        <v>49955.455579000001</v>
      </c>
      <c r="D21080">
        <v>79.992000000000004</v>
      </c>
    </row>
    <row r="21081" spans="1:4">
      <c r="A21081" t="s">
        <v>326</v>
      </c>
      <c r="B21081" s="10">
        <v>42798.572916666664</v>
      </c>
      <c r="C21081">
        <v>49955.475576999997</v>
      </c>
      <c r="D21081">
        <v>79.992000000000004</v>
      </c>
    </row>
    <row r="21082" spans="1:4">
      <c r="A21082" t="s">
        <v>326</v>
      </c>
      <c r="B21082" s="10">
        <v>42798.583333333336</v>
      </c>
      <c r="C21082">
        <v>49955.500579</v>
      </c>
      <c r="D21082">
        <v>100.008</v>
      </c>
    </row>
    <row r="21083" spans="1:4">
      <c r="A21083" t="s">
        <v>326</v>
      </c>
      <c r="B21083" s="10">
        <v>42798.59375</v>
      </c>
      <c r="C21083">
        <v>49955.520577000003</v>
      </c>
      <c r="D21083">
        <v>79.992000000000004</v>
      </c>
    </row>
    <row r="21084" spans="1:4">
      <c r="A21084" t="s">
        <v>326</v>
      </c>
      <c r="B21084" s="10">
        <v>42798.604166666664</v>
      </c>
      <c r="C21084">
        <v>49955.540574999999</v>
      </c>
      <c r="D21084">
        <v>79.992000000000004</v>
      </c>
    </row>
    <row r="21085" spans="1:4">
      <c r="A21085" t="s">
        <v>326</v>
      </c>
      <c r="B21085" s="10">
        <v>42798.614583333336</v>
      </c>
      <c r="C21085">
        <v>49955.555578</v>
      </c>
      <c r="D21085">
        <v>60.012</v>
      </c>
    </row>
    <row r="21086" spans="1:4">
      <c r="A21086" t="s">
        <v>326</v>
      </c>
      <c r="B21086" s="10">
        <v>42798.625</v>
      </c>
      <c r="C21086">
        <v>49955.575576000003</v>
      </c>
      <c r="D21086">
        <v>79.992000000000004</v>
      </c>
    </row>
    <row r="21087" spans="1:4">
      <c r="A21087" t="s">
        <v>326</v>
      </c>
      <c r="B21087" s="10">
        <v>42798.635416666664</v>
      </c>
      <c r="C21087">
        <v>49955.585574999997</v>
      </c>
      <c r="D21087">
        <v>39.996000000000002</v>
      </c>
    </row>
    <row r="21088" spans="1:4">
      <c r="A21088" t="s">
        <v>326</v>
      </c>
      <c r="B21088" s="10">
        <v>42798.645833333336</v>
      </c>
      <c r="C21088">
        <v>49955.595573999999</v>
      </c>
      <c r="D21088">
        <v>39.996000000000002</v>
      </c>
    </row>
    <row r="21089" spans="1:4">
      <c r="A21089" t="s">
        <v>326</v>
      </c>
      <c r="B21089" s="10">
        <v>42798.65625</v>
      </c>
      <c r="C21089">
        <v>49955.600577999998</v>
      </c>
      <c r="D21089">
        <v>20.015999999999998</v>
      </c>
    </row>
    <row r="21090" spans="1:4">
      <c r="A21090" t="s">
        <v>326</v>
      </c>
      <c r="B21090" s="10">
        <v>42798.666666666664</v>
      </c>
      <c r="C21090">
        <v>49955.600577999998</v>
      </c>
      <c r="D21090">
        <v>0</v>
      </c>
    </row>
    <row r="21091" spans="1:4">
      <c r="A21091" t="s">
        <v>326</v>
      </c>
      <c r="B21091" s="10">
        <v>42798.677083333336</v>
      </c>
      <c r="C21091">
        <v>49955.605581999997</v>
      </c>
      <c r="D21091">
        <v>20.015999999999998</v>
      </c>
    </row>
    <row r="21092" spans="1:4">
      <c r="A21092" t="s">
        <v>326</v>
      </c>
      <c r="B21092" s="10">
        <v>42798.6875</v>
      </c>
      <c r="C21092">
        <v>49955.610586000003</v>
      </c>
      <c r="D21092">
        <v>20.015999999999998</v>
      </c>
    </row>
    <row r="21093" spans="1:4">
      <c r="A21093" t="s">
        <v>326</v>
      </c>
      <c r="B21093" s="10">
        <v>42798.697916666664</v>
      </c>
      <c r="C21093">
        <v>49955.615590000001</v>
      </c>
      <c r="D21093">
        <v>20.015999999999998</v>
      </c>
    </row>
    <row r="21094" spans="1:4">
      <c r="A21094" t="s">
        <v>326</v>
      </c>
      <c r="B21094" s="10">
        <v>42798.708333333336</v>
      </c>
      <c r="C21094">
        <v>49955.620594</v>
      </c>
      <c r="D21094">
        <v>20.015999999999998</v>
      </c>
    </row>
    <row r="21095" spans="1:4">
      <c r="A21095" t="s">
        <v>326</v>
      </c>
      <c r="B21095" s="10">
        <v>42798.71875</v>
      </c>
      <c r="C21095">
        <v>49955.625597999999</v>
      </c>
      <c r="D21095">
        <v>20.015999999999998</v>
      </c>
    </row>
    <row r="21096" spans="1:4">
      <c r="A21096" t="s">
        <v>326</v>
      </c>
      <c r="B21096" s="10">
        <v>42798.729166666664</v>
      </c>
      <c r="C21096">
        <v>49955.630601999997</v>
      </c>
      <c r="D21096">
        <v>20.015999999999998</v>
      </c>
    </row>
    <row r="21097" spans="1:4">
      <c r="A21097" t="s">
        <v>326</v>
      </c>
      <c r="B21097" s="10">
        <v>42798.739583333336</v>
      </c>
      <c r="C21097">
        <v>49955.630601999997</v>
      </c>
      <c r="D21097">
        <v>0</v>
      </c>
    </row>
    <row r="21098" spans="1:4">
      <c r="A21098" t="s">
        <v>326</v>
      </c>
      <c r="B21098" s="10">
        <v>42798.75</v>
      </c>
      <c r="C21098">
        <v>49955.890603</v>
      </c>
      <c r="D21098">
        <v>1040.0039999999999</v>
      </c>
    </row>
    <row r="21099" spans="1:4">
      <c r="A21099" t="s">
        <v>326</v>
      </c>
      <c r="B21099" s="10">
        <v>42798.760416666664</v>
      </c>
      <c r="C21099">
        <v>49955.890603</v>
      </c>
      <c r="D21099">
        <v>0</v>
      </c>
    </row>
    <row r="21100" spans="1:4">
      <c r="A21100" t="s">
        <v>326</v>
      </c>
      <c r="B21100" s="10">
        <v>42798.770833333336</v>
      </c>
      <c r="C21100">
        <v>49955.895606999999</v>
      </c>
      <c r="D21100">
        <v>20.015999999999998</v>
      </c>
    </row>
    <row r="21101" spans="1:4">
      <c r="A21101" t="s">
        <v>326</v>
      </c>
      <c r="B21101" s="10">
        <v>42798.78125</v>
      </c>
      <c r="C21101">
        <v>49955.895606999999</v>
      </c>
      <c r="D21101">
        <v>0</v>
      </c>
    </row>
    <row r="21102" spans="1:4">
      <c r="A21102" t="s">
        <v>326</v>
      </c>
      <c r="B21102" s="10">
        <v>42798.791666666664</v>
      </c>
      <c r="C21102">
        <v>49955.900610999997</v>
      </c>
      <c r="D21102">
        <v>20.015999999999998</v>
      </c>
    </row>
    <row r="21103" spans="1:4">
      <c r="A21103" t="s">
        <v>326</v>
      </c>
      <c r="B21103" s="10">
        <v>42798.802083333336</v>
      </c>
      <c r="C21103">
        <v>49955.900610999997</v>
      </c>
      <c r="D21103">
        <v>0</v>
      </c>
    </row>
    <row r="21104" spans="1:4">
      <c r="A21104" t="s">
        <v>326</v>
      </c>
      <c r="B21104" s="10">
        <v>42798.8125</v>
      </c>
      <c r="C21104">
        <v>49955.905615000003</v>
      </c>
      <c r="D21104">
        <v>20.015999999999998</v>
      </c>
    </row>
    <row r="21105" spans="1:4">
      <c r="A21105" t="s">
        <v>326</v>
      </c>
      <c r="B21105" s="10">
        <v>42798.822916666664</v>
      </c>
      <c r="C21105">
        <v>49955.905615000003</v>
      </c>
      <c r="D21105">
        <v>0</v>
      </c>
    </row>
    <row r="21106" spans="1:4">
      <c r="A21106" t="s">
        <v>326</v>
      </c>
      <c r="B21106" s="10">
        <v>42798.833333333336</v>
      </c>
      <c r="C21106">
        <v>49955.910619000002</v>
      </c>
      <c r="D21106">
        <v>20.015999999999998</v>
      </c>
    </row>
    <row r="21107" spans="1:4">
      <c r="A21107" t="s">
        <v>326</v>
      </c>
      <c r="B21107" s="10">
        <v>42798.84375</v>
      </c>
      <c r="C21107">
        <v>49955.915623000001</v>
      </c>
      <c r="D21107">
        <v>20.015999999999998</v>
      </c>
    </row>
    <row r="21108" spans="1:4">
      <c r="A21108" t="s">
        <v>326</v>
      </c>
      <c r="B21108" s="10">
        <v>42798.854166666664</v>
      </c>
      <c r="C21108">
        <v>49955.915623000001</v>
      </c>
      <c r="D21108">
        <v>0</v>
      </c>
    </row>
    <row r="21109" spans="1:4">
      <c r="A21109" t="s">
        <v>326</v>
      </c>
      <c r="B21109" s="10">
        <v>42798.864583333336</v>
      </c>
      <c r="C21109">
        <v>49955.920627</v>
      </c>
      <c r="D21109">
        <v>20.015999999999998</v>
      </c>
    </row>
    <row r="21110" spans="1:4">
      <c r="A21110" t="s">
        <v>326</v>
      </c>
      <c r="B21110" s="10">
        <v>42798.875</v>
      </c>
      <c r="C21110">
        <v>49955.920627</v>
      </c>
      <c r="D21110">
        <v>0</v>
      </c>
    </row>
    <row r="21111" spans="1:4">
      <c r="A21111" t="s">
        <v>326</v>
      </c>
      <c r="B21111" s="10">
        <v>42798.885416666664</v>
      </c>
      <c r="C21111">
        <v>49955.925630999998</v>
      </c>
      <c r="D21111">
        <v>20.015999999999998</v>
      </c>
    </row>
    <row r="21112" spans="1:4">
      <c r="A21112" t="s">
        <v>326</v>
      </c>
      <c r="B21112" s="10">
        <v>42798.895833333336</v>
      </c>
      <c r="C21112">
        <v>49955.925630999998</v>
      </c>
      <c r="D21112">
        <v>0</v>
      </c>
    </row>
    <row r="21113" spans="1:4">
      <c r="A21113" t="s">
        <v>326</v>
      </c>
      <c r="B21113" s="10">
        <v>42798.90625</v>
      </c>
      <c r="C21113">
        <v>49955.930634999997</v>
      </c>
      <c r="D21113">
        <v>20.015999999999998</v>
      </c>
    </row>
    <row r="21114" spans="1:4">
      <c r="A21114" t="s">
        <v>326</v>
      </c>
      <c r="B21114" s="10">
        <v>42798.916666666664</v>
      </c>
      <c r="C21114">
        <v>49955.935639000003</v>
      </c>
      <c r="D21114">
        <v>20.015999999999998</v>
      </c>
    </row>
    <row r="21115" spans="1:4">
      <c r="A21115" t="s">
        <v>326</v>
      </c>
      <c r="B21115" s="10">
        <v>42798.927083333336</v>
      </c>
      <c r="C21115">
        <v>49955.940643000002</v>
      </c>
      <c r="D21115">
        <v>20.015999999999998</v>
      </c>
    </row>
    <row r="21116" spans="1:4">
      <c r="A21116" t="s">
        <v>326</v>
      </c>
      <c r="B21116" s="10">
        <v>42798.9375</v>
      </c>
      <c r="C21116">
        <v>49955.940643000002</v>
      </c>
      <c r="D21116">
        <v>0</v>
      </c>
    </row>
    <row r="21117" spans="1:4">
      <c r="A21117" t="s">
        <v>326</v>
      </c>
      <c r="B21117" s="10">
        <v>42798.947916666664</v>
      </c>
      <c r="C21117">
        <v>49955.945647</v>
      </c>
      <c r="D21117">
        <v>20.015999999999998</v>
      </c>
    </row>
    <row r="21118" spans="1:4">
      <c r="A21118" t="s">
        <v>326</v>
      </c>
      <c r="B21118" s="10">
        <v>42798.958333333336</v>
      </c>
      <c r="C21118">
        <v>49955.945647</v>
      </c>
      <c r="D21118">
        <v>0</v>
      </c>
    </row>
    <row r="21119" spans="1:4">
      <c r="A21119" t="s">
        <v>326</v>
      </c>
      <c r="B21119" s="10">
        <v>42798.96875</v>
      </c>
      <c r="C21119">
        <v>49955.950650999999</v>
      </c>
      <c r="D21119">
        <v>20.015999999999998</v>
      </c>
    </row>
    <row r="21120" spans="1:4">
      <c r="A21120" t="s">
        <v>326</v>
      </c>
      <c r="B21120" s="10">
        <v>42798.979166666664</v>
      </c>
      <c r="C21120">
        <v>49955.955654999998</v>
      </c>
      <c r="D21120">
        <v>20.015999999999998</v>
      </c>
    </row>
    <row r="21121" spans="1:5">
      <c r="A21121" t="s">
        <v>326</v>
      </c>
      <c r="B21121" s="10">
        <v>42798.989583333336</v>
      </c>
      <c r="C21121">
        <v>49955.955654999998</v>
      </c>
      <c r="D21121">
        <v>0</v>
      </c>
      <c r="E21121">
        <f>MIN(D21026:D21121)</f>
        <v>0</v>
      </c>
    </row>
    <row r="21122" spans="1:5">
      <c r="A21122" t="s">
        <v>326</v>
      </c>
      <c r="B21122" s="10">
        <v>42799</v>
      </c>
      <c r="C21122">
        <v>49955.960939999997</v>
      </c>
      <c r="D21122">
        <v>20.015999999999998</v>
      </c>
    </row>
    <row r="21123" spans="1:5">
      <c r="A21123" t="s">
        <v>326</v>
      </c>
      <c r="B21123" s="10">
        <v>42799.010416666664</v>
      </c>
      <c r="C21123">
        <v>49955.960939999997</v>
      </c>
      <c r="D21123">
        <v>0</v>
      </c>
    </row>
    <row r="21124" spans="1:5">
      <c r="A21124" t="s">
        <v>326</v>
      </c>
      <c r="B21124" s="10">
        <v>42799.020833333336</v>
      </c>
      <c r="C21124">
        <v>49955.965944000003</v>
      </c>
      <c r="D21124">
        <v>20.015999999999998</v>
      </c>
    </row>
    <row r="21125" spans="1:5">
      <c r="A21125" t="s">
        <v>326</v>
      </c>
      <c r="B21125" s="10">
        <v>42799.03125</v>
      </c>
      <c r="C21125">
        <v>49955.965944000003</v>
      </c>
      <c r="D21125">
        <v>0</v>
      </c>
    </row>
    <row r="21126" spans="1:5">
      <c r="A21126" t="s">
        <v>326</v>
      </c>
      <c r="B21126" s="10">
        <v>42799.041666666664</v>
      </c>
      <c r="C21126">
        <v>49955.970948000002</v>
      </c>
      <c r="D21126">
        <v>20.015999999999998</v>
      </c>
    </row>
    <row r="21127" spans="1:5">
      <c r="A21127" t="s">
        <v>326</v>
      </c>
      <c r="B21127" s="10">
        <v>42799.052083333336</v>
      </c>
      <c r="C21127">
        <v>49955.970948000002</v>
      </c>
      <c r="D21127">
        <v>0</v>
      </c>
    </row>
    <row r="21128" spans="1:5">
      <c r="A21128" t="s">
        <v>326</v>
      </c>
      <c r="B21128" s="10">
        <v>42799.0625</v>
      </c>
      <c r="C21128">
        <v>49955.975952000001</v>
      </c>
      <c r="D21128">
        <v>20.015999999999998</v>
      </c>
    </row>
    <row r="21129" spans="1:5">
      <c r="A21129" t="s">
        <v>326</v>
      </c>
      <c r="B21129" s="10">
        <v>42799.072916666664</v>
      </c>
      <c r="C21129">
        <v>49955.975952000001</v>
      </c>
      <c r="D21129">
        <v>0</v>
      </c>
    </row>
    <row r="21130" spans="1:5">
      <c r="A21130" t="s">
        <v>326</v>
      </c>
      <c r="B21130" s="10">
        <v>42799.083333333336</v>
      </c>
      <c r="C21130">
        <v>49955.980955999999</v>
      </c>
      <c r="D21130">
        <v>20.015999999999998</v>
      </c>
    </row>
    <row r="21131" spans="1:5">
      <c r="A21131" t="s">
        <v>326</v>
      </c>
      <c r="B21131" s="10">
        <v>42799.09375</v>
      </c>
      <c r="C21131">
        <v>49955.980955999999</v>
      </c>
      <c r="D21131">
        <v>0</v>
      </c>
    </row>
    <row r="21132" spans="1:5">
      <c r="A21132" t="s">
        <v>326</v>
      </c>
      <c r="B21132" s="10">
        <v>42799.104166666664</v>
      </c>
      <c r="C21132">
        <v>49955.985959999998</v>
      </c>
      <c r="D21132">
        <v>20.015999999999998</v>
      </c>
    </row>
    <row r="21133" spans="1:5">
      <c r="A21133" t="s">
        <v>326</v>
      </c>
      <c r="B21133" s="10">
        <v>42799.114583333336</v>
      </c>
      <c r="C21133">
        <v>49955.985959999998</v>
      </c>
      <c r="D21133">
        <v>0</v>
      </c>
    </row>
    <row r="21134" spans="1:5">
      <c r="A21134" t="s">
        <v>326</v>
      </c>
      <c r="B21134" s="10">
        <v>42799.125</v>
      </c>
      <c r="C21134">
        <v>49955.990963999997</v>
      </c>
      <c r="D21134">
        <v>20.015999999999998</v>
      </c>
    </row>
    <row r="21135" spans="1:5">
      <c r="A21135" t="s">
        <v>326</v>
      </c>
      <c r="B21135" s="10">
        <v>42799.135416666664</v>
      </c>
      <c r="C21135">
        <v>49955.990963999997</v>
      </c>
      <c r="D21135">
        <v>0</v>
      </c>
    </row>
    <row r="21136" spans="1:5">
      <c r="A21136" t="s">
        <v>326</v>
      </c>
      <c r="B21136" s="10">
        <v>42799.145833333336</v>
      </c>
      <c r="C21136">
        <v>49955.995968000003</v>
      </c>
      <c r="D21136">
        <v>20.015999999999998</v>
      </c>
    </row>
    <row r="21137" spans="1:4">
      <c r="A21137" t="s">
        <v>326</v>
      </c>
      <c r="B21137" s="10">
        <v>42799.15625</v>
      </c>
      <c r="C21137">
        <v>49955.995968000003</v>
      </c>
      <c r="D21137">
        <v>0</v>
      </c>
    </row>
    <row r="21138" spans="1:4">
      <c r="A21138" t="s">
        <v>326</v>
      </c>
      <c r="B21138" s="10">
        <v>42799.166666666664</v>
      </c>
      <c r="C21138">
        <v>49956.000972000002</v>
      </c>
      <c r="D21138">
        <v>20.015999999999998</v>
      </c>
    </row>
    <row r="21139" spans="1:4">
      <c r="A21139" t="s">
        <v>326</v>
      </c>
      <c r="B21139" s="10">
        <v>42799.177083333336</v>
      </c>
      <c r="C21139">
        <v>49956.000972000002</v>
      </c>
      <c r="D21139">
        <v>0</v>
      </c>
    </row>
    <row r="21140" spans="1:4">
      <c r="A21140" t="s">
        <v>326</v>
      </c>
      <c r="B21140" s="10">
        <v>42799.1875</v>
      </c>
      <c r="C21140">
        <v>49956.005976</v>
      </c>
      <c r="D21140">
        <v>20.015999999999998</v>
      </c>
    </row>
    <row r="21141" spans="1:4">
      <c r="A21141" t="s">
        <v>326</v>
      </c>
      <c r="B21141" s="10">
        <v>42799.197916666664</v>
      </c>
      <c r="C21141">
        <v>49956.005976</v>
      </c>
      <c r="D21141">
        <v>0</v>
      </c>
    </row>
    <row r="21142" spans="1:4">
      <c r="A21142" t="s">
        <v>326</v>
      </c>
      <c r="B21142" s="10">
        <v>42799.208333333336</v>
      </c>
      <c r="C21142">
        <v>49956.010979999999</v>
      </c>
      <c r="D21142">
        <v>20.015999999999998</v>
      </c>
    </row>
    <row r="21143" spans="1:4">
      <c r="A21143" t="s">
        <v>326</v>
      </c>
      <c r="B21143" s="10">
        <v>42799.21875</v>
      </c>
      <c r="C21143">
        <v>49956.010979999999</v>
      </c>
      <c r="D21143">
        <v>0</v>
      </c>
    </row>
    <row r="21144" spans="1:4">
      <c r="A21144" t="s">
        <v>326</v>
      </c>
      <c r="B21144" s="10">
        <v>42799.229166666664</v>
      </c>
      <c r="C21144">
        <v>49956.015983999998</v>
      </c>
      <c r="D21144">
        <v>20.015999999999998</v>
      </c>
    </row>
    <row r="21145" spans="1:4">
      <c r="A21145" t="s">
        <v>326</v>
      </c>
      <c r="B21145" s="10">
        <v>42799.239583333336</v>
      </c>
      <c r="C21145">
        <v>49956.015983999998</v>
      </c>
      <c r="D21145">
        <v>0</v>
      </c>
    </row>
    <row r="21146" spans="1:4">
      <c r="A21146" t="s">
        <v>326</v>
      </c>
      <c r="B21146" s="10">
        <v>42799.25</v>
      </c>
      <c r="C21146">
        <v>49956.020987999997</v>
      </c>
      <c r="D21146">
        <v>20.015999999999998</v>
      </c>
    </row>
    <row r="21147" spans="1:4">
      <c r="A21147" t="s">
        <v>326</v>
      </c>
      <c r="B21147" s="10">
        <v>42799.260416666664</v>
      </c>
      <c r="C21147">
        <v>49956.020987999997</v>
      </c>
      <c r="D21147">
        <v>0</v>
      </c>
    </row>
    <row r="21148" spans="1:4">
      <c r="A21148" t="s">
        <v>326</v>
      </c>
      <c r="B21148" s="10">
        <v>42799.270833333336</v>
      </c>
      <c r="C21148">
        <v>49956.025992000003</v>
      </c>
      <c r="D21148">
        <v>20.015999999999998</v>
      </c>
    </row>
    <row r="21149" spans="1:4">
      <c r="A21149" t="s">
        <v>326</v>
      </c>
      <c r="B21149" s="10">
        <v>42799.28125</v>
      </c>
      <c r="C21149">
        <v>49956.025992000003</v>
      </c>
      <c r="D21149">
        <v>0</v>
      </c>
    </row>
    <row r="21150" spans="1:4">
      <c r="A21150" t="s">
        <v>326</v>
      </c>
      <c r="B21150" s="10">
        <v>42799.291666666664</v>
      </c>
      <c r="C21150">
        <v>49956.030996000001</v>
      </c>
      <c r="D21150">
        <v>20.015999999999998</v>
      </c>
    </row>
    <row r="21151" spans="1:4">
      <c r="A21151" t="s">
        <v>326</v>
      </c>
      <c r="B21151" s="10">
        <v>42799.302083333336</v>
      </c>
      <c r="C21151">
        <v>49956.030996000001</v>
      </c>
      <c r="D21151">
        <v>0</v>
      </c>
    </row>
    <row r="21152" spans="1:4">
      <c r="A21152" t="s">
        <v>326</v>
      </c>
      <c r="B21152" s="10">
        <v>42799.3125</v>
      </c>
      <c r="C21152">
        <v>49956.036</v>
      </c>
      <c r="D21152">
        <v>20.015999999999998</v>
      </c>
    </row>
    <row r="21153" spans="1:4">
      <c r="A21153" t="s">
        <v>326</v>
      </c>
      <c r="B21153" s="10">
        <v>42799.322916666664</v>
      </c>
      <c r="C21153">
        <v>49956.041003999999</v>
      </c>
      <c r="D21153">
        <v>20.015999999999998</v>
      </c>
    </row>
    <row r="21154" spans="1:4">
      <c r="A21154" t="s">
        <v>326</v>
      </c>
      <c r="B21154" s="10">
        <v>42799.333333333336</v>
      </c>
      <c r="C21154">
        <v>49956.041003999999</v>
      </c>
      <c r="D21154">
        <v>0</v>
      </c>
    </row>
    <row r="21155" spans="1:4">
      <c r="A21155" t="s">
        <v>326</v>
      </c>
      <c r="B21155" s="10">
        <v>42799.34375</v>
      </c>
      <c r="C21155">
        <v>49956.041003999999</v>
      </c>
      <c r="D21155">
        <v>0</v>
      </c>
    </row>
    <row r="21156" spans="1:4">
      <c r="A21156" t="s">
        <v>326</v>
      </c>
      <c r="B21156" s="10">
        <v>42799.354166666664</v>
      </c>
      <c r="C21156">
        <v>49956.046007999998</v>
      </c>
      <c r="D21156">
        <v>20.015999999999998</v>
      </c>
    </row>
    <row r="21157" spans="1:4">
      <c r="A21157" t="s">
        <v>326</v>
      </c>
      <c r="B21157" s="10">
        <v>42799.364583333336</v>
      </c>
      <c r="C21157">
        <v>49956.051012000004</v>
      </c>
      <c r="D21157">
        <v>20.015999999999998</v>
      </c>
    </row>
    <row r="21158" spans="1:4">
      <c r="A21158" t="s">
        <v>326</v>
      </c>
      <c r="B21158" s="10">
        <v>42799.375</v>
      </c>
      <c r="C21158">
        <v>49956.051012000004</v>
      </c>
      <c r="D21158">
        <v>0</v>
      </c>
    </row>
    <row r="21159" spans="1:4">
      <c r="A21159" t="s">
        <v>326</v>
      </c>
      <c r="B21159" s="10">
        <v>42799.385416666664</v>
      </c>
      <c r="C21159">
        <v>49956.051012000004</v>
      </c>
      <c r="D21159">
        <v>0</v>
      </c>
    </row>
    <row r="21160" spans="1:4">
      <c r="A21160" t="s">
        <v>326</v>
      </c>
      <c r="B21160" s="10">
        <v>42799.395833333336</v>
      </c>
      <c r="C21160">
        <v>49956.056016000002</v>
      </c>
      <c r="D21160">
        <v>20.015999999999998</v>
      </c>
    </row>
    <row r="21161" spans="1:4">
      <c r="A21161" t="s">
        <v>326</v>
      </c>
      <c r="B21161" s="10">
        <v>42799.40625</v>
      </c>
      <c r="C21161">
        <v>49956.061020000001</v>
      </c>
      <c r="D21161">
        <v>20.015999999999998</v>
      </c>
    </row>
    <row r="21162" spans="1:4">
      <c r="A21162" t="s">
        <v>326</v>
      </c>
      <c r="B21162" s="10">
        <v>42799.416666666664</v>
      </c>
      <c r="C21162">
        <v>49956.061020000001</v>
      </c>
      <c r="D21162">
        <v>0</v>
      </c>
    </row>
    <row r="21163" spans="1:4">
      <c r="A21163" t="s">
        <v>326</v>
      </c>
      <c r="B21163" s="10">
        <v>42799.427083333336</v>
      </c>
      <c r="C21163">
        <v>49956.066024</v>
      </c>
      <c r="D21163">
        <v>20.015999999999998</v>
      </c>
    </row>
    <row r="21164" spans="1:4">
      <c r="A21164" t="s">
        <v>326</v>
      </c>
      <c r="B21164" s="10">
        <v>42799.4375</v>
      </c>
      <c r="C21164">
        <v>49956.066024</v>
      </c>
      <c r="D21164">
        <v>0</v>
      </c>
    </row>
    <row r="21165" spans="1:4">
      <c r="A21165" t="s">
        <v>326</v>
      </c>
      <c r="B21165" s="10">
        <v>42799.447916666664</v>
      </c>
      <c r="C21165">
        <v>49956.071027999998</v>
      </c>
      <c r="D21165">
        <v>20.015999999999998</v>
      </c>
    </row>
    <row r="21166" spans="1:4">
      <c r="A21166" t="s">
        <v>326</v>
      </c>
      <c r="B21166" s="10">
        <v>42799.458333333336</v>
      </c>
      <c r="C21166">
        <v>49956.071027999998</v>
      </c>
      <c r="D21166">
        <v>0</v>
      </c>
    </row>
    <row r="21167" spans="1:4">
      <c r="A21167" t="s">
        <v>326</v>
      </c>
      <c r="B21167" s="10">
        <v>42799.46875</v>
      </c>
      <c r="C21167">
        <v>49956.076031999997</v>
      </c>
      <c r="D21167">
        <v>20.015999999999998</v>
      </c>
    </row>
    <row r="21168" spans="1:4">
      <c r="A21168" t="s">
        <v>326</v>
      </c>
      <c r="B21168" s="10">
        <v>42799.479166666664</v>
      </c>
      <c r="C21168">
        <v>49956.076031999997</v>
      </c>
      <c r="D21168">
        <v>0</v>
      </c>
    </row>
    <row r="21169" spans="1:4">
      <c r="A21169" t="s">
        <v>326</v>
      </c>
      <c r="B21169" s="10">
        <v>42799.489583333336</v>
      </c>
      <c r="C21169">
        <v>49956.081036000003</v>
      </c>
      <c r="D21169">
        <v>20.015999999999998</v>
      </c>
    </row>
    <row r="21170" spans="1:4">
      <c r="A21170" t="s">
        <v>326</v>
      </c>
      <c r="B21170" s="10">
        <v>42799.5</v>
      </c>
      <c r="C21170">
        <v>49956.081036000003</v>
      </c>
      <c r="D21170">
        <v>0</v>
      </c>
    </row>
    <row r="21171" spans="1:4">
      <c r="A21171" t="s">
        <v>326</v>
      </c>
      <c r="B21171" s="10">
        <v>42799.510416666664</v>
      </c>
      <c r="C21171">
        <v>49956.086040000002</v>
      </c>
      <c r="D21171">
        <v>20.015999999999998</v>
      </c>
    </row>
    <row r="21172" spans="1:4">
      <c r="A21172" t="s">
        <v>326</v>
      </c>
      <c r="B21172" s="10">
        <v>42799.520833333336</v>
      </c>
      <c r="C21172">
        <v>49956.086040000002</v>
      </c>
      <c r="D21172">
        <v>0</v>
      </c>
    </row>
    <row r="21173" spans="1:4">
      <c r="A21173" t="s">
        <v>326</v>
      </c>
      <c r="B21173" s="10">
        <v>42799.53125</v>
      </c>
      <c r="C21173">
        <v>49956.091044000001</v>
      </c>
      <c r="D21173">
        <v>20.015999999999998</v>
      </c>
    </row>
    <row r="21174" spans="1:4">
      <c r="A21174" t="s">
        <v>326</v>
      </c>
      <c r="B21174" s="10">
        <v>42799.541666666664</v>
      </c>
      <c r="C21174">
        <v>49956.106047000001</v>
      </c>
      <c r="D21174">
        <v>60.012</v>
      </c>
    </row>
    <row r="21175" spans="1:4">
      <c r="A21175" t="s">
        <v>326</v>
      </c>
      <c r="B21175" s="10">
        <v>42799.552083333336</v>
      </c>
      <c r="C21175">
        <v>49956.121050000002</v>
      </c>
      <c r="D21175">
        <v>60.012</v>
      </c>
    </row>
    <row r="21176" spans="1:4">
      <c r="A21176" t="s">
        <v>326</v>
      </c>
      <c r="B21176" s="10">
        <v>42799.5625</v>
      </c>
      <c r="C21176">
        <v>49956.141047999998</v>
      </c>
      <c r="D21176">
        <v>79.992000000000004</v>
      </c>
    </row>
    <row r="21177" spans="1:4">
      <c r="A21177" t="s">
        <v>326</v>
      </c>
      <c r="B21177" s="10">
        <v>42799.572916666664</v>
      </c>
      <c r="C21177">
        <v>49956.161046000001</v>
      </c>
      <c r="D21177">
        <v>79.992000000000004</v>
      </c>
    </row>
    <row r="21178" spans="1:4">
      <c r="A21178" t="s">
        <v>326</v>
      </c>
      <c r="B21178" s="10">
        <v>42799.583333333336</v>
      </c>
      <c r="C21178">
        <v>49956.181043999997</v>
      </c>
      <c r="D21178">
        <v>79.992000000000004</v>
      </c>
    </row>
    <row r="21179" spans="1:4">
      <c r="A21179" t="s">
        <v>326</v>
      </c>
      <c r="B21179" s="10">
        <v>42799.59375</v>
      </c>
      <c r="C21179">
        <v>49956.201042000001</v>
      </c>
      <c r="D21179">
        <v>79.992000000000004</v>
      </c>
    </row>
    <row r="21180" spans="1:4">
      <c r="A21180" t="s">
        <v>326</v>
      </c>
      <c r="B21180" s="10">
        <v>42799.604166666664</v>
      </c>
      <c r="C21180">
        <v>49956.221039999997</v>
      </c>
      <c r="D21180">
        <v>79.992000000000004</v>
      </c>
    </row>
    <row r="21181" spans="1:4">
      <c r="A21181" t="s">
        <v>326</v>
      </c>
      <c r="B21181" s="10">
        <v>42799.614583333336</v>
      </c>
      <c r="C21181">
        <v>49956.241038</v>
      </c>
      <c r="D21181">
        <v>79.992000000000004</v>
      </c>
    </row>
    <row r="21182" spans="1:4">
      <c r="A21182" t="s">
        <v>326</v>
      </c>
      <c r="B21182" s="10">
        <v>42799.625</v>
      </c>
      <c r="C21182">
        <v>49956.261036000004</v>
      </c>
      <c r="D21182">
        <v>79.992000000000004</v>
      </c>
    </row>
    <row r="21183" spans="1:4">
      <c r="A21183" t="s">
        <v>326</v>
      </c>
      <c r="B21183" s="10">
        <v>42799.635416666664</v>
      </c>
      <c r="C21183">
        <v>49956.281034</v>
      </c>
      <c r="D21183">
        <v>79.992000000000004</v>
      </c>
    </row>
    <row r="21184" spans="1:4">
      <c r="A21184" t="s">
        <v>326</v>
      </c>
      <c r="B21184" s="10">
        <v>42799.645833333336</v>
      </c>
      <c r="C21184">
        <v>49956.301032000003</v>
      </c>
      <c r="D21184">
        <v>79.992000000000004</v>
      </c>
    </row>
    <row r="21185" spans="1:4">
      <c r="A21185" t="s">
        <v>326</v>
      </c>
      <c r="B21185" s="10">
        <v>42799.65625</v>
      </c>
      <c r="C21185">
        <v>49956.306036000002</v>
      </c>
      <c r="D21185">
        <v>20.015999999999998</v>
      </c>
    </row>
    <row r="21186" spans="1:4">
      <c r="A21186" t="s">
        <v>326</v>
      </c>
      <c r="B21186" s="10">
        <v>42799.666666666664</v>
      </c>
      <c r="C21186">
        <v>49956.311040000001</v>
      </c>
      <c r="D21186">
        <v>20.015999999999998</v>
      </c>
    </row>
    <row r="21187" spans="1:4">
      <c r="A21187" t="s">
        <v>326</v>
      </c>
      <c r="B21187" s="10">
        <v>42799.677083333336</v>
      </c>
      <c r="C21187">
        <v>49956.311040000001</v>
      </c>
      <c r="D21187">
        <v>0</v>
      </c>
    </row>
    <row r="21188" spans="1:4">
      <c r="A21188" t="s">
        <v>326</v>
      </c>
      <c r="B21188" s="10">
        <v>42799.6875</v>
      </c>
      <c r="C21188">
        <v>49956.316043999999</v>
      </c>
      <c r="D21188">
        <v>20.015999999999998</v>
      </c>
    </row>
    <row r="21189" spans="1:4">
      <c r="A21189" t="s">
        <v>326</v>
      </c>
      <c r="B21189" s="10">
        <v>42799.697916666664</v>
      </c>
      <c r="C21189">
        <v>49956.321047999998</v>
      </c>
      <c r="D21189">
        <v>20.015999999999998</v>
      </c>
    </row>
    <row r="21190" spans="1:4">
      <c r="A21190" t="s">
        <v>326</v>
      </c>
      <c r="B21190" s="10">
        <v>42799.708333333336</v>
      </c>
      <c r="C21190">
        <v>49956.326051999997</v>
      </c>
      <c r="D21190">
        <v>20.015999999999998</v>
      </c>
    </row>
    <row r="21191" spans="1:4">
      <c r="A21191" t="s">
        <v>326</v>
      </c>
      <c r="B21191" s="10">
        <v>42799.71875</v>
      </c>
      <c r="C21191">
        <v>49956.326051999997</v>
      </c>
      <c r="D21191">
        <v>0</v>
      </c>
    </row>
    <row r="21192" spans="1:4">
      <c r="A21192" t="s">
        <v>326</v>
      </c>
      <c r="B21192" s="10">
        <v>42799.729166666664</v>
      </c>
      <c r="C21192">
        <v>49956.331056000003</v>
      </c>
      <c r="D21192">
        <v>20.015999999999998</v>
      </c>
    </row>
    <row r="21193" spans="1:4">
      <c r="A21193" t="s">
        <v>326</v>
      </c>
      <c r="B21193" s="10">
        <v>42799.739583333336</v>
      </c>
      <c r="C21193">
        <v>49956.336060000001</v>
      </c>
      <c r="D21193">
        <v>20.015999999999998</v>
      </c>
    </row>
    <row r="21194" spans="1:4">
      <c r="A21194" t="s">
        <v>326</v>
      </c>
      <c r="B21194" s="10">
        <v>42799.75</v>
      </c>
      <c r="C21194">
        <v>49956.336060000001</v>
      </c>
      <c r="D21194">
        <v>0</v>
      </c>
    </row>
    <row r="21195" spans="1:4">
      <c r="A21195" t="s">
        <v>326</v>
      </c>
      <c r="B21195" s="10">
        <v>42799.760416666664</v>
      </c>
      <c r="C21195">
        <v>49956.341064</v>
      </c>
      <c r="D21195">
        <v>20.015999999999998</v>
      </c>
    </row>
    <row r="21196" spans="1:4">
      <c r="A21196" t="s">
        <v>326</v>
      </c>
      <c r="B21196" s="10">
        <v>42799.770833333336</v>
      </c>
      <c r="C21196">
        <v>49956.341064</v>
      </c>
      <c r="D21196">
        <v>0</v>
      </c>
    </row>
    <row r="21197" spans="1:4">
      <c r="A21197" t="s">
        <v>326</v>
      </c>
      <c r="B21197" s="10">
        <v>42799.78125</v>
      </c>
      <c r="C21197">
        <v>49956.346067999999</v>
      </c>
      <c r="D21197">
        <v>20.015999999999998</v>
      </c>
    </row>
    <row r="21198" spans="1:4">
      <c r="A21198" t="s">
        <v>326</v>
      </c>
      <c r="B21198" s="10">
        <v>42799.791666666664</v>
      </c>
      <c r="C21198">
        <v>49956.346067999999</v>
      </c>
      <c r="D21198">
        <v>0</v>
      </c>
    </row>
    <row r="21199" spans="1:4">
      <c r="A21199" t="s">
        <v>326</v>
      </c>
      <c r="B21199" s="10">
        <v>42799.802083333336</v>
      </c>
      <c r="C21199">
        <v>49956.351071999998</v>
      </c>
      <c r="D21199">
        <v>20.015999999999998</v>
      </c>
    </row>
    <row r="21200" spans="1:4">
      <c r="A21200" t="s">
        <v>326</v>
      </c>
      <c r="B21200" s="10">
        <v>42799.8125</v>
      </c>
      <c r="C21200">
        <v>49956.351071999998</v>
      </c>
      <c r="D21200">
        <v>0</v>
      </c>
    </row>
    <row r="21201" spans="1:4">
      <c r="A21201" t="s">
        <v>326</v>
      </c>
      <c r="B21201" s="10">
        <v>42799.822916666664</v>
      </c>
      <c r="C21201">
        <v>49956.356075999996</v>
      </c>
      <c r="D21201">
        <v>20.015999999999998</v>
      </c>
    </row>
    <row r="21202" spans="1:4">
      <c r="A21202" t="s">
        <v>326</v>
      </c>
      <c r="B21202" s="10">
        <v>42799.833333333336</v>
      </c>
      <c r="C21202">
        <v>49956.356075999996</v>
      </c>
      <c r="D21202">
        <v>0</v>
      </c>
    </row>
    <row r="21203" spans="1:4">
      <c r="A21203" t="s">
        <v>326</v>
      </c>
      <c r="B21203" s="10">
        <v>42799.84375</v>
      </c>
      <c r="C21203">
        <v>49956.361080000002</v>
      </c>
      <c r="D21203">
        <v>20.015999999999998</v>
      </c>
    </row>
    <row r="21204" spans="1:4">
      <c r="A21204" t="s">
        <v>326</v>
      </c>
      <c r="B21204" s="10">
        <v>42799.854166666664</v>
      </c>
      <c r="C21204">
        <v>49956.461079000001</v>
      </c>
      <c r="D21204">
        <v>399.99599999999998</v>
      </c>
    </row>
    <row r="21205" spans="1:4">
      <c r="A21205" t="s">
        <v>326</v>
      </c>
      <c r="B21205" s="10">
        <v>42799.864583333336</v>
      </c>
      <c r="C21205">
        <v>49956.611082000003</v>
      </c>
      <c r="D21205">
        <v>600.01199999999994</v>
      </c>
    </row>
    <row r="21206" spans="1:4">
      <c r="A21206" t="s">
        <v>326</v>
      </c>
      <c r="B21206" s="10">
        <v>42799.875</v>
      </c>
      <c r="C21206">
        <v>49956.611082000003</v>
      </c>
      <c r="D21206">
        <v>0</v>
      </c>
    </row>
    <row r="21207" spans="1:4">
      <c r="A21207" t="s">
        <v>326</v>
      </c>
      <c r="B21207" s="10">
        <v>42799.885416666664</v>
      </c>
      <c r="C21207">
        <v>49956.616086000002</v>
      </c>
      <c r="D21207">
        <v>20.015999999999998</v>
      </c>
    </row>
    <row r="21208" spans="1:4">
      <c r="A21208" t="s">
        <v>326</v>
      </c>
      <c r="B21208" s="10">
        <v>42799.895833333336</v>
      </c>
      <c r="C21208">
        <v>49956.616086000002</v>
      </c>
      <c r="D21208">
        <v>0</v>
      </c>
    </row>
    <row r="21209" spans="1:4">
      <c r="A21209" t="s">
        <v>326</v>
      </c>
      <c r="B21209" s="10">
        <v>42799.90625</v>
      </c>
      <c r="C21209">
        <v>49956.621090000001</v>
      </c>
      <c r="D21209">
        <v>20.015999999999998</v>
      </c>
    </row>
    <row r="21210" spans="1:4">
      <c r="A21210" t="s">
        <v>326</v>
      </c>
      <c r="B21210" s="10">
        <v>42799.916666666664</v>
      </c>
      <c r="C21210">
        <v>49956.631089000002</v>
      </c>
      <c r="D21210">
        <v>39.996000000000002</v>
      </c>
    </row>
    <row r="21211" spans="1:4">
      <c r="A21211" t="s">
        <v>326</v>
      </c>
      <c r="B21211" s="10">
        <v>42799.927083333336</v>
      </c>
      <c r="C21211">
        <v>49956.631089000002</v>
      </c>
      <c r="D21211">
        <v>0</v>
      </c>
    </row>
    <row r="21212" spans="1:4">
      <c r="A21212" t="s">
        <v>326</v>
      </c>
      <c r="B21212" s="10">
        <v>42799.9375</v>
      </c>
      <c r="C21212">
        <v>49956.636093000001</v>
      </c>
      <c r="D21212">
        <v>20.015999999999998</v>
      </c>
    </row>
    <row r="21213" spans="1:4">
      <c r="A21213" t="s">
        <v>326</v>
      </c>
      <c r="B21213" s="10">
        <v>42799.947916666664</v>
      </c>
      <c r="C21213">
        <v>49956.636093000001</v>
      </c>
      <c r="D21213">
        <v>0</v>
      </c>
    </row>
    <row r="21214" spans="1:4">
      <c r="A21214" t="s">
        <v>326</v>
      </c>
      <c r="B21214" s="10">
        <v>42799.958333333336</v>
      </c>
      <c r="C21214">
        <v>49956.641097</v>
      </c>
      <c r="D21214">
        <v>20.015999999999998</v>
      </c>
    </row>
    <row r="21215" spans="1:4">
      <c r="A21215" t="s">
        <v>326</v>
      </c>
      <c r="B21215" s="10">
        <v>42799.96875</v>
      </c>
      <c r="C21215">
        <v>49956.641097</v>
      </c>
      <c r="D21215">
        <v>0</v>
      </c>
    </row>
    <row r="21216" spans="1:4">
      <c r="A21216" t="s">
        <v>326</v>
      </c>
      <c r="B21216" s="10">
        <v>42799.979166666664</v>
      </c>
      <c r="C21216">
        <v>49956.646100999998</v>
      </c>
      <c r="D21216">
        <v>20.015999999999998</v>
      </c>
    </row>
    <row r="21217" spans="1:5">
      <c r="A21217" t="s">
        <v>326</v>
      </c>
      <c r="B21217" s="10">
        <v>42799.989583333336</v>
      </c>
      <c r="C21217">
        <v>49956.646100999998</v>
      </c>
      <c r="D21217">
        <v>0</v>
      </c>
      <c r="E21217">
        <f>MIN(D21122:D21217)</f>
        <v>0</v>
      </c>
    </row>
    <row r="21218" spans="1:5">
      <c r="A21218" t="s">
        <v>326</v>
      </c>
      <c r="B21218" s="10">
        <v>42800</v>
      </c>
      <c r="C21218">
        <v>49956.648439999997</v>
      </c>
      <c r="D21218">
        <v>20.015999999999998</v>
      </c>
    </row>
    <row r="21219" spans="1:5">
      <c r="A21219" t="s">
        <v>326</v>
      </c>
      <c r="B21219" s="10">
        <v>42800.010416666664</v>
      </c>
      <c r="C21219">
        <v>49956.648439999997</v>
      </c>
      <c r="D21219">
        <v>0</v>
      </c>
    </row>
    <row r="21220" spans="1:5">
      <c r="A21220" t="s">
        <v>326</v>
      </c>
      <c r="B21220" s="10">
        <v>42800.020833333336</v>
      </c>
      <c r="C21220">
        <v>49956.653444000003</v>
      </c>
      <c r="D21220">
        <v>20.015999999999998</v>
      </c>
    </row>
    <row r="21221" spans="1:5">
      <c r="A21221" t="s">
        <v>326</v>
      </c>
      <c r="B21221" s="10">
        <v>42800.03125</v>
      </c>
      <c r="C21221">
        <v>49956.653444000003</v>
      </c>
      <c r="D21221">
        <v>0</v>
      </c>
    </row>
    <row r="21222" spans="1:5">
      <c r="A21222" t="s">
        <v>326</v>
      </c>
      <c r="B21222" s="10">
        <v>42800.041666666664</v>
      </c>
      <c r="C21222">
        <v>49956.658448000002</v>
      </c>
      <c r="D21222">
        <v>20.015999999999998</v>
      </c>
    </row>
    <row r="21223" spans="1:5">
      <c r="A21223" t="s">
        <v>326</v>
      </c>
      <c r="B21223" s="10">
        <v>42800.052083333336</v>
      </c>
      <c r="C21223">
        <v>49956.658448000002</v>
      </c>
      <c r="D21223">
        <v>0</v>
      </c>
    </row>
    <row r="21224" spans="1:5">
      <c r="A21224" t="s">
        <v>326</v>
      </c>
      <c r="B21224" s="10">
        <v>42800.0625</v>
      </c>
      <c r="C21224">
        <v>49956.663452000001</v>
      </c>
      <c r="D21224">
        <v>20.015999999999998</v>
      </c>
    </row>
    <row r="21225" spans="1:5">
      <c r="A21225" t="s">
        <v>326</v>
      </c>
      <c r="B21225" s="10">
        <v>42800.072916666664</v>
      </c>
      <c r="C21225">
        <v>49956.663452000001</v>
      </c>
      <c r="D21225">
        <v>0</v>
      </c>
    </row>
    <row r="21226" spans="1:5">
      <c r="A21226" t="s">
        <v>326</v>
      </c>
      <c r="B21226" s="10">
        <v>42800.083333333336</v>
      </c>
      <c r="C21226">
        <v>49956.668455999999</v>
      </c>
      <c r="D21226">
        <v>20.015999999999998</v>
      </c>
    </row>
    <row r="21227" spans="1:5">
      <c r="A21227" t="s">
        <v>326</v>
      </c>
      <c r="B21227" s="10">
        <v>42800.09375</v>
      </c>
      <c r="C21227">
        <v>49956.668455999999</v>
      </c>
      <c r="D21227">
        <v>0</v>
      </c>
    </row>
    <row r="21228" spans="1:5">
      <c r="A21228" t="s">
        <v>326</v>
      </c>
      <c r="B21228" s="10">
        <v>42800.104166666664</v>
      </c>
      <c r="C21228">
        <v>49956.673459999998</v>
      </c>
      <c r="D21228">
        <v>20.015999999999998</v>
      </c>
    </row>
    <row r="21229" spans="1:5">
      <c r="A21229" t="s">
        <v>326</v>
      </c>
      <c r="B21229" s="10">
        <v>42800.114583333336</v>
      </c>
      <c r="C21229">
        <v>49956.678463999997</v>
      </c>
      <c r="D21229">
        <v>20.015999999999998</v>
      </c>
    </row>
    <row r="21230" spans="1:5">
      <c r="A21230" t="s">
        <v>326</v>
      </c>
      <c r="B21230" s="10">
        <v>42800.125</v>
      </c>
      <c r="C21230">
        <v>49956.678463999997</v>
      </c>
      <c r="D21230">
        <v>0</v>
      </c>
    </row>
    <row r="21231" spans="1:5">
      <c r="A21231" t="s">
        <v>326</v>
      </c>
      <c r="B21231" s="10">
        <v>42800.135416666664</v>
      </c>
      <c r="C21231">
        <v>49956.683468000003</v>
      </c>
      <c r="D21231">
        <v>20.015999999999998</v>
      </c>
    </row>
    <row r="21232" spans="1:5">
      <c r="A21232" t="s">
        <v>326</v>
      </c>
      <c r="B21232" s="10">
        <v>42800.145833333336</v>
      </c>
      <c r="C21232">
        <v>49956.683468000003</v>
      </c>
      <c r="D21232">
        <v>0</v>
      </c>
    </row>
    <row r="21233" spans="1:4">
      <c r="A21233" t="s">
        <v>326</v>
      </c>
      <c r="B21233" s="10">
        <v>42800.15625</v>
      </c>
      <c r="C21233">
        <v>49956.688472000002</v>
      </c>
      <c r="D21233">
        <v>20.015999999999998</v>
      </c>
    </row>
    <row r="21234" spans="1:4">
      <c r="A21234" t="s">
        <v>326</v>
      </c>
      <c r="B21234" s="10">
        <v>42800.166666666664</v>
      </c>
      <c r="C21234">
        <v>49956.688472000002</v>
      </c>
      <c r="D21234">
        <v>0</v>
      </c>
    </row>
    <row r="21235" spans="1:4">
      <c r="A21235" t="s">
        <v>326</v>
      </c>
      <c r="B21235" s="10">
        <v>42800.177083333336</v>
      </c>
      <c r="C21235">
        <v>49956.693476</v>
      </c>
      <c r="D21235">
        <v>20.015999999999998</v>
      </c>
    </row>
    <row r="21236" spans="1:4">
      <c r="A21236" t="s">
        <v>326</v>
      </c>
      <c r="B21236" s="10">
        <v>42800.1875</v>
      </c>
      <c r="C21236">
        <v>49956.693476</v>
      </c>
      <c r="D21236">
        <v>0</v>
      </c>
    </row>
    <row r="21237" spans="1:4">
      <c r="A21237" t="s">
        <v>326</v>
      </c>
      <c r="B21237" s="10">
        <v>42800.197916666664</v>
      </c>
      <c r="C21237">
        <v>49956.698479999999</v>
      </c>
      <c r="D21237">
        <v>20.015999999999998</v>
      </c>
    </row>
    <row r="21238" spans="1:4">
      <c r="A21238" t="s">
        <v>326</v>
      </c>
      <c r="B21238" s="10">
        <v>42800.208333333336</v>
      </c>
      <c r="C21238">
        <v>49956.698479999999</v>
      </c>
      <c r="D21238">
        <v>0</v>
      </c>
    </row>
    <row r="21239" spans="1:4">
      <c r="A21239" t="s">
        <v>326</v>
      </c>
      <c r="B21239" s="10">
        <v>42800.21875</v>
      </c>
      <c r="C21239">
        <v>49956.703483999998</v>
      </c>
      <c r="D21239">
        <v>20.015999999999998</v>
      </c>
    </row>
    <row r="21240" spans="1:4">
      <c r="A21240" t="s">
        <v>326</v>
      </c>
      <c r="B21240" s="10">
        <v>42800.229166666664</v>
      </c>
      <c r="C21240">
        <v>49956.703483999998</v>
      </c>
      <c r="D21240">
        <v>0</v>
      </c>
    </row>
    <row r="21241" spans="1:4">
      <c r="A21241" t="s">
        <v>326</v>
      </c>
      <c r="B21241" s="10">
        <v>42800.239583333336</v>
      </c>
      <c r="C21241">
        <v>49956.708487999997</v>
      </c>
      <c r="D21241">
        <v>20.015999999999998</v>
      </c>
    </row>
    <row r="21242" spans="1:4">
      <c r="A21242" t="s">
        <v>326</v>
      </c>
      <c r="B21242" s="10">
        <v>42800.25</v>
      </c>
      <c r="C21242">
        <v>49956.708487999997</v>
      </c>
      <c r="D21242">
        <v>0</v>
      </c>
    </row>
    <row r="21243" spans="1:4">
      <c r="A21243" t="s">
        <v>326</v>
      </c>
      <c r="B21243" s="10">
        <v>42800.260416666664</v>
      </c>
      <c r="C21243">
        <v>49956.713492000003</v>
      </c>
      <c r="D21243">
        <v>20.015999999999998</v>
      </c>
    </row>
    <row r="21244" spans="1:4">
      <c r="A21244" t="s">
        <v>326</v>
      </c>
      <c r="B21244" s="10">
        <v>42800.270833333336</v>
      </c>
      <c r="C21244">
        <v>49956.718496000001</v>
      </c>
      <c r="D21244">
        <v>20.015999999999998</v>
      </c>
    </row>
    <row r="21245" spans="1:4">
      <c r="A21245" t="s">
        <v>326</v>
      </c>
      <c r="B21245" s="10">
        <v>42800.28125</v>
      </c>
      <c r="C21245">
        <v>49956.7235</v>
      </c>
      <c r="D21245">
        <v>20.015999999999998</v>
      </c>
    </row>
    <row r="21246" spans="1:4">
      <c r="A21246" t="s">
        <v>326</v>
      </c>
      <c r="B21246" s="10">
        <v>42800.291666666664</v>
      </c>
      <c r="C21246">
        <v>49956.7235</v>
      </c>
      <c r="D21246">
        <v>0</v>
      </c>
    </row>
    <row r="21247" spans="1:4">
      <c r="A21247" t="s">
        <v>326</v>
      </c>
      <c r="B21247" s="10">
        <v>42800.302083333336</v>
      </c>
      <c r="C21247">
        <v>49956.728503999999</v>
      </c>
      <c r="D21247">
        <v>20.015999999999998</v>
      </c>
    </row>
    <row r="21248" spans="1:4">
      <c r="A21248" t="s">
        <v>326</v>
      </c>
      <c r="B21248" s="10">
        <v>42800.3125</v>
      </c>
      <c r="C21248">
        <v>49956.733507999998</v>
      </c>
      <c r="D21248">
        <v>20.015999999999998</v>
      </c>
    </row>
    <row r="21249" spans="1:4">
      <c r="A21249" t="s">
        <v>326</v>
      </c>
      <c r="B21249" s="10">
        <v>42800.322916666664</v>
      </c>
      <c r="C21249">
        <v>49956.738512000004</v>
      </c>
      <c r="D21249">
        <v>20.015999999999998</v>
      </c>
    </row>
    <row r="21250" spans="1:4">
      <c r="A21250" t="s">
        <v>326</v>
      </c>
      <c r="B21250" s="10">
        <v>42800.333333333336</v>
      </c>
      <c r="C21250">
        <v>49956.753514999997</v>
      </c>
      <c r="D21250">
        <v>60.012</v>
      </c>
    </row>
    <row r="21251" spans="1:4">
      <c r="A21251" t="s">
        <v>326</v>
      </c>
      <c r="B21251" s="10">
        <v>42800.34375</v>
      </c>
      <c r="C21251">
        <v>49956.758519000003</v>
      </c>
      <c r="D21251">
        <v>20.015999999999998</v>
      </c>
    </row>
    <row r="21252" spans="1:4">
      <c r="A21252" t="s">
        <v>326</v>
      </c>
      <c r="B21252" s="10">
        <v>42800.354166666664</v>
      </c>
      <c r="C21252">
        <v>49956.768517999997</v>
      </c>
      <c r="D21252">
        <v>39.996000000000002</v>
      </c>
    </row>
    <row r="21253" spans="1:4">
      <c r="A21253" t="s">
        <v>326</v>
      </c>
      <c r="B21253" s="10">
        <v>42800.364583333336</v>
      </c>
      <c r="C21253">
        <v>49956.798515000002</v>
      </c>
      <c r="D21253">
        <v>119.988</v>
      </c>
    </row>
    <row r="21254" spans="1:4">
      <c r="A21254" t="s">
        <v>326</v>
      </c>
      <c r="B21254" s="10">
        <v>42800.375</v>
      </c>
      <c r="C21254">
        <v>49957.148516000001</v>
      </c>
      <c r="D21254">
        <v>1400.0039999999999</v>
      </c>
    </row>
    <row r="21255" spans="1:4">
      <c r="A21255" t="s">
        <v>326</v>
      </c>
      <c r="B21255" s="10">
        <v>42800.385416666664</v>
      </c>
      <c r="C21255">
        <v>49957.193515999999</v>
      </c>
      <c r="D21255">
        <v>180</v>
      </c>
    </row>
    <row r="21256" spans="1:4">
      <c r="A21256" t="s">
        <v>326</v>
      </c>
      <c r="B21256" s="10">
        <v>42800.395833333336</v>
      </c>
      <c r="C21256">
        <v>49957.268513000003</v>
      </c>
      <c r="D21256">
        <v>299.988</v>
      </c>
    </row>
    <row r="21257" spans="1:4">
      <c r="A21257" t="s">
        <v>326</v>
      </c>
      <c r="B21257" s="10">
        <v>42800.40625</v>
      </c>
      <c r="C21257">
        <v>49957.363516999998</v>
      </c>
      <c r="D21257">
        <v>380.01600000000002</v>
      </c>
    </row>
    <row r="21258" spans="1:4">
      <c r="A21258" t="s">
        <v>326</v>
      </c>
      <c r="B21258" s="10">
        <v>42800.416666666664</v>
      </c>
      <c r="C21258">
        <v>49957.443518</v>
      </c>
      <c r="D21258">
        <v>320.00400000000002</v>
      </c>
    </row>
    <row r="21259" spans="1:4">
      <c r="A21259" t="s">
        <v>326</v>
      </c>
      <c r="B21259" s="10">
        <v>42800.427083333336</v>
      </c>
      <c r="C21259">
        <v>49957.518515000003</v>
      </c>
      <c r="D21259">
        <v>299.988</v>
      </c>
    </row>
    <row r="21260" spans="1:4">
      <c r="A21260" t="s">
        <v>326</v>
      </c>
      <c r="B21260" s="10">
        <v>42800.4375</v>
      </c>
      <c r="C21260">
        <v>49957.838518999997</v>
      </c>
      <c r="D21260">
        <v>1280.0160000000001</v>
      </c>
    </row>
    <row r="21261" spans="1:4">
      <c r="A21261" t="s">
        <v>326</v>
      </c>
      <c r="B21261" s="10">
        <v>42800.447916666664</v>
      </c>
      <c r="C21261">
        <v>49957.918519999999</v>
      </c>
      <c r="D21261">
        <v>320.00400000000002</v>
      </c>
    </row>
    <row r="21262" spans="1:4">
      <c r="A21262" t="s">
        <v>326</v>
      </c>
      <c r="B21262" s="10">
        <v>42800.458333333336</v>
      </c>
      <c r="C21262">
        <v>49957.968524000004</v>
      </c>
      <c r="D21262">
        <v>200.01599999999999</v>
      </c>
    </row>
    <row r="21263" spans="1:4">
      <c r="A21263" t="s">
        <v>326</v>
      </c>
      <c r="B21263" s="10">
        <v>42800.46875</v>
      </c>
      <c r="C21263">
        <v>49958.018528000001</v>
      </c>
      <c r="D21263">
        <v>200.01599999999999</v>
      </c>
    </row>
    <row r="21264" spans="1:4">
      <c r="A21264" t="s">
        <v>326</v>
      </c>
      <c r="B21264" s="10">
        <v>42800.479166666664</v>
      </c>
      <c r="C21264">
        <v>49958.068531999998</v>
      </c>
      <c r="D21264">
        <v>200.01599999999999</v>
      </c>
    </row>
    <row r="21265" spans="1:4">
      <c r="A21265" t="s">
        <v>326</v>
      </c>
      <c r="B21265" s="10">
        <v>42800.489583333336</v>
      </c>
      <c r="C21265">
        <v>49958.388535999999</v>
      </c>
      <c r="D21265">
        <v>1280.0160000000001</v>
      </c>
    </row>
    <row r="21266" spans="1:4">
      <c r="A21266" t="s">
        <v>326</v>
      </c>
      <c r="B21266" s="10">
        <v>42800.5</v>
      </c>
      <c r="C21266">
        <v>49958.448538999997</v>
      </c>
      <c r="D21266">
        <v>240.012</v>
      </c>
    </row>
    <row r="21267" spans="1:4">
      <c r="A21267" t="s">
        <v>326</v>
      </c>
      <c r="B21267" s="10">
        <v>42800.510416666664</v>
      </c>
      <c r="C21267">
        <v>49958.513536999999</v>
      </c>
      <c r="D21267">
        <v>259.99200000000002</v>
      </c>
    </row>
    <row r="21268" spans="1:4">
      <c r="A21268" t="s">
        <v>326</v>
      </c>
      <c r="B21268" s="10">
        <v>42800.520833333336</v>
      </c>
      <c r="C21268">
        <v>49958.578535000001</v>
      </c>
      <c r="D21268">
        <v>259.99200000000002</v>
      </c>
    </row>
    <row r="21269" spans="1:4">
      <c r="A21269" t="s">
        <v>326</v>
      </c>
      <c r="B21269" s="10">
        <v>42800.53125</v>
      </c>
      <c r="C21269">
        <v>49958.663530999998</v>
      </c>
      <c r="D21269">
        <v>339.98399999999998</v>
      </c>
    </row>
    <row r="21270" spans="1:4">
      <c r="A21270" t="s">
        <v>326</v>
      </c>
      <c r="B21270" s="10">
        <v>42800.541666666664</v>
      </c>
      <c r="C21270">
        <v>49958.993534000001</v>
      </c>
      <c r="D21270">
        <v>1320.0119999999999</v>
      </c>
    </row>
    <row r="21271" spans="1:4">
      <c r="A21271" t="s">
        <v>326</v>
      </c>
      <c r="B21271" s="10">
        <v>42800.552083333336</v>
      </c>
      <c r="C21271">
        <v>49959.043537999998</v>
      </c>
      <c r="D21271">
        <v>200.01599999999999</v>
      </c>
    </row>
    <row r="21272" spans="1:4">
      <c r="A21272" t="s">
        <v>326</v>
      </c>
      <c r="B21272" s="10">
        <v>42800.5625</v>
      </c>
      <c r="C21272">
        <v>49959.098536999998</v>
      </c>
      <c r="D21272">
        <v>219.99600000000001</v>
      </c>
    </row>
    <row r="21273" spans="1:4">
      <c r="A21273" t="s">
        <v>326</v>
      </c>
      <c r="B21273" s="10">
        <v>42800.572916666664</v>
      </c>
      <c r="C21273">
        <v>49959.153535999998</v>
      </c>
      <c r="D21273">
        <v>219.99600000000001</v>
      </c>
    </row>
    <row r="21274" spans="1:4">
      <c r="A21274" t="s">
        <v>326</v>
      </c>
      <c r="B21274" s="10">
        <v>42800.583333333336</v>
      </c>
      <c r="C21274">
        <v>49959.213538999997</v>
      </c>
      <c r="D21274">
        <v>240.012</v>
      </c>
    </row>
    <row r="21275" spans="1:4">
      <c r="A21275" t="s">
        <v>326</v>
      </c>
      <c r="B21275" s="10">
        <v>42800.59375</v>
      </c>
      <c r="C21275">
        <v>49959.268537999997</v>
      </c>
      <c r="D21275">
        <v>219.99600000000001</v>
      </c>
    </row>
    <row r="21276" spans="1:4">
      <c r="A21276" t="s">
        <v>326</v>
      </c>
      <c r="B21276" s="10">
        <v>42800.604166666664</v>
      </c>
      <c r="C21276">
        <v>49959.613534999997</v>
      </c>
      <c r="D21276">
        <v>1379.9880000000001</v>
      </c>
    </row>
    <row r="21277" spans="1:4">
      <c r="A21277" t="s">
        <v>326</v>
      </c>
      <c r="B21277" s="10">
        <v>42800.614583333336</v>
      </c>
      <c r="C21277">
        <v>49959.668533999997</v>
      </c>
      <c r="D21277">
        <v>219.99600000000001</v>
      </c>
    </row>
    <row r="21278" spans="1:4">
      <c r="A21278" t="s">
        <v>326</v>
      </c>
      <c r="B21278" s="10">
        <v>42800.625</v>
      </c>
      <c r="C21278">
        <v>49959.718538000001</v>
      </c>
      <c r="D21278">
        <v>200.01599999999999</v>
      </c>
    </row>
    <row r="21279" spans="1:4">
      <c r="A21279" t="s">
        <v>326</v>
      </c>
      <c r="B21279" s="10">
        <v>42800.635416666664</v>
      </c>
      <c r="C21279">
        <v>49959.778541</v>
      </c>
      <c r="D21279">
        <v>240.012</v>
      </c>
    </row>
    <row r="21280" spans="1:4">
      <c r="A21280" t="s">
        <v>326</v>
      </c>
      <c r="B21280" s="10">
        <v>42800.645833333336</v>
      </c>
      <c r="C21280">
        <v>49959.838543999998</v>
      </c>
      <c r="D21280">
        <v>240.012</v>
      </c>
    </row>
    <row r="21281" spans="1:4">
      <c r="A21281" t="s">
        <v>326</v>
      </c>
      <c r="B21281" s="10">
        <v>42800.65625</v>
      </c>
      <c r="C21281">
        <v>49959.878539999998</v>
      </c>
      <c r="D21281">
        <v>159.98400000000001</v>
      </c>
    </row>
    <row r="21282" spans="1:4">
      <c r="A21282" t="s">
        <v>326</v>
      </c>
      <c r="B21282" s="10">
        <v>42800.666666666664</v>
      </c>
      <c r="C21282">
        <v>49959.923540000003</v>
      </c>
      <c r="D21282">
        <v>180</v>
      </c>
    </row>
    <row r="21283" spans="1:4">
      <c r="A21283" t="s">
        <v>326</v>
      </c>
      <c r="B21283" s="10">
        <v>42800.677083333336</v>
      </c>
      <c r="C21283">
        <v>49960.263542000001</v>
      </c>
      <c r="D21283">
        <v>1360.008</v>
      </c>
    </row>
    <row r="21284" spans="1:4">
      <c r="A21284" t="s">
        <v>326</v>
      </c>
      <c r="B21284" s="10">
        <v>42800.6875</v>
      </c>
      <c r="C21284">
        <v>49960.328540000002</v>
      </c>
      <c r="D21284">
        <v>259.99200000000002</v>
      </c>
    </row>
    <row r="21285" spans="1:4">
      <c r="A21285" t="s">
        <v>326</v>
      </c>
      <c r="B21285" s="10">
        <v>42800.697916666664</v>
      </c>
      <c r="C21285">
        <v>49960.408540999997</v>
      </c>
      <c r="D21285">
        <v>320.00400000000002</v>
      </c>
    </row>
    <row r="21286" spans="1:4">
      <c r="A21286" t="s">
        <v>326</v>
      </c>
      <c r="B21286" s="10">
        <v>42800.708333333336</v>
      </c>
      <c r="C21286">
        <v>49960.473538999999</v>
      </c>
      <c r="D21286">
        <v>259.99200000000002</v>
      </c>
    </row>
    <row r="21287" spans="1:4">
      <c r="A21287" t="s">
        <v>326</v>
      </c>
      <c r="B21287" s="10">
        <v>42800.71875</v>
      </c>
      <c r="C21287">
        <v>49960.533541999997</v>
      </c>
      <c r="D21287">
        <v>240.012</v>
      </c>
    </row>
    <row r="21288" spans="1:4">
      <c r="A21288" t="s">
        <v>326</v>
      </c>
      <c r="B21288" s="10">
        <v>42800.729166666664</v>
      </c>
      <c r="C21288">
        <v>49960.583546000002</v>
      </c>
      <c r="D21288">
        <v>200.01599999999999</v>
      </c>
    </row>
    <row r="21289" spans="1:4">
      <c r="A21289" t="s">
        <v>326</v>
      </c>
      <c r="B21289" s="10">
        <v>42800.739583333336</v>
      </c>
      <c r="C21289">
        <v>49960.633549999999</v>
      </c>
      <c r="D21289">
        <v>200.01599999999999</v>
      </c>
    </row>
    <row r="21290" spans="1:4">
      <c r="A21290" t="s">
        <v>326</v>
      </c>
      <c r="B21290" s="10">
        <v>42800.75</v>
      </c>
      <c r="C21290">
        <v>49960.683554000003</v>
      </c>
      <c r="D21290">
        <v>200.01599999999999</v>
      </c>
    </row>
    <row r="21291" spans="1:4">
      <c r="A21291" t="s">
        <v>326</v>
      </c>
      <c r="B21291" s="10">
        <v>42800.760416666664</v>
      </c>
      <c r="C21291">
        <v>49960.728554000001</v>
      </c>
      <c r="D21291">
        <v>180</v>
      </c>
    </row>
    <row r="21292" spans="1:4">
      <c r="A21292" t="s">
        <v>326</v>
      </c>
      <c r="B21292" s="10">
        <v>42800.770833333336</v>
      </c>
      <c r="C21292">
        <v>49960.773553999999</v>
      </c>
      <c r="D21292">
        <v>180</v>
      </c>
    </row>
    <row r="21293" spans="1:4">
      <c r="A21293" t="s">
        <v>326</v>
      </c>
      <c r="B21293" s="10">
        <v>42800.78125</v>
      </c>
      <c r="C21293">
        <v>49961.083550000003</v>
      </c>
      <c r="D21293">
        <v>1239.9839999999999</v>
      </c>
    </row>
    <row r="21294" spans="1:4">
      <c r="A21294" t="s">
        <v>326</v>
      </c>
      <c r="B21294" s="10">
        <v>42800.791666666664</v>
      </c>
      <c r="C21294">
        <v>49961.123546000003</v>
      </c>
      <c r="D21294">
        <v>159.98400000000001</v>
      </c>
    </row>
    <row r="21295" spans="1:4">
      <c r="A21295" t="s">
        <v>326</v>
      </c>
      <c r="B21295" s="10">
        <v>42800.802083333336</v>
      </c>
      <c r="C21295">
        <v>49961.17355</v>
      </c>
      <c r="D21295">
        <v>200.01599999999999</v>
      </c>
    </row>
    <row r="21296" spans="1:4">
      <c r="A21296" t="s">
        <v>326</v>
      </c>
      <c r="B21296" s="10">
        <v>42800.8125</v>
      </c>
      <c r="C21296">
        <v>49961.233552999998</v>
      </c>
      <c r="D21296">
        <v>240.012</v>
      </c>
    </row>
    <row r="21297" spans="1:4">
      <c r="A21297" t="s">
        <v>326</v>
      </c>
      <c r="B21297" s="10">
        <v>42800.822916666664</v>
      </c>
      <c r="C21297">
        <v>49961.273548999998</v>
      </c>
      <c r="D21297">
        <v>159.98400000000001</v>
      </c>
    </row>
    <row r="21298" spans="1:4">
      <c r="A21298" t="s">
        <v>326</v>
      </c>
      <c r="B21298" s="10">
        <v>42800.833333333336</v>
      </c>
      <c r="C21298">
        <v>49961.313544999997</v>
      </c>
      <c r="D21298">
        <v>159.98400000000001</v>
      </c>
    </row>
    <row r="21299" spans="1:4">
      <c r="A21299" t="s">
        <v>326</v>
      </c>
      <c r="B21299" s="10">
        <v>42800.84375</v>
      </c>
      <c r="C21299">
        <v>49961.343542000002</v>
      </c>
      <c r="D21299">
        <v>119.988</v>
      </c>
    </row>
    <row r="21300" spans="1:4">
      <c r="A21300" t="s">
        <v>326</v>
      </c>
      <c r="B21300" s="10">
        <v>42800.854166666664</v>
      </c>
      <c r="C21300">
        <v>49961.373539</v>
      </c>
      <c r="D21300">
        <v>119.988</v>
      </c>
    </row>
    <row r="21301" spans="1:4">
      <c r="A21301" t="s">
        <v>326</v>
      </c>
      <c r="B21301" s="10">
        <v>42800.864583333336</v>
      </c>
      <c r="C21301">
        <v>49961.398541000002</v>
      </c>
      <c r="D21301">
        <v>100.008</v>
      </c>
    </row>
    <row r="21302" spans="1:4">
      <c r="A21302" t="s">
        <v>326</v>
      </c>
      <c r="B21302" s="10">
        <v>42800.875</v>
      </c>
      <c r="C21302">
        <v>49961.418538999998</v>
      </c>
      <c r="D21302">
        <v>79.992000000000004</v>
      </c>
    </row>
    <row r="21303" spans="1:4">
      <c r="A21303" t="s">
        <v>326</v>
      </c>
      <c r="B21303" s="10">
        <v>42800.885416666664</v>
      </c>
      <c r="C21303">
        <v>49961.438537000002</v>
      </c>
      <c r="D21303">
        <v>79.992000000000004</v>
      </c>
    </row>
    <row r="21304" spans="1:4">
      <c r="A21304" t="s">
        <v>326</v>
      </c>
      <c r="B21304" s="10">
        <v>42800.895833333336</v>
      </c>
      <c r="C21304">
        <v>49961.453540000002</v>
      </c>
      <c r="D21304">
        <v>60.012</v>
      </c>
    </row>
    <row r="21305" spans="1:4">
      <c r="A21305" t="s">
        <v>326</v>
      </c>
      <c r="B21305" s="10">
        <v>42800.90625</v>
      </c>
      <c r="C21305">
        <v>49961.473537999998</v>
      </c>
      <c r="D21305">
        <v>79.992000000000004</v>
      </c>
    </row>
    <row r="21306" spans="1:4">
      <c r="A21306" t="s">
        <v>326</v>
      </c>
      <c r="B21306" s="10">
        <v>42800.916666666664</v>
      </c>
      <c r="C21306">
        <v>49961.488540999999</v>
      </c>
      <c r="D21306">
        <v>60.012</v>
      </c>
    </row>
    <row r="21307" spans="1:4">
      <c r="A21307" t="s">
        <v>326</v>
      </c>
      <c r="B21307" s="10">
        <v>42800.927083333336</v>
      </c>
      <c r="C21307">
        <v>49961.498540000001</v>
      </c>
      <c r="D21307">
        <v>39.996000000000002</v>
      </c>
    </row>
    <row r="21308" spans="1:4">
      <c r="A21308" t="s">
        <v>326</v>
      </c>
      <c r="B21308" s="10">
        <v>42800.9375</v>
      </c>
      <c r="C21308">
        <v>49961.513543000001</v>
      </c>
      <c r="D21308">
        <v>60.012</v>
      </c>
    </row>
    <row r="21309" spans="1:4">
      <c r="A21309" t="s">
        <v>326</v>
      </c>
      <c r="B21309" s="10">
        <v>42800.947916666664</v>
      </c>
      <c r="C21309">
        <v>49961.523542000003</v>
      </c>
      <c r="D21309">
        <v>39.996000000000002</v>
      </c>
    </row>
    <row r="21310" spans="1:4">
      <c r="A21310" t="s">
        <v>326</v>
      </c>
      <c r="B21310" s="10">
        <v>42800.958333333336</v>
      </c>
      <c r="C21310">
        <v>49961.533540999997</v>
      </c>
      <c r="D21310">
        <v>39.996000000000002</v>
      </c>
    </row>
    <row r="21311" spans="1:4">
      <c r="A21311" t="s">
        <v>326</v>
      </c>
      <c r="B21311" s="10">
        <v>42800.96875</v>
      </c>
      <c r="C21311">
        <v>49961.548543999997</v>
      </c>
      <c r="D21311">
        <v>60.012</v>
      </c>
    </row>
    <row r="21312" spans="1:4">
      <c r="A21312" t="s">
        <v>326</v>
      </c>
      <c r="B21312" s="10">
        <v>42800.979166666664</v>
      </c>
      <c r="C21312">
        <v>49961.558542999999</v>
      </c>
      <c r="D21312">
        <v>39.996000000000002</v>
      </c>
    </row>
    <row r="21313" spans="1:5">
      <c r="A21313" t="s">
        <v>326</v>
      </c>
      <c r="B21313" s="10">
        <v>42800.989583333336</v>
      </c>
      <c r="C21313">
        <v>49961.568542000001</v>
      </c>
      <c r="D21313">
        <v>39.996000000000002</v>
      </c>
      <c r="E21313">
        <f>MIN(D21218:D21313)</f>
        <v>0</v>
      </c>
    </row>
    <row r="21314" spans="1:5">
      <c r="A21314" t="s">
        <v>326</v>
      </c>
      <c r="B21314" s="10">
        <v>42801</v>
      </c>
      <c r="C21314">
        <v>49961.578130000002</v>
      </c>
      <c r="D21314">
        <v>39.996000000000002</v>
      </c>
    </row>
    <row r="21315" spans="1:5">
      <c r="A21315" t="s">
        <v>326</v>
      </c>
      <c r="B21315" s="10">
        <v>42801.010416666664</v>
      </c>
      <c r="C21315">
        <v>49961.588129000003</v>
      </c>
      <c r="D21315">
        <v>39.996000000000002</v>
      </c>
    </row>
    <row r="21316" spans="1:5">
      <c r="A21316" t="s">
        <v>326</v>
      </c>
      <c r="B21316" s="10">
        <v>42801.020833333336</v>
      </c>
      <c r="C21316">
        <v>49961.593133000002</v>
      </c>
      <c r="D21316">
        <v>20.015999999999998</v>
      </c>
    </row>
    <row r="21317" spans="1:5">
      <c r="A21317" t="s">
        <v>326</v>
      </c>
      <c r="B21317" s="10">
        <v>42801.03125</v>
      </c>
      <c r="C21317">
        <v>49961.603131999997</v>
      </c>
      <c r="D21317">
        <v>39.996000000000002</v>
      </c>
    </row>
    <row r="21318" spans="1:5">
      <c r="A21318" t="s">
        <v>326</v>
      </c>
      <c r="B21318" s="10">
        <v>42801.041666666664</v>
      </c>
      <c r="C21318">
        <v>49961.613130999998</v>
      </c>
      <c r="D21318">
        <v>39.996000000000002</v>
      </c>
    </row>
    <row r="21319" spans="1:5">
      <c r="A21319" t="s">
        <v>326</v>
      </c>
      <c r="B21319" s="10">
        <v>42801.052083333336</v>
      </c>
      <c r="C21319">
        <v>49961.618134999997</v>
      </c>
      <c r="D21319">
        <v>20.015999999999998</v>
      </c>
    </row>
    <row r="21320" spans="1:5">
      <c r="A21320" t="s">
        <v>326</v>
      </c>
      <c r="B21320" s="10">
        <v>42801.0625</v>
      </c>
      <c r="C21320">
        <v>49961.628133999999</v>
      </c>
      <c r="D21320">
        <v>39.996000000000002</v>
      </c>
    </row>
    <row r="21321" spans="1:5">
      <c r="A21321" t="s">
        <v>326</v>
      </c>
      <c r="B21321" s="10">
        <v>42801.072916666664</v>
      </c>
      <c r="C21321">
        <v>49961.638133</v>
      </c>
      <c r="D21321">
        <v>39.996000000000002</v>
      </c>
    </row>
    <row r="21322" spans="1:5">
      <c r="A21322" t="s">
        <v>326</v>
      </c>
      <c r="B21322" s="10">
        <v>42801.083333333336</v>
      </c>
      <c r="C21322">
        <v>49961.643136999999</v>
      </c>
      <c r="D21322">
        <v>20.015999999999998</v>
      </c>
    </row>
    <row r="21323" spans="1:5">
      <c r="A21323" t="s">
        <v>326</v>
      </c>
      <c r="B21323" s="10">
        <v>42801.09375</v>
      </c>
      <c r="C21323">
        <v>49961.653136000001</v>
      </c>
      <c r="D21323">
        <v>39.996000000000002</v>
      </c>
    </row>
    <row r="21324" spans="1:5">
      <c r="A21324" t="s">
        <v>326</v>
      </c>
      <c r="B21324" s="10">
        <v>42801.104166666664</v>
      </c>
      <c r="C21324">
        <v>49961.65814</v>
      </c>
      <c r="D21324">
        <v>20.015999999999998</v>
      </c>
    </row>
    <row r="21325" spans="1:5">
      <c r="A21325" t="s">
        <v>326</v>
      </c>
      <c r="B21325" s="10">
        <v>42801.114583333336</v>
      </c>
      <c r="C21325">
        <v>49961.663143999998</v>
      </c>
      <c r="D21325">
        <v>20.015999999999998</v>
      </c>
    </row>
    <row r="21326" spans="1:5">
      <c r="A21326" t="s">
        <v>326</v>
      </c>
      <c r="B21326" s="10">
        <v>42801.125</v>
      </c>
      <c r="C21326">
        <v>49961.668147999997</v>
      </c>
      <c r="D21326">
        <v>20.015999999999998</v>
      </c>
    </row>
    <row r="21327" spans="1:5">
      <c r="A21327" t="s">
        <v>326</v>
      </c>
      <c r="B21327" s="10">
        <v>42801.135416666664</v>
      </c>
      <c r="C21327">
        <v>49961.678146999999</v>
      </c>
      <c r="D21327">
        <v>39.996000000000002</v>
      </c>
    </row>
    <row r="21328" spans="1:5">
      <c r="A21328" t="s">
        <v>326</v>
      </c>
      <c r="B21328" s="10">
        <v>42801.145833333336</v>
      </c>
      <c r="C21328">
        <v>49961.683150999997</v>
      </c>
      <c r="D21328">
        <v>20.015999999999998</v>
      </c>
    </row>
    <row r="21329" spans="1:4">
      <c r="A21329" t="s">
        <v>326</v>
      </c>
      <c r="B21329" s="10">
        <v>42801.15625</v>
      </c>
      <c r="C21329">
        <v>49961.688155000003</v>
      </c>
      <c r="D21329">
        <v>20.015999999999998</v>
      </c>
    </row>
    <row r="21330" spans="1:4">
      <c r="A21330" t="s">
        <v>326</v>
      </c>
      <c r="B21330" s="10">
        <v>42801.166666666664</v>
      </c>
      <c r="C21330">
        <v>49961.693159000002</v>
      </c>
      <c r="D21330">
        <v>20.015999999999998</v>
      </c>
    </row>
    <row r="21331" spans="1:4">
      <c r="A21331" t="s">
        <v>326</v>
      </c>
      <c r="B21331" s="10">
        <v>42801.177083333336</v>
      </c>
      <c r="C21331">
        <v>49961.698163000001</v>
      </c>
      <c r="D21331">
        <v>20.015999999999998</v>
      </c>
    </row>
    <row r="21332" spans="1:4">
      <c r="A21332" t="s">
        <v>326</v>
      </c>
      <c r="B21332" s="10">
        <v>42801.1875</v>
      </c>
      <c r="C21332">
        <v>49961.703167</v>
      </c>
      <c r="D21332">
        <v>20.015999999999998</v>
      </c>
    </row>
    <row r="21333" spans="1:4">
      <c r="A21333" t="s">
        <v>326</v>
      </c>
      <c r="B21333" s="10">
        <v>42801.197916666664</v>
      </c>
      <c r="C21333">
        <v>49961.708170999998</v>
      </c>
      <c r="D21333">
        <v>20.015999999999998</v>
      </c>
    </row>
    <row r="21334" spans="1:4">
      <c r="A21334" t="s">
        <v>326</v>
      </c>
      <c r="B21334" s="10">
        <v>42801.208333333336</v>
      </c>
      <c r="C21334">
        <v>49961.713174999997</v>
      </c>
      <c r="D21334">
        <v>20.015999999999998</v>
      </c>
    </row>
    <row r="21335" spans="1:4">
      <c r="A21335" t="s">
        <v>326</v>
      </c>
      <c r="B21335" s="10">
        <v>42801.21875</v>
      </c>
      <c r="C21335">
        <v>49961.718179000003</v>
      </c>
      <c r="D21335">
        <v>20.015999999999998</v>
      </c>
    </row>
    <row r="21336" spans="1:4">
      <c r="A21336" t="s">
        <v>326</v>
      </c>
      <c r="B21336" s="10">
        <v>42801.229166666664</v>
      </c>
      <c r="C21336">
        <v>49961.723183000002</v>
      </c>
      <c r="D21336">
        <v>20.015999999999998</v>
      </c>
    </row>
    <row r="21337" spans="1:4">
      <c r="A21337" t="s">
        <v>326</v>
      </c>
      <c r="B21337" s="10">
        <v>42801.239583333336</v>
      </c>
      <c r="C21337">
        <v>49961.728187000001</v>
      </c>
      <c r="D21337">
        <v>20.015999999999998</v>
      </c>
    </row>
    <row r="21338" spans="1:4">
      <c r="A21338" t="s">
        <v>326</v>
      </c>
      <c r="B21338" s="10">
        <v>42801.25</v>
      </c>
      <c r="C21338">
        <v>49961.733190999999</v>
      </c>
      <c r="D21338">
        <v>20.015999999999998</v>
      </c>
    </row>
    <row r="21339" spans="1:4">
      <c r="A21339" t="s">
        <v>326</v>
      </c>
      <c r="B21339" s="10">
        <v>42801.260416666664</v>
      </c>
      <c r="C21339">
        <v>49961.743190000001</v>
      </c>
      <c r="D21339">
        <v>39.996000000000002</v>
      </c>
    </row>
    <row r="21340" spans="1:4">
      <c r="A21340" t="s">
        <v>326</v>
      </c>
      <c r="B21340" s="10">
        <v>42801.270833333336</v>
      </c>
      <c r="C21340">
        <v>49961.748194</v>
      </c>
      <c r="D21340">
        <v>20.015999999999998</v>
      </c>
    </row>
    <row r="21341" spans="1:4">
      <c r="A21341" t="s">
        <v>326</v>
      </c>
      <c r="B21341" s="10">
        <v>42801.28125</v>
      </c>
      <c r="C21341">
        <v>49961.753197999999</v>
      </c>
      <c r="D21341">
        <v>20.015999999999998</v>
      </c>
    </row>
    <row r="21342" spans="1:4">
      <c r="A21342" t="s">
        <v>326</v>
      </c>
      <c r="B21342" s="10">
        <v>42801.291666666664</v>
      </c>
      <c r="C21342">
        <v>49961.758201999997</v>
      </c>
      <c r="D21342">
        <v>20.015999999999998</v>
      </c>
    </row>
    <row r="21343" spans="1:4">
      <c r="A21343" t="s">
        <v>326</v>
      </c>
      <c r="B21343" s="10">
        <v>42801.302083333336</v>
      </c>
      <c r="C21343">
        <v>49961.763206000003</v>
      </c>
      <c r="D21343">
        <v>20.015999999999998</v>
      </c>
    </row>
    <row r="21344" spans="1:4">
      <c r="A21344" t="s">
        <v>326</v>
      </c>
      <c r="B21344" s="10">
        <v>42801.3125</v>
      </c>
      <c r="C21344">
        <v>49961.773204999998</v>
      </c>
      <c r="D21344">
        <v>39.996000000000002</v>
      </c>
    </row>
    <row r="21345" spans="1:4">
      <c r="A21345" t="s">
        <v>326</v>
      </c>
      <c r="B21345" s="10">
        <v>42801.322916666664</v>
      </c>
      <c r="C21345">
        <v>49961.778208999996</v>
      </c>
      <c r="D21345">
        <v>20.015999999999998</v>
      </c>
    </row>
    <row r="21346" spans="1:4">
      <c r="A21346" t="s">
        <v>326</v>
      </c>
      <c r="B21346" s="10">
        <v>42801.333333333336</v>
      </c>
      <c r="C21346">
        <v>49961.788207999998</v>
      </c>
      <c r="D21346">
        <v>39.996000000000002</v>
      </c>
    </row>
    <row r="21347" spans="1:4">
      <c r="A21347" t="s">
        <v>326</v>
      </c>
      <c r="B21347" s="10">
        <v>42801.34375</v>
      </c>
      <c r="C21347">
        <v>49961.798207</v>
      </c>
      <c r="D21347">
        <v>39.996000000000002</v>
      </c>
    </row>
    <row r="21348" spans="1:4">
      <c r="A21348" t="s">
        <v>326</v>
      </c>
      <c r="B21348" s="10">
        <v>42801.354166666664</v>
      </c>
      <c r="C21348">
        <v>49961.803210999999</v>
      </c>
      <c r="D21348">
        <v>20.015999999999998</v>
      </c>
    </row>
    <row r="21349" spans="1:4">
      <c r="A21349" t="s">
        <v>326</v>
      </c>
      <c r="B21349" s="10">
        <v>42801.364583333336</v>
      </c>
      <c r="C21349">
        <v>49961.81321</v>
      </c>
      <c r="D21349">
        <v>39.996000000000002</v>
      </c>
    </row>
    <row r="21350" spans="1:4">
      <c r="A21350" t="s">
        <v>326</v>
      </c>
      <c r="B21350" s="10">
        <v>42801.375</v>
      </c>
      <c r="C21350">
        <v>49961.828213000001</v>
      </c>
      <c r="D21350">
        <v>60.012</v>
      </c>
    </row>
    <row r="21351" spans="1:4">
      <c r="A21351" t="s">
        <v>326</v>
      </c>
      <c r="B21351" s="10">
        <v>42801.385416666664</v>
      </c>
      <c r="C21351">
        <v>49962.123215</v>
      </c>
      <c r="D21351">
        <v>1180.008</v>
      </c>
    </row>
    <row r="21352" spans="1:4">
      <c r="A21352" t="s">
        <v>326</v>
      </c>
      <c r="B21352" s="10">
        <v>42801.395833333336</v>
      </c>
      <c r="C21352">
        <v>49962.128218999998</v>
      </c>
      <c r="D21352">
        <v>20.015999999999998</v>
      </c>
    </row>
    <row r="21353" spans="1:4">
      <c r="A21353" t="s">
        <v>326</v>
      </c>
      <c r="B21353" s="10">
        <v>42801.40625</v>
      </c>
      <c r="C21353">
        <v>49962.138218</v>
      </c>
      <c r="D21353">
        <v>39.996000000000002</v>
      </c>
    </row>
    <row r="21354" spans="1:4">
      <c r="A21354" t="s">
        <v>326</v>
      </c>
      <c r="B21354" s="10">
        <v>42801.416666666664</v>
      </c>
      <c r="C21354">
        <v>49962.148217000002</v>
      </c>
      <c r="D21354">
        <v>39.996000000000002</v>
      </c>
    </row>
    <row r="21355" spans="1:4">
      <c r="A21355" t="s">
        <v>326</v>
      </c>
      <c r="B21355" s="10">
        <v>42801.427083333336</v>
      </c>
      <c r="C21355">
        <v>49962.153221</v>
      </c>
      <c r="D21355">
        <v>20.015999999999998</v>
      </c>
    </row>
    <row r="21356" spans="1:4">
      <c r="A21356" t="s">
        <v>326</v>
      </c>
      <c r="B21356" s="10">
        <v>42801.4375</v>
      </c>
      <c r="C21356">
        <v>49962.238216999998</v>
      </c>
      <c r="D21356">
        <v>339.98399999999998</v>
      </c>
    </row>
    <row r="21357" spans="1:4">
      <c r="A21357" t="s">
        <v>326</v>
      </c>
      <c r="B21357" s="10">
        <v>42801.447916666664</v>
      </c>
      <c r="C21357">
        <v>49962.488218999999</v>
      </c>
      <c r="D21357">
        <v>1000.008</v>
      </c>
    </row>
    <row r="21358" spans="1:4">
      <c r="A21358" t="s">
        <v>326</v>
      </c>
      <c r="B21358" s="10">
        <v>42801.458333333336</v>
      </c>
      <c r="C21358">
        <v>49962.548221999998</v>
      </c>
      <c r="D21358">
        <v>240.012</v>
      </c>
    </row>
    <row r="21359" spans="1:4">
      <c r="A21359" t="s">
        <v>326</v>
      </c>
      <c r="B21359" s="10">
        <v>42801.46875</v>
      </c>
      <c r="C21359">
        <v>49962.613219999999</v>
      </c>
      <c r="D21359">
        <v>259.99200000000002</v>
      </c>
    </row>
    <row r="21360" spans="1:4">
      <c r="A21360" t="s">
        <v>326</v>
      </c>
      <c r="B21360" s="10">
        <v>42801.479166666664</v>
      </c>
      <c r="C21360">
        <v>49962.688217000003</v>
      </c>
      <c r="D21360">
        <v>299.988</v>
      </c>
    </row>
    <row r="21361" spans="1:4">
      <c r="A21361" t="s">
        <v>326</v>
      </c>
      <c r="B21361" s="10">
        <v>42801.489583333336</v>
      </c>
      <c r="C21361">
        <v>49962.758219000003</v>
      </c>
      <c r="D21361">
        <v>280.00799999999998</v>
      </c>
    </row>
    <row r="21362" spans="1:4">
      <c r="A21362" t="s">
        <v>326</v>
      </c>
      <c r="B21362" s="10">
        <v>42801.5</v>
      </c>
      <c r="C21362">
        <v>49962.823216999997</v>
      </c>
      <c r="D21362">
        <v>259.99200000000002</v>
      </c>
    </row>
    <row r="21363" spans="1:4">
      <c r="A21363" t="s">
        <v>326</v>
      </c>
      <c r="B21363" s="10">
        <v>42801.510416666664</v>
      </c>
      <c r="C21363">
        <v>49963.183216999998</v>
      </c>
      <c r="D21363">
        <v>1440</v>
      </c>
    </row>
    <row r="21364" spans="1:4">
      <c r="A21364" t="s">
        <v>326</v>
      </c>
      <c r="B21364" s="10">
        <v>42801.520833333336</v>
      </c>
      <c r="C21364">
        <v>49963.233221000002</v>
      </c>
      <c r="D21364">
        <v>200.01599999999999</v>
      </c>
    </row>
    <row r="21365" spans="1:4">
      <c r="A21365" t="s">
        <v>326</v>
      </c>
      <c r="B21365" s="10">
        <v>42801.53125</v>
      </c>
      <c r="C21365">
        <v>49963.288220000002</v>
      </c>
      <c r="D21365">
        <v>219.99600000000001</v>
      </c>
    </row>
    <row r="21366" spans="1:4">
      <c r="A21366" t="s">
        <v>326</v>
      </c>
      <c r="B21366" s="10">
        <v>42801.541666666664</v>
      </c>
      <c r="C21366">
        <v>49963.343219000002</v>
      </c>
      <c r="D21366">
        <v>219.99600000000001</v>
      </c>
    </row>
    <row r="21367" spans="1:4">
      <c r="A21367" t="s">
        <v>326</v>
      </c>
      <c r="B21367" s="10">
        <v>42801.552083333336</v>
      </c>
      <c r="C21367">
        <v>49963.398218000002</v>
      </c>
      <c r="D21367">
        <v>219.99600000000001</v>
      </c>
    </row>
    <row r="21368" spans="1:4">
      <c r="A21368" t="s">
        <v>326</v>
      </c>
      <c r="B21368" s="10">
        <v>42801.5625</v>
      </c>
      <c r="C21368">
        <v>49963.468220000002</v>
      </c>
      <c r="D21368">
        <v>280.00799999999998</v>
      </c>
    </row>
    <row r="21369" spans="1:4">
      <c r="A21369" t="s">
        <v>326</v>
      </c>
      <c r="B21369" s="10">
        <v>42801.572916666664</v>
      </c>
      <c r="C21369">
        <v>49963.868216000003</v>
      </c>
      <c r="D21369">
        <v>1599.9839999999999</v>
      </c>
    </row>
    <row r="21370" spans="1:4">
      <c r="A21370" t="s">
        <v>326</v>
      </c>
      <c r="B21370" s="10">
        <v>42801.583333333336</v>
      </c>
      <c r="C21370">
        <v>49963.978214000002</v>
      </c>
      <c r="D21370">
        <v>439.99200000000002</v>
      </c>
    </row>
    <row r="21371" spans="1:4">
      <c r="A21371" t="s">
        <v>326</v>
      </c>
      <c r="B21371" s="10">
        <v>42801.59375</v>
      </c>
      <c r="C21371">
        <v>49964.093216000001</v>
      </c>
      <c r="D21371">
        <v>460.00799999999998</v>
      </c>
    </row>
    <row r="21372" spans="1:4">
      <c r="A21372" t="s">
        <v>326</v>
      </c>
      <c r="B21372" s="10">
        <v>42801.604166666664</v>
      </c>
      <c r="C21372">
        <v>49964.188219999996</v>
      </c>
      <c r="D21372">
        <v>380.01600000000002</v>
      </c>
    </row>
    <row r="21373" spans="1:4">
      <c r="A21373" t="s">
        <v>326</v>
      </c>
      <c r="B21373" s="10">
        <v>42801.614583333336</v>
      </c>
      <c r="C21373">
        <v>49964.273216000001</v>
      </c>
      <c r="D21373">
        <v>339.98399999999998</v>
      </c>
    </row>
    <row r="21374" spans="1:4">
      <c r="A21374" t="s">
        <v>326</v>
      </c>
      <c r="B21374" s="10">
        <v>42801.625</v>
      </c>
      <c r="C21374">
        <v>49964.363215999998</v>
      </c>
      <c r="D21374">
        <v>360</v>
      </c>
    </row>
    <row r="21375" spans="1:4">
      <c r="A21375" t="s">
        <v>326</v>
      </c>
      <c r="B21375" s="10">
        <v>42801.635416666664</v>
      </c>
      <c r="C21375">
        <v>49964.728219999997</v>
      </c>
      <c r="D21375">
        <v>1460.0160000000001</v>
      </c>
    </row>
    <row r="21376" spans="1:4">
      <c r="A21376" t="s">
        <v>326</v>
      </c>
      <c r="B21376" s="10">
        <v>42801.645833333336</v>
      </c>
      <c r="C21376">
        <v>49964.798221999998</v>
      </c>
      <c r="D21376">
        <v>280.00799999999998</v>
      </c>
    </row>
    <row r="21377" spans="1:4">
      <c r="A21377" t="s">
        <v>326</v>
      </c>
      <c r="B21377" s="10">
        <v>42801.65625</v>
      </c>
      <c r="C21377">
        <v>49964.868223999998</v>
      </c>
      <c r="D21377">
        <v>280.00799999999998</v>
      </c>
    </row>
    <row r="21378" spans="1:4">
      <c r="A21378" t="s">
        <v>326</v>
      </c>
      <c r="B21378" s="10">
        <v>42801.666666666664</v>
      </c>
      <c r="C21378">
        <v>49964.943221000001</v>
      </c>
      <c r="D21378">
        <v>299.988</v>
      </c>
    </row>
    <row r="21379" spans="1:4">
      <c r="A21379" t="s">
        <v>326</v>
      </c>
      <c r="B21379" s="10">
        <v>42801.677083333336</v>
      </c>
      <c r="C21379">
        <v>49965.028216999999</v>
      </c>
      <c r="D21379">
        <v>339.98399999999998</v>
      </c>
    </row>
    <row r="21380" spans="1:4">
      <c r="A21380" t="s">
        <v>326</v>
      </c>
      <c r="B21380" s="10">
        <v>42801.6875</v>
      </c>
      <c r="C21380">
        <v>49965.098219</v>
      </c>
      <c r="D21380">
        <v>280.00799999999998</v>
      </c>
    </row>
    <row r="21381" spans="1:4">
      <c r="A21381" t="s">
        <v>326</v>
      </c>
      <c r="B21381" s="10">
        <v>42801.697916666664</v>
      </c>
      <c r="C21381">
        <v>49965.153217999999</v>
      </c>
      <c r="D21381">
        <v>219.99600000000001</v>
      </c>
    </row>
    <row r="21382" spans="1:4">
      <c r="A21382" t="s">
        <v>326</v>
      </c>
      <c r="B21382" s="10">
        <v>42801.708333333336</v>
      </c>
      <c r="C21382">
        <v>49965.208216999999</v>
      </c>
      <c r="D21382">
        <v>219.99600000000001</v>
      </c>
    </row>
    <row r="21383" spans="1:4">
      <c r="A21383" t="s">
        <v>326</v>
      </c>
      <c r="B21383" s="10">
        <v>42801.71875</v>
      </c>
      <c r="C21383">
        <v>49965.538220000002</v>
      </c>
      <c r="D21383">
        <v>1320.0119999999999</v>
      </c>
    </row>
    <row r="21384" spans="1:4">
      <c r="A21384" t="s">
        <v>326</v>
      </c>
      <c r="B21384" s="10">
        <v>42801.729166666664</v>
      </c>
      <c r="C21384">
        <v>49965.58322</v>
      </c>
      <c r="D21384">
        <v>180</v>
      </c>
    </row>
    <row r="21385" spans="1:4">
      <c r="A21385" t="s">
        <v>326</v>
      </c>
      <c r="B21385" s="10">
        <v>42801.739583333336</v>
      </c>
      <c r="C21385">
        <v>49965.628219999999</v>
      </c>
      <c r="D21385">
        <v>180</v>
      </c>
    </row>
    <row r="21386" spans="1:4">
      <c r="A21386" t="s">
        <v>326</v>
      </c>
      <c r="B21386" s="10">
        <v>42801.75</v>
      </c>
      <c r="C21386">
        <v>49965.678224000003</v>
      </c>
      <c r="D21386">
        <v>200.01599999999999</v>
      </c>
    </row>
    <row r="21387" spans="1:4">
      <c r="A21387" t="s">
        <v>326</v>
      </c>
      <c r="B21387" s="10">
        <v>42801.760416666664</v>
      </c>
      <c r="C21387">
        <v>49965.718220000002</v>
      </c>
      <c r="D21387">
        <v>159.98400000000001</v>
      </c>
    </row>
    <row r="21388" spans="1:4">
      <c r="A21388" t="s">
        <v>326</v>
      </c>
      <c r="B21388" s="10">
        <v>42801.770833333336</v>
      </c>
      <c r="C21388">
        <v>49965.753220999999</v>
      </c>
      <c r="D21388">
        <v>140.00399999999999</v>
      </c>
    </row>
    <row r="21389" spans="1:4">
      <c r="A21389" t="s">
        <v>326</v>
      </c>
      <c r="B21389" s="10">
        <v>42801.78125</v>
      </c>
      <c r="C21389">
        <v>49965.783217999997</v>
      </c>
      <c r="D21389">
        <v>119.988</v>
      </c>
    </row>
    <row r="21390" spans="1:4">
      <c r="A21390" t="s">
        <v>326</v>
      </c>
      <c r="B21390" s="10">
        <v>42801.791666666664</v>
      </c>
      <c r="C21390">
        <v>49965.808219999999</v>
      </c>
      <c r="D21390">
        <v>100.008</v>
      </c>
    </row>
    <row r="21391" spans="1:4">
      <c r="A21391" t="s">
        <v>326</v>
      </c>
      <c r="B21391" s="10">
        <v>42801.802083333336</v>
      </c>
      <c r="C21391">
        <v>49965.833222000001</v>
      </c>
      <c r="D21391">
        <v>100.008</v>
      </c>
    </row>
    <row r="21392" spans="1:4">
      <c r="A21392" t="s">
        <v>326</v>
      </c>
      <c r="B21392" s="10">
        <v>42801.8125</v>
      </c>
      <c r="C21392">
        <v>49965.853219999997</v>
      </c>
      <c r="D21392">
        <v>79.992000000000004</v>
      </c>
    </row>
    <row r="21393" spans="1:4">
      <c r="A21393" t="s">
        <v>326</v>
      </c>
      <c r="B21393" s="10">
        <v>42801.822916666664</v>
      </c>
      <c r="C21393">
        <v>49965.873218000001</v>
      </c>
      <c r="D21393">
        <v>79.992000000000004</v>
      </c>
    </row>
    <row r="21394" spans="1:4">
      <c r="A21394" t="s">
        <v>326</v>
      </c>
      <c r="B21394" s="10">
        <v>42801.833333333336</v>
      </c>
      <c r="C21394">
        <v>49965.888221000001</v>
      </c>
      <c r="D21394">
        <v>60.012</v>
      </c>
    </row>
    <row r="21395" spans="1:4">
      <c r="A21395" t="s">
        <v>326</v>
      </c>
      <c r="B21395" s="10">
        <v>42801.84375</v>
      </c>
      <c r="C21395">
        <v>49965.903224000002</v>
      </c>
      <c r="D21395">
        <v>60.012</v>
      </c>
    </row>
    <row r="21396" spans="1:4">
      <c r="A21396" t="s">
        <v>326</v>
      </c>
      <c r="B21396" s="10">
        <v>42801.854166666664</v>
      </c>
      <c r="C21396">
        <v>49965.918227000002</v>
      </c>
      <c r="D21396">
        <v>60.012</v>
      </c>
    </row>
    <row r="21397" spans="1:4">
      <c r="A21397" t="s">
        <v>326</v>
      </c>
      <c r="B21397" s="10">
        <v>42801.864583333336</v>
      </c>
      <c r="C21397">
        <v>49965.933230000002</v>
      </c>
      <c r="D21397">
        <v>60.012</v>
      </c>
    </row>
    <row r="21398" spans="1:4">
      <c r="A21398" t="s">
        <v>326</v>
      </c>
      <c r="B21398" s="10">
        <v>42801.875</v>
      </c>
      <c r="C21398">
        <v>49965.948233000003</v>
      </c>
      <c r="D21398">
        <v>60.012</v>
      </c>
    </row>
    <row r="21399" spans="1:4">
      <c r="A21399" t="s">
        <v>326</v>
      </c>
      <c r="B21399" s="10">
        <v>42801.885416666664</v>
      </c>
      <c r="C21399">
        <v>49965.963236000003</v>
      </c>
      <c r="D21399">
        <v>60.012</v>
      </c>
    </row>
    <row r="21400" spans="1:4">
      <c r="A21400" t="s">
        <v>326</v>
      </c>
      <c r="B21400" s="10">
        <v>42801.895833333336</v>
      </c>
      <c r="C21400">
        <v>49965.973234999998</v>
      </c>
      <c r="D21400">
        <v>39.996000000000002</v>
      </c>
    </row>
    <row r="21401" spans="1:4">
      <c r="A21401" t="s">
        <v>326</v>
      </c>
      <c r="B21401" s="10">
        <v>42801.90625</v>
      </c>
      <c r="C21401">
        <v>49965.983233999999</v>
      </c>
      <c r="D21401">
        <v>39.996000000000002</v>
      </c>
    </row>
    <row r="21402" spans="1:4">
      <c r="A21402" t="s">
        <v>326</v>
      </c>
      <c r="B21402" s="10">
        <v>42801.916666666664</v>
      </c>
      <c r="C21402">
        <v>49966.008236000001</v>
      </c>
      <c r="D21402">
        <v>100.008</v>
      </c>
    </row>
    <row r="21403" spans="1:4">
      <c r="A21403" t="s">
        <v>326</v>
      </c>
      <c r="B21403" s="10">
        <v>42801.927083333336</v>
      </c>
      <c r="C21403">
        <v>49966.01324</v>
      </c>
      <c r="D21403">
        <v>20.015999999999998</v>
      </c>
    </row>
    <row r="21404" spans="1:4">
      <c r="A21404" t="s">
        <v>326</v>
      </c>
      <c r="B21404" s="10">
        <v>42801.9375</v>
      </c>
      <c r="C21404">
        <v>49966.018243999999</v>
      </c>
      <c r="D21404">
        <v>20.015999999999998</v>
      </c>
    </row>
    <row r="21405" spans="1:4">
      <c r="A21405" t="s">
        <v>326</v>
      </c>
      <c r="B21405" s="10">
        <v>42801.947916666664</v>
      </c>
      <c r="C21405">
        <v>49966.018243999999</v>
      </c>
      <c r="D21405">
        <v>0</v>
      </c>
    </row>
    <row r="21406" spans="1:4">
      <c r="A21406" t="s">
        <v>326</v>
      </c>
      <c r="B21406" s="10">
        <v>42801.958333333336</v>
      </c>
      <c r="C21406">
        <v>49966.023247999998</v>
      </c>
      <c r="D21406">
        <v>20.015999999999998</v>
      </c>
    </row>
    <row r="21407" spans="1:4">
      <c r="A21407" t="s">
        <v>326</v>
      </c>
      <c r="B21407" s="10">
        <v>42801.96875</v>
      </c>
      <c r="C21407">
        <v>49966.028251999996</v>
      </c>
      <c r="D21407">
        <v>20.015999999999998</v>
      </c>
    </row>
    <row r="21408" spans="1:4">
      <c r="A21408" t="s">
        <v>326</v>
      </c>
      <c r="B21408" s="10">
        <v>42801.979166666664</v>
      </c>
      <c r="C21408">
        <v>49966.028251999996</v>
      </c>
      <c r="D21408">
        <v>0</v>
      </c>
    </row>
    <row r="21409" spans="1:5">
      <c r="A21409" t="s">
        <v>326</v>
      </c>
      <c r="B21409" s="10">
        <v>42801.989583333336</v>
      </c>
      <c r="C21409">
        <v>49966.033256000002</v>
      </c>
      <c r="D21409">
        <v>20.015999999999998</v>
      </c>
      <c r="E21409">
        <f>MIN(D21314:D21409)</f>
        <v>0</v>
      </c>
    </row>
    <row r="21410" spans="1:5">
      <c r="A21410" t="s">
        <v>326</v>
      </c>
      <c r="B21410" s="10">
        <v>42802</v>
      </c>
      <c r="C21410">
        <v>49966.035159999999</v>
      </c>
      <c r="D21410">
        <v>0</v>
      </c>
    </row>
    <row r="21411" spans="1:5">
      <c r="A21411" t="s">
        <v>326</v>
      </c>
      <c r="B21411" s="10">
        <v>42802.010416666664</v>
      </c>
      <c r="C21411">
        <v>49966.040163999998</v>
      </c>
      <c r="D21411">
        <v>20.015999999999998</v>
      </c>
    </row>
    <row r="21412" spans="1:5">
      <c r="A21412" t="s">
        <v>326</v>
      </c>
      <c r="B21412" s="10">
        <v>42802.020833333336</v>
      </c>
      <c r="C21412">
        <v>49966.045167999997</v>
      </c>
      <c r="D21412">
        <v>20.015999999999998</v>
      </c>
    </row>
    <row r="21413" spans="1:5">
      <c r="A21413" t="s">
        <v>326</v>
      </c>
      <c r="B21413" s="10">
        <v>42802.03125</v>
      </c>
      <c r="C21413">
        <v>49966.045167999997</v>
      </c>
      <c r="D21413">
        <v>0</v>
      </c>
    </row>
    <row r="21414" spans="1:5">
      <c r="A21414" t="s">
        <v>326</v>
      </c>
      <c r="B21414" s="10">
        <v>42802.041666666664</v>
      </c>
      <c r="C21414">
        <v>49966.050172000003</v>
      </c>
      <c r="D21414">
        <v>20.015999999999998</v>
      </c>
    </row>
    <row r="21415" spans="1:5">
      <c r="A21415" t="s">
        <v>326</v>
      </c>
      <c r="B21415" s="10">
        <v>42802.052083333336</v>
      </c>
      <c r="C21415">
        <v>49966.050172000003</v>
      </c>
      <c r="D21415">
        <v>0</v>
      </c>
    </row>
    <row r="21416" spans="1:5">
      <c r="A21416" t="s">
        <v>326</v>
      </c>
      <c r="B21416" s="10">
        <v>42802.0625</v>
      </c>
      <c r="C21416">
        <v>49966.055176000002</v>
      </c>
      <c r="D21416">
        <v>20.015999999999998</v>
      </c>
    </row>
    <row r="21417" spans="1:5">
      <c r="A21417" t="s">
        <v>326</v>
      </c>
      <c r="B21417" s="10">
        <v>42802.072916666664</v>
      </c>
      <c r="C21417">
        <v>49966.06018</v>
      </c>
      <c r="D21417">
        <v>20.015999999999998</v>
      </c>
    </row>
    <row r="21418" spans="1:5">
      <c r="A21418" t="s">
        <v>326</v>
      </c>
      <c r="B21418" s="10">
        <v>42802.083333333336</v>
      </c>
      <c r="C21418">
        <v>49966.06018</v>
      </c>
      <c r="D21418">
        <v>0</v>
      </c>
    </row>
    <row r="21419" spans="1:5">
      <c r="A21419" t="s">
        <v>326</v>
      </c>
      <c r="B21419" s="10">
        <v>42802.09375</v>
      </c>
      <c r="C21419">
        <v>49966.065183999999</v>
      </c>
      <c r="D21419">
        <v>20.015999999999998</v>
      </c>
    </row>
    <row r="21420" spans="1:5">
      <c r="A21420" t="s">
        <v>326</v>
      </c>
      <c r="B21420" s="10">
        <v>42802.104166666664</v>
      </c>
      <c r="C21420">
        <v>49966.065183999999</v>
      </c>
      <c r="D21420">
        <v>0</v>
      </c>
    </row>
    <row r="21421" spans="1:5">
      <c r="A21421" t="s">
        <v>326</v>
      </c>
      <c r="B21421" s="10">
        <v>42802.114583333336</v>
      </c>
      <c r="C21421">
        <v>49966.070187999998</v>
      </c>
      <c r="D21421">
        <v>20.015999999999998</v>
      </c>
    </row>
    <row r="21422" spans="1:5">
      <c r="A21422" t="s">
        <v>326</v>
      </c>
      <c r="B21422" s="10">
        <v>42802.125</v>
      </c>
      <c r="C21422">
        <v>49966.070187999998</v>
      </c>
      <c r="D21422">
        <v>0</v>
      </c>
    </row>
    <row r="21423" spans="1:5">
      <c r="A21423" t="s">
        <v>326</v>
      </c>
      <c r="B21423" s="10">
        <v>42802.135416666664</v>
      </c>
      <c r="C21423">
        <v>49966.075191999997</v>
      </c>
      <c r="D21423">
        <v>20.015999999999998</v>
      </c>
    </row>
    <row r="21424" spans="1:5">
      <c r="A21424" t="s">
        <v>326</v>
      </c>
      <c r="B21424" s="10">
        <v>42802.145833333336</v>
      </c>
      <c r="C21424">
        <v>49966.080196000003</v>
      </c>
      <c r="D21424">
        <v>20.015999999999998</v>
      </c>
    </row>
    <row r="21425" spans="1:4">
      <c r="A21425" t="s">
        <v>326</v>
      </c>
      <c r="B21425" s="10">
        <v>42802.15625</v>
      </c>
      <c r="C21425">
        <v>49966.080196000003</v>
      </c>
      <c r="D21425">
        <v>0</v>
      </c>
    </row>
    <row r="21426" spans="1:4">
      <c r="A21426" t="s">
        <v>326</v>
      </c>
      <c r="B21426" s="10">
        <v>42802.166666666664</v>
      </c>
      <c r="C21426">
        <v>49966.085200000001</v>
      </c>
      <c r="D21426">
        <v>20.015999999999998</v>
      </c>
    </row>
    <row r="21427" spans="1:4">
      <c r="A21427" t="s">
        <v>326</v>
      </c>
      <c r="B21427" s="10">
        <v>42802.177083333336</v>
      </c>
      <c r="C21427">
        <v>49966.085200000001</v>
      </c>
      <c r="D21427">
        <v>0</v>
      </c>
    </row>
    <row r="21428" spans="1:4">
      <c r="A21428" t="s">
        <v>326</v>
      </c>
      <c r="B21428" s="10">
        <v>42802.1875</v>
      </c>
      <c r="C21428">
        <v>49966.090204</v>
      </c>
      <c r="D21428">
        <v>20.015999999999998</v>
      </c>
    </row>
    <row r="21429" spans="1:4">
      <c r="A21429" t="s">
        <v>326</v>
      </c>
      <c r="B21429" s="10">
        <v>42802.197916666664</v>
      </c>
      <c r="C21429">
        <v>49966.090204</v>
      </c>
      <c r="D21429">
        <v>0</v>
      </c>
    </row>
    <row r="21430" spans="1:4">
      <c r="A21430" t="s">
        <v>326</v>
      </c>
      <c r="B21430" s="10">
        <v>42802.208333333336</v>
      </c>
      <c r="C21430">
        <v>49966.095207999999</v>
      </c>
      <c r="D21430">
        <v>20.015999999999998</v>
      </c>
    </row>
    <row r="21431" spans="1:4">
      <c r="A21431" t="s">
        <v>326</v>
      </c>
      <c r="B21431" s="10">
        <v>42802.21875</v>
      </c>
      <c r="C21431">
        <v>49966.095207999999</v>
      </c>
      <c r="D21431">
        <v>0</v>
      </c>
    </row>
    <row r="21432" spans="1:4">
      <c r="A21432" t="s">
        <v>326</v>
      </c>
      <c r="B21432" s="10">
        <v>42802.229166666664</v>
      </c>
      <c r="C21432">
        <v>49966.100211999998</v>
      </c>
      <c r="D21432">
        <v>20.015999999999998</v>
      </c>
    </row>
    <row r="21433" spans="1:4">
      <c r="A21433" t="s">
        <v>326</v>
      </c>
      <c r="B21433" s="10">
        <v>42802.239583333336</v>
      </c>
      <c r="C21433">
        <v>49966.100211999998</v>
      </c>
      <c r="D21433">
        <v>0</v>
      </c>
    </row>
    <row r="21434" spans="1:4">
      <c r="A21434" t="s">
        <v>326</v>
      </c>
      <c r="B21434" s="10">
        <v>42802.25</v>
      </c>
      <c r="C21434">
        <v>49966.105216000004</v>
      </c>
      <c r="D21434">
        <v>20.015999999999998</v>
      </c>
    </row>
    <row r="21435" spans="1:4">
      <c r="A21435" t="s">
        <v>326</v>
      </c>
      <c r="B21435" s="10">
        <v>42802.260416666664</v>
      </c>
      <c r="C21435">
        <v>49966.105216000004</v>
      </c>
      <c r="D21435">
        <v>0</v>
      </c>
    </row>
    <row r="21436" spans="1:4">
      <c r="A21436" t="s">
        <v>326</v>
      </c>
      <c r="B21436" s="10">
        <v>42802.270833333336</v>
      </c>
      <c r="C21436">
        <v>49966.110220000002</v>
      </c>
      <c r="D21436">
        <v>20.015999999999998</v>
      </c>
    </row>
    <row r="21437" spans="1:4">
      <c r="A21437" t="s">
        <v>326</v>
      </c>
      <c r="B21437" s="10">
        <v>42802.28125</v>
      </c>
      <c r="C21437">
        <v>49966.115224000001</v>
      </c>
      <c r="D21437">
        <v>20.015999999999998</v>
      </c>
    </row>
    <row r="21438" spans="1:4">
      <c r="A21438" t="s">
        <v>326</v>
      </c>
      <c r="B21438" s="10">
        <v>42802.291666666664</v>
      </c>
      <c r="C21438">
        <v>49966.115224000001</v>
      </c>
      <c r="D21438">
        <v>0</v>
      </c>
    </row>
    <row r="21439" spans="1:4">
      <c r="A21439" t="s">
        <v>326</v>
      </c>
      <c r="B21439" s="10">
        <v>42802.302083333336</v>
      </c>
      <c r="C21439">
        <v>49966.120228</v>
      </c>
      <c r="D21439">
        <v>20.015999999999998</v>
      </c>
    </row>
    <row r="21440" spans="1:4">
      <c r="A21440" t="s">
        <v>326</v>
      </c>
      <c r="B21440" s="10">
        <v>42802.3125</v>
      </c>
      <c r="C21440">
        <v>49966.120228</v>
      </c>
      <c r="D21440">
        <v>0</v>
      </c>
    </row>
    <row r="21441" spans="1:4">
      <c r="A21441" t="s">
        <v>326</v>
      </c>
      <c r="B21441" s="10">
        <v>42802.322916666664</v>
      </c>
      <c r="C21441">
        <v>49966.135231</v>
      </c>
      <c r="D21441">
        <v>60.012</v>
      </c>
    </row>
    <row r="21442" spans="1:4">
      <c r="A21442" t="s">
        <v>326</v>
      </c>
      <c r="B21442" s="10">
        <v>42802.333333333336</v>
      </c>
      <c r="C21442">
        <v>49966.395232000003</v>
      </c>
      <c r="D21442">
        <v>1040.0039999999999</v>
      </c>
    </row>
    <row r="21443" spans="1:4">
      <c r="A21443" t="s">
        <v>326</v>
      </c>
      <c r="B21443" s="10">
        <v>42802.34375</v>
      </c>
      <c r="C21443">
        <v>49966.400236000001</v>
      </c>
      <c r="D21443">
        <v>20.015999999999998</v>
      </c>
    </row>
    <row r="21444" spans="1:4">
      <c r="A21444" t="s">
        <v>326</v>
      </c>
      <c r="B21444" s="10">
        <v>42802.354166666664</v>
      </c>
      <c r="C21444">
        <v>49966.40524</v>
      </c>
      <c r="D21444">
        <v>20.015999999999998</v>
      </c>
    </row>
    <row r="21445" spans="1:4">
      <c r="A21445" t="s">
        <v>326</v>
      </c>
      <c r="B21445" s="10">
        <v>42802.364583333336</v>
      </c>
      <c r="C21445">
        <v>49966.415239000002</v>
      </c>
      <c r="D21445">
        <v>39.996000000000002</v>
      </c>
    </row>
    <row r="21446" spans="1:4">
      <c r="A21446" t="s">
        <v>326</v>
      </c>
      <c r="B21446" s="10">
        <v>42802.375</v>
      </c>
      <c r="C21446">
        <v>49966.430242000002</v>
      </c>
      <c r="D21446">
        <v>60.012</v>
      </c>
    </row>
    <row r="21447" spans="1:4">
      <c r="A21447" t="s">
        <v>326</v>
      </c>
      <c r="B21447" s="10">
        <v>42802.385416666664</v>
      </c>
      <c r="C21447">
        <v>49966.440240999997</v>
      </c>
      <c r="D21447">
        <v>39.996000000000002</v>
      </c>
    </row>
    <row r="21448" spans="1:4">
      <c r="A21448" t="s">
        <v>326</v>
      </c>
      <c r="B21448" s="10">
        <v>42802.395833333336</v>
      </c>
      <c r="C21448">
        <v>49966.445245000003</v>
      </c>
      <c r="D21448">
        <v>20.015999999999998</v>
      </c>
    </row>
    <row r="21449" spans="1:4">
      <c r="A21449" t="s">
        <v>326</v>
      </c>
      <c r="B21449" s="10">
        <v>42802.40625</v>
      </c>
      <c r="C21449">
        <v>49966.450249000001</v>
      </c>
      <c r="D21449">
        <v>20.015999999999998</v>
      </c>
    </row>
    <row r="21450" spans="1:4">
      <c r="A21450" t="s">
        <v>326</v>
      </c>
      <c r="B21450" s="10">
        <v>42802.416666666664</v>
      </c>
      <c r="C21450">
        <v>49966.555251999998</v>
      </c>
      <c r="D21450">
        <v>420.012</v>
      </c>
    </row>
    <row r="21451" spans="1:4">
      <c r="A21451" t="s">
        <v>326</v>
      </c>
      <c r="B21451" s="10">
        <v>42802.427083333336</v>
      </c>
      <c r="C21451">
        <v>49966.855249</v>
      </c>
      <c r="D21451">
        <v>1199.9880000000001</v>
      </c>
    </row>
    <row r="21452" spans="1:4">
      <c r="A21452" t="s">
        <v>326</v>
      </c>
      <c r="B21452" s="10">
        <v>42802.4375</v>
      </c>
      <c r="C21452">
        <v>49967.005252000003</v>
      </c>
      <c r="D21452">
        <v>600.01199999999994</v>
      </c>
    </row>
    <row r="21453" spans="1:4">
      <c r="A21453" t="s">
        <v>326</v>
      </c>
      <c r="B21453" s="10">
        <v>42802.447916666664</v>
      </c>
      <c r="C21453">
        <v>49967.135247999999</v>
      </c>
      <c r="D21453">
        <v>519.98400000000004</v>
      </c>
    </row>
    <row r="21454" spans="1:4">
      <c r="A21454" t="s">
        <v>326</v>
      </c>
      <c r="B21454" s="10">
        <v>42802.458333333336</v>
      </c>
      <c r="C21454">
        <v>49967.265244000002</v>
      </c>
      <c r="D21454">
        <v>519.98400000000004</v>
      </c>
    </row>
    <row r="21455" spans="1:4">
      <c r="A21455" t="s">
        <v>326</v>
      </c>
      <c r="B21455" s="10">
        <v>42802.46875</v>
      </c>
      <c r="C21455">
        <v>49967.380246000001</v>
      </c>
      <c r="D21455">
        <v>460.00799999999998</v>
      </c>
    </row>
    <row r="21456" spans="1:4">
      <c r="A21456" t="s">
        <v>326</v>
      </c>
      <c r="B21456" s="10">
        <v>42802.479166666664</v>
      </c>
      <c r="C21456">
        <v>49967.475250000003</v>
      </c>
      <c r="D21456">
        <v>380.01600000000002</v>
      </c>
    </row>
    <row r="21457" spans="1:4">
      <c r="A21457" t="s">
        <v>326</v>
      </c>
      <c r="B21457" s="10">
        <v>42802.489583333336</v>
      </c>
      <c r="C21457">
        <v>49967.750253999999</v>
      </c>
      <c r="D21457">
        <v>1100.0160000000001</v>
      </c>
    </row>
    <row r="21458" spans="1:4">
      <c r="A21458" t="s">
        <v>326</v>
      </c>
      <c r="B21458" s="10">
        <v>42802.5</v>
      </c>
      <c r="C21458">
        <v>49967.795253999997</v>
      </c>
      <c r="D21458">
        <v>180</v>
      </c>
    </row>
    <row r="21459" spans="1:4">
      <c r="A21459" t="s">
        <v>326</v>
      </c>
      <c r="B21459" s="10">
        <v>42802.510416666664</v>
      </c>
      <c r="C21459">
        <v>49967.845258000001</v>
      </c>
      <c r="D21459">
        <v>200.01599999999999</v>
      </c>
    </row>
    <row r="21460" spans="1:4">
      <c r="A21460" t="s">
        <v>326</v>
      </c>
      <c r="B21460" s="10">
        <v>42802.520833333336</v>
      </c>
      <c r="C21460">
        <v>49967.895261999998</v>
      </c>
      <c r="D21460">
        <v>200.01599999999999</v>
      </c>
    </row>
    <row r="21461" spans="1:4">
      <c r="A21461" t="s">
        <v>326</v>
      </c>
      <c r="B21461" s="10">
        <v>42802.53125</v>
      </c>
      <c r="C21461">
        <v>49967.945266000002</v>
      </c>
      <c r="D21461">
        <v>200.01599999999999</v>
      </c>
    </row>
    <row r="21462" spans="1:4">
      <c r="A21462" t="s">
        <v>326</v>
      </c>
      <c r="B21462" s="10">
        <v>42802.541666666664</v>
      </c>
      <c r="C21462">
        <v>49968.000265000002</v>
      </c>
      <c r="D21462">
        <v>219.99600000000001</v>
      </c>
    </row>
    <row r="21463" spans="1:4">
      <c r="A21463" t="s">
        <v>326</v>
      </c>
      <c r="B21463" s="10">
        <v>42802.552083333336</v>
      </c>
      <c r="C21463">
        <v>49968.185269000001</v>
      </c>
      <c r="D21463">
        <v>740.01599999999996</v>
      </c>
    </row>
    <row r="21464" spans="1:4">
      <c r="A21464" t="s">
        <v>326</v>
      </c>
      <c r="B21464" s="10">
        <v>42802.5625</v>
      </c>
      <c r="C21464">
        <v>49968.565266999998</v>
      </c>
      <c r="D21464">
        <v>1519.992</v>
      </c>
    </row>
    <row r="21465" spans="1:4">
      <c r="A21465" t="s">
        <v>326</v>
      </c>
      <c r="B21465" s="10">
        <v>42802.572916666664</v>
      </c>
      <c r="C21465">
        <v>49968.715270000001</v>
      </c>
      <c r="D21465">
        <v>600.01199999999994</v>
      </c>
    </row>
    <row r="21466" spans="1:4">
      <c r="A21466" t="s">
        <v>326</v>
      </c>
      <c r="B21466" s="10">
        <v>42802.583333333336</v>
      </c>
      <c r="C21466">
        <v>49968.825268000001</v>
      </c>
      <c r="D21466">
        <v>439.99200000000002</v>
      </c>
    </row>
    <row r="21467" spans="1:4">
      <c r="A21467" t="s">
        <v>326</v>
      </c>
      <c r="B21467" s="10">
        <v>42802.59375</v>
      </c>
      <c r="C21467">
        <v>49968.920272000003</v>
      </c>
      <c r="D21467">
        <v>380.01600000000002</v>
      </c>
    </row>
    <row r="21468" spans="1:4">
      <c r="A21468" t="s">
        <v>326</v>
      </c>
      <c r="B21468" s="10">
        <v>42802.604166666664</v>
      </c>
      <c r="C21468">
        <v>49969.020271000001</v>
      </c>
      <c r="D21468">
        <v>399.99599999999998</v>
      </c>
    </row>
    <row r="21469" spans="1:4">
      <c r="A21469" t="s">
        <v>326</v>
      </c>
      <c r="B21469" s="10">
        <v>42802.614583333336</v>
      </c>
      <c r="C21469">
        <v>49969.115274999996</v>
      </c>
      <c r="D21469">
        <v>380.01600000000002</v>
      </c>
    </row>
    <row r="21470" spans="1:4">
      <c r="A21470" t="s">
        <v>326</v>
      </c>
      <c r="B21470" s="10">
        <v>42802.625</v>
      </c>
      <c r="C21470">
        <v>49969.485273999999</v>
      </c>
      <c r="D21470">
        <v>1479.9960000000001</v>
      </c>
    </row>
    <row r="21471" spans="1:4">
      <c r="A21471" t="s">
        <v>326</v>
      </c>
      <c r="B21471" s="10">
        <v>42802.635416666664</v>
      </c>
      <c r="C21471">
        <v>49969.580278000001</v>
      </c>
      <c r="D21471">
        <v>380.01600000000002</v>
      </c>
    </row>
    <row r="21472" spans="1:4">
      <c r="A21472" t="s">
        <v>326</v>
      </c>
      <c r="B21472" s="10">
        <v>42802.645833333336</v>
      </c>
      <c r="C21472">
        <v>49969.670277999998</v>
      </c>
      <c r="D21472">
        <v>360</v>
      </c>
    </row>
    <row r="21473" spans="1:4">
      <c r="A21473" t="s">
        <v>326</v>
      </c>
      <c r="B21473" s="10">
        <v>42802.65625</v>
      </c>
      <c r="C21473">
        <v>49969.750279</v>
      </c>
      <c r="D21473">
        <v>320.00400000000002</v>
      </c>
    </row>
    <row r="21474" spans="1:4">
      <c r="A21474" t="s">
        <v>326</v>
      </c>
      <c r="B21474" s="10">
        <v>42802.666666666664</v>
      </c>
      <c r="C21474">
        <v>49969.825276000003</v>
      </c>
      <c r="D21474">
        <v>299.988</v>
      </c>
    </row>
    <row r="21475" spans="1:4">
      <c r="A21475" t="s">
        <v>326</v>
      </c>
      <c r="B21475" s="10">
        <v>42802.677083333336</v>
      </c>
      <c r="C21475">
        <v>49969.890273999998</v>
      </c>
      <c r="D21475">
        <v>259.99200000000002</v>
      </c>
    </row>
    <row r="21476" spans="1:4">
      <c r="A21476" t="s">
        <v>326</v>
      </c>
      <c r="B21476" s="10">
        <v>42802.6875</v>
      </c>
      <c r="C21476">
        <v>49969.950277000004</v>
      </c>
      <c r="D21476">
        <v>240.012</v>
      </c>
    </row>
    <row r="21477" spans="1:4">
      <c r="A21477" t="s">
        <v>326</v>
      </c>
      <c r="B21477" s="10">
        <v>42802.697916666664</v>
      </c>
      <c r="C21477">
        <v>49970.035273000001</v>
      </c>
      <c r="D21477">
        <v>339.98399999999998</v>
      </c>
    </row>
    <row r="21478" spans="1:4">
      <c r="A21478" t="s">
        <v>326</v>
      </c>
      <c r="B21478" s="10">
        <v>42802.708333333336</v>
      </c>
      <c r="C21478">
        <v>49970.320275999999</v>
      </c>
      <c r="D21478">
        <v>1140.0119999999999</v>
      </c>
    </row>
    <row r="21479" spans="1:4">
      <c r="A21479" t="s">
        <v>326</v>
      </c>
      <c r="B21479" s="10">
        <v>42802.71875</v>
      </c>
      <c r="C21479">
        <v>49970.335278999999</v>
      </c>
      <c r="D21479">
        <v>60.012</v>
      </c>
    </row>
    <row r="21480" spans="1:4">
      <c r="A21480" t="s">
        <v>326</v>
      </c>
      <c r="B21480" s="10">
        <v>42802.729166666664</v>
      </c>
      <c r="C21480">
        <v>49970.350281999999</v>
      </c>
      <c r="D21480">
        <v>60.012</v>
      </c>
    </row>
    <row r="21481" spans="1:4">
      <c r="A21481" t="s">
        <v>326</v>
      </c>
      <c r="B21481" s="10">
        <v>42802.739583333336</v>
      </c>
      <c r="C21481">
        <v>49970.360281000001</v>
      </c>
      <c r="D21481">
        <v>39.996000000000002</v>
      </c>
    </row>
    <row r="21482" spans="1:4">
      <c r="A21482" t="s">
        <v>326</v>
      </c>
      <c r="B21482" s="10">
        <v>42802.75</v>
      </c>
      <c r="C21482">
        <v>49970.370280000003</v>
      </c>
      <c r="D21482">
        <v>39.996000000000002</v>
      </c>
    </row>
    <row r="21483" spans="1:4">
      <c r="A21483" t="s">
        <v>326</v>
      </c>
      <c r="B21483" s="10">
        <v>42802.760416666664</v>
      </c>
      <c r="C21483">
        <v>49970.385283000003</v>
      </c>
      <c r="D21483">
        <v>60.012</v>
      </c>
    </row>
    <row r="21484" spans="1:4">
      <c r="A21484" t="s">
        <v>326</v>
      </c>
      <c r="B21484" s="10">
        <v>42802.770833333336</v>
      </c>
      <c r="C21484">
        <v>49970.395281999998</v>
      </c>
      <c r="D21484">
        <v>39.996000000000002</v>
      </c>
    </row>
    <row r="21485" spans="1:4">
      <c r="A21485" t="s">
        <v>326</v>
      </c>
      <c r="B21485" s="10">
        <v>42802.78125</v>
      </c>
      <c r="C21485">
        <v>49970.410284999998</v>
      </c>
      <c r="D21485">
        <v>60.012</v>
      </c>
    </row>
    <row r="21486" spans="1:4">
      <c r="A21486" t="s">
        <v>326</v>
      </c>
      <c r="B21486" s="10">
        <v>42802.791666666664</v>
      </c>
      <c r="C21486">
        <v>49970.420284</v>
      </c>
      <c r="D21486">
        <v>39.996000000000002</v>
      </c>
    </row>
    <row r="21487" spans="1:4">
      <c r="A21487" t="s">
        <v>326</v>
      </c>
      <c r="B21487" s="10">
        <v>42802.802083333336</v>
      </c>
      <c r="C21487">
        <v>49970.435287</v>
      </c>
      <c r="D21487">
        <v>60.012</v>
      </c>
    </row>
    <row r="21488" spans="1:4">
      <c r="A21488" t="s">
        <v>326</v>
      </c>
      <c r="B21488" s="10">
        <v>42802.8125</v>
      </c>
      <c r="C21488">
        <v>49970.445286000002</v>
      </c>
      <c r="D21488">
        <v>39.996000000000002</v>
      </c>
    </row>
    <row r="21489" spans="1:4">
      <c r="A21489" t="s">
        <v>326</v>
      </c>
      <c r="B21489" s="10">
        <v>42802.822916666664</v>
      </c>
      <c r="C21489">
        <v>49970.460289000002</v>
      </c>
      <c r="D21489">
        <v>60.012</v>
      </c>
    </row>
    <row r="21490" spans="1:4">
      <c r="A21490" t="s">
        <v>326</v>
      </c>
      <c r="B21490" s="10">
        <v>42802.833333333336</v>
      </c>
      <c r="C21490">
        <v>49970.470287999997</v>
      </c>
      <c r="D21490">
        <v>39.996000000000002</v>
      </c>
    </row>
    <row r="21491" spans="1:4">
      <c r="A21491" t="s">
        <v>326</v>
      </c>
      <c r="B21491" s="10">
        <v>42802.84375</v>
      </c>
      <c r="C21491">
        <v>49970.480286999998</v>
      </c>
      <c r="D21491">
        <v>39.996000000000002</v>
      </c>
    </row>
    <row r="21492" spans="1:4">
      <c r="A21492" t="s">
        <v>326</v>
      </c>
      <c r="B21492" s="10">
        <v>42802.854166666664</v>
      </c>
      <c r="C21492">
        <v>49970.490286</v>
      </c>
      <c r="D21492">
        <v>39.996000000000002</v>
      </c>
    </row>
    <row r="21493" spans="1:4">
      <c r="A21493" t="s">
        <v>326</v>
      </c>
      <c r="B21493" s="10">
        <v>42802.864583333336</v>
      </c>
      <c r="C21493">
        <v>49970.500285000002</v>
      </c>
      <c r="D21493">
        <v>39.996000000000002</v>
      </c>
    </row>
    <row r="21494" spans="1:4">
      <c r="A21494" t="s">
        <v>326</v>
      </c>
      <c r="B21494" s="10">
        <v>42802.875</v>
      </c>
      <c r="C21494">
        <v>49970.510284000004</v>
      </c>
      <c r="D21494">
        <v>39.996000000000002</v>
      </c>
    </row>
    <row r="21495" spans="1:4">
      <c r="A21495" t="s">
        <v>326</v>
      </c>
      <c r="B21495" s="10">
        <v>42802.885416666664</v>
      </c>
      <c r="C21495">
        <v>49970.520282999998</v>
      </c>
      <c r="D21495">
        <v>39.996000000000002</v>
      </c>
    </row>
    <row r="21496" spans="1:4">
      <c r="A21496" t="s">
        <v>326</v>
      </c>
      <c r="B21496" s="10">
        <v>42802.895833333336</v>
      </c>
      <c r="C21496">
        <v>49970.525286999997</v>
      </c>
      <c r="D21496">
        <v>20.015999999999998</v>
      </c>
    </row>
    <row r="21497" spans="1:4">
      <c r="A21497" t="s">
        <v>326</v>
      </c>
      <c r="B21497" s="10">
        <v>42802.90625</v>
      </c>
      <c r="C21497">
        <v>49970.535285999998</v>
      </c>
      <c r="D21497">
        <v>39.996000000000002</v>
      </c>
    </row>
    <row r="21498" spans="1:4">
      <c r="A21498" t="s">
        <v>326</v>
      </c>
      <c r="B21498" s="10">
        <v>42802.916666666664</v>
      </c>
      <c r="C21498">
        <v>49970.565283000004</v>
      </c>
      <c r="D21498">
        <v>119.988</v>
      </c>
    </row>
    <row r="21499" spans="1:4">
      <c r="A21499" t="s">
        <v>326</v>
      </c>
      <c r="B21499" s="10">
        <v>42802.927083333336</v>
      </c>
      <c r="C21499">
        <v>49970.575281999998</v>
      </c>
      <c r="D21499">
        <v>39.996000000000002</v>
      </c>
    </row>
    <row r="21500" spans="1:4">
      <c r="A21500" t="s">
        <v>326</v>
      </c>
      <c r="B21500" s="10">
        <v>42802.9375</v>
      </c>
      <c r="C21500">
        <v>49970.585281</v>
      </c>
      <c r="D21500">
        <v>39.996000000000002</v>
      </c>
    </row>
    <row r="21501" spans="1:4">
      <c r="A21501" t="s">
        <v>326</v>
      </c>
      <c r="B21501" s="10">
        <v>42802.947916666664</v>
      </c>
      <c r="C21501">
        <v>49970.595280000001</v>
      </c>
      <c r="D21501">
        <v>39.996000000000002</v>
      </c>
    </row>
    <row r="21502" spans="1:4">
      <c r="A21502" t="s">
        <v>326</v>
      </c>
      <c r="B21502" s="10">
        <v>42802.958333333336</v>
      </c>
      <c r="C21502">
        <v>49970.600284</v>
      </c>
      <c r="D21502">
        <v>20.015999999999998</v>
      </c>
    </row>
    <row r="21503" spans="1:4">
      <c r="A21503" t="s">
        <v>326</v>
      </c>
      <c r="B21503" s="10">
        <v>42802.96875</v>
      </c>
      <c r="C21503">
        <v>49970.610283000002</v>
      </c>
      <c r="D21503">
        <v>39.996000000000002</v>
      </c>
    </row>
    <row r="21504" spans="1:4">
      <c r="A21504" t="s">
        <v>326</v>
      </c>
      <c r="B21504" s="10">
        <v>42802.979166666664</v>
      </c>
      <c r="C21504">
        <v>49970.620282000003</v>
      </c>
      <c r="D21504">
        <v>39.996000000000002</v>
      </c>
    </row>
    <row r="21505" spans="1:5">
      <c r="A21505" t="s">
        <v>326</v>
      </c>
      <c r="B21505" s="10">
        <v>42802.989583333336</v>
      </c>
      <c r="C21505">
        <v>49970.625286000002</v>
      </c>
      <c r="D21505">
        <v>20.015999999999998</v>
      </c>
      <c r="E21505">
        <f>MIN(D21410:D21505)</f>
        <v>0</v>
      </c>
    </row>
    <row r="21506" spans="1:5">
      <c r="A21506" t="s">
        <v>326</v>
      </c>
      <c r="B21506" s="10">
        <v>42803</v>
      </c>
      <c r="C21506">
        <v>49970.632810000003</v>
      </c>
      <c r="D21506">
        <v>39.996000000000002</v>
      </c>
    </row>
    <row r="21507" spans="1:5">
      <c r="A21507" t="s">
        <v>326</v>
      </c>
      <c r="B21507" s="10">
        <v>42803.010416666664</v>
      </c>
      <c r="C21507">
        <v>49970.637814000002</v>
      </c>
      <c r="D21507">
        <v>20.015999999999998</v>
      </c>
    </row>
    <row r="21508" spans="1:5">
      <c r="A21508" t="s">
        <v>326</v>
      </c>
      <c r="B21508" s="10">
        <v>42803.020833333336</v>
      </c>
      <c r="C21508">
        <v>49970.642818</v>
      </c>
      <c r="D21508">
        <v>20.015999999999998</v>
      </c>
    </row>
    <row r="21509" spans="1:5">
      <c r="A21509" t="s">
        <v>326</v>
      </c>
      <c r="B21509" s="10">
        <v>42803.03125</v>
      </c>
      <c r="C21509">
        <v>49970.652817000002</v>
      </c>
      <c r="D21509">
        <v>39.996000000000002</v>
      </c>
    </row>
    <row r="21510" spans="1:5">
      <c r="A21510" t="s">
        <v>326</v>
      </c>
      <c r="B21510" s="10">
        <v>42803.041666666664</v>
      </c>
      <c r="C21510">
        <v>49970.657821000001</v>
      </c>
      <c r="D21510">
        <v>20.015999999999998</v>
      </c>
    </row>
    <row r="21511" spans="1:5">
      <c r="A21511" t="s">
        <v>326</v>
      </c>
      <c r="B21511" s="10">
        <v>42803.052083333336</v>
      </c>
      <c r="C21511">
        <v>49970.667820000002</v>
      </c>
      <c r="D21511">
        <v>39.996000000000002</v>
      </c>
    </row>
    <row r="21512" spans="1:5">
      <c r="A21512" t="s">
        <v>326</v>
      </c>
      <c r="B21512" s="10">
        <v>42803.0625</v>
      </c>
      <c r="C21512">
        <v>49970.672824000001</v>
      </c>
      <c r="D21512">
        <v>20.015999999999998</v>
      </c>
    </row>
    <row r="21513" spans="1:5">
      <c r="A21513" t="s">
        <v>326</v>
      </c>
      <c r="B21513" s="10">
        <v>42803.072916666664</v>
      </c>
      <c r="C21513">
        <v>49970.677828</v>
      </c>
      <c r="D21513">
        <v>20.015999999999998</v>
      </c>
    </row>
    <row r="21514" spans="1:5">
      <c r="A21514" t="s">
        <v>326</v>
      </c>
      <c r="B21514" s="10">
        <v>42803.083333333336</v>
      </c>
      <c r="C21514">
        <v>49970.687827000002</v>
      </c>
      <c r="D21514">
        <v>39.996000000000002</v>
      </c>
    </row>
    <row r="21515" spans="1:5">
      <c r="A21515" t="s">
        <v>326</v>
      </c>
      <c r="B21515" s="10">
        <v>42803.09375</v>
      </c>
      <c r="C21515">
        <v>49970.692831</v>
      </c>
      <c r="D21515">
        <v>20.015999999999998</v>
      </c>
    </row>
    <row r="21516" spans="1:5">
      <c r="A21516" t="s">
        <v>326</v>
      </c>
      <c r="B21516" s="10">
        <v>42803.104166666664</v>
      </c>
      <c r="C21516">
        <v>49970.697834999999</v>
      </c>
      <c r="D21516">
        <v>20.015999999999998</v>
      </c>
    </row>
    <row r="21517" spans="1:5">
      <c r="A21517" t="s">
        <v>326</v>
      </c>
      <c r="B21517" s="10">
        <v>42803.114583333336</v>
      </c>
      <c r="C21517">
        <v>49970.702838999998</v>
      </c>
      <c r="D21517">
        <v>20.015999999999998</v>
      </c>
    </row>
    <row r="21518" spans="1:5">
      <c r="A21518" t="s">
        <v>326</v>
      </c>
      <c r="B21518" s="10">
        <v>42803.125</v>
      </c>
      <c r="C21518">
        <v>49970.712837999999</v>
      </c>
      <c r="D21518">
        <v>39.996000000000002</v>
      </c>
    </row>
    <row r="21519" spans="1:5">
      <c r="A21519" t="s">
        <v>326</v>
      </c>
      <c r="B21519" s="10">
        <v>42803.135416666664</v>
      </c>
      <c r="C21519">
        <v>49970.717841999998</v>
      </c>
      <c r="D21519">
        <v>20.015999999999998</v>
      </c>
    </row>
    <row r="21520" spans="1:5">
      <c r="A21520" t="s">
        <v>326</v>
      </c>
      <c r="B21520" s="10">
        <v>42803.145833333336</v>
      </c>
      <c r="C21520">
        <v>49970.722845999997</v>
      </c>
      <c r="D21520">
        <v>20.015999999999998</v>
      </c>
    </row>
    <row r="21521" spans="1:4">
      <c r="A21521" t="s">
        <v>326</v>
      </c>
      <c r="B21521" s="10">
        <v>42803.15625</v>
      </c>
      <c r="C21521">
        <v>49970.727850000003</v>
      </c>
      <c r="D21521">
        <v>20.015999999999998</v>
      </c>
    </row>
    <row r="21522" spans="1:4">
      <c r="A21522" t="s">
        <v>326</v>
      </c>
      <c r="B21522" s="10">
        <v>42803.166666666664</v>
      </c>
      <c r="C21522">
        <v>49970.732854000002</v>
      </c>
      <c r="D21522">
        <v>20.015999999999998</v>
      </c>
    </row>
    <row r="21523" spans="1:4">
      <c r="A21523" t="s">
        <v>326</v>
      </c>
      <c r="B21523" s="10">
        <v>42803.177083333336</v>
      </c>
      <c r="C21523">
        <v>49970.742853000003</v>
      </c>
      <c r="D21523">
        <v>39.996000000000002</v>
      </c>
    </row>
    <row r="21524" spans="1:4">
      <c r="A21524" t="s">
        <v>326</v>
      </c>
      <c r="B21524" s="10">
        <v>42803.1875</v>
      </c>
      <c r="C21524">
        <v>49970.747857000002</v>
      </c>
      <c r="D21524">
        <v>20.015999999999998</v>
      </c>
    </row>
    <row r="21525" spans="1:4">
      <c r="A21525" t="s">
        <v>326</v>
      </c>
      <c r="B21525" s="10">
        <v>42803.197916666664</v>
      </c>
      <c r="C21525">
        <v>49970.752861000001</v>
      </c>
      <c r="D21525">
        <v>20.015999999999998</v>
      </c>
    </row>
    <row r="21526" spans="1:4">
      <c r="A21526" t="s">
        <v>326</v>
      </c>
      <c r="B21526" s="10">
        <v>42803.208333333336</v>
      </c>
      <c r="C21526">
        <v>49970.757865</v>
      </c>
      <c r="D21526">
        <v>20.015999999999998</v>
      </c>
    </row>
    <row r="21527" spans="1:4">
      <c r="A21527" t="s">
        <v>326</v>
      </c>
      <c r="B21527" s="10">
        <v>42803.21875</v>
      </c>
      <c r="C21527">
        <v>49970.762868999998</v>
      </c>
      <c r="D21527">
        <v>20.015999999999998</v>
      </c>
    </row>
    <row r="21528" spans="1:4">
      <c r="A21528" t="s">
        <v>326</v>
      </c>
      <c r="B21528" s="10">
        <v>42803.229166666664</v>
      </c>
      <c r="C21528">
        <v>49970.767872999997</v>
      </c>
      <c r="D21528">
        <v>20.015999999999998</v>
      </c>
    </row>
    <row r="21529" spans="1:4">
      <c r="A21529" t="s">
        <v>326</v>
      </c>
      <c r="B21529" s="10">
        <v>42803.239583333336</v>
      </c>
      <c r="C21529">
        <v>49970.772877000003</v>
      </c>
      <c r="D21529">
        <v>20.015999999999998</v>
      </c>
    </row>
    <row r="21530" spans="1:4">
      <c r="A21530" t="s">
        <v>326</v>
      </c>
      <c r="B21530" s="10">
        <v>42803.25</v>
      </c>
      <c r="C21530">
        <v>49970.777881000002</v>
      </c>
      <c r="D21530">
        <v>20.015999999999998</v>
      </c>
    </row>
    <row r="21531" spans="1:4">
      <c r="A21531" t="s">
        <v>326</v>
      </c>
      <c r="B21531" s="10">
        <v>42803.260416666664</v>
      </c>
      <c r="C21531">
        <v>49970.782885000001</v>
      </c>
      <c r="D21531">
        <v>20.015999999999998</v>
      </c>
    </row>
    <row r="21532" spans="1:4">
      <c r="A21532" t="s">
        <v>326</v>
      </c>
      <c r="B21532" s="10">
        <v>42803.270833333336</v>
      </c>
      <c r="C21532">
        <v>49970.787888999999</v>
      </c>
      <c r="D21532">
        <v>20.015999999999998</v>
      </c>
    </row>
    <row r="21533" spans="1:4">
      <c r="A21533" t="s">
        <v>326</v>
      </c>
      <c r="B21533" s="10">
        <v>42803.28125</v>
      </c>
      <c r="C21533">
        <v>49970.797888000001</v>
      </c>
      <c r="D21533">
        <v>39.996000000000002</v>
      </c>
    </row>
    <row r="21534" spans="1:4">
      <c r="A21534" t="s">
        <v>326</v>
      </c>
      <c r="B21534" s="10">
        <v>42803.291666666664</v>
      </c>
      <c r="C21534">
        <v>49971.062883999999</v>
      </c>
      <c r="D21534">
        <v>1059.9839999999999</v>
      </c>
    </row>
    <row r="21535" spans="1:4">
      <c r="A21535" t="s">
        <v>326</v>
      </c>
      <c r="B21535" s="10">
        <v>42803.302083333336</v>
      </c>
      <c r="C21535">
        <v>49971.062883999999</v>
      </c>
      <c r="D21535">
        <v>0</v>
      </c>
    </row>
    <row r="21536" spans="1:4">
      <c r="A21536" t="s">
        <v>326</v>
      </c>
      <c r="B21536" s="10">
        <v>42803.3125</v>
      </c>
      <c r="C21536">
        <v>49971.067887999998</v>
      </c>
      <c r="D21536">
        <v>20.015999999999998</v>
      </c>
    </row>
    <row r="21537" spans="1:4">
      <c r="A21537" t="s">
        <v>326</v>
      </c>
      <c r="B21537" s="10">
        <v>42803.322916666664</v>
      </c>
      <c r="C21537">
        <v>49971.077886999999</v>
      </c>
      <c r="D21537">
        <v>39.996000000000002</v>
      </c>
    </row>
    <row r="21538" spans="1:4">
      <c r="A21538" t="s">
        <v>326</v>
      </c>
      <c r="B21538" s="10">
        <v>42803.333333333336</v>
      </c>
      <c r="C21538">
        <v>49971.097885000003</v>
      </c>
      <c r="D21538">
        <v>79.992000000000004</v>
      </c>
    </row>
    <row r="21539" spans="1:4">
      <c r="A21539" t="s">
        <v>326</v>
      </c>
      <c r="B21539" s="10">
        <v>42803.34375</v>
      </c>
      <c r="C21539">
        <v>49971.117882999999</v>
      </c>
      <c r="D21539">
        <v>79.992000000000004</v>
      </c>
    </row>
    <row r="21540" spans="1:4">
      <c r="A21540" t="s">
        <v>326</v>
      </c>
      <c r="B21540" s="10">
        <v>42803.354166666664</v>
      </c>
      <c r="C21540">
        <v>49971.142885000001</v>
      </c>
      <c r="D21540">
        <v>100.008</v>
      </c>
    </row>
    <row r="21541" spans="1:4">
      <c r="A21541" t="s">
        <v>326</v>
      </c>
      <c r="B21541" s="10">
        <v>42803.364583333336</v>
      </c>
      <c r="C21541">
        <v>49971.177885999998</v>
      </c>
      <c r="D21541">
        <v>140.00399999999999</v>
      </c>
    </row>
    <row r="21542" spans="1:4">
      <c r="A21542" t="s">
        <v>326</v>
      </c>
      <c r="B21542" s="10">
        <v>42803.375</v>
      </c>
      <c r="C21542">
        <v>49971.217881999997</v>
      </c>
      <c r="D21542">
        <v>159.98400000000001</v>
      </c>
    </row>
    <row r="21543" spans="1:4">
      <c r="A21543" t="s">
        <v>326</v>
      </c>
      <c r="B21543" s="10">
        <v>42803.385416666664</v>
      </c>
      <c r="C21543">
        <v>49971.257877999997</v>
      </c>
      <c r="D21543">
        <v>159.98400000000001</v>
      </c>
    </row>
    <row r="21544" spans="1:4">
      <c r="A21544" t="s">
        <v>326</v>
      </c>
      <c r="B21544" s="10">
        <v>42803.395833333336</v>
      </c>
      <c r="C21544">
        <v>49971.302878000002</v>
      </c>
      <c r="D21544">
        <v>180</v>
      </c>
    </row>
    <row r="21545" spans="1:4">
      <c r="A21545" t="s">
        <v>326</v>
      </c>
      <c r="B21545" s="10">
        <v>42803.40625</v>
      </c>
      <c r="C21545">
        <v>49971.352881999999</v>
      </c>
      <c r="D21545">
        <v>200.01599999999999</v>
      </c>
    </row>
    <row r="21546" spans="1:4">
      <c r="A21546" t="s">
        <v>326</v>
      </c>
      <c r="B21546" s="10">
        <v>42803.416666666664</v>
      </c>
      <c r="C21546">
        <v>49971.697878999999</v>
      </c>
      <c r="D21546">
        <v>1379.9880000000001</v>
      </c>
    </row>
    <row r="21547" spans="1:4">
      <c r="A21547" t="s">
        <v>326</v>
      </c>
      <c r="B21547" s="10">
        <v>42803.427083333336</v>
      </c>
      <c r="C21547">
        <v>49971.777880000001</v>
      </c>
      <c r="D21547">
        <v>320.00400000000002</v>
      </c>
    </row>
    <row r="21548" spans="1:4">
      <c r="A21548" t="s">
        <v>326</v>
      </c>
      <c r="B21548" s="10">
        <v>42803.4375</v>
      </c>
      <c r="C21548">
        <v>49971.867879999998</v>
      </c>
      <c r="D21548">
        <v>360</v>
      </c>
    </row>
    <row r="21549" spans="1:4">
      <c r="A21549" t="s">
        <v>326</v>
      </c>
      <c r="B21549" s="10">
        <v>42803.447916666664</v>
      </c>
      <c r="C21549">
        <v>49971.962884</v>
      </c>
      <c r="D21549">
        <v>380.01600000000002</v>
      </c>
    </row>
    <row r="21550" spans="1:4">
      <c r="A21550" t="s">
        <v>326</v>
      </c>
      <c r="B21550" s="10">
        <v>42803.458333333336</v>
      </c>
      <c r="C21550">
        <v>49972.042885000003</v>
      </c>
      <c r="D21550">
        <v>320.00400000000002</v>
      </c>
    </row>
    <row r="21551" spans="1:4">
      <c r="A21551" t="s">
        <v>326</v>
      </c>
      <c r="B21551" s="10">
        <v>42803.46875</v>
      </c>
      <c r="C21551">
        <v>49972.122885999997</v>
      </c>
      <c r="D21551">
        <v>320.00400000000002</v>
      </c>
    </row>
    <row r="21552" spans="1:4">
      <c r="A21552" t="s">
        <v>326</v>
      </c>
      <c r="B21552" s="10">
        <v>42803.479166666664</v>
      </c>
      <c r="C21552">
        <v>49972.537884999998</v>
      </c>
      <c r="D21552">
        <v>1659.9960000000001</v>
      </c>
    </row>
    <row r="21553" spans="1:4">
      <c r="A21553" t="s">
        <v>326</v>
      </c>
      <c r="B21553" s="10">
        <v>42803.489583333336</v>
      </c>
      <c r="C21553">
        <v>49972.687888</v>
      </c>
      <c r="D21553">
        <v>600.01199999999994</v>
      </c>
    </row>
    <row r="21554" spans="1:4">
      <c r="A21554" t="s">
        <v>326</v>
      </c>
      <c r="B21554" s="10">
        <v>42803.5</v>
      </c>
      <c r="C21554">
        <v>49972.832886999997</v>
      </c>
      <c r="D21554">
        <v>579.99599999999998</v>
      </c>
    </row>
    <row r="21555" spans="1:4">
      <c r="A21555" t="s">
        <v>326</v>
      </c>
      <c r="B21555" s="10">
        <v>42803.510416666664</v>
      </c>
      <c r="C21555">
        <v>49972.967886999999</v>
      </c>
      <c r="D21555">
        <v>540</v>
      </c>
    </row>
    <row r="21556" spans="1:4">
      <c r="A21556" t="s">
        <v>326</v>
      </c>
      <c r="B21556" s="10">
        <v>42803.520833333336</v>
      </c>
      <c r="C21556">
        <v>49973.097883000002</v>
      </c>
      <c r="D21556">
        <v>519.98400000000004</v>
      </c>
    </row>
    <row r="21557" spans="1:4">
      <c r="A21557" t="s">
        <v>326</v>
      </c>
      <c r="B21557" s="10">
        <v>42803.53125</v>
      </c>
      <c r="C21557">
        <v>49973.237887000003</v>
      </c>
      <c r="D21557">
        <v>560.01599999999996</v>
      </c>
    </row>
    <row r="21558" spans="1:4">
      <c r="A21558" t="s">
        <v>326</v>
      </c>
      <c r="B21558" s="10">
        <v>42803.541666666664</v>
      </c>
      <c r="C21558">
        <v>49973.627884000001</v>
      </c>
      <c r="D21558">
        <v>1559.9880000000001</v>
      </c>
    </row>
    <row r="21559" spans="1:4">
      <c r="A21559" t="s">
        <v>326</v>
      </c>
      <c r="B21559" s="10">
        <v>42803.552083333336</v>
      </c>
      <c r="C21559">
        <v>49973.742886</v>
      </c>
      <c r="D21559">
        <v>460.00799999999998</v>
      </c>
    </row>
    <row r="21560" spans="1:4">
      <c r="A21560" t="s">
        <v>326</v>
      </c>
      <c r="B21560" s="10">
        <v>42803.5625</v>
      </c>
      <c r="C21560">
        <v>49973.837890000003</v>
      </c>
      <c r="D21560">
        <v>380.01600000000002</v>
      </c>
    </row>
    <row r="21561" spans="1:4">
      <c r="A21561" t="s">
        <v>326</v>
      </c>
      <c r="B21561" s="10">
        <v>42803.572916666664</v>
      </c>
      <c r="C21561">
        <v>49973.932893999998</v>
      </c>
      <c r="D21561">
        <v>380.01600000000002</v>
      </c>
    </row>
    <row r="21562" spans="1:4">
      <c r="A21562" t="s">
        <v>326</v>
      </c>
      <c r="B21562" s="10">
        <v>42803.583333333336</v>
      </c>
      <c r="C21562">
        <v>49974.007891000001</v>
      </c>
      <c r="D21562">
        <v>299.988</v>
      </c>
    </row>
    <row r="21563" spans="1:4">
      <c r="A21563" t="s">
        <v>326</v>
      </c>
      <c r="B21563" s="10">
        <v>42803.59375</v>
      </c>
      <c r="C21563">
        <v>49974.067894</v>
      </c>
      <c r="D21563">
        <v>240.012</v>
      </c>
    </row>
    <row r="21564" spans="1:4">
      <c r="A21564" t="s">
        <v>326</v>
      </c>
      <c r="B21564" s="10">
        <v>42803.604166666664</v>
      </c>
      <c r="C21564">
        <v>49974.127896999998</v>
      </c>
      <c r="D21564">
        <v>240.012</v>
      </c>
    </row>
    <row r="21565" spans="1:4">
      <c r="A21565" t="s">
        <v>326</v>
      </c>
      <c r="B21565" s="10">
        <v>42803.614583333336</v>
      </c>
      <c r="C21565">
        <v>49974.177901000003</v>
      </c>
      <c r="D21565">
        <v>200.01599999999999</v>
      </c>
    </row>
    <row r="21566" spans="1:4">
      <c r="A21566" t="s">
        <v>326</v>
      </c>
      <c r="B21566" s="10">
        <v>42803.625</v>
      </c>
      <c r="C21566">
        <v>49974.327903999998</v>
      </c>
      <c r="D21566">
        <v>600.01199999999994</v>
      </c>
    </row>
    <row r="21567" spans="1:4">
      <c r="A21567" t="s">
        <v>326</v>
      </c>
      <c r="B21567" s="10">
        <v>42803.635416666664</v>
      </c>
      <c r="C21567">
        <v>49974.542905000002</v>
      </c>
      <c r="D21567">
        <v>860.00400000000002</v>
      </c>
    </row>
    <row r="21568" spans="1:4">
      <c r="A21568" t="s">
        <v>326</v>
      </c>
      <c r="B21568" s="10">
        <v>42803.645833333336</v>
      </c>
      <c r="C21568">
        <v>49974.562902999998</v>
      </c>
      <c r="D21568">
        <v>79.992000000000004</v>
      </c>
    </row>
    <row r="21569" spans="1:4">
      <c r="A21569" t="s">
        <v>326</v>
      </c>
      <c r="B21569" s="10">
        <v>42803.65625</v>
      </c>
      <c r="C21569">
        <v>49974.577905999999</v>
      </c>
      <c r="D21569">
        <v>60.012</v>
      </c>
    </row>
    <row r="21570" spans="1:4">
      <c r="A21570" t="s">
        <v>326</v>
      </c>
      <c r="B21570" s="10">
        <v>42803.666666666664</v>
      </c>
      <c r="C21570">
        <v>49974.597904000002</v>
      </c>
      <c r="D21570">
        <v>79.992000000000004</v>
      </c>
    </row>
    <row r="21571" spans="1:4">
      <c r="A21571" t="s">
        <v>326</v>
      </c>
      <c r="B21571" s="10">
        <v>42803.677083333336</v>
      </c>
      <c r="C21571">
        <v>49974.612907000002</v>
      </c>
      <c r="D21571">
        <v>60.012</v>
      </c>
    </row>
    <row r="21572" spans="1:4">
      <c r="A21572" t="s">
        <v>326</v>
      </c>
      <c r="B21572" s="10">
        <v>42803.6875</v>
      </c>
      <c r="C21572">
        <v>49974.637908999997</v>
      </c>
      <c r="D21572">
        <v>100.008</v>
      </c>
    </row>
    <row r="21573" spans="1:4">
      <c r="A21573" t="s">
        <v>326</v>
      </c>
      <c r="B21573" s="10">
        <v>42803.697916666664</v>
      </c>
      <c r="C21573">
        <v>49974.657907000001</v>
      </c>
      <c r="D21573">
        <v>79.992000000000004</v>
      </c>
    </row>
    <row r="21574" spans="1:4">
      <c r="A21574" t="s">
        <v>326</v>
      </c>
      <c r="B21574" s="10">
        <v>42803.708333333336</v>
      </c>
      <c r="C21574">
        <v>49974.682909000003</v>
      </c>
      <c r="D21574">
        <v>100.008</v>
      </c>
    </row>
    <row r="21575" spans="1:4">
      <c r="A21575" t="s">
        <v>326</v>
      </c>
      <c r="B21575" s="10">
        <v>42803.71875</v>
      </c>
      <c r="C21575">
        <v>49974.997908999998</v>
      </c>
      <c r="D21575">
        <v>1260</v>
      </c>
    </row>
    <row r="21576" spans="1:4">
      <c r="A21576" t="s">
        <v>326</v>
      </c>
      <c r="B21576" s="10">
        <v>42803.729166666664</v>
      </c>
      <c r="C21576">
        <v>49975.037904999997</v>
      </c>
      <c r="D21576">
        <v>159.98400000000001</v>
      </c>
    </row>
    <row r="21577" spans="1:4">
      <c r="A21577" t="s">
        <v>326</v>
      </c>
      <c r="B21577" s="10">
        <v>42803.739583333336</v>
      </c>
      <c r="C21577">
        <v>49975.097908000003</v>
      </c>
      <c r="D21577">
        <v>240.012</v>
      </c>
    </row>
    <row r="21578" spans="1:4">
      <c r="A21578" t="s">
        <v>326</v>
      </c>
      <c r="B21578" s="10">
        <v>42803.75</v>
      </c>
      <c r="C21578">
        <v>49975.152907000003</v>
      </c>
      <c r="D21578">
        <v>219.99600000000001</v>
      </c>
    </row>
    <row r="21579" spans="1:4">
      <c r="A21579" t="s">
        <v>326</v>
      </c>
      <c r="B21579" s="10">
        <v>42803.760416666664</v>
      </c>
      <c r="C21579">
        <v>49975.212910000002</v>
      </c>
      <c r="D21579">
        <v>240.012</v>
      </c>
    </row>
    <row r="21580" spans="1:4">
      <c r="A21580" t="s">
        <v>326</v>
      </c>
      <c r="B21580" s="10">
        <v>42803.770833333336</v>
      </c>
      <c r="C21580">
        <v>49975.267909000002</v>
      </c>
      <c r="D21580">
        <v>219.99600000000001</v>
      </c>
    </row>
    <row r="21581" spans="1:4">
      <c r="A21581" t="s">
        <v>326</v>
      </c>
      <c r="B21581" s="10">
        <v>42803.78125</v>
      </c>
      <c r="C21581">
        <v>49975.317912999999</v>
      </c>
      <c r="D21581">
        <v>200.01599999999999</v>
      </c>
    </row>
    <row r="21582" spans="1:4">
      <c r="A21582" t="s">
        <v>326</v>
      </c>
      <c r="B21582" s="10">
        <v>42803.791666666664</v>
      </c>
      <c r="C21582">
        <v>49975.362912999997</v>
      </c>
      <c r="D21582">
        <v>180</v>
      </c>
    </row>
    <row r="21583" spans="1:4">
      <c r="A21583" t="s">
        <v>326</v>
      </c>
      <c r="B21583" s="10">
        <v>42803.802083333336</v>
      </c>
      <c r="C21583">
        <v>49975.407913000003</v>
      </c>
      <c r="D21583">
        <v>180</v>
      </c>
    </row>
    <row r="21584" spans="1:4">
      <c r="A21584" t="s">
        <v>326</v>
      </c>
      <c r="B21584" s="10">
        <v>42803.8125</v>
      </c>
      <c r="C21584">
        <v>49975.442913999999</v>
      </c>
      <c r="D21584">
        <v>140.00399999999999</v>
      </c>
    </row>
    <row r="21585" spans="1:4">
      <c r="A21585" t="s">
        <v>326</v>
      </c>
      <c r="B21585" s="10">
        <v>42803.822916666664</v>
      </c>
      <c r="C21585">
        <v>49975.477915000003</v>
      </c>
      <c r="D21585">
        <v>140.00399999999999</v>
      </c>
    </row>
    <row r="21586" spans="1:4">
      <c r="A21586" t="s">
        <v>326</v>
      </c>
      <c r="B21586" s="10">
        <v>42803.833333333336</v>
      </c>
      <c r="C21586">
        <v>49975.507912000001</v>
      </c>
      <c r="D21586">
        <v>119.988</v>
      </c>
    </row>
    <row r="21587" spans="1:4">
      <c r="A21587" t="s">
        <v>326</v>
      </c>
      <c r="B21587" s="10">
        <v>42803.84375</v>
      </c>
      <c r="C21587">
        <v>49975.537908999999</v>
      </c>
      <c r="D21587">
        <v>119.988</v>
      </c>
    </row>
    <row r="21588" spans="1:4">
      <c r="A21588" t="s">
        <v>326</v>
      </c>
      <c r="B21588" s="10">
        <v>42803.854166666664</v>
      </c>
      <c r="C21588">
        <v>49975.562911000001</v>
      </c>
      <c r="D21588">
        <v>100.008</v>
      </c>
    </row>
    <row r="21589" spans="1:4">
      <c r="A21589" t="s">
        <v>326</v>
      </c>
      <c r="B21589" s="10">
        <v>42803.864583333336</v>
      </c>
      <c r="C21589">
        <v>49975.582908999997</v>
      </c>
      <c r="D21589">
        <v>79.992000000000004</v>
      </c>
    </row>
    <row r="21590" spans="1:4">
      <c r="A21590" t="s">
        <v>326</v>
      </c>
      <c r="B21590" s="10">
        <v>42803.875</v>
      </c>
      <c r="C21590">
        <v>49975.602907</v>
      </c>
      <c r="D21590">
        <v>79.992000000000004</v>
      </c>
    </row>
    <row r="21591" spans="1:4">
      <c r="A21591" t="s">
        <v>326</v>
      </c>
      <c r="B21591" s="10">
        <v>42803.885416666664</v>
      </c>
      <c r="C21591">
        <v>49975.617910000001</v>
      </c>
      <c r="D21591">
        <v>60.012</v>
      </c>
    </row>
    <row r="21592" spans="1:4">
      <c r="A21592" t="s">
        <v>326</v>
      </c>
      <c r="B21592" s="10">
        <v>42803.895833333336</v>
      </c>
      <c r="C21592">
        <v>49975.632913000001</v>
      </c>
      <c r="D21592">
        <v>60.012</v>
      </c>
    </row>
    <row r="21593" spans="1:4">
      <c r="A21593" t="s">
        <v>326</v>
      </c>
      <c r="B21593" s="10">
        <v>42803.90625</v>
      </c>
      <c r="C21593">
        <v>49975.647916000002</v>
      </c>
      <c r="D21593">
        <v>60.012</v>
      </c>
    </row>
    <row r="21594" spans="1:4">
      <c r="A21594" t="s">
        <v>326</v>
      </c>
      <c r="B21594" s="10">
        <v>42803.916666666664</v>
      </c>
      <c r="C21594">
        <v>49975.682916999998</v>
      </c>
      <c r="D21594">
        <v>140.00399999999999</v>
      </c>
    </row>
    <row r="21595" spans="1:4">
      <c r="A21595" t="s">
        <v>326</v>
      </c>
      <c r="B21595" s="10">
        <v>42803.927083333336</v>
      </c>
      <c r="C21595">
        <v>49975.687920999997</v>
      </c>
      <c r="D21595">
        <v>20.015999999999998</v>
      </c>
    </row>
    <row r="21596" spans="1:4">
      <c r="A21596" t="s">
        <v>326</v>
      </c>
      <c r="B21596" s="10">
        <v>42803.9375</v>
      </c>
      <c r="C21596">
        <v>49975.692925000003</v>
      </c>
      <c r="D21596">
        <v>20.015999999999998</v>
      </c>
    </row>
    <row r="21597" spans="1:4">
      <c r="A21597" t="s">
        <v>326</v>
      </c>
      <c r="B21597" s="10">
        <v>42803.947916666664</v>
      </c>
      <c r="C21597">
        <v>49975.697929000002</v>
      </c>
      <c r="D21597">
        <v>20.015999999999998</v>
      </c>
    </row>
    <row r="21598" spans="1:4">
      <c r="A21598" t="s">
        <v>326</v>
      </c>
      <c r="B21598" s="10">
        <v>42803.958333333336</v>
      </c>
      <c r="C21598">
        <v>49975.697929000002</v>
      </c>
      <c r="D21598">
        <v>0</v>
      </c>
    </row>
    <row r="21599" spans="1:4">
      <c r="A21599" t="s">
        <v>326</v>
      </c>
      <c r="B21599" s="10">
        <v>42803.96875</v>
      </c>
      <c r="C21599">
        <v>49975.702933</v>
      </c>
      <c r="D21599">
        <v>20.015999999999998</v>
      </c>
    </row>
    <row r="21600" spans="1:4">
      <c r="A21600" t="s">
        <v>326</v>
      </c>
      <c r="B21600" s="10">
        <v>42803.979166666664</v>
      </c>
      <c r="C21600">
        <v>49975.707936999999</v>
      </c>
      <c r="D21600">
        <v>20.015999999999998</v>
      </c>
    </row>
    <row r="21601" spans="1:5">
      <c r="A21601" t="s">
        <v>326</v>
      </c>
      <c r="B21601" s="10">
        <v>42803.989583333336</v>
      </c>
      <c r="C21601">
        <v>49975.712940999998</v>
      </c>
      <c r="D21601">
        <v>20.015999999999998</v>
      </c>
      <c r="E21601">
        <f>MIN(D21506:D21601)</f>
        <v>0</v>
      </c>
    </row>
    <row r="21602" spans="1:5">
      <c r="A21602" t="s">
        <v>326</v>
      </c>
      <c r="B21602" s="10">
        <v>42804</v>
      </c>
      <c r="C21602">
        <v>49975.71875</v>
      </c>
      <c r="D21602">
        <v>20.015999999999998</v>
      </c>
    </row>
    <row r="21603" spans="1:5">
      <c r="A21603" t="s">
        <v>326</v>
      </c>
      <c r="B21603" s="10">
        <v>42804.010416666664</v>
      </c>
      <c r="C21603">
        <v>49975.71875</v>
      </c>
      <c r="D21603">
        <v>0</v>
      </c>
    </row>
    <row r="21604" spans="1:5">
      <c r="A21604" t="s">
        <v>326</v>
      </c>
      <c r="B21604" s="10">
        <v>42804.020833333336</v>
      </c>
      <c r="C21604">
        <v>49975.723753999999</v>
      </c>
      <c r="D21604">
        <v>20.015999999999998</v>
      </c>
    </row>
    <row r="21605" spans="1:5">
      <c r="A21605" t="s">
        <v>326</v>
      </c>
      <c r="B21605" s="10">
        <v>42804.03125</v>
      </c>
      <c r="C21605">
        <v>49975.728757999997</v>
      </c>
      <c r="D21605">
        <v>20.015999999999998</v>
      </c>
    </row>
    <row r="21606" spans="1:5">
      <c r="A21606" t="s">
        <v>326</v>
      </c>
      <c r="B21606" s="10">
        <v>42804.041666666664</v>
      </c>
      <c r="C21606">
        <v>49975.733762000003</v>
      </c>
      <c r="D21606">
        <v>20.015999999999998</v>
      </c>
    </row>
    <row r="21607" spans="1:5">
      <c r="A21607" t="s">
        <v>326</v>
      </c>
      <c r="B21607" s="10">
        <v>42804.052083333336</v>
      </c>
      <c r="C21607">
        <v>49975.733762000003</v>
      </c>
      <c r="D21607">
        <v>0</v>
      </c>
    </row>
    <row r="21608" spans="1:5">
      <c r="A21608" t="s">
        <v>326</v>
      </c>
      <c r="B21608" s="10">
        <v>42804.0625</v>
      </c>
      <c r="C21608">
        <v>49975.738766000002</v>
      </c>
      <c r="D21608">
        <v>20.015999999999998</v>
      </c>
    </row>
    <row r="21609" spans="1:5">
      <c r="A21609" t="s">
        <v>326</v>
      </c>
      <c r="B21609" s="10">
        <v>42804.072916666664</v>
      </c>
      <c r="C21609">
        <v>49975.743770000001</v>
      </c>
      <c r="D21609">
        <v>20.015999999999998</v>
      </c>
    </row>
    <row r="21610" spans="1:5">
      <c r="A21610" t="s">
        <v>326</v>
      </c>
      <c r="B21610" s="10">
        <v>42804.083333333336</v>
      </c>
      <c r="C21610">
        <v>49975.748774</v>
      </c>
      <c r="D21610">
        <v>20.015999999999998</v>
      </c>
    </row>
    <row r="21611" spans="1:5">
      <c r="A21611" t="s">
        <v>326</v>
      </c>
      <c r="B21611" s="10">
        <v>42804.09375</v>
      </c>
      <c r="C21611">
        <v>49975.748774</v>
      </c>
      <c r="D21611">
        <v>0</v>
      </c>
    </row>
    <row r="21612" spans="1:5">
      <c r="A21612" t="s">
        <v>326</v>
      </c>
      <c r="B21612" s="10">
        <v>42804.104166666664</v>
      </c>
      <c r="C21612">
        <v>49975.753777999998</v>
      </c>
      <c r="D21612">
        <v>20.015999999999998</v>
      </c>
    </row>
    <row r="21613" spans="1:5">
      <c r="A21613" t="s">
        <v>326</v>
      </c>
      <c r="B21613" s="10">
        <v>42804.114583333336</v>
      </c>
      <c r="C21613">
        <v>49975.758781999997</v>
      </c>
      <c r="D21613">
        <v>20.015999999999998</v>
      </c>
    </row>
    <row r="21614" spans="1:5">
      <c r="A21614" t="s">
        <v>326</v>
      </c>
      <c r="B21614" s="10">
        <v>42804.125</v>
      </c>
      <c r="C21614">
        <v>49975.758781999997</v>
      </c>
      <c r="D21614">
        <v>0</v>
      </c>
    </row>
    <row r="21615" spans="1:5">
      <c r="A21615" t="s">
        <v>326</v>
      </c>
      <c r="B21615" s="10">
        <v>42804.135416666664</v>
      </c>
      <c r="C21615">
        <v>49975.763786000003</v>
      </c>
      <c r="D21615">
        <v>20.015999999999998</v>
      </c>
    </row>
    <row r="21616" spans="1:5">
      <c r="A21616" t="s">
        <v>326</v>
      </c>
      <c r="B21616" s="10">
        <v>42804.145833333336</v>
      </c>
      <c r="C21616">
        <v>49975.768790000002</v>
      </c>
      <c r="D21616">
        <v>20.015999999999998</v>
      </c>
    </row>
    <row r="21617" spans="1:4">
      <c r="A21617" t="s">
        <v>326</v>
      </c>
      <c r="B21617" s="10">
        <v>42804.15625</v>
      </c>
      <c r="C21617">
        <v>49975.768790000002</v>
      </c>
      <c r="D21617">
        <v>0</v>
      </c>
    </row>
    <row r="21618" spans="1:4">
      <c r="A21618" t="s">
        <v>326</v>
      </c>
      <c r="B21618" s="10">
        <v>42804.166666666664</v>
      </c>
      <c r="C21618">
        <v>49975.773794000001</v>
      </c>
      <c r="D21618">
        <v>20.015999999999998</v>
      </c>
    </row>
    <row r="21619" spans="1:4">
      <c r="A21619" t="s">
        <v>326</v>
      </c>
      <c r="B21619" s="10">
        <v>42804.177083333336</v>
      </c>
      <c r="C21619">
        <v>49975.778797999999</v>
      </c>
      <c r="D21619">
        <v>20.015999999999998</v>
      </c>
    </row>
    <row r="21620" spans="1:4">
      <c r="A21620" t="s">
        <v>326</v>
      </c>
      <c r="B21620" s="10">
        <v>42804.1875</v>
      </c>
      <c r="C21620">
        <v>49975.778797999999</v>
      </c>
      <c r="D21620">
        <v>0</v>
      </c>
    </row>
    <row r="21621" spans="1:4">
      <c r="A21621" t="s">
        <v>326</v>
      </c>
      <c r="B21621" s="10">
        <v>42804.197916666664</v>
      </c>
      <c r="C21621">
        <v>49975.783801999998</v>
      </c>
      <c r="D21621">
        <v>20.015999999999998</v>
      </c>
    </row>
    <row r="21622" spans="1:4">
      <c r="A21622" t="s">
        <v>326</v>
      </c>
      <c r="B21622" s="10">
        <v>42804.208333333336</v>
      </c>
      <c r="C21622">
        <v>49975.788805999997</v>
      </c>
      <c r="D21622">
        <v>20.015999999999998</v>
      </c>
    </row>
    <row r="21623" spans="1:4">
      <c r="A21623" t="s">
        <v>326</v>
      </c>
      <c r="B21623" s="10">
        <v>42804.21875</v>
      </c>
      <c r="C21623">
        <v>49975.788805999997</v>
      </c>
      <c r="D21623">
        <v>0</v>
      </c>
    </row>
    <row r="21624" spans="1:4">
      <c r="A21624" t="s">
        <v>326</v>
      </c>
      <c r="B21624" s="10">
        <v>42804.229166666664</v>
      </c>
      <c r="C21624">
        <v>49975.793810000003</v>
      </c>
      <c r="D21624">
        <v>20.015999999999998</v>
      </c>
    </row>
    <row r="21625" spans="1:4">
      <c r="A21625" t="s">
        <v>326</v>
      </c>
      <c r="B21625" s="10">
        <v>42804.239583333336</v>
      </c>
      <c r="C21625">
        <v>49975.793810000003</v>
      </c>
      <c r="D21625">
        <v>0</v>
      </c>
    </row>
    <row r="21626" spans="1:4">
      <c r="A21626" t="s">
        <v>326</v>
      </c>
      <c r="B21626" s="10">
        <v>42804.25</v>
      </c>
      <c r="C21626">
        <v>49975.798814000002</v>
      </c>
      <c r="D21626">
        <v>20.015999999999998</v>
      </c>
    </row>
    <row r="21627" spans="1:4">
      <c r="A21627" t="s">
        <v>326</v>
      </c>
      <c r="B21627" s="10">
        <v>42804.260416666664</v>
      </c>
      <c r="C21627">
        <v>49975.803818</v>
      </c>
      <c r="D21627">
        <v>20.015999999999998</v>
      </c>
    </row>
    <row r="21628" spans="1:4">
      <c r="A21628" t="s">
        <v>326</v>
      </c>
      <c r="B21628" s="10">
        <v>42804.270833333336</v>
      </c>
      <c r="C21628">
        <v>49975.803818</v>
      </c>
      <c r="D21628">
        <v>0</v>
      </c>
    </row>
    <row r="21629" spans="1:4">
      <c r="A21629" t="s">
        <v>326</v>
      </c>
      <c r="B21629" s="10">
        <v>42804.28125</v>
      </c>
      <c r="C21629">
        <v>49975.808821999999</v>
      </c>
      <c r="D21629">
        <v>20.015999999999998</v>
      </c>
    </row>
    <row r="21630" spans="1:4">
      <c r="A21630" t="s">
        <v>326</v>
      </c>
      <c r="B21630" s="10">
        <v>42804.291666666664</v>
      </c>
      <c r="C21630">
        <v>49975.808821999999</v>
      </c>
      <c r="D21630">
        <v>0</v>
      </c>
    </row>
    <row r="21631" spans="1:4">
      <c r="A21631" t="s">
        <v>326</v>
      </c>
      <c r="B21631" s="10">
        <v>42804.302083333336</v>
      </c>
      <c r="C21631">
        <v>49975.813825999998</v>
      </c>
      <c r="D21631">
        <v>20.015999999999998</v>
      </c>
    </row>
    <row r="21632" spans="1:4">
      <c r="A21632" t="s">
        <v>326</v>
      </c>
      <c r="B21632" s="10">
        <v>42804.3125</v>
      </c>
      <c r="C21632">
        <v>49975.818829999997</v>
      </c>
      <c r="D21632">
        <v>20.015999999999998</v>
      </c>
    </row>
    <row r="21633" spans="1:4">
      <c r="A21633" t="s">
        <v>326</v>
      </c>
      <c r="B21633" s="10">
        <v>42804.322916666664</v>
      </c>
      <c r="C21633">
        <v>49976.113832000003</v>
      </c>
      <c r="D21633">
        <v>1180.008</v>
      </c>
    </row>
    <row r="21634" spans="1:4">
      <c r="A21634" t="s">
        <v>326</v>
      </c>
      <c r="B21634" s="10">
        <v>42804.333333333336</v>
      </c>
      <c r="C21634">
        <v>49976.143829000001</v>
      </c>
      <c r="D21634">
        <v>119.988</v>
      </c>
    </row>
    <row r="21635" spans="1:4">
      <c r="A21635" t="s">
        <v>326</v>
      </c>
      <c r="B21635" s="10">
        <v>42804.34375</v>
      </c>
      <c r="C21635">
        <v>49976.163826999997</v>
      </c>
      <c r="D21635">
        <v>79.992000000000004</v>
      </c>
    </row>
    <row r="21636" spans="1:4">
      <c r="A21636" t="s">
        <v>326</v>
      </c>
      <c r="B21636" s="10">
        <v>42804.354166666664</v>
      </c>
      <c r="C21636">
        <v>49976.193824000002</v>
      </c>
      <c r="D21636">
        <v>119.988</v>
      </c>
    </row>
    <row r="21637" spans="1:4">
      <c r="A21637" t="s">
        <v>326</v>
      </c>
      <c r="B21637" s="10">
        <v>42804.364583333336</v>
      </c>
      <c r="C21637">
        <v>49976.223821</v>
      </c>
      <c r="D21637">
        <v>119.988</v>
      </c>
    </row>
    <row r="21638" spans="1:4">
      <c r="A21638" t="s">
        <v>326</v>
      </c>
      <c r="B21638" s="10">
        <v>42804.375</v>
      </c>
      <c r="C21638">
        <v>49976.248823000002</v>
      </c>
      <c r="D21638">
        <v>100.008</v>
      </c>
    </row>
    <row r="21639" spans="1:4">
      <c r="A21639" t="s">
        <v>326</v>
      </c>
      <c r="B21639" s="10">
        <v>42804.385416666664</v>
      </c>
      <c r="C21639">
        <v>49976.268820999998</v>
      </c>
      <c r="D21639">
        <v>79.992000000000004</v>
      </c>
    </row>
    <row r="21640" spans="1:4">
      <c r="A21640" t="s">
        <v>326</v>
      </c>
      <c r="B21640" s="10">
        <v>42804.395833333336</v>
      </c>
      <c r="C21640">
        <v>49976.288819000001</v>
      </c>
      <c r="D21640">
        <v>79.992000000000004</v>
      </c>
    </row>
    <row r="21641" spans="1:4">
      <c r="A21641" t="s">
        <v>326</v>
      </c>
      <c r="B21641" s="10">
        <v>42804.40625</v>
      </c>
      <c r="C21641">
        <v>49976.308816999997</v>
      </c>
      <c r="D21641">
        <v>79.992000000000004</v>
      </c>
    </row>
    <row r="21642" spans="1:4">
      <c r="A21642" t="s">
        <v>326</v>
      </c>
      <c r="B21642" s="10">
        <v>42804.416666666664</v>
      </c>
      <c r="C21642">
        <v>49976.333818999999</v>
      </c>
      <c r="D21642">
        <v>100.008</v>
      </c>
    </row>
    <row r="21643" spans="1:4">
      <c r="A21643" t="s">
        <v>326</v>
      </c>
      <c r="B21643" s="10">
        <v>42804.427083333336</v>
      </c>
      <c r="C21643">
        <v>49976.358821000002</v>
      </c>
      <c r="D21643">
        <v>100.008</v>
      </c>
    </row>
    <row r="21644" spans="1:4">
      <c r="A21644" t="s">
        <v>326</v>
      </c>
      <c r="B21644" s="10">
        <v>42804.4375</v>
      </c>
      <c r="C21644">
        <v>49976.683819999998</v>
      </c>
      <c r="D21644">
        <v>1299.9960000000001</v>
      </c>
    </row>
    <row r="21645" spans="1:4">
      <c r="A21645" t="s">
        <v>326</v>
      </c>
      <c r="B21645" s="10">
        <v>42804.447916666664</v>
      </c>
      <c r="C21645">
        <v>49976.708822000001</v>
      </c>
      <c r="D21645">
        <v>100.008</v>
      </c>
    </row>
    <row r="21646" spans="1:4">
      <c r="A21646" t="s">
        <v>326</v>
      </c>
      <c r="B21646" s="10">
        <v>42804.458333333336</v>
      </c>
      <c r="C21646">
        <v>49976.748818</v>
      </c>
      <c r="D21646">
        <v>159.98400000000001</v>
      </c>
    </row>
    <row r="21647" spans="1:4">
      <c r="A21647" t="s">
        <v>326</v>
      </c>
      <c r="B21647" s="10">
        <v>42804.46875</v>
      </c>
      <c r="C21647">
        <v>49976.783818999997</v>
      </c>
      <c r="D21647">
        <v>140.00399999999999</v>
      </c>
    </row>
    <row r="21648" spans="1:4">
      <c r="A21648" t="s">
        <v>326</v>
      </c>
      <c r="B21648" s="10">
        <v>42804.479166666664</v>
      </c>
      <c r="C21648">
        <v>49976.838817999997</v>
      </c>
      <c r="D21648">
        <v>219.99600000000001</v>
      </c>
    </row>
    <row r="21649" spans="1:4">
      <c r="A21649" t="s">
        <v>326</v>
      </c>
      <c r="B21649" s="10">
        <v>42804.489583333336</v>
      </c>
      <c r="C21649">
        <v>49976.893816999996</v>
      </c>
      <c r="D21649">
        <v>219.99600000000001</v>
      </c>
    </row>
    <row r="21650" spans="1:4">
      <c r="A21650" t="s">
        <v>326</v>
      </c>
      <c r="B21650" s="10">
        <v>42804.5</v>
      </c>
      <c r="C21650">
        <v>49977.243818000003</v>
      </c>
      <c r="D21650">
        <v>1400.0039999999999</v>
      </c>
    </row>
    <row r="21651" spans="1:4">
      <c r="A21651" t="s">
        <v>326</v>
      </c>
      <c r="B21651" s="10">
        <v>42804.510416666664</v>
      </c>
      <c r="C21651">
        <v>49977.288818000001</v>
      </c>
      <c r="D21651">
        <v>180</v>
      </c>
    </row>
    <row r="21652" spans="1:4">
      <c r="A21652" t="s">
        <v>326</v>
      </c>
      <c r="B21652" s="10">
        <v>42804.520833333336</v>
      </c>
      <c r="C21652">
        <v>49977.348821</v>
      </c>
      <c r="D21652">
        <v>240.012</v>
      </c>
    </row>
    <row r="21653" spans="1:4">
      <c r="A21653" t="s">
        <v>326</v>
      </c>
      <c r="B21653" s="10">
        <v>42804.53125</v>
      </c>
      <c r="C21653">
        <v>49977.398824999997</v>
      </c>
      <c r="D21653">
        <v>200.01599999999999</v>
      </c>
    </row>
    <row r="21654" spans="1:4">
      <c r="A21654" t="s">
        <v>326</v>
      </c>
      <c r="B21654" s="10">
        <v>42804.541666666664</v>
      </c>
      <c r="C21654">
        <v>49977.458828000003</v>
      </c>
      <c r="D21654">
        <v>240.012</v>
      </c>
    </row>
    <row r="21655" spans="1:4">
      <c r="A21655" t="s">
        <v>326</v>
      </c>
      <c r="B21655" s="10">
        <v>42804.552083333336</v>
      </c>
      <c r="C21655">
        <v>49977.508832</v>
      </c>
      <c r="D21655">
        <v>200.01599999999999</v>
      </c>
    </row>
    <row r="21656" spans="1:4">
      <c r="A21656" t="s">
        <v>326</v>
      </c>
      <c r="B21656" s="10">
        <v>42804.5625</v>
      </c>
      <c r="C21656">
        <v>49977.558835999997</v>
      </c>
      <c r="D21656">
        <v>200.01599999999999</v>
      </c>
    </row>
    <row r="21657" spans="1:4">
      <c r="A21657" t="s">
        <v>326</v>
      </c>
      <c r="B21657" s="10">
        <v>42804.572916666664</v>
      </c>
      <c r="C21657">
        <v>49977.608840000001</v>
      </c>
      <c r="D21657">
        <v>200.01599999999999</v>
      </c>
    </row>
    <row r="21658" spans="1:4">
      <c r="A21658" t="s">
        <v>326</v>
      </c>
      <c r="B21658" s="10">
        <v>42804.583333333336</v>
      </c>
      <c r="C21658">
        <v>49977.933838999998</v>
      </c>
      <c r="D21658">
        <v>1299.9960000000001</v>
      </c>
    </row>
    <row r="21659" spans="1:4">
      <c r="A21659" t="s">
        <v>326</v>
      </c>
      <c r="B21659" s="10">
        <v>42804.59375</v>
      </c>
      <c r="C21659">
        <v>49977.968840000001</v>
      </c>
      <c r="D21659">
        <v>140.00399999999999</v>
      </c>
    </row>
    <row r="21660" spans="1:4">
      <c r="A21660" t="s">
        <v>326</v>
      </c>
      <c r="B21660" s="10">
        <v>42804.604166666664</v>
      </c>
      <c r="C21660">
        <v>49978.008836000001</v>
      </c>
      <c r="D21660">
        <v>159.98400000000001</v>
      </c>
    </row>
    <row r="21661" spans="1:4">
      <c r="A21661" t="s">
        <v>326</v>
      </c>
      <c r="B21661" s="10">
        <v>42804.614583333336</v>
      </c>
      <c r="C21661">
        <v>49978.053835999999</v>
      </c>
      <c r="D21661">
        <v>180</v>
      </c>
    </row>
    <row r="21662" spans="1:4">
      <c r="A21662" t="s">
        <v>326</v>
      </c>
      <c r="B21662" s="10">
        <v>42804.625</v>
      </c>
      <c r="C21662">
        <v>49978.093831999999</v>
      </c>
      <c r="D21662">
        <v>159.98400000000001</v>
      </c>
    </row>
    <row r="21663" spans="1:4">
      <c r="A21663" t="s">
        <v>326</v>
      </c>
      <c r="B21663" s="10">
        <v>42804.635416666664</v>
      </c>
      <c r="C21663">
        <v>49978.138831999997</v>
      </c>
      <c r="D21663">
        <v>180</v>
      </c>
    </row>
    <row r="21664" spans="1:4">
      <c r="A21664" t="s">
        <v>326</v>
      </c>
      <c r="B21664" s="10">
        <v>42804.645833333336</v>
      </c>
      <c r="C21664">
        <v>49978.178827999996</v>
      </c>
      <c r="D21664">
        <v>159.98400000000001</v>
      </c>
    </row>
    <row r="21665" spans="1:4">
      <c r="A21665" t="s">
        <v>326</v>
      </c>
      <c r="B21665" s="10">
        <v>42804.65625</v>
      </c>
      <c r="C21665">
        <v>49978.223828000002</v>
      </c>
      <c r="D21665">
        <v>180</v>
      </c>
    </row>
    <row r="21666" spans="1:4">
      <c r="A21666" t="s">
        <v>326</v>
      </c>
      <c r="B21666" s="10">
        <v>42804.666666666664</v>
      </c>
      <c r="C21666">
        <v>49978.518830000001</v>
      </c>
      <c r="D21666">
        <v>1180.008</v>
      </c>
    </row>
    <row r="21667" spans="1:4">
      <c r="A21667" t="s">
        <v>326</v>
      </c>
      <c r="B21667" s="10">
        <v>42804.677083333336</v>
      </c>
      <c r="C21667">
        <v>49978.578833</v>
      </c>
      <c r="D21667">
        <v>240.012</v>
      </c>
    </row>
    <row r="21668" spans="1:4">
      <c r="A21668" t="s">
        <v>326</v>
      </c>
      <c r="B21668" s="10">
        <v>42804.6875</v>
      </c>
      <c r="C21668">
        <v>49978.618828999999</v>
      </c>
      <c r="D21668">
        <v>159.98400000000001</v>
      </c>
    </row>
    <row r="21669" spans="1:4">
      <c r="A21669" t="s">
        <v>326</v>
      </c>
      <c r="B21669" s="10">
        <v>42804.697916666664</v>
      </c>
      <c r="C21669">
        <v>49978.653830000003</v>
      </c>
      <c r="D21669">
        <v>140.00399999999999</v>
      </c>
    </row>
    <row r="21670" spans="1:4">
      <c r="A21670" t="s">
        <v>326</v>
      </c>
      <c r="B21670" s="10">
        <v>42804.708333333336</v>
      </c>
      <c r="C21670">
        <v>49978.693826000002</v>
      </c>
      <c r="D21670">
        <v>159.98400000000001</v>
      </c>
    </row>
    <row r="21671" spans="1:4">
      <c r="A21671" t="s">
        <v>326</v>
      </c>
      <c r="B21671" s="10">
        <v>42804.71875</v>
      </c>
      <c r="C21671">
        <v>49978.733822000002</v>
      </c>
      <c r="D21671">
        <v>159.98400000000001</v>
      </c>
    </row>
    <row r="21672" spans="1:4">
      <c r="A21672" t="s">
        <v>326</v>
      </c>
      <c r="B21672" s="10">
        <v>42804.729166666664</v>
      </c>
      <c r="C21672">
        <v>49978.768822999999</v>
      </c>
      <c r="D21672">
        <v>140.00399999999999</v>
      </c>
    </row>
    <row r="21673" spans="1:4">
      <c r="A21673" t="s">
        <v>326</v>
      </c>
      <c r="B21673" s="10">
        <v>42804.739583333336</v>
      </c>
      <c r="C21673">
        <v>49978.803824000002</v>
      </c>
      <c r="D21673">
        <v>140.00399999999999</v>
      </c>
    </row>
    <row r="21674" spans="1:4">
      <c r="A21674" t="s">
        <v>326</v>
      </c>
      <c r="B21674" s="10">
        <v>42804.75</v>
      </c>
      <c r="C21674">
        <v>49978.838824999999</v>
      </c>
      <c r="D21674">
        <v>140.00399999999999</v>
      </c>
    </row>
    <row r="21675" spans="1:4">
      <c r="A21675" t="s">
        <v>326</v>
      </c>
      <c r="B21675" s="10">
        <v>42804.760416666664</v>
      </c>
      <c r="C21675">
        <v>49978.868821999997</v>
      </c>
      <c r="D21675">
        <v>119.988</v>
      </c>
    </row>
    <row r="21676" spans="1:4">
      <c r="A21676" t="s">
        <v>326</v>
      </c>
      <c r="B21676" s="10">
        <v>42804.770833333336</v>
      </c>
      <c r="C21676">
        <v>49978.908818000004</v>
      </c>
      <c r="D21676">
        <v>159.98400000000001</v>
      </c>
    </row>
    <row r="21677" spans="1:4">
      <c r="A21677" t="s">
        <v>326</v>
      </c>
      <c r="B21677" s="10">
        <v>42804.78125</v>
      </c>
      <c r="C21677">
        <v>49978.958822000001</v>
      </c>
      <c r="D21677">
        <v>200.01599999999999</v>
      </c>
    </row>
    <row r="21678" spans="1:4">
      <c r="A21678" t="s">
        <v>326</v>
      </c>
      <c r="B21678" s="10">
        <v>42804.791666666664</v>
      </c>
      <c r="C21678">
        <v>49979.013821</v>
      </c>
      <c r="D21678">
        <v>219.99600000000001</v>
      </c>
    </row>
    <row r="21679" spans="1:4">
      <c r="A21679" t="s">
        <v>326</v>
      </c>
      <c r="B21679" s="10">
        <v>42804.802083333336</v>
      </c>
      <c r="C21679">
        <v>49979.06882</v>
      </c>
      <c r="D21679">
        <v>219.99600000000001</v>
      </c>
    </row>
    <row r="21680" spans="1:4">
      <c r="A21680" t="s">
        <v>326</v>
      </c>
      <c r="B21680" s="10">
        <v>42804.8125</v>
      </c>
      <c r="C21680">
        <v>49979.118823999997</v>
      </c>
      <c r="D21680">
        <v>200.01599999999999</v>
      </c>
    </row>
    <row r="21681" spans="1:4">
      <c r="A21681" t="s">
        <v>326</v>
      </c>
      <c r="B21681" s="10">
        <v>42804.822916666664</v>
      </c>
      <c r="C21681">
        <v>49979.168828000002</v>
      </c>
      <c r="D21681">
        <v>200.01599999999999</v>
      </c>
    </row>
    <row r="21682" spans="1:4">
      <c r="A21682" t="s">
        <v>326</v>
      </c>
      <c r="B21682" s="10">
        <v>42804.833333333336</v>
      </c>
      <c r="C21682">
        <v>49979.213828</v>
      </c>
      <c r="D21682">
        <v>180</v>
      </c>
    </row>
    <row r="21683" spans="1:4">
      <c r="A21683" t="s">
        <v>326</v>
      </c>
      <c r="B21683" s="10">
        <v>42804.84375</v>
      </c>
      <c r="C21683">
        <v>49979.253823999999</v>
      </c>
      <c r="D21683">
        <v>159.98400000000001</v>
      </c>
    </row>
    <row r="21684" spans="1:4">
      <c r="A21684" t="s">
        <v>326</v>
      </c>
      <c r="B21684" s="10">
        <v>42804.854166666664</v>
      </c>
      <c r="C21684">
        <v>49979.288825000003</v>
      </c>
      <c r="D21684">
        <v>140.00399999999999</v>
      </c>
    </row>
    <row r="21685" spans="1:4">
      <c r="A21685" t="s">
        <v>326</v>
      </c>
      <c r="B21685" s="10">
        <v>42804.864583333336</v>
      </c>
      <c r="C21685">
        <v>49979.323826</v>
      </c>
      <c r="D21685">
        <v>140.00399999999999</v>
      </c>
    </row>
    <row r="21686" spans="1:4">
      <c r="A21686" t="s">
        <v>326</v>
      </c>
      <c r="B21686" s="10">
        <v>42804.875</v>
      </c>
      <c r="C21686">
        <v>49979.348828000002</v>
      </c>
      <c r="D21686">
        <v>100.008</v>
      </c>
    </row>
    <row r="21687" spans="1:4">
      <c r="A21687" t="s">
        <v>326</v>
      </c>
      <c r="B21687" s="10">
        <v>42804.885416666664</v>
      </c>
      <c r="C21687">
        <v>49979.373829999997</v>
      </c>
      <c r="D21687">
        <v>100.008</v>
      </c>
    </row>
    <row r="21688" spans="1:4">
      <c r="A21688" t="s">
        <v>326</v>
      </c>
      <c r="B21688" s="10">
        <v>42804.895833333336</v>
      </c>
      <c r="C21688">
        <v>49979.393828</v>
      </c>
      <c r="D21688">
        <v>79.992000000000004</v>
      </c>
    </row>
    <row r="21689" spans="1:4">
      <c r="A21689" t="s">
        <v>326</v>
      </c>
      <c r="B21689" s="10">
        <v>42804.90625</v>
      </c>
      <c r="C21689">
        <v>49979.673826999999</v>
      </c>
      <c r="D21689">
        <v>1119.9960000000001</v>
      </c>
    </row>
    <row r="21690" spans="1:4">
      <c r="A21690" t="s">
        <v>326</v>
      </c>
      <c r="B21690" s="10">
        <v>42804.916666666664</v>
      </c>
      <c r="C21690">
        <v>49979.683826</v>
      </c>
      <c r="D21690">
        <v>39.996000000000002</v>
      </c>
    </row>
    <row r="21691" spans="1:4">
      <c r="A21691" t="s">
        <v>326</v>
      </c>
      <c r="B21691" s="10">
        <v>42804.927083333336</v>
      </c>
      <c r="C21691">
        <v>49979.693825000002</v>
      </c>
      <c r="D21691">
        <v>39.996000000000002</v>
      </c>
    </row>
    <row r="21692" spans="1:4">
      <c r="A21692" t="s">
        <v>326</v>
      </c>
      <c r="B21692" s="10">
        <v>42804.9375</v>
      </c>
      <c r="C21692">
        <v>49979.703823999997</v>
      </c>
      <c r="D21692">
        <v>39.996000000000002</v>
      </c>
    </row>
    <row r="21693" spans="1:4">
      <c r="A21693" t="s">
        <v>326</v>
      </c>
      <c r="B21693" s="10">
        <v>42804.947916666664</v>
      </c>
      <c r="C21693">
        <v>49979.708828000003</v>
      </c>
      <c r="D21693">
        <v>20.015999999999998</v>
      </c>
    </row>
    <row r="21694" spans="1:4">
      <c r="A21694" t="s">
        <v>326</v>
      </c>
      <c r="B21694" s="10">
        <v>42804.958333333336</v>
      </c>
      <c r="C21694">
        <v>49979.718826999997</v>
      </c>
      <c r="D21694">
        <v>39.996000000000002</v>
      </c>
    </row>
    <row r="21695" spans="1:4">
      <c r="A21695" t="s">
        <v>326</v>
      </c>
      <c r="B21695" s="10">
        <v>42804.96875</v>
      </c>
      <c r="C21695">
        <v>49979.723831000003</v>
      </c>
      <c r="D21695">
        <v>20.015999999999998</v>
      </c>
    </row>
    <row r="21696" spans="1:4">
      <c r="A21696" t="s">
        <v>326</v>
      </c>
      <c r="B21696" s="10">
        <v>42804.979166666664</v>
      </c>
      <c r="C21696">
        <v>49979.733829999997</v>
      </c>
      <c r="D21696">
        <v>39.996000000000002</v>
      </c>
    </row>
    <row r="21697" spans="1:5">
      <c r="A21697" t="s">
        <v>326</v>
      </c>
      <c r="B21697" s="10">
        <v>42804.989583333336</v>
      </c>
      <c r="C21697">
        <v>49979.743828999999</v>
      </c>
      <c r="D21697">
        <v>39.996000000000002</v>
      </c>
      <c r="E21697">
        <f>MIN(D21602:D21697)</f>
        <v>0</v>
      </c>
    </row>
    <row r="21698" spans="1:5">
      <c r="A21698" t="s">
        <v>326</v>
      </c>
      <c r="B21698" s="10">
        <v>42805</v>
      </c>
      <c r="C21698">
        <v>49979.75</v>
      </c>
      <c r="D21698">
        <v>20.015999999999998</v>
      </c>
    </row>
    <row r="21699" spans="1:5">
      <c r="A21699" t="s">
        <v>326</v>
      </c>
      <c r="B21699" s="10">
        <v>42805.010416666664</v>
      </c>
      <c r="C21699">
        <v>49979.759999000002</v>
      </c>
      <c r="D21699">
        <v>39.996000000000002</v>
      </c>
    </row>
    <row r="21700" spans="1:5">
      <c r="A21700" t="s">
        <v>326</v>
      </c>
      <c r="B21700" s="10">
        <v>42805.020833333336</v>
      </c>
      <c r="C21700">
        <v>49979.769998000003</v>
      </c>
      <c r="D21700">
        <v>39.996000000000002</v>
      </c>
    </row>
    <row r="21701" spans="1:5">
      <c r="A21701" t="s">
        <v>326</v>
      </c>
      <c r="B21701" s="10">
        <v>42805.03125</v>
      </c>
      <c r="C21701">
        <v>49979.779996999998</v>
      </c>
      <c r="D21701">
        <v>39.996000000000002</v>
      </c>
    </row>
    <row r="21702" spans="1:5">
      <c r="A21702" t="s">
        <v>326</v>
      </c>
      <c r="B21702" s="10">
        <v>42805.041666666664</v>
      </c>
      <c r="C21702">
        <v>49979.785000999997</v>
      </c>
      <c r="D21702">
        <v>20.015999999999998</v>
      </c>
    </row>
    <row r="21703" spans="1:5">
      <c r="A21703" t="s">
        <v>326</v>
      </c>
      <c r="B21703" s="10">
        <v>42805.052083333336</v>
      </c>
      <c r="C21703">
        <v>49979.794999999998</v>
      </c>
      <c r="D21703">
        <v>39.996000000000002</v>
      </c>
    </row>
    <row r="21704" spans="1:5">
      <c r="A21704" t="s">
        <v>326</v>
      </c>
      <c r="B21704" s="10">
        <v>42805.0625</v>
      </c>
      <c r="C21704">
        <v>49979.804999</v>
      </c>
      <c r="D21704">
        <v>39.996000000000002</v>
      </c>
    </row>
    <row r="21705" spans="1:5">
      <c r="A21705" t="s">
        <v>326</v>
      </c>
      <c r="B21705" s="10">
        <v>42805.072916666664</v>
      </c>
      <c r="C21705">
        <v>49979.810002999999</v>
      </c>
      <c r="D21705">
        <v>20.015999999999998</v>
      </c>
    </row>
    <row r="21706" spans="1:5">
      <c r="A21706" t="s">
        <v>326</v>
      </c>
      <c r="B21706" s="10">
        <v>42805.083333333336</v>
      </c>
      <c r="C21706">
        <v>49979.820002</v>
      </c>
      <c r="D21706">
        <v>39.996000000000002</v>
      </c>
    </row>
    <row r="21707" spans="1:5">
      <c r="A21707" t="s">
        <v>326</v>
      </c>
      <c r="B21707" s="10">
        <v>42805.09375</v>
      </c>
      <c r="C21707">
        <v>49979.825005999999</v>
      </c>
      <c r="D21707">
        <v>20.015999999999998</v>
      </c>
    </row>
    <row r="21708" spans="1:5">
      <c r="A21708" t="s">
        <v>326</v>
      </c>
      <c r="B21708" s="10">
        <v>42805.104166666664</v>
      </c>
      <c r="C21708">
        <v>49979.835005000001</v>
      </c>
      <c r="D21708">
        <v>39.996000000000002</v>
      </c>
    </row>
    <row r="21709" spans="1:5">
      <c r="A21709" t="s">
        <v>326</v>
      </c>
      <c r="B21709" s="10">
        <v>42805.114583333336</v>
      </c>
      <c r="C21709">
        <v>49979.840009</v>
      </c>
      <c r="D21709">
        <v>20.015999999999998</v>
      </c>
    </row>
    <row r="21710" spans="1:5">
      <c r="A21710" t="s">
        <v>326</v>
      </c>
      <c r="B21710" s="10">
        <v>42805.125</v>
      </c>
      <c r="C21710">
        <v>49979.850008000001</v>
      </c>
      <c r="D21710">
        <v>39.996000000000002</v>
      </c>
    </row>
    <row r="21711" spans="1:5">
      <c r="A21711" t="s">
        <v>326</v>
      </c>
      <c r="B21711" s="10">
        <v>42805.135416666664</v>
      </c>
      <c r="C21711">
        <v>49979.855012</v>
      </c>
      <c r="D21711">
        <v>20.015999999999998</v>
      </c>
    </row>
    <row r="21712" spans="1:5">
      <c r="A21712" t="s">
        <v>326</v>
      </c>
      <c r="B21712" s="10">
        <v>42805.145833333336</v>
      </c>
      <c r="C21712">
        <v>49979.860015999999</v>
      </c>
      <c r="D21712">
        <v>20.015999999999998</v>
      </c>
    </row>
    <row r="21713" spans="1:4">
      <c r="A21713" t="s">
        <v>326</v>
      </c>
      <c r="B21713" s="10">
        <v>42805.15625</v>
      </c>
      <c r="C21713">
        <v>49979.870015</v>
      </c>
      <c r="D21713">
        <v>39.996000000000002</v>
      </c>
    </row>
    <row r="21714" spans="1:4">
      <c r="A21714" t="s">
        <v>326</v>
      </c>
      <c r="B21714" s="10">
        <v>42805.166666666664</v>
      </c>
      <c r="C21714">
        <v>49979.875018999999</v>
      </c>
      <c r="D21714">
        <v>20.015999999999998</v>
      </c>
    </row>
    <row r="21715" spans="1:4">
      <c r="A21715" t="s">
        <v>326</v>
      </c>
      <c r="B21715" s="10">
        <v>42805.177083333336</v>
      </c>
      <c r="C21715">
        <v>49979.880022999998</v>
      </c>
      <c r="D21715">
        <v>20.015999999999998</v>
      </c>
    </row>
    <row r="21716" spans="1:4">
      <c r="A21716" t="s">
        <v>326</v>
      </c>
      <c r="B21716" s="10">
        <v>42805.1875</v>
      </c>
      <c r="C21716">
        <v>49979.885026999997</v>
      </c>
      <c r="D21716">
        <v>20.015999999999998</v>
      </c>
    </row>
    <row r="21717" spans="1:4">
      <c r="A21717" t="s">
        <v>326</v>
      </c>
      <c r="B21717" s="10">
        <v>42805.197916666664</v>
      </c>
      <c r="C21717">
        <v>49979.890031000003</v>
      </c>
      <c r="D21717">
        <v>20.015999999999998</v>
      </c>
    </row>
    <row r="21718" spans="1:4">
      <c r="A21718" t="s">
        <v>326</v>
      </c>
      <c r="B21718" s="10">
        <v>42805.208333333336</v>
      </c>
      <c r="C21718">
        <v>49979.895035000001</v>
      </c>
      <c r="D21718">
        <v>20.015999999999998</v>
      </c>
    </row>
    <row r="21719" spans="1:4">
      <c r="A21719" t="s">
        <v>326</v>
      </c>
      <c r="B21719" s="10">
        <v>42805.21875</v>
      </c>
      <c r="C21719">
        <v>49979.900039</v>
      </c>
      <c r="D21719">
        <v>20.015999999999998</v>
      </c>
    </row>
    <row r="21720" spans="1:4">
      <c r="A21720" t="s">
        <v>326</v>
      </c>
      <c r="B21720" s="10">
        <v>42805.229166666664</v>
      </c>
      <c r="C21720">
        <v>49979.905042999999</v>
      </c>
      <c r="D21720">
        <v>20.015999999999998</v>
      </c>
    </row>
    <row r="21721" spans="1:4">
      <c r="A21721" t="s">
        <v>326</v>
      </c>
      <c r="B21721" s="10">
        <v>42805.239583333336</v>
      </c>
      <c r="C21721">
        <v>49979.910046999998</v>
      </c>
      <c r="D21721">
        <v>20.015999999999998</v>
      </c>
    </row>
    <row r="21722" spans="1:4">
      <c r="A21722" t="s">
        <v>326</v>
      </c>
      <c r="B21722" s="10">
        <v>42805.25</v>
      </c>
      <c r="C21722">
        <v>49979.915051000004</v>
      </c>
      <c r="D21722">
        <v>20.015999999999998</v>
      </c>
    </row>
    <row r="21723" spans="1:4">
      <c r="A21723" t="s">
        <v>326</v>
      </c>
      <c r="B21723" s="10">
        <v>42805.260416666664</v>
      </c>
      <c r="C21723">
        <v>49979.920055000002</v>
      </c>
      <c r="D21723">
        <v>20.015999999999998</v>
      </c>
    </row>
    <row r="21724" spans="1:4">
      <c r="A21724" t="s">
        <v>326</v>
      </c>
      <c r="B21724" s="10">
        <v>42805.270833333336</v>
      </c>
      <c r="C21724">
        <v>49979.925059000001</v>
      </c>
      <c r="D21724">
        <v>20.015999999999998</v>
      </c>
    </row>
    <row r="21725" spans="1:4">
      <c r="A21725" t="s">
        <v>326</v>
      </c>
      <c r="B21725" s="10">
        <v>42805.28125</v>
      </c>
      <c r="C21725">
        <v>49979.930063</v>
      </c>
      <c r="D21725">
        <v>20.015999999999998</v>
      </c>
    </row>
    <row r="21726" spans="1:4">
      <c r="A21726" t="s">
        <v>326</v>
      </c>
      <c r="B21726" s="10">
        <v>42805.291666666664</v>
      </c>
      <c r="C21726">
        <v>49979.935066999999</v>
      </c>
      <c r="D21726">
        <v>20.015999999999998</v>
      </c>
    </row>
    <row r="21727" spans="1:4">
      <c r="A21727" t="s">
        <v>326</v>
      </c>
      <c r="B21727" s="10">
        <v>42805.302083333336</v>
      </c>
      <c r="C21727">
        <v>49979.940070999997</v>
      </c>
      <c r="D21727">
        <v>20.015999999999998</v>
      </c>
    </row>
    <row r="21728" spans="1:4">
      <c r="A21728" t="s">
        <v>326</v>
      </c>
      <c r="B21728" s="10">
        <v>42805.3125</v>
      </c>
      <c r="C21728">
        <v>49979.940070999997</v>
      </c>
      <c r="D21728">
        <v>0</v>
      </c>
    </row>
    <row r="21729" spans="1:4">
      <c r="A21729" t="s">
        <v>326</v>
      </c>
      <c r="B21729" s="10">
        <v>42805.322916666664</v>
      </c>
      <c r="C21729">
        <v>49979.960069000001</v>
      </c>
      <c r="D21729">
        <v>79.992000000000004</v>
      </c>
    </row>
    <row r="21730" spans="1:4">
      <c r="A21730" t="s">
        <v>326</v>
      </c>
      <c r="B21730" s="10">
        <v>42805.333333333336</v>
      </c>
      <c r="C21730">
        <v>49979.980066999997</v>
      </c>
      <c r="D21730">
        <v>79.992000000000004</v>
      </c>
    </row>
    <row r="21731" spans="1:4">
      <c r="A21731" t="s">
        <v>326</v>
      </c>
      <c r="B21731" s="10">
        <v>42805.34375</v>
      </c>
      <c r="C21731">
        <v>49980.000065</v>
      </c>
      <c r="D21731">
        <v>79.992000000000004</v>
      </c>
    </row>
    <row r="21732" spans="1:4">
      <c r="A21732" t="s">
        <v>326</v>
      </c>
      <c r="B21732" s="10">
        <v>42805.354166666664</v>
      </c>
      <c r="C21732">
        <v>49980.020063000004</v>
      </c>
      <c r="D21732">
        <v>79.992000000000004</v>
      </c>
    </row>
    <row r="21733" spans="1:4">
      <c r="A21733" t="s">
        <v>326</v>
      </c>
      <c r="B21733" s="10">
        <v>42805.364583333336</v>
      </c>
      <c r="C21733">
        <v>49980.040061</v>
      </c>
      <c r="D21733">
        <v>79.992000000000004</v>
      </c>
    </row>
    <row r="21734" spans="1:4">
      <c r="A21734" t="s">
        <v>326</v>
      </c>
      <c r="B21734" s="10">
        <v>42805.375</v>
      </c>
      <c r="C21734">
        <v>49980.060059000003</v>
      </c>
      <c r="D21734">
        <v>79.992000000000004</v>
      </c>
    </row>
    <row r="21735" spans="1:4">
      <c r="A21735" t="s">
        <v>326</v>
      </c>
      <c r="B21735" s="10">
        <v>42805.385416666664</v>
      </c>
      <c r="C21735">
        <v>49980.080056999999</v>
      </c>
      <c r="D21735">
        <v>79.992000000000004</v>
      </c>
    </row>
    <row r="21736" spans="1:4">
      <c r="A21736" t="s">
        <v>326</v>
      </c>
      <c r="B21736" s="10">
        <v>42805.395833333336</v>
      </c>
      <c r="C21736">
        <v>49980.100055000003</v>
      </c>
      <c r="D21736">
        <v>79.992000000000004</v>
      </c>
    </row>
    <row r="21737" spans="1:4">
      <c r="A21737" t="s">
        <v>326</v>
      </c>
      <c r="B21737" s="10">
        <v>42805.40625</v>
      </c>
      <c r="C21737">
        <v>49980.120052999999</v>
      </c>
      <c r="D21737">
        <v>79.992000000000004</v>
      </c>
    </row>
    <row r="21738" spans="1:4">
      <c r="A21738" t="s">
        <v>326</v>
      </c>
      <c r="B21738" s="10">
        <v>42805.416666666664</v>
      </c>
      <c r="C21738">
        <v>49980.135055999999</v>
      </c>
      <c r="D21738">
        <v>60.012</v>
      </c>
    </row>
    <row r="21739" spans="1:4">
      <c r="A21739" t="s">
        <v>326</v>
      </c>
      <c r="B21739" s="10">
        <v>42805.427083333336</v>
      </c>
      <c r="C21739">
        <v>49980.155054000003</v>
      </c>
      <c r="D21739">
        <v>79.992000000000004</v>
      </c>
    </row>
    <row r="21740" spans="1:4">
      <c r="A21740" t="s">
        <v>326</v>
      </c>
      <c r="B21740" s="10">
        <v>42805.4375</v>
      </c>
      <c r="C21740">
        <v>49980.155054000003</v>
      </c>
      <c r="D21740">
        <v>0</v>
      </c>
    </row>
    <row r="21741" spans="1:4">
      <c r="A21741" t="s">
        <v>326</v>
      </c>
      <c r="B21741" s="10">
        <v>42805.447916666664</v>
      </c>
      <c r="C21741">
        <v>49980.160058000001</v>
      </c>
      <c r="D21741">
        <v>20.015999999999998</v>
      </c>
    </row>
    <row r="21742" spans="1:4">
      <c r="A21742" t="s">
        <v>326</v>
      </c>
      <c r="B21742" s="10">
        <v>42805.458333333336</v>
      </c>
      <c r="C21742">
        <v>49980.160058000001</v>
      </c>
      <c r="D21742">
        <v>0</v>
      </c>
    </row>
    <row r="21743" spans="1:4">
      <c r="A21743" t="s">
        <v>326</v>
      </c>
      <c r="B21743" s="10">
        <v>42805.46875</v>
      </c>
      <c r="C21743">
        <v>49980.165062</v>
      </c>
      <c r="D21743">
        <v>20.015999999999998</v>
      </c>
    </row>
    <row r="21744" spans="1:4">
      <c r="A21744" t="s">
        <v>326</v>
      </c>
      <c r="B21744" s="10">
        <v>42805.479166666664</v>
      </c>
      <c r="C21744">
        <v>49980.170065999999</v>
      </c>
      <c r="D21744">
        <v>20.015999999999998</v>
      </c>
    </row>
    <row r="21745" spans="1:4">
      <c r="A21745" t="s">
        <v>326</v>
      </c>
      <c r="B21745" s="10">
        <v>42805.489583333336</v>
      </c>
      <c r="C21745">
        <v>49980.170065999999</v>
      </c>
      <c r="D21745">
        <v>0</v>
      </c>
    </row>
    <row r="21746" spans="1:4">
      <c r="A21746" t="s">
        <v>326</v>
      </c>
      <c r="B21746" s="10">
        <v>42805.5</v>
      </c>
      <c r="C21746">
        <v>49980.175069999998</v>
      </c>
      <c r="D21746">
        <v>20.015999999999998</v>
      </c>
    </row>
    <row r="21747" spans="1:4">
      <c r="A21747" t="s">
        <v>326</v>
      </c>
      <c r="B21747" s="10">
        <v>42805.510416666664</v>
      </c>
      <c r="C21747">
        <v>49980.175069999998</v>
      </c>
      <c r="D21747">
        <v>0</v>
      </c>
    </row>
    <row r="21748" spans="1:4">
      <c r="A21748" t="s">
        <v>326</v>
      </c>
      <c r="B21748" s="10">
        <v>42805.520833333336</v>
      </c>
      <c r="C21748">
        <v>49980.180074000004</v>
      </c>
      <c r="D21748">
        <v>20.015999999999998</v>
      </c>
    </row>
    <row r="21749" spans="1:4">
      <c r="A21749" t="s">
        <v>326</v>
      </c>
      <c r="B21749" s="10">
        <v>42805.53125</v>
      </c>
      <c r="C21749">
        <v>49980.180074000004</v>
      </c>
      <c r="D21749">
        <v>0</v>
      </c>
    </row>
    <row r="21750" spans="1:4">
      <c r="A21750" t="s">
        <v>326</v>
      </c>
      <c r="B21750" s="10">
        <v>42805.541666666664</v>
      </c>
      <c r="C21750">
        <v>49980.185078000002</v>
      </c>
      <c r="D21750">
        <v>20.015999999999998</v>
      </c>
    </row>
    <row r="21751" spans="1:4">
      <c r="A21751" t="s">
        <v>326</v>
      </c>
      <c r="B21751" s="10">
        <v>42805.552083333336</v>
      </c>
      <c r="C21751">
        <v>49980.190082000001</v>
      </c>
      <c r="D21751">
        <v>20.015999999999998</v>
      </c>
    </row>
    <row r="21752" spans="1:4">
      <c r="A21752" t="s">
        <v>326</v>
      </c>
      <c r="B21752" s="10">
        <v>42805.5625</v>
      </c>
      <c r="C21752">
        <v>49980.190082000001</v>
      </c>
      <c r="D21752">
        <v>0</v>
      </c>
    </row>
    <row r="21753" spans="1:4">
      <c r="A21753" t="s">
        <v>326</v>
      </c>
      <c r="B21753" s="10">
        <v>42805.572916666664</v>
      </c>
      <c r="C21753">
        <v>49980.195086</v>
      </c>
      <c r="D21753">
        <v>20.015999999999998</v>
      </c>
    </row>
    <row r="21754" spans="1:4">
      <c r="A21754" t="s">
        <v>326</v>
      </c>
      <c r="B21754" s="10">
        <v>42805.583333333336</v>
      </c>
      <c r="C21754">
        <v>49980.200089999998</v>
      </c>
      <c r="D21754">
        <v>20.015999999999998</v>
      </c>
    </row>
    <row r="21755" spans="1:4">
      <c r="A21755" t="s">
        <v>326</v>
      </c>
      <c r="B21755" s="10">
        <v>42805.59375</v>
      </c>
      <c r="C21755">
        <v>49980.205093999997</v>
      </c>
      <c r="D21755">
        <v>20.015999999999998</v>
      </c>
    </row>
    <row r="21756" spans="1:4">
      <c r="A21756" t="s">
        <v>326</v>
      </c>
      <c r="B21756" s="10">
        <v>42805.604166666664</v>
      </c>
      <c r="C21756">
        <v>49980.210098000003</v>
      </c>
      <c r="D21756">
        <v>20.015999999999998</v>
      </c>
    </row>
    <row r="21757" spans="1:4">
      <c r="A21757" t="s">
        <v>326</v>
      </c>
      <c r="B21757" s="10">
        <v>42805.614583333336</v>
      </c>
      <c r="C21757">
        <v>49980.210098000003</v>
      </c>
      <c r="D21757">
        <v>0</v>
      </c>
    </row>
    <row r="21758" spans="1:4">
      <c r="A21758" t="s">
        <v>326</v>
      </c>
      <c r="B21758" s="10">
        <v>42805.625</v>
      </c>
      <c r="C21758">
        <v>49980.215102000002</v>
      </c>
      <c r="D21758">
        <v>20.015999999999998</v>
      </c>
    </row>
    <row r="21759" spans="1:4">
      <c r="A21759" t="s">
        <v>326</v>
      </c>
      <c r="B21759" s="10">
        <v>42805.635416666664</v>
      </c>
      <c r="C21759">
        <v>49980.220106000001</v>
      </c>
      <c r="D21759">
        <v>20.015999999999998</v>
      </c>
    </row>
    <row r="21760" spans="1:4">
      <c r="A21760" t="s">
        <v>326</v>
      </c>
      <c r="B21760" s="10">
        <v>42805.645833333336</v>
      </c>
      <c r="C21760">
        <v>49980.225109999999</v>
      </c>
      <c r="D21760">
        <v>20.015999999999998</v>
      </c>
    </row>
    <row r="21761" spans="1:4">
      <c r="A21761" t="s">
        <v>326</v>
      </c>
      <c r="B21761" s="10">
        <v>42805.65625</v>
      </c>
      <c r="C21761">
        <v>49980.225109999999</v>
      </c>
      <c r="D21761">
        <v>0</v>
      </c>
    </row>
    <row r="21762" spans="1:4">
      <c r="A21762" t="s">
        <v>326</v>
      </c>
      <c r="B21762" s="10">
        <v>42805.666666666664</v>
      </c>
      <c r="C21762">
        <v>49980.230113999998</v>
      </c>
      <c r="D21762">
        <v>20.015999999999998</v>
      </c>
    </row>
    <row r="21763" spans="1:4">
      <c r="A21763" t="s">
        <v>326</v>
      </c>
      <c r="B21763" s="10">
        <v>42805.677083333336</v>
      </c>
      <c r="C21763">
        <v>49980.235117999997</v>
      </c>
      <c r="D21763">
        <v>20.015999999999998</v>
      </c>
    </row>
    <row r="21764" spans="1:4">
      <c r="A21764" t="s">
        <v>326</v>
      </c>
      <c r="B21764" s="10">
        <v>42805.6875</v>
      </c>
      <c r="C21764">
        <v>49980.235117999997</v>
      </c>
      <c r="D21764">
        <v>0</v>
      </c>
    </row>
    <row r="21765" spans="1:4">
      <c r="A21765" t="s">
        <v>326</v>
      </c>
      <c r="B21765" s="10">
        <v>42805.697916666664</v>
      </c>
      <c r="C21765">
        <v>49980.240122000003</v>
      </c>
      <c r="D21765">
        <v>20.015999999999998</v>
      </c>
    </row>
    <row r="21766" spans="1:4">
      <c r="A21766" t="s">
        <v>326</v>
      </c>
      <c r="B21766" s="10">
        <v>42805.708333333336</v>
      </c>
      <c r="C21766">
        <v>49980.240122000003</v>
      </c>
      <c r="D21766">
        <v>0</v>
      </c>
    </row>
    <row r="21767" spans="1:4">
      <c r="A21767" t="s">
        <v>326</v>
      </c>
      <c r="B21767" s="10">
        <v>42805.71875</v>
      </c>
      <c r="C21767">
        <v>49980.245126000002</v>
      </c>
      <c r="D21767">
        <v>20.015999999999998</v>
      </c>
    </row>
    <row r="21768" spans="1:4">
      <c r="A21768" t="s">
        <v>326</v>
      </c>
      <c r="B21768" s="10">
        <v>42805.729166666664</v>
      </c>
      <c r="C21768">
        <v>49980.245126000002</v>
      </c>
      <c r="D21768">
        <v>0</v>
      </c>
    </row>
    <row r="21769" spans="1:4">
      <c r="A21769" t="s">
        <v>326</v>
      </c>
      <c r="B21769" s="10">
        <v>42805.739583333336</v>
      </c>
      <c r="C21769">
        <v>49980.25013</v>
      </c>
      <c r="D21769">
        <v>20.015999999999998</v>
      </c>
    </row>
    <row r="21770" spans="1:4">
      <c r="A21770" t="s">
        <v>326</v>
      </c>
      <c r="B21770" s="10">
        <v>42805.75</v>
      </c>
      <c r="C21770">
        <v>49980.255133999999</v>
      </c>
      <c r="D21770">
        <v>20.015999999999998</v>
      </c>
    </row>
    <row r="21771" spans="1:4">
      <c r="A21771" t="s">
        <v>326</v>
      </c>
      <c r="B21771" s="10">
        <v>42805.760416666664</v>
      </c>
      <c r="C21771">
        <v>49980.260137999998</v>
      </c>
      <c r="D21771">
        <v>20.015999999999998</v>
      </c>
    </row>
    <row r="21772" spans="1:4">
      <c r="A21772" t="s">
        <v>326</v>
      </c>
      <c r="B21772" s="10">
        <v>42805.770833333336</v>
      </c>
      <c r="C21772">
        <v>49980.260137999998</v>
      </c>
      <c r="D21772">
        <v>0</v>
      </c>
    </row>
    <row r="21773" spans="1:4">
      <c r="A21773" t="s">
        <v>326</v>
      </c>
      <c r="B21773" s="10">
        <v>42805.78125</v>
      </c>
      <c r="C21773">
        <v>49980.265141999997</v>
      </c>
      <c r="D21773">
        <v>20.015999999999998</v>
      </c>
    </row>
    <row r="21774" spans="1:4">
      <c r="A21774" t="s">
        <v>326</v>
      </c>
      <c r="B21774" s="10">
        <v>42805.791666666664</v>
      </c>
      <c r="C21774">
        <v>49980.265141999997</v>
      </c>
      <c r="D21774">
        <v>0</v>
      </c>
    </row>
    <row r="21775" spans="1:4">
      <c r="A21775" t="s">
        <v>326</v>
      </c>
      <c r="B21775" s="10">
        <v>42805.802083333336</v>
      </c>
      <c r="C21775">
        <v>49980.270146000003</v>
      </c>
      <c r="D21775">
        <v>20.015999999999998</v>
      </c>
    </row>
    <row r="21776" spans="1:4">
      <c r="A21776" t="s">
        <v>326</v>
      </c>
      <c r="B21776" s="10">
        <v>42805.8125</v>
      </c>
      <c r="C21776">
        <v>49980.535142000001</v>
      </c>
      <c r="D21776">
        <v>1059.9839999999999</v>
      </c>
    </row>
    <row r="21777" spans="1:4">
      <c r="A21777" t="s">
        <v>326</v>
      </c>
      <c r="B21777" s="10">
        <v>42805.822916666664</v>
      </c>
      <c r="C21777">
        <v>49980.540145999999</v>
      </c>
      <c r="D21777">
        <v>20.015999999999998</v>
      </c>
    </row>
    <row r="21778" spans="1:4">
      <c r="A21778" t="s">
        <v>326</v>
      </c>
      <c r="B21778" s="10">
        <v>42805.833333333336</v>
      </c>
      <c r="C21778">
        <v>49980.545149999998</v>
      </c>
      <c r="D21778">
        <v>20.015999999999998</v>
      </c>
    </row>
    <row r="21779" spans="1:4">
      <c r="A21779" t="s">
        <v>326</v>
      </c>
      <c r="B21779" s="10">
        <v>42805.84375</v>
      </c>
      <c r="C21779">
        <v>49980.545149999998</v>
      </c>
      <c r="D21779">
        <v>0</v>
      </c>
    </row>
    <row r="21780" spans="1:4">
      <c r="A21780" t="s">
        <v>326</v>
      </c>
      <c r="B21780" s="10">
        <v>42805.854166666664</v>
      </c>
      <c r="C21780">
        <v>49980.550153999997</v>
      </c>
      <c r="D21780">
        <v>20.015999999999998</v>
      </c>
    </row>
    <row r="21781" spans="1:4">
      <c r="A21781" t="s">
        <v>326</v>
      </c>
      <c r="B21781" s="10">
        <v>42805.864583333336</v>
      </c>
      <c r="C21781">
        <v>49980.550153999997</v>
      </c>
      <c r="D21781">
        <v>0</v>
      </c>
    </row>
    <row r="21782" spans="1:4">
      <c r="A21782" t="s">
        <v>326</v>
      </c>
      <c r="B21782" s="10">
        <v>42805.875</v>
      </c>
      <c r="C21782">
        <v>49980.555158000003</v>
      </c>
      <c r="D21782">
        <v>20.015999999999998</v>
      </c>
    </row>
    <row r="21783" spans="1:4">
      <c r="A21783" t="s">
        <v>326</v>
      </c>
      <c r="B21783" s="10">
        <v>42805.885416666664</v>
      </c>
      <c r="C21783">
        <v>49980.560162000002</v>
      </c>
      <c r="D21783">
        <v>20.015999999999998</v>
      </c>
    </row>
    <row r="21784" spans="1:4">
      <c r="A21784" t="s">
        <v>326</v>
      </c>
      <c r="B21784" s="10">
        <v>42805.895833333336</v>
      </c>
      <c r="C21784">
        <v>49980.560162000002</v>
      </c>
      <c r="D21784">
        <v>0</v>
      </c>
    </row>
    <row r="21785" spans="1:4">
      <c r="A21785" t="s">
        <v>326</v>
      </c>
      <c r="B21785" s="10">
        <v>42805.90625</v>
      </c>
      <c r="C21785">
        <v>49980.565166</v>
      </c>
      <c r="D21785">
        <v>20.015999999999998</v>
      </c>
    </row>
    <row r="21786" spans="1:4">
      <c r="A21786" t="s">
        <v>326</v>
      </c>
      <c r="B21786" s="10">
        <v>42805.916666666664</v>
      </c>
      <c r="C21786">
        <v>49980.570169999999</v>
      </c>
      <c r="D21786">
        <v>20.015999999999998</v>
      </c>
    </row>
    <row r="21787" spans="1:4">
      <c r="A21787" t="s">
        <v>326</v>
      </c>
      <c r="B21787" s="10">
        <v>42805.927083333336</v>
      </c>
      <c r="C21787">
        <v>49980.575173999998</v>
      </c>
      <c r="D21787">
        <v>20.015999999999998</v>
      </c>
    </row>
    <row r="21788" spans="1:4">
      <c r="A21788" t="s">
        <v>326</v>
      </c>
      <c r="B21788" s="10">
        <v>42805.9375</v>
      </c>
      <c r="C21788">
        <v>49980.575173999998</v>
      </c>
      <c r="D21788">
        <v>0</v>
      </c>
    </row>
    <row r="21789" spans="1:4">
      <c r="A21789" t="s">
        <v>326</v>
      </c>
      <c r="B21789" s="10">
        <v>42805.947916666664</v>
      </c>
      <c r="C21789">
        <v>49980.580177999997</v>
      </c>
      <c r="D21789">
        <v>20.015999999999998</v>
      </c>
    </row>
    <row r="21790" spans="1:4">
      <c r="A21790" t="s">
        <v>326</v>
      </c>
      <c r="B21790" s="10">
        <v>42805.958333333336</v>
      </c>
      <c r="C21790">
        <v>49980.580177999997</v>
      </c>
      <c r="D21790">
        <v>0</v>
      </c>
    </row>
    <row r="21791" spans="1:4">
      <c r="A21791" t="s">
        <v>326</v>
      </c>
      <c r="B21791" s="10">
        <v>42805.96875</v>
      </c>
      <c r="C21791">
        <v>49980.585182000003</v>
      </c>
      <c r="D21791">
        <v>20.015999999999998</v>
      </c>
    </row>
    <row r="21792" spans="1:4">
      <c r="A21792" t="s">
        <v>326</v>
      </c>
      <c r="B21792" s="10">
        <v>42805.979166666664</v>
      </c>
      <c r="C21792">
        <v>49980.585182000003</v>
      </c>
      <c r="D21792">
        <v>0</v>
      </c>
    </row>
    <row r="21793" spans="1:5">
      <c r="A21793" t="s">
        <v>326</v>
      </c>
      <c r="B21793" s="10">
        <v>42805.989583333336</v>
      </c>
      <c r="C21793">
        <v>49980.590186000001</v>
      </c>
      <c r="D21793">
        <v>20.015999999999998</v>
      </c>
      <c r="E21793">
        <f>MIN(D21698:D21793)</f>
        <v>0</v>
      </c>
    </row>
    <row r="21794" spans="1:5">
      <c r="A21794" t="s">
        <v>326</v>
      </c>
      <c r="B21794" s="10">
        <v>42806</v>
      </c>
      <c r="C21794">
        <v>49980.59375</v>
      </c>
      <c r="D21794">
        <v>20.015999999999998</v>
      </c>
    </row>
    <row r="21795" spans="1:5">
      <c r="A21795" t="s">
        <v>326</v>
      </c>
      <c r="B21795" s="10">
        <v>42806.010416666664</v>
      </c>
      <c r="C21795">
        <v>49980.59375</v>
      </c>
      <c r="D21795">
        <v>0</v>
      </c>
    </row>
    <row r="21796" spans="1:5">
      <c r="A21796" t="s">
        <v>326</v>
      </c>
      <c r="B21796" s="10">
        <v>42806.020833333336</v>
      </c>
      <c r="C21796">
        <v>49980.598753999999</v>
      </c>
      <c r="D21796">
        <v>20.015999999999998</v>
      </c>
    </row>
    <row r="21797" spans="1:5">
      <c r="A21797" t="s">
        <v>326</v>
      </c>
      <c r="B21797" s="10">
        <v>42806.03125</v>
      </c>
      <c r="C21797">
        <v>49980.598753999999</v>
      </c>
      <c r="D21797">
        <v>0</v>
      </c>
    </row>
    <row r="21798" spans="1:5">
      <c r="A21798" t="s">
        <v>326</v>
      </c>
      <c r="B21798" s="10">
        <v>42806.041666666664</v>
      </c>
      <c r="C21798">
        <v>49980.603757999997</v>
      </c>
      <c r="D21798">
        <v>20.015999999999998</v>
      </c>
    </row>
    <row r="21799" spans="1:5">
      <c r="A21799" t="s">
        <v>326</v>
      </c>
      <c r="B21799" s="10">
        <v>42806.052083333336</v>
      </c>
      <c r="C21799">
        <v>49980.608762000003</v>
      </c>
      <c r="D21799">
        <v>20.015999999999998</v>
      </c>
    </row>
    <row r="21800" spans="1:5">
      <c r="A21800" t="s">
        <v>326</v>
      </c>
      <c r="B21800" s="10">
        <v>42806.0625</v>
      </c>
      <c r="C21800">
        <v>49980.608762000003</v>
      </c>
      <c r="D21800">
        <v>0</v>
      </c>
    </row>
    <row r="21801" spans="1:5">
      <c r="A21801" t="s">
        <v>326</v>
      </c>
      <c r="B21801" s="10">
        <v>42806.072916666664</v>
      </c>
      <c r="C21801">
        <v>49980.613766000002</v>
      </c>
      <c r="D21801">
        <v>20.015999999999998</v>
      </c>
    </row>
    <row r="21802" spans="1:5">
      <c r="A21802" t="s">
        <v>326</v>
      </c>
      <c r="B21802" s="10">
        <v>42806.083333333336</v>
      </c>
      <c r="C21802">
        <v>49980.618770000001</v>
      </c>
      <c r="D21802">
        <v>20.015999999999998</v>
      </c>
    </row>
    <row r="21803" spans="1:5">
      <c r="A21803" t="s">
        <v>326</v>
      </c>
      <c r="B21803" s="10">
        <v>42806.09375</v>
      </c>
      <c r="C21803">
        <v>49980.618770000001</v>
      </c>
      <c r="D21803">
        <v>0</v>
      </c>
    </row>
    <row r="21804" spans="1:5">
      <c r="A21804" t="s">
        <v>326</v>
      </c>
      <c r="B21804" s="10">
        <v>42806.104166666664</v>
      </c>
      <c r="C21804">
        <v>49980.623774</v>
      </c>
      <c r="D21804">
        <v>20.015999999999998</v>
      </c>
    </row>
    <row r="21805" spans="1:5">
      <c r="A21805" t="s">
        <v>326</v>
      </c>
      <c r="B21805" s="10">
        <v>42806.114583333336</v>
      </c>
      <c r="C21805">
        <v>49980.628777999998</v>
      </c>
      <c r="D21805">
        <v>20.015999999999998</v>
      </c>
    </row>
    <row r="21806" spans="1:5">
      <c r="A21806" t="s">
        <v>326</v>
      </c>
      <c r="B21806" s="10">
        <v>42806.125</v>
      </c>
      <c r="C21806">
        <v>49980.628777999998</v>
      </c>
      <c r="D21806">
        <v>0</v>
      </c>
    </row>
    <row r="21807" spans="1:5">
      <c r="A21807" t="s">
        <v>326</v>
      </c>
      <c r="B21807" s="10">
        <v>42806.135416666664</v>
      </c>
      <c r="C21807">
        <v>49980.633781999997</v>
      </c>
      <c r="D21807">
        <v>20.015999999999998</v>
      </c>
    </row>
    <row r="21808" spans="1:5">
      <c r="A21808" t="s">
        <v>326</v>
      </c>
      <c r="B21808" s="10">
        <v>42806.145833333336</v>
      </c>
      <c r="C21808">
        <v>49980.638786000003</v>
      </c>
      <c r="D21808">
        <v>20.015999999999998</v>
      </c>
    </row>
    <row r="21809" spans="1:4">
      <c r="A21809" t="s">
        <v>326</v>
      </c>
      <c r="B21809" s="10">
        <v>42806.15625</v>
      </c>
      <c r="C21809">
        <v>49980.638786000003</v>
      </c>
      <c r="D21809">
        <v>0</v>
      </c>
    </row>
    <row r="21810" spans="1:4">
      <c r="A21810" t="s">
        <v>326</v>
      </c>
      <c r="B21810" s="10">
        <v>42806.166666666664</v>
      </c>
      <c r="C21810">
        <v>49980.643790000002</v>
      </c>
      <c r="D21810">
        <v>20.015999999999998</v>
      </c>
    </row>
    <row r="21811" spans="1:4">
      <c r="A21811" t="s">
        <v>326</v>
      </c>
      <c r="B21811" s="10">
        <v>42806.177083333336</v>
      </c>
      <c r="C21811">
        <v>49980.648794000001</v>
      </c>
      <c r="D21811">
        <v>20.015999999999998</v>
      </c>
    </row>
    <row r="21812" spans="1:4">
      <c r="A21812" t="s">
        <v>326</v>
      </c>
      <c r="B21812" s="10">
        <v>42806.1875</v>
      </c>
      <c r="C21812">
        <v>49980.648794000001</v>
      </c>
      <c r="D21812">
        <v>0</v>
      </c>
    </row>
    <row r="21813" spans="1:4">
      <c r="A21813" t="s">
        <v>326</v>
      </c>
      <c r="B21813" s="10">
        <v>42806.197916666664</v>
      </c>
      <c r="C21813">
        <v>49980.653797999999</v>
      </c>
      <c r="D21813">
        <v>20.015999999999998</v>
      </c>
    </row>
    <row r="21814" spans="1:4">
      <c r="A21814" t="s">
        <v>326</v>
      </c>
      <c r="B21814" s="10">
        <v>42806.208333333336</v>
      </c>
      <c r="C21814">
        <v>49980.658801999998</v>
      </c>
      <c r="D21814">
        <v>20.015999999999998</v>
      </c>
    </row>
    <row r="21815" spans="1:4">
      <c r="A21815" t="s">
        <v>326</v>
      </c>
      <c r="B21815" s="10">
        <v>42806.21875</v>
      </c>
      <c r="C21815">
        <v>49980.658801999998</v>
      </c>
      <c r="D21815">
        <v>0</v>
      </c>
    </row>
    <row r="21816" spans="1:4">
      <c r="A21816" t="s">
        <v>326</v>
      </c>
      <c r="B21816" s="10">
        <v>42806.229166666664</v>
      </c>
      <c r="C21816">
        <v>49980.663805999997</v>
      </c>
      <c r="D21816">
        <v>20.015999999999998</v>
      </c>
    </row>
    <row r="21817" spans="1:4">
      <c r="A21817" t="s">
        <v>326</v>
      </c>
      <c r="B21817" s="10">
        <v>42806.239583333336</v>
      </c>
      <c r="C21817">
        <v>49980.668810000003</v>
      </c>
      <c r="D21817">
        <v>20.015999999999998</v>
      </c>
    </row>
    <row r="21818" spans="1:4">
      <c r="A21818" t="s">
        <v>326</v>
      </c>
      <c r="B21818" s="10">
        <v>42806.25</v>
      </c>
      <c r="C21818">
        <v>49980.668810000003</v>
      </c>
      <c r="D21818">
        <v>0</v>
      </c>
    </row>
    <row r="21819" spans="1:4">
      <c r="A21819" t="s">
        <v>326</v>
      </c>
      <c r="B21819" s="10">
        <v>42806.260416666664</v>
      </c>
      <c r="C21819">
        <v>49980.673814000002</v>
      </c>
      <c r="D21819">
        <v>20.015999999999998</v>
      </c>
    </row>
    <row r="21820" spans="1:4">
      <c r="A21820" t="s">
        <v>326</v>
      </c>
      <c r="B21820" s="10">
        <v>42806.270833333336</v>
      </c>
      <c r="C21820">
        <v>49980.678818</v>
      </c>
      <c r="D21820">
        <v>20.015999999999998</v>
      </c>
    </row>
    <row r="21821" spans="1:4">
      <c r="A21821" t="s">
        <v>326</v>
      </c>
      <c r="B21821" s="10">
        <v>42806.28125</v>
      </c>
      <c r="C21821">
        <v>49980.678818</v>
      </c>
      <c r="D21821">
        <v>0</v>
      </c>
    </row>
    <row r="21822" spans="1:4">
      <c r="A21822" t="s">
        <v>326</v>
      </c>
      <c r="B21822" s="10">
        <v>42806.291666666664</v>
      </c>
      <c r="C21822">
        <v>49980.683821999999</v>
      </c>
      <c r="D21822">
        <v>20.015999999999998</v>
      </c>
    </row>
    <row r="21823" spans="1:4">
      <c r="A21823" t="s">
        <v>326</v>
      </c>
      <c r="B21823" s="10">
        <v>42806.302083333336</v>
      </c>
      <c r="C21823">
        <v>49980.688825999998</v>
      </c>
      <c r="D21823">
        <v>20.015999999999998</v>
      </c>
    </row>
    <row r="21824" spans="1:4">
      <c r="A21824" t="s">
        <v>326</v>
      </c>
      <c r="B21824" s="10">
        <v>42806.3125</v>
      </c>
      <c r="C21824">
        <v>49980.688825999998</v>
      </c>
      <c r="D21824">
        <v>0</v>
      </c>
    </row>
    <row r="21825" spans="1:4">
      <c r="A21825" t="s">
        <v>326</v>
      </c>
      <c r="B21825" s="10">
        <v>42806.322916666664</v>
      </c>
      <c r="C21825">
        <v>49980.698824999999</v>
      </c>
      <c r="D21825">
        <v>39.996000000000002</v>
      </c>
    </row>
    <row r="21826" spans="1:4">
      <c r="A21826" t="s">
        <v>326</v>
      </c>
      <c r="B21826" s="10">
        <v>42806.333333333336</v>
      </c>
      <c r="C21826">
        <v>49980.718823000003</v>
      </c>
      <c r="D21826">
        <v>79.992000000000004</v>
      </c>
    </row>
    <row r="21827" spans="1:4">
      <c r="A21827" t="s">
        <v>326</v>
      </c>
      <c r="B21827" s="10">
        <v>42806.34375</v>
      </c>
      <c r="C21827">
        <v>49980.738820999999</v>
      </c>
      <c r="D21827">
        <v>79.992000000000004</v>
      </c>
    </row>
    <row r="21828" spans="1:4">
      <c r="A21828" t="s">
        <v>326</v>
      </c>
      <c r="B21828" s="10">
        <v>42806.354166666664</v>
      </c>
      <c r="C21828">
        <v>49980.753823999999</v>
      </c>
      <c r="D21828">
        <v>60.012</v>
      </c>
    </row>
    <row r="21829" spans="1:4">
      <c r="A21829" t="s">
        <v>326</v>
      </c>
      <c r="B21829" s="10">
        <v>42806.364583333336</v>
      </c>
      <c r="C21829">
        <v>49980.773822000003</v>
      </c>
      <c r="D21829">
        <v>79.992000000000004</v>
      </c>
    </row>
    <row r="21830" spans="1:4">
      <c r="A21830" t="s">
        <v>326</v>
      </c>
      <c r="B21830" s="10">
        <v>42806.375</v>
      </c>
      <c r="C21830">
        <v>49980.793819999999</v>
      </c>
      <c r="D21830">
        <v>79.992000000000004</v>
      </c>
    </row>
    <row r="21831" spans="1:4">
      <c r="A21831" t="s">
        <v>326</v>
      </c>
      <c r="B21831" s="10">
        <v>42806.385416666664</v>
      </c>
      <c r="C21831">
        <v>49980.813818000002</v>
      </c>
      <c r="D21831">
        <v>79.992000000000004</v>
      </c>
    </row>
    <row r="21832" spans="1:4">
      <c r="A21832" t="s">
        <v>326</v>
      </c>
      <c r="B21832" s="10">
        <v>42806.395833333336</v>
      </c>
      <c r="C21832">
        <v>49980.833815999998</v>
      </c>
      <c r="D21832">
        <v>79.992000000000004</v>
      </c>
    </row>
    <row r="21833" spans="1:4">
      <c r="A21833" t="s">
        <v>326</v>
      </c>
      <c r="B21833" s="10">
        <v>42806.40625</v>
      </c>
      <c r="C21833">
        <v>49980.853814000002</v>
      </c>
      <c r="D21833">
        <v>79.992000000000004</v>
      </c>
    </row>
    <row r="21834" spans="1:4">
      <c r="A21834" t="s">
        <v>326</v>
      </c>
      <c r="B21834" s="10">
        <v>42806.416666666664</v>
      </c>
      <c r="C21834">
        <v>49980.873811999998</v>
      </c>
      <c r="D21834">
        <v>79.992000000000004</v>
      </c>
    </row>
    <row r="21835" spans="1:4">
      <c r="A21835" t="s">
        <v>326</v>
      </c>
      <c r="B21835" s="10">
        <v>42806.427083333336</v>
      </c>
      <c r="C21835">
        <v>49980.888814999998</v>
      </c>
      <c r="D21835">
        <v>60.012</v>
      </c>
    </row>
    <row r="21836" spans="1:4">
      <c r="A21836" t="s">
        <v>326</v>
      </c>
      <c r="B21836" s="10">
        <v>42806.4375</v>
      </c>
      <c r="C21836">
        <v>49980.893818999997</v>
      </c>
      <c r="D21836">
        <v>20.015999999999998</v>
      </c>
    </row>
    <row r="21837" spans="1:4">
      <c r="A21837" t="s">
        <v>326</v>
      </c>
      <c r="B21837" s="10">
        <v>42806.447916666664</v>
      </c>
      <c r="C21837">
        <v>49980.898823000003</v>
      </c>
      <c r="D21837">
        <v>20.015999999999998</v>
      </c>
    </row>
    <row r="21838" spans="1:4">
      <c r="A21838" t="s">
        <v>326</v>
      </c>
      <c r="B21838" s="10">
        <v>42806.458333333336</v>
      </c>
      <c r="C21838">
        <v>49980.898823000003</v>
      </c>
      <c r="D21838">
        <v>0</v>
      </c>
    </row>
    <row r="21839" spans="1:4">
      <c r="A21839" t="s">
        <v>326</v>
      </c>
      <c r="B21839" s="10">
        <v>42806.46875</v>
      </c>
      <c r="C21839">
        <v>49980.903827000002</v>
      </c>
      <c r="D21839">
        <v>20.015999999999998</v>
      </c>
    </row>
    <row r="21840" spans="1:4">
      <c r="A21840" t="s">
        <v>326</v>
      </c>
      <c r="B21840" s="10">
        <v>42806.479166666664</v>
      </c>
      <c r="C21840">
        <v>49980.908831000001</v>
      </c>
      <c r="D21840">
        <v>20.015999999999998</v>
      </c>
    </row>
    <row r="21841" spans="1:4">
      <c r="A21841" t="s">
        <v>326</v>
      </c>
      <c r="B21841" s="10">
        <v>42806.489583333336</v>
      </c>
      <c r="C21841">
        <v>49980.908831000001</v>
      </c>
      <c r="D21841">
        <v>0</v>
      </c>
    </row>
    <row r="21842" spans="1:4">
      <c r="A21842" t="s">
        <v>326</v>
      </c>
      <c r="B21842" s="10">
        <v>42806.5</v>
      </c>
      <c r="C21842">
        <v>49980.913834999999</v>
      </c>
      <c r="D21842">
        <v>20.015999999999998</v>
      </c>
    </row>
    <row r="21843" spans="1:4">
      <c r="A21843" t="s">
        <v>326</v>
      </c>
      <c r="B21843" s="10">
        <v>42806.510416666664</v>
      </c>
      <c r="C21843">
        <v>49980.918838999998</v>
      </c>
      <c r="D21843">
        <v>20.015999999999998</v>
      </c>
    </row>
    <row r="21844" spans="1:4">
      <c r="A21844" t="s">
        <v>326</v>
      </c>
      <c r="B21844" s="10">
        <v>42806.520833333336</v>
      </c>
      <c r="C21844">
        <v>49980.923842999997</v>
      </c>
      <c r="D21844">
        <v>20.015999999999998</v>
      </c>
    </row>
    <row r="21845" spans="1:4">
      <c r="A21845" t="s">
        <v>326</v>
      </c>
      <c r="B21845" s="10">
        <v>42806.53125</v>
      </c>
      <c r="C21845">
        <v>49980.928847000003</v>
      </c>
      <c r="D21845">
        <v>20.015999999999998</v>
      </c>
    </row>
    <row r="21846" spans="1:4">
      <c r="A21846" t="s">
        <v>326</v>
      </c>
      <c r="B21846" s="10">
        <v>42806.541666666664</v>
      </c>
      <c r="C21846">
        <v>49980.933851000002</v>
      </c>
      <c r="D21846">
        <v>20.015999999999998</v>
      </c>
    </row>
    <row r="21847" spans="1:4">
      <c r="A21847" t="s">
        <v>326</v>
      </c>
      <c r="B21847" s="10">
        <v>42806.552083333336</v>
      </c>
      <c r="C21847">
        <v>49980.938855</v>
      </c>
      <c r="D21847">
        <v>20.015999999999998</v>
      </c>
    </row>
    <row r="21848" spans="1:4">
      <c r="A21848" t="s">
        <v>326</v>
      </c>
      <c r="B21848" s="10">
        <v>42806.5625</v>
      </c>
      <c r="C21848">
        <v>49980.938855</v>
      </c>
      <c r="D21848">
        <v>0</v>
      </c>
    </row>
    <row r="21849" spans="1:4">
      <c r="A21849" t="s">
        <v>326</v>
      </c>
      <c r="B21849" s="10">
        <v>42806.572916666664</v>
      </c>
      <c r="C21849">
        <v>49980.943858999999</v>
      </c>
      <c r="D21849">
        <v>20.015999999999998</v>
      </c>
    </row>
    <row r="21850" spans="1:4">
      <c r="A21850" t="s">
        <v>326</v>
      </c>
      <c r="B21850" s="10">
        <v>42806.583333333336</v>
      </c>
      <c r="C21850">
        <v>49980.948862999998</v>
      </c>
      <c r="D21850">
        <v>20.015999999999998</v>
      </c>
    </row>
    <row r="21851" spans="1:4">
      <c r="A21851" t="s">
        <v>326</v>
      </c>
      <c r="B21851" s="10">
        <v>42806.59375</v>
      </c>
      <c r="C21851">
        <v>49980.948862999998</v>
      </c>
      <c r="D21851">
        <v>0</v>
      </c>
    </row>
    <row r="21852" spans="1:4">
      <c r="A21852" t="s">
        <v>326</v>
      </c>
      <c r="B21852" s="10">
        <v>42806.604166666664</v>
      </c>
      <c r="C21852">
        <v>49980.953866999997</v>
      </c>
      <c r="D21852">
        <v>20.015999999999998</v>
      </c>
    </row>
    <row r="21853" spans="1:4">
      <c r="A21853" t="s">
        <v>326</v>
      </c>
      <c r="B21853" s="10">
        <v>42806.614583333336</v>
      </c>
      <c r="C21853">
        <v>49980.958871000003</v>
      </c>
      <c r="D21853">
        <v>20.015999999999998</v>
      </c>
    </row>
    <row r="21854" spans="1:4">
      <c r="A21854" t="s">
        <v>326</v>
      </c>
      <c r="B21854" s="10">
        <v>42806.625</v>
      </c>
      <c r="C21854">
        <v>49980.958871000003</v>
      </c>
      <c r="D21854">
        <v>0</v>
      </c>
    </row>
    <row r="21855" spans="1:4">
      <c r="A21855" t="s">
        <v>326</v>
      </c>
      <c r="B21855" s="10">
        <v>42806.635416666664</v>
      </c>
      <c r="C21855">
        <v>49980.963875000001</v>
      </c>
      <c r="D21855">
        <v>20.015999999999998</v>
      </c>
    </row>
    <row r="21856" spans="1:4">
      <c r="A21856" t="s">
        <v>326</v>
      </c>
      <c r="B21856" s="10">
        <v>42806.645833333336</v>
      </c>
      <c r="C21856">
        <v>49980.963875000001</v>
      </c>
      <c r="D21856">
        <v>0</v>
      </c>
    </row>
    <row r="21857" spans="1:4">
      <c r="A21857" t="s">
        <v>326</v>
      </c>
      <c r="B21857" s="10">
        <v>42806.65625</v>
      </c>
      <c r="C21857">
        <v>49980.968879</v>
      </c>
      <c r="D21857">
        <v>20.015999999999998</v>
      </c>
    </row>
    <row r="21858" spans="1:4">
      <c r="A21858" t="s">
        <v>326</v>
      </c>
      <c r="B21858" s="10">
        <v>42806.666666666664</v>
      </c>
      <c r="C21858">
        <v>49980.973882999999</v>
      </c>
      <c r="D21858">
        <v>20.015999999999998</v>
      </c>
    </row>
    <row r="21859" spans="1:4">
      <c r="A21859" t="s">
        <v>326</v>
      </c>
      <c r="B21859" s="10">
        <v>42806.677083333336</v>
      </c>
      <c r="C21859">
        <v>49980.978886999997</v>
      </c>
      <c r="D21859">
        <v>20.015999999999998</v>
      </c>
    </row>
    <row r="21860" spans="1:4">
      <c r="A21860" t="s">
        <v>326</v>
      </c>
      <c r="B21860" s="10">
        <v>42806.6875</v>
      </c>
      <c r="C21860">
        <v>49980.983891000003</v>
      </c>
      <c r="D21860">
        <v>20.015999999999998</v>
      </c>
    </row>
    <row r="21861" spans="1:4">
      <c r="A21861" t="s">
        <v>326</v>
      </c>
      <c r="B21861" s="10">
        <v>42806.697916666664</v>
      </c>
      <c r="C21861">
        <v>49980.988895000002</v>
      </c>
      <c r="D21861">
        <v>20.015999999999998</v>
      </c>
    </row>
    <row r="21862" spans="1:4">
      <c r="A21862" t="s">
        <v>326</v>
      </c>
      <c r="B21862" s="10">
        <v>42806.708333333336</v>
      </c>
      <c r="C21862">
        <v>49980.988895000002</v>
      </c>
      <c r="D21862">
        <v>0</v>
      </c>
    </row>
    <row r="21863" spans="1:4">
      <c r="A21863" t="s">
        <v>326</v>
      </c>
      <c r="B21863" s="10">
        <v>42806.71875</v>
      </c>
      <c r="C21863">
        <v>49980.993899000001</v>
      </c>
      <c r="D21863">
        <v>20.015999999999998</v>
      </c>
    </row>
    <row r="21864" spans="1:4">
      <c r="A21864" t="s">
        <v>326</v>
      </c>
      <c r="B21864" s="10">
        <v>42806.729166666664</v>
      </c>
      <c r="C21864">
        <v>49980.998903</v>
      </c>
      <c r="D21864">
        <v>20.015999999999998</v>
      </c>
    </row>
    <row r="21865" spans="1:4">
      <c r="A21865" t="s">
        <v>326</v>
      </c>
      <c r="B21865" s="10">
        <v>42806.739583333336</v>
      </c>
      <c r="C21865">
        <v>49981.003906999998</v>
      </c>
      <c r="D21865">
        <v>20.015999999999998</v>
      </c>
    </row>
    <row r="21866" spans="1:4">
      <c r="A21866" t="s">
        <v>326</v>
      </c>
      <c r="B21866" s="10">
        <v>42806.75</v>
      </c>
      <c r="C21866">
        <v>49981.003906999998</v>
      </c>
      <c r="D21866">
        <v>0</v>
      </c>
    </row>
    <row r="21867" spans="1:4">
      <c r="A21867" t="s">
        <v>326</v>
      </c>
      <c r="B21867" s="10">
        <v>42806.760416666664</v>
      </c>
      <c r="C21867">
        <v>49981.008910999997</v>
      </c>
      <c r="D21867">
        <v>20.015999999999998</v>
      </c>
    </row>
    <row r="21868" spans="1:4">
      <c r="A21868" t="s">
        <v>326</v>
      </c>
      <c r="B21868" s="10">
        <v>42806.770833333336</v>
      </c>
      <c r="C21868">
        <v>49981.268912</v>
      </c>
      <c r="D21868">
        <v>1040.0039999999999</v>
      </c>
    </row>
    <row r="21869" spans="1:4">
      <c r="A21869" t="s">
        <v>326</v>
      </c>
      <c r="B21869" s="10">
        <v>42806.78125</v>
      </c>
      <c r="C21869">
        <v>49981.268912</v>
      </c>
      <c r="D21869">
        <v>0</v>
      </c>
    </row>
    <row r="21870" spans="1:4">
      <c r="A21870" t="s">
        <v>326</v>
      </c>
      <c r="B21870" s="10">
        <v>42806.791666666664</v>
      </c>
      <c r="C21870">
        <v>49981.273915999998</v>
      </c>
      <c r="D21870">
        <v>20.015999999999998</v>
      </c>
    </row>
    <row r="21871" spans="1:4">
      <c r="A21871" t="s">
        <v>326</v>
      </c>
      <c r="B21871" s="10">
        <v>42806.802083333336</v>
      </c>
      <c r="C21871">
        <v>49981.273915999998</v>
      </c>
      <c r="D21871">
        <v>0</v>
      </c>
    </row>
    <row r="21872" spans="1:4">
      <c r="A21872" t="s">
        <v>326</v>
      </c>
      <c r="B21872" s="10">
        <v>42806.8125</v>
      </c>
      <c r="C21872">
        <v>49981.278919999997</v>
      </c>
      <c r="D21872">
        <v>20.015999999999998</v>
      </c>
    </row>
    <row r="21873" spans="1:4">
      <c r="A21873" t="s">
        <v>326</v>
      </c>
      <c r="B21873" s="10">
        <v>42806.822916666664</v>
      </c>
      <c r="C21873">
        <v>49981.283924000003</v>
      </c>
      <c r="D21873">
        <v>20.015999999999998</v>
      </c>
    </row>
    <row r="21874" spans="1:4">
      <c r="A21874" t="s">
        <v>326</v>
      </c>
      <c r="B21874" s="10">
        <v>42806.833333333336</v>
      </c>
      <c r="C21874">
        <v>49981.283924000003</v>
      </c>
      <c r="D21874">
        <v>0</v>
      </c>
    </row>
    <row r="21875" spans="1:4">
      <c r="A21875" t="s">
        <v>326</v>
      </c>
      <c r="B21875" s="10">
        <v>42806.84375</v>
      </c>
      <c r="C21875">
        <v>49981.288928000002</v>
      </c>
      <c r="D21875">
        <v>20.015999999999998</v>
      </c>
    </row>
    <row r="21876" spans="1:4">
      <c r="A21876" t="s">
        <v>326</v>
      </c>
      <c r="B21876" s="10">
        <v>42806.854166666664</v>
      </c>
      <c r="C21876">
        <v>49981.288928000002</v>
      </c>
      <c r="D21876">
        <v>0</v>
      </c>
    </row>
    <row r="21877" spans="1:4">
      <c r="A21877" t="s">
        <v>326</v>
      </c>
      <c r="B21877" s="10">
        <v>42806.864583333336</v>
      </c>
      <c r="C21877">
        <v>49981.293932</v>
      </c>
      <c r="D21877">
        <v>20.015999999999998</v>
      </c>
    </row>
    <row r="21878" spans="1:4">
      <c r="A21878" t="s">
        <v>326</v>
      </c>
      <c r="B21878" s="10">
        <v>42806.875</v>
      </c>
      <c r="C21878">
        <v>49981.298935999999</v>
      </c>
      <c r="D21878">
        <v>20.015999999999998</v>
      </c>
    </row>
    <row r="21879" spans="1:4">
      <c r="A21879" t="s">
        <v>326</v>
      </c>
      <c r="B21879" s="10">
        <v>42806.885416666664</v>
      </c>
      <c r="C21879">
        <v>49981.298935999999</v>
      </c>
      <c r="D21879">
        <v>0</v>
      </c>
    </row>
    <row r="21880" spans="1:4">
      <c r="A21880" t="s">
        <v>326</v>
      </c>
      <c r="B21880" s="10">
        <v>42806.895833333336</v>
      </c>
      <c r="C21880">
        <v>49981.303939999998</v>
      </c>
      <c r="D21880">
        <v>20.015999999999998</v>
      </c>
    </row>
    <row r="21881" spans="1:4">
      <c r="A21881" t="s">
        <v>326</v>
      </c>
      <c r="B21881" s="10">
        <v>42806.90625</v>
      </c>
      <c r="C21881">
        <v>49981.308943999997</v>
      </c>
      <c r="D21881">
        <v>20.015999999999998</v>
      </c>
    </row>
    <row r="21882" spans="1:4">
      <c r="A21882" t="s">
        <v>326</v>
      </c>
      <c r="B21882" s="10">
        <v>42806.916666666664</v>
      </c>
      <c r="C21882">
        <v>49981.313948000003</v>
      </c>
      <c r="D21882">
        <v>20.015999999999998</v>
      </c>
    </row>
    <row r="21883" spans="1:4">
      <c r="A21883" t="s">
        <v>326</v>
      </c>
      <c r="B21883" s="10">
        <v>42806.927083333336</v>
      </c>
      <c r="C21883">
        <v>49981.318952000001</v>
      </c>
      <c r="D21883">
        <v>20.015999999999998</v>
      </c>
    </row>
    <row r="21884" spans="1:4">
      <c r="A21884" t="s">
        <v>326</v>
      </c>
      <c r="B21884" s="10">
        <v>42806.9375</v>
      </c>
      <c r="C21884">
        <v>49981.318952000001</v>
      </c>
      <c r="D21884">
        <v>0</v>
      </c>
    </row>
    <row r="21885" spans="1:4">
      <c r="A21885" t="s">
        <v>326</v>
      </c>
      <c r="B21885" s="10">
        <v>42806.947916666664</v>
      </c>
      <c r="C21885">
        <v>49981.323956</v>
      </c>
      <c r="D21885">
        <v>20.015999999999998</v>
      </c>
    </row>
    <row r="21886" spans="1:4">
      <c r="A21886" t="s">
        <v>326</v>
      </c>
      <c r="B21886" s="10">
        <v>42806.958333333336</v>
      </c>
      <c r="C21886">
        <v>49981.323956</v>
      </c>
      <c r="D21886">
        <v>0</v>
      </c>
    </row>
    <row r="21887" spans="1:4">
      <c r="A21887" t="s">
        <v>326</v>
      </c>
      <c r="B21887" s="10">
        <v>42806.96875</v>
      </c>
      <c r="C21887">
        <v>49981.328959999999</v>
      </c>
      <c r="D21887">
        <v>20.015999999999998</v>
      </c>
    </row>
    <row r="21888" spans="1:4">
      <c r="A21888" t="s">
        <v>326</v>
      </c>
      <c r="B21888" s="10">
        <v>42806.979166666664</v>
      </c>
      <c r="C21888">
        <v>49981.333963999998</v>
      </c>
      <c r="D21888">
        <v>20.015999999999998</v>
      </c>
    </row>
    <row r="21889" spans="1:5">
      <c r="A21889" t="s">
        <v>326</v>
      </c>
      <c r="B21889" s="10">
        <v>42806.989583333336</v>
      </c>
      <c r="C21889">
        <v>49981.333963999998</v>
      </c>
      <c r="D21889">
        <v>0</v>
      </c>
      <c r="E21889">
        <f>MIN(D21794:D21889)</f>
        <v>0</v>
      </c>
    </row>
    <row r="21890" spans="1:5">
      <c r="A21890" t="s">
        <v>326</v>
      </c>
      <c r="B21890" s="10">
        <v>42807</v>
      </c>
      <c r="C21890">
        <v>49981.339840000001</v>
      </c>
      <c r="D21890">
        <v>20.015999999999998</v>
      </c>
    </row>
    <row r="21891" spans="1:5">
      <c r="A21891" t="s">
        <v>326</v>
      </c>
      <c r="B21891" s="10">
        <v>42807.010416666664</v>
      </c>
      <c r="C21891">
        <v>49981.344843999999</v>
      </c>
      <c r="D21891">
        <v>20.015999999999998</v>
      </c>
    </row>
    <row r="21892" spans="1:5">
      <c r="A21892" t="s">
        <v>326</v>
      </c>
      <c r="B21892" s="10">
        <v>42807.020833333336</v>
      </c>
      <c r="C21892">
        <v>49981.344843999999</v>
      </c>
      <c r="D21892">
        <v>0</v>
      </c>
    </row>
    <row r="21893" spans="1:5">
      <c r="A21893" t="s">
        <v>326</v>
      </c>
      <c r="B21893" s="10">
        <v>42807.03125</v>
      </c>
      <c r="C21893">
        <v>49981.349847999998</v>
      </c>
      <c r="D21893">
        <v>20.015999999999998</v>
      </c>
    </row>
    <row r="21894" spans="1:5">
      <c r="A21894" t="s">
        <v>326</v>
      </c>
      <c r="B21894" s="10">
        <v>42807.041666666664</v>
      </c>
      <c r="C21894">
        <v>49981.354851999997</v>
      </c>
      <c r="D21894">
        <v>20.015999999999998</v>
      </c>
    </row>
    <row r="21895" spans="1:5">
      <c r="A21895" t="s">
        <v>326</v>
      </c>
      <c r="B21895" s="10">
        <v>42807.052083333336</v>
      </c>
      <c r="C21895">
        <v>49981.354851999997</v>
      </c>
      <c r="D21895">
        <v>0</v>
      </c>
    </row>
    <row r="21896" spans="1:5">
      <c r="A21896" t="s">
        <v>326</v>
      </c>
      <c r="B21896" s="10">
        <v>42807.0625</v>
      </c>
      <c r="C21896">
        <v>49981.359856000003</v>
      </c>
      <c r="D21896">
        <v>20.015999999999998</v>
      </c>
    </row>
    <row r="21897" spans="1:5">
      <c r="A21897" t="s">
        <v>326</v>
      </c>
      <c r="B21897" s="10">
        <v>42807.072916666664</v>
      </c>
      <c r="C21897">
        <v>49981.364860000001</v>
      </c>
      <c r="D21897">
        <v>20.015999999999998</v>
      </c>
    </row>
    <row r="21898" spans="1:5">
      <c r="A21898" t="s">
        <v>326</v>
      </c>
      <c r="B21898" s="10">
        <v>42807.083333333336</v>
      </c>
      <c r="C21898">
        <v>49981.364860000001</v>
      </c>
      <c r="D21898">
        <v>0</v>
      </c>
    </row>
    <row r="21899" spans="1:5">
      <c r="A21899" t="s">
        <v>326</v>
      </c>
      <c r="B21899" s="10">
        <v>42807.09375</v>
      </c>
      <c r="C21899">
        <v>49981.369864</v>
      </c>
      <c r="D21899">
        <v>20.015999999999998</v>
      </c>
    </row>
    <row r="21900" spans="1:5">
      <c r="A21900" t="s">
        <v>326</v>
      </c>
      <c r="B21900" s="10">
        <v>42807.104166666664</v>
      </c>
      <c r="C21900">
        <v>49981.374867999999</v>
      </c>
      <c r="D21900">
        <v>20.015999999999998</v>
      </c>
    </row>
    <row r="21901" spans="1:5">
      <c r="A21901" t="s">
        <v>326</v>
      </c>
      <c r="B21901" s="10">
        <v>42807.114583333336</v>
      </c>
      <c r="C21901">
        <v>49981.379871999998</v>
      </c>
      <c r="D21901">
        <v>20.015999999999998</v>
      </c>
    </row>
    <row r="21902" spans="1:5">
      <c r="A21902" t="s">
        <v>326</v>
      </c>
      <c r="B21902" s="10">
        <v>42807.125</v>
      </c>
      <c r="C21902">
        <v>49981.379871999998</v>
      </c>
      <c r="D21902">
        <v>0</v>
      </c>
    </row>
    <row r="21903" spans="1:5">
      <c r="A21903" t="s">
        <v>326</v>
      </c>
      <c r="B21903" s="10">
        <v>42807.135416666664</v>
      </c>
      <c r="C21903">
        <v>49981.384875999996</v>
      </c>
      <c r="D21903">
        <v>20.015999999999998</v>
      </c>
    </row>
    <row r="21904" spans="1:5">
      <c r="A21904" t="s">
        <v>326</v>
      </c>
      <c r="B21904" s="10">
        <v>42807.145833333336</v>
      </c>
      <c r="C21904">
        <v>49981.389880000002</v>
      </c>
      <c r="D21904">
        <v>20.015999999999998</v>
      </c>
    </row>
    <row r="21905" spans="1:4">
      <c r="A21905" t="s">
        <v>326</v>
      </c>
      <c r="B21905" s="10">
        <v>42807.15625</v>
      </c>
      <c r="C21905">
        <v>49981.389880000002</v>
      </c>
      <c r="D21905">
        <v>0</v>
      </c>
    </row>
    <row r="21906" spans="1:4">
      <c r="A21906" t="s">
        <v>326</v>
      </c>
      <c r="B21906" s="10">
        <v>42807.166666666664</v>
      </c>
      <c r="C21906">
        <v>49981.394884000001</v>
      </c>
      <c r="D21906">
        <v>20.015999999999998</v>
      </c>
    </row>
    <row r="21907" spans="1:4">
      <c r="A21907" t="s">
        <v>326</v>
      </c>
      <c r="B21907" s="10">
        <v>42807.177083333336</v>
      </c>
      <c r="C21907">
        <v>49981.399888</v>
      </c>
      <c r="D21907">
        <v>20.015999999999998</v>
      </c>
    </row>
    <row r="21908" spans="1:4">
      <c r="A21908" t="s">
        <v>326</v>
      </c>
      <c r="B21908" s="10">
        <v>42807.1875</v>
      </c>
      <c r="C21908">
        <v>49981.399888</v>
      </c>
      <c r="D21908">
        <v>0</v>
      </c>
    </row>
    <row r="21909" spans="1:4">
      <c r="A21909" t="s">
        <v>326</v>
      </c>
      <c r="B21909" s="10">
        <v>42807.197916666664</v>
      </c>
      <c r="C21909">
        <v>49981.404891999999</v>
      </c>
      <c r="D21909">
        <v>20.015999999999998</v>
      </c>
    </row>
    <row r="21910" spans="1:4">
      <c r="A21910" t="s">
        <v>326</v>
      </c>
      <c r="B21910" s="10">
        <v>42807.208333333336</v>
      </c>
      <c r="C21910">
        <v>49981.409895999997</v>
      </c>
      <c r="D21910">
        <v>20.015999999999998</v>
      </c>
    </row>
    <row r="21911" spans="1:4">
      <c r="A21911" t="s">
        <v>326</v>
      </c>
      <c r="B21911" s="10">
        <v>42807.21875</v>
      </c>
      <c r="C21911">
        <v>49981.414900000003</v>
      </c>
      <c r="D21911">
        <v>20.015999999999998</v>
      </c>
    </row>
    <row r="21912" spans="1:4">
      <c r="A21912" t="s">
        <v>326</v>
      </c>
      <c r="B21912" s="10">
        <v>42807.229166666664</v>
      </c>
      <c r="C21912">
        <v>49981.414900000003</v>
      </c>
      <c r="D21912">
        <v>0</v>
      </c>
    </row>
    <row r="21913" spans="1:4">
      <c r="A21913" t="s">
        <v>326</v>
      </c>
      <c r="B21913" s="10">
        <v>42807.239583333336</v>
      </c>
      <c r="C21913">
        <v>49981.419904000002</v>
      </c>
      <c r="D21913">
        <v>20.015999999999998</v>
      </c>
    </row>
    <row r="21914" spans="1:4">
      <c r="A21914" t="s">
        <v>326</v>
      </c>
      <c r="B21914" s="10">
        <v>42807.25</v>
      </c>
      <c r="C21914">
        <v>49981.424908000001</v>
      </c>
      <c r="D21914">
        <v>20.015999999999998</v>
      </c>
    </row>
    <row r="21915" spans="1:4">
      <c r="A21915" t="s">
        <v>326</v>
      </c>
      <c r="B21915" s="10">
        <v>42807.260416666664</v>
      </c>
      <c r="C21915">
        <v>49981.429912</v>
      </c>
      <c r="D21915">
        <v>20.015999999999998</v>
      </c>
    </row>
    <row r="21916" spans="1:4">
      <c r="A21916" t="s">
        <v>326</v>
      </c>
      <c r="B21916" s="10">
        <v>42807.270833333336</v>
      </c>
      <c r="C21916">
        <v>49981.429912</v>
      </c>
      <c r="D21916">
        <v>0</v>
      </c>
    </row>
    <row r="21917" spans="1:4">
      <c r="A21917" t="s">
        <v>326</v>
      </c>
      <c r="B21917" s="10">
        <v>42807.28125</v>
      </c>
      <c r="C21917">
        <v>49981.434915999998</v>
      </c>
      <c r="D21917">
        <v>20.015999999999998</v>
      </c>
    </row>
    <row r="21918" spans="1:4">
      <c r="A21918" t="s">
        <v>326</v>
      </c>
      <c r="B21918" s="10">
        <v>42807.291666666664</v>
      </c>
      <c r="C21918">
        <v>49981.439919999997</v>
      </c>
      <c r="D21918">
        <v>20.015999999999998</v>
      </c>
    </row>
    <row r="21919" spans="1:4">
      <c r="A21919" t="s">
        <v>326</v>
      </c>
      <c r="B21919" s="10">
        <v>42807.302083333336</v>
      </c>
      <c r="C21919">
        <v>49981.444924000003</v>
      </c>
      <c r="D21919">
        <v>20.015999999999998</v>
      </c>
    </row>
    <row r="21920" spans="1:4">
      <c r="A21920" t="s">
        <v>326</v>
      </c>
      <c r="B21920" s="10">
        <v>42807.3125</v>
      </c>
      <c r="C21920">
        <v>49981.449928000002</v>
      </c>
      <c r="D21920">
        <v>20.015999999999998</v>
      </c>
    </row>
    <row r="21921" spans="1:4">
      <c r="A21921" t="s">
        <v>326</v>
      </c>
      <c r="B21921" s="10">
        <v>42807.322916666664</v>
      </c>
      <c r="C21921">
        <v>49981.464931000002</v>
      </c>
      <c r="D21921">
        <v>60.012</v>
      </c>
    </row>
    <row r="21922" spans="1:4">
      <c r="A21922" t="s">
        <v>326</v>
      </c>
      <c r="B21922" s="10">
        <v>42807.333333333336</v>
      </c>
      <c r="C21922">
        <v>49981.489932999997</v>
      </c>
      <c r="D21922">
        <v>100.008</v>
      </c>
    </row>
    <row r="21923" spans="1:4">
      <c r="A21923" t="s">
        <v>326</v>
      </c>
      <c r="B21923" s="10">
        <v>42807.34375</v>
      </c>
      <c r="C21923">
        <v>49981.519930000002</v>
      </c>
      <c r="D21923">
        <v>119.988</v>
      </c>
    </row>
    <row r="21924" spans="1:4">
      <c r="A21924" t="s">
        <v>326</v>
      </c>
      <c r="B21924" s="10">
        <v>42807.354166666664</v>
      </c>
      <c r="C21924">
        <v>49981.549927</v>
      </c>
      <c r="D21924">
        <v>119.988</v>
      </c>
    </row>
    <row r="21925" spans="1:4">
      <c r="A21925" t="s">
        <v>326</v>
      </c>
      <c r="B21925" s="10">
        <v>42807.364583333336</v>
      </c>
      <c r="C21925">
        <v>49981.804923999996</v>
      </c>
      <c r="D21925">
        <v>1019.9880000000001</v>
      </c>
    </row>
    <row r="21926" spans="1:4">
      <c r="A21926" t="s">
        <v>326</v>
      </c>
      <c r="B21926" s="10">
        <v>42807.375</v>
      </c>
      <c r="C21926">
        <v>49981.834921000001</v>
      </c>
      <c r="D21926">
        <v>119.988</v>
      </c>
    </row>
    <row r="21927" spans="1:4">
      <c r="A21927" t="s">
        <v>326</v>
      </c>
      <c r="B21927" s="10">
        <v>42807.385416666664</v>
      </c>
      <c r="C21927">
        <v>49981.859923000004</v>
      </c>
      <c r="D21927">
        <v>100.008</v>
      </c>
    </row>
    <row r="21928" spans="1:4">
      <c r="A21928" t="s">
        <v>326</v>
      </c>
      <c r="B21928" s="10">
        <v>42807.395833333336</v>
      </c>
      <c r="C21928">
        <v>49981.884924999998</v>
      </c>
      <c r="D21928">
        <v>100.008</v>
      </c>
    </row>
    <row r="21929" spans="1:4">
      <c r="A21929" t="s">
        <v>326</v>
      </c>
      <c r="B21929" s="10">
        <v>42807.40625</v>
      </c>
      <c r="C21929">
        <v>49981.909927000001</v>
      </c>
      <c r="D21929">
        <v>100.008</v>
      </c>
    </row>
    <row r="21930" spans="1:4">
      <c r="A21930" t="s">
        <v>326</v>
      </c>
      <c r="B21930" s="10">
        <v>42807.416666666664</v>
      </c>
      <c r="C21930">
        <v>49981.944927999997</v>
      </c>
      <c r="D21930">
        <v>140.00399999999999</v>
      </c>
    </row>
    <row r="21931" spans="1:4">
      <c r="A21931" t="s">
        <v>326</v>
      </c>
      <c r="B21931" s="10">
        <v>42807.427083333336</v>
      </c>
      <c r="C21931">
        <v>49982.384929</v>
      </c>
      <c r="D21931">
        <v>1760.0039999999999</v>
      </c>
    </row>
    <row r="21932" spans="1:4">
      <c r="A21932" t="s">
        <v>326</v>
      </c>
      <c r="B21932" s="10">
        <v>42807.4375</v>
      </c>
      <c r="C21932">
        <v>49982.619928</v>
      </c>
      <c r="D21932">
        <v>939.99599999999998</v>
      </c>
    </row>
    <row r="21933" spans="1:4">
      <c r="A21933" t="s">
        <v>326</v>
      </c>
      <c r="B21933" s="10">
        <v>42807.447916666664</v>
      </c>
      <c r="C21933">
        <v>49982.789928999999</v>
      </c>
      <c r="D21933">
        <v>680.00400000000002</v>
      </c>
    </row>
    <row r="21934" spans="1:4">
      <c r="A21934" t="s">
        <v>326</v>
      </c>
      <c r="B21934" s="10">
        <v>42807.458333333336</v>
      </c>
      <c r="C21934">
        <v>49982.944926999997</v>
      </c>
      <c r="D21934">
        <v>619.99199999999996</v>
      </c>
    </row>
    <row r="21935" spans="1:4">
      <c r="A21935" t="s">
        <v>326</v>
      </c>
      <c r="B21935" s="10">
        <v>42807.46875</v>
      </c>
      <c r="C21935">
        <v>49983.049930000001</v>
      </c>
      <c r="D21935">
        <v>420.012</v>
      </c>
    </row>
    <row r="21936" spans="1:4">
      <c r="A21936" t="s">
        <v>326</v>
      </c>
      <c r="B21936" s="10">
        <v>42807.479166666664</v>
      </c>
      <c r="C21936">
        <v>49983.129931000003</v>
      </c>
      <c r="D21936">
        <v>320.00400000000002</v>
      </c>
    </row>
    <row r="21937" spans="1:4">
      <c r="A21937" t="s">
        <v>326</v>
      </c>
      <c r="B21937" s="10">
        <v>42807.489583333336</v>
      </c>
      <c r="C21937">
        <v>49983.479932000002</v>
      </c>
      <c r="D21937">
        <v>1400.0039999999999</v>
      </c>
    </row>
    <row r="21938" spans="1:4">
      <c r="A21938" t="s">
        <v>326</v>
      </c>
      <c r="B21938" s="10">
        <v>42807.5</v>
      </c>
      <c r="C21938">
        <v>49983.539935000001</v>
      </c>
      <c r="D21938">
        <v>240.012</v>
      </c>
    </row>
    <row r="21939" spans="1:4">
      <c r="A21939" t="s">
        <v>326</v>
      </c>
      <c r="B21939" s="10">
        <v>42807.510416666664</v>
      </c>
      <c r="C21939">
        <v>49983.604933000002</v>
      </c>
      <c r="D21939">
        <v>259.99200000000002</v>
      </c>
    </row>
    <row r="21940" spans="1:4">
      <c r="A21940" t="s">
        <v>326</v>
      </c>
      <c r="B21940" s="10">
        <v>42807.520833333336</v>
      </c>
      <c r="C21940">
        <v>49983.669930999997</v>
      </c>
      <c r="D21940">
        <v>259.99200000000002</v>
      </c>
    </row>
    <row r="21941" spans="1:4">
      <c r="A21941" t="s">
        <v>326</v>
      </c>
      <c r="B21941" s="10">
        <v>42807.53125</v>
      </c>
      <c r="C21941">
        <v>49983.754927000002</v>
      </c>
      <c r="D21941">
        <v>339.98399999999998</v>
      </c>
    </row>
    <row r="21942" spans="1:4">
      <c r="A21942" t="s">
        <v>326</v>
      </c>
      <c r="B21942" s="10">
        <v>42807.541666666664</v>
      </c>
      <c r="C21942">
        <v>49984.084929999997</v>
      </c>
      <c r="D21942">
        <v>1320.0119999999999</v>
      </c>
    </row>
    <row r="21943" spans="1:4">
      <c r="A21943" t="s">
        <v>326</v>
      </c>
      <c r="B21943" s="10">
        <v>42807.552083333336</v>
      </c>
      <c r="C21943">
        <v>49984.229929000001</v>
      </c>
      <c r="D21943">
        <v>579.99599999999998</v>
      </c>
    </row>
    <row r="21944" spans="1:4">
      <c r="A21944" t="s">
        <v>326</v>
      </c>
      <c r="B21944" s="10">
        <v>42807.5625</v>
      </c>
      <c r="C21944">
        <v>49984.344931</v>
      </c>
      <c r="D21944">
        <v>460.00799999999998</v>
      </c>
    </row>
    <row r="21945" spans="1:4">
      <c r="A21945" t="s">
        <v>326</v>
      </c>
      <c r="B21945" s="10">
        <v>42807.572916666664</v>
      </c>
      <c r="C21945">
        <v>49984.479931000002</v>
      </c>
      <c r="D21945">
        <v>540</v>
      </c>
    </row>
    <row r="21946" spans="1:4">
      <c r="A21946" t="s">
        <v>326</v>
      </c>
      <c r="B21946" s="10">
        <v>42807.583333333336</v>
      </c>
      <c r="C21946">
        <v>49984.589929000002</v>
      </c>
      <c r="D21946">
        <v>439.99200000000002</v>
      </c>
    </row>
    <row r="21947" spans="1:4">
      <c r="A21947" t="s">
        <v>326</v>
      </c>
      <c r="B21947" s="10">
        <v>42807.59375</v>
      </c>
      <c r="C21947">
        <v>49984.699927000001</v>
      </c>
      <c r="D21947">
        <v>439.99200000000002</v>
      </c>
    </row>
    <row r="21948" spans="1:4">
      <c r="A21948" t="s">
        <v>326</v>
      </c>
      <c r="B21948" s="10">
        <v>42807.604166666664</v>
      </c>
      <c r="C21948">
        <v>49984.784922999999</v>
      </c>
      <c r="D21948">
        <v>339.98399999999998</v>
      </c>
    </row>
    <row r="21949" spans="1:4">
      <c r="A21949" t="s">
        <v>326</v>
      </c>
      <c r="B21949" s="10">
        <v>42807.614583333336</v>
      </c>
      <c r="C21949">
        <v>49985.139919000001</v>
      </c>
      <c r="D21949">
        <v>1419.9839999999999</v>
      </c>
    </row>
    <row r="21950" spans="1:4">
      <c r="A21950" t="s">
        <v>326</v>
      </c>
      <c r="B21950" s="10">
        <v>42807.625</v>
      </c>
      <c r="C21950">
        <v>49985.184918999999</v>
      </c>
      <c r="D21950">
        <v>180</v>
      </c>
    </row>
    <row r="21951" spans="1:4">
      <c r="A21951" t="s">
        <v>326</v>
      </c>
      <c r="B21951" s="10">
        <v>42807.635416666664</v>
      </c>
      <c r="C21951">
        <v>49985.224914999999</v>
      </c>
      <c r="D21951">
        <v>159.98400000000001</v>
      </c>
    </row>
    <row r="21952" spans="1:4">
      <c r="A21952" t="s">
        <v>326</v>
      </c>
      <c r="B21952" s="10">
        <v>42807.645833333336</v>
      </c>
      <c r="C21952">
        <v>49985.269914999997</v>
      </c>
      <c r="D21952">
        <v>180</v>
      </c>
    </row>
    <row r="21953" spans="1:4">
      <c r="A21953" t="s">
        <v>326</v>
      </c>
      <c r="B21953" s="10">
        <v>42807.65625</v>
      </c>
      <c r="C21953">
        <v>49985.309910999997</v>
      </c>
      <c r="D21953">
        <v>159.98400000000001</v>
      </c>
    </row>
    <row r="21954" spans="1:4">
      <c r="A21954" t="s">
        <v>326</v>
      </c>
      <c r="B21954" s="10">
        <v>42807.666666666664</v>
      </c>
      <c r="C21954">
        <v>49985.354911000002</v>
      </c>
      <c r="D21954">
        <v>180</v>
      </c>
    </row>
    <row r="21955" spans="1:4">
      <c r="A21955" t="s">
        <v>326</v>
      </c>
      <c r="B21955" s="10">
        <v>42807.677083333336</v>
      </c>
      <c r="C21955">
        <v>49985.389911999999</v>
      </c>
      <c r="D21955">
        <v>140.00399999999999</v>
      </c>
    </row>
    <row r="21956" spans="1:4">
      <c r="A21956" t="s">
        <v>326</v>
      </c>
      <c r="B21956" s="10">
        <v>42807.6875</v>
      </c>
      <c r="C21956">
        <v>49985.704912000001</v>
      </c>
      <c r="D21956">
        <v>1260</v>
      </c>
    </row>
    <row r="21957" spans="1:4">
      <c r="A21957" t="s">
        <v>326</v>
      </c>
      <c r="B21957" s="10">
        <v>42807.697916666664</v>
      </c>
      <c r="C21957">
        <v>49985.739912999998</v>
      </c>
      <c r="D21957">
        <v>140.00399999999999</v>
      </c>
    </row>
    <row r="21958" spans="1:4">
      <c r="A21958" t="s">
        <v>326</v>
      </c>
      <c r="B21958" s="10">
        <v>42807.708333333336</v>
      </c>
      <c r="C21958">
        <v>49985.774914000001</v>
      </c>
      <c r="D21958">
        <v>140.00399999999999</v>
      </c>
    </row>
    <row r="21959" spans="1:4">
      <c r="A21959" t="s">
        <v>326</v>
      </c>
      <c r="B21959" s="10">
        <v>42807.71875</v>
      </c>
      <c r="C21959">
        <v>49985.814910000001</v>
      </c>
      <c r="D21959">
        <v>159.98400000000001</v>
      </c>
    </row>
    <row r="21960" spans="1:4">
      <c r="A21960" t="s">
        <v>326</v>
      </c>
      <c r="B21960" s="10">
        <v>42807.729166666664</v>
      </c>
      <c r="C21960">
        <v>49985.849910999998</v>
      </c>
      <c r="D21960">
        <v>140.00399999999999</v>
      </c>
    </row>
    <row r="21961" spans="1:4">
      <c r="A21961" t="s">
        <v>326</v>
      </c>
      <c r="B21961" s="10">
        <v>42807.739583333336</v>
      </c>
      <c r="C21961">
        <v>49985.884912000001</v>
      </c>
      <c r="D21961">
        <v>140.00399999999999</v>
      </c>
    </row>
    <row r="21962" spans="1:4">
      <c r="A21962" t="s">
        <v>326</v>
      </c>
      <c r="B21962" s="10">
        <v>42807.75</v>
      </c>
      <c r="C21962">
        <v>49985.919912999998</v>
      </c>
      <c r="D21962">
        <v>140.00399999999999</v>
      </c>
    </row>
    <row r="21963" spans="1:4">
      <c r="A21963" t="s">
        <v>326</v>
      </c>
      <c r="B21963" s="10">
        <v>42807.760416666664</v>
      </c>
      <c r="C21963">
        <v>49985.954914000002</v>
      </c>
      <c r="D21963">
        <v>140.00399999999999</v>
      </c>
    </row>
    <row r="21964" spans="1:4">
      <c r="A21964" t="s">
        <v>326</v>
      </c>
      <c r="B21964" s="10">
        <v>42807.770833333336</v>
      </c>
      <c r="C21964">
        <v>49985.984911</v>
      </c>
      <c r="D21964">
        <v>119.988</v>
      </c>
    </row>
    <row r="21965" spans="1:4">
      <c r="A21965" t="s">
        <v>326</v>
      </c>
      <c r="B21965" s="10">
        <v>42807.78125</v>
      </c>
      <c r="C21965">
        <v>49986.014907999997</v>
      </c>
      <c r="D21965">
        <v>119.988</v>
      </c>
    </row>
    <row r="21966" spans="1:4">
      <c r="A21966" t="s">
        <v>326</v>
      </c>
      <c r="B21966" s="10">
        <v>42807.791666666664</v>
      </c>
      <c r="C21966">
        <v>49986.044905000002</v>
      </c>
      <c r="D21966">
        <v>119.988</v>
      </c>
    </row>
    <row r="21967" spans="1:4">
      <c r="A21967" t="s">
        <v>326</v>
      </c>
      <c r="B21967" s="10">
        <v>42807.802083333336</v>
      </c>
      <c r="C21967">
        <v>49986.074902</v>
      </c>
      <c r="D21967">
        <v>119.988</v>
      </c>
    </row>
    <row r="21968" spans="1:4">
      <c r="A21968" t="s">
        <v>326</v>
      </c>
      <c r="B21968" s="10">
        <v>42807.8125</v>
      </c>
      <c r="C21968">
        <v>49986.099904000002</v>
      </c>
      <c r="D21968">
        <v>100.008</v>
      </c>
    </row>
    <row r="21969" spans="1:4">
      <c r="A21969" t="s">
        <v>326</v>
      </c>
      <c r="B21969" s="10">
        <v>42807.822916666664</v>
      </c>
      <c r="C21969">
        <v>49986.124905999997</v>
      </c>
      <c r="D21969">
        <v>100.008</v>
      </c>
    </row>
    <row r="21970" spans="1:4">
      <c r="A21970" t="s">
        <v>326</v>
      </c>
      <c r="B21970" s="10">
        <v>42807.833333333336</v>
      </c>
      <c r="C21970">
        <v>49986.144904000001</v>
      </c>
      <c r="D21970">
        <v>79.992000000000004</v>
      </c>
    </row>
    <row r="21971" spans="1:4">
      <c r="A21971" t="s">
        <v>326</v>
      </c>
      <c r="B21971" s="10">
        <v>42807.84375</v>
      </c>
      <c r="C21971">
        <v>49986.164901999997</v>
      </c>
      <c r="D21971">
        <v>79.992000000000004</v>
      </c>
    </row>
    <row r="21972" spans="1:4">
      <c r="A21972" t="s">
        <v>326</v>
      </c>
      <c r="B21972" s="10">
        <v>42807.854166666664</v>
      </c>
      <c r="C21972">
        <v>49986.1849</v>
      </c>
      <c r="D21972">
        <v>79.992000000000004</v>
      </c>
    </row>
    <row r="21973" spans="1:4">
      <c r="A21973" t="s">
        <v>326</v>
      </c>
      <c r="B21973" s="10">
        <v>42807.864583333336</v>
      </c>
      <c r="C21973">
        <v>49986.199903000001</v>
      </c>
      <c r="D21973">
        <v>60.012</v>
      </c>
    </row>
    <row r="21974" spans="1:4">
      <c r="A21974" t="s">
        <v>326</v>
      </c>
      <c r="B21974" s="10">
        <v>42807.875</v>
      </c>
      <c r="C21974">
        <v>49986.214906000001</v>
      </c>
      <c r="D21974">
        <v>60.012</v>
      </c>
    </row>
    <row r="21975" spans="1:4">
      <c r="A21975" t="s">
        <v>326</v>
      </c>
      <c r="B21975" s="10">
        <v>42807.885416666664</v>
      </c>
      <c r="C21975">
        <v>49986.229909000001</v>
      </c>
      <c r="D21975">
        <v>60.012</v>
      </c>
    </row>
    <row r="21976" spans="1:4">
      <c r="A21976" t="s">
        <v>326</v>
      </c>
      <c r="B21976" s="10">
        <v>42807.895833333336</v>
      </c>
      <c r="C21976">
        <v>49986.239908000003</v>
      </c>
      <c r="D21976">
        <v>39.996000000000002</v>
      </c>
    </row>
    <row r="21977" spans="1:4">
      <c r="A21977" t="s">
        <v>326</v>
      </c>
      <c r="B21977" s="10">
        <v>42807.90625</v>
      </c>
      <c r="C21977">
        <v>49986.254911000004</v>
      </c>
      <c r="D21977">
        <v>60.012</v>
      </c>
    </row>
    <row r="21978" spans="1:4">
      <c r="A21978" t="s">
        <v>326</v>
      </c>
      <c r="B21978" s="10">
        <v>42807.916666666664</v>
      </c>
      <c r="C21978">
        <v>49986.279912999998</v>
      </c>
      <c r="D21978">
        <v>100.008</v>
      </c>
    </row>
    <row r="21979" spans="1:4">
      <c r="A21979" t="s">
        <v>326</v>
      </c>
      <c r="B21979" s="10">
        <v>42807.927083333336</v>
      </c>
      <c r="C21979">
        <v>49986.284916999997</v>
      </c>
      <c r="D21979">
        <v>20.015999999999998</v>
      </c>
    </row>
    <row r="21980" spans="1:4">
      <c r="A21980" t="s">
        <v>326</v>
      </c>
      <c r="B21980" s="10">
        <v>42807.9375</v>
      </c>
      <c r="C21980">
        <v>49986.289921000003</v>
      </c>
      <c r="D21980">
        <v>20.015999999999998</v>
      </c>
    </row>
    <row r="21981" spans="1:4">
      <c r="A21981" t="s">
        <v>326</v>
      </c>
      <c r="B21981" s="10">
        <v>42807.947916666664</v>
      </c>
      <c r="C21981">
        <v>49986.289921000003</v>
      </c>
      <c r="D21981">
        <v>0</v>
      </c>
    </row>
    <row r="21982" spans="1:4">
      <c r="A21982" t="s">
        <v>326</v>
      </c>
      <c r="B21982" s="10">
        <v>42807.958333333336</v>
      </c>
      <c r="C21982">
        <v>49986.294925000002</v>
      </c>
      <c r="D21982">
        <v>20.015999999999998</v>
      </c>
    </row>
    <row r="21983" spans="1:4">
      <c r="A21983" t="s">
        <v>326</v>
      </c>
      <c r="B21983" s="10">
        <v>42807.96875</v>
      </c>
      <c r="C21983">
        <v>49986.299929000001</v>
      </c>
      <c r="D21983">
        <v>20.015999999999998</v>
      </c>
    </row>
    <row r="21984" spans="1:4">
      <c r="A21984" t="s">
        <v>326</v>
      </c>
      <c r="B21984" s="10">
        <v>42807.979166666664</v>
      </c>
      <c r="C21984">
        <v>49986.299929000001</v>
      </c>
      <c r="D21984">
        <v>0</v>
      </c>
    </row>
    <row r="21985" spans="1:5">
      <c r="A21985" t="s">
        <v>326</v>
      </c>
      <c r="B21985" s="10">
        <v>42807.989583333336</v>
      </c>
      <c r="C21985">
        <v>49986.304932999999</v>
      </c>
      <c r="D21985">
        <v>20.015999999999998</v>
      </c>
      <c r="E21985">
        <f>MIN(D21890:D21985)</f>
        <v>0</v>
      </c>
    </row>
    <row r="21986" spans="1:5">
      <c r="A21986" t="s">
        <v>326</v>
      </c>
      <c r="B21986" s="10">
        <v>42808</v>
      </c>
      <c r="C21986">
        <v>49986.308590000001</v>
      </c>
      <c r="D21986">
        <v>20.015999999999998</v>
      </c>
    </row>
    <row r="21987" spans="1:5">
      <c r="A21987" t="s">
        <v>326</v>
      </c>
      <c r="B21987" s="10">
        <v>42808.010416666664</v>
      </c>
      <c r="C21987">
        <v>49986.308590000001</v>
      </c>
      <c r="D21987">
        <v>0</v>
      </c>
    </row>
    <row r="21988" spans="1:5">
      <c r="A21988" t="s">
        <v>326</v>
      </c>
      <c r="B21988" s="10">
        <v>42808.020833333336</v>
      </c>
      <c r="C21988">
        <v>49986.313593999999</v>
      </c>
      <c r="D21988">
        <v>20.015999999999998</v>
      </c>
    </row>
    <row r="21989" spans="1:5">
      <c r="A21989" t="s">
        <v>326</v>
      </c>
      <c r="B21989" s="10">
        <v>42808.03125</v>
      </c>
      <c r="C21989">
        <v>49986.318597999998</v>
      </c>
      <c r="D21989">
        <v>20.015999999999998</v>
      </c>
    </row>
    <row r="21990" spans="1:5">
      <c r="A21990" t="s">
        <v>326</v>
      </c>
      <c r="B21990" s="10">
        <v>42808.041666666664</v>
      </c>
      <c r="C21990">
        <v>49986.318597999998</v>
      </c>
      <c r="D21990">
        <v>0</v>
      </c>
    </row>
    <row r="21991" spans="1:5">
      <c r="A21991" t="s">
        <v>326</v>
      </c>
      <c r="B21991" s="10">
        <v>42808.052083333336</v>
      </c>
      <c r="C21991">
        <v>49986.323601999997</v>
      </c>
      <c r="D21991">
        <v>20.015999999999998</v>
      </c>
    </row>
    <row r="21992" spans="1:5">
      <c r="A21992" t="s">
        <v>326</v>
      </c>
      <c r="B21992" s="10">
        <v>42808.0625</v>
      </c>
      <c r="C21992">
        <v>49986.328606000003</v>
      </c>
      <c r="D21992">
        <v>20.015999999999998</v>
      </c>
    </row>
    <row r="21993" spans="1:5">
      <c r="A21993" t="s">
        <v>326</v>
      </c>
      <c r="B21993" s="10">
        <v>42808.072916666664</v>
      </c>
      <c r="C21993">
        <v>49986.328606000003</v>
      </c>
      <c r="D21993">
        <v>0</v>
      </c>
    </row>
    <row r="21994" spans="1:5">
      <c r="A21994" t="s">
        <v>326</v>
      </c>
      <c r="B21994" s="10">
        <v>42808.083333333336</v>
      </c>
      <c r="C21994">
        <v>49986.333610000001</v>
      </c>
      <c r="D21994">
        <v>20.015999999999998</v>
      </c>
    </row>
    <row r="21995" spans="1:5">
      <c r="A21995" t="s">
        <v>326</v>
      </c>
      <c r="B21995" s="10">
        <v>42808.09375</v>
      </c>
      <c r="C21995">
        <v>49986.593610999997</v>
      </c>
      <c r="D21995">
        <v>1040.0039999999999</v>
      </c>
    </row>
    <row r="21996" spans="1:5">
      <c r="A21996" t="s">
        <v>326</v>
      </c>
      <c r="B21996" s="10">
        <v>42808.104166666664</v>
      </c>
      <c r="C21996">
        <v>49986.598615000003</v>
      </c>
      <c r="D21996">
        <v>20.015999999999998</v>
      </c>
    </row>
    <row r="21997" spans="1:5">
      <c r="A21997" t="s">
        <v>326</v>
      </c>
      <c r="B21997" s="10">
        <v>42808.114583333336</v>
      </c>
      <c r="C21997">
        <v>49986.598615000003</v>
      </c>
      <c r="D21997">
        <v>0</v>
      </c>
    </row>
    <row r="21998" spans="1:5">
      <c r="A21998" t="s">
        <v>326</v>
      </c>
      <c r="B21998" s="10">
        <v>42808.125</v>
      </c>
      <c r="C21998">
        <v>49986.603619000001</v>
      </c>
      <c r="D21998">
        <v>20.015999999999998</v>
      </c>
    </row>
    <row r="21999" spans="1:5">
      <c r="A21999" t="s">
        <v>326</v>
      </c>
      <c r="B21999" s="10">
        <v>42808.135416666664</v>
      </c>
      <c r="C21999">
        <v>49986.603619000001</v>
      </c>
      <c r="D21999">
        <v>0</v>
      </c>
    </row>
    <row r="22000" spans="1:5">
      <c r="A22000" t="s">
        <v>326</v>
      </c>
      <c r="B22000" s="10">
        <v>42808.145833333336</v>
      </c>
      <c r="C22000">
        <v>49986.608623</v>
      </c>
      <c r="D22000">
        <v>20.015999999999998</v>
      </c>
    </row>
    <row r="22001" spans="1:4">
      <c r="A22001" t="s">
        <v>326</v>
      </c>
      <c r="B22001" s="10">
        <v>42808.15625</v>
      </c>
      <c r="C22001">
        <v>49986.613626999999</v>
      </c>
      <c r="D22001">
        <v>20.015999999999998</v>
      </c>
    </row>
    <row r="22002" spans="1:4">
      <c r="A22002" t="s">
        <v>326</v>
      </c>
      <c r="B22002" s="10">
        <v>42808.166666666664</v>
      </c>
      <c r="C22002">
        <v>49986.613626999999</v>
      </c>
      <c r="D22002">
        <v>0</v>
      </c>
    </row>
    <row r="22003" spans="1:4">
      <c r="A22003" t="s">
        <v>326</v>
      </c>
      <c r="B22003" s="10">
        <v>42808.177083333336</v>
      </c>
      <c r="C22003">
        <v>49986.618630999998</v>
      </c>
      <c r="D22003">
        <v>20.015999999999998</v>
      </c>
    </row>
    <row r="22004" spans="1:4">
      <c r="A22004" t="s">
        <v>326</v>
      </c>
      <c r="B22004" s="10">
        <v>42808.1875</v>
      </c>
      <c r="C22004">
        <v>49986.618630999998</v>
      </c>
      <c r="D22004">
        <v>0</v>
      </c>
    </row>
    <row r="22005" spans="1:4">
      <c r="A22005" t="s">
        <v>326</v>
      </c>
      <c r="B22005" s="10">
        <v>42808.197916666664</v>
      </c>
      <c r="C22005">
        <v>49986.623635000004</v>
      </c>
      <c r="D22005">
        <v>20.015999999999998</v>
      </c>
    </row>
    <row r="22006" spans="1:4">
      <c r="A22006" t="s">
        <v>326</v>
      </c>
      <c r="B22006" s="10">
        <v>42808.208333333336</v>
      </c>
      <c r="C22006">
        <v>49986.623635000004</v>
      </c>
      <c r="D22006">
        <v>0</v>
      </c>
    </row>
    <row r="22007" spans="1:4">
      <c r="A22007" t="s">
        <v>326</v>
      </c>
      <c r="B22007" s="10">
        <v>42808.21875</v>
      </c>
      <c r="C22007">
        <v>49986.628639000002</v>
      </c>
      <c r="D22007">
        <v>20.015999999999998</v>
      </c>
    </row>
    <row r="22008" spans="1:4">
      <c r="A22008" t="s">
        <v>326</v>
      </c>
      <c r="B22008" s="10">
        <v>42808.229166666664</v>
      </c>
      <c r="C22008">
        <v>49986.628639000002</v>
      </c>
      <c r="D22008">
        <v>0</v>
      </c>
    </row>
    <row r="22009" spans="1:4">
      <c r="A22009" t="s">
        <v>326</v>
      </c>
      <c r="B22009" s="10">
        <v>42808.239583333336</v>
      </c>
      <c r="C22009">
        <v>49986.633643000001</v>
      </c>
      <c r="D22009">
        <v>20.015999999999998</v>
      </c>
    </row>
    <row r="22010" spans="1:4">
      <c r="A22010" t="s">
        <v>326</v>
      </c>
      <c r="B22010" s="10">
        <v>42808.25</v>
      </c>
      <c r="C22010">
        <v>49986.633643000001</v>
      </c>
      <c r="D22010">
        <v>0</v>
      </c>
    </row>
    <row r="22011" spans="1:4">
      <c r="A22011" t="s">
        <v>326</v>
      </c>
      <c r="B22011" s="10">
        <v>42808.260416666664</v>
      </c>
      <c r="C22011">
        <v>49986.638647</v>
      </c>
      <c r="D22011">
        <v>20.015999999999998</v>
      </c>
    </row>
    <row r="22012" spans="1:4">
      <c r="A22012" t="s">
        <v>326</v>
      </c>
      <c r="B22012" s="10">
        <v>42808.270833333336</v>
      </c>
      <c r="C22012">
        <v>49986.643650999998</v>
      </c>
      <c r="D22012">
        <v>20.015999999999998</v>
      </c>
    </row>
    <row r="22013" spans="1:4">
      <c r="A22013" t="s">
        <v>326</v>
      </c>
      <c r="B22013" s="10">
        <v>42808.28125</v>
      </c>
      <c r="C22013">
        <v>49986.648654999997</v>
      </c>
      <c r="D22013">
        <v>20.015999999999998</v>
      </c>
    </row>
    <row r="22014" spans="1:4">
      <c r="A22014" t="s">
        <v>326</v>
      </c>
      <c r="B22014" s="10">
        <v>42808.291666666664</v>
      </c>
      <c r="C22014">
        <v>49986.653659000003</v>
      </c>
      <c r="D22014">
        <v>20.015999999999998</v>
      </c>
    </row>
    <row r="22015" spans="1:4">
      <c r="A22015" t="s">
        <v>326</v>
      </c>
      <c r="B22015" s="10">
        <v>42808.302083333336</v>
      </c>
      <c r="C22015">
        <v>49986.653659000003</v>
      </c>
      <c r="D22015">
        <v>0</v>
      </c>
    </row>
    <row r="22016" spans="1:4">
      <c r="A22016" t="s">
        <v>326</v>
      </c>
      <c r="B22016" s="10">
        <v>42808.3125</v>
      </c>
      <c r="C22016">
        <v>49986.658663000002</v>
      </c>
      <c r="D22016">
        <v>20.015999999999998</v>
      </c>
    </row>
    <row r="22017" spans="1:4">
      <c r="A22017" t="s">
        <v>326</v>
      </c>
      <c r="B22017" s="10">
        <v>42808.322916666664</v>
      </c>
      <c r="C22017">
        <v>49986.678660999998</v>
      </c>
      <c r="D22017">
        <v>79.992000000000004</v>
      </c>
    </row>
    <row r="22018" spans="1:4">
      <c r="A22018" t="s">
        <v>326</v>
      </c>
      <c r="B22018" s="10">
        <v>42808.333333333336</v>
      </c>
      <c r="C22018">
        <v>49986.703663</v>
      </c>
      <c r="D22018">
        <v>100.008</v>
      </c>
    </row>
    <row r="22019" spans="1:4">
      <c r="A22019" t="s">
        <v>326</v>
      </c>
      <c r="B22019" s="10">
        <v>42808.34375</v>
      </c>
      <c r="C22019">
        <v>49986.723661000004</v>
      </c>
      <c r="D22019">
        <v>79.992000000000004</v>
      </c>
    </row>
    <row r="22020" spans="1:4">
      <c r="A22020" t="s">
        <v>326</v>
      </c>
      <c r="B22020" s="10">
        <v>42808.354166666664</v>
      </c>
      <c r="C22020">
        <v>49986.753658000001</v>
      </c>
      <c r="D22020">
        <v>119.988</v>
      </c>
    </row>
    <row r="22021" spans="1:4">
      <c r="A22021" t="s">
        <v>326</v>
      </c>
      <c r="B22021" s="10">
        <v>42808.364583333336</v>
      </c>
      <c r="C22021">
        <v>49986.783654999999</v>
      </c>
      <c r="D22021">
        <v>119.988</v>
      </c>
    </row>
    <row r="22022" spans="1:4">
      <c r="A22022" t="s">
        <v>326</v>
      </c>
      <c r="B22022" s="10">
        <v>42808.375</v>
      </c>
      <c r="C22022">
        <v>49986.803653000003</v>
      </c>
      <c r="D22022">
        <v>79.992000000000004</v>
      </c>
    </row>
    <row r="22023" spans="1:4">
      <c r="A22023" t="s">
        <v>326</v>
      </c>
      <c r="B22023" s="10">
        <v>42808.385416666664</v>
      </c>
      <c r="C22023">
        <v>49986.828654999998</v>
      </c>
      <c r="D22023">
        <v>100.008</v>
      </c>
    </row>
    <row r="22024" spans="1:4">
      <c r="A22024" t="s">
        <v>326</v>
      </c>
      <c r="B22024" s="10">
        <v>42808.395833333336</v>
      </c>
      <c r="C22024">
        <v>49987.138651000001</v>
      </c>
      <c r="D22024">
        <v>1239.9839999999999</v>
      </c>
    </row>
    <row r="22025" spans="1:4">
      <c r="A22025" t="s">
        <v>326</v>
      </c>
      <c r="B22025" s="10">
        <v>42808.40625</v>
      </c>
      <c r="C22025">
        <v>49987.168647999999</v>
      </c>
      <c r="D22025">
        <v>119.988</v>
      </c>
    </row>
    <row r="22026" spans="1:4">
      <c r="A22026" t="s">
        <v>326</v>
      </c>
      <c r="B22026" s="10">
        <v>42808.416666666664</v>
      </c>
      <c r="C22026">
        <v>49987.208643999998</v>
      </c>
      <c r="D22026">
        <v>159.98400000000001</v>
      </c>
    </row>
    <row r="22027" spans="1:4">
      <c r="A22027" t="s">
        <v>326</v>
      </c>
      <c r="B22027" s="10">
        <v>42808.427083333336</v>
      </c>
      <c r="C22027">
        <v>49987.243645000002</v>
      </c>
      <c r="D22027">
        <v>140.00399999999999</v>
      </c>
    </row>
    <row r="22028" spans="1:4">
      <c r="A22028" t="s">
        <v>326</v>
      </c>
      <c r="B22028" s="10">
        <v>42808.4375</v>
      </c>
      <c r="C22028">
        <v>49987.283641000002</v>
      </c>
      <c r="D22028">
        <v>159.98400000000001</v>
      </c>
    </row>
    <row r="22029" spans="1:4">
      <c r="A22029" t="s">
        <v>326</v>
      </c>
      <c r="B22029" s="10">
        <v>42808.447916666664</v>
      </c>
      <c r="C22029">
        <v>49987.663638999999</v>
      </c>
      <c r="D22029">
        <v>1519.992</v>
      </c>
    </row>
    <row r="22030" spans="1:4">
      <c r="A22030" t="s">
        <v>326</v>
      </c>
      <c r="B22030" s="10">
        <v>42808.458333333336</v>
      </c>
      <c r="C22030">
        <v>49987.803642999999</v>
      </c>
      <c r="D22030">
        <v>560.01599999999996</v>
      </c>
    </row>
    <row r="22031" spans="1:4">
      <c r="A22031" t="s">
        <v>326</v>
      </c>
      <c r="B22031" s="10">
        <v>42808.46875</v>
      </c>
      <c r="C22031">
        <v>49987.938643000001</v>
      </c>
      <c r="D22031">
        <v>540</v>
      </c>
    </row>
    <row r="22032" spans="1:4">
      <c r="A22032" t="s">
        <v>326</v>
      </c>
      <c r="B22032" s="10">
        <v>42808.479166666664</v>
      </c>
      <c r="C22032">
        <v>49988.048641000001</v>
      </c>
      <c r="D22032">
        <v>439.99200000000002</v>
      </c>
    </row>
    <row r="22033" spans="1:4">
      <c r="A22033" t="s">
        <v>326</v>
      </c>
      <c r="B22033" s="10">
        <v>42808.489583333336</v>
      </c>
      <c r="C22033">
        <v>49988.148639999999</v>
      </c>
      <c r="D22033">
        <v>399.99599999999998</v>
      </c>
    </row>
    <row r="22034" spans="1:4">
      <c r="A22034" t="s">
        <v>326</v>
      </c>
      <c r="B22034" s="10">
        <v>42808.5</v>
      </c>
      <c r="C22034">
        <v>49988.253642999996</v>
      </c>
      <c r="D22034">
        <v>420.012</v>
      </c>
    </row>
    <row r="22035" spans="1:4">
      <c r="A22035" t="s">
        <v>326</v>
      </c>
      <c r="B22035" s="10">
        <v>42808.510416666664</v>
      </c>
      <c r="C22035">
        <v>49988.613642999997</v>
      </c>
      <c r="D22035">
        <v>1440</v>
      </c>
    </row>
    <row r="22036" spans="1:4">
      <c r="A22036" t="s">
        <v>326</v>
      </c>
      <c r="B22036" s="10">
        <v>42808.520833333336</v>
      </c>
      <c r="C22036">
        <v>49988.698639000002</v>
      </c>
      <c r="D22036">
        <v>339.98399999999998</v>
      </c>
    </row>
    <row r="22037" spans="1:4">
      <c r="A22037" t="s">
        <v>326</v>
      </c>
      <c r="B22037" s="10">
        <v>42808.53125</v>
      </c>
      <c r="C22037">
        <v>49988.778639999997</v>
      </c>
      <c r="D22037">
        <v>320.00400000000002</v>
      </c>
    </row>
    <row r="22038" spans="1:4">
      <c r="A22038" t="s">
        <v>326</v>
      </c>
      <c r="B22038" s="10">
        <v>42808.541666666664</v>
      </c>
      <c r="C22038">
        <v>49988.848641999997</v>
      </c>
      <c r="D22038">
        <v>280.00799999999998</v>
      </c>
    </row>
    <row r="22039" spans="1:4">
      <c r="A22039" t="s">
        <v>326</v>
      </c>
      <c r="B22039" s="10">
        <v>42808.552083333336</v>
      </c>
      <c r="C22039">
        <v>49989.173641000001</v>
      </c>
      <c r="D22039">
        <v>1299.9960000000001</v>
      </c>
    </row>
    <row r="22040" spans="1:4">
      <c r="A22040" t="s">
        <v>326</v>
      </c>
      <c r="B22040" s="10">
        <v>42808.5625</v>
      </c>
      <c r="C22040">
        <v>49989.213637000001</v>
      </c>
      <c r="D22040">
        <v>159.98400000000001</v>
      </c>
    </row>
    <row r="22041" spans="1:4">
      <c r="A22041" t="s">
        <v>326</v>
      </c>
      <c r="B22041" s="10">
        <v>42808.572916666664</v>
      </c>
      <c r="C22041">
        <v>49989.248637999997</v>
      </c>
      <c r="D22041">
        <v>140.00399999999999</v>
      </c>
    </row>
    <row r="22042" spans="1:4">
      <c r="A22042" t="s">
        <v>326</v>
      </c>
      <c r="B22042" s="10">
        <v>42808.583333333336</v>
      </c>
      <c r="C22042">
        <v>49989.323635000001</v>
      </c>
      <c r="D22042">
        <v>299.988</v>
      </c>
    </row>
    <row r="22043" spans="1:4">
      <c r="A22043" t="s">
        <v>326</v>
      </c>
      <c r="B22043" s="10">
        <v>42808.59375</v>
      </c>
      <c r="C22043">
        <v>49989.353631999998</v>
      </c>
      <c r="D22043">
        <v>119.988</v>
      </c>
    </row>
    <row r="22044" spans="1:4">
      <c r="A22044" t="s">
        <v>326</v>
      </c>
      <c r="B22044" s="10">
        <v>42808.604166666664</v>
      </c>
      <c r="C22044">
        <v>49989.393627999998</v>
      </c>
      <c r="D22044">
        <v>159.98400000000001</v>
      </c>
    </row>
    <row r="22045" spans="1:4">
      <c r="A22045" t="s">
        <v>326</v>
      </c>
      <c r="B22045" s="10">
        <v>42808.614583333336</v>
      </c>
      <c r="C22045">
        <v>49989.433623999998</v>
      </c>
      <c r="D22045">
        <v>159.98400000000001</v>
      </c>
    </row>
    <row r="22046" spans="1:4">
      <c r="A22046" t="s">
        <v>326</v>
      </c>
      <c r="B22046" s="10">
        <v>42808.625</v>
      </c>
      <c r="C22046">
        <v>49989.803623</v>
      </c>
      <c r="D22046">
        <v>1479.9960000000001</v>
      </c>
    </row>
    <row r="22047" spans="1:4">
      <c r="A22047" t="s">
        <v>326</v>
      </c>
      <c r="B22047" s="10">
        <v>42808.635416666664</v>
      </c>
      <c r="C22047">
        <v>49989.858622</v>
      </c>
      <c r="D22047">
        <v>219.99600000000001</v>
      </c>
    </row>
    <row r="22048" spans="1:4">
      <c r="A22048" t="s">
        <v>326</v>
      </c>
      <c r="B22048" s="10">
        <v>42808.645833333336</v>
      </c>
      <c r="C22048">
        <v>49989.908625999997</v>
      </c>
      <c r="D22048">
        <v>200.01599999999999</v>
      </c>
    </row>
    <row r="22049" spans="1:4">
      <c r="A22049" t="s">
        <v>326</v>
      </c>
      <c r="B22049" s="10">
        <v>42808.65625</v>
      </c>
      <c r="C22049">
        <v>49989.958630000001</v>
      </c>
      <c r="D22049">
        <v>200.01599999999999</v>
      </c>
    </row>
    <row r="22050" spans="1:4">
      <c r="A22050" t="s">
        <v>326</v>
      </c>
      <c r="B22050" s="10">
        <v>42808.666666666664</v>
      </c>
      <c r="C22050">
        <v>49990.013629000001</v>
      </c>
      <c r="D22050">
        <v>219.99600000000001</v>
      </c>
    </row>
    <row r="22051" spans="1:4">
      <c r="A22051" t="s">
        <v>326</v>
      </c>
      <c r="B22051" s="10">
        <v>42808.677083333336</v>
      </c>
      <c r="C22051">
        <v>49990.058628999999</v>
      </c>
      <c r="D22051">
        <v>180</v>
      </c>
    </row>
    <row r="22052" spans="1:4">
      <c r="A22052" t="s">
        <v>326</v>
      </c>
      <c r="B22052" s="10">
        <v>42808.6875</v>
      </c>
      <c r="C22052">
        <v>49990.108633000003</v>
      </c>
      <c r="D22052">
        <v>200.01599999999999</v>
      </c>
    </row>
    <row r="22053" spans="1:4">
      <c r="A22053" t="s">
        <v>326</v>
      </c>
      <c r="B22053" s="10">
        <v>42808.697916666664</v>
      </c>
      <c r="C22053">
        <v>49990.428636999997</v>
      </c>
      <c r="D22053">
        <v>1280.0160000000001</v>
      </c>
    </row>
    <row r="22054" spans="1:4">
      <c r="A22054" t="s">
        <v>326</v>
      </c>
      <c r="B22054" s="10">
        <v>42808.708333333336</v>
      </c>
      <c r="C22054">
        <v>49990.473637000003</v>
      </c>
      <c r="D22054">
        <v>180</v>
      </c>
    </row>
    <row r="22055" spans="1:4">
      <c r="A22055" t="s">
        <v>326</v>
      </c>
      <c r="B22055" s="10">
        <v>42808.71875</v>
      </c>
      <c r="C22055">
        <v>49990.518637000001</v>
      </c>
      <c r="D22055">
        <v>180</v>
      </c>
    </row>
    <row r="22056" spans="1:4">
      <c r="A22056" t="s">
        <v>326</v>
      </c>
      <c r="B22056" s="10">
        <v>42808.729166666664</v>
      </c>
      <c r="C22056">
        <v>49990.563636999999</v>
      </c>
      <c r="D22056">
        <v>180</v>
      </c>
    </row>
    <row r="22057" spans="1:4">
      <c r="A22057" t="s">
        <v>326</v>
      </c>
      <c r="B22057" s="10">
        <v>42808.739583333336</v>
      </c>
      <c r="C22057">
        <v>49990.608636999998</v>
      </c>
      <c r="D22057">
        <v>180</v>
      </c>
    </row>
    <row r="22058" spans="1:4">
      <c r="A22058" t="s">
        <v>326</v>
      </c>
      <c r="B22058" s="10">
        <v>42808.75</v>
      </c>
      <c r="C22058">
        <v>49990.648632999997</v>
      </c>
      <c r="D22058">
        <v>159.98400000000001</v>
      </c>
    </row>
    <row r="22059" spans="1:4">
      <c r="A22059" t="s">
        <v>326</v>
      </c>
      <c r="B22059" s="10">
        <v>42808.760416666664</v>
      </c>
      <c r="C22059">
        <v>49990.683634000001</v>
      </c>
      <c r="D22059">
        <v>140.00399999999999</v>
      </c>
    </row>
    <row r="22060" spans="1:4">
      <c r="A22060" t="s">
        <v>326</v>
      </c>
      <c r="B22060" s="10">
        <v>42808.770833333336</v>
      </c>
      <c r="C22060">
        <v>49990.713630999999</v>
      </c>
      <c r="D22060">
        <v>119.988</v>
      </c>
    </row>
    <row r="22061" spans="1:4">
      <c r="A22061" t="s">
        <v>326</v>
      </c>
      <c r="B22061" s="10">
        <v>42808.78125</v>
      </c>
      <c r="C22061">
        <v>49990.738633000001</v>
      </c>
      <c r="D22061">
        <v>100.008</v>
      </c>
    </row>
    <row r="22062" spans="1:4">
      <c r="A22062" t="s">
        <v>326</v>
      </c>
      <c r="B22062" s="10">
        <v>42808.791666666664</v>
      </c>
      <c r="C22062">
        <v>49990.763635000003</v>
      </c>
      <c r="D22062">
        <v>100.008</v>
      </c>
    </row>
    <row r="22063" spans="1:4">
      <c r="A22063" t="s">
        <v>326</v>
      </c>
      <c r="B22063" s="10">
        <v>42808.802083333336</v>
      </c>
      <c r="C22063">
        <v>49990.783632999999</v>
      </c>
      <c r="D22063">
        <v>79.992000000000004</v>
      </c>
    </row>
    <row r="22064" spans="1:4">
      <c r="A22064" t="s">
        <v>326</v>
      </c>
      <c r="B22064" s="10">
        <v>42808.8125</v>
      </c>
      <c r="C22064">
        <v>49990.803631000002</v>
      </c>
      <c r="D22064">
        <v>79.992000000000004</v>
      </c>
    </row>
    <row r="22065" spans="1:4">
      <c r="A22065" t="s">
        <v>326</v>
      </c>
      <c r="B22065" s="10">
        <v>42808.822916666664</v>
      </c>
      <c r="C22065">
        <v>49990.818634000003</v>
      </c>
      <c r="D22065">
        <v>60.012</v>
      </c>
    </row>
    <row r="22066" spans="1:4">
      <c r="A22066" t="s">
        <v>326</v>
      </c>
      <c r="B22066" s="10">
        <v>42808.833333333336</v>
      </c>
      <c r="C22066">
        <v>49990.838631999999</v>
      </c>
      <c r="D22066">
        <v>79.992000000000004</v>
      </c>
    </row>
    <row r="22067" spans="1:4">
      <c r="A22067" t="s">
        <v>326</v>
      </c>
      <c r="B22067" s="10">
        <v>42808.84375</v>
      </c>
      <c r="C22067">
        <v>49990.853634999999</v>
      </c>
      <c r="D22067">
        <v>60.012</v>
      </c>
    </row>
    <row r="22068" spans="1:4">
      <c r="A22068" t="s">
        <v>326</v>
      </c>
      <c r="B22068" s="10">
        <v>42808.854166666664</v>
      </c>
      <c r="C22068">
        <v>49990.863634000001</v>
      </c>
      <c r="D22068">
        <v>39.996000000000002</v>
      </c>
    </row>
    <row r="22069" spans="1:4">
      <c r="A22069" t="s">
        <v>326</v>
      </c>
      <c r="B22069" s="10">
        <v>42808.864583333336</v>
      </c>
      <c r="C22069">
        <v>49990.878637000002</v>
      </c>
      <c r="D22069">
        <v>60.012</v>
      </c>
    </row>
    <row r="22070" spans="1:4">
      <c r="A22070" t="s">
        <v>326</v>
      </c>
      <c r="B22070" s="10">
        <v>42808.875</v>
      </c>
      <c r="C22070">
        <v>49990.888636000003</v>
      </c>
      <c r="D22070">
        <v>39.996000000000002</v>
      </c>
    </row>
    <row r="22071" spans="1:4">
      <c r="A22071" t="s">
        <v>326</v>
      </c>
      <c r="B22071" s="10">
        <v>42808.885416666664</v>
      </c>
      <c r="C22071">
        <v>49990.898634999998</v>
      </c>
      <c r="D22071">
        <v>39.996000000000002</v>
      </c>
    </row>
    <row r="22072" spans="1:4">
      <c r="A22072" t="s">
        <v>326</v>
      </c>
      <c r="B22072" s="10">
        <v>42808.895833333336</v>
      </c>
      <c r="C22072">
        <v>49990.908633999999</v>
      </c>
      <c r="D22072">
        <v>39.996000000000002</v>
      </c>
    </row>
    <row r="22073" spans="1:4">
      <c r="A22073" t="s">
        <v>326</v>
      </c>
      <c r="B22073" s="10">
        <v>42808.90625</v>
      </c>
      <c r="C22073">
        <v>49990.918633000001</v>
      </c>
      <c r="D22073">
        <v>39.996000000000002</v>
      </c>
    </row>
    <row r="22074" spans="1:4">
      <c r="A22074" t="s">
        <v>326</v>
      </c>
      <c r="B22074" s="10">
        <v>42808.916666666664</v>
      </c>
      <c r="C22074">
        <v>49990.948629999999</v>
      </c>
      <c r="D22074">
        <v>119.988</v>
      </c>
    </row>
    <row r="22075" spans="1:4">
      <c r="A22075" t="s">
        <v>326</v>
      </c>
      <c r="B22075" s="10">
        <v>42808.927083333336</v>
      </c>
      <c r="C22075">
        <v>49990.948629999999</v>
      </c>
      <c r="D22075">
        <v>0</v>
      </c>
    </row>
    <row r="22076" spans="1:4">
      <c r="A22076" t="s">
        <v>326</v>
      </c>
      <c r="B22076" s="10">
        <v>42808.9375</v>
      </c>
      <c r="C22076">
        <v>49990.953633999998</v>
      </c>
      <c r="D22076">
        <v>20.015999999999998</v>
      </c>
    </row>
    <row r="22077" spans="1:4">
      <c r="A22077" t="s">
        <v>326</v>
      </c>
      <c r="B22077" s="10">
        <v>42808.947916666664</v>
      </c>
      <c r="C22077">
        <v>49990.953633999998</v>
      </c>
      <c r="D22077">
        <v>0</v>
      </c>
    </row>
    <row r="22078" spans="1:4">
      <c r="A22078" t="s">
        <v>326</v>
      </c>
      <c r="B22078" s="10">
        <v>42808.958333333336</v>
      </c>
      <c r="C22078">
        <v>49990.958637999996</v>
      </c>
      <c r="D22078">
        <v>20.015999999999998</v>
      </c>
    </row>
    <row r="22079" spans="1:4">
      <c r="A22079" t="s">
        <v>326</v>
      </c>
      <c r="B22079" s="10">
        <v>42808.96875</v>
      </c>
      <c r="C22079">
        <v>49990.963642000002</v>
      </c>
      <c r="D22079">
        <v>20.015999999999998</v>
      </c>
    </row>
    <row r="22080" spans="1:4">
      <c r="A22080" t="s">
        <v>326</v>
      </c>
      <c r="B22080" s="10">
        <v>42808.979166666664</v>
      </c>
      <c r="C22080">
        <v>49990.963642000002</v>
      </c>
      <c r="D22080">
        <v>0</v>
      </c>
    </row>
    <row r="22081" spans="1:5">
      <c r="A22081" t="s">
        <v>326</v>
      </c>
      <c r="B22081" s="10">
        <v>42808.989583333336</v>
      </c>
      <c r="C22081">
        <v>49990.968646000001</v>
      </c>
      <c r="D22081">
        <v>20.015999999999998</v>
      </c>
      <c r="E22081">
        <f>MIN(D21986:D22081)</f>
        <v>0</v>
      </c>
    </row>
    <row r="22082" spans="1:5">
      <c r="A22082" t="s">
        <v>326</v>
      </c>
      <c r="B22082" s="10">
        <v>42809</v>
      </c>
      <c r="C22082">
        <v>49990.96875</v>
      </c>
      <c r="D22082">
        <v>0</v>
      </c>
    </row>
    <row r="22083" spans="1:5">
      <c r="A22083" t="s">
        <v>326</v>
      </c>
      <c r="B22083" s="10">
        <v>42809.010416666664</v>
      </c>
      <c r="C22083">
        <v>49990.973753999999</v>
      </c>
      <c r="D22083">
        <v>20.015999999999998</v>
      </c>
    </row>
    <row r="22084" spans="1:5">
      <c r="A22084" t="s">
        <v>326</v>
      </c>
      <c r="B22084" s="10">
        <v>42809.020833333336</v>
      </c>
      <c r="C22084">
        <v>49991.003750999997</v>
      </c>
      <c r="D22084">
        <v>119.988</v>
      </c>
    </row>
    <row r="22085" spans="1:5">
      <c r="A22085" t="s">
        <v>326</v>
      </c>
      <c r="B22085" s="10">
        <v>42809.03125</v>
      </c>
      <c r="C22085">
        <v>49991.238749999997</v>
      </c>
      <c r="D22085">
        <v>939.99599999999998</v>
      </c>
    </row>
    <row r="22086" spans="1:5">
      <c r="A22086" t="s">
        <v>326</v>
      </c>
      <c r="B22086" s="10">
        <v>42809.041666666664</v>
      </c>
      <c r="C22086">
        <v>49991.243754000003</v>
      </c>
      <c r="D22086">
        <v>20.015999999999998</v>
      </c>
    </row>
    <row r="22087" spans="1:5">
      <c r="A22087" t="s">
        <v>326</v>
      </c>
      <c r="B22087" s="10">
        <v>42809.052083333336</v>
      </c>
      <c r="C22087">
        <v>49991.243754000003</v>
      </c>
      <c r="D22087">
        <v>0</v>
      </c>
    </row>
    <row r="22088" spans="1:5">
      <c r="A22088" t="s">
        <v>326</v>
      </c>
      <c r="B22088" s="10">
        <v>42809.0625</v>
      </c>
      <c r="C22088">
        <v>49991.253752999997</v>
      </c>
      <c r="D22088">
        <v>39.996000000000002</v>
      </c>
    </row>
    <row r="22089" spans="1:5">
      <c r="A22089" t="s">
        <v>326</v>
      </c>
      <c r="B22089" s="10">
        <v>42809.072916666664</v>
      </c>
      <c r="C22089">
        <v>49991.268755999998</v>
      </c>
      <c r="D22089">
        <v>60.012</v>
      </c>
    </row>
    <row r="22090" spans="1:5">
      <c r="A22090" t="s">
        <v>326</v>
      </c>
      <c r="B22090" s="10">
        <v>42809.083333333336</v>
      </c>
      <c r="C22090">
        <v>49991.288754000001</v>
      </c>
      <c r="D22090">
        <v>79.992000000000004</v>
      </c>
    </row>
    <row r="22091" spans="1:5">
      <c r="A22091" t="s">
        <v>326</v>
      </c>
      <c r="B22091" s="10">
        <v>42809.09375</v>
      </c>
      <c r="C22091">
        <v>49991.308751999997</v>
      </c>
      <c r="D22091">
        <v>79.992000000000004</v>
      </c>
    </row>
    <row r="22092" spans="1:5">
      <c r="A22092" t="s">
        <v>326</v>
      </c>
      <c r="B22092" s="10">
        <v>42809.104166666664</v>
      </c>
      <c r="C22092">
        <v>49991.323754999998</v>
      </c>
      <c r="D22092">
        <v>60.012</v>
      </c>
    </row>
    <row r="22093" spans="1:5">
      <c r="A22093" t="s">
        <v>326</v>
      </c>
      <c r="B22093" s="10">
        <v>42809.114583333336</v>
      </c>
      <c r="C22093">
        <v>49991.343753000001</v>
      </c>
      <c r="D22093">
        <v>79.992000000000004</v>
      </c>
    </row>
    <row r="22094" spans="1:5">
      <c r="A22094" t="s">
        <v>326</v>
      </c>
      <c r="B22094" s="10">
        <v>42809.125</v>
      </c>
      <c r="C22094">
        <v>49991.363750999997</v>
      </c>
      <c r="D22094">
        <v>79.992000000000004</v>
      </c>
    </row>
    <row r="22095" spans="1:5">
      <c r="A22095" t="s">
        <v>326</v>
      </c>
      <c r="B22095" s="10">
        <v>42809.135416666664</v>
      </c>
      <c r="C22095">
        <v>49991.378753999998</v>
      </c>
      <c r="D22095">
        <v>60.012</v>
      </c>
    </row>
    <row r="22096" spans="1:5">
      <c r="A22096" t="s">
        <v>326</v>
      </c>
      <c r="B22096" s="10">
        <v>42809.145833333336</v>
      </c>
      <c r="C22096">
        <v>49991.398752000001</v>
      </c>
      <c r="D22096">
        <v>79.992000000000004</v>
      </c>
    </row>
    <row r="22097" spans="1:4">
      <c r="A22097" t="s">
        <v>326</v>
      </c>
      <c r="B22097" s="10">
        <v>42809.15625</v>
      </c>
      <c r="C22097">
        <v>49991.418749999997</v>
      </c>
      <c r="D22097">
        <v>79.992000000000004</v>
      </c>
    </row>
    <row r="22098" spans="1:4">
      <c r="A22098" t="s">
        <v>326</v>
      </c>
      <c r="B22098" s="10">
        <v>42809.166666666664</v>
      </c>
      <c r="C22098">
        <v>49991.433752999998</v>
      </c>
      <c r="D22098">
        <v>60.012</v>
      </c>
    </row>
    <row r="22099" spans="1:4">
      <c r="A22099" t="s">
        <v>326</v>
      </c>
      <c r="B22099" s="10">
        <v>42809.177083333336</v>
      </c>
      <c r="C22099">
        <v>49991.453751000001</v>
      </c>
      <c r="D22099">
        <v>79.992000000000004</v>
      </c>
    </row>
    <row r="22100" spans="1:4">
      <c r="A22100" t="s">
        <v>326</v>
      </c>
      <c r="B22100" s="10">
        <v>42809.1875</v>
      </c>
      <c r="C22100">
        <v>49991.453751000001</v>
      </c>
      <c r="D22100">
        <v>0</v>
      </c>
    </row>
    <row r="22101" spans="1:4">
      <c r="A22101" t="s">
        <v>326</v>
      </c>
      <c r="B22101" s="10">
        <v>42809.197916666664</v>
      </c>
      <c r="C22101">
        <v>49991.458755</v>
      </c>
      <c r="D22101">
        <v>20.015999999999998</v>
      </c>
    </row>
    <row r="22102" spans="1:4">
      <c r="A22102" t="s">
        <v>326</v>
      </c>
      <c r="B22102" s="10">
        <v>42809.208333333336</v>
      </c>
      <c r="C22102">
        <v>49991.458755</v>
      </c>
      <c r="D22102">
        <v>0</v>
      </c>
    </row>
    <row r="22103" spans="1:4">
      <c r="A22103" t="s">
        <v>326</v>
      </c>
      <c r="B22103" s="10">
        <v>42809.21875</v>
      </c>
      <c r="C22103">
        <v>49991.463758999998</v>
      </c>
      <c r="D22103">
        <v>20.015999999999998</v>
      </c>
    </row>
    <row r="22104" spans="1:4">
      <c r="A22104" t="s">
        <v>326</v>
      </c>
      <c r="B22104" s="10">
        <v>42809.229166666664</v>
      </c>
      <c r="C22104">
        <v>49991.463758999998</v>
      </c>
      <c r="D22104">
        <v>0</v>
      </c>
    </row>
    <row r="22105" spans="1:4">
      <c r="A22105" t="s">
        <v>326</v>
      </c>
      <c r="B22105" s="10">
        <v>42809.239583333336</v>
      </c>
      <c r="C22105">
        <v>49991.468762999997</v>
      </c>
      <c r="D22105">
        <v>20.015999999999998</v>
      </c>
    </row>
    <row r="22106" spans="1:4">
      <c r="A22106" t="s">
        <v>326</v>
      </c>
      <c r="B22106" s="10">
        <v>42809.25</v>
      </c>
      <c r="C22106">
        <v>49991.468762999997</v>
      </c>
      <c r="D22106">
        <v>0</v>
      </c>
    </row>
    <row r="22107" spans="1:4">
      <c r="A22107" t="s">
        <v>326</v>
      </c>
      <c r="B22107" s="10">
        <v>42809.260416666664</v>
      </c>
      <c r="C22107">
        <v>49991.473767000003</v>
      </c>
      <c r="D22107">
        <v>20.015999999999998</v>
      </c>
    </row>
    <row r="22108" spans="1:4">
      <c r="A22108" t="s">
        <v>326</v>
      </c>
      <c r="B22108" s="10">
        <v>42809.270833333336</v>
      </c>
      <c r="C22108">
        <v>49991.478771000002</v>
      </c>
      <c r="D22108">
        <v>20.015999999999998</v>
      </c>
    </row>
    <row r="22109" spans="1:4">
      <c r="A22109" t="s">
        <v>326</v>
      </c>
      <c r="B22109" s="10">
        <v>42809.28125</v>
      </c>
      <c r="C22109">
        <v>49991.483775000001</v>
      </c>
      <c r="D22109">
        <v>20.015999999999998</v>
      </c>
    </row>
    <row r="22110" spans="1:4">
      <c r="A22110" t="s">
        <v>326</v>
      </c>
      <c r="B22110" s="10">
        <v>42809.291666666664</v>
      </c>
      <c r="C22110">
        <v>49991.488778999999</v>
      </c>
      <c r="D22110">
        <v>20.015999999999998</v>
      </c>
    </row>
    <row r="22111" spans="1:4">
      <c r="A22111" t="s">
        <v>326</v>
      </c>
      <c r="B22111" s="10">
        <v>42809.302083333336</v>
      </c>
      <c r="C22111">
        <v>49991.488778999999</v>
      </c>
      <c r="D22111">
        <v>0</v>
      </c>
    </row>
    <row r="22112" spans="1:4">
      <c r="A22112" t="s">
        <v>326</v>
      </c>
      <c r="B22112" s="10">
        <v>42809.3125</v>
      </c>
      <c r="C22112">
        <v>49991.493782999998</v>
      </c>
      <c r="D22112">
        <v>20.015999999999998</v>
      </c>
    </row>
    <row r="22113" spans="1:4">
      <c r="A22113" t="s">
        <v>326</v>
      </c>
      <c r="B22113" s="10">
        <v>42809.322916666664</v>
      </c>
      <c r="C22113">
        <v>49991.513781000001</v>
      </c>
      <c r="D22113">
        <v>79.992000000000004</v>
      </c>
    </row>
    <row r="22114" spans="1:4">
      <c r="A22114" t="s">
        <v>326</v>
      </c>
      <c r="B22114" s="10">
        <v>42809.333333333336</v>
      </c>
      <c r="C22114">
        <v>49991.513781000001</v>
      </c>
      <c r="D22114">
        <v>0</v>
      </c>
    </row>
    <row r="22115" spans="1:4">
      <c r="A22115" t="s">
        <v>326</v>
      </c>
      <c r="B22115" s="10">
        <v>42809.34375</v>
      </c>
      <c r="C22115">
        <v>49991.523780000003</v>
      </c>
      <c r="D22115">
        <v>39.996000000000002</v>
      </c>
    </row>
    <row r="22116" spans="1:4">
      <c r="A22116" t="s">
        <v>326</v>
      </c>
      <c r="B22116" s="10">
        <v>42809.354166666664</v>
      </c>
      <c r="C22116">
        <v>49991.528784000002</v>
      </c>
      <c r="D22116">
        <v>20.015999999999998</v>
      </c>
    </row>
    <row r="22117" spans="1:4">
      <c r="A22117" t="s">
        <v>326</v>
      </c>
      <c r="B22117" s="10">
        <v>42809.364583333336</v>
      </c>
      <c r="C22117">
        <v>49991.538783000004</v>
      </c>
      <c r="D22117">
        <v>39.996000000000002</v>
      </c>
    </row>
    <row r="22118" spans="1:4">
      <c r="A22118" t="s">
        <v>326</v>
      </c>
      <c r="B22118" s="10">
        <v>42809.375</v>
      </c>
      <c r="C22118">
        <v>49991.553785999997</v>
      </c>
      <c r="D22118">
        <v>60.012</v>
      </c>
    </row>
    <row r="22119" spans="1:4">
      <c r="A22119" t="s">
        <v>326</v>
      </c>
      <c r="B22119" s="10">
        <v>42809.385416666664</v>
      </c>
      <c r="C22119">
        <v>49991.563784999998</v>
      </c>
      <c r="D22119">
        <v>39.996000000000002</v>
      </c>
    </row>
    <row r="22120" spans="1:4">
      <c r="A22120" t="s">
        <v>326</v>
      </c>
      <c r="B22120" s="10">
        <v>42809.395833333336</v>
      </c>
      <c r="C22120">
        <v>49991.573784</v>
      </c>
      <c r="D22120">
        <v>39.996000000000002</v>
      </c>
    </row>
    <row r="22121" spans="1:4">
      <c r="A22121" t="s">
        <v>326</v>
      </c>
      <c r="B22121" s="10">
        <v>42809.40625</v>
      </c>
      <c r="C22121">
        <v>49991.878785000001</v>
      </c>
      <c r="D22121">
        <v>1220.0039999999999</v>
      </c>
    </row>
    <row r="22122" spans="1:4">
      <c r="A22122" t="s">
        <v>326</v>
      </c>
      <c r="B22122" s="10">
        <v>42809.416666666664</v>
      </c>
      <c r="C22122">
        <v>49991.888784000002</v>
      </c>
      <c r="D22122">
        <v>39.996000000000002</v>
      </c>
    </row>
    <row r="22123" spans="1:4">
      <c r="A22123" t="s">
        <v>326</v>
      </c>
      <c r="B22123" s="10">
        <v>42809.427083333336</v>
      </c>
      <c r="C22123">
        <v>49991.898782999997</v>
      </c>
      <c r="D22123">
        <v>39.996000000000002</v>
      </c>
    </row>
    <row r="22124" spans="1:4">
      <c r="A22124" t="s">
        <v>326</v>
      </c>
      <c r="B22124" s="10">
        <v>42809.4375</v>
      </c>
      <c r="C22124">
        <v>49991.913785999997</v>
      </c>
      <c r="D22124">
        <v>60.012</v>
      </c>
    </row>
    <row r="22125" spans="1:4">
      <c r="A22125" t="s">
        <v>326</v>
      </c>
      <c r="B22125" s="10">
        <v>42809.447916666664</v>
      </c>
      <c r="C22125">
        <v>49991.938787999999</v>
      </c>
      <c r="D22125">
        <v>100.008</v>
      </c>
    </row>
    <row r="22126" spans="1:4">
      <c r="A22126" t="s">
        <v>326</v>
      </c>
      <c r="B22126" s="10">
        <v>42809.458333333336</v>
      </c>
      <c r="C22126">
        <v>49992.283785</v>
      </c>
      <c r="D22126">
        <v>1379.9880000000001</v>
      </c>
    </row>
    <row r="22127" spans="1:4">
      <c r="A22127" t="s">
        <v>326</v>
      </c>
      <c r="B22127" s="10">
        <v>42809.46875</v>
      </c>
      <c r="C22127">
        <v>49992.363786000002</v>
      </c>
      <c r="D22127">
        <v>320.00400000000002</v>
      </c>
    </row>
    <row r="22128" spans="1:4">
      <c r="A22128" t="s">
        <v>326</v>
      </c>
      <c r="B22128" s="10">
        <v>42809.479166666664</v>
      </c>
      <c r="C22128">
        <v>49992.453785999998</v>
      </c>
      <c r="D22128">
        <v>360</v>
      </c>
    </row>
    <row r="22129" spans="1:4">
      <c r="A22129" t="s">
        <v>326</v>
      </c>
      <c r="B22129" s="10">
        <v>42809.489583333336</v>
      </c>
      <c r="C22129">
        <v>49992.538782000003</v>
      </c>
      <c r="D22129">
        <v>339.98399999999998</v>
      </c>
    </row>
    <row r="22130" spans="1:4">
      <c r="A22130" t="s">
        <v>326</v>
      </c>
      <c r="B22130" s="10">
        <v>42809.5</v>
      </c>
      <c r="C22130">
        <v>49992.928779000002</v>
      </c>
      <c r="D22130">
        <v>1559.9880000000001</v>
      </c>
    </row>
    <row r="22131" spans="1:4">
      <c r="A22131" t="s">
        <v>326</v>
      </c>
      <c r="B22131" s="10">
        <v>42809.510416666664</v>
      </c>
      <c r="C22131">
        <v>49992.998781000002</v>
      </c>
      <c r="D22131">
        <v>280.00799999999998</v>
      </c>
    </row>
    <row r="22132" spans="1:4">
      <c r="A22132" t="s">
        <v>326</v>
      </c>
      <c r="B22132" s="10">
        <v>42809.520833333336</v>
      </c>
      <c r="C22132">
        <v>49993.078781999997</v>
      </c>
      <c r="D22132">
        <v>320.00400000000002</v>
      </c>
    </row>
    <row r="22133" spans="1:4">
      <c r="A22133" t="s">
        <v>326</v>
      </c>
      <c r="B22133" s="10">
        <v>42809.53125</v>
      </c>
      <c r="C22133">
        <v>49993.143779999999</v>
      </c>
      <c r="D22133">
        <v>259.99200000000002</v>
      </c>
    </row>
    <row r="22134" spans="1:4">
      <c r="A22134" t="s">
        <v>326</v>
      </c>
      <c r="B22134" s="10">
        <v>42809.541666666664</v>
      </c>
      <c r="C22134">
        <v>49993.208778</v>
      </c>
      <c r="D22134">
        <v>259.99200000000002</v>
      </c>
    </row>
    <row r="22135" spans="1:4">
      <c r="A22135" t="s">
        <v>326</v>
      </c>
      <c r="B22135" s="10">
        <v>42809.552083333336</v>
      </c>
      <c r="C22135">
        <v>49993.443777</v>
      </c>
      <c r="D22135">
        <v>939.99599999999998</v>
      </c>
    </row>
    <row r="22136" spans="1:4">
      <c r="A22136" t="s">
        <v>326</v>
      </c>
      <c r="B22136" s="10">
        <v>42809.5625</v>
      </c>
      <c r="C22136">
        <v>49993.638780000001</v>
      </c>
      <c r="D22136">
        <v>780.01199999999994</v>
      </c>
    </row>
    <row r="22137" spans="1:4">
      <c r="A22137" t="s">
        <v>326</v>
      </c>
      <c r="B22137" s="10">
        <v>42809.572916666664</v>
      </c>
      <c r="C22137">
        <v>49993.703778000003</v>
      </c>
      <c r="D22137">
        <v>259.99200000000002</v>
      </c>
    </row>
    <row r="22138" spans="1:4">
      <c r="A22138" t="s">
        <v>326</v>
      </c>
      <c r="B22138" s="10">
        <v>42809.583333333336</v>
      </c>
      <c r="C22138">
        <v>49993.768775999997</v>
      </c>
      <c r="D22138">
        <v>259.99200000000002</v>
      </c>
    </row>
    <row r="22139" spans="1:4">
      <c r="A22139" t="s">
        <v>326</v>
      </c>
      <c r="B22139" s="10">
        <v>42809.59375</v>
      </c>
      <c r="C22139">
        <v>49993.833773999999</v>
      </c>
      <c r="D22139">
        <v>259.99200000000002</v>
      </c>
    </row>
    <row r="22140" spans="1:4">
      <c r="A22140" t="s">
        <v>326</v>
      </c>
      <c r="B22140" s="10">
        <v>42809.604166666664</v>
      </c>
      <c r="C22140">
        <v>49993.893776999997</v>
      </c>
      <c r="D22140">
        <v>240.012</v>
      </c>
    </row>
    <row r="22141" spans="1:4">
      <c r="A22141" t="s">
        <v>326</v>
      </c>
      <c r="B22141" s="10">
        <v>42809.614583333336</v>
      </c>
      <c r="C22141">
        <v>49993.958774999999</v>
      </c>
      <c r="D22141">
        <v>259.99200000000002</v>
      </c>
    </row>
    <row r="22142" spans="1:4">
      <c r="A22142" t="s">
        <v>326</v>
      </c>
      <c r="B22142" s="10">
        <v>42809.625</v>
      </c>
      <c r="C22142">
        <v>49994.323778999998</v>
      </c>
      <c r="D22142">
        <v>1460.0160000000001</v>
      </c>
    </row>
    <row r="22143" spans="1:4">
      <c r="A22143" t="s">
        <v>326</v>
      </c>
      <c r="B22143" s="10">
        <v>42809.635416666664</v>
      </c>
      <c r="C22143">
        <v>49994.398776000002</v>
      </c>
      <c r="D22143">
        <v>299.988</v>
      </c>
    </row>
    <row r="22144" spans="1:4">
      <c r="A22144" t="s">
        <v>326</v>
      </c>
      <c r="B22144" s="10">
        <v>42809.645833333336</v>
      </c>
      <c r="C22144">
        <v>49994.473772999998</v>
      </c>
      <c r="D22144">
        <v>299.988</v>
      </c>
    </row>
    <row r="22145" spans="1:4">
      <c r="A22145" t="s">
        <v>326</v>
      </c>
      <c r="B22145" s="10">
        <v>42809.65625</v>
      </c>
      <c r="C22145">
        <v>49994.568777</v>
      </c>
      <c r="D22145">
        <v>380.01600000000002</v>
      </c>
    </row>
    <row r="22146" spans="1:4">
      <c r="A22146" t="s">
        <v>326</v>
      </c>
      <c r="B22146" s="10">
        <v>42809.666666666664</v>
      </c>
      <c r="C22146">
        <v>49994.683778999999</v>
      </c>
      <c r="D22146">
        <v>460.00799999999998</v>
      </c>
    </row>
    <row r="22147" spans="1:4">
      <c r="A22147" t="s">
        <v>326</v>
      </c>
      <c r="B22147" s="10">
        <v>42809.677083333336</v>
      </c>
      <c r="C22147">
        <v>49995.058782</v>
      </c>
      <c r="D22147">
        <v>1500.0119999999999</v>
      </c>
    </row>
    <row r="22148" spans="1:4">
      <c r="A22148" t="s">
        <v>326</v>
      </c>
      <c r="B22148" s="10">
        <v>42809.6875</v>
      </c>
      <c r="C22148">
        <v>49995.158780999998</v>
      </c>
      <c r="D22148">
        <v>399.99599999999998</v>
      </c>
    </row>
    <row r="22149" spans="1:4">
      <c r="A22149" t="s">
        <v>326</v>
      </c>
      <c r="B22149" s="10">
        <v>42809.697916666664</v>
      </c>
      <c r="C22149">
        <v>49995.233778000002</v>
      </c>
      <c r="D22149">
        <v>299.988</v>
      </c>
    </row>
    <row r="22150" spans="1:4">
      <c r="A22150" t="s">
        <v>326</v>
      </c>
      <c r="B22150" s="10">
        <v>42809.708333333336</v>
      </c>
      <c r="C22150">
        <v>49995.298776000003</v>
      </c>
      <c r="D22150">
        <v>259.99200000000002</v>
      </c>
    </row>
    <row r="22151" spans="1:4">
      <c r="A22151" t="s">
        <v>326</v>
      </c>
      <c r="B22151" s="10">
        <v>42809.71875</v>
      </c>
      <c r="C22151">
        <v>49995.34878</v>
      </c>
      <c r="D22151">
        <v>200.01599999999999</v>
      </c>
    </row>
    <row r="22152" spans="1:4">
      <c r="A22152" t="s">
        <v>326</v>
      </c>
      <c r="B22152" s="10">
        <v>42809.729166666664</v>
      </c>
      <c r="C22152">
        <v>49995.388776</v>
      </c>
      <c r="D22152">
        <v>159.98400000000001</v>
      </c>
    </row>
    <row r="22153" spans="1:4">
      <c r="A22153" t="s">
        <v>326</v>
      </c>
      <c r="B22153" s="10">
        <v>42809.739583333336</v>
      </c>
      <c r="C22153">
        <v>49995.428771999999</v>
      </c>
      <c r="D22153">
        <v>159.98400000000001</v>
      </c>
    </row>
    <row r="22154" spans="1:4">
      <c r="A22154" t="s">
        <v>326</v>
      </c>
      <c r="B22154" s="10">
        <v>42809.75</v>
      </c>
      <c r="C22154">
        <v>49995.753771000003</v>
      </c>
      <c r="D22154">
        <v>1299.9960000000001</v>
      </c>
    </row>
    <row r="22155" spans="1:4">
      <c r="A22155" t="s">
        <v>326</v>
      </c>
      <c r="B22155" s="10">
        <v>42809.760416666664</v>
      </c>
      <c r="C22155">
        <v>49995.768773999996</v>
      </c>
      <c r="D22155">
        <v>60.012</v>
      </c>
    </row>
    <row r="22156" spans="1:4">
      <c r="A22156" t="s">
        <v>326</v>
      </c>
      <c r="B22156" s="10">
        <v>42809.770833333336</v>
      </c>
      <c r="C22156">
        <v>49995.783776999997</v>
      </c>
      <c r="D22156">
        <v>60.012</v>
      </c>
    </row>
    <row r="22157" spans="1:4">
      <c r="A22157" t="s">
        <v>326</v>
      </c>
      <c r="B22157" s="10">
        <v>42809.78125</v>
      </c>
      <c r="C22157">
        <v>49995.798779999997</v>
      </c>
      <c r="D22157">
        <v>60.012</v>
      </c>
    </row>
    <row r="22158" spans="1:4">
      <c r="A22158" t="s">
        <v>326</v>
      </c>
      <c r="B22158" s="10">
        <v>42809.791666666664</v>
      </c>
      <c r="C22158">
        <v>49995.813782999998</v>
      </c>
      <c r="D22158">
        <v>60.012</v>
      </c>
    </row>
    <row r="22159" spans="1:4">
      <c r="A22159" t="s">
        <v>326</v>
      </c>
      <c r="B22159" s="10">
        <v>42809.802083333336</v>
      </c>
      <c r="C22159">
        <v>49995.828785999998</v>
      </c>
      <c r="D22159">
        <v>60.012</v>
      </c>
    </row>
    <row r="22160" spans="1:4">
      <c r="A22160" t="s">
        <v>326</v>
      </c>
      <c r="B22160" s="10">
        <v>42809.8125</v>
      </c>
      <c r="C22160">
        <v>49995.843788999999</v>
      </c>
      <c r="D22160">
        <v>60.012</v>
      </c>
    </row>
    <row r="22161" spans="1:4">
      <c r="A22161" t="s">
        <v>326</v>
      </c>
      <c r="B22161" s="10">
        <v>42809.822916666664</v>
      </c>
      <c r="C22161">
        <v>49995.858791999999</v>
      </c>
      <c r="D22161">
        <v>60.012</v>
      </c>
    </row>
    <row r="22162" spans="1:4">
      <c r="A22162" t="s">
        <v>326</v>
      </c>
      <c r="B22162" s="10">
        <v>42809.833333333336</v>
      </c>
      <c r="C22162">
        <v>49995.873795</v>
      </c>
      <c r="D22162">
        <v>60.012</v>
      </c>
    </row>
    <row r="22163" spans="1:4">
      <c r="A22163" t="s">
        <v>326</v>
      </c>
      <c r="B22163" s="10">
        <v>42809.84375</v>
      </c>
      <c r="C22163">
        <v>49995.888798</v>
      </c>
      <c r="D22163">
        <v>60.012</v>
      </c>
    </row>
    <row r="22164" spans="1:4">
      <c r="A22164" t="s">
        <v>326</v>
      </c>
      <c r="B22164" s="10">
        <v>42809.854166666664</v>
      </c>
      <c r="C22164">
        <v>49995.903801</v>
      </c>
      <c r="D22164">
        <v>60.012</v>
      </c>
    </row>
    <row r="22165" spans="1:4">
      <c r="A22165" t="s">
        <v>326</v>
      </c>
      <c r="B22165" s="10">
        <v>42809.864583333336</v>
      </c>
      <c r="C22165">
        <v>49995.913800000002</v>
      </c>
      <c r="D22165">
        <v>39.996000000000002</v>
      </c>
    </row>
    <row r="22166" spans="1:4">
      <c r="A22166" t="s">
        <v>326</v>
      </c>
      <c r="B22166" s="10">
        <v>42809.875</v>
      </c>
      <c r="C22166">
        <v>49995.928803000003</v>
      </c>
      <c r="D22166">
        <v>60.012</v>
      </c>
    </row>
    <row r="22167" spans="1:4">
      <c r="A22167" t="s">
        <v>326</v>
      </c>
      <c r="B22167" s="10">
        <v>42809.885416666664</v>
      </c>
      <c r="C22167">
        <v>49995.938801999997</v>
      </c>
      <c r="D22167">
        <v>39.996000000000002</v>
      </c>
    </row>
    <row r="22168" spans="1:4">
      <c r="A22168" t="s">
        <v>326</v>
      </c>
      <c r="B22168" s="10">
        <v>42809.895833333336</v>
      </c>
      <c r="C22168">
        <v>49995.953804999997</v>
      </c>
      <c r="D22168">
        <v>60.012</v>
      </c>
    </row>
    <row r="22169" spans="1:4">
      <c r="A22169" t="s">
        <v>326</v>
      </c>
      <c r="B22169" s="10">
        <v>42809.90625</v>
      </c>
      <c r="C22169">
        <v>49995.963803999999</v>
      </c>
      <c r="D22169">
        <v>39.996000000000002</v>
      </c>
    </row>
    <row r="22170" spans="1:4">
      <c r="A22170" t="s">
        <v>326</v>
      </c>
      <c r="B22170" s="10">
        <v>42809.916666666664</v>
      </c>
      <c r="C22170">
        <v>49995.978807</v>
      </c>
      <c r="D22170">
        <v>60.012</v>
      </c>
    </row>
    <row r="22171" spans="1:4">
      <c r="A22171" t="s">
        <v>326</v>
      </c>
      <c r="B22171" s="10">
        <v>42809.927083333336</v>
      </c>
      <c r="C22171">
        <v>49995.988806000001</v>
      </c>
      <c r="D22171">
        <v>39.996000000000002</v>
      </c>
    </row>
    <row r="22172" spans="1:4">
      <c r="A22172" t="s">
        <v>326</v>
      </c>
      <c r="B22172" s="10">
        <v>42809.9375</v>
      </c>
      <c r="C22172">
        <v>49995.998805000003</v>
      </c>
      <c r="D22172">
        <v>39.996000000000002</v>
      </c>
    </row>
    <row r="22173" spans="1:4">
      <c r="A22173" t="s">
        <v>326</v>
      </c>
      <c r="B22173" s="10">
        <v>42809.947916666664</v>
      </c>
      <c r="C22173">
        <v>49996.008803999997</v>
      </c>
      <c r="D22173">
        <v>39.996000000000002</v>
      </c>
    </row>
    <row r="22174" spans="1:4">
      <c r="A22174" t="s">
        <v>326</v>
      </c>
      <c r="B22174" s="10">
        <v>42809.958333333336</v>
      </c>
      <c r="C22174">
        <v>49996.018802999999</v>
      </c>
      <c r="D22174">
        <v>39.996000000000002</v>
      </c>
    </row>
    <row r="22175" spans="1:4">
      <c r="A22175" t="s">
        <v>326</v>
      </c>
      <c r="B22175" s="10">
        <v>42809.96875</v>
      </c>
      <c r="C22175">
        <v>49996.028802000001</v>
      </c>
      <c r="D22175">
        <v>39.996000000000002</v>
      </c>
    </row>
    <row r="22176" spans="1:4">
      <c r="A22176" t="s">
        <v>326</v>
      </c>
      <c r="B22176" s="10">
        <v>42809.979166666664</v>
      </c>
      <c r="C22176">
        <v>49996.033805999999</v>
      </c>
      <c r="D22176">
        <v>20.015999999999998</v>
      </c>
    </row>
    <row r="22177" spans="1:5">
      <c r="A22177" t="s">
        <v>326</v>
      </c>
      <c r="B22177" s="10">
        <v>42809.989583333336</v>
      </c>
      <c r="C22177">
        <v>49996.043805000001</v>
      </c>
      <c r="D22177">
        <v>39.996000000000002</v>
      </c>
      <c r="E22177">
        <f>MIN(D22082:D22177)</f>
        <v>0</v>
      </c>
    </row>
    <row r="22178" spans="1:5">
      <c r="A22178" t="s">
        <v>326</v>
      </c>
      <c r="B22178" s="10">
        <v>42810</v>
      </c>
      <c r="C22178">
        <v>49996.054689999997</v>
      </c>
      <c r="D22178">
        <v>39.996000000000002</v>
      </c>
    </row>
    <row r="22179" spans="1:5">
      <c r="A22179" t="s">
        <v>326</v>
      </c>
      <c r="B22179" s="10">
        <v>42810.010416666664</v>
      </c>
      <c r="C22179">
        <v>49996.059694000003</v>
      </c>
      <c r="D22179">
        <v>20.015999999999998</v>
      </c>
    </row>
    <row r="22180" spans="1:5">
      <c r="A22180" t="s">
        <v>326</v>
      </c>
      <c r="B22180" s="10">
        <v>42810.020833333336</v>
      </c>
      <c r="C22180">
        <v>49996.069692999998</v>
      </c>
      <c r="D22180">
        <v>39.996000000000002</v>
      </c>
    </row>
    <row r="22181" spans="1:5">
      <c r="A22181" t="s">
        <v>326</v>
      </c>
      <c r="B22181" s="10">
        <v>42810.03125</v>
      </c>
      <c r="C22181">
        <v>49996.074696999996</v>
      </c>
      <c r="D22181">
        <v>20.015999999999998</v>
      </c>
    </row>
    <row r="22182" spans="1:5">
      <c r="A22182" t="s">
        <v>326</v>
      </c>
      <c r="B22182" s="10">
        <v>42810.041666666664</v>
      </c>
      <c r="C22182">
        <v>49996.084695999998</v>
      </c>
      <c r="D22182">
        <v>39.996000000000002</v>
      </c>
    </row>
    <row r="22183" spans="1:5">
      <c r="A22183" t="s">
        <v>326</v>
      </c>
      <c r="B22183" s="10">
        <v>42810.052083333336</v>
      </c>
      <c r="C22183">
        <v>49996.089699999997</v>
      </c>
      <c r="D22183">
        <v>20.015999999999998</v>
      </c>
    </row>
    <row r="22184" spans="1:5">
      <c r="A22184" t="s">
        <v>326</v>
      </c>
      <c r="B22184" s="10">
        <v>42810.0625</v>
      </c>
      <c r="C22184">
        <v>49996.094704000003</v>
      </c>
      <c r="D22184">
        <v>20.015999999999998</v>
      </c>
    </row>
    <row r="22185" spans="1:5">
      <c r="A22185" t="s">
        <v>326</v>
      </c>
      <c r="B22185" s="10">
        <v>42810.072916666664</v>
      </c>
      <c r="C22185">
        <v>49996.104702999997</v>
      </c>
      <c r="D22185">
        <v>39.996000000000002</v>
      </c>
    </row>
    <row r="22186" spans="1:5">
      <c r="A22186" t="s">
        <v>326</v>
      </c>
      <c r="B22186" s="10">
        <v>42810.083333333336</v>
      </c>
      <c r="C22186">
        <v>49996.109707000003</v>
      </c>
      <c r="D22186">
        <v>20.015999999999998</v>
      </c>
    </row>
    <row r="22187" spans="1:5">
      <c r="A22187" t="s">
        <v>326</v>
      </c>
      <c r="B22187" s="10">
        <v>42810.09375</v>
      </c>
      <c r="C22187">
        <v>49996.114711000002</v>
      </c>
      <c r="D22187">
        <v>20.015999999999998</v>
      </c>
    </row>
    <row r="22188" spans="1:5">
      <c r="A22188" t="s">
        <v>326</v>
      </c>
      <c r="B22188" s="10">
        <v>42810.104166666664</v>
      </c>
      <c r="C22188">
        <v>49996.119715000001</v>
      </c>
      <c r="D22188">
        <v>20.015999999999998</v>
      </c>
    </row>
    <row r="22189" spans="1:5">
      <c r="A22189" t="s">
        <v>326</v>
      </c>
      <c r="B22189" s="10">
        <v>42810.114583333336</v>
      </c>
      <c r="C22189">
        <v>49996.124718999999</v>
      </c>
      <c r="D22189">
        <v>20.015999999999998</v>
      </c>
    </row>
    <row r="22190" spans="1:5">
      <c r="A22190" t="s">
        <v>326</v>
      </c>
      <c r="B22190" s="10">
        <v>42810.125</v>
      </c>
      <c r="C22190">
        <v>49996.129722999998</v>
      </c>
      <c r="D22190">
        <v>20.015999999999998</v>
      </c>
    </row>
    <row r="22191" spans="1:5">
      <c r="A22191" t="s">
        <v>326</v>
      </c>
      <c r="B22191" s="10">
        <v>42810.135416666664</v>
      </c>
      <c r="C22191">
        <v>49996.134726999997</v>
      </c>
      <c r="D22191">
        <v>20.015999999999998</v>
      </c>
    </row>
    <row r="22192" spans="1:5">
      <c r="A22192" t="s">
        <v>326</v>
      </c>
      <c r="B22192" s="10">
        <v>42810.145833333336</v>
      </c>
      <c r="C22192">
        <v>49996.139731000003</v>
      </c>
      <c r="D22192">
        <v>20.015999999999998</v>
      </c>
    </row>
    <row r="22193" spans="1:4">
      <c r="A22193" t="s">
        <v>326</v>
      </c>
      <c r="B22193" s="10">
        <v>42810.15625</v>
      </c>
      <c r="C22193">
        <v>49996.144735000002</v>
      </c>
      <c r="D22193">
        <v>20.015999999999998</v>
      </c>
    </row>
    <row r="22194" spans="1:4">
      <c r="A22194" t="s">
        <v>326</v>
      </c>
      <c r="B22194" s="10">
        <v>42810.166666666664</v>
      </c>
      <c r="C22194">
        <v>49996.149739</v>
      </c>
      <c r="D22194">
        <v>20.015999999999998</v>
      </c>
    </row>
    <row r="22195" spans="1:4">
      <c r="A22195" t="s">
        <v>326</v>
      </c>
      <c r="B22195" s="10">
        <v>42810.177083333336</v>
      </c>
      <c r="C22195">
        <v>49996.154742999999</v>
      </c>
      <c r="D22195">
        <v>20.015999999999998</v>
      </c>
    </row>
    <row r="22196" spans="1:4">
      <c r="A22196" t="s">
        <v>326</v>
      </c>
      <c r="B22196" s="10">
        <v>42810.1875</v>
      </c>
      <c r="C22196">
        <v>49996.159746999998</v>
      </c>
      <c r="D22196">
        <v>20.015999999999998</v>
      </c>
    </row>
    <row r="22197" spans="1:4">
      <c r="A22197" t="s">
        <v>326</v>
      </c>
      <c r="B22197" s="10">
        <v>42810.197916666664</v>
      </c>
      <c r="C22197">
        <v>49996.164750999997</v>
      </c>
      <c r="D22197">
        <v>20.015999999999998</v>
      </c>
    </row>
    <row r="22198" spans="1:4">
      <c r="A22198" t="s">
        <v>326</v>
      </c>
      <c r="B22198" s="10">
        <v>42810.208333333336</v>
      </c>
      <c r="C22198">
        <v>49996.169755000003</v>
      </c>
      <c r="D22198">
        <v>20.015999999999998</v>
      </c>
    </row>
    <row r="22199" spans="1:4">
      <c r="A22199" t="s">
        <v>326</v>
      </c>
      <c r="B22199" s="10">
        <v>42810.21875</v>
      </c>
      <c r="C22199">
        <v>49996.174759000001</v>
      </c>
      <c r="D22199">
        <v>20.015999999999998</v>
      </c>
    </row>
    <row r="22200" spans="1:4">
      <c r="A22200" t="s">
        <v>326</v>
      </c>
      <c r="B22200" s="10">
        <v>42810.229166666664</v>
      </c>
      <c r="C22200">
        <v>49996.179763</v>
      </c>
      <c r="D22200">
        <v>20.015999999999998</v>
      </c>
    </row>
    <row r="22201" spans="1:4">
      <c r="A22201" t="s">
        <v>326</v>
      </c>
      <c r="B22201" s="10">
        <v>42810.239583333336</v>
      </c>
      <c r="C22201">
        <v>49996.184766999999</v>
      </c>
      <c r="D22201">
        <v>20.015999999999998</v>
      </c>
    </row>
    <row r="22202" spans="1:4">
      <c r="A22202" t="s">
        <v>326</v>
      </c>
      <c r="B22202" s="10">
        <v>42810.25</v>
      </c>
      <c r="C22202">
        <v>49996.184766999999</v>
      </c>
      <c r="D22202">
        <v>0</v>
      </c>
    </row>
    <row r="22203" spans="1:4">
      <c r="A22203" t="s">
        <v>326</v>
      </c>
      <c r="B22203" s="10">
        <v>42810.260416666664</v>
      </c>
      <c r="C22203">
        <v>49996.189770999998</v>
      </c>
      <c r="D22203">
        <v>20.015999999999998</v>
      </c>
    </row>
    <row r="22204" spans="1:4">
      <c r="A22204" t="s">
        <v>326</v>
      </c>
      <c r="B22204" s="10">
        <v>42810.270833333336</v>
      </c>
      <c r="C22204">
        <v>49996.194775000004</v>
      </c>
      <c r="D22204">
        <v>20.015999999999998</v>
      </c>
    </row>
    <row r="22205" spans="1:4">
      <c r="A22205" t="s">
        <v>326</v>
      </c>
      <c r="B22205" s="10">
        <v>42810.28125</v>
      </c>
      <c r="C22205">
        <v>49996.204773999998</v>
      </c>
      <c r="D22205">
        <v>39.996000000000002</v>
      </c>
    </row>
    <row r="22206" spans="1:4">
      <c r="A22206" t="s">
        <v>326</v>
      </c>
      <c r="B22206" s="10">
        <v>42810.291666666664</v>
      </c>
      <c r="C22206">
        <v>49996.204773999998</v>
      </c>
      <c r="D22206">
        <v>0</v>
      </c>
    </row>
    <row r="22207" spans="1:4">
      <c r="A22207" t="s">
        <v>326</v>
      </c>
      <c r="B22207" s="10">
        <v>42810.302083333336</v>
      </c>
      <c r="C22207">
        <v>49996.209777999997</v>
      </c>
      <c r="D22207">
        <v>20.015999999999998</v>
      </c>
    </row>
    <row r="22208" spans="1:4">
      <c r="A22208" t="s">
        <v>326</v>
      </c>
      <c r="B22208" s="10">
        <v>42810.3125</v>
      </c>
      <c r="C22208">
        <v>49996.214782000003</v>
      </c>
      <c r="D22208">
        <v>20.015999999999998</v>
      </c>
    </row>
    <row r="22209" spans="1:4">
      <c r="A22209" t="s">
        <v>326</v>
      </c>
      <c r="B22209" s="10">
        <v>42810.322916666664</v>
      </c>
      <c r="C22209">
        <v>49996.219786000001</v>
      </c>
      <c r="D22209">
        <v>20.015999999999998</v>
      </c>
    </row>
    <row r="22210" spans="1:4">
      <c r="A22210" t="s">
        <v>326</v>
      </c>
      <c r="B22210" s="10">
        <v>42810.333333333336</v>
      </c>
      <c r="C22210">
        <v>49996.234789000002</v>
      </c>
      <c r="D22210">
        <v>60.012</v>
      </c>
    </row>
    <row r="22211" spans="1:4">
      <c r="A22211" t="s">
        <v>326</v>
      </c>
      <c r="B22211" s="10">
        <v>42810.34375</v>
      </c>
      <c r="C22211">
        <v>49996.259790999997</v>
      </c>
      <c r="D22211">
        <v>100.008</v>
      </c>
    </row>
    <row r="22212" spans="1:4">
      <c r="A22212" t="s">
        <v>326</v>
      </c>
      <c r="B22212" s="10">
        <v>42810.354166666664</v>
      </c>
      <c r="C22212">
        <v>49996.279789</v>
      </c>
      <c r="D22212">
        <v>79.992000000000004</v>
      </c>
    </row>
    <row r="22213" spans="1:4">
      <c r="A22213" t="s">
        <v>326</v>
      </c>
      <c r="B22213" s="10">
        <v>42810.364583333336</v>
      </c>
      <c r="C22213">
        <v>49996.304791000002</v>
      </c>
      <c r="D22213">
        <v>100.008</v>
      </c>
    </row>
    <row r="22214" spans="1:4">
      <c r="A22214" t="s">
        <v>326</v>
      </c>
      <c r="B22214" s="10">
        <v>42810.375</v>
      </c>
      <c r="C22214">
        <v>49996.634793999998</v>
      </c>
      <c r="D22214">
        <v>1320.0119999999999</v>
      </c>
    </row>
    <row r="22215" spans="1:4">
      <c r="A22215" t="s">
        <v>326</v>
      </c>
      <c r="B22215" s="10">
        <v>42810.385416666664</v>
      </c>
      <c r="C22215">
        <v>49996.654792000001</v>
      </c>
      <c r="D22215">
        <v>79.992000000000004</v>
      </c>
    </row>
    <row r="22216" spans="1:4">
      <c r="A22216" t="s">
        <v>326</v>
      </c>
      <c r="B22216" s="10">
        <v>42810.395833333336</v>
      </c>
      <c r="C22216">
        <v>49996.679794000003</v>
      </c>
      <c r="D22216">
        <v>100.008</v>
      </c>
    </row>
    <row r="22217" spans="1:4">
      <c r="A22217" t="s">
        <v>326</v>
      </c>
      <c r="B22217" s="10">
        <v>42810.40625</v>
      </c>
      <c r="C22217">
        <v>49996.699791999999</v>
      </c>
      <c r="D22217">
        <v>79.992000000000004</v>
      </c>
    </row>
    <row r="22218" spans="1:4">
      <c r="A22218" t="s">
        <v>326</v>
      </c>
      <c r="B22218" s="10">
        <v>42810.416666666664</v>
      </c>
      <c r="C22218">
        <v>49996.724794000002</v>
      </c>
      <c r="D22218">
        <v>100.008</v>
      </c>
    </row>
    <row r="22219" spans="1:4">
      <c r="A22219" t="s">
        <v>326</v>
      </c>
      <c r="B22219" s="10">
        <v>42810.427083333336</v>
      </c>
      <c r="C22219">
        <v>49996.744791999998</v>
      </c>
      <c r="D22219">
        <v>79.992000000000004</v>
      </c>
    </row>
    <row r="22220" spans="1:4">
      <c r="A22220" t="s">
        <v>326</v>
      </c>
      <c r="B22220" s="10">
        <v>42810.4375</v>
      </c>
      <c r="C22220">
        <v>49996.759794999998</v>
      </c>
      <c r="D22220">
        <v>60.012</v>
      </c>
    </row>
    <row r="22221" spans="1:4">
      <c r="A22221" t="s">
        <v>326</v>
      </c>
      <c r="B22221" s="10">
        <v>42810.447916666664</v>
      </c>
      <c r="C22221">
        <v>49997.084794000002</v>
      </c>
      <c r="D22221">
        <v>1299.9960000000001</v>
      </c>
    </row>
    <row r="22222" spans="1:4">
      <c r="A22222" t="s">
        <v>326</v>
      </c>
      <c r="B22222" s="10">
        <v>42810.458333333336</v>
      </c>
      <c r="C22222">
        <v>49997.164794999997</v>
      </c>
      <c r="D22222">
        <v>320.00400000000002</v>
      </c>
    </row>
    <row r="22223" spans="1:4">
      <c r="A22223" t="s">
        <v>326</v>
      </c>
      <c r="B22223" s="10">
        <v>42810.46875</v>
      </c>
      <c r="C22223">
        <v>49997.274792999997</v>
      </c>
      <c r="D22223">
        <v>439.99200000000002</v>
      </c>
    </row>
    <row r="22224" spans="1:4">
      <c r="A22224" t="s">
        <v>326</v>
      </c>
      <c r="B22224" s="10">
        <v>42810.479166666664</v>
      </c>
      <c r="C22224">
        <v>49997.384790999997</v>
      </c>
      <c r="D22224">
        <v>439.99200000000002</v>
      </c>
    </row>
    <row r="22225" spans="1:4">
      <c r="A22225" t="s">
        <v>326</v>
      </c>
      <c r="B22225" s="10">
        <v>42810.489583333336</v>
      </c>
      <c r="C22225">
        <v>49997.484790000002</v>
      </c>
      <c r="D22225">
        <v>399.99599999999998</v>
      </c>
    </row>
    <row r="22226" spans="1:4">
      <c r="A22226" t="s">
        <v>326</v>
      </c>
      <c r="B22226" s="10">
        <v>42810.5</v>
      </c>
      <c r="C22226">
        <v>49997.569786</v>
      </c>
      <c r="D22226">
        <v>339.98399999999998</v>
      </c>
    </row>
    <row r="22227" spans="1:4">
      <c r="A22227" t="s">
        <v>326</v>
      </c>
      <c r="B22227" s="10">
        <v>42810.510416666664</v>
      </c>
      <c r="C22227">
        <v>49997.744782000002</v>
      </c>
      <c r="D22227">
        <v>699.98400000000004</v>
      </c>
    </row>
    <row r="22228" spans="1:4">
      <c r="A22228" t="s">
        <v>326</v>
      </c>
      <c r="B22228" s="10">
        <v>42810.520833333336</v>
      </c>
      <c r="C22228">
        <v>49997.969782</v>
      </c>
      <c r="D22228">
        <v>900</v>
      </c>
    </row>
    <row r="22229" spans="1:4">
      <c r="A22229" t="s">
        <v>326</v>
      </c>
      <c r="B22229" s="10">
        <v>42810.53125</v>
      </c>
      <c r="C22229">
        <v>49998.014781999998</v>
      </c>
      <c r="D22229">
        <v>180</v>
      </c>
    </row>
    <row r="22230" spans="1:4">
      <c r="A22230" t="s">
        <v>326</v>
      </c>
      <c r="B22230" s="10">
        <v>42810.541666666664</v>
      </c>
      <c r="C22230">
        <v>49998.074784999997</v>
      </c>
      <c r="D22230">
        <v>240.012</v>
      </c>
    </row>
    <row r="22231" spans="1:4">
      <c r="A22231" t="s">
        <v>326</v>
      </c>
      <c r="B22231" s="10">
        <v>42810.552083333336</v>
      </c>
      <c r="C22231">
        <v>49998.124789000001</v>
      </c>
      <c r="D22231">
        <v>200.01599999999999</v>
      </c>
    </row>
    <row r="22232" spans="1:4">
      <c r="A22232" t="s">
        <v>326</v>
      </c>
      <c r="B22232" s="10">
        <v>42810.5625</v>
      </c>
      <c r="C22232">
        <v>49998.174792999998</v>
      </c>
      <c r="D22232">
        <v>200.01599999999999</v>
      </c>
    </row>
    <row r="22233" spans="1:4">
      <c r="A22233" t="s">
        <v>326</v>
      </c>
      <c r="B22233" s="10">
        <v>42810.572916666664</v>
      </c>
      <c r="C22233">
        <v>49998.224797000003</v>
      </c>
      <c r="D22233">
        <v>200.01599999999999</v>
      </c>
    </row>
    <row r="22234" spans="1:4">
      <c r="A22234" t="s">
        <v>326</v>
      </c>
      <c r="B22234" s="10">
        <v>42810.583333333336</v>
      </c>
      <c r="C22234">
        <v>49998.549795999999</v>
      </c>
      <c r="D22234">
        <v>1299.9960000000001</v>
      </c>
    </row>
    <row r="22235" spans="1:4">
      <c r="A22235" t="s">
        <v>326</v>
      </c>
      <c r="B22235" s="10">
        <v>42810.59375</v>
      </c>
      <c r="C22235">
        <v>49998.604794999999</v>
      </c>
      <c r="D22235">
        <v>219.99600000000001</v>
      </c>
    </row>
    <row r="22236" spans="1:4">
      <c r="A22236" t="s">
        <v>326</v>
      </c>
      <c r="B22236" s="10">
        <v>42810.604166666664</v>
      </c>
      <c r="C22236">
        <v>49998.659793999999</v>
      </c>
      <c r="D22236">
        <v>219.99600000000001</v>
      </c>
    </row>
    <row r="22237" spans="1:4">
      <c r="A22237" t="s">
        <v>326</v>
      </c>
      <c r="B22237" s="10">
        <v>42810.614583333336</v>
      </c>
      <c r="C22237">
        <v>49998.714792999999</v>
      </c>
      <c r="D22237">
        <v>219.99600000000001</v>
      </c>
    </row>
    <row r="22238" spans="1:4">
      <c r="A22238" t="s">
        <v>326</v>
      </c>
      <c r="B22238" s="10">
        <v>42810.625</v>
      </c>
      <c r="C22238">
        <v>49998.769791999999</v>
      </c>
      <c r="D22238">
        <v>219.99600000000001</v>
      </c>
    </row>
    <row r="22239" spans="1:4">
      <c r="A22239" t="s">
        <v>326</v>
      </c>
      <c r="B22239" s="10">
        <v>42810.635416666664</v>
      </c>
      <c r="C22239">
        <v>49998.819796000003</v>
      </c>
      <c r="D22239">
        <v>200.01599999999999</v>
      </c>
    </row>
    <row r="22240" spans="1:4">
      <c r="A22240" t="s">
        <v>326</v>
      </c>
      <c r="B22240" s="10">
        <v>42810.645833333336</v>
      </c>
      <c r="C22240">
        <v>49999.119792999998</v>
      </c>
      <c r="D22240">
        <v>1199.9880000000001</v>
      </c>
    </row>
    <row r="22241" spans="1:4">
      <c r="A22241" t="s">
        <v>326</v>
      </c>
      <c r="B22241" s="10">
        <v>42810.65625</v>
      </c>
      <c r="C22241">
        <v>49999.174791999998</v>
      </c>
      <c r="D22241">
        <v>219.99600000000001</v>
      </c>
    </row>
    <row r="22242" spans="1:4">
      <c r="A22242" t="s">
        <v>326</v>
      </c>
      <c r="B22242" s="10">
        <v>42810.666666666664</v>
      </c>
      <c r="C22242">
        <v>49999.214787999997</v>
      </c>
      <c r="D22242">
        <v>159.98400000000001</v>
      </c>
    </row>
    <row r="22243" spans="1:4">
      <c r="A22243" t="s">
        <v>326</v>
      </c>
      <c r="B22243" s="10">
        <v>42810.677083333336</v>
      </c>
      <c r="C22243">
        <v>49999.254783999997</v>
      </c>
      <c r="D22243">
        <v>159.98400000000001</v>
      </c>
    </row>
    <row r="22244" spans="1:4">
      <c r="A22244" t="s">
        <v>326</v>
      </c>
      <c r="B22244" s="10">
        <v>42810.6875</v>
      </c>
      <c r="C22244">
        <v>49999.299784000003</v>
      </c>
      <c r="D22244">
        <v>180</v>
      </c>
    </row>
    <row r="22245" spans="1:4">
      <c r="A22245" t="s">
        <v>326</v>
      </c>
      <c r="B22245" s="10">
        <v>42810.697916666664</v>
      </c>
      <c r="C22245">
        <v>49999.339780000002</v>
      </c>
      <c r="D22245">
        <v>159.98400000000001</v>
      </c>
    </row>
    <row r="22246" spans="1:4">
      <c r="A22246" t="s">
        <v>326</v>
      </c>
      <c r="B22246" s="10">
        <v>42810.708333333336</v>
      </c>
      <c r="C22246">
        <v>49999.379776000002</v>
      </c>
      <c r="D22246">
        <v>159.98400000000001</v>
      </c>
    </row>
    <row r="22247" spans="1:4">
      <c r="A22247" t="s">
        <v>326</v>
      </c>
      <c r="B22247" s="10">
        <v>42810.71875</v>
      </c>
      <c r="C22247">
        <v>49999.419772000001</v>
      </c>
      <c r="D22247">
        <v>159.98400000000001</v>
      </c>
    </row>
    <row r="22248" spans="1:4">
      <c r="A22248" t="s">
        <v>326</v>
      </c>
      <c r="B22248" s="10">
        <v>42810.729166666664</v>
      </c>
      <c r="C22248">
        <v>49999.699771</v>
      </c>
      <c r="D22248">
        <v>1119.9960000000001</v>
      </c>
    </row>
    <row r="22249" spans="1:4">
      <c r="A22249" t="s">
        <v>326</v>
      </c>
      <c r="B22249" s="10">
        <v>42810.739583333336</v>
      </c>
      <c r="C22249">
        <v>49999.744770999998</v>
      </c>
      <c r="D22249">
        <v>180</v>
      </c>
    </row>
    <row r="22250" spans="1:4">
      <c r="A22250" t="s">
        <v>326</v>
      </c>
      <c r="B22250" s="10">
        <v>42810.75</v>
      </c>
      <c r="C22250">
        <v>49999.764769000001</v>
      </c>
      <c r="D22250">
        <v>79.992000000000004</v>
      </c>
    </row>
    <row r="22251" spans="1:4">
      <c r="A22251" t="s">
        <v>326</v>
      </c>
      <c r="B22251" s="10">
        <v>42810.760416666664</v>
      </c>
      <c r="C22251">
        <v>49999.784766999997</v>
      </c>
      <c r="D22251">
        <v>79.992000000000004</v>
      </c>
    </row>
    <row r="22252" spans="1:4">
      <c r="A22252" t="s">
        <v>326</v>
      </c>
      <c r="B22252" s="10">
        <v>42810.770833333336</v>
      </c>
      <c r="C22252">
        <v>49999.809769</v>
      </c>
      <c r="D22252">
        <v>100.008</v>
      </c>
    </row>
    <row r="22253" spans="1:4">
      <c r="A22253" t="s">
        <v>326</v>
      </c>
      <c r="B22253" s="10">
        <v>42810.78125</v>
      </c>
      <c r="C22253">
        <v>49999.829767000003</v>
      </c>
      <c r="D22253">
        <v>79.992000000000004</v>
      </c>
    </row>
    <row r="22254" spans="1:4">
      <c r="A22254" t="s">
        <v>326</v>
      </c>
      <c r="B22254" s="10">
        <v>42810.791666666664</v>
      </c>
      <c r="C22254">
        <v>49999.854768999998</v>
      </c>
      <c r="D22254">
        <v>100.008</v>
      </c>
    </row>
    <row r="22255" spans="1:4">
      <c r="A22255" t="s">
        <v>326</v>
      </c>
      <c r="B22255" s="10">
        <v>42810.802083333336</v>
      </c>
      <c r="C22255">
        <v>49999.879771</v>
      </c>
      <c r="D22255">
        <v>100.008</v>
      </c>
    </row>
    <row r="22256" spans="1:4">
      <c r="A22256" t="s">
        <v>326</v>
      </c>
      <c r="B22256" s="10">
        <v>42810.8125</v>
      </c>
      <c r="C22256">
        <v>49999.899769000003</v>
      </c>
      <c r="D22256">
        <v>79.992000000000004</v>
      </c>
    </row>
    <row r="22257" spans="1:4">
      <c r="A22257" t="s">
        <v>326</v>
      </c>
      <c r="B22257" s="10">
        <v>42810.822916666664</v>
      </c>
      <c r="C22257">
        <v>49999.919766999999</v>
      </c>
      <c r="D22257">
        <v>79.992000000000004</v>
      </c>
    </row>
    <row r="22258" spans="1:4">
      <c r="A22258" t="s">
        <v>326</v>
      </c>
      <c r="B22258" s="10">
        <v>42810.833333333336</v>
      </c>
      <c r="C22258">
        <v>49999.939765000003</v>
      </c>
      <c r="D22258">
        <v>79.992000000000004</v>
      </c>
    </row>
    <row r="22259" spans="1:4">
      <c r="A22259" t="s">
        <v>326</v>
      </c>
      <c r="B22259" s="10">
        <v>42810.84375</v>
      </c>
      <c r="C22259">
        <v>49999.954768000003</v>
      </c>
      <c r="D22259">
        <v>60.012</v>
      </c>
    </row>
    <row r="22260" spans="1:4">
      <c r="A22260" t="s">
        <v>326</v>
      </c>
      <c r="B22260" s="10">
        <v>42810.854166666664</v>
      </c>
      <c r="C22260">
        <v>49999.969770999996</v>
      </c>
      <c r="D22260">
        <v>60.012</v>
      </c>
    </row>
    <row r="22261" spans="1:4">
      <c r="A22261" t="s">
        <v>326</v>
      </c>
      <c r="B22261" s="10">
        <v>42810.864583333336</v>
      </c>
      <c r="C22261">
        <v>49999.989769</v>
      </c>
      <c r="D22261">
        <v>79.992000000000004</v>
      </c>
    </row>
    <row r="22262" spans="1:4">
      <c r="A22262" t="s">
        <v>326</v>
      </c>
      <c r="B22262" s="10">
        <v>42810.875</v>
      </c>
      <c r="C22262">
        <v>49999.999768000001</v>
      </c>
      <c r="D22262">
        <v>39.996000000000002</v>
      </c>
    </row>
    <row r="22263" spans="1:4">
      <c r="A22263" t="s">
        <v>326</v>
      </c>
      <c r="B22263" s="10">
        <v>42810.885416666664</v>
      </c>
      <c r="C22263">
        <v>50000.014771000002</v>
      </c>
      <c r="D22263">
        <v>60.012</v>
      </c>
    </row>
    <row r="22264" spans="1:4">
      <c r="A22264" t="s">
        <v>326</v>
      </c>
      <c r="B22264" s="10">
        <v>42810.895833333336</v>
      </c>
      <c r="C22264">
        <v>50000.024770000004</v>
      </c>
      <c r="D22264">
        <v>39.996000000000002</v>
      </c>
    </row>
    <row r="22265" spans="1:4">
      <c r="A22265" t="s">
        <v>326</v>
      </c>
      <c r="B22265" s="10">
        <v>42810.90625</v>
      </c>
      <c r="C22265">
        <v>50000.034768999998</v>
      </c>
      <c r="D22265">
        <v>39.996000000000002</v>
      </c>
    </row>
    <row r="22266" spans="1:4">
      <c r="A22266" t="s">
        <v>326</v>
      </c>
      <c r="B22266" s="10">
        <v>42810.916666666664</v>
      </c>
      <c r="C22266">
        <v>50000.064766000003</v>
      </c>
      <c r="D22266">
        <v>119.988</v>
      </c>
    </row>
    <row r="22267" spans="1:4">
      <c r="A22267" t="s">
        <v>326</v>
      </c>
      <c r="B22267" s="10">
        <v>42810.927083333336</v>
      </c>
      <c r="C22267">
        <v>50000.069770000002</v>
      </c>
      <c r="D22267">
        <v>20.015999999999998</v>
      </c>
    </row>
    <row r="22268" spans="1:4">
      <c r="A22268" t="s">
        <v>326</v>
      </c>
      <c r="B22268" s="10">
        <v>42810.9375</v>
      </c>
      <c r="C22268">
        <v>50000.069770000002</v>
      </c>
      <c r="D22268">
        <v>0</v>
      </c>
    </row>
    <row r="22269" spans="1:4">
      <c r="A22269" t="s">
        <v>326</v>
      </c>
      <c r="B22269" s="10">
        <v>42810.947916666664</v>
      </c>
      <c r="C22269">
        <v>50000.074774000001</v>
      </c>
      <c r="D22269">
        <v>20.015999999999998</v>
      </c>
    </row>
    <row r="22270" spans="1:4">
      <c r="A22270" t="s">
        <v>326</v>
      </c>
      <c r="B22270" s="10">
        <v>42810.958333333336</v>
      </c>
      <c r="C22270">
        <v>50000.079777999999</v>
      </c>
      <c r="D22270">
        <v>20.015999999999998</v>
      </c>
    </row>
    <row r="22271" spans="1:4">
      <c r="A22271" t="s">
        <v>326</v>
      </c>
      <c r="B22271" s="10">
        <v>42810.96875</v>
      </c>
      <c r="C22271">
        <v>50000.079777999999</v>
      </c>
      <c r="D22271">
        <v>0</v>
      </c>
    </row>
    <row r="22272" spans="1:4">
      <c r="A22272" t="s">
        <v>326</v>
      </c>
      <c r="B22272" s="10">
        <v>42810.979166666664</v>
      </c>
      <c r="C22272">
        <v>50000.084781999998</v>
      </c>
      <c r="D22272">
        <v>20.015999999999998</v>
      </c>
    </row>
    <row r="22273" spans="1:5">
      <c r="A22273" t="s">
        <v>326</v>
      </c>
      <c r="B22273" s="10">
        <v>42810.989583333336</v>
      </c>
      <c r="C22273">
        <v>50000.089785999997</v>
      </c>
      <c r="D22273">
        <v>20.015999999999998</v>
      </c>
      <c r="E22273">
        <f>MIN(D22178:D22273)</f>
        <v>0</v>
      </c>
    </row>
    <row r="22274" spans="1:5">
      <c r="A22274" t="s">
        <v>326</v>
      </c>
      <c r="B22274" s="10">
        <v>42811</v>
      </c>
      <c r="C22274">
        <v>50000.089840000001</v>
      </c>
      <c r="D22274">
        <v>0</v>
      </c>
    </row>
    <row r="22275" spans="1:5">
      <c r="A22275" t="s">
        <v>326</v>
      </c>
      <c r="B22275" s="10">
        <v>42811.010416666664</v>
      </c>
      <c r="C22275">
        <v>50000.094843999999</v>
      </c>
      <c r="D22275">
        <v>20.015999999999998</v>
      </c>
    </row>
    <row r="22276" spans="1:5">
      <c r="A22276" t="s">
        <v>326</v>
      </c>
      <c r="B22276" s="10">
        <v>42811.020833333336</v>
      </c>
      <c r="C22276">
        <v>50000.094843999999</v>
      </c>
      <c r="D22276">
        <v>0</v>
      </c>
    </row>
    <row r="22277" spans="1:5">
      <c r="A22277" t="s">
        <v>326</v>
      </c>
      <c r="B22277" s="10">
        <v>42811.03125</v>
      </c>
      <c r="C22277">
        <v>50000.099847999998</v>
      </c>
      <c r="D22277">
        <v>20.015999999999998</v>
      </c>
    </row>
    <row r="22278" spans="1:5">
      <c r="A22278" t="s">
        <v>326</v>
      </c>
      <c r="B22278" s="10">
        <v>42811.041666666664</v>
      </c>
      <c r="C22278">
        <v>50000.104851999997</v>
      </c>
      <c r="D22278">
        <v>20.015999999999998</v>
      </c>
    </row>
    <row r="22279" spans="1:5">
      <c r="A22279" t="s">
        <v>326</v>
      </c>
      <c r="B22279" s="10">
        <v>42811.052083333336</v>
      </c>
      <c r="C22279">
        <v>50000.104851999997</v>
      </c>
      <c r="D22279">
        <v>0</v>
      </c>
    </row>
    <row r="22280" spans="1:5">
      <c r="A22280" t="s">
        <v>326</v>
      </c>
      <c r="B22280" s="10">
        <v>42811.0625</v>
      </c>
      <c r="C22280">
        <v>50000.109856000003</v>
      </c>
      <c r="D22280">
        <v>20.015999999999998</v>
      </c>
    </row>
    <row r="22281" spans="1:5">
      <c r="A22281" t="s">
        <v>326</v>
      </c>
      <c r="B22281" s="10">
        <v>42811.072916666664</v>
      </c>
      <c r="C22281">
        <v>50000.129853999999</v>
      </c>
      <c r="D22281">
        <v>79.992000000000004</v>
      </c>
    </row>
    <row r="22282" spans="1:5">
      <c r="A22282" t="s">
        <v>326</v>
      </c>
      <c r="B22282" s="10">
        <v>42811.083333333336</v>
      </c>
      <c r="C22282">
        <v>50000.149852000002</v>
      </c>
      <c r="D22282">
        <v>79.992000000000004</v>
      </c>
    </row>
    <row r="22283" spans="1:5">
      <c r="A22283" t="s">
        <v>326</v>
      </c>
      <c r="B22283" s="10">
        <v>42811.09375</v>
      </c>
      <c r="C22283">
        <v>50000.164855000003</v>
      </c>
      <c r="D22283">
        <v>60.012</v>
      </c>
    </row>
    <row r="22284" spans="1:5">
      <c r="A22284" t="s">
        <v>326</v>
      </c>
      <c r="B22284" s="10">
        <v>42811.104166666664</v>
      </c>
      <c r="C22284">
        <v>50000.184852999999</v>
      </c>
      <c r="D22284">
        <v>79.992000000000004</v>
      </c>
    </row>
    <row r="22285" spans="1:5">
      <c r="A22285" t="s">
        <v>326</v>
      </c>
      <c r="B22285" s="10">
        <v>42811.114583333336</v>
      </c>
      <c r="C22285">
        <v>50000.204851000002</v>
      </c>
      <c r="D22285">
        <v>79.992000000000004</v>
      </c>
    </row>
    <row r="22286" spans="1:5">
      <c r="A22286" t="s">
        <v>326</v>
      </c>
      <c r="B22286" s="10">
        <v>42811.125</v>
      </c>
      <c r="C22286">
        <v>50000.224848999998</v>
      </c>
      <c r="D22286">
        <v>79.992000000000004</v>
      </c>
    </row>
    <row r="22287" spans="1:5">
      <c r="A22287" t="s">
        <v>326</v>
      </c>
      <c r="B22287" s="10">
        <v>42811.135416666664</v>
      </c>
      <c r="C22287">
        <v>50000.244847000002</v>
      </c>
      <c r="D22287">
        <v>79.992000000000004</v>
      </c>
    </row>
    <row r="22288" spans="1:5">
      <c r="A22288" t="s">
        <v>326</v>
      </c>
      <c r="B22288" s="10">
        <v>42811.145833333336</v>
      </c>
      <c r="C22288">
        <v>50000.259850000002</v>
      </c>
      <c r="D22288">
        <v>60.012</v>
      </c>
    </row>
    <row r="22289" spans="1:4">
      <c r="A22289" t="s">
        <v>326</v>
      </c>
      <c r="B22289" s="10">
        <v>42811.15625</v>
      </c>
      <c r="C22289">
        <v>50000.279847999998</v>
      </c>
      <c r="D22289">
        <v>79.992000000000004</v>
      </c>
    </row>
    <row r="22290" spans="1:4">
      <c r="A22290" t="s">
        <v>326</v>
      </c>
      <c r="B22290" s="10">
        <v>42811.166666666664</v>
      </c>
      <c r="C22290">
        <v>50000.289847</v>
      </c>
      <c r="D22290">
        <v>39.996000000000002</v>
      </c>
    </row>
    <row r="22291" spans="1:4">
      <c r="A22291" t="s">
        <v>326</v>
      </c>
      <c r="B22291" s="10">
        <v>42811.177083333336</v>
      </c>
      <c r="C22291">
        <v>50000.294850999999</v>
      </c>
      <c r="D22291">
        <v>20.015999999999998</v>
      </c>
    </row>
    <row r="22292" spans="1:4">
      <c r="A22292" t="s">
        <v>326</v>
      </c>
      <c r="B22292" s="10">
        <v>42811.1875</v>
      </c>
      <c r="C22292">
        <v>50000.299854999997</v>
      </c>
      <c r="D22292">
        <v>20.015999999999998</v>
      </c>
    </row>
    <row r="22293" spans="1:4">
      <c r="A22293" t="s">
        <v>326</v>
      </c>
      <c r="B22293" s="10">
        <v>42811.197916666664</v>
      </c>
      <c r="C22293">
        <v>50000.299854999997</v>
      </c>
      <c r="D22293">
        <v>0</v>
      </c>
    </row>
    <row r="22294" spans="1:4">
      <c r="A22294" t="s">
        <v>326</v>
      </c>
      <c r="B22294" s="10">
        <v>42811.208333333336</v>
      </c>
      <c r="C22294">
        <v>50000.304859000003</v>
      </c>
      <c r="D22294">
        <v>20.015999999999998</v>
      </c>
    </row>
    <row r="22295" spans="1:4">
      <c r="A22295" t="s">
        <v>326</v>
      </c>
      <c r="B22295" s="10">
        <v>42811.21875</v>
      </c>
      <c r="C22295">
        <v>50000.304859000003</v>
      </c>
      <c r="D22295">
        <v>0</v>
      </c>
    </row>
    <row r="22296" spans="1:4">
      <c r="A22296" t="s">
        <v>326</v>
      </c>
      <c r="B22296" s="10">
        <v>42811.229166666664</v>
      </c>
      <c r="C22296">
        <v>50000.309863000002</v>
      </c>
      <c r="D22296">
        <v>20.015999999999998</v>
      </c>
    </row>
    <row r="22297" spans="1:4">
      <c r="A22297" t="s">
        <v>326</v>
      </c>
      <c r="B22297" s="10">
        <v>42811.239583333336</v>
      </c>
      <c r="C22297">
        <v>50000.314867000001</v>
      </c>
      <c r="D22297">
        <v>20.015999999999998</v>
      </c>
    </row>
    <row r="22298" spans="1:4">
      <c r="A22298" t="s">
        <v>326</v>
      </c>
      <c r="B22298" s="10">
        <v>42811.25</v>
      </c>
      <c r="C22298">
        <v>50000.314867000001</v>
      </c>
      <c r="D22298">
        <v>0</v>
      </c>
    </row>
    <row r="22299" spans="1:4">
      <c r="A22299" t="s">
        <v>326</v>
      </c>
      <c r="B22299" s="10">
        <v>42811.260416666664</v>
      </c>
      <c r="C22299">
        <v>50000.319871</v>
      </c>
      <c r="D22299">
        <v>20.015999999999998</v>
      </c>
    </row>
    <row r="22300" spans="1:4">
      <c r="A22300" t="s">
        <v>326</v>
      </c>
      <c r="B22300" s="10">
        <v>42811.270833333336</v>
      </c>
      <c r="C22300">
        <v>50000.324874999998</v>
      </c>
      <c r="D22300">
        <v>20.015999999999998</v>
      </c>
    </row>
    <row r="22301" spans="1:4">
      <c r="A22301" t="s">
        <v>326</v>
      </c>
      <c r="B22301" s="10">
        <v>42811.28125</v>
      </c>
      <c r="C22301">
        <v>50000.329878999997</v>
      </c>
      <c r="D22301">
        <v>20.015999999999998</v>
      </c>
    </row>
    <row r="22302" spans="1:4">
      <c r="A22302" t="s">
        <v>326</v>
      </c>
      <c r="B22302" s="10">
        <v>42811.291666666664</v>
      </c>
      <c r="C22302">
        <v>50000.329878999997</v>
      </c>
      <c r="D22302">
        <v>0</v>
      </c>
    </row>
    <row r="22303" spans="1:4">
      <c r="A22303" t="s">
        <v>326</v>
      </c>
      <c r="B22303" s="10">
        <v>42811.302083333336</v>
      </c>
      <c r="C22303">
        <v>50000.334883000003</v>
      </c>
      <c r="D22303">
        <v>20.015999999999998</v>
      </c>
    </row>
    <row r="22304" spans="1:4">
      <c r="A22304" t="s">
        <v>326</v>
      </c>
      <c r="B22304" s="10">
        <v>42811.3125</v>
      </c>
      <c r="C22304">
        <v>50000.349886000004</v>
      </c>
      <c r="D22304">
        <v>60.012</v>
      </c>
    </row>
    <row r="22305" spans="1:4">
      <c r="A22305" t="s">
        <v>326</v>
      </c>
      <c r="B22305" s="10">
        <v>42811.322916666664</v>
      </c>
      <c r="C22305">
        <v>50000.354890000002</v>
      </c>
      <c r="D22305">
        <v>20.015999999999998</v>
      </c>
    </row>
    <row r="22306" spans="1:4">
      <c r="A22306" t="s">
        <v>326</v>
      </c>
      <c r="B22306" s="10">
        <v>42811.333333333336</v>
      </c>
      <c r="C22306">
        <v>50000.359894000001</v>
      </c>
      <c r="D22306">
        <v>20.015999999999998</v>
      </c>
    </row>
    <row r="22307" spans="1:4">
      <c r="A22307" t="s">
        <v>326</v>
      </c>
      <c r="B22307" s="10">
        <v>42811.34375</v>
      </c>
      <c r="C22307">
        <v>50000.364898</v>
      </c>
      <c r="D22307">
        <v>20.015999999999998</v>
      </c>
    </row>
    <row r="22308" spans="1:4">
      <c r="A22308" t="s">
        <v>326</v>
      </c>
      <c r="B22308" s="10">
        <v>42811.354166666664</v>
      </c>
      <c r="C22308">
        <v>50000.639902000003</v>
      </c>
      <c r="D22308">
        <v>1100.0160000000001</v>
      </c>
    </row>
    <row r="22309" spans="1:4">
      <c r="A22309" t="s">
        <v>326</v>
      </c>
      <c r="B22309" s="10">
        <v>42811.364583333336</v>
      </c>
      <c r="C22309">
        <v>50000.659899999999</v>
      </c>
      <c r="D22309">
        <v>79.992000000000004</v>
      </c>
    </row>
    <row r="22310" spans="1:4">
      <c r="A22310" t="s">
        <v>326</v>
      </c>
      <c r="B22310" s="10">
        <v>42811.375</v>
      </c>
      <c r="C22310">
        <v>50000.669899</v>
      </c>
      <c r="D22310">
        <v>39.996000000000002</v>
      </c>
    </row>
    <row r="22311" spans="1:4">
      <c r="A22311" t="s">
        <v>326</v>
      </c>
      <c r="B22311" s="10">
        <v>42811.385416666664</v>
      </c>
      <c r="C22311">
        <v>50000.674902999999</v>
      </c>
      <c r="D22311">
        <v>20.015999999999998</v>
      </c>
    </row>
    <row r="22312" spans="1:4">
      <c r="A22312" t="s">
        <v>326</v>
      </c>
      <c r="B22312" s="10">
        <v>42811.395833333336</v>
      </c>
      <c r="C22312">
        <v>50000.699905000001</v>
      </c>
      <c r="D22312">
        <v>100.008</v>
      </c>
    </row>
    <row r="22313" spans="1:4">
      <c r="A22313" t="s">
        <v>326</v>
      </c>
      <c r="B22313" s="10">
        <v>42811.40625</v>
      </c>
      <c r="C22313">
        <v>50000.759908</v>
      </c>
      <c r="D22313">
        <v>240.012</v>
      </c>
    </row>
    <row r="22314" spans="1:4">
      <c r="A22314" t="s">
        <v>326</v>
      </c>
      <c r="B22314" s="10">
        <v>42811.416666666664</v>
      </c>
      <c r="C22314">
        <v>50000.844903999998</v>
      </c>
      <c r="D22314">
        <v>339.98399999999998</v>
      </c>
    </row>
    <row r="22315" spans="1:4">
      <c r="A22315" t="s">
        <v>326</v>
      </c>
      <c r="B22315" s="10">
        <v>42811.427083333336</v>
      </c>
      <c r="C22315">
        <v>50000.934904000002</v>
      </c>
      <c r="D22315">
        <v>360</v>
      </c>
    </row>
    <row r="22316" spans="1:4">
      <c r="A22316" t="s">
        <v>326</v>
      </c>
      <c r="B22316" s="10">
        <v>42811.4375</v>
      </c>
      <c r="C22316">
        <v>50001.254908000003</v>
      </c>
      <c r="D22316">
        <v>1280.0160000000001</v>
      </c>
    </row>
    <row r="22317" spans="1:4">
      <c r="A22317" t="s">
        <v>326</v>
      </c>
      <c r="B22317" s="10">
        <v>42811.447916666664</v>
      </c>
      <c r="C22317">
        <v>50001.429903999997</v>
      </c>
      <c r="D22317">
        <v>699.98400000000004</v>
      </c>
    </row>
    <row r="22318" spans="1:4">
      <c r="A22318" t="s">
        <v>326</v>
      </c>
      <c r="B22318" s="10">
        <v>42811.458333333336</v>
      </c>
      <c r="C22318">
        <v>50001.5599</v>
      </c>
      <c r="D22318">
        <v>519.98400000000004</v>
      </c>
    </row>
    <row r="22319" spans="1:4">
      <c r="A22319" t="s">
        <v>326</v>
      </c>
      <c r="B22319" s="10">
        <v>42811.46875</v>
      </c>
      <c r="C22319">
        <v>50001.664902999997</v>
      </c>
      <c r="D22319">
        <v>420.012</v>
      </c>
    </row>
    <row r="22320" spans="1:4">
      <c r="A22320" t="s">
        <v>326</v>
      </c>
      <c r="B22320" s="10">
        <v>42811.479166666664</v>
      </c>
      <c r="C22320">
        <v>50001.764902000003</v>
      </c>
      <c r="D22320">
        <v>399.99599999999998</v>
      </c>
    </row>
    <row r="22321" spans="1:4">
      <c r="A22321" t="s">
        <v>326</v>
      </c>
      <c r="B22321" s="10">
        <v>42811.489583333336</v>
      </c>
      <c r="C22321">
        <v>50001.884898999997</v>
      </c>
      <c r="D22321">
        <v>479.988</v>
      </c>
    </row>
    <row r="22322" spans="1:4">
      <c r="A22322" t="s">
        <v>326</v>
      </c>
      <c r="B22322" s="10">
        <v>42811.5</v>
      </c>
      <c r="C22322">
        <v>50002.294903000002</v>
      </c>
      <c r="D22322">
        <v>1640.0160000000001</v>
      </c>
    </row>
    <row r="22323" spans="1:4">
      <c r="A22323" t="s">
        <v>326</v>
      </c>
      <c r="B22323" s="10">
        <v>42811.510416666664</v>
      </c>
      <c r="C22323">
        <v>50002.409905</v>
      </c>
      <c r="D22323">
        <v>460.00799999999998</v>
      </c>
    </row>
    <row r="22324" spans="1:4">
      <c r="A22324" t="s">
        <v>326</v>
      </c>
      <c r="B22324" s="10">
        <v>42811.520833333336</v>
      </c>
      <c r="C22324">
        <v>50002.514907999997</v>
      </c>
      <c r="D22324">
        <v>420.012</v>
      </c>
    </row>
    <row r="22325" spans="1:4">
      <c r="A22325" t="s">
        <v>326</v>
      </c>
      <c r="B22325" s="10">
        <v>42811.53125</v>
      </c>
      <c r="C22325">
        <v>50002.619911000002</v>
      </c>
      <c r="D22325">
        <v>420.012</v>
      </c>
    </row>
    <row r="22326" spans="1:4">
      <c r="A22326" t="s">
        <v>326</v>
      </c>
      <c r="B22326" s="10">
        <v>42811.541666666664</v>
      </c>
      <c r="C22326">
        <v>50002.71991</v>
      </c>
      <c r="D22326">
        <v>399.99599999999998</v>
      </c>
    </row>
    <row r="22327" spans="1:4">
      <c r="A22327" t="s">
        <v>326</v>
      </c>
      <c r="B22327" s="10">
        <v>42811.552083333336</v>
      </c>
      <c r="C22327">
        <v>50002.819908999998</v>
      </c>
      <c r="D22327">
        <v>399.99599999999998</v>
      </c>
    </row>
    <row r="22328" spans="1:4">
      <c r="A22328" t="s">
        <v>326</v>
      </c>
      <c r="B22328" s="10">
        <v>42811.5625</v>
      </c>
      <c r="C22328">
        <v>50003.189908</v>
      </c>
      <c r="D22328">
        <v>1479.9960000000001</v>
      </c>
    </row>
    <row r="22329" spans="1:4">
      <c r="A22329" t="s">
        <v>326</v>
      </c>
      <c r="B22329" s="10">
        <v>42811.572916666664</v>
      </c>
      <c r="C22329">
        <v>50003.264905000004</v>
      </c>
      <c r="D22329">
        <v>299.988</v>
      </c>
    </row>
    <row r="22330" spans="1:4">
      <c r="A22330" t="s">
        <v>326</v>
      </c>
      <c r="B22330" s="10">
        <v>42811.583333333336</v>
      </c>
      <c r="C22330">
        <v>50003.329902999998</v>
      </c>
      <c r="D22330">
        <v>259.99200000000002</v>
      </c>
    </row>
    <row r="22331" spans="1:4">
      <c r="A22331" t="s">
        <v>326</v>
      </c>
      <c r="B22331" s="10">
        <v>42811.59375</v>
      </c>
      <c r="C22331">
        <v>50003.384901999998</v>
      </c>
      <c r="D22331">
        <v>219.99600000000001</v>
      </c>
    </row>
    <row r="22332" spans="1:4">
      <c r="A22332" t="s">
        <v>326</v>
      </c>
      <c r="B22332" s="10">
        <v>42811.604166666664</v>
      </c>
      <c r="C22332">
        <v>50003.429902000003</v>
      </c>
      <c r="D22332">
        <v>180</v>
      </c>
    </row>
    <row r="22333" spans="1:4">
      <c r="A22333" t="s">
        <v>326</v>
      </c>
      <c r="B22333" s="10">
        <v>42811.614583333336</v>
      </c>
      <c r="C22333">
        <v>50003.469898000003</v>
      </c>
      <c r="D22333">
        <v>159.98400000000001</v>
      </c>
    </row>
    <row r="22334" spans="1:4">
      <c r="A22334" t="s">
        <v>326</v>
      </c>
      <c r="B22334" s="10">
        <v>42811.625</v>
      </c>
      <c r="C22334">
        <v>50003.514898000001</v>
      </c>
      <c r="D22334">
        <v>180</v>
      </c>
    </row>
    <row r="22335" spans="1:4">
      <c r="A22335" t="s">
        <v>326</v>
      </c>
      <c r="B22335" s="10">
        <v>42811.635416666664</v>
      </c>
      <c r="C22335">
        <v>50003.549898999998</v>
      </c>
      <c r="D22335">
        <v>140.00399999999999</v>
      </c>
    </row>
    <row r="22336" spans="1:4">
      <c r="A22336" t="s">
        <v>326</v>
      </c>
      <c r="B22336" s="10">
        <v>42811.645833333336</v>
      </c>
      <c r="C22336">
        <v>50003.849896</v>
      </c>
      <c r="D22336">
        <v>1199.9880000000001</v>
      </c>
    </row>
    <row r="22337" spans="1:4">
      <c r="A22337" t="s">
        <v>326</v>
      </c>
      <c r="B22337" s="10">
        <v>42811.65625</v>
      </c>
      <c r="C22337">
        <v>50003.869894000003</v>
      </c>
      <c r="D22337">
        <v>79.992000000000004</v>
      </c>
    </row>
    <row r="22338" spans="1:4">
      <c r="A22338" t="s">
        <v>326</v>
      </c>
      <c r="B22338" s="10">
        <v>42811.666666666664</v>
      </c>
      <c r="C22338">
        <v>50003.884897000004</v>
      </c>
      <c r="D22338">
        <v>60.012</v>
      </c>
    </row>
    <row r="22339" spans="1:4">
      <c r="A22339" t="s">
        <v>326</v>
      </c>
      <c r="B22339" s="10">
        <v>42811.677083333336</v>
      </c>
      <c r="C22339">
        <v>50003.899899999997</v>
      </c>
      <c r="D22339">
        <v>60.012</v>
      </c>
    </row>
    <row r="22340" spans="1:4">
      <c r="A22340" t="s">
        <v>326</v>
      </c>
      <c r="B22340" s="10">
        <v>42811.6875</v>
      </c>
      <c r="C22340">
        <v>50003.924901999999</v>
      </c>
      <c r="D22340">
        <v>100.008</v>
      </c>
    </row>
    <row r="22341" spans="1:4">
      <c r="A22341" t="s">
        <v>326</v>
      </c>
      <c r="B22341" s="10">
        <v>42811.697916666664</v>
      </c>
      <c r="C22341">
        <v>50003.939904999999</v>
      </c>
      <c r="D22341">
        <v>60.012</v>
      </c>
    </row>
    <row r="22342" spans="1:4">
      <c r="A22342" t="s">
        <v>326</v>
      </c>
      <c r="B22342" s="10">
        <v>42811.708333333336</v>
      </c>
      <c r="C22342">
        <v>50003.954908</v>
      </c>
      <c r="D22342">
        <v>60.012</v>
      </c>
    </row>
    <row r="22343" spans="1:4">
      <c r="A22343" t="s">
        <v>326</v>
      </c>
      <c r="B22343" s="10">
        <v>42811.71875</v>
      </c>
      <c r="C22343">
        <v>50003.964907000001</v>
      </c>
      <c r="D22343">
        <v>39.996000000000002</v>
      </c>
    </row>
    <row r="22344" spans="1:4">
      <c r="A22344" t="s">
        <v>326</v>
      </c>
      <c r="B22344" s="10">
        <v>42811.729166666664</v>
      </c>
      <c r="C22344">
        <v>50004.254905000002</v>
      </c>
      <c r="D22344">
        <v>1159.992</v>
      </c>
    </row>
    <row r="22345" spans="1:4">
      <c r="A22345" t="s">
        <v>326</v>
      </c>
      <c r="B22345" s="10">
        <v>42811.739583333336</v>
      </c>
      <c r="C22345">
        <v>50004.269908000002</v>
      </c>
      <c r="D22345">
        <v>60.012</v>
      </c>
    </row>
    <row r="22346" spans="1:4">
      <c r="A22346" t="s">
        <v>326</v>
      </c>
      <c r="B22346" s="10">
        <v>42811.75</v>
      </c>
      <c r="C22346">
        <v>50004.289905999998</v>
      </c>
      <c r="D22346">
        <v>79.992000000000004</v>
      </c>
    </row>
    <row r="22347" spans="1:4">
      <c r="A22347" t="s">
        <v>326</v>
      </c>
      <c r="B22347" s="10">
        <v>42811.760416666664</v>
      </c>
      <c r="C22347">
        <v>50004.304908999999</v>
      </c>
      <c r="D22347">
        <v>60.012</v>
      </c>
    </row>
    <row r="22348" spans="1:4">
      <c r="A22348" t="s">
        <v>326</v>
      </c>
      <c r="B22348" s="10">
        <v>42811.770833333336</v>
      </c>
      <c r="C22348">
        <v>50004.319911999999</v>
      </c>
      <c r="D22348">
        <v>60.012</v>
      </c>
    </row>
    <row r="22349" spans="1:4">
      <c r="A22349" t="s">
        <v>326</v>
      </c>
      <c r="B22349" s="10">
        <v>42811.78125</v>
      </c>
      <c r="C22349">
        <v>50004.334914999999</v>
      </c>
      <c r="D22349">
        <v>60.012</v>
      </c>
    </row>
    <row r="22350" spans="1:4">
      <c r="A22350" t="s">
        <v>326</v>
      </c>
      <c r="B22350" s="10">
        <v>42811.791666666664</v>
      </c>
      <c r="C22350">
        <v>50004.349918</v>
      </c>
      <c r="D22350">
        <v>60.012</v>
      </c>
    </row>
    <row r="22351" spans="1:4">
      <c r="A22351" t="s">
        <v>326</v>
      </c>
      <c r="B22351" s="10">
        <v>42811.802083333336</v>
      </c>
      <c r="C22351">
        <v>50004.369916000003</v>
      </c>
      <c r="D22351">
        <v>79.992000000000004</v>
      </c>
    </row>
    <row r="22352" spans="1:4">
      <c r="A22352" t="s">
        <v>326</v>
      </c>
      <c r="B22352" s="10">
        <v>42811.8125</v>
      </c>
      <c r="C22352">
        <v>50004.384918999996</v>
      </c>
      <c r="D22352">
        <v>60.012</v>
      </c>
    </row>
    <row r="22353" spans="1:4">
      <c r="A22353" t="s">
        <v>326</v>
      </c>
      <c r="B22353" s="10">
        <v>42811.822916666664</v>
      </c>
      <c r="C22353">
        <v>50004.414916000002</v>
      </c>
      <c r="D22353">
        <v>119.988</v>
      </c>
    </row>
    <row r="22354" spans="1:4">
      <c r="A22354" t="s">
        <v>326</v>
      </c>
      <c r="B22354" s="10">
        <v>42811.833333333336</v>
      </c>
      <c r="C22354">
        <v>50004.444912999999</v>
      </c>
      <c r="D22354">
        <v>119.988</v>
      </c>
    </row>
    <row r="22355" spans="1:4">
      <c r="A22355" t="s">
        <v>326</v>
      </c>
      <c r="B22355" s="10">
        <v>42811.84375</v>
      </c>
      <c r="C22355">
        <v>50004.474909999997</v>
      </c>
      <c r="D22355">
        <v>119.988</v>
      </c>
    </row>
    <row r="22356" spans="1:4">
      <c r="A22356" t="s">
        <v>326</v>
      </c>
      <c r="B22356" s="10">
        <v>42811.854166666664</v>
      </c>
      <c r="C22356">
        <v>50004.504907000002</v>
      </c>
      <c r="D22356">
        <v>119.988</v>
      </c>
    </row>
    <row r="22357" spans="1:4">
      <c r="A22357" t="s">
        <v>326</v>
      </c>
      <c r="B22357" s="10">
        <v>42811.864583333336</v>
      </c>
      <c r="C22357">
        <v>50004.529908999997</v>
      </c>
      <c r="D22357">
        <v>100.008</v>
      </c>
    </row>
    <row r="22358" spans="1:4">
      <c r="A22358" t="s">
        <v>326</v>
      </c>
      <c r="B22358" s="10">
        <v>42811.875</v>
      </c>
      <c r="C22358">
        <v>50004.559906000002</v>
      </c>
      <c r="D22358">
        <v>119.988</v>
      </c>
    </row>
    <row r="22359" spans="1:4">
      <c r="A22359" t="s">
        <v>326</v>
      </c>
      <c r="B22359" s="10">
        <v>42811.885416666664</v>
      </c>
      <c r="C22359">
        <v>50004.589903</v>
      </c>
      <c r="D22359">
        <v>119.988</v>
      </c>
    </row>
    <row r="22360" spans="1:4">
      <c r="A22360" t="s">
        <v>326</v>
      </c>
      <c r="B22360" s="10">
        <v>42811.895833333336</v>
      </c>
      <c r="C22360">
        <v>50004.614905000002</v>
      </c>
      <c r="D22360">
        <v>100.008</v>
      </c>
    </row>
    <row r="22361" spans="1:4">
      <c r="A22361" t="s">
        <v>326</v>
      </c>
      <c r="B22361" s="10">
        <v>42811.90625</v>
      </c>
      <c r="C22361">
        <v>50004.644902</v>
      </c>
      <c r="D22361">
        <v>119.988</v>
      </c>
    </row>
    <row r="22362" spans="1:4">
      <c r="A22362" t="s">
        <v>326</v>
      </c>
      <c r="B22362" s="10">
        <v>42811.916666666664</v>
      </c>
      <c r="C22362">
        <v>50004.679902999997</v>
      </c>
      <c r="D22362">
        <v>140.00399999999999</v>
      </c>
    </row>
    <row r="22363" spans="1:4">
      <c r="A22363" t="s">
        <v>326</v>
      </c>
      <c r="B22363" s="10">
        <v>42811.927083333336</v>
      </c>
      <c r="C22363">
        <v>50004.694905999997</v>
      </c>
      <c r="D22363">
        <v>60.012</v>
      </c>
    </row>
    <row r="22364" spans="1:4">
      <c r="A22364" t="s">
        <v>326</v>
      </c>
      <c r="B22364" s="10">
        <v>42811.9375</v>
      </c>
      <c r="C22364">
        <v>50004.704904999999</v>
      </c>
      <c r="D22364">
        <v>39.996000000000002</v>
      </c>
    </row>
    <row r="22365" spans="1:4">
      <c r="A22365" t="s">
        <v>326</v>
      </c>
      <c r="B22365" s="10">
        <v>42811.947916666664</v>
      </c>
      <c r="C22365">
        <v>50004.709908999997</v>
      </c>
      <c r="D22365">
        <v>20.015999999999998</v>
      </c>
    </row>
    <row r="22366" spans="1:4">
      <c r="A22366" t="s">
        <v>326</v>
      </c>
      <c r="B22366" s="10">
        <v>42811.958333333336</v>
      </c>
      <c r="C22366">
        <v>50004.719907999999</v>
      </c>
      <c r="D22366">
        <v>39.996000000000002</v>
      </c>
    </row>
    <row r="22367" spans="1:4">
      <c r="A22367" t="s">
        <v>326</v>
      </c>
      <c r="B22367" s="10">
        <v>42811.96875</v>
      </c>
      <c r="C22367">
        <v>50004.729907000001</v>
      </c>
      <c r="D22367">
        <v>39.996000000000002</v>
      </c>
    </row>
    <row r="22368" spans="1:4">
      <c r="A22368" t="s">
        <v>326</v>
      </c>
      <c r="B22368" s="10">
        <v>42811.979166666664</v>
      </c>
      <c r="C22368">
        <v>50004.739906000003</v>
      </c>
      <c r="D22368">
        <v>39.996000000000002</v>
      </c>
    </row>
    <row r="22369" spans="1:5">
      <c r="A22369" t="s">
        <v>326</v>
      </c>
      <c r="B22369" s="10">
        <v>42811.989583333336</v>
      </c>
      <c r="C22369">
        <v>50004.744910000001</v>
      </c>
      <c r="D22369">
        <v>20.015999999999998</v>
      </c>
      <c r="E22369">
        <f>MIN(D22274:D22369)</f>
        <v>0</v>
      </c>
    </row>
    <row r="22370" spans="1:5">
      <c r="A22370" t="s">
        <v>326</v>
      </c>
      <c r="B22370" s="10">
        <v>42812</v>
      </c>
      <c r="C22370">
        <v>50004.753909999999</v>
      </c>
      <c r="D22370">
        <v>39.996000000000002</v>
      </c>
    </row>
    <row r="22371" spans="1:5">
      <c r="A22371" t="s">
        <v>326</v>
      </c>
      <c r="B22371" s="10">
        <v>42812.010416666664</v>
      </c>
      <c r="C22371">
        <v>50004.763909000001</v>
      </c>
      <c r="D22371">
        <v>39.996000000000002</v>
      </c>
    </row>
    <row r="22372" spans="1:5">
      <c r="A22372" t="s">
        <v>326</v>
      </c>
      <c r="B22372" s="10">
        <v>42812.020833333336</v>
      </c>
      <c r="C22372">
        <v>50004.768913</v>
      </c>
      <c r="D22372">
        <v>20.015999999999998</v>
      </c>
    </row>
    <row r="22373" spans="1:5">
      <c r="A22373" t="s">
        <v>326</v>
      </c>
      <c r="B22373" s="10">
        <v>42812.03125</v>
      </c>
      <c r="C22373">
        <v>50004.778912000002</v>
      </c>
      <c r="D22373">
        <v>39.996000000000002</v>
      </c>
    </row>
    <row r="22374" spans="1:5">
      <c r="A22374" t="s">
        <v>326</v>
      </c>
      <c r="B22374" s="10">
        <v>42812.041666666664</v>
      </c>
      <c r="C22374">
        <v>50004.783916</v>
      </c>
      <c r="D22374">
        <v>20.015999999999998</v>
      </c>
    </row>
    <row r="22375" spans="1:5">
      <c r="A22375" t="s">
        <v>326</v>
      </c>
      <c r="B22375" s="10">
        <v>42812.052083333336</v>
      </c>
      <c r="C22375">
        <v>50004.793915000002</v>
      </c>
      <c r="D22375">
        <v>39.996000000000002</v>
      </c>
    </row>
    <row r="22376" spans="1:5">
      <c r="A22376" t="s">
        <v>326</v>
      </c>
      <c r="B22376" s="10">
        <v>42812.0625</v>
      </c>
      <c r="C22376">
        <v>50004.798919000001</v>
      </c>
      <c r="D22376">
        <v>20.015999999999998</v>
      </c>
    </row>
    <row r="22377" spans="1:5">
      <c r="A22377" t="s">
        <v>326</v>
      </c>
      <c r="B22377" s="10">
        <v>42812.072916666664</v>
      </c>
      <c r="C22377">
        <v>50004.808918000002</v>
      </c>
      <c r="D22377">
        <v>39.996000000000002</v>
      </c>
    </row>
    <row r="22378" spans="1:5">
      <c r="A22378" t="s">
        <v>326</v>
      </c>
      <c r="B22378" s="10">
        <v>42812.083333333336</v>
      </c>
      <c r="C22378">
        <v>50004.813922000001</v>
      </c>
      <c r="D22378">
        <v>20.015999999999998</v>
      </c>
    </row>
    <row r="22379" spans="1:5">
      <c r="A22379" t="s">
        <v>326</v>
      </c>
      <c r="B22379" s="10">
        <v>42812.09375</v>
      </c>
      <c r="C22379">
        <v>50004.823921000003</v>
      </c>
      <c r="D22379">
        <v>39.996000000000002</v>
      </c>
    </row>
    <row r="22380" spans="1:5">
      <c r="A22380" t="s">
        <v>326</v>
      </c>
      <c r="B22380" s="10">
        <v>42812.104166666664</v>
      </c>
      <c r="C22380">
        <v>50004.828925000002</v>
      </c>
      <c r="D22380">
        <v>20.015999999999998</v>
      </c>
    </row>
    <row r="22381" spans="1:5">
      <c r="A22381" t="s">
        <v>326</v>
      </c>
      <c r="B22381" s="10">
        <v>42812.114583333336</v>
      </c>
      <c r="C22381">
        <v>50004.833929</v>
      </c>
      <c r="D22381">
        <v>20.015999999999998</v>
      </c>
    </row>
    <row r="22382" spans="1:5">
      <c r="A22382" t="s">
        <v>326</v>
      </c>
      <c r="B22382" s="10">
        <v>42812.125</v>
      </c>
      <c r="C22382">
        <v>50004.843928000002</v>
      </c>
      <c r="D22382">
        <v>39.996000000000002</v>
      </c>
    </row>
    <row r="22383" spans="1:5">
      <c r="A22383" t="s">
        <v>326</v>
      </c>
      <c r="B22383" s="10">
        <v>42812.135416666664</v>
      </c>
      <c r="C22383">
        <v>50004.848932000001</v>
      </c>
      <c r="D22383">
        <v>20.015999999999998</v>
      </c>
    </row>
    <row r="22384" spans="1:5">
      <c r="A22384" t="s">
        <v>326</v>
      </c>
      <c r="B22384" s="10">
        <v>42812.145833333336</v>
      </c>
      <c r="C22384">
        <v>50004.853936</v>
      </c>
      <c r="D22384">
        <v>20.015999999999998</v>
      </c>
    </row>
    <row r="22385" spans="1:4">
      <c r="A22385" t="s">
        <v>326</v>
      </c>
      <c r="B22385" s="10">
        <v>42812.15625</v>
      </c>
      <c r="C22385">
        <v>50004.858939999998</v>
      </c>
      <c r="D22385">
        <v>20.015999999999998</v>
      </c>
    </row>
    <row r="22386" spans="1:4">
      <c r="A22386" t="s">
        <v>326</v>
      </c>
      <c r="B22386" s="10">
        <v>42812.166666666664</v>
      </c>
      <c r="C22386">
        <v>50004.868939</v>
      </c>
      <c r="D22386">
        <v>39.996000000000002</v>
      </c>
    </row>
    <row r="22387" spans="1:4">
      <c r="A22387" t="s">
        <v>326</v>
      </c>
      <c r="B22387" s="10">
        <v>42812.177083333336</v>
      </c>
      <c r="C22387">
        <v>50004.873942999999</v>
      </c>
      <c r="D22387">
        <v>20.015999999999998</v>
      </c>
    </row>
    <row r="22388" spans="1:4">
      <c r="A22388" t="s">
        <v>326</v>
      </c>
      <c r="B22388" s="10">
        <v>42812.1875</v>
      </c>
      <c r="C22388">
        <v>50004.878946999997</v>
      </c>
      <c r="D22388">
        <v>20.015999999999998</v>
      </c>
    </row>
    <row r="22389" spans="1:4">
      <c r="A22389" t="s">
        <v>326</v>
      </c>
      <c r="B22389" s="10">
        <v>42812.197916666664</v>
      </c>
      <c r="C22389">
        <v>50004.883951000003</v>
      </c>
      <c r="D22389">
        <v>20.015999999999998</v>
      </c>
    </row>
    <row r="22390" spans="1:4">
      <c r="A22390" t="s">
        <v>326</v>
      </c>
      <c r="B22390" s="10">
        <v>42812.208333333336</v>
      </c>
      <c r="C22390">
        <v>50004.888955000002</v>
      </c>
      <c r="D22390">
        <v>20.015999999999998</v>
      </c>
    </row>
    <row r="22391" spans="1:4">
      <c r="A22391" t="s">
        <v>326</v>
      </c>
      <c r="B22391" s="10">
        <v>42812.21875</v>
      </c>
      <c r="C22391">
        <v>50004.893959000001</v>
      </c>
      <c r="D22391">
        <v>20.015999999999998</v>
      </c>
    </row>
    <row r="22392" spans="1:4">
      <c r="A22392" t="s">
        <v>326</v>
      </c>
      <c r="B22392" s="10">
        <v>42812.229166666664</v>
      </c>
      <c r="C22392">
        <v>50004.898963</v>
      </c>
      <c r="D22392">
        <v>20.015999999999998</v>
      </c>
    </row>
    <row r="22393" spans="1:4">
      <c r="A22393" t="s">
        <v>326</v>
      </c>
      <c r="B22393" s="10">
        <v>42812.239583333336</v>
      </c>
      <c r="C22393">
        <v>50004.903966999998</v>
      </c>
      <c r="D22393">
        <v>20.015999999999998</v>
      </c>
    </row>
    <row r="22394" spans="1:4">
      <c r="A22394" t="s">
        <v>326</v>
      </c>
      <c r="B22394" s="10">
        <v>42812.25</v>
      </c>
      <c r="C22394">
        <v>50004.908970999997</v>
      </c>
      <c r="D22394">
        <v>20.015999999999998</v>
      </c>
    </row>
    <row r="22395" spans="1:4">
      <c r="A22395" t="s">
        <v>326</v>
      </c>
      <c r="B22395" s="10">
        <v>42812.260416666664</v>
      </c>
      <c r="C22395">
        <v>50004.913975000003</v>
      </c>
      <c r="D22395">
        <v>20.015999999999998</v>
      </c>
    </row>
    <row r="22396" spans="1:4">
      <c r="A22396" t="s">
        <v>326</v>
      </c>
      <c r="B22396" s="10">
        <v>42812.270833333336</v>
      </c>
      <c r="C22396">
        <v>50004.918979000002</v>
      </c>
      <c r="D22396">
        <v>20.015999999999998</v>
      </c>
    </row>
    <row r="22397" spans="1:4">
      <c r="A22397" t="s">
        <v>326</v>
      </c>
      <c r="B22397" s="10">
        <v>42812.28125</v>
      </c>
      <c r="C22397">
        <v>50004.923983000001</v>
      </c>
      <c r="D22397">
        <v>20.015999999999998</v>
      </c>
    </row>
    <row r="22398" spans="1:4">
      <c r="A22398" t="s">
        <v>326</v>
      </c>
      <c r="B22398" s="10">
        <v>42812.291666666664</v>
      </c>
      <c r="C22398">
        <v>50004.928986999999</v>
      </c>
      <c r="D22398">
        <v>20.015999999999998</v>
      </c>
    </row>
    <row r="22399" spans="1:4">
      <c r="A22399" t="s">
        <v>326</v>
      </c>
      <c r="B22399" s="10">
        <v>42812.302083333336</v>
      </c>
      <c r="C22399">
        <v>50004.933990999998</v>
      </c>
      <c r="D22399">
        <v>20.015999999999998</v>
      </c>
    </row>
    <row r="22400" spans="1:4">
      <c r="A22400" t="s">
        <v>326</v>
      </c>
      <c r="B22400" s="10">
        <v>42812.3125</v>
      </c>
      <c r="C22400">
        <v>50004.938994999997</v>
      </c>
      <c r="D22400">
        <v>20.015999999999998</v>
      </c>
    </row>
    <row r="22401" spans="1:4">
      <c r="A22401" t="s">
        <v>326</v>
      </c>
      <c r="B22401" s="10">
        <v>42812.322916666664</v>
      </c>
      <c r="C22401">
        <v>50004.943999000003</v>
      </c>
      <c r="D22401">
        <v>20.015999999999998</v>
      </c>
    </row>
    <row r="22402" spans="1:4">
      <c r="A22402" t="s">
        <v>326</v>
      </c>
      <c r="B22402" s="10">
        <v>42812.333333333336</v>
      </c>
      <c r="C22402">
        <v>50004.943999000003</v>
      </c>
      <c r="D22402">
        <v>0</v>
      </c>
    </row>
    <row r="22403" spans="1:4">
      <c r="A22403" t="s">
        <v>326</v>
      </c>
      <c r="B22403" s="10">
        <v>42812.34375</v>
      </c>
      <c r="C22403">
        <v>50004.949003000002</v>
      </c>
      <c r="D22403">
        <v>20.015999999999998</v>
      </c>
    </row>
    <row r="22404" spans="1:4">
      <c r="A22404" t="s">
        <v>326</v>
      </c>
      <c r="B22404" s="10">
        <v>42812.354166666664</v>
      </c>
      <c r="C22404">
        <v>50004.954007</v>
      </c>
      <c r="D22404">
        <v>20.015999999999998</v>
      </c>
    </row>
    <row r="22405" spans="1:4">
      <c r="A22405" t="s">
        <v>326</v>
      </c>
      <c r="B22405" s="10">
        <v>42812.364583333336</v>
      </c>
      <c r="C22405">
        <v>50004.959010999999</v>
      </c>
      <c r="D22405">
        <v>20.015999999999998</v>
      </c>
    </row>
    <row r="22406" spans="1:4">
      <c r="A22406" t="s">
        <v>326</v>
      </c>
      <c r="B22406" s="10">
        <v>42812.375</v>
      </c>
      <c r="C22406">
        <v>50004.964014999998</v>
      </c>
      <c r="D22406">
        <v>20.015999999999998</v>
      </c>
    </row>
    <row r="22407" spans="1:4">
      <c r="A22407" t="s">
        <v>326</v>
      </c>
      <c r="B22407" s="10">
        <v>42812.385416666664</v>
      </c>
      <c r="C22407">
        <v>50004.964014999998</v>
      </c>
      <c r="D22407">
        <v>0</v>
      </c>
    </row>
    <row r="22408" spans="1:4">
      <c r="A22408" t="s">
        <v>326</v>
      </c>
      <c r="B22408" s="10">
        <v>42812.395833333336</v>
      </c>
      <c r="C22408">
        <v>50004.969018999996</v>
      </c>
      <c r="D22408">
        <v>20.015999999999998</v>
      </c>
    </row>
    <row r="22409" spans="1:4">
      <c r="A22409" t="s">
        <v>326</v>
      </c>
      <c r="B22409" s="10">
        <v>42812.40625</v>
      </c>
      <c r="C22409">
        <v>50004.974023000002</v>
      </c>
      <c r="D22409">
        <v>20.015999999999998</v>
      </c>
    </row>
    <row r="22410" spans="1:4">
      <c r="A22410" t="s">
        <v>326</v>
      </c>
      <c r="B22410" s="10">
        <v>42812.416666666664</v>
      </c>
      <c r="C22410">
        <v>50004.979027000001</v>
      </c>
      <c r="D22410">
        <v>20.015999999999998</v>
      </c>
    </row>
    <row r="22411" spans="1:4">
      <c r="A22411" t="s">
        <v>326</v>
      </c>
      <c r="B22411" s="10">
        <v>42812.427083333336</v>
      </c>
      <c r="C22411">
        <v>50004.979027000001</v>
      </c>
      <c r="D22411">
        <v>0</v>
      </c>
    </row>
    <row r="22412" spans="1:4">
      <c r="A22412" t="s">
        <v>326</v>
      </c>
      <c r="B22412" s="10">
        <v>42812.4375</v>
      </c>
      <c r="C22412">
        <v>50004.984031</v>
      </c>
      <c r="D22412">
        <v>20.015999999999998</v>
      </c>
    </row>
    <row r="22413" spans="1:4">
      <c r="A22413" t="s">
        <v>326</v>
      </c>
      <c r="B22413" s="10">
        <v>42812.447916666664</v>
      </c>
      <c r="C22413">
        <v>50004.989034999999</v>
      </c>
      <c r="D22413">
        <v>20.015999999999998</v>
      </c>
    </row>
    <row r="22414" spans="1:4">
      <c r="A22414" t="s">
        <v>326</v>
      </c>
      <c r="B22414" s="10">
        <v>42812.458333333336</v>
      </c>
      <c r="C22414">
        <v>50004.994038999997</v>
      </c>
      <c r="D22414">
        <v>20.015999999999998</v>
      </c>
    </row>
    <row r="22415" spans="1:4">
      <c r="A22415" t="s">
        <v>326</v>
      </c>
      <c r="B22415" s="10">
        <v>42812.46875</v>
      </c>
      <c r="C22415">
        <v>50004.994038999997</v>
      </c>
      <c r="D22415">
        <v>0</v>
      </c>
    </row>
    <row r="22416" spans="1:4">
      <c r="A22416" t="s">
        <v>326</v>
      </c>
      <c r="B22416" s="10">
        <v>42812.479166666664</v>
      </c>
      <c r="C22416">
        <v>50004.999043000003</v>
      </c>
      <c r="D22416">
        <v>20.015999999999998</v>
      </c>
    </row>
    <row r="22417" spans="1:4">
      <c r="A22417" t="s">
        <v>326</v>
      </c>
      <c r="B22417" s="10">
        <v>42812.489583333336</v>
      </c>
      <c r="C22417">
        <v>50005.004047000002</v>
      </c>
      <c r="D22417">
        <v>20.015999999999998</v>
      </c>
    </row>
    <row r="22418" spans="1:4">
      <c r="A22418" t="s">
        <v>326</v>
      </c>
      <c r="B22418" s="10">
        <v>42812.5</v>
      </c>
      <c r="C22418">
        <v>50005.004047000002</v>
      </c>
      <c r="D22418">
        <v>0</v>
      </c>
    </row>
    <row r="22419" spans="1:4">
      <c r="A22419" t="s">
        <v>326</v>
      </c>
      <c r="B22419" s="10">
        <v>42812.510416666664</v>
      </c>
      <c r="C22419">
        <v>50005.009051000001</v>
      </c>
      <c r="D22419">
        <v>20.015999999999998</v>
      </c>
    </row>
    <row r="22420" spans="1:4">
      <c r="A22420" t="s">
        <v>326</v>
      </c>
      <c r="B22420" s="10">
        <v>42812.520833333336</v>
      </c>
      <c r="C22420">
        <v>50005.274046999999</v>
      </c>
      <c r="D22420">
        <v>1059.9839999999999</v>
      </c>
    </row>
    <row r="22421" spans="1:4">
      <c r="A22421" t="s">
        <v>326</v>
      </c>
      <c r="B22421" s="10">
        <v>42812.53125</v>
      </c>
      <c r="C22421">
        <v>50005.279050999998</v>
      </c>
      <c r="D22421">
        <v>20.015999999999998</v>
      </c>
    </row>
    <row r="22422" spans="1:4">
      <c r="A22422" t="s">
        <v>326</v>
      </c>
      <c r="B22422" s="10">
        <v>42812.541666666664</v>
      </c>
      <c r="C22422">
        <v>50005.279050999998</v>
      </c>
      <c r="D22422">
        <v>0</v>
      </c>
    </row>
    <row r="22423" spans="1:4">
      <c r="A22423" t="s">
        <v>326</v>
      </c>
      <c r="B22423" s="10">
        <v>42812.552083333336</v>
      </c>
      <c r="C22423">
        <v>50005.284054999996</v>
      </c>
      <c r="D22423">
        <v>20.015999999999998</v>
      </c>
    </row>
    <row r="22424" spans="1:4">
      <c r="A22424" t="s">
        <v>326</v>
      </c>
      <c r="B22424" s="10">
        <v>42812.5625</v>
      </c>
      <c r="C22424">
        <v>50005.284054999996</v>
      </c>
      <c r="D22424">
        <v>0</v>
      </c>
    </row>
    <row r="22425" spans="1:4">
      <c r="A22425" t="s">
        <v>326</v>
      </c>
      <c r="B22425" s="10">
        <v>42812.572916666664</v>
      </c>
      <c r="C22425">
        <v>50005.289059000002</v>
      </c>
      <c r="D22425">
        <v>20.015999999999998</v>
      </c>
    </row>
    <row r="22426" spans="1:4">
      <c r="A22426" t="s">
        <v>326</v>
      </c>
      <c r="B22426" s="10">
        <v>42812.583333333336</v>
      </c>
      <c r="C22426">
        <v>50005.289059000002</v>
      </c>
      <c r="D22426">
        <v>0</v>
      </c>
    </row>
    <row r="22427" spans="1:4">
      <c r="A22427" t="s">
        <v>326</v>
      </c>
      <c r="B22427" s="10">
        <v>42812.59375</v>
      </c>
      <c r="C22427">
        <v>50005.294063000001</v>
      </c>
      <c r="D22427">
        <v>20.015999999999998</v>
      </c>
    </row>
    <row r="22428" spans="1:4">
      <c r="A22428" t="s">
        <v>326</v>
      </c>
      <c r="B22428" s="10">
        <v>42812.604166666664</v>
      </c>
      <c r="C22428">
        <v>50005.299067</v>
      </c>
      <c r="D22428">
        <v>20.015999999999998</v>
      </c>
    </row>
    <row r="22429" spans="1:4">
      <c r="A22429" t="s">
        <v>326</v>
      </c>
      <c r="B22429" s="10">
        <v>42812.614583333336</v>
      </c>
      <c r="C22429">
        <v>50005.299067</v>
      </c>
      <c r="D22429">
        <v>0</v>
      </c>
    </row>
    <row r="22430" spans="1:4">
      <c r="A22430" t="s">
        <v>326</v>
      </c>
      <c r="B22430" s="10">
        <v>42812.625</v>
      </c>
      <c r="C22430">
        <v>50005.304070999999</v>
      </c>
      <c r="D22430">
        <v>20.015999999999998</v>
      </c>
    </row>
    <row r="22431" spans="1:4">
      <c r="A22431" t="s">
        <v>326</v>
      </c>
      <c r="B22431" s="10">
        <v>42812.635416666664</v>
      </c>
      <c r="C22431">
        <v>50005.309074999997</v>
      </c>
      <c r="D22431">
        <v>20.015999999999998</v>
      </c>
    </row>
    <row r="22432" spans="1:4">
      <c r="A22432" t="s">
        <v>326</v>
      </c>
      <c r="B22432" s="10">
        <v>42812.645833333336</v>
      </c>
      <c r="C22432">
        <v>50005.309074999997</v>
      </c>
      <c r="D22432">
        <v>0</v>
      </c>
    </row>
    <row r="22433" spans="1:4">
      <c r="A22433" t="s">
        <v>326</v>
      </c>
      <c r="B22433" s="10">
        <v>42812.65625</v>
      </c>
      <c r="C22433">
        <v>50005.314079000003</v>
      </c>
      <c r="D22433">
        <v>20.015999999999998</v>
      </c>
    </row>
    <row r="22434" spans="1:4">
      <c r="A22434" t="s">
        <v>326</v>
      </c>
      <c r="B22434" s="10">
        <v>42812.666666666664</v>
      </c>
      <c r="C22434">
        <v>50005.314079000003</v>
      </c>
      <c r="D22434">
        <v>0</v>
      </c>
    </row>
    <row r="22435" spans="1:4">
      <c r="A22435" t="s">
        <v>326</v>
      </c>
      <c r="B22435" s="10">
        <v>42812.677083333336</v>
      </c>
      <c r="C22435">
        <v>50005.319083000002</v>
      </c>
      <c r="D22435">
        <v>20.015999999999998</v>
      </c>
    </row>
    <row r="22436" spans="1:4">
      <c r="A22436" t="s">
        <v>326</v>
      </c>
      <c r="B22436" s="10">
        <v>42812.6875</v>
      </c>
      <c r="C22436">
        <v>50005.324087000001</v>
      </c>
      <c r="D22436">
        <v>20.015999999999998</v>
      </c>
    </row>
    <row r="22437" spans="1:4">
      <c r="A22437" t="s">
        <v>326</v>
      </c>
      <c r="B22437" s="10">
        <v>42812.697916666664</v>
      </c>
      <c r="C22437">
        <v>50005.324087000001</v>
      </c>
      <c r="D22437">
        <v>0</v>
      </c>
    </row>
    <row r="22438" spans="1:4">
      <c r="A22438" t="s">
        <v>326</v>
      </c>
      <c r="B22438" s="10">
        <v>42812.708333333336</v>
      </c>
      <c r="C22438">
        <v>50005.329091</v>
      </c>
      <c r="D22438">
        <v>20.015999999999998</v>
      </c>
    </row>
    <row r="22439" spans="1:4">
      <c r="A22439" t="s">
        <v>326</v>
      </c>
      <c r="B22439" s="10">
        <v>42812.71875</v>
      </c>
      <c r="C22439">
        <v>50005.329091</v>
      </c>
      <c r="D22439">
        <v>0</v>
      </c>
    </row>
    <row r="22440" spans="1:4">
      <c r="A22440" t="s">
        <v>326</v>
      </c>
      <c r="B22440" s="10">
        <v>42812.729166666664</v>
      </c>
      <c r="C22440">
        <v>50005.334094999998</v>
      </c>
      <c r="D22440">
        <v>20.015999999999998</v>
      </c>
    </row>
    <row r="22441" spans="1:4">
      <c r="A22441" t="s">
        <v>326</v>
      </c>
      <c r="B22441" s="10">
        <v>42812.739583333336</v>
      </c>
      <c r="C22441">
        <v>50005.334094999998</v>
      </c>
      <c r="D22441">
        <v>0</v>
      </c>
    </row>
    <row r="22442" spans="1:4">
      <c r="A22442" t="s">
        <v>326</v>
      </c>
      <c r="B22442" s="10">
        <v>42812.75</v>
      </c>
      <c r="C22442">
        <v>50005.339098999997</v>
      </c>
      <c r="D22442">
        <v>20.015999999999998</v>
      </c>
    </row>
    <row r="22443" spans="1:4">
      <c r="A22443" t="s">
        <v>326</v>
      </c>
      <c r="B22443" s="10">
        <v>42812.760416666664</v>
      </c>
      <c r="C22443">
        <v>50005.344103000003</v>
      </c>
      <c r="D22443">
        <v>20.015999999999998</v>
      </c>
    </row>
    <row r="22444" spans="1:4">
      <c r="A22444" t="s">
        <v>326</v>
      </c>
      <c r="B22444" s="10">
        <v>42812.770833333336</v>
      </c>
      <c r="C22444">
        <v>50005.344103000003</v>
      </c>
      <c r="D22444">
        <v>0</v>
      </c>
    </row>
    <row r="22445" spans="1:4">
      <c r="A22445" t="s">
        <v>326</v>
      </c>
      <c r="B22445" s="10">
        <v>42812.78125</v>
      </c>
      <c r="C22445">
        <v>50005.349107000002</v>
      </c>
      <c r="D22445">
        <v>20.015999999999998</v>
      </c>
    </row>
    <row r="22446" spans="1:4">
      <c r="A22446" t="s">
        <v>326</v>
      </c>
      <c r="B22446" s="10">
        <v>42812.791666666664</v>
      </c>
      <c r="C22446">
        <v>50005.349107000002</v>
      </c>
      <c r="D22446">
        <v>0</v>
      </c>
    </row>
    <row r="22447" spans="1:4">
      <c r="A22447" t="s">
        <v>326</v>
      </c>
      <c r="B22447" s="10">
        <v>42812.802083333336</v>
      </c>
      <c r="C22447">
        <v>50005.354111000001</v>
      </c>
      <c r="D22447">
        <v>20.015999999999998</v>
      </c>
    </row>
    <row r="22448" spans="1:4">
      <c r="A22448" t="s">
        <v>326</v>
      </c>
      <c r="B22448" s="10">
        <v>42812.8125</v>
      </c>
      <c r="C22448">
        <v>50005.359114999999</v>
      </c>
      <c r="D22448">
        <v>20.015999999999998</v>
      </c>
    </row>
    <row r="22449" spans="1:4">
      <c r="A22449" t="s">
        <v>326</v>
      </c>
      <c r="B22449" s="10">
        <v>42812.822916666664</v>
      </c>
      <c r="C22449">
        <v>50005.379113000003</v>
      </c>
      <c r="D22449">
        <v>79.992000000000004</v>
      </c>
    </row>
    <row r="22450" spans="1:4">
      <c r="A22450" t="s">
        <v>326</v>
      </c>
      <c r="B22450" s="10">
        <v>42812.833333333336</v>
      </c>
      <c r="C22450">
        <v>50005.394116000003</v>
      </c>
      <c r="D22450">
        <v>60.012</v>
      </c>
    </row>
    <row r="22451" spans="1:4">
      <c r="A22451" t="s">
        <v>326</v>
      </c>
      <c r="B22451" s="10">
        <v>42812.84375</v>
      </c>
      <c r="C22451">
        <v>50005.414113999999</v>
      </c>
      <c r="D22451">
        <v>79.992000000000004</v>
      </c>
    </row>
    <row r="22452" spans="1:4">
      <c r="A22452" t="s">
        <v>326</v>
      </c>
      <c r="B22452" s="10">
        <v>42812.854166666664</v>
      </c>
      <c r="C22452">
        <v>50005.434112000003</v>
      </c>
      <c r="D22452">
        <v>79.992000000000004</v>
      </c>
    </row>
    <row r="22453" spans="1:4">
      <c r="A22453" t="s">
        <v>326</v>
      </c>
      <c r="B22453" s="10">
        <v>42812.864583333336</v>
      </c>
      <c r="C22453">
        <v>50005.454109999999</v>
      </c>
      <c r="D22453">
        <v>79.992000000000004</v>
      </c>
    </row>
    <row r="22454" spans="1:4">
      <c r="A22454" t="s">
        <v>326</v>
      </c>
      <c r="B22454" s="10">
        <v>42812.875</v>
      </c>
      <c r="C22454">
        <v>50005.474108000002</v>
      </c>
      <c r="D22454">
        <v>79.992000000000004</v>
      </c>
    </row>
    <row r="22455" spans="1:4">
      <c r="A22455" t="s">
        <v>326</v>
      </c>
      <c r="B22455" s="10">
        <v>42812.885416666664</v>
      </c>
      <c r="C22455">
        <v>50005.489111000003</v>
      </c>
      <c r="D22455">
        <v>60.012</v>
      </c>
    </row>
    <row r="22456" spans="1:4">
      <c r="A22456" t="s">
        <v>326</v>
      </c>
      <c r="B22456" s="10">
        <v>42812.895833333336</v>
      </c>
      <c r="C22456">
        <v>50005.509108999999</v>
      </c>
      <c r="D22456">
        <v>79.992000000000004</v>
      </c>
    </row>
    <row r="22457" spans="1:4">
      <c r="A22457" t="s">
        <v>326</v>
      </c>
      <c r="B22457" s="10">
        <v>42812.90625</v>
      </c>
      <c r="C22457">
        <v>50005.529107000002</v>
      </c>
      <c r="D22457">
        <v>79.992000000000004</v>
      </c>
    </row>
    <row r="22458" spans="1:4">
      <c r="A22458" t="s">
        <v>326</v>
      </c>
      <c r="B22458" s="10">
        <v>42812.916666666664</v>
      </c>
      <c r="C22458">
        <v>50005.549104999998</v>
      </c>
      <c r="D22458">
        <v>79.992000000000004</v>
      </c>
    </row>
    <row r="22459" spans="1:4">
      <c r="A22459" t="s">
        <v>326</v>
      </c>
      <c r="B22459" s="10">
        <v>42812.927083333336</v>
      </c>
      <c r="C22459">
        <v>50005.549104999998</v>
      </c>
      <c r="D22459">
        <v>0</v>
      </c>
    </row>
    <row r="22460" spans="1:4">
      <c r="A22460" t="s">
        <v>326</v>
      </c>
      <c r="B22460" s="10">
        <v>42812.9375</v>
      </c>
      <c r="C22460">
        <v>50005.554108999997</v>
      </c>
      <c r="D22460">
        <v>20.015999999999998</v>
      </c>
    </row>
    <row r="22461" spans="1:4">
      <c r="A22461" t="s">
        <v>326</v>
      </c>
      <c r="B22461" s="10">
        <v>42812.947916666664</v>
      </c>
      <c r="C22461">
        <v>50005.559113000003</v>
      </c>
      <c r="D22461">
        <v>20.015999999999998</v>
      </c>
    </row>
    <row r="22462" spans="1:4">
      <c r="A22462" t="s">
        <v>326</v>
      </c>
      <c r="B22462" s="10">
        <v>42812.958333333336</v>
      </c>
      <c r="C22462">
        <v>50005.559113000003</v>
      </c>
      <c r="D22462">
        <v>0</v>
      </c>
    </row>
    <row r="22463" spans="1:4">
      <c r="A22463" t="s">
        <v>326</v>
      </c>
      <c r="B22463" s="10">
        <v>42812.96875</v>
      </c>
      <c r="C22463">
        <v>50005.564117000002</v>
      </c>
      <c r="D22463">
        <v>20.015999999999998</v>
      </c>
    </row>
    <row r="22464" spans="1:4">
      <c r="A22464" t="s">
        <v>326</v>
      </c>
      <c r="B22464" s="10">
        <v>42812.979166666664</v>
      </c>
      <c r="C22464">
        <v>50005.564117000002</v>
      </c>
      <c r="D22464">
        <v>0</v>
      </c>
    </row>
    <row r="22465" spans="1:5">
      <c r="A22465" t="s">
        <v>326</v>
      </c>
      <c r="B22465" s="10">
        <v>42812.989583333336</v>
      </c>
      <c r="C22465">
        <v>50005.569121</v>
      </c>
      <c r="D22465">
        <v>20.015999999999998</v>
      </c>
      <c r="E22465">
        <f>MIN(D22370:D22465)</f>
        <v>0</v>
      </c>
    </row>
    <row r="22466" spans="1:5">
      <c r="A22466" t="s">
        <v>326</v>
      </c>
      <c r="B22466" s="10">
        <v>42813</v>
      </c>
      <c r="C22466">
        <v>50005.570310000003</v>
      </c>
      <c r="D22466">
        <v>0</v>
      </c>
    </row>
    <row r="22467" spans="1:5">
      <c r="A22467" t="s">
        <v>326</v>
      </c>
      <c r="B22467" s="10">
        <v>42813.010416666664</v>
      </c>
      <c r="C22467">
        <v>50005.575314000002</v>
      </c>
      <c r="D22467">
        <v>20.015999999999998</v>
      </c>
    </row>
    <row r="22468" spans="1:5">
      <c r="A22468" t="s">
        <v>326</v>
      </c>
      <c r="B22468" s="10">
        <v>42813.020833333336</v>
      </c>
      <c r="C22468">
        <v>50005.580318</v>
      </c>
      <c r="D22468">
        <v>20.015999999999998</v>
      </c>
    </row>
    <row r="22469" spans="1:5">
      <c r="A22469" t="s">
        <v>326</v>
      </c>
      <c r="B22469" s="10">
        <v>42813.03125</v>
      </c>
      <c r="C22469">
        <v>50005.580318</v>
      </c>
      <c r="D22469">
        <v>0</v>
      </c>
    </row>
    <row r="22470" spans="1:5">
      <c r="A22470" t="s">
        <v>326</v>
      </c>
      <c r="B22470" s="10">
        <v>42813.041666666664</v>
      </c>
      <c r="C22470">
        <v>50005.585321999999</v>
      </c>
      <c r="D22470">
        <v>20.015999999999998</v>
      </c>
    </row>
    <row r="22471" spans="1:5">
      <c r="A22471" t="s">
        <v>326</v>
      </c>
      <c r="B22471" s="10">
        <v>42813.052083333336</v>
      </c>
      <c r="C22471">
        <v>50005.585321999999</v>
      </c>
      <c r="D22471">
        <v>0</v>
      </c>
    </row>
    <row r="22472" spans="1:5">
      <c r="A22472" t="s">
        <v>326</v>
      </c>
      <c r="B22472" s="10">
        <v>42813.0625</v>
      </c>
      <c r="C22472">
        <v>50005.590325999998</v>
      </c>
      <c r="D22472">
        <v>20.015999999999998</v>
      </c>
    </row>
    <row r="22473" spans="1:5">
      <c r="A22473" t="s">
        <v>326</v>
      </c>
      <c r="B22473" s="10">
        <v>42813.072916666664</v>
      </c>
      <c r="C22473">
        <v>50005.590325999998</v>
      </c>
      <c r="D22473">
        <v>0</v>
      </c>
    </row>
    <row r="22474" spans="1:5">
      <c r="A22474" t="s">
        <v>326</v>
      </c>
      <c r="B22474" s="10">
        <v>42813.083333333336</v>
      </c>
      <c r="C22474">
        <v>50005.595329999996</v>
      </c>
      <c r="D22474">
        <v>20.015999999999998</v>
      </c>
    </row>
    <row r="22475" spans="1:5">
      <c r="A22475" t="s">
        <v>326</v>
      </c>
      <c r="B22475" s="10">
        <v>42813.09375</v>
      </c>
      <c r="C22475">
        <v>50005.600334000002</v>
      </c>
      <c r="D22475">
        <v>20.015999999999998</v>
      </c>
    </row>
    <row r="22476" spans="1:5">
      <c r="A22476" t="s">
        <v>326</v>
      </c>
      <c r="B22476" s="10">
        <v>42813.104166666664</v>
      </c>
      <c r="C22476">
        <v>50005.600334000002</v>
      </c>
      <c r="D22476">
        <v>0</v>
      </c>
    </row>
    <row r="22477" spans="1:5">
      <c r="A22477" t="s">
        <v>326</v>
      </c>
      <c r="B22477" s="10">
        <v>42813.114583333336</v>
      </c>
      <c r="C22477">
        <v>50005.605338000001</v>
      </c>
      <c r="D22477">
        <v>20.015999999999998</v>
      </c>
    </row>
    <row r="22478" spans="1:5">
      <c r="A22478" t="s">
        <v>326</v>
      </c>
      <c r="B22478" s="10">
        <v>42813.125</v>
      </c>
      <c r="C22478">
        <v>50005.605338000001</v>
      </c>
      <c r="D22478">
        <v>0</v>
      </c>
    </row>
    <row r="22479" spans="1:5">
      <c r="A22479" t="s">
        <v>326</v>
      </c>
      <c r="B22479" s="10">
        <v>42813.135416666664</v>
      </c>
      <c r="C22479">
        <v>50005.610342</v>
      </c>
      <c r="D22479">
        <v>20.015999999999998</v>
      </c>
    </row>
    <row r="22480" spans="1:5">
      <c r="A22480" t="s">
        <v>326</v>
      </c>
      <c r="B22480" s="10">
        <v>42813.145833333336</v>
      </c>
      <c r="C22480">
        <v>50005.610342</v>
      </c>
      <c r="D22480">
        <v>0</v>
      </c>
    </row>
    <row r="22481" spans="1:4">
      <c r="A22481" t="s">
        <v>326</v>
      </c>
      <c r="B22481" s="10">
        <v>42813.15625</v>
      </c>
      <c r="C22481">
        <v>50005.615345999999</v>
      </c>
      <c r="D22481">
        <v>20.015999999999998</v>
      </c>
    </row>
    <row r="22482" spans="1:4">
      <c r="A22482" t="s">
        <v>326</v>
      </c>
      <c r="B22482" s="10">
        <v>42813.166666666664</v>
      </c>
      <c r="C22482">
        <v>50005.615345999999</v>
      </c>
      <c r="D22482">
        <v>0</v>
      </c>
    </row>
    <row r="22483" spans="1:4">
      <c r="A22483" t="s">
        <v>326</v>
      </c>
      <c r="B22483" s="10">
        <v>42813.177083333336</v>
      </c>
      <c r="C22483">
        <v>50005.620349999997</v>
      </c>
      <c r="D22483">
        <v>20.015999999999998</v>
      </c>
    </row>
    <row r="22484" spans="1:4">
      <c r="A22484" t="s">
        <v>326</v>
      </c>
      <c r="B22484" s="10">
        <v>42813.1875</v>
      </c>
      <c r="C22484">
        <v>50005.620349999997</v>
      </c>
      <c r="D22484">
        <v>0</v>
      </c>
    </row>
    <row r="22485" spans="1:4">
      <c r="A22485" t="s">
        <v>326</v>
      </c>
      <c r="B22485" s="10">
        <v>42813.197916666664</v>
      </c>
      <c r="C22485">
        <v>50005.625354000003</v>
      </c>
      <c r="D22485">
        <v>20.015999999999998</v>
      </c>
    </row>
    <row r="22486" spans="1:4">
      <c r="A22486" t="s">
        <v>326</v>
      </c>
      <c r="B22486" s="10">
        <v>42813.208333333336</v>
      </c>
      <c r="C22486">
        <v>50005.625354000003</v>
      </c>
      <c r="D22486">
        <v>0</v>
      </c>
    </row>
    <row r="22487" spans="1:4">
      <c r="A22487" t="s">
        <v>326</v>
      </c>
      <c r="B22487" s="10">
        <v>42813.21875</v>
      </c>
      <c r="C22487">
        <v>50005.630358000002</v>
      </c>
      <c r="D22487">
        <v>20.015999999999998</v>
      </c>
    </row>
    <row r="22488" spans="1:4">
      <c r="A22488" t="s">
        <v>326</v>
      </c>
      <c r="B22488" s="10">
        <v>42813.229166666664</v>
      </c>
      <c r="C22488">
        <v>50005.630358000002</v>
      </c>
      <c r="D22488">
        <v>0</v>
      </c>
    </row>
    <row r="22489" spans="1:4">
      <c r="A22489" t="s">
        <v>326</v>
      </c>
      <c r="B22489" s="10">
        <v>42813.239583333336</v>
      </c>
      <c r="C22489">
        <v>50005.635362000001</v>
      </c>
      <c r="D22489">
        <v>20.015999999999998</v>
      </c>
    </row>
    <row r="22490" spans="1:4">
      <c r="A22490" t="s">
        <v>326</v>
      </c>
      <c r="B22490" s="10">
        <v>42813.25</v>
      </c>
      <c r="C22490">
        <v>50005.635362000001</v>
      </c>
      <c r="D22490">
        <v>0</v>
      </c>
    </row>
    <row r="22491" spans="1:4">
      <c r="A22491" t="s">
        <v>326</v>
      </c>
      <c r="B22491" s="10">
        <v>42813.260416666664</v>
      </c>
      <c r="C22491">
        <v>50005.640366</v>
      </c>
      <c r="D22491">
        <v>20.015999999999998</v>
      </c>
    </row>
    <row r="22492" spans="1:4">
      <c r="A22492" t="s">
        <v>326</v>
      </c>
      <c r="B22492" s="10">
        <v>42813.270833333336</v>
      </c>
      <c r="C22492">
        <v>50005.645369999998</v>
      </c>
      <c r="D22492">
        <v>20.015999999999998</v>
      </c>
    </row>
    <row r="22493" spans="1:4">
      <c r="A22493" t="s">
        <v>326</v>
      </c>
      <c r="B22493" s="10">
        <v>42813.28125</v>
      </c>
      <c r="C22493">
        <v>50005.645369999998</v>
      </c>
      <c r="D22493">
        <v>0</v>
      </c>
    </row>
    <row r="22494" spans="1:4">
      <c r="A22494" t="s">
        <v>326</v>
      </c>
      <c r="B22494" s="10">
        <v>42813.291666666664</v>
      </c>
      <c r="C22494">
        <v>50005.650373999997</v>
      </c>
      <c r="D22494">
        <v>20.015999999999998</v>
      </c>
    </row>
    <row r="22495" spans="1:4">
      <c r="A22495" t="s">
        <v>326</v>
      </c>
      <c r="B22495" s="10">
        <v>42813.302083333336</v>
      </c>
      <c r="C22495">
        <v>50005.650373999997</v>
      </c>
      <c r="D22495">
        <v>0</v>
      </c>
    </row>
    <row r="22496" spans="1:4">
      <c r="A22496" t="s">
        <v>326</v>
      </c>
      <c r="B22496" s="10">
        <v>42813.3125</v>
      </c>
      <c r="C22496">
        <v>50005.655378000003</v>
      </c>
      <c r="D22496">
        <v>20.015999999999998</v>
      </c>
    </row>
    <row r="22497" spans="1:4">
      <c r="A22497" t="s">
        <v>326</v>
      </c>
      <c r="B22497" s="10">
        <v>42813.322916666664</v>
      </c>
      <c r="C22497">
        <v>50005.655378000003</v>
      </c>
      <c r="D22497">
        <v>0</v>
      </c>
    </row>
    <row r="22498" spans="1:4">
      <c r="A22498" t="s">
        <v>326</v>
      </c>
      <c r="B22498" s="10">
        <v>42813.333333333336</v>
      </c>
      <c r="C22498">
        <v>50005.660382000002</v>
      </c>
      <c r="D22498">
        <v>20.015999999999998</v>
      </c>
    </row>
    <row r="22499" spans="1:4">
      <c r="A22499" t="s">
        <v>326</v>
      </c>
      <c r="B22499" s="10">
        <v>42813.34375</v>
      </c>
      <c r="C22499">
        <v>50005.660382000002</v>
      </c>
      <c r="D22499">
        <v>0</v>
      </c>
    </row>
    <row r="22500" spans="1:4">
      <c r="A22500" t="s">
        <v>326</v>
      </c>
      <c r="B22500" s="10">
        <v>42813.354166666664</v>
      </c>
      <c r="C22500">
        <v>50005.665386000001</v>
      </c>
      <c r="D22500">
        <v>20.015999999999998</v>
      </c>
    </row>
    <row r="22501" spans="1:4">
      <c r="A22501" t="s">
        <v>326</v>
      </c>
      <c r="B22501" s="10">
        <v>42813.364583333336</v>
      </c>
      <c r="C22501">
        <v>50005.665386000001</v>
      </c>
      <c r="D22501">
        <v>0</v>
      </c>
    </row>
    <row r="22502" spans="1:4">
      <c r="A22502" t="s">
        <v>326</v>
      </c>
      <c r="B22502" s="10">
        <v>42813.375</v>
      </c>
      <c r="C22502">
        <v>50005.670389999999</v>
      </c>
      <c r="D22502">
        <v>20.015999999999998</v>
      </c>
    </row>
    <row r="22503" spans="1:4">
      <c r="A22503" t="s">
        <v>326</v>
      </c>
      <c r="B22503" s="10">
        <v>42813.385416666664</v>
      </c>
      <c r="C22503">
        <v>50005.670389999999</v>
      </c>
      <c r="D22503">
        <v>0</v>
      </c>
    </row>
    <row r="22504" spans="1:4">
      <c r="A22504" t="s">
        <v>326</v>
      </c>
      <c r="B22504" s="10">
        <v>42813.395833333336</v>
      </c>
      <c r="C22504">
        <v>50005.675393999998</v>
      </c>
      <c r="D22504">
        <v>20.015999999999998</v>
      </c>
    </row>
    <row r="22505" spans="1:4">
      <c r="A22505" t="s">
        <v>326</v>
      </c>
      <c r="B22505" s="10">
        <v>42813.40625</v>
      </c>
      <c r="C22505">
        <v>50005.680397999997</v>
      </c>
      <c r="D22505">
        <v>20.015999999999998</v>
      </c>
    </row>
    <row r="22506" spans="1:4">
      <c r="A22506" t="s">
        <v>326</v>
      </c>
      <c r="B22506" s="10">
        <v>42813.416666666664</v>
      </c>
      <c r="C22506">
        <v>50005.680397999997</v>
      </c>
      <c r="D22506">
        <v>0</v>
      </c>
    </row>
    <row r="22507" spans="1:4">
      <c r="A22507" t="s">
        <v>326</v>
      </c>
      <c r="B22507" s="10">
        <v>42813.427083333336</v>
      </c>
      <c r="C22507">
        <v>50005.685402000003</v>
      </c>
      <c r="D22507">
        <v>20.015999999999998</v>
      </c>
    </row>
    <row r="22508" spans="1:4">
      <c r="A22508" t="s">
        <v>326</v>
      </c>
      <c r="B22508" s="10">
        <v>42813.4375</v>
      </c>
      <c r="C22508">
        <v>50005.685402000003</v>
      </c>
      <c r="D22508">
        <v>0</v>
      </c>
    </row>
    <row r="22509" spans="1:4">
      <c r="A22509" t="s">
        <v>326</v>
      </c>
      <c r="B22509" s="10">
        <v>42813.447916666664</v>
      </c>
      <c r="C22509">
        <v>50005.690406000002</v>
      </c>
      <c r="D22509">
        <v>20.015999999999998</v>
      </c>
    </row>
    <row r="22510" spans="1:4">
      <c r="A22510" t="s">
        <v>326</v>
      </c>
      <c r="B22510" s="10">
        <v>42813.458333333336</v>
      </c>
      <c r="C22510">
        <v>50005.69541</v>
      </c>
      <c r="D22510">
        <v>20.015999999999998</v>
      </c>
    </row>
    <row r="22511" spans="1:4">
      <c r="A22511" t="s">
        <v>326</v>
      </c>
      <c r="B22511" s="10">
        <v>42813.46875</v>
      </c>
      <c r="C22511">
        <v>50005.69541</v>
      </c>
      <c r="D22511">
        <v>0</v>
      </c>
    </row>
    <row r="22512" spans="1:4">
      <c r="A22512" t="s">
        <v>326</v>
      </c>
      <c r="B22512" s="10">
        <v>42813.479166666664</v>
      </c>
      <c r="C22512">
        <v>50005.700413999999</v>
      </c>
      <c r="D22512">
        <v>20.015999999999998</v>
      </c>
    </row>
    <row r="22513" spans="1:4">
      <c r="A22513" t="s">
        <v>326</v>
      </c>
      <c r="B22513" s="10">
        <v>42813.489583333336</v>
      </c>
      <c r="C22513">
        <v>50005.700413999999</v>
      </c>
      <c r="D22513">
        <v>0</v>
      </c>
    </row>
    <row r="22514" spans="1:4">
      <c r="A22514" t="s">
        <v>326</v>
      </c>
      <c r="B22514" s="10">
        <v>42813.5</v>
      </c>
      <c r="C22514">
        <v>50005.705417999998</v>
      </c>
      <c r="D22514">
        <v>20.015999999999998</v>
      </c>
    </row>
    <row r="22515" spans="1:4">
      <c r="A22515" t="s">
        <v>326</v>
      </c>
      <c r="B22515" s="10">
        <v>42813.510416666664</v>
      </c>
      <c r="C22515">
        <v>50005.705417999998</v>
      </c>
      <c r="D22515">
        <v>0</v>
      </c>
    </row>
    <row r="22516" spans="1:4">
      <c r="A22516" t="s">
        <v>326</v>
      </c>
      <c r="B22516" s="10">
        <v>42813.520833333336</v>
      </c>
      <c r="C22516">
        <v>50005.975418000002</v>
      </c>
      <c r="D22516">
        <v>1080</v>
      </c>
    </row>
    <row r="22517" spans="1:4">
      <c r="A22517" t="s">
        <v>326</v>
      </c>
      <c r="B22517" s="10">
        <v>42813.53125</v>
      </c>
      <c r="C22517">
        <v>50005.975418000002</v>
      </c>
      <c r="D22517">
        <v>0</v>
      </c>
    </row>
    <row r="22518" spans="1:4">
      <c r="A22518" t="s">
        <v>326</v>
      </c>
      <c r="B22518" s="10">
        <v>42813.541666666664</v>
      </c>
      <c r="C22518">
        <v>50005.980422000001</v>
      </c>
      <c r="D22518">
        <v>20.015999999999998</v>
      </c>
    </row>
    <row r="22519" spans="1:4">
      <c r="A22519" t="s">
        <v>326</v>
      </c>
      <c r="B22519" s="10">
        <v>42813.552083333336</v>
      </c>
      <c r="C22519">
        <v>50005.980422000001</v>
      </c>
      <c r="D22519">
        <v>0</v>
      </c>
    </row>
    <row r="22520" spans="1:4">
      <c r="A22520" t="s">
        <v>326</v>
      </c>
      <c r="B22520" s="10">
        <v>42813.5625</v>
      </c>
      <c r="C22520">
        <v>50005.985425999999</v>
      </c>
      <c r="D22520">
        <v>20.015999999999998</v>
      </c>
    </row>
    <row r="22521" spans="1:4">
      <c r="A22521" t="s">
        <v>326</v>
      </c>
      <c r="B22521" s="10">
        <v>42813.572916666664</v>
      </c>
      <c r="C22521">
        <v>50005.990429999998</v>
      </c>
      <c r="D22521">
        <v>20.015999999999998</v>
      </c>
    </row>
    <row r="22522" spans="1:4">
      <c r="A22522" t="s">
        <v>326</v>
      </c>
      <c r="B22522" s="10">
        <v>42813.583333333336</v>
      </c>
      <c r="C22522">
        <v>50005.990429999998</v>
      </c>
      <c r="D22522">
        <v>0</v>
      </c>
    </row>
    <row r="22523" spans="1:4">
      <c r="A22523" t="s">
        <v>326</v>
      </c>
      <c r="B22523" s="10">
        <v>42813.59375</v>
      </c>
      <c r="C22523">
        <v>50005.995433999997</v>
      </c>
      <c r="D22523">
        <v>20.015999999999998</v>
      </c>
    </row>
    <row r="22524" spans="1:4">
      <c r="A22524" t="s">
        <v>326</v>
      </c>
      <c r="B22524" s="10">
        <v>42813.604166666664</v>
      </c>
      <c r="C22524">
        <v>50005.995433999997</v>
      </c>
      <c r="D22524">
        <v>0</v>
      </c>
    </row>
    <row r="22525" spans="1:4">
      <c r="A22525" t="s">
        <v>326</v>
      </c>
      <c r="B22525" s="10">
        <v>42813.614583333336</v>
      </c>
      <c r="C22525">
        <v>50006.000438000003</v>
      </c>
      <c r="D22525">
        <v>20.015999999999998</v>
      </c>
    </row>
    <row r="22526" spans="1:4">
      <c r="A22526" t="s">
        <v>326</v>
      </c>
      <c r="B22526" s="10">
        <v>42813.625</v>
      </c>
      <c r="C22526">
        <v>50006.000438000003</v>
      </c>
      <c r="D22526">
        <v>0</v>
      </c>
    </row>
    <row r="22527" spans="1:4">
      <c r="A22527" t="s">
        <v>326</v>
      </c>
      <c r="B22527" s="10">
        <v>42813.635416666664</v>
      </c>
      <c r="C22527">
        <v>50006.005442000001</v>
      </c>
      <c r="D22527">
        <v>20.015999999999998</v>
      </c>
    </row>
    <row r="22528" spans="1:4">
      <c r="A22528" t="s">
        <v>326</v>
      </c>
      <c r="B22528" s="10">
        <v>42813.645833333336</v>
      </c>
      <c r="C22528">
        <v>50006.010446</v>
      </c>
      <c r="D22528">
        <v>20.015999999999998</v>
      </c>
    </row>
    <row r="22529" spans="1:4">
      <c r="A22529" t="s">
        <v>326</v>
      </c>
      <c r="B22529" s="10">
        <v>42813.65625</v>
      </c>
      <c r="C22529">
        <v>50006.010446</v>
      </c>
      <c r="D22529">
        <v>0</v>
      </c>
    </row>
    <row r="22530" spans="1:4">
      <c r="A22530" t="s">
        <v>326</v>
      </c>
      <c r="B22530" s="10">
        <v>42813.666666666664</v>
      </c>
      <c r="C22530">
        <v>50006.015449999999</v>
      </c>
      <c r="D22530">
        <v>20.015999999999998</v>
      </c>
    </row>
    <row r="22531" spans="1:4">
      <c r="A22531" t="s">
        <v>326</v>
      </c>
      <c r="B22531" s="10">
        <v>42813.677083333336</v>
      </c>
      <c r="C22531">
        <v>50006.015449999999</v>
      </c>
      <c r="D22531">
        <v>0</v>
      </c>
    </row>
    <row r="22532" spans="1:4">
      <c r="A22532" t="s">
        <v>326</v>
      </c>
      <c r="B22532" s="10">
        <v>42813.6875</v>
      </c>
      <c r="C22532">
        <v>50006.020453999998</v>
      </c>
      <c r="D22532">
        <v>20.015999999999998</v>
      </c>
    </row>
    <row r="22533" spans="1:4">
      <c r="A22533" t="s">
        <v>326</v>
      </c>
      <c r="B22533" s="10">
        <v>42813.697916666664</v>
      </c>
      <c r="C22533">
        <v>50006.020453999998</v>
      </c>
      <c r="D22533">
        <v>0</v>
      </c>
    </row>
    <row r="22534" spans="1:4">
      <c r="A22534" t="s">
        <v>326</v>
      </c>
      <c r="B22534" s="10">
        <v>42813.708333333336</v>
      </c>
      <c r="C22534">
        <v>50006.025457999996</v>
      </c>
      <c r="D22534">
        <v>20.015999999999998</v>
      </c>
    </row>
    <row r="22535" spans="1:4">
      <c r="A22535" t="s">
        <v>326</v>
      </c>
      <c r="B22535" s="10">
        <v>42813.71875</v>
      </c>
      <c r="C22535">
        <v>50006.025457999996</v>
      </c>
      <c r="D22535">
        <v>0</v>
      </c>
    </row>
    <row r="22536" spans="1:4">
      <c r="A22536" t="s">
        <v>326</v>
      </c>
      <c r="B22536" s="10">
        <v>42813.729166666664</v>
      </c>
      <c r="C22536">
        <v>50006.030462000002</v>
      </c>
      <c r="D22536">
        <v>20.015999999999998</v>
      </c>
    </row>
    <row r="22537" spans="1:4">
      <c r="A22537" t="s">
        <v>326</v>
      </c>
      <c r="B22537" s="10">
        <v>42813.739583333336</v>
      </c>
      <c r="C22537">
        <v>50006.035466000001</v>
      </c>
      <c r="D22537">
        <v>20.015999999999998</v>
      </c>
    </row>
    <row r="22538" spans="1:4">
      <c r="A22538" t="s">
        <v>326</v>
      </c>
      <c r="B22538" s="10">
        <v>42813.75</v>
      </c>
      <c r="C22538">
        <v>50006.035466000001</v>
      </c>
      <c r="D22538">
        <v>0</v>
      </c>
    </row>
    <row r="22539" spans="1:4">
      <c r="A22539" t="s">
        <v>326</v>
      </c>
      <c r="B22539" s="10">
        <v>42813.760416666664</v>
      </c>
      <c r="C22539">
        <v>50006.04047</v>
      </c>
      <c r="D22539">
        <v>20.015999999999998</v>
      </c>
    </row>
    <row r="22540" spans="1:4">
      <c r="A22540" t="s">
        <v>326</v>
      </c>
      <c r="B22540" s="10">
        <v>42813.770833333336</v>
      </c>
      <c r="C22540">
        <v>50006.04047</v>
      </c>
      <c r="D22540">
        <v>0</v>
      </c>
    </row>
    <row r="22541" spans="1:4">
      <c r="A22541" t="s">
        <v>326</v>
      </c>
      <c r="B22541" s="10">
        <v>42813.78125</v>
      </c>
      <c r="C22541">
        <v>50006.045473999999</v>
      </c>
      <c r="D22541">
        <v>20.015999999999998</v>
      </c>
    </row>
    <row r="22542" spans="1:4">
      <c r="A22542" t="s">
        <v>326</v>
      </c>
      <c r="B22542" s="10">
        <v>42813.791666666664</v>
      </c>
      <c r="C22542">
        <v>50006.045473999999</v>
      </c>
      <c r="D22542">
        <v>0</v>
      </c>
    </row>
    <row r="22543" spans="1:4">
      <c r="A22543" t="s">
        <v>326</v>
      </c>
      <c r="B22543" s="10">
        <v>42813.802083333336</v>
      </c>
      <c r="C22543">
        <v>50006.050477999997</v>
      </c>
      <c r="D22543">
        <v>20.015999999999998</v>
      </c>
    </row>
    <row r="22544" spans="1:4">
      <c r="A22544" t="s">
        <v>326</v>
      </c>
      <c r="B22544" s="10">
        <v>42813.8125</v>
      </c>
      <c r="C22544">
        <v>50006.055482000003</v>
      </c>
      <c r="D22544">
        <v>20.015999999999998</v>
      </c>
    </row>
    <row r="22545" spans="1:4">
      <c r="A22545" t="s">
        <v>326</v>
      </c>
      <c r="B22545" s="10">
        <v>42813.822916666664</v>
      </c>
      <c r="C22545">
        <v>50006.07548</v>
      </c>
      <c r="D22545">
        <v>79.992000000000004</v>
      </c>
    </row>
    <row r="22546" spans="1:4">
      <c r="A22546" t="s">
        <v>326</v>
      </c>
      <c r="B22546" s="10">
        <v>42813.833333333336</v>
      </c>
      <c r="C22546">
        <v>50006.095478000003</v>
      </c>
      <c r="D22546">
        <v>79.992000000000004</v>
      </c>
    </row>
    <row r="22547" spans="1:4">
      <c r="A22547" t="s">
        <v>326</v>
      </c>
      <c r="B22547" s="10">
        <v>42813.84375</v>
      </c>
      <c r="C22547">
        <v>50006.110481000003</v>
      </c>
      <c r="D22547">
        <v>60.012</v>
      </c>
    </row>
    <row r="22548" spans="1:4">
      <c r="A22548" t="s">
        <v>326</v>
      </c>
      <c r="B22548" s="10">
        <v>42813.854166666664</v>
      </c>
      <c r="C22548">
        <v>50006.130478999999</v>
      </c>
      <c r="D22548">
        <v>79.992000000000004</v>
      </c>
    </row>
    <row r="22549" spans="1:4">
      <c r="A22549" t="s">
        <v>326</v>
      </c>
      <c r="B22549" s="10">
        <v>42813.864583333336</v>
      </c>
      <c r="C22549">
        <v>50006.150477000003</v>
      </c>
      <c r="D22549">
        <v>79.992000000000004</v>
      </c>
    </row>
    <row r="22550" spans="1:4">
      <c r="A22550" t="s">
        <v>326</v>
      </c>
      <c r="B22550" s="10">
        <v>42813.875</v>
      </c>
      <c r="C22550">
        <v>50006.170474999999</v>
      </c>
      <c r="D22550">
        <v>79.992000000000004</v>
      </c>
    </row>
    <row r="22551" spans="1:4">
      <c r="A22551" t="s">
        <v>326</v>
      </c>
      <c r="B22551" s="10">
        <v>42813.885416666664</v>
      </c>
      <c r="C22551">
        <v>50006.190473000002</v>
      </c>
      <c r="D22551">
        <v>79.992000000000004</v>
      </c>
    </row>
    <row r="22552" spans="1:4">
      <c r="A22552" t="s">
        <v>326</v>
      </c>
      <c r="B22552" s="10">
        <v>42813.895833333336</v>
      </c>
      <c r="C22552">
        <v>50006.205476000003</v>
      </c>
      <c r="D22552">
        <v>60.012</v>
      </c>
    </row>
    <row r="22553" spans="1:4">
      <c r="A22553" t="s">
        <v>326</v>
      </c>
      <c r="B22553" s="10">
        <v>42813.90625</v>
      </c>
      <c r="C22553">
        <v>50006.225473999999</v>
      </c>
      <c r="D22553">
        <v>79.992000000000004</v>
      </c>
    </row>
    <row r="22554" spans="1:4">
      <c r="A22554" t="s">
        <v>326</v>
      </c>
      <c r="B22554" s="10">
        <v>42813.916666666664</v>
      </c>
      <c r="C22554">
        <v>50006.240476999999</v>
      </c>
      <c r="D22554">
        <v>60.012</v>
      </c>
    </row>
    <row r="22555" spans="1:4">
      <c r="A22555" t="s">
        <v>326</v>
      </c>
      <c r="B22555" s="10">
        <v>42813.927083333336</v>
      </c>
      <c r="C22555">
        <v>50006.245480999998</v>
      </c>
      <c r="D22555">
        <v>20.015999999999998</v>
      </c>
    </row>
    <row r="22556" spans="1:4">
      <c r="A22556" t="s">
        <v>326</v>
      </c>
      <c r="B22556" s="10">
        <v>42813.9375</v>
      </c>
      <c r="C22556">
        <v>50006.245480999998</v>
      </c>
      <c r="D22556">
        <v>0</v>
      </c>
    </row>
    <row r="22557" spans="1:4">
      <c r="A22557" t="s">
        <v>326</v>
      </c>
      <c r="B22557" s="10">
        <v>42813.947916666664</v>
      </c>
      <c r="C22557">
        <v>50006.250484999997</v>
      </c>
      <c r="D22557">
        <v>20.015999999999998</v>
      </c>
    </row>
    <row r="22558" spans="1:4">
      <c r="A22558" t="s">
        <v>326</v>
      </c>
      <c r="B22558" s="10">
        <v>42813.958333333336</v>
      </c>
      <c r="C22558">
        <v>50006.250484999997</v>
      </c>
      <c r="D22558">
        <v>0</v>
      </c>
    </row>
    <row r="22559" spans="1:4">
      <c r="A22559" t="s">
        <v>326</v>
      </c>
      <c r="B22559" s="10">
        <v>42813.96875</v>
      </c>
      <c r="C22559">
        <v>50006.255489000003</v>
      </c>
      <c r="D22559">
        <v>20.015999999999998</v>
      </c>
    </row>
    <row r="22560" spans="1:4">
      <c r="A22560" t="s">
        <v>326</v>
      </c>
      <c r="B22560" s="10">
        <v>42813.979166666664</v>
      </c>
      <c r="C22560">
        <v>50006.260493000002</v>
      </c>
      <c r="D22560">
        <v>20.015999999999998</v>
      </c>
    </row>
    <row r="22561" spans="1:5">
      <c r="A22561" t="s">
        <v>326</v>
      </c>
      <c r="B22561" s="10">
        <v>42813.989583333336</v>
      </c>
      <c r="C22561">
        <v>50006.260493000002</v>
      </c>
      <c r="D22561">
        <v>0</v>
      </c>
      <c r="E22561">
        <f>MIN(D22466:D22561)</f>
        <v>0</v>
      </c>
    </row>
    <row r="22562" spans="1:5">
      <c r="A22562" t="s">
        <v>326</v>
      </c>
      <c r="B22562" s="10">
        <v>42814</v>
      </c>
      <c r="C22562">
        <v>50006.265630000002</v>
      </c>
      <c r="D22562">
        <v>20.015999999999998</v>
      </c>
    </row>
    <row r="22563" spans="1:5">
      <c r="A22563" t="s">
        <v>326</v>
      </c>
      <c r="B22563" s="10">
        <v>42814.010416666664</v>
      </c>
      <c r="C22563">
        <v>50006.265630000002</v>
      </c>
      <c r="D22563">
        <v>0</v>
      </c>
    </row>
    <row r="22564" spans="1:5">
      <c r="A22564" t="s">
        <v>326</v>
      </c>
      <c r="B22564" s="10">
        <v>42814.020833333336</v>
      </c>
      <c r="C22564">
        <v>50006.270634</v>
      </c>
      <c r="D22564">
        <v>20.015999999999998</v>
      </c>
    </row>
    <row r="22565" spans="1:5">
      <c r="A22565" t="s">
        <v>326</v>
      </c>
      <c r="B22565" s="10">
        <v>42814.03125</v>
      </c>
      <c r="C22565">
        <v>50006.270634</v>
      </c>
      <c r="D22565">
        <v>0</v>
      </c>
    </row>
    <row r="22566" spans="1:5">
      <c r="A22566" t="s">
        <v>326</v>
      </c>
      <c r="B22566" s="10">
        <v>42814.041666666664</v>
      </c>
      <c r="C22566">
        <v>50006.275637999999</v>
      </c>
      <c r="D22566">
        <v>20.015999999999998</v>
      </c>
    </row>
    <row r="22567" spans="1:5">
      <c r="A22567" t="s">
        <v>326</v>
      </c>
      <c r="B22567" s="10">
        <v>42814.052083333336</v>
      </c>
      <c r="C22567">
        <v>50006.275637999999</v>
      </c>
      <c r="D22567">
        <v>0</v>
      </c>
    </row>
    <row r="22568" spans="1:5">
      <c r="A22568" t="s">
        <v>326</v>
      </c>
      <c r="B22568" s="10">
        <v>42814.0625</v>
      </c>
      <c r="C22568">
        <v>50006.280641999998</v>
      </c>
      <c r="D22568">
        <v>20.015999999999998</v>
      </c>
    </row>
    <row r="22569" spans="1:5">
      <c r="A22569" t="s">
        <v>326</v>
      </c>
      <c r="B22569" s="10">
        <v>42814.072916666664</v>
      </c>
      <c r="C22569">
        <v>50006.280641999998</v>
      </c>
      <c r="D22569">
        <v>0</v>
      </c>
    </row>
    <row r="22570" spans="1:5">
      <c r="A22570" t="s">
        <v>326</v>
      </c>
      <c r="B22570" s="10">
        <v>42814.083333333336</v>
      </c>
      <c r="C22570">
        <v>50006.285645999997</v>
      </c>
      <c r="D22570">
        <v>20.015999999999998</v>
      </c>
    </row>
    <row r="22571" spans="1:5">
      <c r="A22571" t="s">
        <v>326</v>
      </c>
      <c r="B22571" s="10">
        <v>42814.09375</v>
      </c>
      <c r="C22571">
        <v>50006.290650000003</v>
      </c>
      <c r="D22571">
        <v>20.015999999999998</v>
      </c>
    </row>
    <row r="22572" spans="1:5">
      <c r="A22572" t="s">
        <v>326</v>
      </c>
      <c r="B22572" s="10">
        <v>42814.104166666664</v>
      </c>
      <c r="C22572">
        <v>50006.290650000003</v>
      </c>
      <c r="D22572">
        <v>0</v>
      </c>
    </row>
    <row r="22573" spans="1:5">
      <c r="A22573" t="s">
        <v>326</v>
      </c>
      <c r="B22573" s="10">
        <v>42814.114583333336</v>
      </c>
      <c r="C22573">
        <v>50006.295654000001</v>
      </c>
      <c r="D22573">
        <v>20.015999999999998</v>
      </c>
    </row>
    <row r="22574" spans="1:5">
      <c r="A22574" t="s">
        <v>326</v>
      </c>
      <c r="B22574" s="10">
        <v>42814.125</v>
      </c>
      <c r="C22574">
        <v>50006.295654000001</v>
      </c>
      <c r="D22574">
        <v>0</v>
      </c>
    </row>
    <row r="22575" spans="1:5">
      <c r="A22575" t="s">
        <v>326</v>
      </c>
      <c r="B22575" s="10">
        <v>42814.135416666664</v>
      </c>
      <c r="C22575">
        <v>50006.300658</v>
      </c>
      <c r="D22575">
        <v>20.015999999999998</v>
      </c>
    </row>
    <row r="22576" spans="1:5">
      <c r="A22576" t="s">
        <v>326</v>
      </c>
      <c r="B22576" s="10">
        <v>42814.145833333336</v>
      </c>
      <c r="C22576">
        <v>50006.300658</v>
      </c>
      <c r="D22576">
        <v>0</v>
      </c>
    </row>
    <row r="22577" spans="1:4">
      <c r="A22577" t="s">
        <v>326</v>
      </c>
      <c r="B22577" s="10">
        <v>42814.15625</v>
      </c>
      <c r="C22577">
        <v>50006.305661999999</v>
      </c>
      <c r="D22577">
        <v>20.015999999999998</v>
      </c>
    </row>
    <row r="22578" spans="1:4">
      <c r="A22578" t="s">
        <v>326</v>
      </c>
      <c r="B22578" s="10">
        <v>42814.166666666664</v>
      </c>
      <c r="C22578">
        <v>50006.305661999999</v>
      </c>
      <c r="D22578">
        <v>0</v>
      </c>
    </row>
    <row r="22579" spans="1:4">
      <c r="A22579" t="s">
        <v>326</v>
      </c>
      <c r="B22579" s="10">
        <v>42814.177083333336</v>
      </c>
      <c r="C22579">
        <v>50006.310665999998</v>
      </c>
      <c r="D22579">
        <v>20.015999999999998</v>
      </c>
    </row>
    <row r="22580" spans="1:4">
      <c r="A22580" t="s">
        <v>326</v>
      </c>
      <c r="B22580" s="10">
        <v>42814.1875</v>
      </c>
      <c r="C22580">
        <v>50006.310665999998</v>
      </c>
      <c r="D22580">
        <v>0</v>
      </c>
    </row>
    <row r="22581" spans="1:4">
      <c r="A22581" t="s">
        <v>326</v>
      </c>
      <c r="B22581" s="10">
        <v>42814.197916666664</v>
      </c>
      <c r="C22581">
        <v>50006.315670000004</v>
      </c>
      <c r="D22581">
        <v>20.015999999999998</v>
      </c>
    </row>
    <row r="22582" spans="1:4">
      <c r="A22582" t="s">
        <v>326</v>
      </c>
      <c r="B22582" s="10">
        <v>42814.208333333336</v>
      </c>
      <c r="C22582">
        <v>50006.315670000004</v>
      </c>
      <c r="D22582">
        <v>0</v>
      </c>
    </row>
    <row r="22583" spans="1:4">
      <c r="A22583" t="s">
        <v>326</v>
      </c>
      <c r="B22583" s="10">
        <v>42814.21875</v>
      </c>
      <c r="C22583">
        <v>50006.320674000002</v>
      </c>
      <c r="D22583">
        <v>20.015999999999998</v>
      </c>
    </row>
    <row r="22584" spans="1:4">
      <c r="A22584" t="s">
        <v>326</v>
      </c>
      <c r="B22584" s="10">
        <v>42814.229166666664</v>
      </c>
      <c r="C22584">
        <v>50006.325678000001</v>
      </c>
      <c r="D22584">
        <v>20.015999999999998</v>
      </c>
    </row>
    <row r="22585" spans="1:4">
      <c r="A22585" t="s">
        <v>326</v>
      </c>
      <c r="B22585" s="10">
        <v>42814.239583333336</v>
      </c>
      <c r="C22585">
        <v>50006.325678000001</v>
      </c>
      <c r="D22585">
        <v>0</v>
      </c>
    </row>
    <row r="22586" spans="1:4">
      <c r="A22586" t="s">
        <v>326</v>
      </c>
      <c r="B22586" s="10">
        <v>42814.25</v>
      </c>
      <c r="C22586">
        <v>50006.330682</v>
      </c>
      <c r="D22586">
        <v>20.015999999999998</v>
      </c>
    </row>
    <row r="22587" spans="1:4">
      <c r="A22587" t="s">
        <v>326</v>
      </c>
      <c r="B22587" s="10">
        <v>42814.260416666664</v>
      </c>
      <c r="C22587">
        <v>50006.330682</v>
      </c>
      <c r="D22587">
        <v>0</v>
      </c>
    </row>
    <row r="22588" spans="1:4">
      <c r="A22588" t="s">
        <v>326</v>
      </c>
      <c r="B22588" s="10">
        <v>42814.270833333336</v>
      </c>
      <c r="C22588">
        <v>50006.335685999999</v>
      </c>
      <c r="D22588">
        <v>20.015999999999998</v>
      </c>
    </row>
    <row r="22589" spans="1:4">
      <c r="A22589" t="s">
        <v>326</v>
      </c>
      <c r="B22589" s="10">
        <v>42814.28125</v>
      </c>
      <c r="C22589">
        <v>50006.340689999997</v>
      </c>
      <c r="D22589">
        <v>20.015999999999998</v>
      </c>
    </row>
    <row r="22590" spans="1:4">
      <c r="A22590" t="s">
        <v>326</v>
      </c>
      <c r="B22590" s="10">
        <v>42814.291666666664</v>
      </c>
      <c r="C22590">
        <v>50006.345694000003</v>
      </c>
      <c r="D22590">
        <v>20.015999999999998</v>
      </c>
    </row>
    <row r="22591" spans="1:4">
      <c r="A22591" t="s">
        <v>326</v>
      </c>
      <c r="B22591" s="10">
        <v>42814.302083333336</v>
      </c>
      <c r="C22591">
        <v>50006.350698000002</v>
      </c>
      <c r="D22591">
        <v>20.015999999999998</v>
      </c>
    </row>
    <row r="22592" spans="1:4">
      <c r="A22592" t="s">
        <v>326</v>
      </c>
      <c r="B22592" s="10">
        <v>42814.3125</v>
      </c>
      <c r="C22592">
        <v>50006.370695999998</v>
      </c>
      <c r="D22592">
        <v>79.992000000000004</v>
      </c>
    </row>
    <row r="22593" spans="1:4">
      <c r="A22593" t="s">
        <v>326</v>
      </c>
      <c r="B22593" s="10">
        <v>42814.322916666664</v>
      </c>
      <c r="C22593">
        <v>50006.385698999999</v>
      </c>
      <c r="D22593">
        <v>60.012</v>
      </c>
    </row>
    <row r="22594" spans="1:4">
      <c r="A22594" t="s">
        <v>326</v>
      </c>
      <c r="B22594" s="10">
        <v>42814.333333333336</v>
      </c>
      <c r="C22594">
        <v>50006.640696000002</v>
      </c>
      <c r="D22594">
        <v>1019.9880000000001</v>
      </c>
    </row>
    <row r="22595" spans="1:4">
      <c r="A22595" t="s">
        <v>326</v>
      </c>
      <c r="B22595" s="10">
        <v>42814.34375</v>
      </c>
      <c r="C22595">
        <v>50006.655699000003</v>
      </c>
      <c r="D22595">
        <v>60.012</v>
      </c>
    </row>
    <row r="22596" spans="1:4">
      <c r="A22596" t="s">
        <v>326</v>
      </c>
      <c r="B22596" s="10">
        <v>42814.354166666664</v>
      </c>
      <c r="C22596">
        <v>50006.670702000003</v>
      </c>
      <c r="D22596">
        <v>60.012</v>
      </c>
    </row>
    <row r="22597" spans="1:4">
      <c r="A22597" t="s">
        <v>326</v>
      </c>
      <c r="B22597" s="10">
        <v>42814.364583333336</v>
      </c>
      <c r="C22597">
        <v>50006.680700999997</v>
      </c>
      <c r="D22597">
        <v>39.996000000000002</v>
      </c>
    </row>
    <row r="22598" spans="1:4">
      <c r="A22598" t="s">
        <v>326</v>
      </c>
      <c r="B22598" s="10">
        <v>42814.375</v>
      </c>
      <c r="C22598">
        <v>50006.700699000001</v>
      </c>
      <c r="D22598">
        <v>79.992000000000004</v>
      </c>
    </row>
    <row r="22599" spans="1:4">
      <c r="A22599" t="s">
        <v>326</v>
      </c>
      <c r="B22599" s="10">
        <v>42814.385416666664</v>
      </c>
      <c r="C22599">
        <v>50006.705703</v>
      </c>
      <c r="D22599">
        <v>20.015999999999998</v>
      </c>
    </row>
    <row r="22600" spans="1:4">
      <c r="A22600" t="s">
        <v>326</v>
      </c>
      <c r="B22600" s="10">
        <v>42814.395833333336</v>
      </c>
      <c r="C22600">
        <v>50006.715702000001</v>
      </c>
      <c r="D22600">
        <v>39.996000000000002</v>
      </c>
    </row>
    <row r="22601" spans="1:4">
      <c r="A22601" t="s">
        <v>326</v>
      </c>
      <c r="B22601" s="10">
        <v>42814.40625</v>
      </c>
      <c r="C22601">
        <v>50006.720706</v>
      </c>
      <c r="D22601">
        <v>20.015999999999998</v>
      </c>
    </row>
    <row r="22602" spans="1:4">
      <c r="A22602" t="s">
        <v>326</v>
      </c>
      <c r="B22602" s="10">
        <v>42814.416666666664</v>
      </c>
      <c r="C22602">
        <v>50006.730705000002</v>
      </c>
      <c r="D22602">
        <v>39.996000000000002</v>
      </c>
    </row>
    <row r="22603" spans="1:4">
      <c r="A22603" t="s">
        <v>326</v>
      </c>
      <c r="B22603" s="10">
        <v>42814.427083333336</v>
      </c>
      <c r="C22603">
        <v>50007.050709000003</v>
      </c>
      <c r="D22603">
        <v>1280.0160000000001</v>
      </c>
    </row>
    <row r="22604" spans="1:4">
      <c r="A22604" t="s">
        <v>326</v>
      </c>
      <c r="B22604" s="10">
        <v>42814.4375</v>
      </c>
      <c r="C22604">
        <v>50007.095709000001</v>
      </c>
      <c r="D22604">
        <v>180</v>
      </c>
    </row>
    <row r="22605" spans="1:4">
      <c r="A22605" t="s">
        <v>326</v>
      </c>
      <c r="B22605" s="10">
        <v>42814.447916666664</v>
      </c>
      <c r="C22605">
        <v>50007.195707999999</v>
      </c>
      <c r="D22605">
        <v>399.99599999999998</v>
      </c>
    </row>
    <row r="22606" spans="1:4">
      <c r="A22606" t="s">
        <v>326</v>
      </c>
      <c r="B22606" s="10">
        <v>42814.458333333336</v>
      </c>
      <c r="C22606">
        <v>50007.310709999998</v>
      </c>
      <c r="D22606">
        <v>460.00799999999998</v>
      </c>
    </row>
    <row r="22607" spans="1:4">
      <c r="A22607" t="s">
        <v>326</v>
      </c>
      <c r="B22607" s="10">
        <v>42814.46875</v>
      </c>
      <c r="C22607">
        <v>50007.410709000003</v>
      </c>
      <c r="D22607">
        <v>399.99599999999998</v>
      </c>
    </row>
    <row r="22608" spans="1:4">
      <c r="A22608" t="s">
        <v>326</v>
      </c>
      <c r="B22608" s="10">
        <v>42814.479166666664</v>
      </c>
      <c r="C22608">
        <v>50007.685712999999</v>
      </c>
      <c r="D22608">
        <v>1100.0160000000001</v>
      </c>
    </row>
    <row r="22609" spans="1:4">
      <c r="A22609" t="s">
        <v>326</v>
      </c>
      <c r="B22609" s="10">
        <v>42814.489583333336</v>
      </c>
      <c r="C22609">
        <v>50007.845715000003</v>
      </c>
      <c r="D22609">
        <v>640.00800000000004</v>
      </c>
    </row>
    <row r="22610" spans="1:4">
      <c r="A22610" t="s">
        <v>326</v>
      </c>
      <c r="B22610" s="10">
        <v>42814.5</v>
      </c>
      <c r="C22610">
        <v>50007.910712999997</v>
      </c>
      <c r="D22610">
        <v>259.99200000000002</v>
      </c>
    </row>
    <row r="22611" spans="1:4">
      <c r="A22611" t="s">
        <v>326</v>
      </c>
      <c r="B22611" s="10">
        <v>42814.510416666664</v>
      </c>
      <c r="C22611">
        <v>50007.980714999998</v>
      </c>
      <c r="D22611">
        <v>280.00799999999998</v>
      </c>
    </row>
    <row r="22612" spans="1:4">
      <c r="A22612" t="s">
        <v>326</v>
      </c>
      <c r="B22612" s="10">
        <v>42814.520833333336</v>
      </c>
      <c r="C22612">
        <v>50008.050716999998</v>
      </c>
      <c r="D22612">
        <v>280.00799999999998</v>
      </c>
    </row>
    <row r="22613" spans="1:4">
      <c r="A22613" t="s">
        <v>326</v>
      </c>
      <c r="B22613" s="10">
        <v>42814.53125</v>
      </c>
      <c r="C22613">
        <v>50008.120718999999</v>
      </c>
      <c r="D22613">
        <v>280.00799999999998</v>
      </c>
    </row>
    <row r="22614" spans="1:4">
      <c r="A22614" t="s">
        <v>326</v>
      </c>
      <c r="B22614" s="10">
        <v>42814.541666666664</v>
      </c>
      <c r="C22614">
        <v>50008.175717999999</v>
      </c>
      <c r="D22614">
        <v>219.99600000000001</v>
      </c>
    </row>
    <row r="22615" spans="1:4">
      <c r="A22615" t="s">
        <v>326</v>
      </c>
      <c r="B22615" s="10">
        <v>42814.552083333336</v>
      </c>
      <c r="C22615">
        <v>50008.530714</v>
      </c>
      <c r="D22615">
        <v>1419.9839999999999</v>
      </c>
    </row>
    <row r="22616" spans="1:4">
      <c r="A22616" t="s">
        <v>326</v>
      </c>
      <c r="B22616" s="10">
        <v>42814.5625</v>
      </c>
      <c r="C22616">
        <v>50008.585713</v>
      </c>
      <c r="D22616">
        <v>219.99600000000001</v>
      </c>
    </row>
    <row r="22617" spans="1:4">
      <c r="A22617" t="s">
        <v>326</v>
      </c>
      <c r="B22617" s="10">
        <v>42814.572916666664</v>
      </c>
      <c r="C22617">
        <v>50008.650711000002</v>
      </c>
      <c r="D22617">
        <v>259.99200000000002</v>
      </c>
    </row>
    <row r="22618" spans="1:4">
      <c r="A22618" t="s">
        <v>326</v>
      </c>
      <c r="B22618" s="10">
        <v>42814.583333333336</v>
      </c>
      <c r="C22618">
        <v>50008.700714999999</v>
      </c>
      <c r="D22618">
        <v>200.01599999999999</v>
      </c>
    </row>
    <row r="22619" spans="1:4">
      <c r="A22619" t="s">
        <v>326</v>
      </c>
      <c r="B22619" s="10">
        <v>42814.59375</v>
      </c>
      <c r="C22619">
        <v>50008.755713999999</v>
      </c>
      <c r="D22619">
        <v>219.99600000000001</v>
      </c>
    </row>
    <row r="22620" spans="1:4">
      <c r="A22620" t="s">
        <v>326</v>
      </c>
      <c r="B22620" s="10">
        <v>42814.604166666664</v>
      </c>
      <c r="C22620">
        <v>50009.100710999999</v>
      </c>
      <c r="D22620">
        <v>1379.9880000000001</v>
      </c>
    </row>
    <row r="22621" spans="1:4">
      <c r="A22621" t="s">
        <v>326</v>
      </c>
      <c r="B22621" s="10">
        <v>42814.614583333336</v>
      </c>
      <c r="C22621">
        <v>50009.145710999997</v>
      </c>
      <c r="D22621">
        <v>180</v>
      </c>
    </row>
    <row r="22622" spans="1:4">
      <c r="A22622" t="s">
        <v>326</v>
      </c>
      <c r="B22622" s="10">
        <v>42814.625</v>
      </c>
      <c r="C22622">
        <v>50009.200709999997</v>
      </c>
      <c r="D22622">
        <v>219.99600000000001</v>
      </c>
    </row>
    <row r="22623" spans="1:4">
      <c r="A22623" t="s">
        <v>326</v>
      </c>
      <c r="B22623" s="10">
        <v>42814.635416666664</v>
      </c>
      <c r="C22623">
        <v>50009.250714000002</v>
      </c>
      <c r="D22623">
        <v>200.01599999999999</v>
      </c>
    </row>
    <row r="22624" spans="1:4">
      <c r="A22624" t="s">
        <v>326</v>
      </c>
      <c r="B22624" s="10">
        <v>42814.645833333336</v>
      </c>
      <c r="C22624">
        <v>50009.300717999999</v>
      </c>
      <c r="D22624">
        <v>200.01599999999999</v>
      </c>
    </row>
    <row r="22625" spans="1:4">
      <c r="A22625" t="s">
        <v>326</v>
      </c>
      <c r="B22625" s="10">
        <v>42814.65625</v>
      </c>
      <c r="C22625">
        <v>50009.350722000003</v>
      </c>
      <c r="D22625">
        <v>200.01599999999999</v>
      </c>
    </row>
    <row r="22626" spans="1:4">
      <c r="A22626" t="s">
        <v>326</v>
      </c>
      <c r="B22626" s="10">
        <v>42814.666666666664</v>
      </c>
      <c r="C22626">
        <v>50009.395722000001</v>
      </c>
      <c r="D22626">
        <v>180</v>
      </c>
    </row>
    <row r="22627" spans="1:4">
      <c r="A22627" t="s">
        <v>326</v>
      </c>
      <c r="B22627" s="10">
        <v>42814.677083333336</v>
      </c>
      <c r="C22627">
        <v>50009.725724999997</v>
      </c>
      <c r="D22627">
        <v>1320.0119999999999</v>
      </c>
    </row>
    <row r="22628" spans="1:4">
      <c r="A22628" t="s">
        <v>326</v>
      </c>
      <c r="B22628" s="10">
        <v>42814.6875</v>
      </c>
      <c r="C22628">
        <v>50009.750726999999</v>
      </c>
      <c r="D22628">
        <v>100.008</v>
      </c>
    </row>
    <row r="22629" spans="1:4">
      <c r="A22629" t="s">
        <v>326</v>
      </c>
      <c r="B22629" s="10">
        <v>42814.697916666664</v>
      </c>
      <c r="C22629">
        <v>50009.775729000001</v>
      </c>
      <c r="D22629">
        <v>100.008</v>
      </c>
    </row>
    <row r="22630" spans="1:4">
      <c r="A22630" t="s">
        <v>326</v>
      </c>
      <c r="B22630" s="10">
        <v>42814.708333333336</v>
      </c>
      <c r="C22630">
        <v>50009.805725999999</v>
      </c>
      <c r="D22630">
        <v>119.988</v>
      </c>
    </row>
    <row r="22631" spans="1:4">
      <c r="A22631" t="s">
        <v>326</v>
      </c>
      <c r="B22631" s="10">
        <v>42814.71875</v>
      </c>
      <c r="C22631">
        <v>50009.830728000001</v>
      </c>
      <c r="D22631">
        <v>100.008</v>
      </c>
    </row>
    <row r="22632" spans="1:4">
      <c r="A22632" t="s">
        <v>326</v>
      </c>
      <c r="B22632" s="10">
        <v>42814.729166666664</v>
      </c>
      <c r="C22632">
        <v>50009.860724999999</v>
      </c>
      <c r="D22632">
        <v>119.988</v>
      </c>
    </row>
    <row r="22633" spans="1:4">
      <c r="A22633" t="s">
        <v>326</v>
      </c>
      <c r="B22633" s="10">
        <v>42814.739583333336</v>
      </c>
      <c r="C22633">
        <v>50009.885727000001</v>
      </c>
      <c r="D22633">
        <v>100.008</v>
      </c>
    </row>
    <row r="22634" spans="1:4">
      <c r="A22634" t="s">
        <v>326</v>
      </c>
      <c r="B22634" s="10">
        <v>42814.75</v>
      </c>
      <c r="C22634">
        <v>50009.905724999997</v>
      </c>
      <c r="D22634">
        <v>79.992000000000004</v>
      </c>
    </row>
    <row r="22635" spans="1:4">
      <c r="A22635" t="s">
        <v>326</v>
      </c>
      <c r="B22635" s="10">
        <v>42814.760416666664</v>
      </c>
      <c r="C22635">
        <v>50010.205721999999</v>
      </c>
      <c r="D22635">
        <v>1199.9880000000001</v>
      </c>
    </row>
    <row r="22636" spans="1:4">
      <c r="A22636" t="s">
        <v>326</v>
      </c>
      <c r="B22636" s="10">
        <v>42814.770833333336</v>
      </c>
      <c r="C22636">
        <v>50010.225720000002</v>
      </c>
      <c r="D22636">
        <v>79.992000000000004</v>
      </c>
    </row>
    <row r="22637" spans="1:4">
      <c r="A22637" t="s">
        <v>326</v>
      </c>
      <c r="B22637" s="10">
        <v>42814.78125</v>
      </c>
      <c r="C22637">
        <v>50010.250721999997</v>
      </c>
      <c r="D22637">
        <v>100.008</v>
      </c>
    </row>
    <row r="22638" spans="1:4">
      <c r="A22638" t="s">
        <v>326</v>
      </c>
      <c r="B22638" s="10">
        <v>42814.791666666664</v>
      </c>
      <c r="C22638">
        <v>50010.27072</v>
      </c>
      <c r="D22638">
        <v>79.992000000000004</v>
      </c>
    </row>
    <row r="22639" spans="1:4">
      <c r="A22639" t="s">
        <v>326</v>
      </c>
      <c r="B22639" s="10">
        <v>42814.802083333336</v>
      </c>
      <c r="C22639">
        <v>50010.295722000003</v>
      </c>
      <c r="D22639">
        <v>100.008</v>
      </c>
    </row>
    <row r="22640" spans="1:4">
      <c r="A22640" t="s">
        <v>326</v>
      </c>
      <c r="B22640" s="10">
        <v>42814.8125</v>
      </c>
      <c r="C22640">
        <v>50010.325719</v>
      </c>
      <c r="D22640">
        <v>119.988</v>
      </c>
    </row>
    <row r="22641" spans="1:4">
      <c r="A22641" t="s">
        <v>326</v>
      </c>
      <c r="B22641" s="10">
        <v>42814.822916666664</v>
      </c>
      <c r="C22641">
        <v>50010.360719999997</v>
      </c>
      <c r="D22641">
        <v>140.00399999999999</v>
      </c>
    </row>
    <row r="22642" spans="1:4">
      <c r="A22642" t="s">
        <v>326</v>
      </c>
      <c r="B22642" s="10">
        <v>42814.833333333336</v>
      </c>
      <c r="C22642">
        <v>50010.405720000002</v>
      </c>
      <c r="D22642">
        <v>180</v>
      </c>
    </row>
    <row r="22643" spans="1:4">
      <c r="A22643" t="s">
        <v>326</v>
      </c>
      <c r="B22643" s="10">
        <v>42814.84375</v>
      </c>
      <c r="C22643">
        <v>50010.445716000002</v>
      </c>
      <c r="D22643">
        <v>159.98400000000001</v>
      </c>
    </row>
    <row r="22644" spans="1:4">
      <c r="A22644" t="s">
        <v>326</v>
      </c>
      <c r="B22644" s="10">
        <v>42814.854166666664</v>
      </c>
      <c r="C22644">
        <v>50010.480716999999</v>
      </c>
      <c r="D22644">
        <v>140.00399999999999</v>
      </c>
    </row>
    <row r="22645" spans="1:4">
      <c r="A22645" t="s">
        <v>326</v>
      </c>
      <c r="B22645" s="10">
        <v>42814.864583333336</v>
      </c>
      <c r="C22645">
        <v>50010.510713999996</v>
      </c>
      <c r="D22645">
        <v>119.988</v>
      </c>
    </row>
    <row r="22646" spans="1:4">
      <c r="A22646" t="s">
        <v>326</v>
      </c>
      <c r="B22646" s="10">
        <v>42814.875</v>
      </c>
      <c r="C22646">
        <v>50010.545715</v>
      </c>
      <c r="D22646">
        <v>140.00399999999999</v>
      </c>
    </row>
    <row r="22647" spans="1:4">
      <c r="A22647" t="s">
        <v>326</v>
      </c>
      <c r="B22647" s="10">
        <v>42814.885416666664</v>
      </c>
      <c r="C22647">
        <v>50010.575711999998</v>
      </c>
      <c r="D22647">
        <v>119.988</v>
      </c>
    </row>
    <row r="22648" spans="1:4">
      <c r="A22648" t="s">
        <v>326</v>
      </c>
      <c r="B22648" s="10">
        <v>42814.895833333336</v>
      </c>
      <c r="C22648">
        <v>50010.605709000003</v>
      </c>
      <c r="D22648">
        <v>119.988</v>
      </c>
    </row>
    <row r="22649" spans="1:4">
      <c r="A22649" t="s">
        <v>326</v>
      </c>
      <c r="B22649" s="10">
        <v>42814.90625</v>
      </c>
      <c r="C22649">
        <v>50010.635706000001</v>
      </c>
      <c r="D22649">
        <v>119.988</v>
      </c>
    </row>
    <row r="22650" spans="1:4">
      <c r="A22650" t="s">
        <v>326</v>
      </c>
      <c r="B22650" s="10">
        <v>42814.916666666664</v>
      </c>
      <c r="C22650">
        <v>50010.665702999999</v>
      </c>
      <c r="D22650">
        <v>119.988</v>
      </c>
    </row>
    <row r="22651" spans="1:4">
      <c r="A22651" t="s">
        <v>326</v>
      </c>
      <c r="B22651" s="10">
        <v>42814.927083333336</v>
      </c>
      <c r="C22651">
        <v>50010.690705000001</v>
      </c>
      <c r="D22651">
        <v>100.008</v>
      </c>
    </row>
    <row r="22652" spans="1:4">
      <c r="A22652" t="s">
        <v>326</v>
      </c>
      <c r="B22652" s="10">
        <v>42814.9375</v>
      </c>
      <c r="C22652">
        <v>50010.710702999997</v>
      </c>
      <c r="D22652">
        <v>79.992000000000004</v>
      </c>
    </row>
    <row r="22653" spans="1:4">
      <c r="A22653" t="s">
        <v>326</v>
      </c>
      <c r="B22653" s="10">
        <v>42814.947916666664</v>
      </c>
      <c r="C22653">
        <v>50010.720701999999</v>
      </c>
      <c r="D22653">
        <v>39.996000000000002</v>
      </c>
    </row>
    <row r="22654" spans="1:4">
      <c r="A22654" t="s">
        <v>326</v>
      </c>
      <c r="B22654" s="10">
        <v>42814.958333333336</v>
      </c>
      <c r="C22654">
        <v>50010.730701</v>
      </c>
      <c r="D22654">
        <v>39.996000000000002</v>
      </c>
    </row>
    <row r="22655" spans="1:4">
      <c r="A22655" t="s">
        <v>326</v>
      </c>
      <c r="B22655" s="10">
        <v>42814.96875</v>
      </c>
      <c r="C22655">
        <v>50010.735704999999</v>
      </c>
      <c r="D22655">
        <v>20.015999999999998</v>
      </c>
    </row>
    <row r="22656" spans="1:4">
      <c r="A22656" t="s">
        <v>326</v>
      </c>
      <c r="B22656" s="10">
        <v>42814.979166666664</v>
      </c>
      <c r="C22656">
        <v>50010.745704000001</v>
      </c>
      <c r="D22656">
        <v>39.996000000000002</v>
      </c>
    </row>
    <row r="22657" spans="1:5">
      <c r="A22657" t="s">
        <v>326</v>
      </c>
      <c r="B22657" s="10">
        <v>42814.989583333336</v>
      </c>
      <c r="C22657">
        <v>50010.755703000003</v>
      </c>
      <c r="D22657">
        <v>39.996000000000002</v>
      </c>
      <c r="E22657">
        <f>MIN(D22562:D22657)</f>
        <v>0</v>
      </c>
    </row>
    <row r="22658" spans="1:5">
      <c r="A22658" t="s">
        <v>326</v>
      </c>
      <c r="B22658" s="10">
        <v>42815</v>
      </c>
      <c r="C22658">
        <v>50010.765630000002</v>
      </c>
      <c r="D22658">
        <v>39.996000000000002</v>
      </c>
    </row>
    <row r="22659" spans="1:5">
      <c r="A22659" t="s">
        <v>326</v>
      </c>
      <c r="B22659" s="10">
        <v>42815.010416666664</v>
      </c>
      <c r="C22659">
        <v>50010.775629000003</v>
      </c>
      <c r="D22659">
        <v>39.996000000000002</v>
      </c>
    </row>
    <row r="22660" spans="1:5">
      <c r="A22660" t="s">
        <v>326</v>
      </c>
      <c r="B22660" s="10">
        <v>42815.020833333336</v>
      </c>
      <c r="C22660">
        <v>50010.785627999998</v>
      </c>
      <c r="D22660">
        <v>39.996000000000002</v>
      </c>
    </row>
    <row r="22661" spans="1:5">
      <c r="A22661" t="s">
        <v>326</v>
      </c>
      <c r="B22661" s="10">
        <v>42815.03125</v>
      </c>
      <c r="C22661">
        <v>50010.795627</v>
      </c>
      <c r="D22661">
        <v>39.996000000000002</v>
      </c>
    </row>
    <row r="22662" spans="1:5">
      <c r="A22662" t="s">
        <v>326</v>
      </c>
      <c r="B22662" s="10">
        <v>42815.041666666664</v>
      </c>
      <c r="C22662">
        <v>50010.805626000001</v>
      </c>
      <c r="D22662">
        <v>39.996000000000002</v>
      </c>
    </row>
    <row r="22663" spans="1:5">
      <c r="A22663" t="s">
        <v>326</v>
      </c>
      <c r="B22663" s="10">
        <v>42815.052083333336</v>
      </c>
      <c r="C22663">
        <v>50010.81063</v>
      </c>
      <c r="D22663">
        <v>20.015999999999998</v>
      </c>
    </row>
    <row r="22664" spans="1:5">
      <c r="A22664" t="s">
        <v>326</v>
      </c>
      <c r="B22664" s="10">
        <v>42815.0625</v>
      </c>
      <c r="C22664">
        <v>50010.820629000002</v>
      </c>
      <c r="D22664">
        <v>39.996000000000002</v>
      </c>
    </row>
    <row r="22665" spans="1:5">
      <c r="A22665" t="s">
        <v>326</v>
      </c>
      <c r="B22665" s="10">
        <v>42815.072916666664</v>
      </c>
      <c r="C22665">
        <v>50010.825633</v>
      </c>
      <c r="D22665">
        <v>20.015999999999998</v>
      </c>
    </row>
    <row r="22666" spans="1:5">
      <c r="A22666" t="s">
        <v>326</v>
      </c>
      <c r="B22666" s="10">
        <v>42815.083333333336</v>
      </c>
      <c r="C22666">
        <v>50010.835632000002</v>
      </c>
      <c r="D22666">
        <v>39.996000000000002</v>
      </c>
    </row>
    <row r="22667" spans="1:5">
      <c r="A22667" t="s">
        <v>326</v>
      </c>
      <c r="B22667" s="10">
        <v>42815.09375</v>
      </c>
      <c r="C22667">
        <v>50010.840636000001</v>
      </c>
      <c r="D22667">
        <v>20.015999999999998</v>
      </c>
    </row>
    <row r="22668" spans="1:5">
      <c r="A22668" t="s">
        <v>326</v>
      </c>
      <c r="B22668" s="10">
        <v>42815.104166666664</v>
      </c>
      <c r="C22668">
        <v>50010.850635000003</v>
      </c>
      <c r="D22668">
        <v>39.996000000000002</v>
      </c>
    </row>
    <row r="22669" spans="1:5">
      <c r="A22669" t="s">
        <v>326</v>
      </c>
      <c r="B22669" s="10">
        <v>42815.114583333336</v>
      </c>
      <c r="C22669">
        <v>50010.855639000001</v>
      </c>
      <c r="D22669">
        <v>20.015999999999998</v>
      </c>
    </row>
    <row r="22670" spans="1:5">
      <c r="A22670" t="s">
        <v>326</v>
      </c>
      <c r="B22670" s="10">
        <v>42815.125</v>
      </c>
      <c r="C22670">
        <v>50010.860643</v>
      </c>
      <c r="D22670">
        <v>20.015999999999998</v>
      </c>
    </row>
    <row r="22671" spans="1:5">
      <c r="A22671" t="s">
        <v>326</v>
      </c>
      <c r="B22671" s="10">
        <v>42815.135416666664</v>
      </c>
      <c r="C22671">
        <v>50010.870642000002</v>
      </c>
      <c r="D22671">
        <v>39.996000000000002</v>
      </c>
    </row>
    <row r="22672" spans="1:5">
      <c r="A22672" t="s">
        <v>326</v>
      </c>
      <c r="B22672" s="10">
        <v>42815.145833333336</v>
      </c>
      <c r="C22672">
        <v>50010.875646</v>
      </c>
      <c r="D22672">
        <v>20.015999999999998</v>
      </c>
    </row>
    <row r="22673" spans="1:4">
      <c r="A22673" t="s">
        <v>326</v>
      </c>
      <c r="B22673" s="10">
        <v>42815.15625</v>
      </c>
      <c r="C22673">
        <v>50010.880649999999</v>
      </c>
      <c r="D22673">
        <v>20.015999999999998</v>
      </c>
    </row>
    <row r="22674" spans="1:4">
      <c r="A22674" t="s">
        <v>326</v>
      </c>
      <c r="B22674" s="10">
        <v>42815.166666666664</v>
      </c>
      <c r="C22674">
        <v>50010.890649000001</v>
      </c>
      <c r="D22674">
        <v>39.996000000000002</v>
      </c>
    </row>
    <row r="22675" spans="1:4">
      <c r="A22675" t="s">
        <v>326</v>
      </c>
      <c r="B22675" s="10">
        <v>42815.177083333336</v>
      </c>
      <c r="C22675">
        <v>50010.895653</v>
      </c>
      <c r="D22675">
        <v>20.015999999999998</v>
      </c>
    </row>
    <row r="22676" spans="1:4">
      <c r="A22676" t="s">
        <v>326</v>
      </c>
      <c r="B22676" s="10">
        <v>42815.1875</v>
      </c>
      <c r="C22676">
        <v>50010.900656999998</v>
      </c>
      <c r="D22676">
        <v>20.015999999999998</v>
      </c>
    </row>
    <row r="22677" spans="1:4">
      <c r="A22677" t="s">
        <v>326</v>
      </c>
      <c r="B22677" s="10">
        <v>42815.197916666664</v>
      </c>
      <c r="C22677">
        <v>50010.905660999997</v>
      </c>
      <c r="D22677">
        <v>20.015999999999998</v>
      </c>
    </row>
    <row r="22678" spans="1:4">
      <c r="A22678" t="s">
        <v>326</v>
      </c>
      <c r="B22678" s="10">
        <v>42815.208333333336</v>
      </c>
      <c r="C22678">
        <v>50010.910665000003</v>
      </c>
      <c r="D22678">
        <v>20.015999999999998</v>
      </c>
    </row>
    <row r="22679" spans="1:4">
      <c r="A22679" t="s">
        <v>326</v>
      </c>
      <c r="B22679" s="10">
        <v>42815.21875</v>
      </c>
      <c r="C22679">
        <v>50010.920663999997</v>
      </c>
      <c r="D22679">
        <v>39.996000000000002</v>
      </c>
    </row>
    <row r="22680" spans="1:4">
      <c r="A22680" t="s">
        <v>326</v>
      </c>
      <c r="B22680" s="10">
        <v>42815.229166666664</v>
      </c>
      <c r="C22680">
        <v>50010.925668000003</v>
      </c>
      <c r="D22680">
        <v>20.015999999999998</v>
      </c>
    </row>
    <row r="22681" spans="1:4">
      <c r="A22681" t="s">
        <v>326</v>
      </c>
      <c r="B22681" s="10">
        <v>42815.239583333336</v>
      </c>
      <c r="C22681">
        <v>50010.930672000002</v>
      </c>
      <c r="D22681">
        <v>20.015999999999998</v>
      </c>
    </row>
    <row r="22682" spans="1:4">
      <c r="A22682" t="s">
        <v>326</v>
      </c>
      <c r="B22682" s="10">
        <v>42815.25</v>
      </c>
      <c r="C22682">
        <v>50010.935676000001</v>
      </c>
      <c r="D22682">
        <v>20.015999999999998</v>
      </c>
    </row>
    <row r="22683" spans="1:4">
      <c r="A22683" t="s">
        <v>326</v>
      </c>
      <c r="B22683" s="10">
        <v>42815.260416666664</v>
      </c>
      <c r="C22683">
        <v>50010.94068</v>
      </c>
      <c r="D22683">
        <v>20.015999999999998</v>
      </c>
    </row>
    <row r="22684" spans="1:4">
      <c r="A22684" t="s">
        <v>326</v>
      </c>
      <c r="B22684" s="10">
        <v>42815.270833333336</v>
      </c>
      <c r="C22684">
        <v>50010.945683999998</v>
      </c>
      <c r="D22684">
        <v>20.015999999999998</v>
      </c>
    </row>
    <row r="22685" spans="1:4">
      <c r="A22685" t="s">
        <v>326</v>
      </c>
      <c r="B22685" s="10">
        <v>42815.28125</v>
      </c>
      <c r="C22685">
        <v>50010.955683</v>
      </c>
      <c r="D22685">
        <v>39.996000000000002</v>
      </c>
    </row>
    <row r="22686" spans="1:4">
      <c r="A22686" t="s">
        <v>326</v>
      </c>
      <c r="B22686" s="10">
        <v>42815.291666666664</v>
      </c>
      <c r="C22686">
        <v>50010.960686999999</v>
      </c>
      <c r="D22686">
        <v>20.015999999999998</v>
      </c>
    </row>
    <row r="22687" spans="1:4">
      <c r="A22687" t="s">
        <v>326</v>
      </c>
      <c r="B22687" s="10">
        <v>42815.302083333336</v>
      </c>
      <c r="C22687">
        <v>50010.965690999998</v>
      </c>
      <c r="D22687">
        <v>20.015999999999998</v>
      </c>
    </row>
    <row r="22688" spans="1:4">
      <c r="A22688" t="s">
        <v>326</v>
      </c>
      <c r="B22688" s="10">
        <v>42815.3125</v>
      </c>
      <c r="C22688">
        <v>50010.970695000004</v>
      </c>
      <c r="D22688">
        <v>20.015999999999998</v>
      </c>
    </row>
    <row r="22689" spans="1:4">
      <c r="A22689" t="s">
        <v>326</v>
      </c>
      <c r="B22689" s="10">
        <v>42815.322916666664</v>
      </c>
      <c r="C22689">
        <v>50010.980693999998</v>
      </c>
      <c r="D22689">
        <v>39.996000000000002</v>
      </c>
    </row>
    <row r="22690" spans="1:4">
      <c r="A22690" t="s">
        <v>326</v>
      </c>
      <c r="B22690" s="10">
        <v>42815.333333333336</v>
      </c>
      <c r="C22690">
        <v>50010.985697999997</v>
      </c>
      <c r="D22690">
        <v>20.015999999999998</v>
      </c>
    </row>
    <row r="22691" spans="1:4">
      <c r="A22691" t="s">
        <v>326</v>
      </c>
      <c r="B22691" s="10">
        <v>42815.34375</v>
      </c>
      <c r="C22691">
        <v>50010.995696999998</v>
      </c>
      <c r="D22691">
        <v>39.996000000000002</v>
      </c>
    </row>
    <row r="22692" spans="1:4">
      <c r="A22692" t="s">
        <v>326</v>
      </c>
      <c r="B22692" s="10">
        <v>42815.354166666664</v>
      </c>
      <c r="C22692">
        <v>50011.005696</v>
      </c>
      <c r="D22692">
        <v>39.996000000000002</v>
      </c>
    </row>
    <row r="22693" spans="1:4">
      <c r="A22693" t="s">
        <v>326</v>
      </c>
      <c r="B22693" s="10">
        <v>42815.364583333336</v>
      </c>
      <c r="C22693">
        <v>50011.015695000002</v>
      </c>
      <c r="D22693">
        <v>39.996000000000002</v>
      </c>
    </row>
    <row r="22694" spans="1:4">
      <c r="A22694" t="s">
        <v>326</v>
      </c>
      <c r="B22694" s="10">
        <v>42815.375</v>
      </c>
      <c r="C22694">
        <v>50011.320696000002</v>
      </c>
      <c r="D22694">
        <v>1220.0039999999999</v>
      </c>
    </row>
    <row r="22695" spans="1:4">
      <c r="A22695" t="s">
        <v>326</v>
      </c>
      <c r="B22695" s="10">
        <v>42815.385416666664</v>
      </c>
      <c r="C22695">
        <v>50011.325700000001</v>
      </c>
      <c r="D22695">
        <v>20.015999999999998</v>
      </c>
    </row>
    <row r="22696" spans="1:4">
      <c r="A22696" t="s">
        <v>326</v>
      </c>
      <c r="B22696" s="10">
        <v>42815.395833333336</v>
      </c>
      <c r="C22696">
        <v>50011.335699000003</v>
      </c>
      <c r="D22696">
        <v>39.996000000000002</v>
      </c>
    </row>
    <row r="22697" spans="1:4">
      <c r="A22697" t="s">
        <v>326</v>
      </c>
      <c r="B22697" s="10">
        <v>42815.40625</v>
      </c>
      <c r="C22697">
        <v>50011.345697999997</v>
      </c>
      <c r="D22697">
        <v>39.996000000000002</v>
      </c>
    </row>
    <row r="22698" spans="1:4">
      <c r="A22698" t="s">
        <v>326</v>
      </c>
      <c r="B22698" s="10">
        <v>42815.416666666664</v>
      </c>
      <c r="C22698">
        <v>50011.350702000003</v>
      </c>
      <c r="D22698">
        <v>20.015999999999998</v>
      </c>
    </row>
    <row r="22699" spans="1:4">
      <c r="A22699" t="s">
        <v>326</v>
      </c>
      <c r="B22699" s="10">
        <v>42815.427083333336</v>
      </c>
      <c r="C22699">
        <v>50011.355706000002</v>
      </c>
      <c r="D22699">
        <v>20.015999999999998</v>
      </c>
    </row>
    <row r="22700" spans="1:4">
      <c r="A22700" t="s">
        <v>326</v>
      </c>
      <c r="B22700" s="10">
        <v>42815.4375</v>
      </c>
      <c r="C22700">
        <v>50011.650708000001</v>
      </c>
      <c r="D22700">
        <v>1180.008</v>
      </c>
    </row>
    <row r="22701" spans="1:4">
      <c r="A22701" t="s">
        <v>326</v>
      </c>
      <c r="B22701" s="10">
        <v>42815.447916666664</v>
      </c>
      <c r="C22701">
        <v>50011.655712</v>
      </c>
      <c r="D22701">
        <v>20.015999999999998</v>
      </c>
    </row>
    <row r="22702" spans="1:4">
      <c r="A22702" t="s">
        <v>326</v>
      </c>
      <c r="B22702" s="10">
        <v>42815.458333333336</v>
      </c>
      <c r="C22702">
        <v>50011.675710000003</v>
      </c>
      <c r="D22702">
        <v>79.992000000000004</v>
      </c>
    </row>
    <row r="22703" spans="1:4">
      <c r="A22703" t="s">
        <v>326</v>
      </c>
      <c r="B22703" s="10">
        <v>42815.46875</v>
      </c>
      <c r="C22703">
        <v>50011.685708999998</v>
      </c>
      <c r="D22703">
        <v>39.996000000000002</v>
      </c>
    </row>
    <row r="22704" spans="1:4">
      <c r="A22704" t="s">
        <v>326</v>
      </c>
      <c r="B22704" s="10">
        <v>42815.479166666664</v>
      </c>
      <c r="C22704">
        <v>50011.700711999998</v>
      </c>
      <c r="D22704">
        <v>60.012</v>
      </c>
    </row>
    <row r="22705" spans="1:4">
      <c r="A22705" t="s">
        <v>326</v>
      </c>
      <c r="B22705" s="10">
        <v>42815.489583333336</v>
      </c>
      <c r="C22705">
        <v>50011.715714999998</v>
      </c>
      <c r="D22705">
        <v>60.012</v>
      </c>
    </row>
    <row r="22706" spans="1:4">
      <c r="A22706" t="s">
        <v>326</v>
      </c>
      <c r="B22706" s="10">
        <v>42815.5</v>
      </c>
      <c r="C22706">
        <v>50011.740717000001</v>
      </c>
      <c r="D22706">
        <v>100.008</v>
      </c>
    </row>
    <row r="22707" spans="1:4">
      <c r="A22707" t="s">
        <v>326</v>
      </c>
      <c r="B22707" s="10">
        <v>42815.510416666664</v>
      </c>
      <c r="C22707">
        <v>50012.060721000002</v>
      </c>
      <c r="D22707">
        <v>1280.0160000000001</v>
      </c>
    </row>
    <row r="22708" spans="1:4">
      <c r="A22708" t="s">
        <v>326</v>
      </c>
      <c r="B22708" s="10">
        <v>42815.520833333336</v>
      </c>
      <c r="C22708">
        <v>50012.115720000002</v>
      </c>
      <c r="D22708">
        <v>219.99600000000001</v>
      </c>
    </row>
    <row r="22709" spans="1:4">
      <c r="A22709" t="s">
        <v>326</v>
      </c>
      <c r="B22709" s="10">
        <v>42815.53125</v>
      </c>
      <c r="C22709">
        <v>50012.165723999999</v>
      </c>
      <c r="D22709">
        <v>200.01599999999999</v>
      </c>
    </row>
    <row r="22710" spans="1:4">
      <c r="A22710" t="s">
        <v>326</v>
      </c>
      <c r="B22710" s="10">
        <v>42815.541666666664</v>
      </c>
      <c r="C22710">
        <v>50012.225726999997</v>
      </c>
      <c r="D22710">
        <v>240.012</v>
      </c>
    </row>
    <row r="22711" spans="1:4">
      <c r="A22711" t="s">
        <v>326</v>
      </c>
      <c r="B22711" s="10">
        <v>42815.552083333336</v>
      </c>
      <c r="C22711">
        <v>50012.280725999997</v>
      </c>
      <c r="D22711">
        <v>219.99600000000001</v>
      </c>
    </row>
    <row r="22712" spans="1:4">
      <c r="A22712" t="s">
        <v>326</v>
      </c>
      <c r="B22712" s="10">
        <v>42815.5625</v>
      </c>
      <c r="C22712">
        <v>50012.345723999999</v>
      </c>
      <c r="D22712">
        <v>259.99200000000002</v>
      </c>
    </row>
    <row r="22713" spans="1:4">
      <c r="A22713" t="s">
        <v>326</v>
      </c>
      <c r="B22713" s="10">
        <v>42815.572916666664</v>
      </c>
      <c r="C22713">
        <v>50012.445722999997</v>
      </c>
      <c r="D22713">
        <v>399.99599999999998</v>
      </c>
    </row>
    <row r="22714" spans="1:4">
      <c r="A22714" t="s">
        <v>326</v>
      </c>
      <c r="B22714" s="10">
        <v>42815.583333333336</v>
      </c>
      <c r="C22714">
        <v>50012.795724000003</v>
      </c>
      <c r="D22714">
        <v>1400.0039999999999</v>
      </c>
    </row>
    <row r="22715" spans="1:4">
      <c r="A22715" t="s">
        <v>326</v>
      </c>
      <c r="B22715" s="10">
        <v>42815.59375</v>
      </c>
      <c r="C22715">
        <v>50012.910726000002</v>
      </c>
      <c r="D22715">
        <v>460.00799999999998</v>
      </c>
    </row>
    <row r="22716" spans="1:4">
      <c r="A22716" t="s">
        <v>326</v>
      </c>
      <c r="B22716" s="10">
        <v>42815.604166666664</v>
      </c>
      <c r="C22716">
        <v>50013.015728999999</v>
      </c>
      <c r="D22716">
        <v>420.012</v>
      </c>
    </row>
    <row r="22717" spans="1:4">
      <c r="A22717" t="s">
        <v>326</v>
      </c>
      <c r="B22717" s="10">
        <v>42815.614583333336</v>
      </c>
      <c r="C22717">
        <v>50013.110733000001</v>
      </c>
      <c r="D22717">
        <v>380.01600000000002</v>
      </c>
    </row>
    <row r="22718" spans="1:4">
      <c r="A22718" t="s">
        <v>326</v>
      </c>
      <c r="B22718" s="10">
        <v>42815.625</v>
      </c>
      <c r="C22718">
        <v>50013.195728999999</v>
      </c>
      <c r="D22718">
        <v>339.98399999999998</v>
      </c>
    </row>
    <row r="22719" spans="1:4">
      <c r="A22719" t="s">
        <v>326</v>
      </c>
      <c r="B22719" s="10">
        <v>42815.635416666664</v>
      </c>
      <c r="C22719">
        <v>50013.290733000002</v>
      </c>
      <c r="D22719">
        <v>380.01600000000002</v>
      </c>
    </row>
    <row r="22720" spans="1:4">
      <c r="A22720" t="s">
        <v>326</v>
      </c>
      <c r="B22720" s="10">
        <v>42815.645833333336</v>
      </c>
      <c r="C22720">
        <v>50013.380732999998</v>
      </c>
      <c r="D22720">
        <v>360</v>
      </c>
    </row>
    <row r="22721" spans="1:4">
      <c r="A22721" t="s">
        <v>326</v>
      </c>
      <c r="B22721" s="10">
        <v>42815.65625</v>
      </c>
      <c r="C22721">
        <v>50013.475737000001</v>
      </c>
      <c r="D22721">
        <v>380.01600000000002</v>
      </c>
    </row>
    <row r="22722" spans="1:4">
      <c r="A22722" t="s">
        <v>326</v>
      </c>
      <c r="B22722" s="10">
        <v>42815.666666666664</v>
      </c>
      <c r="C22722">
        <v>50013.845736000003</v>
      </c>
      <c r="D22722">
        <v>1479.9960000000001</v>
      </c>
    </row>
    <row r="22723" spans="1:4">
      <c r="A22723" t="s">
        <v>326</v>
      </c>
      <c r="B22723" s="10">
        <v>42815.677083333336</v>
      </c>
      <c r="C22723">
        <v>50013.930732000001</v>
      </c>
      <c r="D22723">
        <v>339.98399999999998</v>
      </c>
    </row>
    <row r="22724" spans="1:4">
      <c r="A22724" t="s">
        <v>326</v>
      </c>
      <c r="B22724" s="10">
        <v>42815.6875</v>
      </c>
      <c r="C22724">
        <v>50014.010733000003</v>
      </c>
      <c r="D22724">
        <v>320.00400000000002</v>
      </c>
    </row>
    <row r="22725" spans="1:4">
      <c r="A22725" t="s">
        <v>326</v>
      </c>
      <c r="B22725" s="10">
        <v>42815.697916666664</v>
      </c>
      <c r="C22725">
        <v>50014.075730999997</v>
      </c>
      <c r="D22725">
        <v>259.99200000000002</v>
      </c>
    </row>
    <row r="22726" spans="1:4">
      <c r="A22726" t="s">
        <v>326</v>
      </c>
      <c r="B22726" s="10">
        <v>42815.708333333336</v>
      </c>
      <c r="C22726">
        <v>50014.130729999997</v>
      </c>
      <c r="D22726">
        <v>219.99600000000001</v>
      </c>
    </row>
    <row r="22727" spans="1:4">
      <c r="A22727" t="s">
        <v>326</v>
      </c>
      <c r="B22727" s="10">
        <v>42815.71875</v>
      </c>
      <c r="C22727">
        <v>50014.180734000001</v>
      </c>
      <c r="D22727">
        <v>200.01599999999999</v>
      </c>
    </row>
    <row r="22728" spans="1:4">
      <c r="A22728" t="s">
        <v>326</v>
      </c>
      <c r="B22728" s="10">
        <v>42815.729166666664</v>
      </c>
      <c r="C22728">
        <v>50014.225734</v>
      </c>
      <c r="D22728">
        <v>180</v>
      </c>
    </row>
    <row r="22729" spans="1:4">
      <c r="A22729" t="s">
        <v>326</v>
      </c>
      <c r="B22729" s="10">
        <v>42815.739583333336</v>
      </c>
      <c r="C22729">
        <v>50014.270733999998</v>
      </c>
      <c r="D22729">
        <v>180</v>
      </c>
    </row>
    <row r="22730" spans="1:4">
      <c r="A22730" t="s">
        <v>326</v>
      </c>
      <c r="B22730" s="10">
        <v>42815.75</v>
      </c>
      <c r="C22730">
        <v>50014.570731</v>
      </c>
      <c r="D22730">
        <v>1199.9880000000001</v>
      </c>
    </row>
    <row r="22731" spans="1:4">
      <c r="A22731" t="s">
        <v>326</v>
      </c>
      <c r="B22731" s="10">
        <v>42815.760416666664</v>
      </c>
      <c r="C22731">
        <v>50014.590729000003</v>
      </c>
      <c r="D22731">
        <v>79.992000000000004</v>
      </c>
    </row>
    <row r="22732" spans="1:4">
      <c r="A22732" t="s">
        <v>326</v>
      </c>
      <c r="B22732" s="10">
        <v>42815.770833333336</v>
      </c>
      <c r="C22732">
        <v>50014.610726999999</v>
      </c>
      <c r="D22732">
        <v>79.992000000000004</v>
      </c>
    </row>
    <row r="22733" spans="1:4">
      <c r="A22733" t="s">
        <v>326</v>
      </c>
      <c r="B22733" s="10">
        <v>42815.78125</v>
      </c>
      <c r="C22733">
        <v>50014.630725000003</v>
      </c>
      <c r="D22733">
        <v>79.992000000000004</v>
      </c>
    </row>
    <row r="22734" spans="1:4">
      <c r="A22734" t="s">
        <v>326</v>
      </c>
      <c r="B22734" s="10">
        <v>42815.791666666664</v>
      </c>
      <c r="C22734">
        <v>50014.645728000003</v>
      </c>
      <c r="D22734">
        <v>60.012</v>
      </c>
    </row>
    <row r="22735" spans="1:4">
      <c r="A22735" t="s">
        <v>326</v>
      </c>
      <c r="B22735" s="10">
        <v>42815.802083333336</v>
      </c>
      <c r="C22735">
        <v>50014.665725999999</v>
      </c>
      <c r="D22735">
        <v>79.992000000000004</v>
      </c>
    </row>
    <row r="22736" spans="1:4">
      <c r="A22736" t="s">
        <v>326</v>
      </c>
      <c r="B22736" s="10">
        <v>42815.8125</v>
      </c>
      <c r="C22736">
        <v>50014.685724000003</v>
      </c>
      <c r="D22736">
        <v>79.992000000000004</v>
      </c>
    </row>
    <row r="22737" spans="1:4">
      <c r="A22737" t="s">
        <v>326</v>
      </c>
      <c r="B22737" s="10">
        <v>42815.822916666664</v>
      </c>
      <c r="C22737">
        <v>50014.700727000003</v>
      </c>
      <c r="D22737">
        <v>60.012</v>
      </c>
    </row>
    <row r="22738" spans="1:4">
      <c r="A22738" t="s">
        <v>326</v>
      </c>
      <c r="B22738" s="10">
        <v>42815.833333333336</v>
      </c>
      <c r="C22738">
        <v>50014.720724999999</v>
      </c>
      <c r="D22738">
        <v>79.992000000000004</v>
      </c>
    </row>
    <row r="22739" spans="1:4">
      <c r="A22739" t="s">
        <v>326</v>
      </c>
      <c r="B22739" s="10">
        <v>42815.84375</v>
      </c>
      <c r="C22739">
        <v>50014.735728</v>
      </c>
      <c r="D22739">
        <v>60.012</v>
      </c>
    </row>
    <row r="22740" spans="1:4">
      <c r="A22740" t="s">
        <v>326</v>
      </c>
      <c r="B22740" s="10">
        <v>42815.854166666664</v>
      </c>
      <c r="C22740">
        <v>50014.750731</v>
      </c>
      <c r="D22740">
        <v>60.012</v>
      </c>
    </row>
    <row r="22741" spans="1:4">
      <c r="A22741" t="s">
        <v>326</v>
      </c>
      <c r="B22741" s="10">
        <v>42815.864583333336</v>
      </c>
      <c r="C22741">
        <v>50014.760730000002</v>
      </c>
      <c r="D22741">
        <v>39.996000000000002</v>
      </c>
    </row>
    <row r="22742" spans="1:4">
      <c r="A22742" t="s">
        <v>326</v>
      </c>
      <c r="B22742" s="10">
        <v>42815.875</v>
      </c>
      <c r="C22742">
        <v>50014.775733000002</v>
      </c>
      <c r="D22742">
        <v>60.012</v>
      </c>
    </row>
    <row r="22743" spans="1:4">
      <c r="A22743" t="s">
        <v>326</v>
      </c>
      <c r="B22743" s="10">
        <v>42815.885416666664</v>
      </c>
      <c r="C22743">
        <v>50014.785731999997</v>
      </c>
      <c r="D22743">
        <v>39.996000000000002</v>
      </c>
    </row>
    <row r="22744" spans="1:4">
      <c r="A22744" t="s">
        <v>326</v>
      </c>
      <c r="B22744" s="10">
        <v>42815.895833333336</v>
      </c>
      <c r="C22744">
        <v>50014.795730999998</v>
      </c>
      <c r="D22744">
        <v>39.996000000000002</v>
      </c>
    </row>
    <row r="22745" spans="1:4">
      <c r="A22745" t="s">
        <v>326</v>
      </c>
      <c r="B22745" s="10">
        <v>42815.90625</v>
      </c>
      <c r="C22745">
        <v>50014.80573</v>
      </c>
      <c r="D22745">
        <v>39.996000000000002</v>
      </c>
    </row>
    <row r="22746" spans="1:4">
      <c r="A22746" t="s">
        <v>326</v>
      </c>
      <c r="B22746" s="10">
        <v>42815.916666666664</v>
      </c>
      <c r="C22746">
        <v>50014.820733</v>
      </c>
      <c r="D22746">
        <v>60.012</v>
      </c>
    </row>
    <row r="22747" spans="1:4">
      <c r="A22747" t="s">
        <v>326</v>
      </c>
      <c r="B22747" s="10">
        <v>42815.927083333336</v>
      </c>
      <c r="C22747">
        <v>50014.830732000002</v>
      </c>
      <c r="D22747">
        <v>39.996000000000002</v>
      </c>
    </row>
    <row r="22748" spans="1:4">
      <c r="A22748" t="s">
        <v>326</v>
      </c>
      <c r="B22748" s="10">
        <v>42815.9375</v>
      </c>
      <c r="C22748">
        <v>50014.835736000001</v>
      </c>
      <c r="D22748">
        <v>20.015999999999998</v>
      </c>
    </row>
    <row r="22749" spans="1:4">
      <c r="A22749" t="s">
        <v>326</v>
      </c>
      <c r="B22749" s="10">
        <v>42815.947916666664</v>
      </c>
      <c r="C22749">
        <v>50014.845735000003</v>
      </c>
      <c r="D22749">
        <v>39.996000000000002</v>
      </c>
    </row>
    <row r="22750" spans="1:4">
      <c r="A22750" t="s">
        <v>326</v>
      </c>
      <c r="B22750" s="10">
        <v>42815.958333333336</v>
      </c>
      <c r="C22750">
        <v>50014.850739000001</v>
      </c>
      <c r="D22750">
        <v>20.015999999999998</v>
      </c>
    </row>
    <row r="22751" spans="1:4">
      <c r="A22751" t="s">
        <v>326</v>
      </c>
      <c r="B22751" s="10">
        <v>42815.96875</v>
      </c>
      <c r="C22751">
        <v>50014.855743</v>
      </c>
      <c r="D22751">
        <v>20.015999999999998</v>
      </c>
    </row>
    <row r="22752" spans="1:4">
      <c r="A22752" t="s">
        <v>326</v>
      </c>
      <c r="B22752" s="10">
        <v>42815.979166666664</v>
      </c>
      <c r="C22752">
        <v>50014.865742000002</v>
      </c>
      <c r="D22752">
        <v>39.996000000000002</v>
      </c>
    </row>
    <row r="22753" spans="1:5">
      <c r="A22753" t="s">
        <v>326</v>
      </c>
      <c r="B22753" s="10">
        <v>42815.989583333336</v>
      </c>
      <c r="C22753">
        <v>50014.870746000001</v>
      </c>
      <c r="D22753">
        <v>20.015999999999998</v>
      </c>
      <c r="E22753">
        <f>MIN(D22658:D22753)</f>
        <v>20.015999999999998</v>
      </c>
    </row>
    <row r="22754" spans="1:5">
      <c r="A22754" t="s">
        <v>326</v>
      </c>
      <c r="B22754" s="10">
        <v>42816</v>
      </c>
      <c r="C22754">
        <v>50014.875</v>
      </c>
      <c r="D22754">
        <v>20.015999999999998</v>
      </c>
    </row>
    <row r="22755" spans="1:5">
      <c r="A22755" t="s">
        <v>326</v>
      </c>
      <c r="B22755" s="10">
        <v>42816.010416666664</v>
      </c>
      <c r="C22755">
        <v>50014.880003999999</v>
      </c>
      <c r="D22755">
        <v>20.015999999999998</v>
      </c>
    </row>
    <row r="22756" spans="1:5">
      <c r="A22756" t="s">
        <v>326</v>
      </c>
      <c r="B22756" s="10">
        <v>42816.020833333336</v>
      </c>
      <c r="C22756">
        <v>50014.890003</v>
      </c>
      <c r="D22756">
        <v>39.996000000000002</v>
      </c>
    </row>
    <row r="22757" spans="1:5">
      <c r="A22757" t="s">
        <v>326</v>
      </c>
      <c r="B22757" s="10">
        <v>42816.03125</v>
      </c>
      <c r="C22757">
        <v>50014.895006999999</v>
      </c>
      <c r="D22757">
        <v>20.015999999999998</v>
      </c>
    </row>
    <row r="22758" spans="1:5">
      <c r="A22758" t="s">
        <v>326</v>
      </c>
      <c r="B22758" s="10">
        <v>42816.041666666664</v>
      </c>
      <c r="C22758">
        <v>50014.900010999998</v>
      </c>
      <c r="D22758">
        <v>20.015999999999998</v>
      </c>
    </row>
    <row r="22759" spans="1:5">
      <c r="A22759" t="s">
        <v>326</v>
      </c>
      <c r="B22759" s="10">
        <v>42816.052083333336</v>
      </c>
      <c r="C22759">
        <v>50014.905014999997</v>
      </c>
      <c r="D22759">
        <v>20.015999999999998</v>
      </c>
    </row>
    <row r="22760" spans="1:5">
      <c r="A22760" t="s">
        <v>326</v>
      </c>
      <c r="B22760" s="10">
        <v>42816.0625</v>
      </c>
      <c r="C22760">
        <v>50014.910019000003</v>
      </c>
      <c r="D22760">
        <v>20.015999999999998</v>
      </c>
    </row>
    <row r="22761" spans="1:5">
      <c r="A22761" t="s">
        <v>326</v>
      </c>
      <c r="B22761" s="10">
        <v>42816.072916666664</v>
      </c>
      <c r="C22761">
        <v>50014.915023000001</v>
      </c>
      <c r="D22761">
        <v>20.015999999999998</v>
      </c>
    </row>
    <row r="22762" spans="1:5">
      <c r="A22762" t="s">
        <v>326</v>
      </c>
      <c r="B22762" s="10">
        <v>42816.083333333336</v>
      </c>
      <c r="C22762">
        <v>50014.925022000003</v>
      </c>
      <c r="D22762">
        <v>39.996000000000002</v>
      </c>
    </row>
    <row r="22763" spans="1:5">
      <c r="A22763" t="s">
        <v>326</v>
      </c>
      <c r="B22763" s="10">
        <v>42816.09375</v>
      </c>
      <c r="C22763">
        <v>50014.930026000002</v>
      </c>
      <c r="D22763">
        <v>20.015999999999998</v>
      </c>
    </row>
    <row r="22764" spans="1:5">
      <c r="A22764" t="s">
        <v>326</v>
      </c>
      <c r="B22764" s="10">
        <v>42816.104166666664</v>
      </c>
      <c r="C22764">
        <v>50014.935030000001</v>
      </c>
      <c r="D22764">
        <v>20.015999999999998</v>
      </c>
    </row>
    <row r="22765" spans="1:5">
      <c r="A22765" t="s">
        <v>326</v>
      </c>
      <c r="B22765" s="10">
        <v>42816.114583333336</v>
      </c>
      <c r="C22765">
        <v>50014.940033999999</v>
      </c>
      <c r="D22765">
        <v>20.015999999999998</v>
      </c>
    </row>
    <row r="22766" spans="1:5">
      <c r="A22766" t="s">
        <v>326</v>
      </c>
      <c r="B22766" s="10">
        <v>42816.125</v>
      </c>
      <c r="C22766">
        <v>50014.945037999998</v>
      </c>
      <c r="D22766">
        <v>20.015999999999998</v>
      </c>
    </row>
    <row r="22767" spans="1:5">
      <c r="A22767" t="s">
        <v>326</v>
      </c>
      <c r="B22767" s="10">
        <v>42816.135416666664</v>
      </c>
      <c r="C22767">
        <v>50014.950041999997</v>
      </c>
      <c r="D22767">
        <v>20.015999999999998</v>
      </c>
    </row>
    <row r="22768" spans="1:5">
      <c r="A22768" t="s">
        <v>326</v>
      </c>
      <c r="B22768" s="10">
        <v>42816.145833333336</v>
      </c>
      <c r="C22768">
        <v>50014.955046000003</v>
      </c>
      <c r="D22768">
        <v>20.015999999999998</v>
      </c>
    </row>
    <row r="22769" spans="1:4">
      <c r="A22769" t="s">
        <v>326</v>
      </c>
      <c r="B22769" s="10">
        <v>42816.15625</v>
      </c>
      <c r="C22769">
        <v>50014.960050000002</v>
      </c>
      <c r="D22769">
        <v>20.015999999999998</v>
      </c>
    </row>
    <row r="22770" spans="1:4">
      <c r="A22770" t="s">
        <v>326</v>
      </c>
      <c r="B22770" s="10">
        <v>42816.166666666664</v>
      </c>
      <c r="C22770">
        <v>50014.965054</v>
      </c>
      <c r="D22770">
        <v>20.015999999999998</v>
      </c>
    </row>
    <row r="22771" spans="1:4">
      <c r="A22771" t="s">
        <v>326</v>
      </c>
      <c r="B22771" s="10">
        <v>42816.177083333336</v>
      </c>
      <c r="C22771">
        <v>50014.970057999999</v>
      </c>
      <c r="D22771">
        <v>20.015999999999998</v>
      </c>
    </row>
    <row r="22772" spans="1:4">
      <c r="A22772" t="s">
        <v>326</v>
      </c>
      <c r="B22772" s="10">
        <v>42816.1875</v>
      </c>
      <c r="C22772">
        <v>50014.975061999998</v>
      </c>
      <c r="D22772">
        <v>20.015999999999998</v>
      </c>
    </row>
    <row r="22773" spans="1:4">
      <c r="A22773" t="s">
        <v>326</v>
      </c>
      <c r="B22773" s="10">
        <v>42816.197916666664</v>
      </c>
      <c r="C22773">
        <v>50014.975061999998</v>
      </c>
      <c r="D22773">
        <v>0</v>
      </c>
    </row>
    <row r="22774" spans="1:4">
      <c r="A22774" t="s">
        <v>326</v>
      </c>
      <c r="B22774" s="10">
        <v>42816.208333333336</v>
      </c>
      <c r="C22774">
        <v>50014.980065999996</v>
      </c>
      <c r="D22774">
        <v>20.015999999999998</v>
      </c>
    </row>
    <row r="22775" spans="1:4">
      <c r="A22775" t="s">
        <v>326</v>
      </c>
      <c r="B22775" s="10">
        <v>42816.21875</v>
      </c>
      <c r="C22775">
        <v>50014.985070000002</v>
      </c>
      <c r="D22775">
        <v>20.015999999999998</v>
      </c>
    </row>
    <row r="22776" spans="1:4">
      <c r="A22776" t="s">
        <v>326</v>
      </c>
      <c r="B22776" s="10">
        <v>42816.229166666664</v>
      </c>
      <c r="C22776">
        <v>50014.990074000001</v>
      </c>
      <c r="D22776">
        <v>20.015999999999998</v>
      </c>
    </row>
    <row r="22777" spans="1:4">
      <c r="A22777" t="s">
        <v>326</v>
      </c>
      <c r="B22777" s="10">
        <v>42816.239583333336</v>
      </c>
      <c r="C22777">
        <v>50014.995078</v>
      </c>
      <c r="D22777">
        <v>20.015999999999998</v>
      </c>
    </row>
    <row r="22778" spans="1:4">
      <c r="A22778" t="s">
        <v>326</v>
      </c>
      <c r="B22778" s="10">
        <v>42816.25</v>
      </c>
      <c r="C22778">
        <v>50015.000081999999</v>
      </c>
      <c r="D22778">
        <v>20.015999999999998</v>
      </c>
    </row>
    <row r="22779" spans="1:4">
      <c r="A22779" t="s">
        <v>326</v>
      </c>
      <c r="B22779" s="10">
        <v>42816.260416666664</v>
      </c>
      <c r="C22779">
        <v>50015.005085999997</v>
      </c>
      <c r="D22779">
        <v>20.015999999999998</v>
      </c>
    </row>
    <row r="22780" spans="1:4">
      <c r="A22780" t="s">
        <v>326</v>
      </c>
      <c r="B22780" s="10">
        <v>42816.270833333336</v>
      </c>
      <c r="C22780">
        <v>50015.010090000003</v>
      </c>
      <c r="D22780">
        <v>20.015999999999998</v>
      </c>
    </row>
    <row r="22781" spans="1:4">
      <c r="A22781" t="s">
        <v>326</v>
      </c>
      <c r="B22781" s="10">
        <v>42816.28125</v>
      </c>
      <c r="C22781">
        <v>50015.010090000003</v>
      </c>
      <c r="D22781">
        <v>0</v>
      </c>
    </row>
    <row r="22782" spans="1:4">
      <c r="A22782" t="s">
        <v>326</v>
      </c>
      <c r="B22782" s="10">
        <v>42816.291666666664</v>
      </c>
      <c r="C22782">
        <v>50015.015094000002</v>
      </c>
      <c r="D22782">
        <v>20.015999999999998</v>
      </c>
    </row>
    <row r="22783" spans="1:4">
      <c r="A22783" t="s">
        <v>326</v>
      </c>
      <c r="B22783" s="10">
        <v>42816.302083333336</v>
      </c>
      <c r="C22783">
        <v>50015.020098000001</v>
      </c>
      <c r="D22783">
        <v>20.015999999999998</v>
      </c>
    </row>
    <row r="22784" spans="1:4">
      <c r="A22784" t="s">
        <v>326</v>
      </c>
      <c r="B22784" s="10">
        <v>42816.3125</v>
      </c>
      <c r="C22784">
        <v>50015.040095999997</v>
      </c>
      <c r="D22784">
        <v>79.992000000000004</v>
      </c>
    </row>
    <row r="22785" spans="1:4">
      <c r="A22785" t="s">
        <v>326</v>
      </c>
      <c r="B22785" s="10">
        <v>42816.322916666664</v>
      </c>
      <c r="C22785">
        <v>50015.045100000003</v>
      </c>
      <c r="D22785">
        <v>20.015999999999998</v>
      </c>
    </row>
    <row r="22786" spans="1:4">
      <c r="A22786" t="s">
        <v>326</v>
      </c>
      <c r="B22786" s="10">
        <v>42816.333333333336</v>
      </c>
      <c r="C22786">
        <v>50015.050104000002</v>
      </c>
      <c r="D22786">
        <v>20.015999999999998</v>
      </c>
    </row>
    <row r="22787" spans="1:4">
      <c r="A22787" t="s">
        <v>326</v>
      </c>
      <c r="B22787" s="10">
        <v>42816.34375</v>
      </c>
      <c r="C22787">
        <v>50015.060103000003</v>
      </c>
      <c r="D22787">
        <v>39.996000000000002</v>
      </c>
    </row>
    <row r="22788" spans="1:4">
      <c r="A22788" t="s">
        <v>326</v>
      </c>
      <c r="B22788" s="10">
        <v>42816.354166666664</v>
      </c>
      <c r="C22788">
        <v>50015.065107000002</v>
      </c>
      <c r="D22788">
        <v>20.015999999999998</v>
      </c>
    </row>
    <row r="22789" spans="1:4">
      <c r="A22789" t="s">
        <v>326</v>
      </c>
      <c r="B22789" s="10">
        <v>42816.364583333336</v>
      </c>
      <c r="C22789">
        <v>50015.350109999999</v>
      </c>
      <c r="D22789">
        <v>1140.0119999999999</v>
      </c>
    </row>
    <row r="22790" spans="1:4">
      <c r="A22790" t="s">
        <v>326</v>
      </c>
      <c r="B22790" s="10">
        <v>42816.375</v>
      </c>
      <c r="C22790">
        <v>50015.370108000003</v>
      </c>
      <c r="D22790">
        <v>79.992000000000004</v>
      </c>
    </row>
    <row r="22791" spans="1:4">
      <c r="A22791" t="s">
        <v>326</v>
      </c>
      <c r="B22791" s="10">
        <v>42816.385416666664</v>
      </c>
      <c r="C22791">
        <v>50015.385111000003</v>
      </c>
      <c r="D22791">
        <v>60.012</v>
      </c>
    </row>
    <row r="22792" spans="1:4">
      <c r="A22792" t="s">
        <v>326</v>
      </c>
      <c r="B22792" s="10">
        <v>42816.395833333336</v>
      </c>
      <c r="C22792">
        <v>50015.395109999998</v>
      </c>
      <c r="D22792">
        <v>39.996000000000002</v>
      </c>
    </row>
    <row r="22793" spans="1:4">
      <c r="A22793" t="s">
        <v>326</v>
      </c>
      <c r="B22793" s="10">
        <v>42816.40625</v>
      </c>
      <c r="C22793">
        <v>50015.400113999996</v>
      </c>
      <c r="D22793">
        <v>20.015999999999998</v>
      </c>
    </row>
    <row r="22794" spans="1:4">
      <c r="A22794" t="s">
        <v>326</v>
      </c>
      <c r="B22794" s="10">
        <v>42816.416666666664</v>
      </c>
      <c r="C22794">
        <v>50015.405118000002</v>
      </c>
      <c r="D22794">
        <v>20.015999999999998</v>
      </c>
    </row>
    <row r="22795" spans="1:4">
      <c r="A22795" t="s">
        <v>326</v>
      </c>
      <c r="B22795" s="10">
        <v>42816.427083333336</v>
      </c>
      <c r="C22795">
        <v>50015.415116999997</v>
      </c>
      <c r="D22795">
        <v>39.996000000000002</v>
      </c>
    </row>
    <row r="22796" spans="1:4">
      <c r="A22796" t="s">
        <v>326</v>
      </c>
      <c r="B22796" s="10">
        <v>42816.4375</v>
      </c>
      <c r="C22796">
        <v>50015.715113999999</v>
      </c>
      <c r="D22796">
        <v>1199.9880000000001</v>
      </c>
    </row>
    <row r="22797" spans="1:4">
      <c r="A22797" t="s">
        <v>326</v>
      </c>
      <c r="B22797" s="10">
        <v>42816.447916666664</v>
      </c>
      <c r="C22797">
        <v>50015.725113</v>
      </c>
      <c r="D22797">
        <v>39.996000000000002</v>
      </c>
    </row>
    <row r="22798" spans="1:4">
      <c r="A22798" t="s">
        <v>326</v>
      </c>
      <c r="B22798" s="10">
        <v>42816.458333333336</v>
      </c>
      <c r="C22798">
        <v>50015.730116999999</v>
      </c>
      <c r="D22798">
        <v>20.015999999999998</v>
      </c>
    </row>
    <row r="22799" spans="1:4">
      <c r="A22799" t="s">
        <v>326</v>
      </c>
      <c r="B22799" s="10">
        <v>42816.46875</v>
      </c>
      <c r="C22799">
        <v>50015.740116000001</v>
      </c>
      <c r="D22799">
        <v>39.996000000000002</v>
      </c>
    </row>
    <row r="22800" spans="1:4">
      <c r="A22800" t="s">
        <v>326</v>
      </c>
      <c r="B22800" s="10">
        <v>42816.479166666664</v>
      </c>
      <c r="C22800">
        <v>50015.74512</v>
      </c>
      <c r="D22800">
        <v>20.015999999999998</v>
      </c>
    </row>
    <row r="22801" spans="1:4">
      <c r="A22801" t="s">
        <v>326</v>
      </c>
      <c r="B22801" s="10">
        <v>42816.489583333336</v>
      </c>
      <c r="C22801">
        <v>50015.760123</v>
      </c>
      <c r="D22801">
        <v>60.012</v>
      </c>
    </row>
    <row r="22802" spans="1:4">
      <c r="A22802" t="s">
        <v>326</v>
      </c>
      <c r="B22802" s="10">
        <v>42816.5</v>
      </c>
      <c r="C22802">
        <v>50016.085121999997</v>
      </c>
      <c r="D22802">
        <v>1299.9960000000001</v>
      </c>
    </row>
    <row r="22803" spans="1:4">
      <c r="A22803" t="s">
        <v>326</v>
      </c>
      <c r="B22803" s="10">
        <v>42816.510416666664</v>
      </c>
      <c r="C22803">
        <v>50016.130122000002</v>
      </c>
      <c r="D22803">
        <v>180</v>
      </c>
    </row>
    <row r="22804" spans="1:4">
      <c r="A22804" t="s">
        <v>326</v>
      </c>
      <c r="B22804" s="10">
        <v>42816.520833333336</v>
      </c>
      <c r="C22804">
        <v>50016.205118999998</v>
      </c>
      <c r="D22804">
        <v>299.988</v>
      </c>
    </row>
    <row r="22805" spans="1:4">
      <c r="A22805" t="s">
        <v>326</v>
      </c>
      <c r="B22805" s="10">
        <v>42816.53125</v>
      </c>
      <c r="C22805">
        <v>50016.320120999997</v>
      </c>
      <c r="D22805">
        <v>460.00799999999998</v>
      </c>
    </row>
    <row r="22806" spans="1:4">
      <c r="A22806" t="s">
        <v>326</v>
      </c>
      <c r="B22806" s="10">
        <v>42816.541666666664</v>
      </c>
      <c r="C22806">
        <v>50016.490122000003</v>
      </c>
      <c r="D22806">
        <v>680.00400000000002</v>
      </c>
    </row>
    <row r="22807" spans="1:4">
      <c r="A22807" t="s">
        <v>326</v>
      </c>
      <c r="B22807" s="10">
        <v>42816.552083333336</v>
      </c>
      <c r="C22807">
        <v>50016.835119000003</v>
      </c>
      <c r="D22807">
        <v>1379.9880000000001</v>
      </c>
    </row>
    <row r="22808" spans="1:4">
      <c r="A22808" t="s">
        <v>326</v>
      </c>
      <c r="B22808" s="10">
        <v>42816.5625</v>
      </c>
      <c r="C22808">
        <v>50016.965114999999</v>
      </c>
      <c r="D22808">
        <v>519.98400000000004</v>
      </c>
    </row>
    <row r="22809" spans="1:4">
      <c r="A22809" t="s">
        <v>326</v>
      </c>
      <c r="B22809" s="10">
        <v>42816.572916666664</v>
      </c>
      <c r="C22809">
        <v>50017.090115999999</v>
      </c>
      <c r="D22809">
        <v>500.00400000000002</v>
      </c>
    </row>
    <row r="22810" spans="1:4">
      <c r="A22810" t="s">
        <v>326</v>
      </c>
      <c r="B22810" s="10">
        <v>42816.583333333336</v>
      </c>
      <c r="C22810">
        <v>50017.210113000001</v>
      </c>
      <c r="D22810">
        <v>479.988</v>
      </c>
    </row>
    <row r="22811" spans="1:4">
      <c r="A22811" t="s">
        <v>326</v>
      </c>
      <c r="B22811" s="10">
        <v>42816.59375</v>
      </c>
      <c r="C22811">
        <v>50017.315115999998</v>
      </c>
      <c r="D22811">
        <v>420.012</v>
      </c>
    </row>
    <row r="22812" spans="1:4">
      <c r="A22812" t="s">
        <v>326</v>
      </c>
      <c r="B22812" s="10">
        <v>42816.604166666664</v>
      </c>
      <c r="C22812">
        <v>50017.400112000003</v>
      </c>
      <c r="D22812">
        <v>339.98399999999998</v>
      </c>
    </row>
    <row r="22813" spans="1:4">
      <c r="A22813" t="s">
        <v>326</v>
      </c>
      <c r="B22813" s="10">
        <v>42816.614583333336</v>
      </c>
      <c r="C22813">
        <v>50017.475108999999</v>
      </c>
      <c r="D22813">
        <v>299.988</v>
      </c>
    </row>
    <row r="22814" spans="1:4">
      <c r="A22814" t="s">
        <v>326</v>
      </c>
      <c r="B22814" s="10">
        <v>42816.625</v>
      </c>
      <c r="C22814">
        <v>50017.550106000002</v>
      </c>
      <c r="D22814">
        <v>299.988</v>
      </c>
    </row>
    <row r="22815" spans="1:4">
      <c r="A22815" t="s">
        <v>326</v>
      </c>
      <c r="B22815" s="10">
        <v>42816.635416666664</v>
      </c>
      <c r="C22815">
        <v>50017.880108999998</v>
      </c>
      <c r="D22815">
        <v>1320.0119999999999</v>
      </c>
    </row>
    <row r="22816" spans="1:4">
      <c r="A22816" t="s">
        <v>326</v>
      </c>
      <c r="B22816" s="10">
        <v>42816.645833333336</v>
      </c>
      <c r="C22816">
        <v>50017.930113000002</v>
      </c>
      <c r="D22816">
        <v>200.01599999999999</v>
      </c>
    </row>
    <row r="22817" spans="1:4">
      <c r="A22817" t="s">
        <v>326</v>
      </c>
      <c r="B22817" s="10">
        <v>42816.65625</v>
      </c>
      <c r="C22817">
        <v>50017.980116999999</v>
      </c>
      <c r="D22817">
        <v>200.01599999999999</v>
      </c>
    </row>
    <row r="22818" spans="1:4">
      <c r="A22818" t="s">
        <v>326</v>
      </c>
      <c r="B22818" s="10">
        <v>42816.666666666664</v>
      </c>
      <c r="C22818">
        <v>50018.030121000003</v>
      </c>
      <c r="D22818">
        <v>200.01599999999999</v>
      </c>
    </row>
    <row r="22819" spans="1:4">
      <c r="A22819" t="s">
        <v>326</v>
      </c>
      <c r="B22819" s="10">
        <v>42816.677083333336</v>
      </c>
      <c r="C22819">
        <v>50018.080125</v>
      </c>
      <c r="D22819">
        <v>200.01599999999999</v>
      </c>
    </row>
    <row r="22820" spans="1:4">
      <c r="A22820" t="s">
        <v>326</v>
      </c>
      <c r="B22820" s="10">
        <v>42816.6875</v>
      </c>
      <c r="C22820">
        <v>50018.120121</v>
      </c>
      <c r="D22820">
        <v>159.98400000000001</v>
      </c>
    </row>
    <row r="22821" spans="1:4">
      <c r="A22821" t="s">
        <v>326</v>
      </c>
      <c r="B22821" s="10">
        <v>42816.697916666664</v>
      </c>
      <c r="C22821">
        <v>50018.150117999998</v>
      </c>
      <c r="D22821">
        <v>119.988</v>
      </c>
    </row>
    <row r="22822" spans="1:4">
      <c r="A22822" t="s">
        <v>326</v>
      </c>
      <c r="B22822" s="10">
        <v>42816.708333333336</v>
      </c>
      <c r="C22822">
        <v>50018.450115</v>
      </c>
      <c r="D22822">
        <v>1199.9880000000001</v>
      </c>
    </row>
    <row r="22823" spans="1:4">
      <c r="A22823" t="s">
        <v>326</v>
      </c>
      <c r="B22823" s="10">
        <v>42816.71875</v>
      </c>
      <c r="C22823">
        <v>50018.475117000002</v>
      </c>
      <c r="D22823">
        <v>100.008</v>
      </c>
    </row>
    <row r="22824" spans="1:4">
      <c r="A22824" t="s">
        <v>326</v>
      </c>
      <c r="B22824" s="10">
        <v>42816.729166666664</v>
      </c>
      <c r="C22824">
        <v>50018.505114</v>
      </c>
      <c r="D22824">
        <v>119.988</v>
      </c>
    </row>
    <row r="22825" spans="1:4">
      <c r="A22825" t="s">
        <v>326</v>
      </c>
      <c r="B22825" s="10">
        <v>42816.739583333336</v>
      </c>
      <c r="C22825">
        <v>50018.530116000002</v>
      </c>
      <c r="D22825">
        <v>100.008</v>
      </c>
    </row>
    <row r="22826" spans="1:4">
      <c r="A22826" t="s">
        <v>326</v>
      </c>
      <c r="B22826" s="10">
        <v>42816.75</v>
      </c>
      <c r="C22826">
        <v>50018.560113</v>
      </c>
      <c r="D22826">
        <v>119.988</v>
      </c>
    </row>
    <row r="22827" spans="1:4">
      <c r="A22827" t="s">
        <v>326</v>
      </c>
      <c r="B22827" s="10">
        <v>42816.760416666664</v>
      </c>
      <c r="C22827">
        <v>50018.590109999997</v>
      </c>
      <c r="D22827">
        <v>119.988</v>
      </c>
    </row>
    <row r="22828" spans="1:4">
      <c r="A22828" t="s">
        <v>326</v>
      </c>
      <c r="B22828" s="10">
        <v>42816.770833333336</v>
      </c>
      <c r="C22828">
        <v>50018.615111999999</v>
      </c>
      <c r="D22828">
        <v>100.008</v>
      </c>
    </row>
    <row r="22829" spans="1:4">
      <c r="A22829" t="s">
        <v>326</v>
      </c>
      <c r="B22829" s="10">
        <v>42816.78125</v>
      </c>
      <c r="C22829">
        <v>50018.640114000002</v>
      </c>
      <c r="D22829">
        <v>100.008</v>
      </c>
    </row>
    <row r="22830" spans="1:4">
      <c r="A22830" t="s">
        <v>326</v>
      </c>
      <c r="B22830" s="10">
        <v>42816.791666666664</v>
      </c>
      <c r="C22830">
        <v>50018.670110999999</v>
      </c>
      <c r="D22830">
        <v>119.988</v>
      </c>
    </row>
    <row r="22831" spans="1:4">
      <c r="A22831" t="s">
        <v>326</v>
      </c>
      <c r="B22831" s="10">
        <v>42816.802083333336</v>
      </c>
      <c r="C22831">
        <v>50018.710106999999</v>
      </c>
      <c r="D22831">
        <v>159.98400000000001</v>
      </c>
    </row>
    <row r="22832" spans="1:4">
      <c r="A22832" t="s">
        <v>326</v>
      </c>
      <c r="B22832" s="10">
        <v>42816.8125</v>
      </c>
      <c r="C22832">
        <v>50018.745108000003</v>
      </c>
      <c r="D22832">
        <v>140.00399999999999</v>
      </c>
    </row>
    <row r="22833" spans="1:4">
      <c r="A22833" t="s">
        <v>326</v>
      </c>
      <c r="B22833" s="10">
        <v>42816.822916666664</v>
      </c>
      <c r="C22833">
        <v>50018.785104000002</v>
      </c>
      <c r="D22833">
        <v>159.98400000000001</v>
      </c>
    </row>
    <row r="22834" spans="1:4">
      <c r="A22834" t="s">
        <v>326</v>
      </c>
      <c r="B22834" s="10">
        <v>42816.833333333336</v>
      </c>
      <c r="C22834">
        <v>50018.825100000002</v>
      </c>
      <c r="D22834">
        <v>159.98400000000001</v>
      </c>
    </row>
    <row r="22835" spans="1:4">
      <c r="A22835" t="s">
        <v>326</v>
      </c>
      <c r="B22835" s="10">
        <v>42816.84375</v>
      </c>
      <c r="C22835">
        <v>50018.860100999998</v>
      </c>
      <c r="D22835">
        <v>140.00399999999999</v>
      </c>
    </row>
    <row r="22836" spans="1:4">
      <c r="A22836" t="s">
        <v>326</v>
      </c>
      <c r="B22836" s="10">
        <v>42816.854166666664</v>
      </c>
      <c r="C22836">
        <v>50018.895102000002</v>
      </c>
      <c r="D22836">
        <v>140.00399999999999</v>
      </c>
    </row>
    <row r="22837" spans="1:4">
      <c r="A22837" t="s">
        <v>326</v>
      </c>
      <c r="B22837" s="10">
        <v>42816.864583333336</v>
      </c>
      <c r="C22837">
        <v>50018.935098000002</v>
      </c>
      <c r="D22837">
        <v>159.98400000000001</v>
      </c>
    </row>
    <row r="22838" spans="1:4">
      <c r="A22838" t="s">
        <v>326</v>
      </c>
      <c r="B22838" s="10">
        <v>42816.875</v>
      </c>
      <c r="C22838">
        <v>50018.965095</v>
      </c>
      <c r="D22838">
        <v>119.988</v>
      </c>
    </row>
    <row r="22839" spans="1:4">
      <c r="A22839" t="s">
        <v>326</v>
      </c>
      <c r="B22839" s="10">
        <v>42816.885416666664</v>
      </c>
      <c r="C22839">
        <v>50019.000096000003</v>
      </c>
      <c r="D22839">
        <v>140.00399999999999</v>
      </c>
    </row>
    <row r="22840" spans="1:4">
      <c r="A22840" t="s">
        <v>326</v>
      </c>
      <c r="B22840" s="10">
        <v>42816.895833333336</v>
      </c>
      <c r="C22840">
        <v>50019.030093000001</v>
      </c>
      <c r="D22840">
        <v>119.988</v>
      </c>
    </row>
    <row r="22841" spans="1:4">
      <c r="A22841" t="s">
        <v>326</v>
      </c>
      <c r="B22841" s="10">
        <v>42816.90625</v>
      </c>
      <c r="C22841">
        <v>50019.055095000003</v>
      </c>
      <c r="D22841">
        <v>100.008</v>
      </c>
    </row>
    <row r="22842" spans="1:4">
      <c r="A22842" t="s">
        <v>326</v>
      </c>
      <c r="B22842" s="10">
        <v>42816.916666666664</v>
      </c>
      <c r="C22842">
        <v>50019.095091000003</v>
      </c>
      <c r="D22842">
        <v>159.98400000000001</v>
      </c>
    </row>
    <row r="22843" spans="1:4">
      <c r="A22843" t="s">
        <v>326</v>
      </c>
      <c r="B22843" s="10">
        <v>42816.927083333336</v>
      </c>
      <c r="C22843">
        <v>50019.110094000003</v>
      </c>
      <c r="D22843">
        <v>60.012</v>
      </c>
    </row>
    <row r="22844" spans="1:4">
      <c r="A22844" t="s">
        <v>326</v>
      </c>
      <c r="B22844" s="10">
        <v>42816.9375</v>
      </c>
      <c r="C22844">
        <v>50019.125096999996</v>
      </c>
      <c r="D22844">
        <v>60.012</v>
      </c>
    </row>
    <row r="22845" spans="1:4">
      <c r="A22845" t="s">
        <v>326</v>
      </c>
      <c r="B22845" s="10">
        <v>42816.947916666664</v>
      </c>
      <c r="C22845">
        <v>50019.140099999997</v>
      </c>
      <c r="D22845">
        <v>60.012</v>
      </c>
    </row>
    <row r="22846" spans="1:4">
      <c r="A22846" t="s">
        <v>326</v>
      </c>
      <c r="B22846" s="10">
        <v>42816.958333333336</v>
      </c>
      <c r="C22846">
        <v>50019.155102999997</v>
      </c>
      <c r="D22846">
        <v>60.012</v>
      </c>
    </row>
    <row r="22847" spans="1:4">
      <c r="A22847" t="s">
        <v>326</v>
      </c>
      <c r="B22847" s="10">
        <v>42816.96875</v>
      </c>
      <c r="C22847">
        <v>50019.170105999998</v>
      </c>
      <c r="D22847">
        <v>60.012</v>
      </c>
    </row>
    <row r="22848" spans="1:4">
      <c r="A22848" t="s">
        <v>326</v>
      </c>
      <c r="B22848" s="10">
        <v>42816.979166666664</v>
      </c>
      <c r="C22848">
        <v>50019.185108999998</v>
      </c>
      <c r="D22848">
        <v>60.012</v>
      </c>
    </row>
    <row r="22849" spans="1:5">
      <c r="A22849" t="s">
        <v>326</v>
      </c>
      <c r="B22849" s="10">
        <v>42816.989583333336</v>
      </c>
      <c r="C22849">
        <v>50019.200111999999</v>
      </c>
      <c r="D22849">
        <v>60.012</v>
      </c>
      <c r="E22849">
        <f>MIN(D22754:D22849)</f>
        <v>0</v>
      </c>
    </row>
    <row r="22850" spans="1:5">
      <c r="A22850" t="s">
        <v>326</v>
      </c>
      <c r="B22850" s="10">
        <v>42817</v>
      </c>
      <c r="C22850">
        <v>50019.210939999997</v>
      </c>
      <c r="D22850">
        <v>39.996000000000002</v>
      </c>
    </row>
    <row r="22851" spans="1:5">
      <c r="A22851" t="s">
        <v>326</v>
      </c>
      <c r="B22851" s="10">
        <v>42817.010416666664</v>
      </c>
      <c r="C22851">
        <v>50019.225942999998</v>
      </c>
      <c r="D22851">
        <v>60.012</v>
      </c>
    </row>
    <row r="22852" spans="1:5">
      <c r="A22852" t="s">
        <v>326</v>
      </c>
      <c r="B22852" s="10">
        <v>42817.020833333336</v>
      </c>
      <c r="C22852">
        <v>50019.235941999999</v>
      </c>
      <c r="D22852">
        <v>39.996000000000002</v>
      </c>
    </row>
    <row r="22853" spans="1:5">
      <c r="A22853" t="s">
        <v>326</v>
      </c>
      <c r="B22853" s="10">
        <v>42817.03125</v>
      </c>
      <c r="C22853">
        <v>50019.245941000001</v>
      </c>
      <c r="D22853">
        <v>39.996000000000002</v>
      </c>
    </row>
    <row r="22854" spans="1:5">
      <c r="A22854" t="s">
        <v>326</v>
      </c>
      <c r="B22854" s="10">
        <v>42817.041666666664</v>
      </c>
      <c r="C22854">
        <v>50019.260944000001</v>
      </c>
      <c r="D22854">
        <v>60.012</v>
      </c>
    </row>
    <row r="22855" spans="1:5">
      <c r="A22855" t="s">
        <v>326</v>
      </c>
      <c r="B22855" s="10">
        <v>42817.052083333336</v>
      </c>
      <c r="C22855">
        <v>50019.270943000003</v>
      </c>
      <c r="D22855">
        <v>39.996000000000002</v>
      </c>
    </row>
    <row r="22856" spans="1:5">
      <c r="A22856" t="s">
        <v>326</v>
      </c>
      <c r="B22856" s="10">
        <v>42817.0625</v>
      </c>
      <c r="C22856">
        <v>50019.280941999998</v>
      </c>
      <c r="D22856">
        <v>39.996000000000002</v>
      </c>
    </row>
    <row r="22857" spans="1:5">
      <c r="A22857" t="s">
        <v>326</v>
      </c>
      <c r="B22857" s="10">
        <v>42817.072916666664</v>
      </c>
      <c r="C22857">
        <v>50019.290940999999</v>
      </c>
      <c r="D22857">
        <v>39.996000000000002</v>
      </c>
    </row>
    <row r="22858" spans="1:5">
      <c r="A22858" t="s">
        <v>326</v>
      </c>
      <c r="B22858" s="10">
        <v>42817.083333333336</v>
      </c>
      <c r="C22858">
        <v>50019.555936999997</v>
      </c>
      <c r="D22858">
        <v>1059.9839999999999</v>
      </c>
    </row>
    <row r="22859" spans="1:5">
      <c r="A22859" t="s">
        <v>326</v>
      </c>
      <c r="B22859" s="10">
        <v>42817.09375</v>
      </c>
      <c r="C22859">
        <v>50019.555936999997</v>
      </c>
      <c r="D22859">
        <v>0</v>
      </c>
    </row>
    <row r="22860" spans="1:5">
      <c r="A22860" t="s">
        <v>326</v>
      </c>
      <c r="B22860" s="10">
        <v>42817.104166666664</v>
      </c>
      <c r="C22860">
        <v>50019.560941000003</v>
      </c>
      <c r="D22860">
        <v>20.015999999999998</v>
      </c>
    </row>
    <row r="22861" spans="1:5">
      <c r="A22861" t="s">
        <v>326</v>
      </c>
      <c r="B22861" s="10">
        <v>42817.114583333336</v>
      </c>
      <c r="C22861">
        <v>50019.565945000002</v>
      </c>
      <c r="D22861">
        <v>20.015999999999998</v>
      </c>
    </row>
    <row r="22862" spans="1:5">
      <c r="A22862" t="s">
        <v>326</v>
      </c>
      <c r="B22862" s="10">
        <v>42817.125</v>
      </c>
      <c r="C22862">
        <v>50019.565945000002</v>
      </c>
      <c r="D22862">
        <v>0</v>
      </c>
    </row>
    <row r="22863" spans="1:5">
      <c r="A22863" t="s">
        <v>326</v>
      </c>
      <c r="B22863" s="10">
        <v>42817.135416666664</v>
      </c>
      <c r="C22863">
        <v>50019.570949000001</v>
      </c>
      <c r="D22863">
        <v>20.015999999999998</v>
      </c>
    </row>
    <row r="22864" spans="1:5">
      <c r="A22864" t="s">
        <v>326</v>
      </c>
      <c r="B22864" s="10">
        <v>42817.145833333336</v>
      </c>
      <c r="C22864">
        <v>50019.575953</v>
      </c>
      <c r="D22864">
        <v>20.015999999999998</v>
      </c>
    </row>
    <row r="22865" spans="1:4">
      <c r="A22865" t="s">
        <v>326</v>
      </c>
      <c r="B22865" s="10">
        <v>42817.15625</v>
      </c>
      <c r="C22865">
        <v>50019.575953</v>
      </c>
      <c r="D22865">
        <v>0</v>
      </c>
    </row>
    <row r="22866" spans="1:4">
      <c r="A22866" t="s">
        <v>326</v>
      </c>
      <c r="B22866" s="10">
        <v>42817.166666666664</v>
      </c>
      <c r="C22866">
        <v>50019.580956999998</v>
      </c>
      <c r="D22866">
        <v>20.015999999999998</v>
      </c>
    </row>
    <row r="22867" spans="1:4">
      <c r="A22867" t="s">
        <v>326</v>
      </c>
      <c r="B22867" s="10">
        <v>42817.177083333336</v>
      </c>
      <c r="C22867">
        <v>50019.585960999997</v>
      </c>
      <c r="D22867">
        <v>20.015999999999998</v>
      </c>
    </row>
    <row r="22868" spans="1:4">
      <c r="A22868" t="s">
        <v>326</v>
      </c>
      <c r="B22868" s="10">
        <v>42817.1875</v>
      </c>
      <c r="C22868">
        <v>50019.585960999997</v>
      </c>
      <c r="D22868">
        <v>0</v>
      </c>
    </row>
    <row r="22869" spans="1:4">
      <c r="A22869" t="s">
        <v>326</v>
      </c>
      <c r="B22869" s="10">
        <v>42817.197916666664</v>
      </c>
      <c r="C22869">
        <v>50019.590965000003</v>
      </c>
      <c r="D22869">
        <v>20.015999999999998</v>
      </c>
    </row>
    <row r="22870" spans="1:4">
      <c r="A22870" t="s">
        <v>326</v>
      </c>
      <c r="B22870" s="10">
        <v>42817.208333333336</v>
      </c>
      <c r="C22870">
        <v>50019.590965000003</v>
      </c>
      <c r="D22870">
        <v>0</v>
      </c>
    </row>
    <row r="22871" spans="1:4">
      <c r="A22871" t="s">
        <v>326</v>
      </c>
      <c r="B22871" s="10">
        <v>42817.21875</v>
      </c>
      <c r="C22871">
        <v>50019.595969000002</v>
      </c>
      <c r="D22871">
        <v>20.015999999999998</v>
      </c>
    </row>
    <row r="22872" spans="1:4">
      <c r="A22872" t="s">
        <v>326</v>
      </c>
      <c r="B22872" s="10">
        <v>42817.229166666664</v>
      </c>
      <c r="C22872">
        <v>50019.600973000001</v>
      </c>
      <c r="D22872">
        <v>20.015999999999998</v>
      </c>
    </row>
    <row r="22873" spans="1:4">
      <c r="A22873" t="s">
        <v>326</v>
      </c>
      <c r="B22873" s="10">
        <v>42817.239583333336</v>
      </c>
      <c r="C22873">
        <v>50019.600973000001</v>
      </c>
      <c r="D22873">
        <v>0</v>
      </c>
    </row>
    <row r="22874" spans="1:4">
      <c r="A22874" t="s">
        <v>326</v>
      </c>
      <c r="B22874" s="10">
        <v>42817.25</v>
      </c>
      <c r="C22874">
        <v>50019.605976999999</v>
      </c>
      <c r="D22874">
        <v>20.015999999999998</v>
      </c>
    </row>
    <row r="22875" spans="1:4">
      <c r="A22875" t="s">
        <v>326</v>
      </c>
      <c r="B22875" s="10">
        <v>42817.260416666664</v>
      </c>
      <c r="C22875">
        <v>50019.610980999998</v>
      </c>
      <c r="D22875">
        <v>20.015999999999998</v>
      </c>
    </row>
    <row r="22876" spans="1:4">
      <c r="A22876" t="s">
        <v>326</v>
      </c>
      <c r="B22876" s="10">
        <v>42817.270833333336</v>
      </c>
      <c r="C22876">
        <v>50019.615984999997</v>
      </c>
      <c r="D22876">
        <v>20.015999999999998</v>
      </c>
    </row>
    <row r="22877" spans="1:4">
      <c r="A22877" t="s">
        <v>326</v>
      </c>
      <c r="B22877" s="10">
        <v>42817.28125</v>
      </c>
      <c r="C22877">
        <v>50019.620989000003</v>
      </c>
      <c r="D22877">
        <v>20.015999999999998</v>
      </c>
    </row>
    <row r="22878" spans="1:4">
      <c r="A22878" t="s">
        <v>326</v>
      </c>
      <c r="B22878" s="10">
        <v>42817.291666666664</v>
      </c>
      <c r="C22878">
        <v>50019.625993000001</v>
      </c>
      <c r="D22878">
        <v>20.015999999999998</v>
      </c>
    </row>
    <row r="22879" spans="1:4">
      <c r="A22879" t="s">
        <v>326</v>
      </c>
      <c r="B22879" s="10">
        <v>42817.302083333336</v>
      </c>
      <c r="C22879">
        <v>50019.625993000001</v>
      </c>
      <c r="D22879">
        <v>0</v>
      </c>
    </row>
    <row r="22880" spans="1:4">
      <c r="A22880" t="s">
        <v>326</v>
      </c>
      <c r="B22880" s="10">
        <v>42817.3125</v>
      </c>
      <c r="C22880">
        <v>50019.630997</v>
      </c>
      <c r="D22880">
        <v>20.015999999999998</v>
      </c>
    </row>
    <row r="22881" spans="1:4">
      <c r="A22881" t="s">
        <v>326</v>
      </c>
      <c r="B22881" s="10">
        <v>42817.322916666664</v>
      </c>
      <c r="C22881">
        <v>50019.636000999999</v>
      </c>
      <c r="D22881">
        <v>20.015999999999998</v>
      </c>
    </row>
    <row r="22882" spans="1:4">
      <c r="A22882" t="s">
        <v>326</v>
      </c>
      <c r="B22882" s="10">
        <v>42817.333333333336</v>
      </c>
      <c r="C22882">
        <v>50019.651003999999</v>
      </c>
      <c r="D22882">
        <v>60.012</v>
      </c>
    </row>
    <row r="22883" spans="1:4">
      <c r="A22883" t="s">
        <v>326</v>
      </c>
      <c r="B22883" s="10">
        <v>42817.34375</v>
      </c>
      <c r="C22883">
        <v>50019.661003000001</v>
      </c>
      <c r="D22883">
        <v>39.996000000000002</v>
      </c>
    </row>
    <row r="22884" spans="1:4">
      <c r="A22884" t="s">
        <v>326</v>
      </c>
      <c r="B22884" s="10">
        <v>42817.354166666664</v>
      </c>
      <c r="C22884">
        <v>50019.666007</v>
      </c>
      <c r="D22884">
        <v>20.015999999999998</v>
      </c>
    </row>
    <row r="22885" spans="1:4">
      <c r="A22885" t="s">
        <v>326</v>
      </c>
      <c r="B22885" s="10">
        <v>42817.364583333336</v>
      </c>
      <c r="C22885">
        <v>50019.671010999999</v>
      </c>
      <c r="D22885">
        <v>20.015999999999998</v>
      </c>
    </row>
    <row r="22886" spans="1:4">
      <c r="A22886" t="s">
        <v>326</v>
      </c>
      <c r="B22886" s="10">
        <v>42817.375</v>
      </c>
      <c r="C22886">
        <v>50019.696013000001</v>
      </c>
      <c r="D22886">
        <v>100.008</v>
      </c>
    </row>
    <row r="22887" spans="1:4">
      <c r="A22887" t="s">
        <v>326</v>
      </c>
      <c r="B22887" s="10">
        <v>42817.385416666664</v>
      </c>
      <c r="C22887">
        <v>50019.706012000002</v>
      </c>
      <c r="D22887">
        <v>39.996000000000002</v>
      </c>
    </row>
    <row r="22888" spans="1:4">
      <c r="A22888" t="s">
        <v>326</v>
      </c>
      <c r="B22888" s="10">
        <v>42817.395833333336</v>
      </c>
      <c r="C22888">
        <v>50019.716010999997</v>
      </c>
      <c r="D22888">
        <v>39.996000000000002</v>
      </c>
    </row>
    <row r="22889" spans="1:4">
      <c r="A22889" t="s">
        <v>326</v>
      </c>
      <c r="B22889" s="10">
        <v>42817.40625</v>
      </c>
      <c r="C22889">
        <v>50019.721015000003</v>
      </c>
      <c r="D22889">
        <v>20.015999999999998</v>
      </c>
    </row>
    <row r="22890" spans="1:4">
      <c r="A22890" t="s">
        <v>326</v>
      </c>
      <c r="B22890" s="10">
        <v>42817.416666666664</v>
      </c>
      <c r="C22890">
        <v>50020.006018</v>
      </c>
      <c r="D22890">
        <v>1140.0119999999999</v>
      </c>
    </row>
    <row r="22891" spans="1:4">
      <c r="A22891" t="s">
        <v>326</v>
      </c>
      <c r="B22891" s="10">
        <v>42817.427083333336</v>
      </c>
      <c r="C22891">
        <v>50020.016017000002</v>
      </c>
      <c r="D22891">
        <v>39.996000000000002</v>
      </c>
    </row>
    <row r="22892" spans="1:4">
      <c r="A22892" t="s">
        <v>326</v>
      </c>
      <c r="B22892" s="10">
        <v>42817.4375</v>
      </c>
      <c r="C22892">
        <v>50020.026016000003</v>
      </c>
      <c r="D22892">
        <v>39.996000000000002</v>
      </c>
    </row>
    <row r="22893" spans="1:4">
      <c r="A22893" t="s">
        <v>326</v>
      </c>
      <c r="B22893" s="10">
        <v>42817.447916666664</v>
      </c>
      <c r="C22893">
        <v>50020.046014</v>
      </c>
      <c r="D22893">
        <v>79.992000000000004</v>
      </c>
    </row>
    <row r="22894" spans="1:4">
      <c r="A22894" t="s">
        <v>326</v>
      </c>
      <c r="B22894" s="10">
        <v>42817.458333333336</v>
      </c>
      <c r="C22894">
        <v>50020.076010999997</v>
      </c>
      <c r="D22894">
        <v>119.988</v>
      </c>
    </row>
    <row r="22895" spans="1:4">
      <c r="A22895" t="s">
        <v>326</v>
      </c>
      <c r="B22895" s="10">
        <v>42817.46875</v>
      </c>
      <c r="C22895">
        <v>50020.111012000001</v>
      </c>
      <c r="D22895">
        <v>140.00399999999999</v>
      </c>
    </row>
    <row r="22896" spans="1:4">
      <c r="A22896" t="s">
        <v>326</v>
      </c>
      <c r="B22896" s="10">
        <v>42817.479166666664</v>
      </c>
      <c r="C22896">
        <v>50020.151008000001</v>
      </c>
      <c r="D22896">
        <v>159.98400000000001</v>
      </c>
    </row>
    <row r="22897" spans="1:4">
      <c r="A22897" t="s">
        <v>326</v>
      </c>
      <c r="B22897" s="10">
        <v>42817.489583333336</v>
      </c>
      <c r="C22897">
        <v>50020.491009999998</v>
      </c>
      <c r="D22897">
        <v>1360.008</v>
      </c>
    </row>
    <row r="22898" spans="1:4">
      <c r="A22898" t="s">
        <v>326</v>
      </c>
      <c r="B22898" s="10">
        <v>42817.5</v>
      </c>
      <c r="C22898">
        <v>50020.571011</v>
      </c>
      <c r="D22898">
        <v>320.00400000000002</v>
      </c>
    </row>
    <row r="22899" spans="1:4">
      <c r="A22899" t="s">
        <v>326</v>
      </c>
      <c r="B22899" s="10">
        <v>42817.510416666664</v>
      </c>
      <c r="C22899">
        <v>50020.686012999999</v>
      </c>
      <c r="D22899">
        <v>460.00799999999998</v>
      </c>
    </row>
    <row r="22900" spans="1:4">
      <c r="A22900" t="s">
        <v>326</v>
      </c>
      <c r="B22900" s="10">
        <v>42817.520833333336</v>
      </c>
      <c r="C22900">
        <v>50020.796010999999</v>
      </c>
      <c r="D22900">
        <v>439.99200000000002</v>
      </c>
    </row>
    <row r="22901" spans="1:4">
      <c r="A22901" t="s">
        <v>326</v>
      </c>
      <c r="B22901" s="10">
        <v>42817.53125</v>
      </c>
      <c r="C22901">
        <v>50020.906008999998</v>
      </c>
      <c r="D22901">
        <v>439.99200000000002</v>
      </c>
    </row>
    <row r="22902" spans="1:4">
      <c r="A22902" t="s">
        <v>326</v>
      </c>
      <c r="B22902" s="10">
        <v>42817.541666666664</v>
      </c>
      <c r="C22902">
        <v>50021.001013000001</v>
      </c>
      <c r="D22902">
        <v>380.01600000000002</v>
      </c>
    </row>
    <row r="22903" spans="1:4">
      <c r="A22903" t="s">
        <v>326</v>
      </c>
      <c r="B22903" s="10">
        <v>42817.552083333336</v>
      </c>
      <c r="C22903">
        <v>50021.086008999999</v>
      </c>
      <c r="D22903">
        <v>339.98399999999998</v>
      </c>
    </row>
    <row r="22904" spans="1:4">
      <c r="A22904" t="s">
        <v>326</v>
      </c>
      <c r="B22904" s="10">
        <v>42817.5625</v>
      </c>
      <c r="C22904">
        <v>50021.426011000003</v>
      </c>
      <c r="D22904">
        <v>1360.008</v>
      </c>
    </row>
    <row r="22905" spans="1:4">
      <c r="A22905" t="s">
        <v>326</v>
      </c>
      <c r="B22905" s="10">
        <v>42817.572916666664</v>
      </c>
      <c r="C22905">
        <v>50021.486014000002</v>
      </c>
      <c r="D22905">
        <v>240.012</v>
      </c>
    </row>
    <row r="22906" spans="1:4">
      <c r="A22906" t="s">
        <v>326</v>
      </c>
      <c r="B22906" s="10">
        <v>42817.583333333336</v>
      </c>
      <c r="C22906">
        <v>50021.541013000002</v>
      </c>
      <c r="D22906">
        <v>219.99600000000001</v>
      </c>
    </row>
    <row r="22907" spans="1:4">
      <c r="A22907" t="s">
        <v>326</v>
      </c>
      <c r="B22907" s="10">
        <v>42817.59375</v>
      </c>
      <c r="C22907">
        <v>50021.601016000001</v>
      </c>
      <c r="D22907">
        <v>240.012</v>
      </c>
    </row>
    <row r="22908" spans="1:4">
      <c r="A22908" t="s">
        <v>326</v>
      </c>
      <c r="B22908" s="10">
        <v>42817.604166666664</v>
      </c>
      <c r="C22908">
        <v>50021.651019999998</v>
      </c>
      <c r="D22908">
        <v>200.01599999999999</v>
      </c>
    </row>
    <row r="22909" spans="1:4">
      <c r="A22909" t="s">
        <v>326</v>
      </c>
      <c r="B22909" s="10">
        <v>42817.614583333336</v>
      </c>
      <c r="C22909">
        <v>50021.696020000003</v>
      </c>
      <c r="D22909">
        <v>180</v>
      </c>
    </row>
    <row r="22910" spans="1:4">
      <c r="A22910" t="s">
        <v>326</v>
      </c>
      <c r="B22910" s="10">
        <v>42817.625</v>
      </c>
      <c r="C22910">
        <v>50021.726017000001</v>
      </c>
      <c r="D22910">
        <v>119.988</v>
      </c>
    </row>
    <row r="22911" spans="1:4">
      <c r="A22911" t="s">
        <v>326</v>
      </c>
      <c r="B22911" s="10">
        <v>42817.635416666664</v>
      </c>
      <c r="C22911">
        <v>50021.751019000003</v>
      </c>
      <c r="D22911">
        <v>100.008</v>
      </c>
    </row>
    <row r="22912" spans="1:4">
      <c r="A22912" t="s">
        <v>326</v>
      </c>
      <c r="B22912" s="10">
        <v>42817.645833333336</v>
      </c>
      <c r="C22912">
        <v>50022.061014999999</v>
      </c>
      <c r="D22912">
        <v>1239.9839999999999</v>
      </c>
    </row>
    <row r="22913" spans="1:4">
      <c r="A22913" t="s">
        <v>326</v>
      </c>
      <c r="B22913" s="10">
        <v>42817.65625</v>
      </c>
      <c r="C22913">
        <v>50022.086017000001</v>
      </c>
      <c r="D22913">
        <v>100.008</v>
      </c>
    </row>
    <row r="22914" spans="1:4">
      <c r="A22914" t="s">
        <v>326</v>
      </c>
      <c r="B22914" s="10">
        <v>42817.666666666664</v>
      </c>
      <c r="C22914">
        <v>50022.101020000002</v>
      </c>
      <c r="D22914">
        <v>60.012</v>
      </c>
    </row>
    <row r="22915" spans="1:4">
      <c r="A22915" t="s">
        <v>326</v>
      </c>
      <c r="B22915" s="10">
        <v>42817.677083333336</v>
      </c>
      <c r="C22915">
        <v>50022.121017999998</v>
      </c>
      <c r="D22915">
        <v>79.992000000000004</v>
      </c>
    </row>
    <row r="22916" spans="1:4">
      <c r="A22916" t="s">
        <v>326</v>
      </c>
      <c r="B22916" s="10">
        <v>42817.6875</v>
      </c>
      <c r="C22916">
        <v>50022.141016000001</v>
      </c>
      <c r="D22916">
        <v>79.992000000000004</v>
      </c>
    </row>
    <row r="22917" spans="1:4">
      <c r="A22917" t="s">
        <v>326</v>
      </c>
      <c r="B22917" s="10">
        <v>42817.697916666664</v>
      </c>
      <c r="C22917">
        <v>50022.156019000002</v>
      </c>
      <c r="D22917">
        <v>60.012</v>
      </c>
    </row>
    <row r="22918" spans="1:4">
      <c r="A22918" t="s">
        <v>326</v>
      </c>
      <c r="B22918" s="10">
        <v>42817.708333333336</v>
      </c>
      <c r="C22918">
        <v>50022.176016999998</v>
      </c>
      <c r="D22918">
        <v>79.992000000000004</v>
      </c>
    </row>
    <row r="22919" spans="1:4">
      <c r="A22919" t="s">
        <v>326</v>
      </c>
      <c r="B22919" s="10">
        <v>42817.71875</v>
      </c>
      <c r="C22919">
        <v>50022.196015000001</v>
      </c>
      <c r="D22919">
        <v>79.992000000000004</v>
      </c>
    </row>
    <row r="22920" spans="1:4">
      <c r="A22920" t="s">
        <v>326</v>
      </c>
      <c r="B22920" s="10">
        <v>42817.729166666664</v>
      </c>
      <c r="C22920">
        <v>50022.221017000003</v>
      </c>
      <c r="D22920">
        <v>100.008</v>
      </c>
    </row>
    <row r="22921" spans="1:4">
      <c r="A22921" t="s">
        <v>326</v>
      </c>
      <c r="B22921" s="10">
        <v>42817.739583333336</v>
      </c>
      <c r="C22921">
        <v>50022.501016000002</v>
      </c>
      <c r="D22921">
        <v>1119.9960000000001</v>
      </c>
    </row>
    <row r="22922" spans="1:4">
      <c r="A22922" t="s">
        <v>326</v>
      </c>
      <c r="B22922" s="10">
        <v>42817.75</v>
      </c>
      <c r="C22922">
        <v>50022.526017999997</v>
      </c>
      <c r="D22922">
        <v>100.008</v>
      </c>
    </row>
    <row r="22923" spans="1:4">
      <c r="A22923" t="s">
        <v>326</v>
      </c>
      <c r="B22923" s="10">
        <v>42817.760416666664</v>
      </c>
      <c r="C22923">
        <v>50022.546016</v>
      </c>
      <c r="D22923">
        <v>79.992000000000004</v>
      </c>
    </row>
    <row r="22924" spans="1:4">
      <c r="A22924" t="s">
        <v>326</v>
      </c>
      <c r="B22924" s="10">
        <v>42817.770833333336</v>
      </c>
      <c r="C22924">
        <v>50022.571018000002</v>
      </c>
      <c r="D22924">
        <v>100.008</v>
      </c>
    </row>
    <row r="22925" spans="1:4">
      <c r="A22925" t="s">
        <v>326</v>
      </c>
      <c r="B22925" s="10">
        <v>42817.78125</v>
      </c>
      <c r="C22925">
        <v>50022.601015</v>
      </c>
      <c r="D22925">
        <v>119.988</v>
      </c>
    </row>
    <row r="22926" spans="1:4">
      <c r="A22926" t="s">
        <v>326</v>
      </c>
      <c r="B22926" s="10">
        <v>42817.791666666664</v>
      </c>
      <c r="C22926">
        <v>50022.631011999998</v>
      </c>
      <c r="D22926">
        <v>119.988</v>
      </c>
    </row>
    <row r="22927" spans="1:4">
      <c r="A22927" t="s">
        <v>326</v>
      </c>
      <c r="B22927" s="10">
        <v>42817.802083333336</v>
      </c>
      <c r="C22927">
        <v>50022.676012000004</v>
      </c>
      <c r="D22927">
        <v>180</v>
      </c>
    </row>
    <row r="22928" spans="1:4">
      <c r="A22928" t="s">
        <v>326</v>
      </c>
      <c r="B22928" s="10">
        <v>42817.8125</v>
      </c>
      <c r="C22928">
        <v>50022.741009999998</v>
      </c>
      <c r="D22928">
        <v>259.99200000000002</v>
      </c>
    </row>
    <row r="22929" spans="1:4">
      <c r="A22929" t="s">
        <v>326</v>
      </c>
      <c r="B22929" s="10">
        <v>42817.822916666664</v>
      </c>
      <c r="C22929">
        <v>50022.801012999997</v>
      </c>
      <c r="D22929">
        <v>240.012</v>
      </c>
    </row>
    <row r="22930" spans="1:4">
      <c r="A22930" t="s">
        <v>326</v>
      </c>
      <c r="B22930" s="10">
        <v>42817.833333333336</v>
      </c>
      <c r="C22930">
        <v>50022.856011999997</v>
      </c>
      <c r="D22930">
        <v>219.99600000000001</v>
      </c>
    </row>
    <row r="22931" spans="1:4">
      <c r="A22931" t="s">
        <v>326</v>
      </c>
      <c r="B22931" s="10">
        <v>42817.84375</v>
      </c>
      <c r="C22931">
        <v>50022.911010999997</v>
      </c>
      <c r="D22931">
        <v>219.99600000000001</v>
      </c>
    </row>
    <row r="22932" spans="1:4">
      <c r="A22932" t="s">
        <v>326</v>
      </c>
      <c r="B22932" s="10">
        <v>42817.854166666664</v>
      </c>
      <c r="C22932">
        <v>50022.961015000001</v>
      </c>
      <c r="D22932">
        <v>200.01599999999999</v>
      </c>
    </row>
    <row r="22933" spans="1:4">
      <c r="A22933" t="s">
        <v>326</v>
      </c>
      <c r="B22933" s="10">
        <v>42817.864583333336</v>
      </c>
      <c r="C22933">
        <v>50023.006014999999</v>
      </c>
      <c r="D22933">
        <v>180</v>
      </c>
    </row>
    <row r="22934" spans="1:4">
      <c r="A22934" t="s">
        <v>326</v>
      </c>
      <c r="B22934" s="10">
        <v>42817.875</v>
      </c>
      <c r="C22934">
        <v>50023.041016000003</v>
      </c>
      <c r="D22934">
        <v>140.00399999999999</v>
      </c>
    </row>
    <row r="22935" spans="1:4">
      <c r="A22935" t="s">
        <v>326</v>
      </c>
      <c r="B22935" s="10">
        <v>42817.885416666664</v>
      </c>
      <c r="C22935">
        <v>50023.076016999999</v>
      </c>
      <c r="D22935">
        <v>140.00399999999999</v>
      </c>
    </row>
    <row r="22936" spans="1:4">
      <c r="A22936" t="s">
        <v>326</v>
      </c>
      <c r="B22936" s="10">
        <v>42817.895833333336</v>
      </c>
      <c r="C22936">
        <v>50023.101019000002</v>
      </c>
      <c r="D22936">
        <v>100.008</v>
      </c>
    </row>
    <row r="22937" spans="1:4">
      <c r="A22937" t="s">
        <v>326</v>
      </c>
      <c r="B22937" s="10">
        <v>42817.90625</v>
      </c>
      <c r="C22937">
        <v>50023.126020999996</v>
      </c>
      <c r="D22937">
        <v>100.008</v>
      </c>
    </row>
    <row r="22938" spans="1:4">
      <c r="A22938" t="s">
        <v>326</v>
      </c>
      <c r="B22938" s="10">
        <v>42817.916666666664</v>
      </c>
      <c r="C22938">
        <v>50023.161022</v>
      </c>
      <c r="D22938">
        <v>140.00399999999999</v>
      </c>
    </row>
    <row r="22939" spans="1:4">
      <c r="A22939" t="s">
        <v>326</v>
      </c>
      <c r="B22939" s="10">
        <v>42817.927083333336</v>
      </c>
      <c r="C22939">
        <v>50023.171021000002</v>
      </c>
      <c r="D22939">
        <v>39.996000000000002</v>
      </c>
    </row>
    <row r="22940" spans="1:4">
      <c r="A22940" t="s">
        <v>326</v>
      </c>
      <c r="B22940" s="10">
        <v>42817.9375</v>
      </c>
      <c r="C22940">
        <v>50023.181020000004</v>
      </c>
      <c r="D22940">
        <v>39.996000000000002</v>
      </c>
    </row>
    <row r="22941" spans="1:4">
      <c r="A22941" t="s">
        <v>326</v>
      </c>
      <c r="B22941" s="10">
        <v>42817.947916666664</v>
      </c>
      <c r="C22941">
        <v>50023.191018999998</v>
      </c>
      <c r="D22941">
        <v>39.996000000000002</v>
      </c>
    </row>
    <row r="22942" spans="1:4">
      <c r="A22942" t="s">
        <v>326</v>
      </c>
      <c r="B22942" s="10">
        <v>42817.958333333336</v>
      </c>
      <c r="C22942">
        <v>50023.201018</v>
      </c>
      <c r="D22942">
        <v>39.996000000000002</v>
      </c>
    </row>
    <row r="22943" spans="1:4">
      <c r="A22943" t="s">
        <v>326</v>
      </c>
      <c r="B22943" s="10">
        <v>42817.96875</v>
      </c>
      <c r="C22943">
        <v>50023.211017000001</v>
      </c>
      <c r="D22943">
        <v>39.996000000000002</v>
      </c>
    </row>
    <row r="22944" spans="1:4">
      <c r="A22944" t="s">
        <v>326</v>
      </c>
      <c r="B22944" s="10">
        <v>42817.979166666664</v>
      </c>
      <c r="C22944">
        <v>50023.221016000003</v>
      </c>
      <c r="D22944">
        <v>39.996000000000002</v>
      </c>
    </row>
    <row r="22945" spans="1:5">
      <c r="A22945" t="s">
        <v>326</v>
      </c>
      <c r="B22945" s="10">
        <v>42817.989583333336</v>
      </c>
      <c r="C22945">
        <v>50023.231014999998</v>
      </c>
      <c r="D22945">
        <v>39.996000000000002</v>
      </c>
      <c r="E22945">
        <f>MIN(D22850:D22945)</f>
        <v>0</v>
      </c>
    </row>
    <row r="22946" spans="1:5">
      <c r="A22946" t="s">
        <v>326</v>
      </c>
      <c r="B22946" s="10">
        <v>42818</v>
      </c>
      <c r="C22946">
        <v>50023.238279999998</v>
      </c>
      <c r="D22946">
        <v>39.996000000000002</v>
      </c>
    </row>
    <row r="22947" spans="1:5">
      <c r="A22947" t="s">
        <v>326</v>
      </c>
      <c r="B22947" s="10">
        <v>42818.010416666664</v>
      </c>
      <c r="C22947">
        <v>50023.248278999999</v>
      </c>
      <c r="D22947">
        <v>39.996000000000002</v>
      </c>
    </row>
    <row r="22948" spans="1:5">
      <c r="A22948" t="s">
        <v>326</v>
      </c>
      <c r="B22948" s="10">
        <v>42818.020833333336</v>
      </c>
      <c r="C22948">
        <v>50023.258278000001</v>
      </c>
      <c r="D22948">
        <v>39.996000000000002</v>
      </c>
    </row>
    <row r="22949" spans="1:5">
      <c r="A22949" t="s">
        <v>326</v>
      </c>
      <c r="B22949" s="10">
        <v>42818.03125</v>
      </c>
      <c r="C22949">
        <v>50023.268277000003</v>
      </c>
      <c r="D22949">
        <v>39.996000000000002</v>
      </c>
    </row>
    <row r="22950" spans="1:5">
      <c r="A22950" t="s">
        <v>326</v>
      </c>
      <c r="B22950" s="10">
        <v>42818.041666666664</v>
      </c>
      <c r="C22950">
        <v>50023.273281000002</v>
      </c>
      <c r="D22950">
        <v>20.015999999999998</v>
      </c>
    </row>
    <row r="22951" spans="1:5">
      <c r="A22951" t="s">
        <v>326</v>
      </c>
      <c r="B22951" s="10">
        <v>42818.052083333336</v>
      </c>
      <c r="C22951">
        <v>50023.283280000003</v>
      </c>
      <c r="D22951">
        <v>39.996000000000002</v>
      </c>
    </row>
    <row r="22952" spans="1:5">
      <c r="A22952" t="s">
        <v>326</v>
      </c>
      <c r="B22952" s="10">
        <v>42818.0625</v>
      </c>
      <c r="C22952">
        <v>50023.293278999998</v>
      </c>
      <c r="D22952">
        <v>39.996000000000002</v>
      </c>
    </row>
    <row r="22953" spans="1:5">
      <c r="A22953" t="s">
        <v>326</v>
      </c>
      <c r="B22953" s="10">
        <v>42818.072916666664</v>
      </c>
      <c r="C22953">
        <v>50023.298282999996</v>
      </c>
      <c r="D22953">
        <v>20.015999999999998</v>
      </c>
    </row>
    <row r="22954" spans="1:5">
      <c r="A22954" t="s">
        <v>326</v>
      </c>
      <c r="B22954" s="10">
        <v>42818.083333333336</v>
      </c>
      <c r="C22954">
        <v>50023.308281999998</v>
      </c>
      <c r="D22954">
        <v>39.996000000000002</v>
      </c>
    </row>
    <row r="22955" spans="1:5">
      <c r="A22955" t="s">
        <v>326</v>
      </c>
      <c r="B22955" s="10">
        <v>42818.09375</v>
      </c>
      <c r="C22955">
        <v>50023.313285999997</v>
      </c>
      <c r="D22955">
        <v>20.015999999999998</v>
      </c>
    </row>
    <row r="22956" spans="1:5">
      <c r="A22956" t="s">
        <v>326</v>
      </c>
      <c r="B22956" s="10">
        <v>42818.104166666664</v>
      </c>
      <c r="C22956">
        <v>50023.318290000003</v>
      </c>
      <c r="D22956">
        <v>20.015999999999998</v>
      </c>
    </row>
    <row r="22957" spans="1:5">
      <c r="A22957" t="s">
        <v>326</v>
      </c>
      <c r="B22957" s="10">
        <v>42818.114583333336</v>
      </c>
      <c r="C22957">
        <v>50023.328288999997</v>
      </c>
      <c r="D22957">
        <v>39.996000000000002</v>
      </c>
    </row>
    <row r="22958" spans="1:5">
      <c r="A22958" t="s">
        <v>326</v>
      </c>
      <c r="B22958" s="10">
        <v>42818.125</v>
      </c>
      <c r="C22958">
        <v>50023.333293000003</v>
      </c>
      <c r="D22958">
        <v>20.015999999999998</v>
      </c>
    </row>
    <row r="22959" spans="1:5">
      <c r="A22959" t="s">
        <v>326</v>
      </c>
      <c r="B22959" s="10">
        <v>42818.135416666664</v>
      </c>
      <c r="C22959">
        <v>50023.338297000002</v>
      </c>
      <c r="D22959">
        <v>20.015999999999998</v>
      </c>
    </row>
    <row r="22960" spans="1:5">
      <c r="A22960" t="s">
        <v>326</v>
      </c>
      <c r="B22960" s="10">
        <v>42818.145833333336</v>
      </c>
      <c r="C22960">
        <v>50023.343301000001</v>
      </c>
      <c r="D22960">
        <v>20.015999999999998</v>
      </c>
    </row>
    <row r="22961" spans="1:4">
      <c r="A22961" t="s">
        <v>326</v>
      </c>
      <c r="B22961" s="10">
        <v>42818.15625</v>
      </c>
      <c r="C22961">
        <v>50023.353300000002</v>
      </c>
      <c r="D22961">
        <v>39.996000000000002</v>
      </c>
    </row>
    <row r="22962" spans="1:4">
      <c r="A22962" t="s">
        <v>326</v>
      </c>
      <c r="B22962" s="10">
        <v>42818.166666666664</v>
      </c>
      <c r="C22962">
        <v>50023.358304000001</v>
      </c>
      <c r="D22962">
        <v>20.015999999999998</v>
      </c>
    </row>
    <row r="22963" spans="1:4">
      <c r="A22963" t="s">
        <v>326</v>
      </c>
      <c r="B22963" s="10">
        <v>42818.177083333336</v>
      </c>
      <c r="C22963">
        <v>50023.363308</v>
      </c>
      <c r="D22963">
        <v>20.015999999999998</v>
      </c>
    </row>
    <row r="22964" spans="1:4">
      <c r="A22964" t="s">
        <v>326</v>
      </c>
      <c r="B22964" s="10">
        <v>42818.1875</v>
      </c>
      <c r="C22964">
        <v>50023.368311999999</v>
      </c>
      <c r="D22964">
        <v>20.015999999999998</v>
      </c>
    </row>
    <row r="22965" spans="1:4">
      <c r="A22965" t="s">
        <v>326</v>
      </c>
      <c r="B22965" s="10">
        <v>42818.197916666664</v>
      </c>
      <c r="C22965">
        <v>50023.373315999997</v>
      </c>
      <c r="D22965">
        <v>20.015999999999998</v>
      </c>
    </row>
    <row r="22966" spans="1:4">
      <c r="A22966" t="s">
        <v>326</v>
      </c>
      <c r="B22966" s="10">
        <v>42818.208333333336</v>
      </c>
      <c r="C22966">
        <v>50023.378320000003</v>
      </c>
      <c r="D22966">
        <v>20.015999999999998</v>
      </c>
    </row>
    <row r="22967" spans="1:4">
      <c r="A22967" t="s">
        <v>326</v>
      </c>
      <c r="B22967" s="10">
        <v>42818.21875</v>
      </c>
      <c r="C22967">
        <v>50023.383324000002</v>
      </c>
      <c r="D22967">
        <v>20.015999999999998</v>
      </c>
    </row>
    <row r="22968" spans="1:4">
      <c r="A22968" t="s">
        <v>326</v>
      </c>
      <c r="B22968" s="10">
        <v>42818.229166666664</v>
      </c>
      <c r="C22968">
        <v>50023.388328000001</v>
      </c>
      <c r="D22968">
        <v>20.015999999999998</v>
      </c>
    </row>
    <row r="22969" spans="1:4">
      <c r="A22969" t="s">
        <v>326</v>
      </c>
      <c r="B22969" s="10">
        <v>42818.239583333336</v>
      </c>
      <c r="C22969">
        <v>50023.393332</v>
      </c>
      <c r="D22969">
        <v>20.015999999999998</v>
      </c>
    </row>
    <row r="22970" spans="1:4">
      <c r="A22970" t="s">
        <v>326</v>
      </c>
      <c r="B22970" s="10">
        <v>42818.25</v>
      </c>
      <c r="C22970">
        <v>50023.398335999998</v>
      </c>
      <c r="D22970">
        <v>20.015999999999998</v>
      </c>
    </row>
    <row r="22971" spans="1:4">
      <c r="A22971" t="s">
        <v>326</v>
      </c>
      <c r="B22971" s="10">
        <v>42818.260416666664</v>
      </c>
      <c r="C22971">
        <v>50023.403339999997</v>
      </c>
      <c r="D22971">
        <v>20.015999999999998</v>
      </c>
    </row>
    <row r="22972" spans="1:4">
      <c r="A22972" t="s">
        <v>326</v>
      </c>
      <c r="B22972" s="10">
        <v>42818.270833333336</v>
      </c>
      <c r="C22972">
        <v>50023.408344000003</v>
      </c>
      <c r="D22972">
        <v>20.015999999999998</v>
      </c>
    </row>
    <row r="22973" spans="1:4">
      <c r="A22973" t="s">
        <v>326</v>
      </c>
      <c r="B22973" s="10">
        <v>42818.28125</v>
      </c>
      <c r="C22973">
        <v>50023.418342999998</v>
      </c>
      <c r="D22973">
        <v>39.996000000000002</v>
      </c>
    </row>
    <row r="22974" spans="1:4">
      <c r="A22974" t="s">
        <v>326</v>
      </c>
      <c r="B22974" s="10">
        <v>42818.291666666664</v>
      </c>
      <c r="C22974">
        <v>50023.423347000004</v>
      </c>
      <c r="D22974">
        <v>20.015999999999998</v>
      </c>
    </row>
    <row r="22975" spans="1:4">
      <c r="A22975" t="s">
        <v>326</v>
      </c>
      <c r="B22975" s="10">
        <v>42818.302083333336</v>
      </c>
      <c r="C22975">
        <v>50023.428351000002</v>
      </c>
      <c r="D22975">
        <v>20.015999999999998</v>
      </c>
    </row>
    <row r="22976" spans="1:4">
      <c r="A22976" t="s">
        <v>326</v>
      </c>
      <c r="B22976" s="10">
        <v>42818.3125</v>
      </c>
      <c r="C22976">
        <v>50023.438349999997</v>
      </c>
      <c r="D22976">
        <v>39.996000000000002</v>
      </c>
    </row>
    <row r="22977" spans="1:4">
      <c r="A22977" t="s">
        <v>326</v>
      </c>
      <c r="B22977" s="10">
        <v>42818.322916666664</v>
      </c>
      <c r="C22977">
        <v>50023.438349999997</v>
      </c>
      <c r="D22977">
        <v>0</v>
      </c>
    </row>
    <row r="22978" spans="1:4">
      <c r="A22978" t="s">
        <v>326</v>
      </c>
      <c r="B22978" s="10">
        <v>42818.333333333336</v>
      </c>
      <c r="C22978">
        <v>50023.458348</v>
      </c>
      <c r="D22978">
        <v>79.992000000000004</v>
      </c>
    </row>
    <row r="22979" spans="1:4">
      <c r="A22979" t="s">
        <v>326</v>
      </c>
      <c r="B22979" s="10">
        <v>42818.34375</v>
      </c>
      <c r="C22979">
        <v>50023.743350999997</v>
      </c>
      <c r="D22979">
        <v>1140.0119999999999</v>
      </c>
    </row>
    <row r="22980" spans="1:4">
      <c r="A22980" t="s">
        <v>326</v>
      </c>
      <c r="B22980" s="10">
        <v>42818.354166666664</v>
      </c>
      <c r="C22980">
        <v>50023.763349000001</v>
      </c>
      <c r="D22980">
        <v>79.992000000000004</v>
      </c>
    </row>
    <row r="22981" spans="1:4">
      <c r="A22981" t="s">
        <v>326</v>
      </c>
      <c r="B22981" s="10">
        <v>42818.364583333336</v>
      </c>
      <c r="C22981">
        <v>50023.793345999999</v>
      </c>
      <c r="D22981">
        <v>119.988</v>
      </c>
    </row>
    <row r="22982" spans="1:4">
      <c r="A22982" t="s">
        <v>326</v>
      </c>
      <c r="B22982" s="10">
        <v>42818.375</v>
      </c>
      <c r="C22982">
        <v>50023.823342999996</v>
      </c>
      <c r="D22982">
        <v>119.988</v>
      </c>
    </row>
    <row r="22983" spans="1:4">
      <c r="A22983" t="s">
        <v>326</v>
      </c>
      <c r="B22983" s="10">
        <v>42818.385416666664</v>
      </c>
      <c r="C22983">
        <v>50023.858344</v>
      </c>
      <c r="D22983">
        <v>140.00399999999999</v>
      </c>
    </row>
    <row r="22984" spans="1:4">
      <c r="A22984" t="s">
        <v>326</v>
      </c>
      <c r="B22984" s="10">
        <v>42818.395833333336</v>
      </c>
      <c r="C22984">
        <v>50023.89834</v>
      </c>
      <c r="D22984">
        <v>159.98400000000001</v>
      </c>
    </row>
    <row r="22985" spans="1:4">
      <c r="A22985" t="s">
        <v>326</v>
      </c>
      <c r="B22985" s="10">
        <v>42818.40625</v>
      </c>
      <c r="C22985">
        <v>50023.928336999998</v>
      </c>
      <c r="D22985">
        <v>119.988</v>
      </c>
    </row>
    <row r="22986" spans="1:4">
      <c r="A22986" t="s">
        <v>326</v>
      </c>
      <c r="B22986" s="10">
        <v>42818.416666666664</v>
      </c>
      <c r="C22986">
        <v>50023.948335000001</v>
      </c>
      <c r="D22986">
        <v>79.992000000000004</v>
      </c>
    </row>
    <row r="22987" spans="1:4">
      <c r="A22987" t="s">
        <v>326</v>
      </c>
      <c r="B22987" s="10">
        <v>42818.427083333336</v>
      </c>
      <c r="C22987">
        <v>50023.973337000003</v>
      </c>
      <c r="D22987">
        <v>100.008</v>
      </c>
    </row>
    <row r="22988" spans="1:4">
      <c r="A22988" t="s">
        <v>326</v>
      </c>
      <c r="B22988" s="10">
        <v>42818.4375</v>
      </c>
      <c r="C22988">
        <v>50023.988340000004</v>
      </c>
      <c r="D22988">
        <v>60.012</v>
      </c>
    </row>
    <row r="22989" spans="1:4">
      <c r="A22989" t="s">
        <v>326</v>
      </c>
      <c r="B22989" s="10">
        <v>42818.447916666664</v>
      </c>
      <c r="C22989">
        <v>50024.273343000001</v>
      </c>
      <c r="D22989">
        <v>1140.0119999999999</v>
      </c>
    </row>
    <row r="22990" spans="1:4">
      <c r="A22990" t="s">
        <v>326</v>
      </c>
      <c r="B22990" s="10">
        <v>42818.458333333336</v>
      </c>
      <c r="C22990">
        <v>50024.303339999999</v>
      </c>
      <c r="D22990">
        <v>119.988</v>
      </c>
    </row>
    <row r="22991" spans="1:4">
      <c r="A22991" t="s">
        <v>326</v>
      </c>
      <c r="B22991" s="10">
        <v>42818.46875</v>
      </c>
      <c r="C22991">
        <v>50024.363342999997</v>
      </c>
      <c r="D22991">
        <v>240.012</v>
      </c>
    </row>
    <row r="22992" spans="1:4">
      <c r="A22992" t="s">
        <v>326</v>
      </c>
      <c r="B22992" s="10">
        <v>42818.479166666664</v>
      </c>
      <c r="C22992">
        <v>50024.443343999999</v>
      </c>
      <c r="D22992">
        <v>320.00400000000002</v>
      </c>
    </row>
    <row r="22993" spans="1:4">
      <c r="A22993" t="s">
        <v>326</v>
      </c>
      <c r="B22993" s="10">
        <v>42818.489583333336</v>
      </c>
      <c r="C22993">
        <v>50024.523345000001</v>
      </c>
      <c r="D22993">
        <v>320.00400000000002</v>
      </c>
    </row>
    <row r="22994" spans="1:4">
      <c r="A22994" t="s">
        <v>326</v>
      </c>
      <c r="B22994" s="10">
        <v>42818.5</v>
      </c>
      <c r="C22994">
        <v>50024.598341999998</v>
      </c>
      <c r="D22994">
        <v>299.988</v>
      </c>
    </row>
    <row r="22995" spans="1:4">
      <c r="A22995" t="s">
        <v>326</v>
      </c>
      <c r="B22995" s="10">
        <v>42818.510416666664</v>
      </c>
      <c r="C22995">
        <v>50024.778341999998</v>
      </c>
      <c r="D22995">
        <v>720</v>
      </c>
    </row>
    <row r="22996" spans="1:4">
      <c r="A22996" t="s">
        <v>326</v>
      </c>
      <c r="B22996" s="10">
        <v>42818.520833333336</v>
      </c>
      <c r="C22996">
        <v>50025.033339000001</v>
      </c>
      <c r="D22996">
        <v>1019.9880000000001</v>
      </c>
    </row>
    <row r="22997" spans="1:4">
      <c r="A22997" t="s">
        <v>326</v>
      </c>
      <c r="B22997" s="10">
        <v>42818.53125</v>
      </c>
      <c r="C22997">
        <v>50025.113340000004</v>
      </c>
      <c r="D22997">
        <v>320.00400000000002</v>
      </c>
    </row>
    <row r="22998" spans="1:4">
      <c r="A22998" t="s">
        <v>326</v>
      </c>
      <c r="B22998" s="10">
        <v>42818.541666666664</v>
      </c>
      <c r="C22998">
        <v>50025.183341999997</v>
      </c>
      <c r="D22998">
        <v>280.00799999999998</v>
      </c>
    </row>
    <row r="22999" spans="1:4">
      <c r="A22999" t="s">
        <v>326</v>
      </c>
      <c r="B22999" s="10">
        <v>42818.552083333336</v>
      </c>
      <c r="C22999">
        <v>50025.238340999997</v>
      </c>
      <c r="D22999">
        <v>219.99600000000001</v>
      </c>
    </row>
    <row r="23000" spans="1:4">
      <c r="A23000" t="s">
        <v>326</v>
      </c>
      <c r="B23000" s="10">
        <v>42818.5625</v>
      </c>
      <c r="C23000">
        <v>50025.308342999997</v>
      </c>
      <c r="D23000">
        <v>280.00799999999998</v>
      </c>
    </row>
    <row r="23001" spans="1:4">
      <c r="A23001" t="s">
        <v>326</v>
      </c>
      <c r="B23001" s="10">
        <v>42818.572916666664</v>
      </c>
      <c r="C23001">
        <v>50025.368346000003</v>
      </c>
      <c r="D23001">
        <v>240.012</v>
      </c>
    </row>
    <row r="23002" spans="1:4">
      <c r="A23002" t="s">
        <v>326</v>
      </c>
      <c r="B23002" s="10">
        <v>42818.583333333336</v>
      </c>
      <c r="C23002">
        <v>50025.423345000003</v>
      </c>
      <c r="D23002">
        <v>219.99600000000001</v>
      </c>
    </row>
    <row r="23003" spans="1:4">
      <c r="A23003" t="s">
        <v>326</v>
      </c>
      <c r="B23003" s="10">
        <v>42818.59375</v>
      </c>
      <c r="C23003">
        <v>50025.738344999998</v>
      </c>
      <c r="D23003">
        <v>1260</v>
      </c>
    </row>
    <row r="23004" spans="1:4">
      <c r="A23004" t="s">
        <v>326</v>
      </c>
      <c r="B23004" s="10">
        <v>42818.604166666664</v>
      </c>
      <c r="C23004">
        <v>50025.778340999997</v>
      </c>
      <c r="D23004">
        <v>159.98400000000001</v>
      </c>
    </row>
    <row r="23005" spans="1:4">
      <c r="A23005" t="s">
        <v>326</v>
      </c>
      <c r="B23005" s="10">
        <v>42818.614583333336</v>
      </c>
      <c r="C23005">
        <v>50025.823341000003</v>
      </c>
      <c r="D23005">
        <v>180</v>
      </c>
    </row>
    <row r="23006" spans="1:4">
      <c r="A23006" t="s">
        <v>326</v>
      </c>
      <c r="B23006" s="10">
        <v>42818.625</v>
      </c>
      <c r="C23006">
        <v>50025.863337000003</v>
      </c>
      <c r="D23006">
        <v>159.98400000000001</v>
      </c>
    </row>
    <row r="23007" spans="1:4">
      <c r="A23007" t="s">
        <v>326</v>
      </c>
      <c r="B23007" s="10">
        <v>42818.635416666664</v>
      </c>
      <c r="C23007">
        <v>50025.908337000001</v>
      </c>
      <c r="D23007">
        <v>180</v>
      </c>
    </row>
    <row r="23008" spans="1:4">
      <c r="A23008" t="s">
        <v>326</v>
      </c>
      <c r="B23008" s="10">
        <v>42818.645833333336</v>
      </c>
      <c r="C23008">
        <v>50025.948333</v>
      </c>
      <c r="D23008">
        <v>159.98400000000001</v>
      </c>
    </row>
    <row r="23009" spans="1:4">
      <c r="A23009" t="s">
        <v>326</v>
      </c>
      <c r="B23009" s="10">
        <v>42818.65625</v>
      </c>
      <c r="C23009">
        <v>50025.988329</v>
      </c>
      <c r="D23009">
        <v>159.98400000000001</v>
      </c>
    </row>
    <row r="23010" spans="1:4">
      <c r="A23010" t="s">
        <v>326</v>
      </c>
      <c r="B23010" s="10">
        <v>42818.666666666664</v>
      </c>
      <c r="C23010">
        <v>50026.023330000004</v>
      </c>
      <c r="D23010">
        <v>140.00399999999999</v>
      </c>
    </row>
    <row r="23011" spans="1:4">
      <c r="A23011" t="s">
        <v>326</v>
      </c>
      <c r="B23011" s="10">
        <v>42818.677083333336</v>
      </c>
      <c r="C23011">
        <v>50026.053327000001</v>
      </c>
      <c r="D23011">
        <v>119.988</v>
      </c>
    </row>
    <row r="23012" spans="1:4">
      <c r="A23012" t="s">
        <v>326</v>
      </c>
      <c r="B23012" s="10">
        <v>42818.6875</v>
      </c>
      <c r="C23012">
        <v>50026.093323000001</v>
      </c>
      <c r="D23012">
        <v>159.98400000000001</v>
      </c>
    </row>
    <row r="23013" spans="1:4">
      <c r="A23013" t="s">
        <v>326</v>
      </c>
      <c r="B23013" s="10">
        <v>42818.697916666664</v>
      </c>
      <c r="C23013">
        <v>50026.123319999999</v>
      </c>
      <c r="D23013">
        <v>119.988</v>
      </c>
    </row>
    <row r="23014" spans="1:4">
      <c r="A23014" t="s">
        <v>326</v>
      </c>
      <c r="B23014" s="10">
        <v>42818.708333333336</v>
      </c>
      <c r="C23014">
        <v>50026.423317000001</v>
      </c>
      <c r="D23014">
        <v>1199.9880000000001</v>
      </c>
    </row>
    <row r="23015" spans="1:4">
      <c r="A23015" t="s">
        <v>326</v>
      </c>
      <c r="B23015" s="10">
        <v>42818.71875</v>
      </c>
      <c r="C23015">
        <v>50026.453313999998</v>
      </c>
      <c r="D23015">
        <v>119.988</v>
      </c>
    </row>
    <row r="23016" spans="1:4">
      <c r="A23016" t="s">
        <v>326</v>
      </c>
      <c r="B23016" s="10">
        <v>42818.729166666664</v>
      </c>
      <c r="C23016">
        <v>50026.483311000004</v>
      </c>
      <c r="D23016">
        <v>119.988</v>
      </c>
    </row>
    <row r="23017" spans="1:4">
      <c r="A23017" t="s">
        <v>326</v>
      </c>
      <c r="B23017" s="10">
        <v>42818.739583333336</v>
      </c>
      <c r="C23017">
        <v>50026.513308000001</v>
      </c>
      <c r="D23017">
        <v>119.988</v>
      </c>
    </row>
    <row r="23018" spans="1:4">
      <c r="A23018" t="s">
        <v>326</v>
      </c>
      <c r="B23018" s="10">
        <v>42818.75</v>
      </c>
      <c r="C23018">
        <v>50026.543304999999</v>
      </c>
      <c r="D23018">
        <v>119.988</v>
      </c>
    </row>
    <row r="23019" spans="1:4">
      <c r="A23019" t="s">
        <v>326</v>
      </c>
      <c r="B23019" s="10">
        <v>42818.760416666664</v>
      </c>
      <c r="C23019">
        <v>50026.573301999997</v>
      </c>
      <c r="D23019">
        <v>119.988</v>
      </c>
    </row>
    <row r="23020" spans="1:4">
      <c r="A23020" t="s">
        <v>326</v>
      </c>
      <c r="B23020" s="10">
        <v>42818.770833333336</v>
      </c>
      <c r="C23020">
        <v>50026.603299000002</v>
      </c>
      <c r="D23020">
        <v>119.988</v>
      </c>
    </row>
    <row r="23021" spans="1:4">
      <c r="A23021" t="s">
        <v>326</v>
      </c>
      <c r="B23021" s="10">
        <v>42818.78125</v>
      </c>
      <c r="C23021">
        <v>50026.628300999997</v>
      </c>
      <c r="D23021">
        <v>100.008</v>
      </c>
    </row>
    <row r="23022" spans="1:4">
      <c r="A23022" t="s">
        <v>326</v>
      </c>
      <c r="B23022" s="10">
        <v>42818.791666666664</v>
      </c>
      <c r="C23022">
        <v>50026.653302999999</v>
      </c>
      <c r="D23022">
        <v>100.008</v>
      </c>
    </row>
    <row r="23023" spans="1:4">
      <c r="A23023" t="s">
        <v>326</v>
      </c>
      <c r="B23023" s="10">
        <v>42818.802083333336</v>
      </c>
      <c r="C23023">
        <v>50026.673301000003</v>
      </c>
      <c r="D23023">
        <v>79.992000000000004</v>
      </c>
    </row>
    <row r="23024" spans="1:4">
      <c r="A23024" t="s">
        <v>326</v>
      </c>
      <c r="B23024" s="10">
        <v>42818.8125</v>
      </c>
      <c r="C23024">
        <v>50026.693298999999</v>
      </c>
      <c r="D23024">
        <v>79.992000000000004</v>
      </c>
    </row>
    <row r="23025" spans="1:4">
      <c r="A23025" t="s">
        <v>326</v>
      </c>
      <c r="B23025" s="10">
        <v>42818.822916666664</v>
      </c>
      <c r="C23025">
        <v>50026.713297000002</v>
      </c>
      <c r="D23025">
        <v>79.992000000000004</v>
      </c>
    </row>
    <row r="23026" spans="1:4">
      <c r="A23026" t="s">
        <v>326</v>
      </c>
      <c r="B23026" s="10">
        <v>42818.833333333336</v>
      </c>
      <c r="C23026">
        <v>50026.728300000002</v>
      </c>
      <c r="D23026">
        <v>60.012</v>
      </c>
    </row>
    <row r="23027" spans="1:4">
      <c r="A23027" t="s">
        <v>326</v>
      </c>
      <c r="B23027" s="10">
        <v>42818.84375</v>
      </c>
      <c r="C23027">
        <v>50026.743303000003</v>
      </c>
      <c r="D23027">
        <v>60.012</v>
      </c>
    </row>
    <row r="23028" spans="1:4">
      <c r="A23028" t="s">
        <v>326</v>
      </c>
      <c r="B23028" s="10">
        <v>42818.854166666664</v>
      </c>
      <c r="C23028">
        <v>50026.753301999997</v>
      </c>
      <c r="D23028">
        <v>39.996000000000002</v>
      </c>
    </row>
    <row r="23029" spans="1:4">
      <c r="A23029" t="s">
        <v>326</v>
      </c>
      <c r="B23029" s="10">
        <v>42818.864583333336</v>
      </c>
      <c r="C23029">
        <v>50026.768304999998</v>
      </c>
      <c r="D23029">
        <v>60.012</v>
      </c>
    </row>
    <row r="23030" spans="1:4">
      <c r="A23030" t="s">
        <v>326</v>
      </c>
      <c r="B23030" s="10">
        <v>42818.875</v>
      </c>
      <c r="C23030">
        <v>50026.778303999999</v>
      </c>
      <c r="D23030">
        <v>39.996000000000002</v>
      </c>
    </row>
    <row r="23031" spans="1:4">
      <c r="A23031" t="s">
        <v>326</v>
      </c>
      <c r="B23031" s="10">
        <v>42818.885416666664</v>
      </c>
      <c r="C23031">
        <v>50026.788303000001</v>
      </c>
      <c r="D23031">
        <v>39.996000000000002</v>
      </c>
    </row>
    <row r="23032" spans="1:4">
      <c r="A23032" t="s">
        <v>326</v>
      </c>
      <c r="B23032" s="10">
        <v>42818.895833333336</v>
      </c>
      <c r="C23032">
        <v>50026.798302000003</v>
      </c>
      <c r="D23032">
        <v>39.996000000000002</v>
      </c>
    </row>
    <row r="23033" spans="1:4">
      <c r="A23033" t="s">
        <v>326</v>
      </c>
      <c r="B23033" s="10">
        <v>42818.90625</v>
      </c>
      <c r="C23033">
        <v>50026.808300999997</v>
      </c>
      <c r="D23033">
        <v>39.996000000000002</v>
      </c>
    </row>
    <row r="23034" spans="1:4">
      <c r="A23034" t="s">
        <v>326</v>
      </c>
      <c r="B23034" s="10">
        <v>42818.916666666664</v>
      </c>
      <c r="C23034">
        <v>50026.838298000002</v>
      </c>
      <c r="D23034">
        <v>119.988</v>
      </c>
    </row>
    <row r="23035" spans="1:4">
      <c r="A23035" t="s">
        <v>326</v>
      </c>
      <c r="B23035" s="10">
        <v>42818.927083333336</v>
      </c>
      <c r="C23035">
        <v>50026.838298000002</v>
      </c>
      <c r="D23035">
        <v>0</v>
      </c>
    </row>
    <row r="23036" spans="1:4">
      <c r="A23036" t="s">
        <v>326</v>
      </c>
      <c r="B23036" s="10">
        <v>42818.9375</v>
      </c>
      <c r="C23036">
        <v>50026.843302000001</v>
      </c>
      <c r="D23036">
        <v>20.015999999999998</v>
      </c>
    </row>
    <row r="23037" spans="1:4">
      <c r="A23037" t="s">
        <v>326</v>
      </c>
      <c r="B23037" s="10">
        <v>42818.947916666664</v>
      </c>
      <c r="C23037">
        <v>50026.843302000001</v>
      </c>
      <c r="D23037">
        <v>0</v>
      </c>
    </row>
    <row r="23038" spans="1:4">
      <c r="A23038" t="s">
        <v>326</v>
      </c>
      <c r="B23038" s="10">
        <v>42818.958333333336</v>
      </c>
      <c r="C23038">
        <v>50026.848306</v>
      </c>
      <c r="D23038">
        <v>20.015999999999998</v>
      </c>
    </row>
    <row r="23039" spans="1:4">
      <c r="A23039" t="s">
        <v>326</v>
      </c>
      <c r="B23039" s="10">
        <v>42818.96875</v>
      </c>
      <c r="C23039">
        <v>50026.853309999999</v>
      </c>
      <c r="D23039">
        <v>20.015999999999998</v>
      </c>
    </row>
    <row r="23040" spans="1:4">
      <c r="A23040" t="s">
        <v>326</v>
      </c>
      <c r="B23040" s="10">
        <v>42818.979166666664</v>
      </c>
      <c r="C23040">
        <v>50026.853309999999</v>
      </c>
      <c r="D23040">
        <v>0</v>
      </c>
    </row>
    <row r="23041" spans="1:5">
      <c r="A23041" t="s">
        <v>326</v>
      </c>
      <c r="B23041" s="10">
        <v>42818.989583333336</v>
      </c>
      <c r="C23041">
        <v>50026.858313999997</v>
      </c>
      <c r="D23041">
        <v>20.015999999999998</v>
      </c>
      <c r="E23041">
        <f>MIN(D22946:D23041)</f>
        <v>0</v>
      </c>
    </row>
    <row r="23042" spans="1:5">
      <c r="A23042" t="s">
        <v>326</v>
      </c>
      <c r="B23042" s="10">
        <v>42819</v>
      </c>
      <c r="C23042">
        <v>50026.859380000002</v>
      </c>
      <c r="D23042">
        <v>0</v>
      </c>
    </row>
    <row r="23043" spans="1:5">
      <c r="A23043" t="s">
        <v>326</v>
      </c>
      <c r="B23043" s="10">
        <v>42819.010416666664</v>
      </c>
      <c r="C23043">
        <v>50026.864384</v>
      </c>
      <c r="D23043">
        <v>20.015999999999998</v>
      </c>
    </row>
    <row r="23044" spans="1:5">
      <c r="A23044" t="s">
        <v>326</v>
      </c>
      <c r="B23044" s="10">
        <v>42819.020833333336</v>
      </c>
      <c r="C23044">
        <v>50026.869387999999</v>
      </c>
      <c r="D23044">
        <v>20.015999999999998</v>
      </c>
    </row>
    <row r="23045" spans="1:5">
      <c r="A23045" t="s">
        <v>326</v>
      </c>
      <c r="B23045" s="10">
        <v>42819.03125</v>
      </c>
      <c r="C23045">
        <v>50026.869387999999</v>
      </c>
      <c r="D23045">
        <v>0</v>
      </c>
    </row>
    <row r="23046" spans="1:5">
      <c r="A23046" t="s">
        <v>326</v>
      </c>
      <c r="B23046" s="10">
        <v>42819.041666666664</v>
      </c>
      <c r="C23046">
        <v>50026.874391999998</v>
      </c>
      <c r="D23046">
        <v>20.015999999999998</v>
      </c>
    </row>
    <row r="23047" spans="1:5">
      <c r="A23047" t="s">
        <v>326</v>
      </c>
      <c r="B23047" s="10">
        <v>42819.052083333336</v>
      </c>
      <c r="C23047">
        <v>50026.874391999998</v>
      </c>
      <c r="D23047">
        <v>0</v>
      </c>
    </row>
    <row r="23048" spans="1:5">
      <c r="A23048" t="s">
        <v>326</v>
      </c>
      <c r="B23048" s="10">
        <v>42819.0625</v>
      </c>
      <c r="C23048">
        <v>50026.879395999997</v>
      </c>
      <c r="D23048">
        <v>20.015999999999998</v>
      </c>
    </row>
    <row r="23049" spans="1:5">
      <c r="A23049" t="s">
        <v>326</v>
      </c>
      <c r="B23049" s="10">
        <v>42819.072916666664</v>
      </c>
      <c r="C23049">
        <v>50026.884400000003</v>
      </c>
      <c r="D23049">
        <v>20.015999999999998</v>
      </c>
    </row>
    <row r="23050" spans="1:5">
      <c r="A23050" t="s">
        <v>326</v>
      </c>
      <c r="B23050" s="10">
        <v>42819.083333333336</v>
      </c>
      <c r="C23050">
        <v>50026.884400000003</v>
      </c>
      <c r="D23050">
        <v>0</v>
      </c>
    </row>
    <row r="23051" spans="1:5">
      <c r="A23051" t="s">
        <v>326</v>
      </c>
      <c r="B23051" s="10">
        <v>42819.09375</v>
      </c>
      <c r="C23051">
        <v>50026.889404000001</v>
      </c>
      <c r="D23051">
        <v>20.015999999999998</v>
      </c>
    </row>
    <row r="23052" spans="1:5">
      <c r="A23052" t="s">
        <v>326</v>
      </c>
      <c r="B23052" s="10">
        <v>42819.104166666664</v>
      </c>
      <c r="C23052">
        <v>50026.889404000001</v>
      </c>
      <c r="D23052">
        <v>0</v>
      </c>
    </row>
    <row r="23053" spans="1:5">
      <c r="A23053" t="s">
        <v>326</v>
      </c>
      <c r="B23053" s="10">
        <v>42819.114583333336</v>
      </c>
      <c r="C23053">
        <v>50026.894408</v>
      </c>
      <c r="D23053">
        <v>20.015999999999998</v>
      </c>
    </row>
    <row r="23054" spans="1:5">
      <c r="A23054" t="s">
        <v>326</v>
      </c>
      <c r="B23054" s="10">
        <v>42819.125</v>
      </c>
      <c r="C23054">
        <v>50026.894408</v>
      </c>
      <c r="D23054">
        <v>0</v>
      </c>
    </row>
    <row r="23055" spans="1:5">
      <c r="A23055" t="s">
        <v>326</v>
      </c>
      <c r="B23055" s="10">
        <v>42819.135416666664</v>
      </c>
      <c r="C23055">
        <v>50026.899411999999</v>
      </c>
      <c r="D23055">
        <v>20.015999999999998</v>
      </c>
    </row>
    <row r="23056" spans="1:5">
      <c r="A23056" t="s">
        <v>326</v>
      </c>
      <c r="B23056" s="10">
        <v>42819.145833333336</v>
      </c>
      <c r="C23056">
        <v>50026.904415999998</v>
      </c>
      <c r="D23056">
        <v>20.015999999999998</v>
      </c>
    </row>
    <row r="23057" spans="1:4">
      <c r="A23057" t="s">
        <v>326</v>
      </c>
      <c r="B23057" s="10">
        <v>42819.15625</v>
      </c>
      <c r="C23057">
        <v>50026.904415999998</v>
      </c>
      <c r="D23057">
        <v>0</v>
      </c>
    </row>
    <row r="23058" spans="1:4">
      <c r="A23058" t="s">
        <v>326</v>
      </c>
      <c r="B23058" s="10">
        <v>42819.166666666664</v>
      </c>
      <c r="C23058">
        <v>50026.909420000004</v>
      </c>
      <c r="D23058">
        <v>20.015999999999998</v>
      </c>
    </row>
    <row r="23059" spans="1:4">
      <c r="A23059" t="s">
        <v>326</v>
      </c>
      <c r="B23059" s="10">
        <v>42819.177083333336</v>
      </c>
      <c r="C23059">
        <v>50026.909420000004</v>
      </c>
      <c r="D23059">
        <v>0</v>
      </c>
    </row>
    <row r="23060" spans="1:4">
      <c r="A23060" t="s">
        <v>326</v>
      </c>
      <c r="B23060" s="10">
        <v>42819.1875</v>
      </c>
      <c r="C23060">
        <v>50026.914424000002</v>
      </c>
      <c r="D23060">
        <v>20.015999999999998</v>
      </c>
    </row>
    <row r="23061" spans="1:4">
      <c r="A23061" t="s">
        <v>326</v>
      </c>
      <c r="B23061" s="10">
        <v>42819.197916666664</v>
      </c>
      <c r="C23061">
        <v>50026.914424000002</v>
      </c>
      <c r="D23061">
        <v>0</v>
      </c>
    </row>
    <row r="23062" spans="1:4">
      <c r="A23062" t="s">
        <v>326</v>
      </c>
      <c r="B23062" s="10">
        <v>42819.208333333336</v>
      </c>
      <c r="C23062">
        <v>50026.919428000001</v>
      </c>
      <c r="D23062">
        <v>20.015999999999998</v>
      </c>
    </row>
    <row r="23063" spans="1:4">
      <c r="A23063" t="s">
        <v>326</v>
      </c>
      <c r="B23063" s="10">
        <v>42819.21875</v>
      </c>
      <c r="C23063">
        <v>50026.919428000001</v>
      </c>
      <c r="D23063">
        <v>0</v>
      </c>
    </row>
    <row r="23064" spans="1:4">
      <c r="A23064" t="s">
        <v>326</v>
      </c>
      <c r="B23064" s="10">
        <v>42819.229166666664</v>
      </c>
      <c r="C23064">
        <v>50026.924432</v>
      </c>
      <c r="D23064">
        <v>20.015999999999998</v>
      </c>
    </row>
    <row r="23065" spans="1:4">
      <c r="A23065" t="s">
        <v>326</v>
      </c>
      <c r="B23065" s="10">
        <v>42819.239583333336</v>
      </c>
      <c r="C23065">
        <v>50026.924432</v>
      </c>
      <c r="D23065">
        <v>0</v>
      </c>
    </row>
    <row r="23066" spans="1:4">
      <c r="A23066" t="s">
        <v>326</v>
      </c>
      <c r="B23066" s="10">
        <v>42819.25</v>
      </c>
      <c r="C23066">
        <v>50026.929435999999</v>
      </c>
      <c r="D23066">
        <v>20.015999999999998</v>
      </c>
    </row>
    <row r="23067" spans="1:4">
      <c r="A23067" t="s">
        <v>326</v>
      </c>
      <c r="B23067" s="10">
        <v>42819.260416666664</v>
      </c>
      <c r="C23067">
        <v>50026.934439999997</v>
      </c>
      <c r="D23067">
        <v>20.015999999999998</v>
      </c>
    </row>
    <row r="23068" spans="1:4">
      <c r="A23068" t="s">
        <v>326</v>
      </c>
      <c r="B23068" s="10">
        <v>42819.270833333336</v>
      </c>
      <c r="C23068">
        <v>50026.934439999997</v>
      </c>
      <c r="D23068">
        <v>0</v>
      </c>
    </row>
    <row r="23069" spans="1:4">
      <c r="A23069" t="s">
        <v>326</v>
      </c>
      <c r="B23069" s="10">
        <v>42819.28125</v>
      </c>
      <c r="C23069">
        <v>50026.939444000003</v>
      </c>
      <c r="D23069">
        <v>20.015999999999998</v>
      </c>
    </row>
    <row r="23070" spans="1:4">
      <c r="A23070" t="s">
        <v>326</v>
      </c>
      <c r="B23070" s="10">
        <v>42819.291666666664</v>
      </c>
      <c r="C23070">
        <v>50026.939444000003</v>
      </c>
      <c r="D23070">
        <v>0</v>
      </c>
    </row>
    <row r="23071" spans="1:4">
      <c r="A23071" t="s">
        <v>326</v>
      </c>
      <c r="B23071" s="10">
        <v>42819.302083333336</v>
      </c>
      <c r="C23071">
        <v>50026.944448000002</v>
      </c>
      <c r="D23071">
        <v>20.015999999999998</v>
      </c>
    </row>
    <row r="23072" spans="1:4">
      <c r="A23072" t="s">
        <v>326</v>
      </c>
      <c r="B23072" s="10">
        <v>42819.3125</v>
      </c>
      <c r="C23072">
        <v>50026.944448000002</v>
      </c>
      <c r="D23072">
        <v>0</v>
      </c>
    </row>
    <row r="23073" spans="1:4">
      <c r="A23073" t="s">
        <v>326</v>
      </c>
      <c r="B23073" s="10">
        <v>42819.322916666664</v>
      </c>
      <c r="C23073">
        <v>50026.964445999998</v>
      </c>
      <c r="D23073">
        <v>79.992000000000004</v>
      </c>
    </row>
    <row r="23074" spans="1:4">
      <c r="A23074" t="s">
        <v>326</v>
      </c>
      <c r="B23074" s="10">
        <v>42819.333333333336</v>
      </c>
      <c r="C23074">
        <v>50027.244444999997</v>
      </c>
      <c r="D23074">
        <v>1119.9960000000001</v>
      </c>
    </row>
    <row r="23075" spans="1:4">
      <c r="A23075" t="s">
        <v>326</v>
      </c>
      <c r="B23075" s="10">
        <v>42819.34375</v>
      </c>
      <c r="C23075">
        <v>50027.259447999997</v>
      </c>
      <c r="D23075">
        <v>60.012</v>
      </c>
    </row>
    <row r="23076" spans="1:4">
      <c r="A23076" t="s">
        <v>326</v>
      </c>
      <c r="B23076" s="10">
        <v>42819.354166666664</v>
      </c>
      <c r="C23076">
        <v>50027.279446</v>
      </c>
      <c r="D23076">
        <v>79.992000000000004</v>
      </c>
    </row>
    <row r="23077" spans="1:4">
      <c r="A23077" t="s">
        <v>326</v>
      </c>
      <c r="B23077" s="10">
        <v>42819.364583333336</v>
      </c>
      <c r="C23077">
        <v>50027.294449000001</v>
      </c>
      <c r="D23077">
        <v>60.012</v>
      </c>
    </row>
    <row r="23078" spans="1:4">
      <c r="A23078" t="s">
        <v>326</v>
      </c>
      <c r="B23078" s="10">
        <v>42819.375</v>
      </c>
      <c r="C23078">
        <v>50027.314446999997</v>
      </c>
      <c r="D23078">
        <v>79.992000000000004</v>
      </c>
    </row>
    <row r="23079" spans="1:4">
      <c r="A23079" t="s">
        <v>326</v>
      </c>
      <c r="B23079" s="10">
        <v>42819.385416666664</v>
      </c>
      <c r="C23079">
        <v>50027.334445</v>
      </c>
      <c r="D23079">
        <v>79.992000000000004</v>
      </c>
    </row>
    <row r="23080" spans="1:4">
      <c r="A23080" t="s">
        <v>326</v>
      </c>
      <c r="B23080" s="10">
        <v>42819.395833333336</v>
      </c>
      <c r="C23080">
        <v>50027.349448000001</v>
      </c>
      <c r="D23080">
        <v>60.012</v>
      </c>
    </row>
    <row r="23081" spans="1:4">
      <c r="A23081" t="s">
        <v>326</v>
      </c>
      <c r="B23081" s="10">
        <v>42819.40625</v>
      </c>
      <c r="C23081">
        <v>50027.369445999997</v>
      </c>
      <c r="D23081">
        <v>79.992000000000004</v>
      </c>
    </row>
    <row r="23082" spans="1:4">
      <c r="A23082" t="s">
        <v>326</v>
      </c>
      <c r="B23082" s="10">
        <v>42819.416666666664</v>
      </c>
      <c r="C23082">
        <v>50027.384448999997</v>
      </c>
      <c r="D23082">
        <v>60.012</v>
      </c>
    </row>
    <row r="23083" spans="1:4">
      <c r="A23083" t="s">
        <v>326</v>
      </c>
      <c r="B23083" s="10">
        <v>42819.427083333336</v>
      </c>
      <c r="C23083">
        <v>50027.404447000001</v>
      </c>
      <c r="D23083">
        <v>79.992000000000004</v>
      </c>
    </row>
    <row r="23084" spans="1:4">
      <c r="A23084" t="s">
        <v>326</v>
      </c>
      <c r="B23084" s="10">
        <v>42819.4375</v>
      </c>
      <c r="C23084">
        <v>50027.424444999997</v>
      </c>
      <c r="D23084">
        <v>79.992000000000004</v>
      </c>
    </row>
    <row r="23085" spans="1:4">
      <c r="A23085" t="s">
        <v>326</v>
      </c>
      <c r="B23085" s="10">
        <v>42819.447916666664</v>
      </c>
      <c r="C23085">
        <v>50027.434443999999</v>
      </c>
      <c r="D23085">
        <v>39.996000000000002</v>
      </c>
    </row>
    <row r="23086" spans="1:4">
      <c r="A23086" t="s">
        <v>326</v>
      </c>
      <c r="B23086" s="10">
        <v>42819.458333333336</v>
      </c>
      <c r="C23086">
        <v>50027.434443999999</v>
      </c>
      <c r="D23086">
        <v>0</v>
      </c>
    </row>
    <row r="23087" spans="1:4">
      <c r="A23087" t="s">
        <v>326</v>
      </c>
      <c r="B23087" s="10">
        <v>42819.46875</v>
      </c>
      <c r="C23087">
        <v>50027.439447999997</v>
      </c>
      <c r="D23087">
        <v>20.015999999999998</v>
      </c>
    </row>
    <row r="23088" spans="1:4">
      <c r="A23088" t="s">
        <v>326</v>
      </c>
      <c r="B23088" s="10">
        <v>42819.479166666664</v>
      </c>
      <c r="C23088">
        <v>50027.444452000003</v>
      </c>
      <c r="D23088">
        <v>20.015999999999998</v>
      </c>
    </row>
    <row r="23089" spans="1:4">
      <c r="A23089" t="s">
        <v>326</v>
      </c>
      <c r="B23089" s="10">
        <v>42819.489583333336</v>
      </c>
      <c r="C23089">
        <v>50027.444452000003</v>
      </c>
      <c r="D23089">
        <v>0</v>
      </c>
    </row>
    <row r="23090" spans="1:4">
      <c r="A23090" t="s">
        <v>326</v>
      </c>
      <c r="B23090" s="10">
        <v>42819.5</v>
      </c>
      <c r="C23090">
        <v>50027.449456000002</v>
      </c>
      <c r="D23090">
        <v>20.015999999999998</v>
      </c>
    </row>
    <row r="23091" spans="1:4">
      <c r="A23091" t="s">
        <v>326</v>
      </c>
      <c r="B23091" s="10">
        <v>42819.510416666664</v>
      </c>
      <c r="C23091">
        <v>50027.449456000002</v>
      </c>
      <c r="D23091">
        <v>0</v>
      </c>
    </row>
    <row r="23092" spans="1:4">
      <c r="A23092" t="s">
        <v>326</v>
      </c>
      <c r="B23092" s="10">
        <v>42819.520833333336</v>
      </c>
      <c r="C23092">
        <v>50027.454460000001</v>
      </c>
      <c r="D23092">
        <v>20.015999999999998</v>
      </c>
    </row>
    <row r="23093" spans="1:4">
      <c r="A23093" t="s">
        <v>326</v>
      </c>
      <c r="B23093" s="10">
        <v>42819.53125</v>
      </c>
      <c r="C23093">
        <v>50027.454460000001</v>
      </c>
      <c r="D23093">
        <v>0</v>
      </c>
    </row>
    <row r="23094" spans="1:4">
      <c r="A23094" t="s">
        <v>326</v>
      </c>
      <c r="B23094" s="10">
        <v>42819.541666666664</v>
      </c>
      <c r="C23094">
        <v>50027.459464</v>
      </c>
      <c r="D23094">
        <v>20.015999999999998</v>
      </c>
    </row>
    <row r="23095" spans="1:4">
      <c r="A23095" t="s">
        <v>326</v>
      </c>
      <c r="B23095" s="10">
        <v>42819.552083333336</v>
      </c>
      <c r="C23095">
        <v>50027.459464</v>
      </c>
      <c r="D23095">
        <v>0</v>
      </c>
    </row>
    <row r="23096" spans="1:4">
      <c r="A23096" t="s">
        <v>326</v>
      </c>
      <c r="B23096" s="10">
        <v>42819.5625</v>
      </c>
      <c r="C23096">
        <v>50027.464467999998</v>
      </c>
      <c r="D23096">
        <v>20.015999999999998</v>
      </c>
    </row>
    <row r="23097" spans="1:4">
      <c r="A23097" t="s">
        <v>326</v>
      </c>
      <c r="B23097" s="10">
        <v>42819.572916666664</v>
      </c>
      <c r="C23097">
        <v>50027.469471999997</v>
      </c>
      <c r="D23097">
        <v>20.015999999999998</v>
      </c>
    </row>
    <row r="23098" spans="1:4">
      <c r="A23098" t="s">
        <v>326</v>
      </c>
      <c r="B23098" s="10">
        <v>42819.583333333336</v>
      </c>
      <c r="C23098">
        <v>50027.469471999997</v>
      </c>
      <c r="D23098">
        <v>0</v>
      </c>
    </row>
    <row r="23099" spans="1:4">
      <c r="A23099" t="s">
        <v>326</v>
      </c>
      <c r="B23099" s="10">
        <v>42819.59375</v>
      </c>
      <c r="C23099">
        <v>50027.474476000003</v>
      </c>
      <c r="D23099">
        <v>20.015999999999998</v>
      </c>
    </row>
    <row r="23100" spans="1:4">
      <c r="A23100" t="s">
        <v>326</v>
      </c>
      <c r="B23100" s="10">
        <v>42819.604166666664</v>
      </c>
      <c r="C23100">
        <v>50027.474476000003</v>
      </c>
      <c r="D23100">
        <v>0</v>
      </c>
    </row>
    <row r="23101" spans="1:4">
      <c r="A23101" t="s">
        <v>326</v>
      </c>
      <c r="B23101" s="10">
        <v>42819.614583333336</v>
      </c>
      <c r="C23101">
        <v>50027.479480000002</v>
      </c>
      <c r="D23101">
        <v>20.015999999999998</v>
      </c>
    </row>
    <row r="23102" spans="1:4">
      <c r="A23102" t="s">
        <v>326</v>
      </c>
      <c r="B23102" s="10">
        <v>42819.625</v>
      </c>
      <c r="C23102">
        <v>50027.479480000002</v>
      </c>
      <c r="D23102">
        <v>0</v>
      </c>
    </row>
    <row r="23103" spans="1:4">
      <c r="A23103" t="s">
        <v>326</v>
      </c>
      <c r="B23103" s="10">
        <v>42819.635416666664</v>
      </c>
      <c r="C23103">
        <v>50027.489479000003</v>
      </c>
      <c r="D23103">
        <v>39.996000000000002</v>
      </c>
    </row>
    <row r="23104" spans="1:4">
      <c r="A23104" t="s">
        <v>326</v>
      </c>
      <c r="B23104" s="10">
        <v>42819.645833333336</v>
      </c>
      <c r="C23104">
        <v>50027.489479000003</v>
      </c>
      <c r="D23104">
        <v>0</v>
      </c>
    </row>
    <row r="23105" spans="1:4">
      <c r="A23105" t="s">
        <v>326</v>
      </c>
      <c r="B23105" s="10">
        <v>42819.65625</v>
      </c>
      <c r="C23105">
        <v>50027.494483000002</v>
      </c>
      <c r="D23105">
        <v>20.015999999999998</v>
      </c>
    </row>
    <row r="23106" spans="1:4">
      <c r="A23106" t="s">
        <v>326</v>
      </c>
      <c r="B23106" s="10">
        <v>42819.666666666664</v>
      </c>
      <c r="C23106">
        <v>50027.494483000002</v>
      </c>
      <c r="D23106">
        <v>0</v>
      </c>
    </row>
    <row r="23107" spans="1:4">
      <c r="A23107" t="s">
        <v>326</v>
      </c>
      <c r="B23107" s="10">
        <v>42819.677083333336</v>
      </c>
      <c r="C23107">
        <v>50027.499487000001</v>
      </c>
      <c r="D23107">
        <v>20.015999999999998</v>
      </c>
    </row>
    <row r="23108" spans="1:4">
      <c r="A23108" t="s">
        <v>326</v>
      </c>
      <c r="B23108" s="10">
        <v>42819.6875</v>
      </c>
      <c r="C23108">
        <v>50027.504491</v>
      </c>
      <c r="D23108">
        <v>20.015999999999998</v>
      </c>
    </row>
    <row r="23109" spans="1:4">
      <c r="A23109" t="s">
        <v>326</v>
      </c>
      <c r="B23109" s="10">
        <v>42819.697916666664</v>
      </c>
      <c r="C23109">
        <v>50027.504491</v>
      </c>
      <c r="D23109">
        <v>0</v>
      </c>
    </row>
    <row r="23110" spans="1:4">
      <c r="A23110" t="s">
        <v>326</v>
      </c>
      <c r="B23110" s="10">
        <v>42819.708333333336</v>
      </c>
      <c r="C23110">
        <v>50027.509494999998</v>
      </c>
      <c r="D23110">
        <v>20.015999999999998</v>
      </c>
    </row>
    <row r="23111" spans="1:4">
      <c r="A23111" t="s">
        <v>326</v>
      </c>
      <c r="B23111" s="10">
        <v>42819.71875</v>
      </c>
      <c r="C23111">
        <v>50027.514498999997</v>
      </c>
      <c r="D23111">
        <v>20.015999999999998</v>
      </c>
    </row>
    <row r="23112" spans="1:4">
      <c r="A23112" t="s">
        <v>326</v>
      </c>
      <c r="B23112" s="10">
        <v>42819.729166666664</v>
      </c>
      <c r="C23112">
        <v>50027.514498999997</v>
      </c>
      <c r="D23112">
        <v>0</v>
      </c>
    </row>
    <row r="23113" spans="1:4">
      <c r="A23113" t="s">
        <v>326</v>
      </c>
      <c r="B23113" s="10">
        <v>42819.739583333336</v>
      </c>
      <c r="C23113">
        <v>50027.519503000003</v>
      </c>
      <c r="D23113">
        <v>20.015999999999998</v>
      </c>
    </row>
    <row r="23114" spans="1:4">
      <c r="A23114" t="s">
        <v>326</v>
      </c>
      <c r="B23114" s="10">
        <v>42819.75</v>
      </c>
      <c r="C23114">
        <v>50027.519503000003</v>
      </c>
      <c r="D23114">
        <v>0</v>
      </c>
    </row>
    <row r="23115" spans="1:4">
      <c r="A23115" t="s">
        <v>326</v>
      </c>
      <c r="B23115" s="10">
        <v>42819.760416666664</v>
      </c>
      <c r="C23115">
        <v>50027.524507000002</v>
      </c>
      <c r="D23115">
        <v>20.015999999999998</v>
      </c>
    </row>
    <row r="23116" spans="1:4">
      <c r="A23116" t="s">
        <v>326</v>
      </c>
      <c r="B23116" s="10">
        <v>42819.770833333336</v>
      </c>
      <c r="C23116">
        <v>50027.524507000002</v>
      </c>
      <c r="D23116">
        <v>0</v>
      </c>
    </row>
    <row r="23117" spans="1:4">
      <c r="A23117" t="s">
        <v>326</v>
      </c>
      <c r="B23117" s="10">
        <v>42819.78125</v>
      </c>
      <c r="C23117">
        <v>50027.529511000001</v>
      </c>
      <c r="D23117">
        <v>20.015999999999998</v>
      </c>
    </row>
    <row r="23118" spans="1:4">
      <c r="A23118" t="s">
        <v>326</v>
      </c>
      <c r="B23118" s="10">
        <v>42819.791666666664</v>
      </c>
      <c r="C23118">
        <v>50027.529511000001</v>
      </c>
      <c r="D23118">
        <v>0</v>
      </c>
    </row>
    <row r="23119" spans="1:4">
      <c r="A23119" t="s">
        <v>326</v>
      </c>
      <c r="B23119" s="10">
        <v>42819.802083333336</v>
      </c>
      <c r="C23119">
        <v>50027.534514999999</v>
      </c>
      <c r="D23119">
        <v>20.015999999999998</v>
      </c>
    </row>
    <row r="23120" spans="1:4">
      <c r="A23120" t="s">
        <v>326</v>
      </c>
      <c r="B23120" s="10">
        <v>42819.8125</v>
      </c>
      <c r="C23120">
        <v>50027.534514999999</v>
      </c>
      <c r="D23120">
        <v>0</v>
      </c>
    </row>
    <row r="23121" spans="1:4">
      <c r="A23121" t="s">
        <v>326</v>
      </c>
      <c r="B23121" s="10">
        <v>42819.822916666664</v>
      </c>
      <c r="C23121">
        <v>50027.539518999998</v>
      </c>
      <c r="D23121">
        <v>20.015999999999998</v>
      </c>
    </row>
    <row r="23122" spans="1:4">
      <c r="A23122" t="s">
        <v>326</v>
      </c>
      <c r="B23122" s="10">
        <v>42819.833333333336</v>
      </c>
      <c r="C23122">
        <v>50027.539518999998</v>
      </c>
      <c r="D23122">
        <v>0</v>
      </c>
    </row>
    <row r="23123" spans="1:4">
      <c r="A23123" t="s">
        <v>326</v>
      </c>
      <c r="B23123" s="10">
        <v>42819.84375</v>
      </c>
      <c r="C23123">
        <v>50027.544522999997</v>
      </c>
      <c r="D23123">
        <v>20.015999999999998</v>
      </c>
    </row>
    <row r="23124" spans="1:4">
      <c r="A23124" t="s">
        <v>326</v>
      </c>
      <c r="B23124" s="10">
        <v>42819.854166666664</v>
      </c>
      <c r="C23124">
        <v>50027.544522999997</v>
      </c>
      <c r="D23124">
        <v>0</v>
      </c>
    </row>
    <row r="23125" spans="1:4">
      <c r="A23125" t="s">
        <v>326</v>
      </c>
      <c r="B23125" s="10">
        <v>42819.864583333336</v>
      </c>
      <c r="C23125">
        <v>50027.549527000003</v>
      </c>
      <c r="D23125">
        <v>20.015999999999998</v>
      </c>
    </row>
    <row r="23126" spans="1:4">
      <c r="A23126" t="s">
        <v>326</v>
      </c>
      <c r="B23126" s="10">
        <v>42819.875</v>
      </c>
      <c r="C23126">
        <v>50027.549527000003</v>
      </c>
      <c r="D23126">
        <v>0</v>
      </c>
    </row>
    <row r="23127" spans="1:4">
      <c r="A23127" t="s">
        <v>326</v>
      </c>
      <c r="B23127" s="10">
        <v>42819.885416666664</v>
      </c>
      <c r="C23127">
        <v>50027.554531000002</v>
      </c>
      <c r="D23127">
        <v>20.015999999999998</v>
      </c>
    </row>
    <row r="23128" spans="1:4">
      <c r="A23128" t="s">
        <v>326</v>
      </c>
      <c r="B23128" s="10">
        <v>42819.895833333336</v>
      </c>
      <c r="C23128">
        <v>50027.554531000002</v>
      </c>
      <c r="D23128">
        <v>0</v>
      </c>
    </row>
    <row r="23129" spans="1:4">
      <c r="A23129" t="s">
        <v>326</v>
      </c>
      <c r="B23129" s="10">
        <v>42819.90625</v>
      </c>
      <c r="C23129">
        <v>50027.559535</v>
      </c>
      <c r="D23129">
        <v>20.015999999999998</v>
      </c>
    </row>
    <row r="23130" spans="1:4">
      <c r="A23130" t="s">
        <v>326</v>
      </c>
      <c r="B23130" s="10">
        <v>42819.916666666664</v>
      </c>
      <c r="C23130">
        <v>50027.584537000002</v>
      </c>
      <c r="D23130">
        <v>100.008</v>
      </c>
    </row>
    <row r="23131" spans="1:4">
      <c r="A23131" t="s">
        <v>326</v>
      </c>
      <c r="B23131" s="10">
        <v>42819.927083333336</v>
      </c>
      <c r="C23131">
        <v>50027.584537000002</v>
      </c>
      <c r="D23131">
        <v>0</v>
      </c>
    </row>
    <row r="23132" spans="1:4">
      <c r="A23132" t="s">
        <v>326</v>
      </c>
      <c r="B23132" s="10">
        <v>42819.9375</v>
      </c>
      <c r="C23132">
        <v>50027.589541000001</v>
      </c>
      <c r="D23132">
        <v>20.015999999999998</v>
      </c>
    </row>
    <row r="23133" spans="1:4">
      <c r="A23133" t="s">
        <v>326</v>
      </c>
      <c r="B23133" s="10">
        <v>42819.947916666664</v>
      </c>
      <c r="C23133">
        <v>50027.589541000001</v>
      </c>
      <c r="D23133">
        <v>0</v>
      </c>
    </row>
    <row r="23134" spans="1:4">
      <c r="A23134" t="s">
        <v>326</v>
      </c>
      <c r="B23134" s="10">
        <v>42819.958333333336</v>
      </c>
      <c r="C23134">
        <v>50027.594545</v>
      </c>
      <c r="D23134">
        <v>20.015999999999998</v>
      </c>
    </row>
    <row r="23135" spans="1:4">
      <c r="A23135" t="s">
        <v>326</v>
      </c>
      <c r="B23135" s="10">
        <v>42819.96875</v>
      </c>
      <c r="C23135">
        <v>50027.594545</v>
      </c>
      <c r="D23135">
        <v>0</v>
      </c>
    </row>
    <row r="23136" spans="1:4">
      <c r="A23136" t="s">
        <v>326</v>
      </c>
      <c r="B23136" s="10">
        <v>42819.979166666664</v>
      </c>
      <c r="C23136">
        <v>50027.599548999999</v>
      </c>
      <c r="D23136">
        <v>20.015999999999998</v>
      </c>
    </row>
    <row r="23137" spans="1:5">
      <c r="A23137" t="s">
        <v>326</v>
      </c>
      <c r="B23137" s="10">
        <v>42819.989583333336</v>
      </c>
      <c r="C23137">
        <v>50027.599548999999</v>
      </c>
      <c r="D23137">
        <v>0</v>
      </c>
      <c r="E23137">
        <f>MIN(D23042:D23137)</f>
        <v>0</v>
      </c>
    </row>
    <row r="23138" spans="1:5">
      <c r="A23138" t="s">
        <v>326</v>
      </c>
      <c r="B23138" s="10">
        <v>42820</v>
      </c>
      <c r="C23138">
        <v>50027.605470000002</v>
      </c>
      <c r="D23138">
        <v>20.015999999999998</v>
      </c>
    </row>
    <row r="23139" spans="1:5">
      <c r="A23139" t="s">
        <v>326</v>
      </c>
      <c r="B23139" s="10">
        <v>42820.010416666664</v>
      </c>
      <c r="C23139">
        <v>50027.610474000001</v>
      </c>
      <c r="D23139">
        <v>20.015999999999998</v>
      </c>
    </row>
    <row r="23140" spans="1:5">
      <c r="A23140" t="s">
        <v>326</v>
      </c>
      <c r="B23140" s="10">
        <v>42820.020833333336</v>
      </c>
      <c r="C23140">
        <v>50027.610474000001</v>
      </c>
      <c r="D23140">
        <v>0</v>
      </c>
    </row>
    <row r="23141" spans="1:5">
      <c r="A23141" t="s">
        <v>326</v>
      </c>
      <c r="B23141" s="10">
        <v>42820.03125</v>
      </c>
      <c r="C23141">
        <v>50027.615478</v>
      </c>
      <c r="D23141">
        <v>20.015999999999998</v>
      </c>
    </row>
    <row r="23142" spans="1:5">
      <c r="A23142" t="s">
        <v>326</v>
      </c>
      <c r="B23142" s="10">
        <v>42820.041666666664</v>
      </c>
      <c r="C23142">
        <v>50027.615478</v>
      </c>
      <c r="D23142">
        <v>0</v>
      </c>
    </row>
    <row r="23143" spans="1:5">
      <c r="A23143" t="s">
        <v>326</v>
      </c>
      <c r="B23143" s="10">
        <v>42820.052083333336</v>
      </c>
      <c r="C23143">
        <v>50027.620481999998</v>
      </c>
      <c r="D23143">
        <v>20.015999999999998</v>
      </c>
    </row>
    <row r="23144" spans="1:5">
      <c r="A23144" t="s">
        <v>326</v>
      </c>
      <c r="B23144" s="10">
        <v>42820.0625</v>
      </c>
      <c r="C23144">
        <v>50027.620481999998</v>
      </c>
      <c r="D23144">
        <v>0</v>
      </c>
    </row>
    <row r="23145" spans="1:5">
      <c r="A23145" t="s">
        <v>326</v>
      </c>
      <c r="B23145" s="10">
        <v>42820.072916666664</v>
      </c>
      <c r="C23145">
        <v>50027.625485999997</v>
      </c>
      <c r="D23145">
        <v>20.015999999999998</v>
      </c>
    </row>
    <row r="23146" spans="1:5">
      <c r="A23146" t="s">
        <v>326</v>
      </c>
      <c r="B23146" s="10">
        <v>42820.083333333336</v>
      </c>
      <c r="C23146">
        <v>50027.625485999997</v>
      </c>
      <c r="D23146">
        <v>0</v>
      </c>
    </row>
    <row r="23147" spans="1:5">
      <c r="A23147" t="s">
        <v>326</v>
      </c>
      <c r="B23147" s="10">
        <v>42820.09375</v>
      </c>
      <c r="C23147">
        <v>50027.630490000003</v>
      </c>
      <c r="D23147">
        <v>20.015999999999998</v>
      </c>
    </row>
    <row r="23148" spans="1:5">
      <c r="A23148" t="s">
        <v>326</v>
      </c>
      <c r="B23148" s="10">
        <v>42820.104166666664</v>
      </c>
      <c r="C23148">
        <v>50027.630490000003</v>
      </c>
      <c r="D23148">
        <v>0</v>
      </c>
    </row>
    <row r="23149" spans="1:5">
      <c r="A23149" t="s">
        <v>326</v>
      </c>
      <c r="B23149" s="10">
        <v>42820.114583333336</v>
      </c>
      <c r="C23149">
        <v>50027.635494000002</v>
      </c>
      <c r="D23149">
        <v>20.015999999999998</v>
      </c>
    </row>
    <row r="23150" spans="1:5">
      <c r="A23150" t="s">
        <v>326</v>
      </c>
      <c r="B23150" s="10">
        <v>42820.125</v>
      </c>
      <c r="C23150">
        <v>50027.635494000002</v>
      </c>
      <c r="D23150">
        <v>0</v>
      </c>
    </row>
    <row r="23151" spans="1:5">
      <c r="A23151" t="s">
        <v>326</v>
      </c>
      <c r="B23151" s="10">
        <v>42820.135416666664</v>
      </c>
      <c r="C23151">
        <v>50027.640498000001</v>
      </c>
      <c r="D23151">
        <v>20.015999999999998</v>
      </c>
    </row>
    <row r="23152" spans="1:5">
      <c r="A23152" t="s">
        <v>326</v>
      </c>
      <c r="B23152" s="10">
        <v>42820.145833333336</v>
      </c>
      <c r="C23152">
        <v>50027.640498000001</v>
      </c>
      <c r="D23152">
        <v>0</v>
      </c>
    </row>
    <row r="23153" spans="1:4">
      <c r="A23153" t="s">
        <v>326</v>
      </c>
      <c r="B23153" s="10">
        <v>42820.15625</v>
      </c>
      <c r="C23153">
        <v>50027.645501999999</v>
      </c>
      <c r="D23153">
        <v>20.015999999999998</v>
      </c>
    </row>
    <row r="23154" spans="1:4">
      <c r="A23154" t="s">
        <v>326</v>
      </c>
      <c r="B23154" s="10">
        <v>42820.166666666664</v>
      </c>
      <c r="C23154">
        <v>50027.645501999999</v>
      </c>
      <c r="D23154">
        <v>0</v>
      </c>
    </row>
    <row r="23155" spans="1:4">
      <c r="A23155" t="s">
        <v>326</v>
      </c>
      <c r="B23155" s="10">
        <v>42820.177083333336</v>
      </c>
      <c r="C23155">
        <v>50027.650505999998</v>
      </c>
      <c r="D23155">
        <v>20.015999999999998</v>
      </c>
    </row>
    <row r="23156" spans="1:4">
      <c r="A23156" t="s">
        <v>326</v>
      </c>
      <c r="B23156" s="10">
        <v>42820.1875</v>
      </c>
      <c r="C23156">
        <v>50027.650505999998</v>
      </c>
      <c r="D23156">
        <v>0</v>
      </c>
    </row>
    <row r="23157" spans="1:4">
      <c r="A23157" t="s">
        <v>326</v>
      </c>
      <c r="B23157" s="10">
        <v>42820.197916666664</v>
      </c>
      <c r="C23157">
        <v>50027.655509999997</v>
      </c>
      <c r="D23157">
        <v>20.015999999999998</v>
      </c>
    </row>
    <row r="23158" spans="1:4">
      <c r="A23158" t="s">
        <v>326</v>
      </c>
      <c r="B23158" s="10">
        <v>42820.208333333336</v>
      </c>
      <c r="C23158">
        <v>50027.655509999997</v>
      </c>
      <c r="D23158">
        <v>0</v>
      </c>
    </row>
    <row r="23159" spans="1:4">
      <c r="A23159" t="s">
        <v>326</v>
      </c>
      <c r="B23159" s="10">
        <v>42820.21875</v>
      </c>
      <c r="C23159">
        <v>50027.660514000003</v>
      </c>
      <c r="D23159">
        <v>20.015999999999998</v>
      </c>
    </row>
    <row r="23160" spans="1:4">
      <c r="A23160" t="s">
        <v>326</v>
      </c>
      <c r="B23160" s="10">
        <v>42820.229166666664</v>
      </c>
      <c r="C23160">
        <v>50027.660514000003</v>
      </c>
      <c r="D23160">
        <v>0</v>
      </c>
    </row>
    <row r="23161" spans="1:4">
      <c r="A23161" t="s">
        <v>326</v>
      </c>
      <c r="B23161" s="10">
        <v>42820.239583333336</v>
      </c>
      <c r="C23161">
        <v>50027.665518000002</v>
      </c>
      <c r="D23161">
        <v>20.015999999999998</v>
      </c>
    </row>
    <row r="23162" spans="1:4">
      <c r="A23162" t="s">
        <v>326</v>
      </c>
      <c r="B23162" s="10">
        <v>42820.25</v>
      </c>
      <c r="C23162">
        <v>50027.665518000002</v>
      </c>
      <c r="D23162">
        <v>0</v>
      </c>
    </row>
    <row r="23163" spans="1:4">
      <c r="A23163" t="s">
        <v>326</v>
      </c>
      <c r="B23163" s="10">
        <v>42820.260416666664</v>
      </c>
      <c r="C23163">
        <v>50027.670522</v>
      </c>
      <c r="D23163">
        <v>20.015999999999998</v>
      </c>
    </row>
    <row r="23164" spans="1:4">
      <c r="A23164" t="s">
        <v>326</v>
      </c>
      <c r="B23164" s="10">
        <v>42820.270833333336</v>
      </c>
      <c r="C23164">
        <v>50027.670522</v>
      </c>
      <c r="D23164">
        <v>0</v>
      </c>
    </row>
    <row r="23165" spans="1:4">
      <c r="A23165" t="s">
        <v>326</v>
      </c>
      <c r="B23165" s="10">
        <v>42820.28125</v>
      </c>
      <c r="C23165">
        <v>50027.675525999999</v>
      </c>
      <c r="D23165">
        <v>20.015999999999998</v>
      </c>
    </row>
    <row r="23166" spans="1:4">
      <c r="A23166" t="s">
        <v>326</v>
      </c>
      <c r="B23166" s="10">
        <v>42820.291666666664</v>
      </c>
      <c r="C23166">
        <v>50027.675525999999</v>
      </c>
      <c r="D23166">
        <v>0</v>
      </c>
    </row>
    <row r="23167" spans="1:4">
      <c r="A23167" t="s">
        <v>326</v>
      </c>
      <c r="B23167" s="10">
        <v>42820.302083333336</v>
      </c>
      <c r="C23167">
        <v>50027.680529999998</v>
      </c>
      <c r="D23167">
        <v>20.015999999999998</v>
      </c>
    </row>
    <row r="23168" spans="1:4">
      <c r="A23168" t="s">
        <v>326</v>
      </c>
      <c r="B23168" s="10">
        <v>42820.3125</v>
      </c>
      <c r="C23168">
        <v>50027.680529999998</v>
      </c>
      <c r="D23168">
        <v>0</v>
      </c>
    </row>
    <row r="23169" spans="1:4">
      <c r="A23169" t="s">
        <v>326</v>
      </c>
      <c r="B23169" s="10">
        <v>42820.322916666664</v>
      </c>
      <c r="C23169">
        <v>50027.700528000001</v>
      </c>
      <c r="D23169">
        <v>79.992000000000004</v>
      </c>
    </row>
    <row r="23170" spans="1:4">
      <c r="A23170" t="s">
        <v>326</v>
      </c>
      <c r="B23170" s="10">
        <v>42820.333333333336</v>
      </c>
      <c r="C23170">
        <v>50027.720525999997</v>
      </c>
      <c r="D23170">
        <v>79.992000000000004</v>
      </c>
    </row>
    <row r="23171" spans="1:4">
      <c r="A23171" t="s">
        <v>326</v>
      </c>
      <c r="B23171" s="10">
        <v>42820.34375</v>
      </c>
      <c r="C23171">
        <v>50027.735528999998</v>
      </c>
      <c r="D23171">
        <v>60.012</v>
      </c>
    </row>
    <row r="23172" spans="1:4">
      <c r="A23172" t="s">
        <v>326</v>
      </c>
      <c r="B23172" s="10">
        <v>42820.354166666664</v>
      </c>
      <c r="C23172">
        <v>50027.755527000001</v>
      </c>
      <c r="D23172">
        <v>79.992000000000004</v>
      </c>
    </row>
    <row r="23173" spans="1:4">
      <c r="A23173" t="s">
        <v>326</v>
      </c>
      <c r="B23173" s="10">
        <v>42820.364583333336</v>
      </c>
      <c r="C23173">
        <v>50027.775524999997</v>
      </c>
      <c r="D23173">
        <v>79.992000000000004</v>
      </c>
    </row>
    <row r="23174" spans="1:4">
      <c r="A23174" t="s">
        <v>326</v>
      </c>
      <c r="B23174" s="10">
        <v>42820.375</v>
      </c>
      <c r="C23174">
        <v>50027.795523000001</v>
      </c>
      <c r="D23174">
        <v>79.992000000000004</v>
      </c>
    </row>
    <row r="23175" spans="1:4">
      <c r="A23175" t="s">
        <v>326</v>
      </c>
      <c r="B23175" s="10">
        <v>42820.385416666664</v>
      </c>
      <c r="C23175">
        <v>50027.815520999997</v>
      </c>
      <c r="D23175">
        <v>79.992000000000004</v>
      </c>
    </row>
    <row r="23176" spans="1:4">
      <c r="A23176" t="s">
        <v>326</v>
      </c>
      <c r="B23176" s="10">
        <v>42820.395833333336</v>
      </c>
      <c r="C23176">
        <v>50027.840522999999</v>
      </c>
      <c r="D23176">
        <v>100.008</v>
      </c>
    </row>
    <row r="23177" spans="1:4">
      <c r="A23177" t="s">
        <v>326</v>
      </c>
      <c r="B23177" s="10">
        <v>42820.40625</v>
      </c>
      <c r="C23177">
        <v>50027.855525999999</v>
      </c>
      <c r="D23177">
        <v>60.012</v>
      </c>
    </row>
    <row r="23178" spans="1:4">
      <c r="A23178" t="s">
        <v>326</v>
      </c>
      <c r="B23178" s="10">
        <v>42820.416666666664</v>
      </c>
      <c r="C23178">
        <v>50027.875524000003</v>
      </c>
      <c r="D23178">
        <v>79.992000000000004</v>
      </c>
    </row>
    <row r="23179" spans="1:4">
      <c r="A23179" t="s">
        <v>326</v>
      </c>
      <c r="B23179" s="10">
        <v>42820.427083333336</v>
      </c>
      <c r="C23179">
        <v>50027.890527000003</v>
      </c>
      <c r="D23179">
        <v>60.012</v>
      </c>
    </row>
    <row r="23180" spans="1:4">
      <c r="A23180" t="s">
        <v>326</v>
      </c>
      <c r="B23180" s="10">
        <v>42820.4375</v>
      </c>
      <c r="C23180">
        <v>50027.890527000003</v>
      </c>
      <c r="D23180">
        <v>0</v>
      </c>
    </row>
    <row r="23181" spans="1:4">
      <c r="A23181" t="s">
        <v>326</v>
      </c>
      <c r="B23181" s="10">
        <v>42820.447916666664</v>
      </c>
      <c r="C23181">
        <v>50028.155523000001</v>
      </c>
      <c r="D23181">
        <v>1059.9839999999999</v>
      </c>
    </row>
    <row r="23182" spans="1:4">
      <c r="A23182" t="s">
        <v>326</v>
      </c>
      <c r="B23182" s="10">
        <v>42820.458333333336</v>
      </c>
      <c r="C23182">
        <v>50028.155523000001</v>
      </c>
      <c r="D23182">
        <v>0</v>
      </c>
    </row>
    <row r="23183" spans="1:4">
      <c r="A23183" t="s">
        <v>326</v>
      </c>
      <c r="B23183" s="10">
        <v>42820.46875</v>
      </c>
      <c r="C23183">
        <v>50028.160527</v>
      </c>
      <c r="D23183">
        <v>20.015999999999998</v>
      </c>
    </row>
    <row r="23184" spans="1:4">
      <c r="A23184" t="s">
        <v>326</v>
      </c>
      <c r="B23184" s="10">
        <v>42820.479166666664</v>
      </c>
      <c r="C23184">
        <v>50028.160527</v>
      </c>
      <c r="D23184">
        <v>0</v>
      </c>
    </row>
    <row r="23185" spans="1:4">
      <c r="A23185" t="s">
        <v>326</v>
      </c>
      <c r="B23185" s="10">
        <v>42820.489583333336</v>
      </c>
      <c r="C23185">
        <v>50028.165530999999</v>
      </c>
      <c r="D23185">
        <v>20.015999999999998</v>
      </c>
    </row>
    <row r="23186" spans="1:4">
      <c r="A23186" t="s">
        <v>326</v>
      </c>
      <c r="B23186" s="10">
        <v>42820.5</v>
      </c>
      <c r="C23186">
        <v>50028.165530999999</v>
      </c>
      <c r="D23186">
        <v>0</v>
      </c>
    </row>
    <row r="23187" spans="1:4">
      <c r="A23187" t="s">
        <v>326</v>
      </c>
      <c r="B23187" s="10">
        <v>42820.510416666664</v>
      </c>
      <c r="C23187">
        <v>50028.170534999997</v>
      </c>
      <c r="D23187">
        <v>20.015999999999998</v>
      </c>
    </row>
    <row r="23188" spans="1:4">
      <c r="A23188" t="s">
        <v>326</v>
      </c>
      <c r="B23188" s="10">
        <v>42820.520833333336</v>
      </c>
      <c r="C23188">
        <v>50028.170534999997</v>
      </c>
      <c r="D23188">
        <v>0</v>
      </c>
    </row>
    <row r="23189" spans="1:4">
      <c r="A23189" t="s">
        <v>326</v>
      </c>
      <c r="B23189" s="10">
        <v>42820.53125</v>
      </c>
      <c r="C23189">
        <v>50028.175539000003</v>
      </c>
      <c r="D23189">
        <v>20.015999999999998</v>
      </c>
    </row>
    <row r="23190" spans="1:4">
      <c r="A23190" t="s">
        <v>326</v>
      </c>
      <c r="B23190" s="10">
        <v>42820.541666666664</v>
      </c>
      <c r="C23190">
        <v>50028.180543000002</v>
      </c>
      <c r="D23190">
        <v>20.015999999999998</v>
      </c>
    </row>
    <row r="23191" spans="1:4">
      <c r="A23191" t="s">
        <v>326</v>
      </c>
      <c r="B23191" s="10">
        <v>42820.552083333336</v>
      </c>
      <c r="C23191">
        <v>50028.180543000002</v>
      </c>
      <c r="D23191">
        <v>0</v>
      </c>
    </row>
    <row r="23192" spans="1:4">
      <c r="A23192" t="s">
        <v>326</v>
      </c>
      <c r="B23192" s="10">
        <v>42820.5625</v>
      </c>
      <c r="C23192">
        <v>50028.185547000001</v>
      </c>
      <c r="D23192">
        <v>20.015999999999998</v>
      </c>
    </row>
    <row r="23193" spans="1:4">
      <c r="A23193" t="s">
        <v>326</v>
      </c>
      <c r="B23193" s="10">
        <v>42820.572916666664</v>
      </c>
      <c r="C23193">
        <v>50028.185547000001</v>
      </c>
      <c r="D23193">
        <v>0</v>
      </c>
    </row>
    <row r="23194" spans="1:4">
      <c r="A23194" t="s">
        <v>326</v>
      </c>
      <c r="B23194" s="10">
        <v>42820.583333333336</v>
      </c>
      <c r="C23194">
        <v>50028.190551</v>
      </c>
      <c r="D23194">
        <v>20.015999999999998</v>
      </c>
    </row>
    <row r="23195" spans="1:4">
      <c r="A23195" t="s">
        <v>326</v>
      </c>
      <c r="B23195" s="10">
        <v>42820.59375</v>
      </c>
      <c r="C23195">
        <v>50028.190551</v>
      </c>
      <c r="D23195">
        <v>0</v>
      </c>
    </row>
    <row r="23196" spans="1:4">
      <c r="A23196" t="s">
        <v>326</v>
      </c>
      <c r="B23196" s="10">
        <v>42820.604166666664</v>
      </c>
      <c r="C23196">
        <v>50028.195554999998</v>
      </c>
      <c r="D23196">
        <v>20.015999999999998</v>
      </c>
    </row>
    <row r="23197" spans="1:4">
      <c r="A23197" t="s">
        <v>326</v>
      </c>
      <c r="B23197" s="10">
        <v>42820.614583333336</v>
      </c>
      <c r="C23197">
        <v>50028.195554999998</v>
      </c>
      <c r="D23197">
        <v>0</v>
      </c>
    </row>
    <row r="23198" spans="1:4">
      <c r="A23198" t="s">
        <v>326</v>
      </c>
      <c r="B23198" s="10">
        <v>42820.625</v>
      </c>
      <c r="C23198">
        <v>50028.200558999997</v>
      </c>
      <c r="D23198">
        <v>20.015999999999998</v>
      </c>
    </row>
    <row r="23199" spans="1:4">
      <c r="A23199" t="s">
        <v>326</v>
      </c>
      <c r="B23199" s="10">
        <v>42820.635416666664</v>
      </c>
      <c r="C23199">
        <v>50028.200558999997</v>
      </c>
      <c r="D23199">
        <v>0</v>
      </c>
    </row>
    <row r="23200" spans="1:4">
      <c r="A23200" t="s">
        <v>326</v>
      </c>
      <c r="B23200" s="10">
        <v>42820.645833333336</v>
      </c>
      <c r="C23200">
        <v>50028.205563000003</v>
      </c>
      <c r="D23200">
        <v>20.015999999999998</v>
      </c>
    </row>
    <row r="23201" spans="1:4">
      <c r="A23201" t="s">
        <v>326</v>
      </c>
      <c r="B23201" s="10">
        <v>42820.65625</v>
      </c>
      <c r="C23201">
        <v>50028.205563000003</v>
      </c>
      <c r="D23201">
        <v>0</v>
      </c>
    </row>
    <row r="23202" spans="1:4">
      <c r="A23202" t="s">
        <v>326</v>
      </c>
      <c r="B23202" s="10">
        <v>42820.666666666664</v>
      </c>
      <c r="C23202">
        <v>50028.210567000002</v>
      </c>
      <c r="D23202">
        <v>20.015999999999998</v>
      </c>
    </row>
    <row r="23203" spans="1:4">
      <c r="A23203" t="s">
        <v>326</v>
      </c>
      <c r="B23203" s="10">
        <v>42820.677083333336</v>
      </c>
      <c r="C23203">
        <v>50028.215571000001</v>
      </c>
      <c r="D23203">
        <v>20.015999999999998</v>
      </c>
    </row>
    <row r="23204" spans="1:4">
      <c r="A23204" t="s">
        <v>326</v>
      </c>
      <c r="B23204" s="10">
        <v>42820.6875</v>
      </c>
      <c r="C23204">
        <v>50028.215571000001</v>
      </c>
      <c r="D23204">
        <v>0</v>
      </c>
    </row>
    <row r="23205" spans="1:4">
      <c r="A23205" t="s">
        <v>326</v>
      </c>
      <c r="B23205" s="10">
        <v>42820.697916666664</v>
      </c>
      <c r="C23205">
        <v>50028.220574999999</v>
      </c>
      <c r="D23205">
        <v>20.015999999999998</v>
      </c>
    </row>
    <row r="23206" spans="1:4">
      <c r="A23206" t="s">
        <v>326</v>
      </c>
      <c r="B23206" s="10">
        <v>42820.708333333336</v>
      </c>
      <c r="C23206">
        <v>50028.220574999999</v>
      </c>
      <c r="D23206">
        <v>0</v>
      </c>
    </row>
    <row r="23207" spans="1:4">
      <c r="A23207" t="s">
        <v>326</v>
      </c>
      <c r="B23207" s="10">
        <v>42820.71875</v>
      </c>
      <c r="C23207">
        <v>50028.225578999998</v>
      </c>
      <c r="D23207">
        <v>20.015999999999998</v>
      </c>
    </row>
    <row r="23208" spans="1:4">
      <c r="A23208" t="s">
        <v>326</v>
      </c>
      <c r="B23208" s="10">
        <v>42820.729166666664</v>
      </c>
      <c r="C23208">
        <v>50028.225578999998</v>
      </c>
      <c r="D23208">
        <v>0</v>
      </c>
    </row>
    <row r="23209" spans="1:4">
      <c r="A23209" t="s">
        <v>326</v>
      </c>
      <c r="B23209" s="10">
        <v>42820.739583333336</v>
      </c>
      <c r="C23209">
        <v>50028.230582999997</v>
      </c>
      <c r="D23209">
        <v>20.015999999999998</v>
      </c>
    </row>
    <row r="23210" spans="1:4">
      <c r="A23210" t="s">
        <v>326</v>
      </c>
      <c r="B23210" s="10">
        <v>42820.75</v>
      </c>
      <c r="C23210">
        <v>50028.230582999997</v>
      </c>
      <c r="D23210">
        <v>0</v>
      </c>
    </row>
    <row r="23211" spans="1:4">
      <c r="A23211" t="s">
        <v>326</v>
      </c>
      <c r="B23211" s="10">
        <v>42820.760416666664</v>
      </c>
      <c r="C23211">
        <v>50028.235587000003</v>
      </c>
      <c r="D23211">
        <v>20.015999999999998</v>
      </c>
    </row>
    <row r="23212" spans="1:4">
      <c r="A23212" t="s">
        <v>326</v>
      </c>
      <c r="B23212" s="10">
        <v>42820.770833333336</v>
      </c>
      <c r="C23212">
        <v>50028.235587000003</v>
      </c>
      <c r="D23212">
        <v>0</v>
      </c>
    </row>
    <row r="23213" spans="1:4">
      <c r="A23213" t="s">
        <v>326</v>
      </c>
      <c r="B23213" s="10">
        <v>42820.78125</v>
      </c>
      <c r="C23213">
        <v>50028.240591000002</v>
      </c>
      <c r="D23213">
        <v>20.015999999999998</v>
      </c>
    </row>
    <row r="23214" spans="1:4">
      <c r="A23214" t="s">
        <v>326</v>
      </c>
      <c r="B23214" s="10">
        <v>42820.791666666664</v>
      </c>
      <c r="C23214">
        <v>50028.240591000002</v>
      </c>
      <c r="D23214">
        <v>0</v>
      </c>
    </row>
    <row r="23215" spans="1:4">
      <c r="A23215" t="s">
        <v>326</v>
      </c>
      <c r="B23215" s="10">
        <v>42820.802083333336</v>
      </c>
      <c r="C23215">
        <v>50028.245595</v>
      </c>
      <c r="D23215">
        <v>20.015999999999998</v>
      </c>
    </row>
    <row r="23216" spans="1:4">
      <c r="A23216" t="s">
        <v>326</v>
      </c>
      <c r="B23216" s="10">
        <v>42820.8125</v>
      </c>
      <c r="C23216">
        <v>50028.245595</v>
      </c>
      <c r="D23216">
        <v>0</v>
      </c>
    </row>
    <row r="23217" spans="1:4">
      <c r="A23217" t="s">
        <v>326</v>
      </c>
      <c r="B23217" s="10">
        <v>42820.822916666664</v>
      </c>
      <c r="C23217">
        <v>50028.250598999999</v>
      </c>
      <c r="D23217">
        <v>20.015999999999998</v>
      </c>
    </row>
    <row r="23218" spans="1:4">
      <c r="A23218" t="s">
        <v>326</v>
      </c>
      <c r="B23218" s="10">
        <v>42820.833333333336</v>
      </c>
      <c r="C23218">
        <v>50028.250598999999</v>
      </c>
      <c r="D23218">
        <v>0</v>
      </c>
    </row>
    <row r="23219" spans="1:4">
      <c r="A23219" t="s">
        <v>326</v>
      </c>
      <c r="B23219" s="10">
        <v>42820.84375</v>
      </c>
      <c r="C23219">
        <v>50028.255602999998</v>
      </c>
      <c r="D23219">
        <v>20.015999999999998</v>
      </c>
    </row>
    <row r="23220" spans="1:4">
      <c r="A23220" t="s">
        <v>326</v>
      </c>
      <c r="B23220" s="10">
        <v>42820.854166666664</v>
      </c>
      <c r="C23220">
        <v>50028.255602999998</v>
      </c>
      <c r="D23220">
        <v>0</v>
      </c>
    </row>
    <row r="23221" spans="1:4">
      <c r="A23221" t="s">
        <v>326</v>
      </c>
      <c r="B23221" s="10">
        <v>42820.864583333336</v>
      </c>
      <c r="C23221">
        <v>50028.260606999997</v>
      </c>
      <c r="D23221">
        <v>20.015999999999998</v>
      </c>
    </row>
    <row r="23222" spans="1:4">
      <c r="A23222" t="s">
        <v>326</v>
      </c>
      <c r="B23222" s="10">
        <v>42820.875</v>
      </c>
      <c r="C23222">
        <v>50028.270605999998</v>
      </c>
      <c r="D23222">
        <v>39.996000000000002</v>
      </c>
    </row>
    <row r="23223" spans="1:4">
      <c r="A23223" t="s">
        <v>326</v>
      </c>
      <c r="B23223" s="10">
        <v>42820.885416666664</v>
      </c>
      <c r="C23223">
        <v>50028.270605999998</v>
      </c>
      <c r="D23223">
        <v>0</v>
      </c>
    </row>
    <row r="23224" spans="1:4">
      <c r="A23224" t="s">
        <v>326</v>
      </c>
      <c r="B23224" s="10">
        <v>42820.895833333336</v>
      </c>
      <c r="C23224">
        <v>50028.275609999997</v>
      </c>
      <c r="D23224">
        <v>20.015999999999998</v>
      </c>
    </row>
    <row r="23225" spans="1:4">
      <c r="A23225" t="s">
        <v>326</v>
      </c>
      <c r="B23225" s="10">
        <v>42820.90625</v>
      </c>
      <c r="C23225">
        <v>50028.280614000003</v>
      </c>
      <c r="D23225">
        <v>20.015999999999998</v>
      </c>
    </row>
    <row r="23226" spans="1:4">
      <c r="A23226" t="s">
        <v>326</v>
      </c>
      <c r="B23226" s="10">
        <v>42820.916666666664</v>
      </c>
      <c r="C23226">
        <v>50028.280614000003</v>
      </c>
      <c r="D23226">
        <v>0</v>
      </c>
    </row>
    <row r="23227" spans="1:4">
      <c r="A23227" t="s">
        <v>326</v>
      </c>
      <c r="B23227" s="10">
        <v>42820.927083333336</v>
      </c>
      <c r="C23227">
        <v>50028.285618000002</v>
      </c>
      <c r="D23227">
        <v>20.015999999999998</v>
      </c>
    </row>
    <row r="23228" spans="1:4">
      <c r="A23228" t="s">
        <v>326</v>
      </c>
      <c r="B23228" s="10">
        <v>42820.9375</v>
      </c>
      <c r="C23228">
        <v>50028.285618000002</v>
      </c>
      <c r="D23228">
        <v>0</v>
      </c>
    </row>
    <row r="23229" spans="1:4">
      <c r="A23229" t="s">
        <v>326</v>
      </c>
      <c r="B23229" s="10">
        <v>42820.947916666664</v>
      </c>
      <c r="C23229">
        <v>50028.290622</v>
      </c>
      <c r="D23229">
        <v>20.015999999999998</v>
      </c>
    </row>
    <row r="23230" spans="1:4">
      <c r="A23230" t="s">
        <v>326</v>
      </c>
      <c r="B23230" s="10">
        <v>42820.958333333336</v>
      </c>
      <c r="C23230">
        <v>50028.290622</v>
      </c>
      <c r="D23230">
        <v>0</v>
      </c>
    </row>
    <row r="23231" spans="1:4">
      <c r="A23231" t="s">
        <v>326</v>
      </c>
      <c r="B23231" s="10">
        <v>42820.96875</v>
      </c>
      <c r="C23231">
        <v>50028.295625999999</v>
      </c>
      <c r="D23231">
        <v>20.015999999999998</v>
      </c>
    </row>
    <row r="23232" spans="1:4">
      <c r="A23232" t="s">
        <v>326</v>
      </c>
      <c r="B23232" s="10">
        <v>42820.979166666664</v>
      </c>
      <c r="C23232">
        <v>50028.295625999999</v>
      </c>
      <c r="D23232">
        <v>0</v>
      </c>
    </row>
    <row r="23233" spans="1:5">
      <c r="A23233" t="s">
        <v>326</v>
      </c>
      <c r="B23233" s="10">
        <v>42820.989583333336</v>
      </c>
      <c r="C23233">
        <v>50028.300629999998</v>
      </c>
      <c r="D23233">
        <v>20.015999999999998</v>
      </c>
      <c r="E23233">
        <f>MIN(D23138:D23233)</f>
        <v>0</v>
      </c>
    </row>
    <row r="23234" spans="1:5">
      <c r="A23234" t="s">
        <v>326</v>
      </c>
      <c r="B23234" s="10">
        <v>42821</v>
      </c>
      <c r="C23234">
        <v>50028.300779999998</v>
      </c>
      <c r="D23234">
        <v>0</v>
      </c>
    </row>
    <row r="23235" spans="1:5">
      <c r="A23235" t="s">
        <v>326</v>
      </c>
      <c r="B23235" s="10">
        <v>42821.010416666664</v>
      </c>
      <c r="C23235">
        <v>50028.305783999996</v>
      </c>
      <c r="D23235">
        <v>20.015999999999998</v>
      </c>
    </row>
    <row r="23236" spans="1:5">
      <c r="A23236" t="s">
        <v>326</v>
      </c>
      <c r="B23236" s="10">
        <v>42821.020833333336</v>
      </c>
      <c r="C23236">
        <v>50028.305783999996</v>
      </c>
      <c r="D23236">
        <v>0</v>
      </c>
    </row>
    <row r="23237" spans="1:5">
      <c r="A23237" t="s">
        <v>326</v>
      </c>
      <c r="B23237" s="10">
        <v>42821.03125</v>
      </c>
      <c r="C23237">
        <v>50028.310788000003</v>
      </c>
      <c r="D23237">
        <v>20.015999999999998</v>
      </c>
    </row>
    <row r="23238" spans="1:5">
      <c r="A23238" t="s">
        <v>326</v>
      </c>
      <c r="B23238" s="10">
        <v>42821.041666666664</v>
      </c>
      <c r="C23238">
        <v>50028.310788000003</v>
      </c>
      <c r="D23238">
        <v>0</v>
      </c>
    </row>
    <row r="23239" spans="1:5">
      <c r="A23239" t="s">
        <v>326</v>
      </c>
      <c r="B23239" s="10">
        <v>42821.052083333336</v>
      </c>
      <c r="C23239">
        <v>50028.315792000001</v>
      </c>
      <c r="D23239">
        <v>20.015999999999998</v>
      </c>
    </row>
    <row r="23240" spans="1:5">
      <c r="A23240" t="s">
        <v>326</v>
      </c>
      <c r="B23240" s="10">
        <v>42821.0625</v>
      </c>
      <c r="C23240">
        <v>50028.315792000001</v>
      </c>
      <c r="D23240">
        <v>0</v>
      </c>
    </row>
    <row r="23241" spans="1:5">
      <c r="A23241" t="s">
        <v>326</v>
      </c>
      <c r="B23241" s="10">
        <v>42821.072916666664</v>
      </c>
      <c r="C23241">
        <v>50028.320796</v>
      </c>
      <c r="D23241">
        <v>20.015999999999998</v>
      </c>
    </row>
    <row r="23242" spans="1:5">
      <c r="A23242" t="s">
        <v>326</v>
      </c>
      <c r="B23242" s="10">
        <v>42821.083333333336</v>
      </c>
      <c r="C23242">
        <v>50028.320796</v>
      </c>
      <c r="D23242">
        <v>0</v>
      </c>
    </row>
    <row r="23243" spans="1:5">
      <c r="A23243" t="s">
        <v>326</v>
      </c>
      <c r="B23243" s="10">
        <v>42821.09375</v>
      </c>
      <c r="C23243">
        <v>50028.325799999999</v>
      </c>
      <c r="D23243">
        <v>20.015999999999998</v>
      </c>
    </row>
    <row r="23244" spans="1:5">
      <c r="A23244" t="s">
        <v>326</v>
      </c>
      <c r="B23244" s="10">
        <v>42821.104166666664</v>
      </c>
      <c r="C23244">
        <v>50028.325799999999</v>
      </c>
      <c r="D23244">
        <v>0</v>
      </c>
    </row>
    <row r="23245" spans="1:5">
      <c r="A23245" t="s">
        <v>326</v>
      </c>
      <c r="B23245" s="10">
        <v>42821.114583333336</v>
      </c>
      <c r="C23245">
        <v>50028.330803999997</v>
      </c>
      <c r="D23245">
        <v>20.015999999999998</v>
      </c>
    </row>
    <row r="23246" spans="1:5">
      <c r="A23246" t="s">
        <v>326</v>
      </c>
      <c r="B23246" s="10">
        <v>42821.125</v>
      </c>
      <c r="C23246">
        <v>50028.330803999997</v>
      </c>
      <c r="D23246">
        <v>0</v>
      </c>
    </row>
    <row r="23247" spans="1:5">
      <c r="A23247" t="s">
        <v>326</v>
      </c>
      <c r="B23247" s="10">
        <v>42821.135416666664</v>
      </c>
      <c r="C23247">
        <v>50028.335808000003</v>
      </c>
      <c r="D23247">
        <v>20.015999999999998</v>
      </c>
    </row>
    <row r="23248" spans="1:5">
      <c r="A23248" t="s">
        <v>326</v>
      </c>
      <c r="B23248" s="10">
        <v>42821.145833333336</v>
      </c>
      <c r="C23248">
        <v>50028.335808000003</v>
      </c>
      <c r="D23248">
        <v>0</v>
      </c>
    </row>
    <row r="23249" spans="1:4">
      <c r="A23249" t="s">
        <v>326</v>
      </c>
      <c r="B23249" s="10">
        <v>42821.15625</v>
      </c>
      <c r="C23249">
        <v>50028.340812000002</v>
      </c>
      <c r="D23249">
        <v>20.015999999999998</v>
      </c>
    </row>
    <row r="23250" spans="1:4">
      <c r="A23250" t="s">
        <v>326</v>
      </c>
      <c r="B23250" s="10">
        <v>42821.166666666664</v>
      </c>
      <c r="C23250">
        <v>50028.340812000002</v>
      </c>
      <c r="D23250">
        <v>0</v>
      </c>
    </row>
    <row r="23251" spans="1:4">
      <c r="A23251" t="s">
        <v>326</v>
      </c>
      <c r="B23251" s="10">
        <v>42821.177083333336</v>
      </c>
      <c r="C23251">
        <v>50028.345816000001</v>
      </c>
      <c r="D23251">
        <v>20.015999999999998</v>
      </c>
    </row>
    <row r="23252" spans="1:4">
      <c r="A23252" t="s">
        <v>326</v>
      </c>
      <c r="B23252" s="10">
        <v>42821.1875</v>
      </c>
      <c r="C23252">
        <v>50028.345816000001</v>
      </c>
      <c r="D23252">
        <v>0</v>
      </c>
    </row>
    <row r="23253" spans="1:4">
      <c r="A23253" t="s">
        <v>326</v>
      </c>
      <c r="B23253" s="10">
        <v>42821.197916666664</v>
      </c>
      <c r="C23253">
        <v>50028.35082</v>
      </c>
      <c r="D23253">
        <v>20.015999999999998</v>
      </c>
    </row>
    <row r="23254" spans="1:4">
      <c r="A23254" t="s">
        <v>326</v>
      </c>
      <c r="B23254" s="10">
        <v>42821.208333333336</v>
      </c>
      <c r="C23254">
        <v>50028.35082</v>
      </c>
      <c r="D23254">
        <v>0</v>
      </c>
    </row>
    <row r="23255" spans="1:4">
      <c r="A23255" t="s">
        <v>326</v>
      </c>
      <c r="B23255" s="10">
        <v>42821.21875</v>
      </c>
      <c r="C23255">
        <v>50028.355823999998</v>
      </c>
      <c r="D23255">
        <v>20.015999999999998</v>
      </c>
    </row>
    <row r="23256" spans="1:4">
      <c r="A23256" t="s">
        <v>326</v>
      </c>
      <c r="B23256" s="10">
        <v>42821.229166666664</v>
      </c>
      <c r="C23256">
        <v>50028.360827999997</v>
      </c>
      <c r="D23256">
        <v>20.015999999999998</v>
      </c>
    </row>
    <row r="23257" spans="1:4">
      <c r="A23257" t="s">
        <v>326</v>
      </c>
      <c r="B23257" s="10">
        <v>42821.239583333336</v>
      </c>
      <c r="C23257">
        <v>50028.365832000003</v>
      </c>
      <c r="D23257">
        <v>20.015999999999998</v>
      </c>
    </row>
    <row r="23258" spans="1:4">
      <c r="A23258" t="s">
        <v>326</v>
      </c>
      <c r="B23258" s="10">
        <v>42821.25</v>
      </c>
      <c r="C23258">
        <v>50028.365832000003</v>
      </c>
      <c r="D23258">
        <v>0</v>
      </c>
    </row>
    <row r="23259" spans="1:4">
      <c r="A23259" t="s">
        <v>326</v>
      </c>
      <c r="B23259" s="10">
        <v>42821.260416666664</v>
      </c>
      <c r="C23259">
        <v>50028.370836000002</v>
      </c>
      <c r="D23259">
        <v>20.015999999999998</v>
      </c>
    </row>
    <row r="23260" spans="1:4">
      <c r="A23260" t="s">
        <v>326</v>
      </c>
      <c r="B23260" s="10">
        <v>42821.270833333336</v>
      </c>
      <c r="C23260">
        <v>50028.380835000004</v>
      </c>
      <c r="D23260">
        <v>39.996000000000002</v>
      </c>
    </row>
    <row r="23261" spans="1:4">
      <c r="A23261" t="s">
        <v>326</v>
      </c>
      <c r="B23261" s="10">
        <v>42821.28125</v>
      </c>
      <c r="C23261">
        <v>50028.385839000002</v>
      </c>
      <c r="D23261">
        <v>20.015999999999998</v>
      </c>
    </row>
    <row r="23262" spans="1:4">
      <c r="A23262" t="s">
        <v>326</v>
      </c>
      <c r="B23262" s="10">
        <v>42821.291666666664</v>
      </c>
      <c r="C23262">
        <v>50028.630836999997</v>
      </c>
      <c r="D23262">
        <v>979.99199999999996</v>
      </c>
    </row>
    <row r="23263" spans="1:4">
      <c r="A23263" t="s">
        <v>326</v>
      </c>
      <c r="B23263" s="10">
        <v>42821.302083333336</v>
      </c>
      <c r="C23263">
        <v>50028.655838999999</v>
      </c>
      <c r="D23263">
        <v>100.008</v>
      </c>
    </row>
    <row r="23264" spans="1:4">
      <c r="A23264" t="s">
        <v>326</v>
      </c>
      <c r="B23264" s="10">
        <v>42821.3125</v>
      </c>
      <c r="C23264">
        <v>50028.670842</v>
      </c>
      <c r="D23264">
        <v>60.012</v>
      </c>
    </row>
    <row r="23265" spans="1:4">
      <c r="A23265" t="s">
        <v>326</v>
      </c>
      <c r="B23265" s="10">
        <v>42821.322916666664</v>
      </c>
      <c r="C23265">
        <v>50028.700838999997</v>
      </c>
      <c r="D23265">
        <v>119.988</v>
      </c>
    </row>
    <row r="23266" spans="1:4">
      <c r="A23266" t="s">
        <v>326</v>
      </c>
      <c r="B23266" s="10">
        <v>42821.333333333336</v>
      </c>
      <c r="C23266">
        <v>50028.725840999999</v>
      </c>
      <c r="D23266">
        <v>100.008</v>
      </c>
    </row>
    <row r="23267" spans="1:4">
      <c r="A23267" t="s">
        <v>326</v>
      </c>
      <c r="B23267" s="10">
        <v>42821.34375</v>
      </c>
      <c r="C23267">
        <v>50028.760842000003</v>
      </c>
      <c r="D23267">
        <v>140.00399999999999</v>
      </c>
    </row>
    <row r="23268" spans="1:4">
      <c r="A23268" t="s">
        <v>326</v>
      </c>
      <c r="B23268" s="10">
        <v>42821.354166666664</v>
      </c>
      <c r="C23268">
        <v>50028.785843999998</v>
      </c>
      <c r="D23268">
        <v>100.008</v>
      </c>
    </row>
    <row r="23269" spans="1:4">
      <c r="A23269" t="s">
        <v>326</v>
      </c>
      <c r="B23269" s="10">
        <v>42821.364583333336</v>
      </c>
      <c r="C23269">
        <v>50028.815841000003</v>
      </c>
      <c r="D23269">
        <v>119.988</v>
      </c>
    </row>
    <row r="23270" spans="1:4">
      <c r="A23270" t="s">
        <v>326</v>
      </c>
      <c r="B23270" s="10">
        <v>42821.375</v>
      </c>
      <c r="C23270">
        <v>50028.840842999998</v>
      </c>
      <c r="D23270">
        <v>100.008</v>
      </c>
    </row>
    <row r="23271" spans="1:4">
      <c r="A23271" t="s">
        <v>326</v>
      </c>
      <c r="B23271" s="10">
        <v>42821.385416666664</v>
      </c>
      <c r="C23271">
        <v>50029.165842000002</v>
      </c>
      <c r="D23271">
        <v>1299.9960000000001</v>
      </c>
    </row>
    <row r="23272" spans="1:4">
      <c r="A23272" t="s">
        <v>326</v>
      </c>
      <c r="B23272" s="10">
        <v>42821.395833333336</v>
      </c>
      <c r="C23272">
        <v>50029.185839999998</v>
      </c>
      <c r="D23272">
        <v>79.992000000000004</v>
      </c>
    </row>
    <row r="23273" spans="1:4">
      <c r="A23273" t="s">
        <v>326</v>
      </c>
      <c r="B23273" s="10">
        <v>42821.40625</v>
      </c>
      <c r="C23273">
        <v>50029.210842</v>
      </c>
      <c r="D23273">
        <v>100.008</v>
      </c>
    </row>
    <row r="23274" spans="1:4">
      <c r="A23274" t="s">
        <v>326</v>
      </c>
      <c r="B23274" s="10">
        <v>42821.416666666664</v>
      </c>
      <c r="C23274">
        <v>50029.240838999998</v>
      </c>
      <c r="D23274">
        <v>119.988</v>
      </c>
    </row>
    <row r="23275" spans="1:4">
      <c r="A23275" t="s">
        <v>326</v>
      </c>
      <c r="B23275" s="10">
        <v>42821.427083333336</v>
      </c>
      <c r="C23275">
        <v>50029.275840000002</v>
      </c>
      <c r="D23275">
        <v>140.00399999999999</v>
      </c>
    </row>
    <row r="23276" spans="1:4">
      <c r="A23276" t="s">
        <v>326</v>
      </c>
      <c r="B23276" s="10">
        <v>42821.4375</v>
      </c>
      <c r="C23276">
        <v>50029.475837999998</v>
      </c>
      <c r="D23276">
        <v>799.99199999999996</v>
      </c>
    </row>
    <row r="23277" spans="1:4">
      <c r="A23277" t="s">
        <v>326</v>
      </c>
      <c r="B23277" s="10">
        <v>42821.447916666664</v>
      </c>
      <c r="C23277">
        <v>50029.665837</v>
      </c>
      <c r="D23277">
        <v>759.99599999999998</v>
      </c>
    </row>
    <row r="23278" spans="1:4">
      <c r="A23278" t="s">
        <v>326</v>
      </c>
      <c r="B23278" s="10">
        <v>42821.458333333336</v>
      </c>
      <c r="C23278">
        <v>50029.730835000002</v>
      </c>
      <c r="D23278">
        <v>259.99200000000002</v>
      </c>
    </row>
    <row r="23279" spans="1:4">
      <c r="A23279" t="s">
        <v>326</v>
      </c>
      <c r="B23279" s="10">
        <v>42821.46875</v>
      </c>
      <c r="C23279">
        <v>50029.795832999996</v>
      </c>
      <c r="D23279">
        <v>259.99200000000002</v>
      </c>
    </row>
    <row r="23280" spans="1:4">
      <c r="A23280" t="s">
        <v>326</v>
      </c>
      <c r="B23280" s="10">
        <v>42821.479166666664</v>
      </c>
      <c r="C23280">
        <v>50029.855836000002</v>
      </c>
      <c r="D23280">
        <v>240.012</v>
      </c>
    </row>
    <row r="23281" spans="1:4">
      <c r="A23281" t="s">
        <v>326</v>
      </c>
      <c r="B23281" s="10">
        <v>42821.489583333336</v>
      </c>
      <c r="C23281">
        <v>50029.920833999997</v>
      </c>
      <c r="D23281">
        <v>259.99200000000002</v>
      </c>
    </row>
    <row r="23282" spans="1:4">
      <c r="A23282" t="s">
        <v>326</v>
      </c>
      <c r="B23282" s="10">
        <v>42821.5</v>
      </c>
      <c r="C23282">
        <v>50030.105838000003</v>
      </c>
      <c r="D23282">
        <v>740.01599999999996</v>
      </c>
    </row>
    <row r="23283" spans="1:4">
      <c r="A23283" t="s">
        <v>326</v>
      </c>
      <c r="B23283" s="10">
        <v>42821.510416666664</v>
      </c>
      <c r="C23283">
        <v>50030.335842</v>
      </c>
      <c r="D23283">
        <v>920.01599999999996</v>
      </c>
    </row>
    <row r="23284" spans="1:4">
      <c r="A23284" t="s">
        <v>326</v>
      </c>
      <c r="B23284" s="10">
        <v>42821.520833333336</v>
      </c>
      <c r="C23284">
        <v>50030.390841</v>
      </c>
      <c r="D23284">
        <v>219.99600000000001</v>
      </c>
    </row>
    <row r="23285" spans="1:4">
      <c r="A23285" t="s">
        <v>326</v>
      </c>
      <c r="B23285" s="10">
        <v>42821.53125</v>
      </c>
      <c r="C23285">
        <v>50030.450843999999</v>
      </c>
      <c r="D23285">
        <v>240.012</v>
      </c>
    </row>
    <row r="23286" spans="1:4">
      <c r="A23286" t="s">
        <v>326</v>
      </c>
      <c r="B23286" s="10">
        <v>42821.541666666664</v>
      </c>
      <c r="C23286">
        <v>50030.510846999998</v>
      </c>
      <c r="D23286">
        <v>240.012</v>
      </c>
    </row>
    <row r="23287" spans="1:4">
      <c r="A23287" t="s">
        <v>326</v>
      </c>
      <c r="B23287" s="10">
        <v>42821.552083333336</v>
      </c>
      <c r="C23287">
        <v>50030.560851000002</v>
      </c>
      <c r="D23287">
        <v>200.01599999999999</v>
      </c>
    </row>
    <row r="23288" spans="1:4">
      <c r="A23288" t="s">
        <v>326</v>
      </c>
      <c r="B23288" s="10">
        <v>42821.5625</v>
      </c>
      <c r="C23288">
        <v>50030.605851</v>
      </c>
      <c r="D23288">
        <v>180</v>
      </c>
    </row>
    <row r="23289" spans="1:4">
      <c r="A23289" t="s">
        <v>326</v>
      </c>
      <c r="B23289" s="10">
        <v>42821.572916666664</v>
      </c>
      <c r="C23289">
        <v>50030.650850999999</v>
      </c>
      <c r="D23289">
        <v>180</v>
      </c>
    </row>
    <row r="23290" spans="1:4">
      <c r="A23290" t="s">
        <v>326</v>
      </c>
      <c r="B23290" s="10">
        <v>42821.583333333336</v>
      </c>
      <c r="C23290">
        <v>50030.995847999999</v>
      </c>
      <c r="D23290">
        <v>1379.9880000000001</v>
      </c>
    </row>
    <row r="23291" spans="1:4">
      <c r="A23291" t="s">
        <v>326</v>
      </c>
      <c r="B23291" s="10">
        <v>42821.59375</v>
      </c>
      <c r="C23291">
        <v>50031.020850000001</v>
      </c>
      <c r="D23291">
        <v>100.008</v>
      </c>
    </row>
    <row r="23292" spans="1:4">
      <c r="A23292" t="s">
        <v>326</v>
      </c>
      <c r="B23292" s="10">
        <v>42821.604166666664</v>
      </c>
      <c r="C23292">
        <v>50031.050846999999</v>
      </c>
      <c r="D23292">
        <v>119.988</v>
      </c>
    </row>
    <row r="23293" spans="1:4">
      <c r="A23293" t="s">
        <v>326</v>
      </c>
      <c r="B23293" s="10">
        <v>42821.614583333336</v>
      </c>
      <c r="C23293">
        <v>50031.080843999996</v>
      </c>
      <c r="D23293">
        <v>119.988</v>
      </c>
    </row>
    <row r="23294" spans="1:4">
      <c r="A23294" t="s">
        <v>326</v>
      </c>
      <c r="B23294" s="10">
        <v>42821.625</v>
      </c>
      <c r="C23294">
        <v>50031.110841000002</v>
      </c>
      <c r="D23294">
        <v>119.988</v>
      </c>
    </row>
    <row r="23295" spans="1:4">
      <c r="A23295" t="s">
        <v>326</v>
      </c>
      <c r="B23295" s="10">
        <v>42821.635416666664</v>
      </c>
      <c r="C23295">
        <v>50031.135842999996</v>
      </c>
      <c r="D23295">
        <v>100.008</v>
      </c>
    </row>
    <row r="23296" spans="1:4">
      <c r="A23296" t="s">
        <v>326</v>
      </c>
      <c r="B23296" s="10">
        <v>42821.645833333336</v>
      </c>
      <c r="C23296">
        <v>50031.160844999999</v>
      </c>
      <c r="D23296">
        <v>100.008</v>
      </c>
    </row>
    <row r="23297" spans="1:4">
      <c r="A23297" t="s">
        <v>326</v>
      </c>
      <c r="B23297" s="10">
        <v>42821.65625</v>
      </c>
      <c r="C23297">
        <v>50031.465845999999</v>
      </c>
      <c r="D23297">
        <v>1220.0039999999999</v>
      </c>
    </row>
    <row r="23298" spans="1:4">
      <c r="A23298" t="s">
        <v>326</v>
      </c>
      <c r="B23298" s="10">
        <v>42821.666666666664</v>
      </c>
      <c r="C23298">
        <v>50031.490848000001</v>
      </c>
      <c r="D23298">
        <v>100.008</v>
      </c>
    </row>
    <row r="23299" spans="1:4">
      <c r="A23299" t="s">
        <v>326</v>
      </c>
      <c r="B23299" s="10">
        <v>42821.677083333336</v>
      </c>
      <c r="C23299">
        <v>50031.510845999997</v>
      </c>
      <c r="D23299">
        <v>79.992000000000004</v>
      </c>
    </row>
    <row r="23300" spans="1:4">
      <c r="A23300" t="s">
        <v>326</v>
      </c>
      <c r="B23300" s="10">
        <v>42821.6875</v>
      </c>
      <c r="C23300">
        <v>50031.530844000001</v>
      </c>
      <c r="D23300">
        <v>79.992000000000004</v>
      </c>
    </row>
    <row r="23301" spans="1:4">
      <c r="A23301" t="s">
        <v>326</v>
      </c>
      <c r="B23301" s="10">
        <v>42821.697916666664</v>
      </c>
      <c r="C23301">
        <v>50031.550841999997</v>
      </c>
      <c r="D23301">
        <v>79.992000000000004</v>
      </c>
    </row>
    <row r="23302" spans="1:4">
      <c r="A23302" t="s">
        <v>326</v>
      </c>
      <c r="B23302" s="10">
        <v>42821.708333333336</v>
      </c>
      <c r="C23302">
        <v>50031.57084</v>
      </c>
      <c r="D23302">
        <v>79.992000000000004</v>
      </c>
    </row>
    <row r="23303" spans="1:4">
      <c r="A23303" t="s">
        <v>326</v>
      </c>
      <c r="B23303" s="10">
        <v>42821.71875</v>
      </c>
      <c r="C23303">
        <v>50031.590837999996</v>
      </c>
      <c r="D23303">
        <v>79.992000000000004</v>
      </c>
    </row>
    <row r="23304" spans="1:4">
      <c r="A23304" t="s">
        <v>326</v>
      </c>
      <c r="B23304" s="10">
        <v>42821.729166666664</v>
      </c>
      <c r="C23304">
        <v>50031.610836</v>
      </c>
      <c r="D23304">
        <v>79.992000000000004</v>
      </c>
    </row>
    <row r="23305" spans="1:4">
      <c r="A23305" t="s">
        <v>326</v>
      </c>
      <c r="B23305" s="10">
        <v>42821.739583333336</v>
      </c>
      <c r="C23305">
        <v>50031.625839</v>
      </c>
      <c r="D23305">
        <v>60.012</v>
      </c>
    </row>
    <row r="23306" spans="1:4">
      <c r="A23306" t="s">
        <v>326</v>
      </c>
      <c r="B23306" s="10">
        <v>42821.75</v>
      </c>
      <c r="C23306">
        <v>50031.645836999996</v>
      </c>
      <c r="D23306">
        <v>79.992000000000004</v>
      </c>
    </row>
    <row r="23307" spans="1:4">
      <c r="A23307" t="s">
        <v>326</v>
      </c>
      <c r="B23307" s="10">
        <v>42821.760416666664</v>
      </c>
      <c r="C23307">
        <v>50031.660839999997</v>
      </c>
      <c r="D23307">
        <v>60.012</v>
      </c>
    </row>
    <row r="23308" spans="1:4">
      <c r="A23308" t="s">
        <v>326</v>
      </c>
      <c r="B23308" s="10">
        <v>42821.770833333336</v>
      </c>
      <c r="C23308">
        <v>50031.675842999997</v>
      </c>
      <c r="D23308">
        <v>60.012</v>
      </c>
    </row>
    <row r="23309" spans="1:4">
      <c r="A23309" t="s">
        <v>326</v>
      </c>
      <c r="B23309" s="10">
        <v>42821.78125</v>
      </c>
      <c r="C23309">
        <v>50031.695841000001</v>
      </c>
      <c r="D23309">
        <v>79.992000000000004</v>
      </c>
    </row>
    <row r="23310" spans="1:4">
      <c r="A23310" t="s">
        <v>326</v>
      </c>
      <c r="B23310" s="10">
        <v>42821.791666666664</v>
      </c>
      <c r="C23310">
        <v>50031.710844000001</v>
      </c>
      <c r="D23310">
        <v>60.012</v>
      </c>
    </row>
    <row r="23311" spans="1:4">
      <c r="A23311" t="s">
        <v>326</v>
      </c>
      <c r="B23311" s="10">
        <v>42821.802083333336</v>
      </c>
      <c r="C23311">
        <v>50031.725847000002</v>
      </c>
      <c r="D23311">
        <v>60.012</v>
      </c>
    </row>
    <row r="23312" spans="1:4">
      <c r="A23312" t="s">
        <v>326</v>
      </c>
      <c r="B23312" s="10">
        <v>42821.8125</v>
      </c>
      <c r="C23312">
        <v>50031.745844999998</v>
      </c>
      <c r="D23312">
        <v>79.992000000000004</v>
      </c>
    </row>
    <row r="23313" spans="1:4">
      <c r="A23313" t="s">
        <v>326</v>
      </c>
      <c r="B23313" s="10">
        <v>42821.822916666664</v>
      </c>
      <c r="C23313">
        <v>50031.775842000003</v>
      </c>
      <c r="D23313">
        <v>119.988</v>
      </c>
    </row>
    <row r="23314" spans="1:4">
      <c r="A23314" t="s">
        <v>326</v>
      </c>
      <c r="B23314" s="10">
        <v>42821.833333333336</v>
      </c>
      <c r="C23314">
        <v>50031.805839000001</v>
      </c>
      <c r="D23314">
        <v>119.988</v>
      </c>
    </row>
    <row r="23315" spans="1:4">
      <c r="A23315" t="s">
        <v>326</v>
      </c>
      <c r="B23315" s="10">
        <v>42821.84375</v>
      </c>
      <c r="C23315">
        <v>50031.835835999998</v>
      </c>
      <c r="D23315">
        <v>119.988</v>
      </c>
    </row>
    <row r="23316" spans="1:4">
      <c r="A23316" t="s">
        <v>326</v>
      </c>
      <c r="B23316" s="10">
        <v>42821.854166666664</v>
      </c>
      <c r="C23316">
        <v>50031.865833000003</v>
      </c>
      <c r="D23316">
        <v>119.988</v>
      </c>
    </row>
    <row r="23317" spans="1:4">
      <c r="A23317" t="s">
        <v>326</v>
      </c>
      <c r="B23317" s="10">
        <v>42821.864583333336</v>
      </c>
      <c r="C23317">
        <v>50031.895830000001</v>
      </c>
      <c r="D23317">
        <v>119.988</v>
      </c>
    </row>
    <row r="23318" spans="1:4">
      <c r="A23318" t="s">
        <v>326</v>
      </c>
      <c r="B23318" s="10">
        <v>42821.875</v>
      </c>
      <c r="C23318">
        <v>50031.94083</v>
      </c>
      <c r="D23318">
        <v>180</v>
      </c>
    </row>
    <row r="23319" spans="1:4">
      <c r="A23319" t="s">
        <v>326</v>
      </c>
      <c r="B23319" s="10">
        <v>42821.885416666664</v>
      </c>
      <c r="C23319">
        <v>50031.965832000002</v>
      </c>
      <c r="D23319">
        <v>100.008</v>
      </c>
    </row>
    <row r="23320" spans="1:4">
      <c r="A23320" t="s">
        <v>326</v>
      </c>
      <c r="B23320" s="10">
        <v>42821.895833333336</v>
      </c>
      <c r="C23320">
        <v>50031.990833999997</v>
      </c>
      <c r="D23320">
        <v>100.008</v>
      </c>
    </row>
    <row r="23321" spans="1:4">
      <c r="A23321" t="s">
        <v>326</v>
      </c>
      <c r="B23321" s="10">
        <v>42821.90625</v>
      </c>
      <c r="C23321">
        <v>50032.015835999999</v>
      </c>
      <c r="D23321">
        <v>100.008</v>
      </c>
    </row>
    <row r="23322" spans="1:4">
      <c r="A23322" t="s">
        <v>326</v>
      </c>
      <c r="B23322" s="10">
        <v>42821.916666666664</v>
      </c>
      <c r="C23322">
        <v>50032.040838000001</v>
      </c>
      <c r="D23322">
        <v>100.008</v>
      </c>
    </row>
    <row r="23323" spans="1:4">
      <c r="A23323" t="s">
        <v>326</v>
      </c>
      <c r="B23323" s="10">
        <v>42821.927083333336</v>
      </c>
      <c r="C23323">
        <v>50032.065840000003</v>
      </c>
      <c r="D23323">
        <v>100.008</v>
      </c>
    </row>
    <row r="23324" spans="1:4">
      <c r="A23324" t="s">
        <v>326</v>
      </c>
      <c r="B23324" s="10">
        <v>42821.9375</v>
      </c>
      <c r="C23324">
        <v>50032.075838999997</v>
      </c>
      <c r="D23324">
        <v>39.996000000000002</v>
      </c>
    </row>
    <row r="23325" spans="1:4">
      <c r="A23325" t="s">
        <v>326</v>
      </c>
      <c r="B23325" s="10">
        <v>42821.947916666664</v>
      </c>
      <c r="C23325">
        <v>50032.085837999999</v>
      </c>
      <c r="D23325">
        <v>39.996000000000002</v>
      </c>
    </row>
    <row r="23326" spans="1:4">
      <c r="A23326" t="s">
        <v>326</v>
      </c>
      <c r="B23326" s="10">
        <v>42821.958333333336</v>
      </c>
      <c r="C23326">
        <v>50032.095837000001</v>
      </c>
      <c r="D23326">
        <v>39.996000000000002</v>
      </c>
    </row>
    <row r="23327" spans="1:4">
      <c r="A23327" t="s">
        <v>326</v>
      </c>
      <c r="B23327" s="10">
        <v>42821.96875</v>
      </c>
      <c r="C23327">
        <v>50032.100840999999</v>
      </c>
      <c r="D23327">
        <v>20.015999999999998</v>
      </c>
    </row>
    <row r="23328" spans="1:4">
      <c r="A23328" t="s">
        <v>326</v>
      </c>
      <c r="B23328" s="10">
        <v>42821.979166666664</v>
      </c>
      <c r="C23328">
        <v>50032.110840000001</v>
      </c>
      <c r="D23328">
        <v>39.996000000000002</v>
      </c>
    </row>
    <row r="23329" spans="1:5">
      <c r="A23329" t="s">
        <v>326</v>
      </c>
      <c r="B23329" s="10">
        <v>42821.989583333336</v>
      </c>
      <c r="C23329">
        <v>50032.120839000003</v>
      </c>
      <c r="D23329">
        <v>39.996000000000002</v>
      </c>
      <c r="E23329">
        <f>MIN(D23234:D23329)</f>
        <v>0</v>
      </c>
    </row>
    <row r="23330" spans="1:5">
      <c r="A23330" t="s">
        <v>326</v>
      </c>
      <c r="B23330" s="10">
        <v>42822</v>
      </c>
      <c r="C23330">
        <v>50032.125</v>
      </c>
      <c r="D23330">
        <v>20.015999999999998</v>
      </c>
    </row>
    <row r="23331" spans="1:5">
      <c r="A23331" t="s">
        <v>326</v>
      </c>
      <c r="B23331" s="10">
        <v>42822.010416666664</v>
      </c>
      <c r="C23331">
        <v>50032.134999000002</v>
      </c>
      <c r="D23331">
        <v>39.996000000000002</v>
      </c>
    </row>
    <row r="23332" spans="1:5">
      <c r="A23332" t="s">
        <v>326</v>
      </c>
      <c r="B23332" s="10">
        <v>42822.020833333336</v>
      </c>
      <c r="C23332">
        <v>50032.330002000002</v>
      </c>
      <c r="D23332">
        <v>780.01199999999994</v>
      </c>
    </row>
    <row r="23333" spans="1:5">
      <c r="A23333" t="s">
        <v>326</v>
      </c>
      <c r="B23333" s="10">
        <v>42822.03125</v>
      </c>
      <c r="C23333">
        <v>50032.404998999998</v>
      </c>
      <c r="D23333">
        <v>299.988</v>
      </c>
    </row>
    <row r="23334" spans="1:5">
      <c r="A23334" t="s">
        <v>326</v>
      </c>
      <c r="B23334" s="10">
        <v>42822.041666666664</v>
      </c>
      <c r="C23334">
        <v>50032.404998999998</v>
      </c>
      <c r="D23334">
        <v>0</v>
      </c>
    </row>
    <row r="23335" spans="1:5">
      <c r="A23335" t="s">
        <v>326</v>
      </c>
      <c r="B23335" s="10">
        <v>42822.052083333336</v>
      </c>
      <c r="C23335">
        <v>50032.410002999997</v>
      </c>
      <c r="D23335">
        <v>20.015999999999998</v>
      </c>
    </row>
    <row r="23336" spans="1:5">
      <c r="A23336" t="s">
        <v>326</v>
      </c>
      <c r="B23336" s="10">
        <v>42822.0625</v>
      </c>
      <c r="C23336">
        <v>50032.415007000003</v>
      </c>
      <c r="D23336">
        <v>20.015999999999998</v>
      </c>
    </row>
    <row r="23337" spans="1:5">
      <c r="A23337" t="s">
        <v>326</v>
      </c>
      <c r="B23337" s="10">
        <v>42822.072916666664</v>
      </c>
      <c r="C23337">
        <v>50032.415007000003</v>
      </c>
      <c r="D23337">
        <v>0</v>
      </c>
    </row>
    <row r="23338" spans="1:5">
      <c r="A23338" t="s">
        <v>326</v>
      </c>
      <c r="B23338" s="10">
        <v>42822.083333333336</v>
      </c>
      <c r="C23338">
        <v>50032.420011000002</v>
      </c>
      <c r="D23338">
        <v>20.015999999999998</v>
      </c>
    </row>
    <row r="23339" spans="1:5">
      <c r="A23339" t="s">
        <v>326</v>
      </c>
      <c r="B23339" s="10">
        <v>42822.09375</v>
      </c>
      <c r="C23339">
        <v>50032.425015000001</v>
      </c>
      <c r="D23339">
        <v>20.015999999999998</v>
      </c>
    </row>
    <row r="23340" spans="1:5">
      <c r="A23340" t="s">
        <v>326</v>
      </c>
      <c r="B23340" s="10">
        <v>42822.104166666664</v>
      </c>
      <c r="C23340">
        <v>50032.425015000001</v>
      </c>
      <c r="D23340">
        <v>0</v>
      </c>
    </row>
    <row r="23341" spans="1:5">
      <c r="A23341" t="s">
        <v>326</v>
      </c>
      <c r="B23341" s="10">
        <v>42822.114583333336</v>
      </c>
      <c r="C23341">
        <v>50032.430018999999</v>
      </c>
      <c r="D23341">
        <v>20.015999999999998</v>
      </c>
    </row>
    <row r="23342" spans="1:5">
      <c r="A23342" t="s">
        <v>326</v>
      </c>
      <c r="B23342" s="10">
        <v>42822.125</v>
      </c>
      <c r="C23342">
        <v>50032.435022999998</v>
      </c>
      <c r="D23342">
        <v>20.015999999999998</v>
      </c>
    </row>
    <row r="23343" spans="1:5">
      <c r="A23343" t="s">
        <v>326</v>
      </c>
      <c r="B23343" s="10">
        <v>42822.135416666664</v>
      </c>
      <c r="C23343">
        <v>50032.435022999998</v>
      </c>
      <c r="D23343">
        <v>0</v>
      </c>
    </row>
    <row r="23344" spans="1:5">
      <c r="A23344" t="s">
        <v>326</v>
      </c>
      <c r="B23344" s="10">
        <v>42822.145833333336</v>
      </c>
      <c r="C23344">
        <v>50032.440026999997</v>
      </c>
      <c r="D23344">
        <v>20.015999999999998</v>
      </c>
    </row>
    <row r="23345" spans="1:4">
      <c r="A23345" t="s">
        <v>326</v>
      </c>
      <c r="B23345" s="10">
        <v>42822.15625</v>
      </c>
      <c r="C23345">
        <v>50032.445031000003</v>
      </c>
      <c r="D23345">
        <v>20.015999999999998</v>
      </c>
    </row>
    <row r="23346" spans="1:4">
      <c r="A23346" t="s">
        <v>326</v>
      </c>
      <c r="B23346" s="10">
        <v>42822.166666666664</v>
      </c>
      <c r="C23346">
        <v>50032.445031000003</v>
      </c>
      <c r="D23346">
        <v>0</v>
      </c>
    </row>
    <row r="23347" spans="1:4">
      <c r="A23347" t="s">
        <v>326</v>
      </c>
      <c r="B23347" s="10">
        <v>42822.177083333336</v>
      </c>
      <c r="C23347">
        <v>50032.450035000002</v>
      </c>
      <c r="D23347">
        <v>20.015999999999998</v>
      </c>
    </row>
    <row r="23348" spans="1:4">
      <c r="A23348" t="s">
        <v>326</v>
      </c>
      <c r="B23348" s="10">
        <v>42822.1875</v>
      </c>
      <c r="C23348">
        <v>50032.455039</v>
      </c>
      <c r="D23348">
        <v>20.015999999999998</v>
      </c>
    </row>
    <row r="23349" spans="1:4">
      <c r="A23349" t="s">
        <v>326</v>
      </c>
      <c r="B23349" s="10">
        <v>42822.197916666664</v>
      </c>
      <c r="C23349">
        <v>50032.455039</v>
      </c>
      <c r="D23349">
        <v>0</v>
      </c>
    </row>
    <row r="23350" spans="1:4">
      <c r="A23350" t="s">
        <v>326</v>
      </c>
      <c r="B23350" s="10">
        <v>42822.208333333336</v>
      </c>
      <c r="C23350">
        <v>50032.460042999999</v>
      </c>
      <c r="D23350">
        <v>20.015999999999998</v>
      </c>
    </row>
    <row r="23351" spans="1:4">
      <c r="A23351" t="s">
        <v>326</v>
      </c>
      <c r="B23351" s="10">
        <v>42822.21875</v>
      </c>
      <c r="C23351">
        <v>50032.465046999998</v>
      </c>
      <c r="D23351">
        <v>20.015999999999998</v>
      </c>
    </row>
    <row r="23352" spans="1:4">
      <c r="A23352" t="s">
        <v>326</v>
      </c>
      <c r="B23352" s="10">
        <v>42822.229166666664</v>
      </c>
      <c r="C23352">
        <v>50032.465046999998</v>
      </c>
      <c r="D23352">
        <v>0</v>
      </c>
    </row>
    <row r="23353" spans="1:4">
      <c r="A23353" t="s">
        <v>326</v>
      </c>
      <c r="B23353" s="10">
        <v>42822.239583333336</v>
      </c>
      <c r="C23353">
        <v>50032.470050999997</v>
      </c>
      <c r="D23353">
        <v>20.015999999999998</v>
      </c>
    </row>
    <row r="23354" spans="1:4">
      <c r="A23354" t="s">
        <v>326</v>
      </c>
      <c r="B23354" s="10">
        <v>42822.25</v>
      </c>
      <c r="C23354">
        <v>50032.475055000003</v>
      </c>
      <c r="D23354">
        <v>20.015999999999998</v>
      </c>
    </row>
    <row r="23355" spans="1:4">
      <c r="A23355" t="s">
        <v>326</v>
      </c>
      <c r="B23355" s="10">
        <v>42822.260416666664</v>
      </c>
      <c r="C23355">
        <v>50032.480059000001</v>
      </c>
      <c r="D23355">
        <v>20.015999999999998</v>
      </c>
    </row>
    <row r="23356" spans="1:4">
      <c r="A23356" t="s">
        <v>326</v>
      </c>
      <c r="B23356" s="10">
        <v>42822.270833333336</v>
      </c>
      <c r="C23356">
        <v>50032.485063</v>
      </c>
      <c r="D23356">
        <v>20.015999999999998</v>
      </c>
    </row>
    <row r="23357" spans="1:4">
      <c r="A23357" t="s">
        <v>326</v>
      </c>
      <c r="B23357" s="10">
        <v>42822.28125</v>
      </c>
      <c r="C23357">
        <v>50032.490066999999</v>
      </c>
      <c r="D23357">
        <v>20.015999999999998</v>
      </c>
    </row>
    <row r="23358" spans="1:4">
      <c r="A23358" t="s">
        <v>326</v>
      </c>
      <c r="B23358" s="10">
        <v>42822.291666666664</v>
      </c>
      <c r="C23358">
        <v>50032.500066000001</v>
      </c>
      <c r="D23358">
        <v>39.996000000000002</v>
      </c>
    </row>
    <row r="23359" spans="1:4">
      <c r="A23359" t="s">
        <v>326</v>
      </c>
      <c r="B23359" s="10">
        <v>42822.302083333336</v>
      </c>
      <c r="C23359">
        <v>50032.510065000002</v>
      </c>
      <c r="D23359">
        <v>39.996000000000002</v>
      </c>
    </row>
    <row r="23360" spans="1:4">
      <c r="A23360" t="s">
        <v>326</v>
      </c>
      <c r="B23360" s="10">
        <v>42822.3125</v>
      </c>
      <c r="C23360">
        <v>50032.515069000001</v>
      </c>
      <c r="D23360">
        <v>20.015999999999998</v>
      </c>
    </row>
    <row r="23361" spans="1:4">
      <c r="A23361" t="s">
        <v>326</v>
      </c>
      <c r="B23361" s="10">
        <v>42822.322916666664</v>
      </c>
      <c r="C23361">
        <v>50032.530072000001</v>
      </c>
      <c r="D23361">
        <v>60.012</v>
      </c>
    </row>
    <row r="23362" spans="1:4">
      <c r="A23362" t="s">
        <v>326</v>
      </c>
      <c r="B23362" s="10">
        <v>42822.333333333336</v>
      </c>
      <c r="C23362">
        <v>50032.550069999998</v>
      </c>
      <c r="D23362">
        <v>79.992000000000004</v>
      </c>
    </row>
    <row r="23363" spans="1:4">
      <c r="A23363" t="s">
        <v>326</v>
      </c>
      <c r="B23363" s="10">
        <v>42822.34375</v>
      </c>
      <c r="C23363">
        <v>50032.565072999998</v>
      </c>
      <c r="D23363">
        <v>60.012</v>
      </c>
    </row>
    <row r="23364" spans="1:4">
      <c r="A23364" t="s">
        <v>326</v>
      </c>
      <c r="B23364" s="10">
        <v>42822.354166666664</v>
      </c>
      <c r="C23364">
        <v>50032.850076000002</v>
      </c>
      <c r="D23364">
        <v>1140.0119999999999</v>
      </c>
    </row>
    <row r="23365" spans="1:4">
      <c r="A23365" t="s">
        <v>326</v>
      </c>
      <c r="B23365" s="10">
        <v>42822.364583333336</v>
      </c>
      <c r="C23365">
        <v>50032.865079000003</v>
      </c>
      <c r="D23365">
        <v>60.012</v>
      </c>
    </row>
    <row r="23366" spans="1:4">
      <c r="A23366" t="s">
        <v>326</v>
      </c>
      <c r="B23366" s="10">
        <v>42822.375</v>
      </c>
      <c r="C23366">
        <v>50032.885076999999</v>
      </c>
      <c r="D23366">
        <v>79.992000000000004</v>
      </c>
    </row>
    <row r="23367" spans="1:4">
      <c r="A23367" t="s">
        <v>326</v>
      </c>
      <c r="B23367" s="10">
        <v>42822.385416666664</v>
      </c>
      <c r="C23367">
        <v>50032.910079000001</v>
      </c>
      <c r="D23367">
        <v>100.008</v>
      </c>
    </row>
    <row r="23368" spans="1:4">
      <c r="A23368" t="s">
        <v>326</v>
      </c>
      <c r="B23368" s="10">
        <v>42822.395833333336</v>
      </c>
      <c r="C23368">
        <v>50032.935081000003</v>
      </c>
      <c r="D23368">
        <v>100.008</v>
      </c>
    </row>
    <row r="23369" spans="1:4">
      <c r="A23369" t="s">
        <v>326</v>
      </c>
      <c r="B23369" s="10">
        <v>42822.40625</v>
      </c>
      <c r="C23369">
        <v>50032.980081000002</v>
      </c>
      <c r="D23369">
        <v>180</v>
      </c>
    </row>
    <row r="23370" spans="1:4">
      <c r="A23370" t="s">
        <v>326</v>
      </c>
      <c r="B23370" s="10">
        <v>42822.416666666664</v>
      </c>
      <c r="C23370">
        <v>50033.355084000003</v>
      </c>
      <c r="D23370">
        <v>1500.0119999999999</v>
      </c>
    </row>
    <row r="23371" spans="1:4">
      <c r="A23371" t="s">
        <v>326</v>
      </c>
      <c r="B23371" s="10">
        <v>42822.427083333336</v>
      </c>
      <c r="C23371">
        <v>50033.445083999999</v>
      </c>
      <c r="D23371">
        <v>360</v>
      </c>
    </row>
    <row r="23372" spans="1:4">
      <c r="A23372" t="s">
        <v>326</v>
      </c>
      <c r="B23372" s="10">
        <v>42822.4375</v>
      </c>
      <c r="C23372">
        <v>50033.525085000001</v>
      </c>
      <c r="D23372">
        <v>320.00400000000002</v>
      </c>
    </row>
    <row r="23373" spans="1:4">
      <c r="A23373" t="s">
        <v>326</v>
      </c>
      <c r="B23373" s="10">
        <v>42822.447916666664</v>
      </c>
      <c r="C23373">
        <v>50033.600081999997</v>
      </c>
      <c r="D23373">
        <v>299.988</v>
      </c>
    </row>
    <row r="23374" spans="1:4">
      <c r="A23374" t="s">
        <v>326</v>
      </c>
      <c r="B23374" s="10">
        <v>42822.458333333336</v>
      </c>
      <c r="C23374">
        <v>50033.665079999999</v>
      </c>
      <c r="D23374">
        <v>259.99200000000002</v>
      </c>
    </row>
    <row r="23375" spans="1:4">
      <c r="A23375" t="s">
        <v>326</v>
      </c>
      <c r="B23375" s="10">
        <v>42822.46875</v>
      </c>
      <c r="C23375">
        <v>50033.725082999998</v>
      </c>
      <c r="D23375">
        <v>240.012</v>
      </c>
    </row>
    <row r="23376" spans="1:4">
      <c r="A23376" t="s">
        <v>326</v>
      </c>
      <c r="B23376" s="10">
        <v>42822.479166666664</v>
      </c>
      <c r="C23376">
        <v>50034.070079999998</v>
      </c>
      <c r="D23376">
        <v>1379.9880000000001</v>
      </c>
    </row>
    <row r="23377" spans="1:4">
      <c r="A23377" t="s">
        <v>326</v>
      </c>
      <c r="B23377" s="10">
        <v>42822.489583333336</v>
      </c>
      <c r="C23377">
        <v>50034.110075999997</v>
      </c>
      <c r="D23377">
        <v>159.98400000000001</v>
      </c>
    </row>
    <row r="23378" spans="1:4">
      <c r="A23378" t="s">
        <v>326</v>
      </c>
      <c r="B23378" s="10">
        <v>42822.5</v>
      </c>
      <c r="C23378">
        <v>50034.145077000001</v>
      </c>
      <c r="D23378">
        <v>140.00399999999999</v>
      </c>
    </row>
    <row r="23379" spans="1:4">
      <c r="A23379" t="s">
        <v>326</v>
      </c>
      <c r="B23379" s="10">
        <v>42822.510416666664</v>
      </c>
      <c r="C23379">
        <v>50034.185073000001</v>
      </c>
      <c r="D23379">
        <v>159.98400000000001</v>
      </c>
    </row>
    <row r="23380" spans="1:4">
      <c r="A23380" t="s">
        <v>326</v>
      </c>
      <c r="B23380" s="10">
        <v>42822.520833333336</v>
      </c>
      <c r="C23380">
        <v>50034.220073999997</v>
      </c>
      <c r="D23380">
        <v>140.00399999999999</v>
      </c>
    </row>
    <row r="23381" spans="1:4">
      <c r="A23381" t="s">
        <v>326</v>
      </c>
      <c r="B23381" s="10">
        <v>42822.53125</v>
      </c>
      <c r="C23381">
        <v>50034.265074000003</v>
      </c>
      <c r="D23381">
        <v>180</v>
      </c>
    </row>
    <row r="23382" spans="1:4">
      <c r="A23382" t="s">
        <v>326</v>
      </c>
      <c r="B23382" s="10">
        <v>42822.541666666664</v>
      </c>
      <c r="C23382">
        <v>50034.335076000003</v>
      </c>
      <c r="D23382">
        <v>280.00799999999998</v>
      </c>
    </row>
    <row r="23383" spans="1:4">
      <c r="A23383" t="s">
        <v>326</v>
      </c>
      <c r="B23383" s="10">
        <v>42822.552083333336</v>
      </c>
      <c r="C23383">
        <v>50034.635072999998</v>
      </c>
      <c r="D23383">
        <v>1199.9880000000001</v>
      </c>
    </row>
    <row r="23384" spans="1:4">
      <c r="A23384" t="s">
        <v>326</v>
      </c>
      <c r="B23384" s="10">
        <v>42822.5625</v>
      </c>
      <c r="C23384">
        <v>50034.680073000003</v>
      </c>
      <c r="D23384">
        <v>180</v>
      </c>
    </row>
    <row r="23385" spans="1:4">
      <c r="A23385" t="s">
        <v>326</v>
      </c>
      <c r="B23385" s="10">
        <v>42822.572916666664</v>
      </c>
      <c r="C23385">
        <v>50034.735072000003</v>
      </c>
      <c r="D23385">
        <v>219.99600000000001</v>
      </c>
    </row>
    <row r="23386" spans="1:4">
      <c r="A23386" t="s">
        <v>326</v>
      </c>
      <c r="B23386" s="10">
        <v>42822.583333333336</v>
      </c>
      <c r="C23386">
        <v>50034.790071000003</v>
      </c>
      <c r="D23386">
        <v>219.99600000000001</v>
      </c>
    </row>
    <row r="23387" spans="1:4">
      <c r="A23387" t="s">
        <v>326</v>
      </c>
      <c r="B23387" s="10">
        <v>42822.59375</v>
      </c>
      <c r="C23387">
        <v>50034.840075</v>
      </c>
      <c r="D23387">
        <v>200.01599999999999</v>
      </c>
    </row>
    <row r="23388" spans="1:4">
      <c r="A23388" t="s">
        <v>326</v>
      </c>
      <c r="B23388" s="10">
        <v>42822.604166666664</v>
      </c>
      <c r="C23388">
        <v>50034.890078999997</v>
      </c>
      <c r="D23388">
        <v>200.01599999999999</v>
      </c>
    </row>
    <row r="23389" spans="1:4">
      <c r="A23389" t="s">
        <v>326</v>
      </c>
      <c r="B23389" s="10">
        <v>42822.614583333336</v>
      </c>
      <c r="C23389">
        <v>50034.940083000001</v>
      </c>
      <c r="D23389">
        <v>200.01599999999999</v>
      </c>
    </row>
    <row r="23390" spans="1:4">
      <c r="A23390" t="s">
        <v>326</v>
      </c>
      <c r="B23390" s="10">
        <v>42822.625</v>
      </c>
      <c r="C23390">
        <v>50035.065084000002</v>
      </c>
      <c r="D23390">
        <v>500.00400000000002</v>
      </c>
    </row>
    <row r="23391" spans="1:4">
      <c r="A23391" t="s">
        <v>326</v>
      </c>
      <c r="B23391" s="10">
        <v>42822.635416666664</v>
      </c>
      <c r="C23391">
        <v>50035.33008</v>
      </c>
      <c r="D23391">
        <v>1059.9839999999999</v>
      </c>
    </row>
    <row r="23392" spans="1:4">
      <c r="A23392" t="s">
        <v>326</v>
      </c>
      <c r="B23392" s="10">
        <v>42822.645833333336</v>
      </c>
      <c r="C23392">
        <v>50035.390082999998</v>
      </c>
      <c r="D23392">
        <v>240.012</v>
      </c>
    </row>
    <row r="23393" spans="1:4">
      <c r="A23393" t="s">
        <v>326</v>
      </c>
      <c r="B23393" s="10">
        <v>42822.65625</v>
      </c>
      <c r="C23393">
        <v>50035.450085999997</v>
      </c>
      <c r="D23393">
        <v>240.012</v>
      </c>
    </row>
    <row r="23394" spans="1:4">
      <c r="A23394" t="s">
        <v>326</v>
      </c>
      <c r="B23394" s="10">
        <v>42822.666666666664</v>
      </c>
      <c r="C23394">
        <v>50035.525083</v>
      </c>
      <c r="D23394">
        <v>299.988</v>
      </c>
    </row>
    <row r="23395" spans="1:4">
      <c r="A23395" t="s">
        <v>326</v>
      </c>
      <c r="B23395" s="10">
        <v>42822.677083333336</v>
      </c>
      <c r="C23395">
        <v>50035.675086000003</v>
      </c>
      <c r="D23395">
        <v>600.01199999999994</v>
      </c>
    </row>
    <row r="23396" spans="1:4">
      <c r="A23396" t="s">
        <v>326</v>
      </c>
      <c r="B23396" s="10">
        <v>42822.6875</v>
      </c>
      <c r="C23396">
        <v>50035.975082999998</v>
      </c>
      <c r="D23396">
        <v>1199.9880000000001</v>
      </c>
    </row>
    <row r="23397" spans="1:4">
      <c r="A23397" t="s">
        <v>326</v>
      </c>
      <c r="B23397" s="10">
        <v>42822.697916666664</v>
      </c>
      <c r="C23397">
        <v>50036.145084000003</v>
      </c>
      <c r="D23397">
        <v>680.00400000000002</v>
      </c>
    </row>
    <row r="23398" spans="1:4">
      <c r="A23398" t="s">
        <v>326</v>
      </c>
      <c r="B23398" s="10">
        <v>42822.708333333336</v>
      </c>
      <c r="C23398">
        <v>50036.240087999999</v>
      </c>
      <c r="D23398">
        <v>380.01600000000002</v>
      </c>
    </row>
    <row r="23399" spans="1:4">
      <c r="A23399" t="s">
        <v>326</v>
      </c>
      <c r="B23399" s="10">
        <v>42822.71875</v>
      </c>
      <c r="C23399">
        <v>50036.375088000001</v>
      </c>
      <c r="D23399">
        <v>540</v>
      </c>
    </row>
    <row r="23400" spans="1:4">
      <c r="A23400" t="s">
        <v>326</v>
      </c>
      <c r="B23400" s="10">
        <v>42822.729166666664</v>
      </c>
      <c r="C23400">
        <v>50036.600087999999</v>
      </c>
      <c r="D23400">
        <v>900</v>
      </c>
    </row>
    <row r="23401" spans="1:4">
      <c r="A23401" t="s">
        <v>326</v>
      </c>
      <c r="B23401" s="10">
        <v>42822.739583333336</v>
      </c>
      <c r="C23401">
        <v>50036.625090000001</v>
      </c>
      <c r="D23401">
        <v>100.008</v>
      </c>
    </row>
    <row r="23402" spans="1:4">
      <c r="A23402" t="s">
        <v>326</v>
      </c>
      <c r="B23402" s="10">
        <v>42822.75</v>
      </c>
      <c r="C23402">
        <v>50036.650092000003</v>
      </c>
      <c r="D23402">
        <v>100.008</v>
      </c>
    </row>
    <row r="23403" spans="1:4">
      <c r="A23403" t="s">
        <v>326</v>
      </c>
      <c r="B23403" s="10">
        <v>42822.760416666664</v>
      </c>
      <c r="C23403">
        <v>50036.675093999998</v>
      </c>
      <c r="D23403">
        <v>100.008</v>
      </c>
    </row>
    <row r="23404" spans="1:4">
      <c r="A23404" t="s">
        <v>326</v>
      </c>
      <c r="B23404" s="10">
        <v>42822.770833333336</v>
      </c>
      <c r="C23404">
        <v>50036.695092000002</v>
      </c>
      <c r="D23404">
        <v>79.992000000000004</v>
      </c>
    </row>
    <row r="23405" spans="1:4">
      <c r="A23405" t="s">
        <v>326</v>
      </c>
      <c r="B23405" s="10">
        <v>42822.78125</v>
      </c>
      <c r="C23405">
        <v>50036.720093999997</v>
      </c>
      <c r="D23405">
        <v>100.008</v>
      </c>
    </row>
    <row r="23406" spans="1:4">
      <c r="A23406" t="s">
        <v>326</v>
      </c>
      <c r="B23406" s="10">
        <v>42822.791666666664</v>
      </c>
      <c r="C23406">
        <v>50036.740092</v>
      </c>
      <c r="D23406">
        <v>79.992000000000004</v>
      </c>
    </row>
    <row r="23407" spans="1:4">
      <c r="A23407" t="s">
        <v>326</v>
      </c>
      <c r="B23407" s="10">
        <v>42822.802083333336</v>
      </c>
      <c r="C23407">
        <v>50036.760090000003</v>
      </c>
      <c r="D23407">
        <v>79.992000000000004</v>
      </c>
    </row>
    <row r="23408" spans="1:4">
      <c r="A23408" t="s">
        <v>326</v>
      </c>
      <c r="B23408" s="10">
        <v>42822.8125</v>
      </c>
      <c r="C23408">
        <v>50036.780088</v>
      </c>
      <c r="D23408">
        <v>79.992000000000004</v>
      </c>
    </row>
    <row r="23409" spans="1:4">
      <c r="A23409" t="s">
        <v>326</v>
      </c>
      <c r="B23409" s="10">
        <v>42822.822916666664</v>
      </c>
      <c r="C23409">
        <v>50036.800086000003</v>
      </c>
      <c r="D23409">
        <v>79.992000000000004</v>
      </c>
    </row>
    <row r="23410" spans="1:4">
      <c r="A23410" t="s">
        <v>326</v>
      </c>
      <c r="B23410" s="10">
        <v>42822.833333333336</v>
      </c>
      <c r="C23410">
        <v>50036.820083999999</v>
      </c>
      <c r="D23410">
        <v>79.992000000000004</v>
      </c>
    </row>
    <row r="23411" spans="1:4">
      <c r="A23411" t="s">
        <v>326</v>
      </c>
      <c r="B23411" s="10">
        <v>42822.84375</v>
      </c>
      <c r="C23411">
        <v>50036.840082000002</v>
      </c>
      <c r="D23411">
        <v>79.992000000000004</v>
      </c>
    </row>
    <row r="23412" spans="1:4">
      <c r="A23412" t="s">
        <v>326</v>
      </c>
      <c r="B23412" s="10">
        <v>42822.854166666664</v>
      </c>
      <c r="C23412">
        <v>50036.860079999999</v>
      </c>
      <c r="D23412">
        <v>79.992000000000004</v>
      </c>
    </row>
    <row r="23413" spans="1:4">
      <c r="A23413" t="s">
        <v>326</v>
      </c>
      <c r="B23413" s="10">
        <v>42822.864583333336</v>
      </c>
      <c r="C23413">
        <v>50036.880078000002</v>
      </c>
      <c r="D23413">
        <v>79.992000000000004</v>
      </c>
    </row>
    <row r="23414" spans="1:4">
      <c r="A23414" t="s">
        <v>326</v>
      </c>
      <c r="B23414" s="10">
        <v>42822.875</v>
      </c>
      <c r="C23414">
        <v>50036.900075999998</v>
      </c>
      <c r="D23414">
        <v>79.992000000000004</v>
      </c>
    </row>
    <row r="23415" spans="1:4">
      <c r="A23415" t="s">
        <v>326</v>
      </c>
      <c r="B23415" s="10">
        <v>42822.885416666664</v>
      </c>
      <c r="C23415">
        <v>50036.915078999999</v>
      </c>
      <c r="D23415">
        <v>60.012</v>
      </c>
    </row>
    <row r="23416" spans="1:4">
      <c r="A23416" t="s">
        <v>326</v>
      </c>
      <c r="B23416" s="10">
        <v>42822.895833333336</v>
      </c>
      <c r="C23416">
        <v>50036.930081999999</v>
      </c>
      <c r="D23416">
        <v>60.012</v>
      </c>
    </row>
    <row r="23417" spans="1:4">
      <c r="A23417" t="s">
        <v>326</v>
      </c>
      <c r="B23417" s="10">
        <v>42822.90625</v>
      </c>
      <c r="C23417">
        <v>50036.945084999999</v>
      </c>
      <c r="D23417">
        <v>60.012</v>
      </c>
    </row>
    <row r="23418" spans="1:4">
      <c r="A23418" t="s">
        <v>326</v>
      </c>
      <c r="B23418" s="10">
        <v>42822.916666666664</v>
      </c>
      <c r="C23418">
        <v>50036.965083000003</v>
      </c>
      <c r="D23418">
        <v>79.992000000000004</v>
      </c>
    </row>
    <row r="23419" spans="1:4">
      <c r="A23419" t="s">
        <v>326</v>
      </c>
      <c r="B23419" s="10">
        <v>42822.927083333336</v>
      </c>
      <c r="C23419">
        <v>50036.980086000003</v>
      </c>
      <c r="D23419">
        <v>60.012</v>
      </c>
    </row>
    <row r="23420" spans="1:4">
      <c r="A23420" t="s">
        <v>326</v>
      </c>
      <c r="B23420" s="10">
        <v>42822.9375</v>
      </c>
      <c r="C23420">
        <v>50036.995088999996</v>
      </c>
      <c r="D23420">
        <v>60.012</v>
      </c>
    </row>
    <row r="23421" spans="1:4">
      <c r="A23421" t="s">
        <v>326</v>
      </c>
      <c r="B23421" s="10">
        <v>42822.947916666664</v>
      </c>
      <c r="C23421">
        <v>50037.010091999997</v>
      </c>
      <c r="D23421">
        <v>60.012</v>
      </c>
    </row>
    <row r="23422" spans="1:4">
      <c r="A23422" t="s">
        <v>326</v>
      </c>
      <c r="B23422" s="10">
        <v>42822.958333333336</v>
      </c>
      <c r="C23422">
        <v>50037.020090999999</v>
      </c>
      <c r="D23422">
        <v>39.996000000000002</v>
      </c>
    </row>
    <row r="23423" spans="1:4">
      <c r="A23423" t="s">
        <v>326</v>
      </c>
      <c r="B23423" s="10">
        <v>42822.96875</v>
      </c>
      <c r="C23423">
        <v>50037.035093999999</v>
      </c>
      <c r="D23423">
        <v>60.012</v>
      </c>
    </row>
    <row r="23424" spans="1:4">
      <c r="A23424" t="s">
        <v>326</v>
      </c>
      <c r="B23424" s="10">
        <v>42822.979166666664</v>
      </c>
      <c r="C23424">
        <v>50037.045093000001</v>
      </c>
      <c r="D23424">
        <v>39.996000000000002</v>
      </c>
    </row>
    <row r="23425" spans="1:5">
      <c r="A23425" t="s">
        <v>326</v>
      </c>
      <c r="B23425" s="10">
        <v>42822.989583333336</v>
      </c>
      <c r="C23425">
        <v>50037.060096000001</v>
      </c>
      <c r="D23425">
        <v>60.012</v>
      </c>
      <c r="E23425">
        <f>MIN(D23330:D23425)</f>
        <v>0</v>
      </c>
    </row>
    <row r="23426" spans="1:5">
      <c r="A23426" t="s">
        <v>326</v>
      </c>
      <c r="B23426" s="10">
        <v>42823</v>
      </c>
      <c r="C23426">
        <v>50037.070310000003</v>
      </c>
      <c r="D23426">
        <v>39.996000000000002</v>
      </c>
    </row>
    <row r="23427" spans="1:5">
      <c r="A23427" t="s">
        <v>326</v>
      </c>
      <c r="B23427" s="10">
        <v>42823.010416666664</v>
      </c>
      <c r="C23427">
        <v>50037.080308999997</v>
      </c>
      <c r="D23427">
        <v>39.996000000000002</v>
      </c>
    </row>
    <row r="23428" spans="1:5">
      <c r="A23428" t="s">
        <v>326</v>
      </c>
      <c r="B23428" s="10">
        <v>42823.020833333336</v>
      </c>
      <c r="C23428">
        <v>50037.090307999999</v>
      </c>
      <c r="D23428">
        <v>39.996000000000002</v>
      </c>
    </row>
    <row r="23429" spans="1:5">
      <c r="A23429" t="s">
        <v>326</v>
      </c>
      <c r="B23429" s="10">
        <v>42823.03125</v>
      </c>
      <c r="C23429">
        <v>50037.105310999999</v>
      </c>
      <c r="D23429">
        <v>60.012</v>
      </c>
    </row>
    <row r="23430" spans="1:5">
      <c r="A23430" t="s">
        <v>326</v>
      </c>
      <c r="B23430" s="10">
        <v>42823.041666666664</v>
      </c>
      <c r="C23430">
        <v>50037.115310000001</v>
      </c>
      <c r="D23430">
        <v>39.996000000000002</v>
      </c>
    </row>
    <row r="23431" spans="1:5">
      <c r="A23431" t="s">
        <v>326</v>
      </c>
      <c r="B23431" s="10">
        <v>42823.052083333336</v>
      </c>
      <c r="C23431">
        <v>50037.125309000003</v>
      </c>
      <c r="D23431">
        <v>39.996000000000002</v>
      </c>
    </row>
    <row r="23432" spans="1:5">
      <c r="A23432" t="s">
        <v>326</v>
      </c>
      <c r="B23432" s="10">
        <v>42823.0625</v>
      </c>
      <c r="C23432">
        <v>50037.130313000001</v>
      </c>
      <c r="D23432">
        <v>20.015999999999998</v>
      </c>
    </row>
    <row r="23433" spans="1:5">
      <c r="A23433" t="s">
        <v>326</v>
      </c>
      <c r="B23433" s="10">
        <v>42823.072916666664</v>
      </c>
      <c r="C23433">
        <v>50037.140312000003</v>
      </c>
      <c r="D23433">
        <v>39.996000000000002</v>
      </c>
    </row>
    <row r="23434" spans="1:5">
      <c r="A23434" t="s">
        <v>326</v>
      </c>
      <c r="B23434" s="10">
        <v>42823.083333333336</v>
      </c>
      <c r="C23434">
        <v>50037.150310999998</v>
      </c>
      <c r="D23434">
        <v>39.996000000000002</v>
      </c>
    </row>
    <row r="23435" spans="1:5">
      <c r="A23435" t="s">
        <v>326</v>
      </c>
      <c r="B23435" s="10">
        <v>42823.09375</v>
      </c>
      <c r="C23435">
        <v>50037.155315000004</v>
      </c>
      <c r="D23435">
        <v>20.015999999999998</v>
      </c>
    </row>
    <row r="23436" spans="1:5">
      <c r="A23436" t="s">
        <v>326</v>
      </c>
      <c r="B23436" s="10">
        <v>42823.104166666664</v>
      </c>
      <c r="C23436">
        <v>50037.165313999998</v>
      </c>
      <c r="D23436">
        <v>39.996000000000002</v>
      </c>
    </row>
    <row r="23437" spans="1:5">
      <c r="A23437" t="s">
        <v>326</v>
      </c>
      <c r="B23437" s="10">
        <v>42823.114583333336</v>
      </c>
      <c r="C23437">
        <v>50037.175313</v>
      </c>
      <c r="D23437">
        <v>39.996000000000002</v>
      </c>
    </row>
    <row r="23438" spans="1:5">
      <c r="A23438" t="s">
        <v>326</v>
      </c>
      <c r="B23438" s="10">
        <v>42823.125</v>
      </c>
      <c r="C23438">
        <v>50037.180316999998</v>
      </c>
      <c r="D23438">
        <v>20.015999999999998</v>
      </c>
    </row>
    <row r="23439" spans="1:5">
      <c r="A23439" t="s">
        <v>326</v>
      </c>
      <c r="B23439" s="10">
        <v>42823.135416666664</v>
      </c>
      <c r="C23439">
        <v>50037.190316</v>
      </c>
      <c r="D23439">
        <v>39.996000000000002</v>
      </c>
    </row>
    <row r="23440" spans="1:5">
      <c r="A23440" t="s">
        <v>326</v>
      </c>
      <c r="B23440" s="10">
        <v>42823.145833333336</v>
      </c>
      <c r="C23440">
        <v>50037.195319999999</v>
      </c>
      <c r="D23440">
        <v>20.015999999999998</v>
      </c>
    </row>
    <row r="23441" spans="1:4">
      <c r="A23441" t="s">
        <v>326</v>
      </c>
      <c r="B23441" s="10">
        <v>42823.15625</v>
      </c>
      <c r="C23441">
        <v>50037.205319000001</v>
      </c>
      <c r="D23441">
        <v>39.996000000000002</v>
      </c>
    </row>
    <row r="23442" spans="1:4">
      <c r="A23442" t="s">
        <v>326</v>
      </c>
      <c r="B23442" s="10">
        <v>42823.166666666664</v>
      </c>
      <c r="C23442">
        <v>50037.210322999999</v>
      </c>
      <c r="D23442">
        <v>20.015999999999998</v>
      </c>
    </row>
    <row r="23443" spans="1:4">
      <c r="A23443" t="s">
        <v>326</v>
      </c>
      <c r="B23443" s="10">
        <v>42823.177083333336</v>
      </c>
      <c r="C23443">
        <v>50037.215326999998</v>
      </c>
      <c r="D23443">
        <v>20.015999999999998</v>
      </c>
    </row>
    <row r="23444" spans="1:4">
      <c r="A23444" t="s">
        <v>326</v>
      </c>
      <c r="B23444" s="10">
        <v>42823.1875</v>
      </c>
      <c r="C23444">
        <v>50037.225326</v>
      </c>
      <c r="D23444">
        <v>39.996000000000002</v>
      </c>
    </row>
    <row r="23445" spans="1:4">
      <c r="A23445" t="s">
        <v>326</v>
      </c>
      <c r="B23445" s="10">
        <v>42823.197916666664</v>
      </c>
      <c r="C23445">
        <v>50037.230329999999</v>
      </c>
      <c r="D23445">
        <v>20.015999999999998</v>
      </c>
    </row>
    <row r="23446" spans="1:4">
      <c r="A23446" t="s">
        <v>326</v>
      </c>
      <c r="B23446" s="10">
        <v>42823.208333333336</v>
      </c>
      <c r="C23446">
        <v>50037.235333999997</v>
      </c>
      <c r="D23446">
        <v>20.015999999999998</v>
      </c>
    </row>
    <row r="23447" spans="1:4">
      <c r="A23447" t="s">
        <v>326</v>
      </c>
      <c r="B23447" s="10">
        <v>42823.21875</v>
      </c>
      <c r="C23447">
        <v>50037.240338000003</v>
      </c>
      <c r="D23447">
        <v>20.015999999999998</v>
      </c>
    </row>
    <row r="23448" spans="1:4">
      <c r="A23448" t="s">
        <v>326</v>
      </c>
      <c r="B23448" s="10">
        <v>42823.229166666664</v>
      </c>
      <c r="C23448">
        <v>50037.250336999998</v>
      </c>
      <c r="D23448">
        <v>39.996000000000002</v>
      </c>
    </row>
    <row r="23449" spans="1:4">
      <c r="A23449" t="s">
        <v>326</v>
      </c>
      <c r="B23449" s="10">
        <v>42823.239583333336</v>
      </c>
      <c r="C23449">
        <v>50037.255340999996</v>
      </c>
      <c r="D23449">
        <v>20.015999999999998</v>
      </c>
    </row>
    <row r="23450" spans="1:4">
      <c r="A23450" t="s">
        <v>326</v>
      </c>
      <c r="B23450" s="10">
        <v>42823.25</v>
      </c>
      <c r="C23450">
        <v>50037.260345000002</v>
      </c>
      <c r="D23450">
        <v>20.015999999999998</v>
      </c>
    </row>
    <row r="23451" spans="1:4">
      <c r="A23451" t="s">
        <v>326</v>
      </c>
      <c r="B23451" s="10">
        <v>42823.260416666664</v>
      </c>
      <c r="C23451">
        <v>50037.270343999997</v>
      </c>
      <c r="D23451">
        <v>39.996000000000002</v>
      </c>
    </row>
    <row r="23452" spans="1:4">
      <c r="A23452" t="s">
        <v>326</v>
      </c>
      <c r="B23452" s="10">
        <v>42823.270833333336</v>
      </c>
      <c r="C23452">
        <v>50037.275348000003</v>
      </c>
      <c r="D23452">
        <v>20.015999999999998</v>
      </c>
    </row>
    <row r="23453" spans="1:4">
      <c r="A23453" t="s">
        <v>326</v>
      </c>
      <c r="B23453" s="10">
        <v>42823.28125</v>
      </c>
      <c r="C23453">
        <v>50037.285346999997</v>
      </c>
      <c r="D23453">
        <v>39.996000000000002</v>
      </c>
    </row>
    <row r="23454" spans="1:4">
      <c r="A23454" t="s">
        <v>326</v>
      </c>
      <c r="B23454" s="10">
        <v>42823.291666666664</v>
      </c>
      <c r="C23454">
        <v>50037.290351000003</v>
      </c>
      <c r="D23454">
        <v>20.015999999999998</v>
      </c>
    </row>
    <row r="23455" spans="1:4">
      <c r="A23455" t="s">
        <v>326</v>
      </c>
      <c r="B23455" s="10">
        <v>42823.302083333336</v>
      </c>
      <c r="C23455">
        <v>50037.300349999998</v>
      </c>
      <c r="D23455">
        <v>39.996000000000002</v>
      </c>
    </row>
    <row r="23456" spans="1:4">
      <c r="A23456" t="s">
        <v>326</v>
      </c>
      <c r="B23456" s="10">
        <v>42823.3125</v>
      </c>
      <c r="C23456">
        <v>50037.305353999996</v>
      </c>
      <c r="D23456">
        <v>20.015999999999998</v>
      </c>
    </row>
    <row r="23457" spans="1:4">
      <c r="A23457" t="s">
        <v>326</v>
      </c>
      <c r="B23457" s="10">
        <v>42823.322916666664</v>
      </c>
      <c r="C23457">
        <v>50037.530354000002</v>
      </c>
      <c r="D23457">
        <v>900</v>
      </c>
    </row>
    <row r="23458" spans="1:4">
      <c r="A23458" t="s">
        <v>326</v>
      </c>
      <c r="B23458" s="10">
        <v>42823.333333333336</v>
      </c>
      <c r="C23458">
        <v>50037.610354999997</v>
      </c>
      <c r="D23458">
        <v>320.00400000000002</v>
      </c>
    </row>
    <row r="23459" spans="1:4">
      <c r="A23459" t="s">
        <v>326</v>
      </c>
      <c r="B23459" s="10">
        <v>42823.34375</v>
      </c>
      <c r="C23459">
        <v>50037.615359000003</v>
      </c>
      <c r="D23459">
        <v>20.015999999999998</v>
      </c>
    </row>
    <row r="23460" spans="1:4">
      <c r="A23460" t="s">
        <v>326</v>
      </c>
      <c r="B23460" s="10">
        <v>42823.354166666664</v>
      </c>
      <c r="C23460">
        <v>50037.630362000004</v>
      </c>
      <c r="D23460">
        <v>60.012</v>
      </c>
    </row>
    <row r="23461" spans="1:4">
      <c r="A23461" t="s">
        <v>326</v>
      </c>
      <c r="B23461" s="10">
        <v>42823.364583333336</v>
      </c>
      <c r="C23461">
        <v>50037.655363999998</v>
      </c>
      <c r="D23461">
        <v>100.008</v>
      </c>
    </row>
    <row r="23462" spans="1:4">
      <c r="A23462" t="s">
        <v>326</v>
      </c>
      <c r="B23462" s="10">
        <v>42823.375</v>
      </c>
      <c r="C23462">
        <v>50037.675362000002</v>
      </c>
      <c r="D23462">
        <v>79.992000000000004</v>
      </c>
    </row>
    <row r="23463" spans="1:4">
      <c r="A23463" t="s">
        <v>326</v>
      </c>
      <c r="B23463" s="10">
        <v>42823.385416666664</v>
      </c>
      <c r="C23463">
        <v>50037.700363999997</v>
      </c>
      <c r="D23463">
        <v>100.008</v>
      </c>
    </row>
    <row r="23464" spans="1:4">
      <c r="A23464" t="s">
        <v>326</v>
      </c>
      <c r="B23464" s="10">
        <v>42823.395833333336</v>
      </c>
      <c r="C23464">
        <v>50038.025363000001</v>
      </c>
      <c r="D23464">
        <v>1299.9960000000001</v>
      </c>
    </row>
    <row r="23465" spans="1:4">
      <c r="A23465" t="s">
        <v>326</v>
      </c>
      <c r="B23465" s="10">
        <v>42823.40625</v>
      </c>
      <c r="C23465">
        <v>50038.060363999997</v>
      </c>
      <c r="D23465">
        <v>140.00399999999999</v>
      </c>
    </row>
    <row r="23466" spans="1:4">
      <c r="A23466" t="s">
        <v>326</v>
      </c>
      <c r="B23466" s="10">
        <v>42823.416666666664</v>
      </c>
      <c r="C23466">
        <v>50038.100359999997</v>
      </c>
      <c r="D23466">
        <v>159.98400000000001</v>
      </c>
    </row>
    <row r="23467" spans="1:4">
      <c r="A23467" t="s">
        <v>326</v>
      </c>
      <c r="B23467" s="10">
        <v>42823.427083333336</v>
      </c>
      <c r="C23467">
        <v>50038.155358999997</v>
      </c>
      <c r="D23467">
        <v>219.99600000000001</v>
      </c>
    </row>
    <row r="23468" spans="1:4">
      <c r="A23468" t="s">
        <v>326</v>
      </c>
      <c r="B23468" s="10">
        <v>42823.4375</v>
      </c>
      <c r="C23468">
        <v>50038.500355999997</v>
      </c>
      <c r="D23468">
        <v>1379.9880000000001</v>
      </c>
    </row>
    <row r="23469" spans="1:4">
      <c r="A23469" t="s">
        <v>326</v>
      </c>
      <c r="B23469" s="10">
        <v>42823.447916666664</v>
      </c>
      <c r="C23469">
        <v>50038.595359999999</v>
      </c>
      <c r="D23469">
        <v>380.01600000000002</v>
      </c>
    </row>
    <row r="23470" spans="1:4">
      <c r="A23470" t="s">
        <v>326</v>
      </c>
      <c r="B23470" s="10">
        <v>42823.458333333336</v>
      </c>
      <c r="C23470">
        <v>50038.675361000001</v>
      </c>
      <c r="D23470">
        <v>320.00400000000002</v>
      </c>
    </row>
    <row r="23471" spans="1:4">
      <c r="A23471" t="s">
        <v>326</v>
      </c>
      <c r="B23471" s="10">
        <v>42823.46875</v>
      </c>
      <c r="C23471">
        <v>50038.755362000004</v>
      </c>
      <c r="D23471">
        <v>320.00400000000002</v>
      </c>
    </row>
    <row r="23472" spans="1:4">
      <c r="A23472" t="s">
        <v>326</v>
      </c>
      <c r="B23472" s="10">
        <v>42823.479166666664</v>
      </c>
      <c r="C23472">
        <v>50038.830359</v>
      </c>
      <c r="D23472">
        <v>299.988</v>
      </c>
    </row>
    <row r="23473" spans="1:4">
      <c r="A23473" t="s">
        <v>326</v>
      </c>
      <c r="B23473" s="10">
        <v>42823.489583333336</v>
      </c>
      <c r="C23473">
        <v>50039.040355999998</v>
      </c>
      <c r="D23473">
        <v>839.98800000000006</v>
      </c>
    </row>
    <row r="23474" spans="1:4">
      <c r="A23474" t="s">
        <v>326</v>
      </c>
      <c r="B23474" s="10">
        <v>42823.5</v>
      </c>
      <c r="C23474">
        <v>50039.260351999998</v>
      </c>
      <c r="D23474">
        <v>879.98400000000004</v>
      </c>
    </row>
    <row r="23475" spans="1:4">
      <c r="A23475" t="s">
        <v>326</v>
      </c>
      <c r="B23475" s="10">
        <v>42823.510416666664</v>
      </c>
      <c r="C23475">
        <v>50039.330353999998</v>
      </c>
      <c r="D23475">
        <v>280.00799999999998</v>
      </c>
    </row>
    <row r="23476" spans="1:4">
      <c r="A23476" t="s">
        <v>326</v>
      </c>
      <c r="B23476" s="10">
        <v>42823.520833333336</v>
      </c>
      <c r="C23476">
        <v>50039.405351000001</v>
      </c>
      <c r="D23476">
        <v>299.988</v>
      </c>
    </row>
    <row r="23477" spans="1:4">
      <c r="A23477" t="s">
        <v>326</v>
      </c>
      <c r="B23477" s="10">
        <v>42823.53125</v>
      </c>
      <c r="C23477">
        <v>50039.465354</v>
      </c>
      <c r="D23477">
        <v>240.012</v>
      </c>
    </row>
    <row r="23478" spans="1:4">
      <c r="A23478" t="s">
        <v>326</v>
      </c>
      <c r="B23478" s="10">
        <v>42823.541666666664</v>
      </c>
      <c r="C23478">
        <v>50039.705356999999</v>
      </c>
      <c r="D23478">
        <v>960.01199999999994</v>
      </c>
    </row>
    <row r="23479" spans="1:4">
      <c r="A23479" t="s">
        <v>326</v>
      </c>
      <c r="B23479" s="10">
        <v>42823.552083333336</v>
      </c>
      <c r="C23479">
        <v>50039.855360000001</v>
      </c>
      <c r="D23479">
        <v>600.01199999999994</v>
      </c>
    </row>
    <row r="23480" spans="1:4">
      <c r="A23480" t="s">
        <v>326</v>
      </c>
      <c r="B23480" s="10">
        <v>42823.5625</v>
      </c>
      <c r="C23480">
        <v>50039.910359000001</v>
      </c>
      <c r="D23480">
        <v>219.99600000000001</v>
      </c>
    </row>
    <row r="23481" spans="1:4">
      <c r="A23481" t="s">
        <v>326</v>
      </c>
      <c r="B23481" s="10">
        <v>42823.572916666664</v>
      </c>
      <c r="C23481">
        <v>50039.975357000003</v>
      </c>
      <c r="D23481">
        <v>259.99200000000002</v>
      </c>
    </row>
    <row r="23482" spans="1:4">
      <c r="A23482" t="s">
        <v>326</v>
      </c>
      <c r="B23482" s="10">
        <v>42823.583333333336</v>
      </c>
      <c r="C23482">
        <v>50040.030356000003</v>
      </c>
      <c r="D23482">
        <v>219.99600000000001</v>
      </c>
    </row>
    <row r="23483" spans="1:4">
      <c r="A23483" t="s">
        <v>326</v>
      </c>
      <c r="B23483" s="10">
        <v>42823.59375</v>
      </c>
      <c r="C23483">
        <v>50040.08036</v>
      </c>
      <c r="D23483">
        <v>200.01599999999999</v>
      </c>
    </row>
    <row r="23484" spans="1:4">
      <c r="A23484" t="s">
        <v>326</v>
      </c>
      <c r="B23484" s="10">
        <v>42823.604166666664</v>
      </c>
      <c r="C23484">
        <v>50040.125359999998</v>
      </c>
      <c r="D23484">
        <v>180</v>
      </c>
    </row>
    <row r="23485" spans="1:4">
      <c r="A23485" t="s">
        <v>326</v>
      </c>
      <c r="B23485" s="10">
        <v>42823.614583333336</v>
      </c>
      <c r="C23485">
        <v>50040.165355999998</v>
      </c>
      <c r="D23485">
        <v>159.98400000000001</v>
      </c>
    </row>
    <row r="23486" spans="1:4">
      <c r="A23486" t="s">
        <v>326</v>
      </c>
      <c r="B23486" s="10">
        <v>42823.625</v>
      </c>
      <c r="C23486">
        <v>50040.500354000003</v>
      </c>
      <c r="D23486">
        <v>1339.992</v>
      </c>
    </row>
    <row r="23487" spans="1:4">
      <c r="A23487" t="s">
        <v>326</v>
      </c>
      <c r="B23487" s="10">
        <v>42823.635416666664</v>
      </c>
      <c r="C23487">
        <v>50040.525355999998</v>
      </c>
      <c r="D23487">
        <v>100.008</v>
      </c>
    </row>
    <row r="23488" spans="1:4">
      <c r="A23488" t="s">
        <v>326</v>
      </c>
      <c r="B23488" s="10">
        <v>42823.645833333336</v>
      </c>
      <c r="C23488">
        <v>50040.550358</v>
      </c>
      <c r="D23488">
        <v>100.008</v>
      </c>
    </row>
    <row r="23489" spans="1:4">
      <c r="A23489" t="s">
        <v>326</v>
      </c>
      <c r="B23489" s="10">
        <v>42823.65625</v>
      </c>
      <c r="C23489">
        <v>50040.570355999997</v>
      </c>
      <c r="D23489">
        <v>79.992000000000004</v>
      </c>
    </row>
    <row r="23490" spans="1:4">
      <c r="A23490" t="s">
        <v>326</v>
      </c>
      <c r="B23490" s="10">
        <v>42823.666666666664</v>
      </c>
      <c r="C23490">
        <v>50040.605357</v>
      </c>
      <c r="D23490">
        <v>140.00399999999999</v>
      </c>
    </row>
    <row r="23491" spans="1:4">
      <c r="A23491" t="s">
        <v>326</v>
      </c>
      <c r="B23491" s="10">
        <v>42823.677083333336</v>
      </c>
      <c r="C23491">
        <v>50040.645353</v>
      </c>
      <c r="D23491">
        <v>159.98400000000001</v>
      </c>
    </row>
    <row r="23492" spans="1:4">
      <c r="A23492" t="s">
        <v>326</v>
      </c>
      <c r="B23492" s="10">
        <v>42823.6875</v>
      </c>
      <c r="C23492">
        <v>50040.795356000002</v>
      </c>
      <c r="D23492">
        <v>600.01199999999994</v>
      </c>
    </row>
    <row r="23493" spans="1:4">
      <c r="A23493" t="s">
        <v>326</v>
      </c>
      <c r="B23493" s="10">
        <v>42823.697916666664</v>
      </c>
      <c r="C23493">
        <v>50041.035359000001</v>
      </c>
      <c r="D23493">
        <v>960.01199999999994</v>
      </c>
    </row>
    <row r="23494" spans="1:4">
      <c r="A23494" t="s">
        <v>326</v>
      </c>
      <c r="B23494" s="10">
        <v>42823.708333333336</v>
      </c>
      <c r="C23494">
        <v>50041.105361000002</v>
      </c>
      <c r="D23494">
        <v>280.00799999999998</v>
      </c>
    </row>
    <row r="23495" spans="1:4">
      <c r="A23495" t="s">
        <v>326</v>
      </c>
      <c r="B23495" s="10">
        <v>42823.71875</v>
      </c>
      <c r="C23495">
        <v>50041.175363000002</v>
      </c>
      <c r="D23495">
        <v>280.00799999999998</v>
      </c>
    </row>
    <row r="23496" spans="1:4">
      <c r="A23496" t="s">
        <v>326</v>
      </c>
      <c r="B23496" s="10">
        <v>42823.729166666664</v>
      </c>
      <c r="C23496">
        <v>50041.240360999996</v>
      </c>
      <c r="D23496">
        <v>259.99200000000002</v>
      </c>
    </row>
    <row r="23497" spans="1:4">
      <c r="A23497" t="s">
        <v>326</v>
      </c>
      <c r="B23497" s="10">
        <v>42823.739583333336</v>
      </c>
      <c r="C23497">
        <v>50041.300364000002</v>
      </c>
      <c r="D23497">
        <v>240.012</v>
      </c>
    </row>
    <row r="23498" spans="1:4">
      <c r="A23498" t="s">
        <v>326</v>
      </c>
      <c r="B23498" s="10">
        <v>42823.75</v>
      </c>
      <c r="C23498">
        <v>50041.345364000001</v>
      </c>
      <c r="D23498">
        <v>180</v>
      </c>
    </row>
    <row r="23499" spans="1:4">
      <c r="A23499" t="s">
        <v>326</v>
      </c>
      <c r="B23499" s="10">
        <v>42823.760416666664</v>
      </c>
      <c r="C23499">
        <v>50041.390363999999</v>
      </c>
      <c r="D23499">
        <v>180</v>
      </c>
    </row>
    <row r="23500" spans="1:4">
      <c r="A23500" t="s">
        <v>326</v>
      </c>
      <c r="B23500" s="10">
        <v>42823.770833333336</v>
      </c>
      <c r="C23500">
        <v>50041.425365000003</v>
      </c>
      <c r="D23500">
        <v>140.00399999999999</v>
      </c>
    </row>
    <row r="23501" spans="1:4">
      <c r="A23501" t="s">
        <v>326</v>
      </c>
      <c r="B23501" s="10">
        <v>42823.78125</v>
      </c>
      <c r="C23501">
        <v>50041.455362000001</v>
      </c>
      <c r="D23501">
        <v>119.988</v>
      </c>
    </row>
    <row r="23502" spans="1:4">
      <c r="A23502" t="s">
        <v>326</v>
      </c>
      <c r="B23502" s="10">
        <v>42823.791666666664</v>
      </c>
      <c r="C23502">
        <v>50041.485358999998</v>
      </c>
      <c r="D23502">
        <v>119.988</v>
      </c>
    </row>
    <row r="23503" spans="1:4">
      <c r="A23503" t="s">
        <v>326</v>
      </c>
      <c r="B23503" s="10">
        <v>42823.802083333336</v>
      </c>
      <c r="C23503">
        <v>50041.510361000001</v>
      </c>
      <c r="D23503">
        <v>100.008</v>
      </c>
    </row>
    <row r="23504" spans="1:4">
      <c r="A23504" t="s">
        <v>326</v>
      </c>
      <c r="B23504" s="10">
        <v>42823.8125</v>
      </c>
      <c r="C23504">
        <v>50041.530358999997</v>
      </c>
      <c r="D23504">
        <v>79.992000000000004</v>
      </c>
    </row>
    <row r="23505" spans="1:4">
      <c r="A23505" t="s">
        <v>326</v>
      </c>
      <c r="B23505" s="10">
        <v>42823.822916666664</v>
      </c>
      <c r="C23505">
        <v>50041.550357</v>
      </c>
      <c r="D23505">
        <v>79.992000000000004</v>
      </c>
    </row>
    <row r="23506" spans="1:4">
      <c r="A23506" t="s">
        <v>326</v>
      </c>
      <c r="B23506" s="10">
        <v>42823.833333333336</v>
      </c>
      <c r="C23506">
        <v>50041.570355000003</v>
      </c>
      <c r="D23506">
        <v>79.992000000000004</v>
      </c>
    </row>
    <row r="23507" spans="1:4">
      <c r="A23507" t="s">
        <v>326</v>
      </c>
      <c r="B23507" s="10">
        <v>42823.84375</v>
      </c>
      <c r="C23507">
        <v>50041.585357999997</v>
      </c>
      <c r="D23507">
        <v>60.012</v>
      </c>
    </row>
    <row r="23508" spans="1:4">
      <c r="A23508" t="s">
        <v>326</v>
      </c>
      <c r="B23508" s="10">
        <v>42823.854166666664</v>
      </c>
      <c r="C23508">
        <v>50041.600360999997</v>
      </c>
      <c r="D23508">
        <v>60.012</v>
      </c>
    </row>
    <row r="23509" spans="1:4">
      <c r="A23509" t="s">
        <v>326</v>
      </c>
      <c r="B23509" s="10">
        <v>42823.864583333336</v>
      </c>
      <c r="C23509">
        <v>50041.615363999997</v>
      </c>
      <c r="D23509">
        <v>60.012</v>
      </c>
    </row>
    <row r="23510" spans="1:4">
      <c r="A23510" t="s">
        <v>326</v>
      </c>
      <c r="B23510" s="10">
        <v>42823.875</v>
      </c>
      <c r="C23510">
        <v>50041.635362000001</v>
      </c>
      <c r="D23510">
        <v>79.992000000000004</v>
      </c>
    </row>
    <row r="23511" spans="1:4">
      <c r="A23511" t="s">
        <v>326</v>
      </c>
      <c r="B23511" s="10">
        <v>42823.885416666664</v>
      </c>
      <c r="C23511">
        <v>50041.645361000003</v>
      </c>
      <c r="D23511">
        <v>39.996000000000002</v>
      </c>
    </row>
    <row r="23512" spans="1:4">
      <c r="A23512" t="s">
        <v>326</v>
      </c>
      <c r="B23512" s="10">
        <v>42823.895833333336</v>
      </c>
      <c r="C23512">
        <v>50041.655359999997</v>
      </c>
      <c r="D23512">
        <v>39.996000000000002</v>
      </c>
    </row>
    <row r="23513" spans="1:4">
      <c r="A23513" t="s">
        <v>326</v>
      </c>
      <c r="B23513" s="10">
        <v>42823.90625</v>
      </c>
      <c r="C23513">
        <v>50041.660364000003</v>
      </c>
      <c r="D23513">
        <v>20.015999999999998</v>
      </c>
    </row>
    <row r="23514" spans="1:4">
      <c r="A23514" t="s">
        <v>326</v>
      </c>
      <c r="B23514" s="10">
        <v>42823.916666666664</v>
      </c>
      <c r="C23514">
        <v>50041.670362999997</v>
      </c>
      <c r="D23514">
        <v>39.996000000000002</v>
      </c>
    </row>
    <row r="23515" spans="1:4">
      <c r="A23515" t="s">
        <v>326</v>
      </c>
      <c r="B23515" s="10">
        <v>42823.927083333336</v>
      </c>
      <c r="C23515">
        <v>50041.680361999999</v>
      </c>
      <c r="D23515">
        <v>39.996000000000002</v>
      </c>
    </row>
    <row r="23516" spans="1:4">
      <c r="A23516" t="s">
        <v>326</v>
      </c>
      <c r="B23516" s="10">
        <v>42823.9375</v>
      </c>
      <c r="C23516">
        <v>50041.690361000001</v>
      </c>
      <c r="D23516">
        <v>39.996000000000002</v>
      </c>
    </row>
    <row r="23517" spans="1:4">
      <c r="A23517" t="s">
        <v>326</v>
      </c>
      <c r="B23517" s="10">
        <v>42823.947916666664</v>
      </c>
      <c r="C23517">
        <v>50041.700360000003</v>
      </c>
      <c r="D23517">
        <v>39.996000000000002</v>
      </c>
    </row>
    <row r="23518" spans="1:4">
      <c r="A23518" t="s">
        <v>326</v>
      </c>
      <c r="B23518" s="10">
        <v>42823.958333333336</v>
      </c>
      <c r="C23518">
        <v>50041.705364000001</v>
      </c>
      <c r="D23518">
        <v>20.015999999999998</v>
      </c>
    </row>
    <row r="23519" spans="1:4">
      <c r="A23519" t="s">
        <v>326</v>
      </c>
      <c r="B23519" s="10">
        <v>42823.96875</v>
      </c>
      <c r="C23519">
        <v>50041.715363000003</v>
      </c>
      <c r="D23519">
        <v>39.996000000000002</v>
      </c>
    </row>
    <row r="23520" spans="1:4">
      <c r="A23520" t="s">
        <v>326</v>
      </c>
      <c r="B23520" s="10">
        <v>42823.979166666664</v>
      </c>
      <c r="C23520">
        <v>50041.720367000002</v>
      </c>
      <c r="D23520">
        <v>20.015999999999998</v>
      </c>
    </row>
    <row r="23521" spans="1:5">
      <c r="A23521" t="s">
        <v>326</v>
      </c>
      <c r="B23521" s="10">
        <v>42823.989583333336</v>
      </c>
      <c r="C23521">
        <v>50041.730366000003</v>
      </c>
      <c r="D23521">
        <v>39.996000000000002</v>
      </c>
      <c r="E23521">
        <f>MIN(D23426:D23521)</f>
        <v>20.015999999999998</v>
      </c>
    </row>
    <row r="23522" spans="1:5">
      <c r="A23522" t="s">
        <v>326</v>
      </c>
      <c r="B23522" s="10">
        <v>42824</v>
      </c>
      <c r="C23522">
        <v>50041.738279999998</v>
      </c>
      <c r="D23522">
        <v>39.996000000000002</v>
      </c>
    </row>
    <row r="23523" spans="1:5">
      <c r="A23523" t="s">
        <v>326</v>
      </c>
      <c r="B23523" s="10">
        <v>42824.010416666664</v>
      </c>
      <c r="C23523">
        <v>50041.743283999996</v>
      </c>
      <c r="D23523">
        <v>20.015999999999998</v>
      </c>
    </row>
    <row r="23524" spans="1:5">
      <c r="A23524" t="s">
        <v>326</v>
      </c>
      <c r="B23524" s="10">
        <v>42824.020833333336</v>
      </c>
      <c r="C23524">
        <v>50041.753282999998</v>
      </c>
      <c r="D23524">
        <v>39.996000000000002</v>
      </c>
    </row>
    <row r="23525" spans="1:5">
      <c r="A23525" t="s">
        <v>326</v>
      </c>
      <c r="B23525" s="10">
        <v>42824.03125</v>
      </c>
      <c r="C23525">
        <v>50041.758286999997</v>
      </c>
      <c r="D23525">
        <v>20.015999999999998</v>
      </c>
    </row>
    <row r="23526" spans="1:5">
      <c r="A23526" t="s">
        <v>326</v>
      </c>
      <c r="B23526" s="10">
        <v>42824.041666666664</v>
      </c>
      <c r="C23526">
        <v>50041.768285999999</v>
      </c>
      <c r="D23526">
        <v>39.996000000000002</v>
      </c>
    </row>
    <row r="23527" spans="1:5">
      <c r="A23527" t="s">
        <v>326</v>
      </c>
      <c r="B23527" s="10">
        <v>42824.052083333336</v>
      </c>
      <c r="C23527">
        <v>50041.773289999997</v>
      </c>
      <c r="D23527">
        <v>20.015999999999998</v>
      </c>
    </row>
    <row r="23528" spans="1:5">
      <c r="A23528" t="s">
        <v>326</v>
      </c>
      <c r="B23528" s="10">
        <v>42824.0625</v>
      </c>
      <c r="C23528">
        <v>50041.778294000003</v>
      </c>
      <c r="D23528">
        <v>20.015999999999998</v>
      </c>
    </row>
    <row r="23529" spans="1:5">
      <c r="A23529" t="s">
        <v>326</v>
      </c>
      <c r="B23529" s="10">
        <v>42824.072916666664</v>
      </c>
      <c r="C23529">
        <v>50041.788292999998</v>
      </c>
      <c r="D23529">
        <v>39.996000000000002</v>
      </c>
    </row>
    <row r="23530" spans="1:5">
      <c r="A23530" t="s">
        <v>326</v>
      </c>
      <c r="B23530" s="10">
        <v>42824.083333333336</v>
      </c>
      <c r="C23530">
        <v>50041.793296999997</v>
      </c>
      <c r="D23530">
        <v>20.015999999999998</v>
      </c>
    </row>
    <row r="23531" spans="1:5">
      <c r="A23531" t="s">
        <v>326</v>
      </c>
      <c r="B23531" s="10">
        <v>42824.09375</v>
      </c>
      <c r="C23531">
        <v>50041.798301000003</v>
      </c>
      <c r="D23531">
        <v>20.015999999999998</v>
      </c>
    </row>
    <row r="23532" spans="1:5">
      <c r="A23532" t="s">
        <v>326</v>
      </c>
      <c r="B23532" s="10">
        <v>42824.104166666664</v>
      </c>
      <c r="C23532">
        <v>50041.803305000001</v>
      </c>
      <c r="D23532">
        <v>20.015999999999998</v>
      </c>
    </row>
    <row r="23533" spans="1:5">
      <c r="A23533" t="s">
        <v>326</v>
      </c>
      <c r="B23533" s="10">
        <v>42824.114583333336</v>
      </c>
      <c r="C23533">
        <v>50041.813304000003</v>
      </c>
      <c r="D23533">
        <v>39.996000000000002</v>
      </c>
    </row>
    <row r="23534" spans="1:5">
      <c r="A23534" t="s">
        <v>326</v>
      </c>
      <c r="B23534" s="10">
        <v>42824.125</v>
      </c>
      <c r="C23534">
        <v>50041.818308000002</v>
      </c>
      <c r="D23534">
        <v>20.015999999999998</v>
      </c>
    </row>
    <row r="23535" spans="1:5">
      <c r="A23535" t="s">
        <v>326</v>
      </c>
      <c r="B23535" s="10">
        <v>42824.135416666664</v>
      </c>
      <c r="C23535">
        <v>50041.823312</v>
      </c>
      <c r="D23535">
        <v>20.015999999999998</v>
      </c>
    </row>
    <row r="23536" spans="1:5">
      <c r="A23536" t="s">
        <v>326</v>
      </c>
      <c r="B23536" s="10">
        <v>42824.145833333336</v>
      </c>
      <c r="C23536">
        <v>50041.828315999999</v>
      </c>
      <c r="D23536">
        <v>20.015999999999998</v>
      </c>
    </row>
    <row r="23537" spans="1:4">
      <c r="A23537" t="s">
        <v>326</v>
      </c>
      <c r="B23537" s="10">
        <v>42824.15625</v>
      </c>
      <c r="C23537">
        <v>50041.833319999998</v>
      </c>
      <c r="D23537">
        <v>20.015999999999998</v>
      </c>
    </row>
    <row r="23538" spans="1:4">
      <c r="A23538" t="s">
        <v>326</v>
      </c>
      <c r="B23538" s="10">
        <v>42824.166666666664</v>
      </c>
      <c r="C23538">
        <v>50041.838323999997</v>
      </c>
      <c r="D23538">
        <v>20.015999999999998</v>
      </c>
    </row>
    <row r="23539" spans="1:4">
      <c r="A23539" t="s">
        <v>326</v>
      </c>
      <c r="B23539" s="10">
        <v>42824.177083333336</v>
      </c>
      <c r="C23539">
        <v>50041.843328000003</v>
      </c>
      <c r="D23539">
        <v>20.015999999999998</v>
      </c>
    </row>
    <row r="23540" spans="1:4">
      <c r="A23540" t="s">
        <v>326</v>
      </c>
      <c r="B23540" s="10">
        <v>42824.1875</v>
      </c>
      <c r="C23540">
        <v>50041.848332000001</v>
      </c>
      <c r="D23540">
        <v>20.015999999999998</v>
      </c>
    </row>
    <row r="23541" spans="1:4">
      <c r="A23541" t="s">
        <v>326</v>
      </c>
      <c r="B23541" s="10">
        <v>42824.197916666664</v>
      </c>
      <c r="C23541">
        <v>50041.853336</v>
      </c>
      <c r="D23541">
        <v>20.015999999999998</v>
      </c>
    </row>
    <row r="23542" spans="1:4">
      <c r="A23542" t="s">
        <v>326</v>
      </c>
      <c r="B23542" s="10">
        <v>42824.208333333336</v>
      </c>
      <c r="C23542">
        <v>50041.858339999999</v>
      </c>
      <c r="D23542">
        <v>20.015999999999998</v>
      </c>
    </row>
    <row r="23543" spans="1:4">
      <c r="A23543" t="s">
        <v>326</v>
      </c>
      <c r="B23543" s="10">
        <v>42824.21875</v>
      </c>
      <c r="C23543">
        <v>50041.868339000001</v>
      </c>
      <c r="D23543">
        <v>39.996000000000002</v>
      </c>
    </row>
    <row r="23544" spans="1:4">
      <c r="A23544" t="s">
        <v>326</v>
      </c>
      <c r="B23544" s="10">
        <v>42824.229166666664</v>
      </c>
      <c r="C23544">
        <v>50041.873342999999</v>
      </c>
      <c r="D23544">
        <v>20.015999999999998</v>
      </c>
    </row>
    <row r="23545" spans="1:4">
      <c r="A23545" t="s">
        <v>326</v>
      </c>
      <c r="B23545" s="10">
        <v>42824.239583333336</v>
      </c>
      <c r="C23545">
        <v>50041.878346999998</v>
      </c>
      <c r="D23545">
        <v>20.015999999999998</v>
      </c>
    </row>
    <row r="23546" spans="1:4">
      <c r="A23546" t="s">
        <v>326</v>
      </c>
      <c r="B23546" s="10">
        <v>42824.25</v>
      </c>
      <c r="C23546">
        <v>50041.883350999997</v>
      </c>
      <c r="D23546">
        <v>20.015999999999998</v>
      </c>
    </row>
    <row r="23547" spans="1:4">
      <c r="A23547" t="s">
        <v>326</v>
      </c>
      <c r="B23547" s="10">
        <v>42824.260416666664</v>
      </c>
      <c r="C23547">
        <v>50041.898353999997</v>
      </c>
      <c r="D23547">
        <v>60.012</v>
      </c>
    </row>
    <row r="23548" spans="1:4">
      <c r="A23548" t="s">
        <v>326</v>
      </c>
      <c r="B23548" s="10">
        <v>42824.270833333336</v>
      </c>
      <c r="C23548">
        <v>50041.903358000003</v>
      </c>
      <c r="D23548">
        <v>20.015999999999998</v>
      </c>
    </row>
    <row r="23549" spans="1:4">
      <c r="A23549" t="s">
        <v>326</v>
      </c>
      <c r="B23549" s="10">
        <v>42824.28125</v>
      </c>
      <c r="C23549">
        <v>50041.908362000002</v>
      </c>
      <c r="D23549">
        <v>20.015999999999998</v>
      </c>
    </row>
    <row r="23550" spans="1:4">
      <c r="A23550" t="s">
        <v>326</v>
      </c>
      <c r="B23550" s="10">
        <v>42824.291666666664</v>
      </c>
      <c r="C23550">
        <v>50041.913366000001</v>
      </c>
      <c r="D23550">
        <v>20.015999999999998</v>
      </c>
    </row>
    <row r="23551" spans="1:4">
      <c r="A23551" t="s">
        <v>326</v>
      </c>
      <c r="B23551" s="10">
        <v>42824.302083333336</v>
      </c>
      <c r="C23551">
        <v>50041.933363999997</v>
      </c>
      <c r="D23551">
        <v>79.992000000000004</v>
      </c>
    </row>
    <row r="23552" spans="1:4">
      <c r="A23552" t="s">
        <v>326</v>
      </c>
      <c r="B23552" s="10">
        <v>42824.3125</v>
      </c>
      <c r="C23552">
        <v>50042.218367000001</v>
      </c>
      <c r="D23552">
        <v>1140.0119999999999</v>
      </c>
    </row>
    <row r="23553" spans="1:4">
      <c r="A23553" t="s">
        <v>326</v>
      </c>
      <c r="B23553" s="10">
        <v>42824.322916666664</v>
      </c>
      <c r="C23553">
        <v>50042.233370000002</v>
      </c>
      <c r="D23553">
        <v>60.012</v>
      </c>
    </row>
    <row r="23554" spans="1:4">
      <c r="A23554" t="s">
        <v>326</v>
      </c>
      <c r="B23554" s="10">
        <v>42824.333333333336</v>
      </c>
      <c r="C23554">
        <v>50042.268370999998</v>
      </c>
      <c r="D23554">
        <v>140.00399999999999</v>
      </c>
    </row>
    <row r="23555" spans="1:4">
      <c r="A23555" t="s">
        <v>326</v>
      </c>
      <c r="B23555" s="10">
        <v>42824.34375</v>
      </c>
      <c r="C23555">
        <v>50042.298368000003</v>
      </c>
      <c r="D23555">
        <v>119.988</v>
      </c>
    </row>
    <row r="23556" spans="1:4">
      <c r="A23556" t="s">
        <v>326</v>
      </c>
      <c r="B23556" s="10">
        <v>42824.354166666664</v>
      </c>
      <c r="C23556">
        <v>50042.318366</v>
      </c>
      <c r="D23556">
        <v>79.992000000000004</v>
      </c>
    </row>
    <row r="23557" spans="1:4">
      <c r="A23557" t="s">
        <v>326</v>
      </c>
      <c r="B23557" s="10">
        <v>42824.364583333336</v>
      </c>
      <c r="C23557">
        <v>50042.343368000002</v>
      </c>
      <c r="D23557">
        <v>100.008</v>
      </c>
    </row>
    <row r="23558" spans="1:4">
      <c r="A23558" t="s">
        <v>326</v>
      </c>
      <c r="B23558" s="10">
        <v>42824.375</v>
      </c>
      <c r="C23558">
        <v>50042.363365999998</v>
      </c>
      <c r="D23558">
        <v>79.992000000000004</v>
      </c>
    </row>
    <row r="23559" spans="1:4">
      <c r="A23559" t="s">
        <v>326</v>
      </c>
      <c r="B23559" s="10">
        <v>42824.385416666664</v>
      </c>
      <c r="C23559">
        <v>50042.388368</v>
      </c>
      <c r="D23559">
        <v>100.008</v>
      </c>
    </row>
    <row r="23560" spans="1:4">
      <c r="A23560" t="s">
        <v>326</v>
      </c>
      <c r="B23560" s="10">
        <v>42824.395833333336</v>
      </c>
      <c r="C23560">
        <v>50042.413370000002</v>
      </c>
      <c r="D23560">
        <v>100.008</v>
      </c>
    </row>
    <row r="23561" spans="1:4">
      <c r="A23561" t="s">
        <v>326</v>
      </c>
      <c r="B23561" s="10">
        <v>42824.40625</v>
      </c>
      <c r="C23561">
        <v>50042.743372999998</v>
      </c>
      <c r="D23561">
        <v>1320.0119999999999</v>
      </c>
    </row>
    <row r="23562" spans="1:4">
      <c r="A23562" t="s">
        <v>326</v>
      </c>
      <c r="B23562" s="10">
        <v>42824.416666666664</v>
      </c>
      <c r="C23562">
        <v>50042.768375</v>
      </c>
      <c r="D23562">
        <v>100.008</v>
      </c>
    </row>
    <row r="23563" spans="1:4">
      <c r="A23563" t="s">
        <v>326</v>
      </c>
      <c r="B23563" s="10">
        <v>42824.427083333336</v>
      </c>
      <c r="C23563">
        <v>50042.793377000002</v>
      </c>
      <c r="D23563">
        <v>100.008</v>
      </c>
    </row>
    <row r="23564" spans="1:4">
      <c r="A23564" t="s">
        <v>326</v>
      </c>
      <c r="B23564" s="10">
        <v>42824.4375</v>
      </c>
      <c r="C23564">
        <v>50042.818378999997</v>
      </c>
      <c r="D23564">
        <v>100.008</v>
      </c>
    </row>
    <row r="23565" spans="1:4">
      <c r="A23565" t="s">
        <v>326</v>
      </c>
      <c r="B23565" s="10">
        <v>42824.447916666664</v>
      </c>
      <c r="C23565">
        <v>50042.838377</v>
      </c>
      <c r="D23565">
        <v>79.992000000000004</v>
      </c>
    </row>
    <row r="23566" spans="1:4">
      <c r="A23566" t="s">
        <v>326</v>
      </c>
      <c r="B23566" s="10">
        <v>42824.458333333336</v>
      </c>
      <c r="C23566">
        <v>50042.858375000003</v>
      </c>
      <c r="D23566">
        <v>79.992000000000004</v>
      </c>
    </row>
    <row r="23567" spans="1:4">
      <c r="A23567" t="s">
        <v>326</v>
      </c>
      <c r="B23567" s="10">
        <v>42824.46875</v>
      </c>
      <c r="C23567">
        <v>50043.173374999998</v>
      </c>
      <c r="D23567">
        <v>1260</v>
      </c>
    </row>
    <row r="23568" spans="1:4">
      <c r="A23568" t="s">
        <v>326</v>
      </c>
      <c r="B23568" s="10">
        <v>42824.479166666664</v>
      </c>
      <c r="C23568">
        <v>50043.218374999997</v>
      </c>
      <c r="D23568">
        <v>180</v>
      </c>
    </row>
    <row r="23569" spans="1:4">
      <c r="A23569" t="s">
        <v>326</v>
      </c>
      <c r="B23569" s="10">
        <v>42824.489583333336</v>
      </c>
      <c r="C23569">
        <v>50043.278378000003</v>
      </c>
      <c r="D23569">
        <v>240.012</v>
      </c>
    </row>
    <row r="23570" spans="1:4">
      <c r="A23570" t="s">
        <v>326</v>
      </c>
      <c r="B23570" s="10">
        <v>42824.5</v>
      </c>
      <c r="C23570">
        <v>50043.338381000001</v>
      </c>
      <c r="D23570">
        <v>240.012</v>
      </c>
    </row>
    <row r="23571" spans="1:4">
      <c r="A23571" t="s">
        <v>326</v>
      </c>
      <c r="B23571" s="10">
        <v>42824.510416666664</v>
      </c>
      <c r="C23571">
        <v>50043.398384</v>
      </c>
      <c r="D23571">
        <v>240.012</v>
      </c>
    </row>
    <row r="23572" spans="1:4">
      <c r="A23572" t="s">
        <v>326</v>
      </c>
      <c r="B23572" s="10">
        <v>42824.520833333336</v>
      </c>
      <c r="C23572">
        <v>50043.458386999999</v>
      </c>
      <c r="D23572">
        <v>240.012</v>
      </c>
    </row>
    <row r="23573" spans="1:4">
      <c r="A23573" t="s">
        <v>326</v>
      </c>
      <c r="B23573" s="10">
        <v>42824.53125</v>
      </c>
      <c r="C23573">
        <v>50043.798389000003</v>
      </c>
      <c r="D23573">
        <v>1360.008</v>
      </c>
    </row>
    <row r="23574" spans="1:4">
      <c r="A23574" t="s">
        <v>326</v>
      </c>
      <c r="B23574" s="10">
        <v>42824.541666666664</v>
      </c>
      <c r="C23574">
        <v>50043.843389000001</v>
      </c>
      <c r="D23574">
        <v>180</v>
      </c>
    </row>
    <row r="23575" spans="1:4">
      <c r="A23575" t="s">
        <v>326</v>
      </c>
      <c r="B23575" s="10">
        <v>42824.552083333336</v>
      </c>
      <c r="C23575">
        <v>50043.898388000001</v>
      </c>
      <c r="D23575">
        <v>219.99600000000001</v>
      </c>
    </row>
    <row r="23576" spans="1:4">
      <c r="A23576" t="s">
        <v>326</v>
      </c>
      <c r="B23576" s="10">
        <v>42824.5625</v>
      </c>
      <c r="C23576">
        <v>50043.943388</v>
      </c>
      <c r="D23576">
        <v>180</v>
      </c>
    </row>
    <row r="23577" spans="1:4">
      <c r="A23577" t="s">
        <v>326</v>
      </c>
      <c r="B23577" s="10">
        <v>42824.572916666664</v>
      </c>
      <c r="C23577">
        <v>50043.988387999998</v>
      </c>
      <c r="D23577">
        <v>180</v>
      </c>
    </row>
    <row r="23578" spans="1:4">
      <c r="A23578" t="s">
        <v>326</v>
      </c>
      <c r="B23578" s="10">
        <v>42824.583333333336</v>
      </c>
      <c r="C23578">
        <v>50044.033388000003</v>
      </c>
      <c r="D23578">
        <v>180</v>
      </c>
    </row>
    <row r="23579" spans="1:4">
      <c r="A23579" t="s">
        <v>326</v>
      </c>
      <c r="B23579" s="10">
        <v>42824.59375</v>
      </c>
      <c r="C23579">
        <v>50044.073384000003</v>
      </c>
      <c r="D23579">
        <v>159.98400000000001</v>
      </c>
    </row>
    <row r="23580" spans="1:4">
      <c r="A23580" t="s">
        <v>326</v>
      </c>
      <c r="B23580" s="10">
        <v>42824.604166666664</v>
      </c>
      <c r="C23580">
        <v>50044.403386999998</v>
      </c>
      <c r="D23580">
        <v>1320.0119999999999</v>
      </c>
    </row>
    <row r="23581" spans="1:4">
      <c r="A23581" t="s">
        <v>326</v>
      </c>
      <c r="B23581" s="10">
        <v>42824.614583333336</v>
      </c>
      <c r="C23581">
        <v>50044.428389000001</v>
      </c>
      <c r="D23581">
        <v>100.008</v>
      </c>
    </row>
    <row r="23582" spans="1:4">
      <c r="A23582" t="s">
        <v>326</v>
      </c>
      <c r="B23582" s="10">
        <v>42824.625</v>
      </c>
      <c r="C23582">
        <v>50044.448386999997</v>
      </c>
      <c r="D23582">
        <v>79.992000000000004</v>
      </c>
    </row>
    <row r="23583" spans="1:4">
      <c r="A23583" t="s">
        <v>326</v>
      </c>
      <c r="B23583" s="10">
        <v>42824.635416666664</v>
      </c>
      <c r="C23583">
        <v>50044.473388999999</v>
      </c>
      <c r="D23583">
        <v>100.008</v>
      </c>
    </row>
    <row r="23584" spans="1:4">
      <c r="A23584" t="s">
        <v>326</v>
      </c>
      <c r="B23584" s="10">
        <v>42824.645833333336</v>
      </c>
      <c r="C23584">
        <v>50044.498391000001</v>
      </c>
      <c r="D23584">
        <v>100.008</v>
      </c>
    </row>
    <row r="23585" spans="1:4">
      <c r="A23585" t="s">
        <v>326</v>
      </c>
      <c r="B23585" s="10">
        <v>42824.65625</v>
      </c>
      <c r="C23585">
        <v>50044.523393000003</v>
      </c>
      <c r="D23585">
        <v>100.008</v>
      </c>
    </row>
    <row r="23586" spans="1:4">
      <c r="A23586" t="s">
        <v>326</v>
      </c>
      <c r="B23586" s="10">
        <v>42824.666666666664</v>
      </c>
      <c r="C23586">
        <v>50044.548394999998</v>
      </c>
      <c r="D23586">
        <v>100.008</v>
      </c>
    </row>
    <row r="23587" spans="1:4">
      <c r="A23587" t="s">
        <v>326</v>
      </c>
      <c r="B23587" s="10">
        <v>42824.677083333336</v>
      </c>
      <c r="C23587">
        <v>50044.568393000001</v>
      </c>
      <c r="D23587">
        <v>79.992000000000004</v>
      </c>
    </row>
    <row r="23588" spans="1:4">
      <c r="A23588" t="s">
        <v>326</v>
      </c>
      <c r="B23588" s="10">
        <v>42824.6875</v>
      </c>
      <c r="C23588">
        <v>50044.588390999998</v>
      </c>
      <c r="D23588">
        <v>79.992000000000004</v>
      </c>
    </row>
    <row r="23589" spans="1:4">
      <c r="A23589" t="s">
        <v>326</v>
      </c>
      <c r="B23589" s="10">
        <v>42824.697916666664</v>
      </c>
      <c r="C23589">
        <v>50044.878388999998</v>
      </c>
      <c r="D23589">
        <v>1159.992</v>
      </c>
    </row>
    <row r="23590" spans="1:4">
      <c r="A23590" t="s">
        <v>326</v>
      </c>
      <c r="B23590" s="10">
        <v>42824.708333333336</v>
      </c>
      <c r="C23590">
        <v>50044.903391</v>
      </c>
      <c r="D23590">
        <v>100.008</v>
      </c>
    </row>
    <row r="23591" spans="1:4">
      <c r="A23591" t="s">
        <v>326</v>
      </c>
      <c r="B23591" s="10">
        <v>42824.71875</v>
      </c>
      <c r="C23591">
        <v>50044.923389000003</v>
      </c>
      <c r="D23591">
        <v>79.992000000000004</v>
      </c>
    </row>
    <row r="23592" spans="1:4">
      <c r="A23592" t="s">
        <v>326</v>
      </c>
      <c r="B23592" s="10">
        <v>42824.729166666664</v>
      </c>
      <c r="C23592">
        <v>50044.943386999999</v>
      </c>
      <c r="D23592">
        <v>79.992000000000004</v>
      </c>
    </row>
    <row r="23593" spans="1:4">
      <c r="A23593" t="s">
        <v>326</v>
      </c>
      <c r="B23593" s="10">
        <v>42824.739583333336</v>
      </c>
      <c r="C23593">
        <v>50044.963385000003</v>
      </c>
      <c r="D23593">
        <v>79.992000000000004</v>
      </c>
    </row>
    <row r="23594" spans="1:4">
      <c r="A23594" t="s">
        <v>326</v>
      </c>
      <c r="B23594" s="10">
        <v>42824.75</v>
      </c>
      <c r="C23594">
        <v>50044.988386999998</v>
      </c>
      <c r="D23594">
        <v>100.008</v>
      </c>
    </row>
    <row r="23595" spans="1:4">
      <c r="A23595" t="s">
        <v>326</v>
      </c>
      <c r="B23595" s="10">
        <v>42824.760416666664</v>
      </c>
      <c r="C23595">
        <v>50045.008385000001</v>
      </c>
      <c r="D23595">
        <v>79.992000000000004</v>
      </c>
    </row>
    <row r="23596" spans="1:4">
      <c r="A23596" t="s">
        <v>326</v>
      </c>
      <c r="B23596" s="10">
        <v>42824.770833333336</v>
      </c>
      <c r="C23596">
        <v>50045.028382999997</v>
      </c>
      <c r="D23596">
        <v>79.992000000000004</v>
      </c>
    </row>
    <row r="23597" spans="1:4">
      <c r="A23597" t="s">
        <v>326</v>
      </c>
      <c r="B23597" s="10">
        <v>42824.78125</v>
      </c>
      <c r="C23597">
        <v>50045.058380000002</v>
      </c>
      <c r="D23597">
        <v>119.988</v>
      </c>
    </row>
    <row r="23598" spans="1:4">
      <c r="A23598" t="s">
        <v>326</v>
      </c>
      <c r="B23598" s="10">
        <v>42824.791666666664</v>
      </c>
      <c r="C23598">
        <v>50045.083381999997</v>
      </c>
      <c r="D23598">
        <v>100.008</v>
      </c>
    </row>
    <row r="23599" spans="1:4">
      <c r="A23599" t="s">
        <v>326</v>
      </c>
      <c r="B23599" s="10">
        <v>42824.802083333336</v>
      </c>
      <c r="C23599">
        <v>50045.10338</v>
      </c>
      <c r="D23599">
        <v>79.992000000000004</v>
      </c>
    </row>
    <row r="23600" spans="1:4">
      <c r="A23600" t="s">
        <v>326</v>
      </c>
      <c r="B23600" s="10">
        <v>42824.8125</v>
      </c>
      <c r="C23600">
        <v>50045.118383000001</v>
      </c>
      <c r="D23600">
        <v>60.012</v>
      </c>
    </row>
    <row r="23601" spans="1:4">
      <c r="A23601" t="s">
        <v>326</v>
      </c>
      <c r="B23601" s="10">
        <v>42824.822916666664</v>
      </c>
      <c r="C23601">
        <v>50045.138380999997</v>
      </c>
      <c r="D23601">
        <v>79.992000000000004</v>
      </c>
    </row>
    <row r="23602" spans="1:4">
      <c r="A23602" t="s">
        <v>326</v>
      </c>
      <c r="B23602" s="10">
        <v>42824.833333333336</v>
      </c>
      <c r="C23602">
        <v>50045.158379</v>
      </c>
      <c r="D23602">
        <v>79.992000000000004</v>
      </c>
    </row>
    <row r="23603" spans="1:4">
      <c r="A23603" t="s">
        <v>326</v>
      </c>
      <c r="B23603" s="10">
        <v>42824.84375</v>
      </c>
      <c r="C23603">
        <v>50045.173382000001</v>
      </c>
      <c r="D23603">
        <v>60.012</v>
      </c>
    </row>
    <row r="23604" spans="1:4">
      <c r="A23604" t="s">
        <v>326</v>
      </c>
      <c r="B23604" s="10">
        <v>42824.854166666664</v>
      </c>
      <c r="C23604">
        <v>50045.193379999997</v>
      </c>
      <c r="D23604">
        <v>79.992000000000004</v>
      </c>
    </row>
    <row r="23605" spans="1:4">
      <c r="A23605" t="s">
        <v>326</v>
      </c>
      <c r="B23605" s="10">
        <v>42824.864583333336</v>
      </c>
      <c r="C23605">
        <v>50045.208382999997</v>
      </c>
      <c r="D23605">
        <v>60.012</v>
      </c>
    </row>
    <row r="23606" spans="1:4">
      <c r="A23606" t="s">
        <v>326</v>
      </c>
      <c r="B23606" s="10">
        <v>42824.875</v>
      </c>
      <c r="C23606">
        <v>50045.228381000001</v>
      </c>
      <c r="D23606">
        <v>79.992000000000004</v>
      </c>
    </row>
    <row r="23607" spans="1:4">
      <c r="A23607" t="s">
        <v>326</v>
      </c>
      <c r="B23607" s="10">
        <v>42824.885416666664</v>
      </c>
      <c r="C23607">
        <v>50045.243384000001</v>
      </c>
      <c r="D23607">
        <v>60.012</v>
      </c>
    </row>
    <row r="23608" spans="1:4">
      <c r="A23608" t="s">
        <v>326</v>
      </c>
      <c r="B23608" s="10">
        <v>42824.895833333336</v>
      </c>
      <c r="C23608">
        <v>50045.253383000003</v>
      </c>
      <c r="D23608">
        <v>39.996000000000002</v>
      </c>
    </row>
    <row r="23609" spans="1:4">
      <c r="A23609" t="s">
        <v>326</v>
      </c>
      <c r="B23609" s="10">
        <v>42824.90625</v>
      </c>
      <c r="C23609">
        <v>50045.263381999997</v>
      </c>
      <c r="D23609">
        <v>39.996000000000002</v>
      </c>
    </row>
    <row r="23610" spans="1:4">
      <c r="A23610" t="s">
        <v>326</v>
      </c>
      <c r="B23610" s="10">
        <v>42824.916666666664</v>
      </c>
      <c r="C23610">
        <v>50045.278384999998</v>
      </c>
      <c r="D23610">
        <v>60.012</v>
      </c>
    </row>
    <row r="23611" spans="1:4">
      <c r="A23611" t="s">
        <v>326</v>
      </c>
      <c r="B23611" s="10">
        <v>42824.927083333336</v>
      </c>
      <c r="C23611">
        <v>50045.288383999999</v>
      </c>
      <c r="D23611">
        <v>39.996000000000002</v>
      </c>
    </row>
    <row r="23612" spans="1:4">
      <c r="A23612" t="s">
        <v>326</v>
      </c>
      <c r="B23612" s="10">
        <v>42824.9375</v>
      </c>
      <c r="C23612">
        <v>50045.298383000001</v>
      </c>
      <c r="D23612">
        <v>39.996000000000002</v>
      </c>
    </row>
    <row r="23613" spans="1:4">
      <c r="A23613" t="s">
        <v>326</v>
      </c>
      <c r="B23613" s="10">
        <v>42824.947916666664</v>
      </c>
      <c r="C23613">
        <v>50045.313386000002</v>
      </c>
      <c r="D23613">
        <v>60.012</v>
      </c>
    </row>
    <row r="23614" spans="1:4">
      <c r="A23614" t="s">
        <v>326</v>
      </c>
      <c r="B23614" s="10">
        <v>42824.958333333336</v>
      </c>
      <c r="C23614">
        <v>50045.323385000003</v>
      </c>
      <c r="D23614">
        <v>39.996000000000002</v>
      </c>
    </row>
    <row r="23615" spans="1:4">
      <c r="A23615" t="s">
        <v>326</v>
      </c>
      <c r="B23615" s="10">
        <v>42824.96875</v>
      </c>
      <c r="C23615">
        <v>50045.333383999998</v>
      </c>
      <c r="D23615">
        <v>39.996000000000002</v>
      </c>
    </row>
    <row r="23616" spans="1:4">
      <c r="A23616" t="s">
        <v>326</v>
      </c>
      <c r="B23616" s="10">
        <v>42824.979166666664</v>
      </c>
      <c r="C23616">
        <v>50045.348386999998</v>
      </c>
      <c r="D23616">
        <v>60.012</v>
      </c>
    </row>
    <row r="23617" spans="1:5">
      <c r="A23617" t="s">
        <v>326</v>
      </c>
      <c r="B23617" s="10">
        <v>42824.989583333336</v>
      </c>
      <c r="C23617">
        <v>50045.358386</v>
      </c>
      <c r="D23617">
        <v>39.996000000000002</v>
      </c>
      <c r="E23617">
        <f>MIN(D23522:D23617)</f>
        <v>20.015999999999998</v>
      </c>
    </row>
    <row r="23618" spans="1:5">
      <c r="A23618" t="s">
        <v>326</v>
      </c>
      <c r="B23618" s="10">
        <v>42825</v>
      </c>
      <c r="C23618">
        <v>50045.363279999998</v>
      </c>
      <c r="D23618">
        <v>20.015999999999998</v>
      </c>
    </row>
    <row r="23619" spans="1:5">
      <c r="A23619" t="s">
        <v>326</v>
      </c>
      <c r="B23619" s="10">
        <v>42825.010416666664</v>
      </c>
      <c r="C23619">
        <v>50045.373278999999</v>
      </c>
      <c r="D23619">
        <v>39.996000000000002</v>
      </c>
    </row>
    <row r="23620" spans="1:5">
      <c r="A23620" t="s">
        <v>326</v>
      </c>
      <c r="B23620" s="10">
        <v>42825.020833333336</v>
      </c>
      <c r="C23620">
        <v>50045.378282999998</v>
      </c>
      <c r="D23620">
        <v>20.015999999999998</v>
      </c>
    </row>
    <row r="23621" spans="1:5">
      <c r="A23621" t="s">
        <v>326</v>
      </c>
      <c r="B23621" s="10">
        <v>42825.03125</v>
      </c>
      <c r="C23621">
        <v>50045.388282</v>
      </c>
      <c r="D23621">
        <v>39.996000000000002</v>
      </c>
    </row>
    <row r="23622" spans="1:5">
      <c r="A23622" t="s">
        <v>326</v>
      </c>
      <c r="B23622" s="10">
        <v>42825.041666666664</v>
      </c>
      <c r="C23622">
        <v>50045.393285999999</v>
      </c>
      <c r="D23622">
        <v>20.015999999999998</v>
      </c>
    </row>
    <row r="23623" spans="1:5">
      <c r="A23623" t="s">
        <v>326</v>
      </c>
      <c r="B23623" s="10">
        <v>42825.052083333336</v>
      </c>
      <c r="C23623">
        <v>50045.403285</v>
      </c>
      <c r="D23623">
        <v>39.996000000000002</v>
      </c>
    </row>
    <row r="23624" spans="1:5">
      <c r="A23624" t="s">
        <v>326</v>
      </c>
      <c r="B23624" s="10">
        <v>42825.0625</v>
      </c>
      <c r="C23624">
        <v>50045.408288999999</v>
      </c>
      <c r="D23624">
        <v>20.015999999999998</v>
      </c>
    </row>
    <row r="23625" spans="1:5">
      <c r="A23625" t="s">
        <v>326</v>
      </c>
      <c r="B23625" s="10">
        <v>42825.072916666664</v>
      </c>
      <c r="C23625">
        <v>50045.418288000001</v>
      </c>
      <c r="D23625">
        <v>39.996000000000002</v>
      </c>
    </row>
    <row r="23626" spans="1:5">
      <c r="A23626" t="s">
        <v>326</v>
      </c>
      <c r="B23626" s="10">
        <v>42825.083333333336</v>
      </c>
      <c r="C23626">
        <v>50045.423291999999</v>
      </c>
      <c r="D23626">
        <v>20.015999999999998</v>
      </c>
    </row>
    <row r="23627" spans="1:5">
      <c r="A23627" t="s">
        <v>326</v>
      </c>
      <c r="B23627" s="10">
        <v>42825.09375</v>
      </c>
      <c r="C23627">
        <v>50045.433291000001</v>
      </c>
      <c r="D23627">
        <v>39.996000000000002</v>
      </c>
    </row>
    <row r="23628" spans="1:5">
      <c r="A23628" t="s">
        <v>326</v>
      </c>
      <c r="B23628" s="10">
        <v>42825.104166666664</v>
      </c>
      <c r="C23628">
        <v>50045.438295</v>
      </c>
      <c r="D23628">
        <v>20.015999999999998</v>
      </c>
    </row>
    <row r="23629" spans="1:5">
      <c r="A23629" t="s">
        <v>326</v>
      </c>
      <c r="B23629" s="10">
        <v>42825.114583333336</v>
      </c>
      <c r="C23629">
        <v>50045.443298999999</v>
      </c>
      <c r="D23629">
        <v>20.015999999999998</v>
      </c>
    </row>
    <row r="23630" spans="1:5">
      <c r="A23630" t="s">
        <v>326</v>
      </c>
      <c r="B23630" s="10">
        <v>42825.125</v>
      </c>
      <c r="C23630">
        <v>50045.448302999997</v>
      </c>
      <c r="D23630">
        <v>20.015999999999998</v>
      </c>
    </row>
    <row r="23631" spans="1:5">
      <c r="A23631" t="s">
        <v>326</v>
      </c>
      <c r="B23631" s="10">
        <v>42825.135416666664</v>
      </c>
      <c r="C23631">
        <v>50045.453307000003</v>
      </c>
      <c r="D23631">
        <v>20.015999999999998</v>
      </c>
    </row>
    <row r="23632" spans="1:5">
      <c r="A23632" t="s">
        <v>326</v>
      </c>
      <c r="B23632" s="10">
        <v>42825.145833333336</v>
      </c>
      <c r="C23632">
        <v>50045.458311000002</v>
      </c>
      <c r="D23632">
        <v>20.015999999999998</v>
      </c>
    </row>
    <row r="23633" spans="1:4">
      <c r="A23633" t="s">
        <v>326</v>
      </c>
      <c r="B23633" s="10">
        <v>42825.15625</v>
      </c>
      <c r="C23633">
        <v>50045.468309999997</v>
      </c>
      <c r="D23633">
        <v>39.996000000000002</v>
      </c>
    </row>
    <row r="23634" spans="1:4">
      <c r="A23634" t="s">
        <v>326</v>
      </c>
      <c r="B23634" s="10">
        <v>42825.166666666664</v>
      </c>
      <c r="C23634">
        <v>50045.473314000003</v>
      </c>
      <c r="D23634">
        <v>20.015999999999998</v>
      </c>
    </row>
    <row r="23635" spans="1:4">
      <c r="A23635" t="s">
        <v>326</v>
      </c>
      <c r="B23635" s="10">
        <v>42825.177083333336</v>
      </c>
      <c r="C23635">
        <v>50045.478318000001</v>
      </c>
      <c r="D23635">
        <v>20.015999999999998</v>
      </c>
    </row>
    <row r="23636" spans="1:4">
      <c r="A23636" t="s">
        <v>326</v>
      </c>
      <c r="B23636" s="10">
        <v>42825.1875</v>
      </c>
      <c r="C23636">
        <v>50045.483322</v>
      </c>
      <c r="D23636">
        <v>20.015999999999998</v>
      </c>
    </row>
    <row r="23637" spans="1:4">
      <c r="A23637" t="s">
        <v>326</v>
      </c>
      <c r="B23637" s="10">
        <v>42825.197916666664</v>
      </c>
      <c r="C23637">
        <v>50045.488325999999</v>
      </c>
      <c r="D23637">
        <v>20.015999999999998</v>
      </c>
    </row>
    <row r="23638" spans="1:4">
      <c r="A23638" t="s">
        <v>326</v>
      </c>
      <c r="B23638" s="10">
        <v>42825.208333333336</v>
      </c>
      <c r="C23638">
        <v>50045.493329999998</v>
      </c>
      <c r="D23638">
        <v>20.015999999999998</v>
      </c>
    </row>
    <row r="23639" spans="1:4">
      <c r="A23639" t="s">
        <v>326</v>
      </c>
      <c r="B23639" s="10">
        <v>42825.21875</v>
      </c>
      <c r="C23639">
        <v>50045.498334000004</v>
      </c>
      <c r="D23639">
        <v>20.015999999999998</v>
      </c>
    </row>
    <row r="23640" spans="1:4">
      <c r="A23640" t="s">
        <v>326</v>
      </c>
      <c r="B23640" s="10">
        <v>42825.229166666664</v>
      </c>
      <c r="C23640">
        <v>50045.503338000002</v>
      </c>
      <c r="D23640">
        <v>20.015999999999998</v>
      </c>
    </row>
    <row r="23641" spans="1:4">
      <c r="A23641" t="s">
        <v>326</v>
      </c>
      <c r="B23641" s="10">
        <v>42825.239583333336</v>
      </c>
      <c r="C23641">
        <v>50045.508342000001</v>
      </c>
      <c r="D23641">
        <v>20.015999999999998</v>
      </c>
    </row>
    <row r="23642" spans="1:4">
      <c r="A23642" t="s">
        <v>326</v>
      </c>
      <c r="B23642" s="10">
        <v>42825.25</v>
      </c>
      <c r="C23642">
        <v>50045.513346</v>
      </c>
      <c r="D23642">
        <v>20.015999999999998</v>
      </c>
    </row>
    <row r="23643" spans="1:4">
      <c r="A23643" t="s">
        <v>326</v>
      </c>
      <c r="B23643" s="10">
        <v>42825.260416666664</v>
      </c>
      <c r="C23643">
        <v>50045.518349999998</v>
      </c>
      <c r="D23643">
        <v>20.015999999999998</v>
      </c>
    </row>
    <row r="23644" spans="1:4">
      <c r="A23644" t="s">
        <v>326</v>
      </c>
      <c r="B23644" s="10">
        <v>42825.270833333336</v>
      </c>
      <c r="C23644">
        <v>50045.528349</v>
      </c>
      <c r="D23644">
        <v>39.996000000000002</v>
      </c>
    </row>
    <row r="23645" spans="1:4">
      <c r="A23645" t="s">
        <v>326</v>
      </c>
      <c r="B23645" s="10">
        <v>42825.28125</v>
      </c>
      <c r="C23645">
        <v>50045.533352999999</v>
      </c>
      <c r="D23645">
        <v>20.015999999999998</v>
      </c>
    </row>
    <row r="23646" spans="1:4">
      <c r="A23646" t="s">
        <v>326</v>
      </c>
      <c r="B23646" s="10">
        <v>42825.291666666664</v>
      </c>
      <c r="C23646">
        <v>50045.543352000001</v>
      </c>
      <c r="D23646">
        <v>39.996000000000002</v>
      </c>
    </row>
    <row r="23647" spans="1:4">
      <c r="A23647" t="s">
        <v>326</v>
      </c>
      <c r="B23647" s="10">
        <v>42825.302083333336</v>
      </c>
      <c r="C23647">
        <v>50045.673347999997</v>
      </c>
      <c r="D23647">
        <v>519.98400000000004</v>
      </c>
    </row>
    <row r="23648" spans="1:4">
      <c r="A23648" t="s">
        <v>326</v>
      </c>
      <c r="B23648" s="10">
        <v>42825.3125</v>
      </c>
      <c r="C23648">
        <v>50045.828346000002</v>
      </c>
      <c r="D23648">
        <v>619.99199999999996</v>
      </c>
    </row>
    <row r="23649" spans="1:4">
      <c r="A23649" t="s">
        <v>326</v>
      </c>
      <c r="B23649" s="10">
        <v>42825.322916666664</v>
      </c>
      <c r="C23649">
        <v>50045.848343999998</v>
      </c>
      <c r="D23649">
        <v>79.992000000000004</v>
      </c>
    </row>
    <row r="23650" spans="1:4">
      <c r="A23650" t="s">
        <v>326</v>
      </c>
      <c r="B23650" s="10">
        <v>42825.333333333336</v>
      </c>
      <c r="C23650">
        <v>50045.888339999998</v>
      </c>
      <c r="D23650">
        <v>159.98400000000001</v>
      </c>
    </row>
    <row r="23651" spans="1:4">
      <c r="A23651" t="s">
        <v>326</v>
      </c>
      <c r="B23651" s="10">
        <v>42825.34375</v>
      </c>
      <c r="C23651">
        <v>50045.913342</v>
      </c>
      <c r="D23651">
        <v>100.008</v>
      </c>
    </row>
    <row r="23652" spans="1:4">
      <c r="A23652" t="s">
        <v>326</v>
      </c>
      <c r="B23652" s="10">
        <v>42825.354166666664</v>
      </c>
      <c r="C23652">
        <v>50045.933340000003</v>
      </c>
      <c r="D23652">
        <v>79.992000000000004</v>
      </c>
    </row>
    <row r="23653" spans="1:4">
      <c r="A23653" t="s">
        <v>326</v>
      </c>
      <c r="B23653" s="10">
        <v>42825.364583333336</v>
      </c>
      <c r="C23653">
        <v>50045.963337000001</v>
      </c>
      <c r="D23653">
        <v>119.988</v>
      </c>
    </row>
    <row r="23654" spans="1:4">
      <c r="A23654" t="s">
        <v>326</v>
      </c>
      <c r="B23654" s="10">
        <v>42825.375</v>
      </c>
      <c r="C23654">
        <v>50045.983334999997</v>
      </c>
      <c r="D23654">
        <v>79.992000000000004</v>
      </c>
    </row>
    <row r="23655" spans="1:4">
      <c r="A23655" t="s">
        <v>326</v>
      </c>
      <c r="B23655" s="10">
        <v>42825.385416666664</v>
      </c>
      <c r="C23655">
        <v>50046.003333000001</v>
      </c>
      <c r="D23655">
        <v>79.992000000000004</v>
      </c>
    </row>
    <row r="23656" spans="1:4">
      <c r="A23656" t="s">
        <v>326</v>
      </c>
      <c r="B23656" s="10">
        <v>42825.395833333336</v>
      </c>
      <c r="C23656">
        <v>50046.323337000002</v>
      </c>
      <c r="D23656">
        <v>1280.0160000000001</v>
      </c>
    </row>
    <row r="23657" spans="1:4">
      <c r="A23657" t="s">
        <v>326</v>
      </c>
      <c r="B23657" s="10">
        <v>42825.40625</v>
      </c>
      <c r="C23657">
        <v>50046.348338999996</v>
      </c>
      <c r="D23657">
        <v>100.008</v>
      </c>
    </row>
    <row r="23658" spans="1:4">
      <c r="A23658" t="s">
        <v>326</v>
      </c>
      <c r="B23658" s="10">
        <v>42825.416666666664</v>
      </c>
      <c r="C23658">
        <v>50046.373340999999</v>
      </c>
      <c r="D23658">
        <v>100.008</v>
      </c>
    </row>
    <row r="23659" spans="1:4">
      <c r="A23659" t="s">
        <v>326</v>
      </c>
      <c r="B23659" s="10">
        <v>42825.427083333336</v>
      </c>
      <c r="C23659">
        <v>50046.413336999998</v>
      </c>
      <c r="D23659">
        <v>159.98400000000001</v>
      </c>
    </row>
    <row r="23660" spans="1:4">
      <c r="A23660" t="s">
        <v>326</v>
      </c>
      <c r="B23660" s="10">
        <v>42825.4375</v>
      </c>
      <c r="C23660">
        <v>50046.468335999998</v>
      </c>
      <c r="D23660">
        <v>219.99600000000001</v>
      </c>
    </row>
    <row r="23661" spans="1:4">
      <c r="A23661" t="s">
        <v>326</v>
      </c>
      <c r="B23661" s="10">
        <v>42825.447916666664</v>
      </c>
      <c r="C23661">
        <v>50046.538337999998</v>
      </c>
      <c r="D23661">
        <v>280.00799999999998</v>
      </c>
    </row>
    <row r="23662" spans="1:4">
      <c r="A23662" t="s">
        <v>326</v>
      </c>
      <c r="B23662" s="10">
        <v>42825.458333333336</v>
      </c>
      <c r="C23662">
        <v>50046.603336</v>
      </c>
      <c r="D23662">
        <v>259.99200000000002</v>
      </c>
    </row>
    <row r="23663" spans="1:4">
      <c r="A23663" t="s">
        <v>326</v>
      </c>
      <c r="B23663" s="10">
        <v>42825.46875</v>
      </c>
      <c r="C23663">
        <v>50046.953336999999</v>
      </c>
      <c r="D23663">
        <v>1400.0039999999999</v>
      </c>
    </row>
    <row r="23664" spans="1:4">
      <c r="A23664" t="s">
        <v>326</v>
      </c>
      <c r="B23664" s="10">
        <v>42825.479166666664</v>
      </c>
      <c r="C23664">
        <v>50047.023338999999</v>
      </c>
      <c r="D23664">
        <v>280.00799999999998</v>
      </c>
    </row>
    <row r="23665" spans="1:4">
      <c r="A23665" t="s">
        <v>326</v>
      </c>
      <c r="B23665" s="10">
        <v>42825.489583333336</v>
      </c>
      <c r="C23665">
        <v>50047.218342</v>
      </c>
      <c r="D23665">
        <v>780.01199999999994</v>
      </c>
    </row>
    <row r="23666" spans="1:4">
      <c r="A23666" t="s">
        <v>326</v>
      </c>
      <c r="B23666" s="10">
        <v>42825.5</v>
      </c>
      <c r="C23666">
        <v>50047.533342000002</v>
      </c>
      <c r="D23666">
        <v>1260</v>
      </c>
    </row>
    <row r="23667" spans="1:4">
      <c r="A23667" t="s">
        <v>326</v>
      </c>
      <c r="B23667" s="10">
        <v>42825.510416666664</v>
      </c>
      <c r="C23667">
        <v>50047.703343000001</v>
      </c>
      <c r="D23667">
        <v>680.00400000000002</v>
      </c>
    </row>
    <row r="23668" spans="1:4">
      <c r="A23668" t="s">
        <v>326</v>
      </c>
      <c r="B23668" s="10">
        <v>42825.520833333336</v>
      </c>
      <c r="C23668">
        <v>50047.793342999998</v>
      </c>
      <c r="D23668">
        <v>360</v>
      </c>
    </row>
    <row r="23669" spans="1:4">
      <c r="A23669" t="s">
        <v>326</v>
      </c>
      <c r="B23669" s="10">
        <v>42825.53125</v>
      </c>
      <c r="C23669">
        <v>50047.858340999999</v>
      </c>
      <c r="D23669">
        <v>259.99200000000002</v>
      </c>
    </row>
    <row r="23670" spans="1:4">
      <c r="A23670" t="s">
        <v>326</v>
      </c>
      <c r="B23670" s="10">
        <v>42825.541666666664</v>
      </c>
      <c r="C23670">
        <v>50047.938342000001</v>
      </c>
      <c r="D23670">
        <v>320.00400000000002</v>
      </c>
    </row>
    <row r="23671" spans="1:4">
      <c r="A23671" t="s">
        <v>326</v>
      </c>
      <c r="B23671" s="10">
        <v>42825.552083333336</v>
      </c>
      <c r="C23671">
        <v>50048.218341</v>
      </c>
      <c r="D23671">
        <v>1119.9960000000001</v>
      </c>
    </row>
    <row r="23672" spans="1:4">
      <c r="A23672" t="s">
        <v>326</v>
      </c>
      <c r="B23672" s="10">
        <v>42825.5625</v>
      </c>
      <c r="C23672">
        <v>50048.233344</v>
      </c>
      <c r="D23672">
        <v>60.012</v>
      </c>
    </row>
    <row r="23673" spans="1:4">
      <c r="A23673" t="s">
        <v>326</v>
      </c>
      <c r="B23673" s="10">
        <v>42825.572916666664</v>
      </c>
      <c r="C23673">
        <v>50048.253342000004</v>
      </c>
      <c r="D23673">
        <v>79.992000000000004</v>
      </c>
    </row>
    <row r="23674" spans="1:4">
      <c r="A23674" t="s">
        <v>326</v>
      </c>
      <c r="B23674" s="10">
        <v>42825.583333333336</v>
      </c>
      <c r="C23674">
        <v>50048.278343999998</v>
      </c>
      <c r="D23674">
        <v>100.008</v>
      </c>
    </row>
    <row r="23675" spans="1:4">
      <c r="A23675" t="s">
        <v>326</v>
      </c>
      <c r="B23675" s="10">
        <v>42825.59375</v>
      </c>
      <c r="C23675">
        <v>50048.303346000001</v>
      </c>
      <c r="D23675">
        <v>100.008</v>
      </c>
    </row>
    <row r="23676" spans="1:4">
      <c r="A23676" t="s">
        <v>326</v>
      </c>
      <c r="B23676" s="10">
        <v>42825.604166666664</v>
      </c>
      <c r="C23676">
        <v>50048.328348000003</v>
      </c>
      <c r="D23676">
        <v>100.008</v>
      </c>
    </row>
    <row r="23677" spans="1:4">
      <c r="A23677" t="s">
        <v>326</v>
      </c>
      <c r="B23677" s="10">
        <v>42825.614583333336</v>
      </c>
      <c r="C23677">
        <v>50048.348345999999</v>
      </c>
      <c r="D23677">
        <v>79.992000000000004</v>
      </c>
    </row>
    <row r="23678" spans="1:4">
      <c r="A23678" t="s">
        <v>326</v>
      </c>
      <c r="B23678" s="10">
        <v>42825.625</v>
      </c>
      <c r="C23678">
        <v>50048.368344000002</v>
      </c>
      <c r="D23678">
        <v>79.992000000000004</v>
      </c>
    </row>
    <row r="23679" spans="1:4">
      <c r="A23679" t="s">
        <v>326</v>
      </c>
      <c r="B23679" s="10">
        <v>42825.635416666664</v>
      </c>
      <c r="C23679">
        <v>50048.668340999997</v>
      </c>
      <c r="D23679">
        <v>1199.9880000000001</v>
      </c>
    </row>
    <row r="23680" spans="1:4">
      <c r="A23680" t="s">
        <v>326</v>
      </c>
      <c r="B23680" s="10">
        <v>42825.645833333336</v>
      </c>
      <c r="C23680">
        <v>50048.688339</v>
      </c>
      <c r="D23680">
        <v>79.992000000000004</v>
      </c>
    </row>
    <row r="23681" spans="1:4">
      <c r="A23681" t="s">
        <v>326</v>
      </c>
      <c r="B23681" s="10">
        <v>42825.65625</v>
      </c>
      <c r="C23681">
        <v>50048.708336999996</v>
      </c>
      <c r="D23681">
        <v>79.992000000000004</v>
      </c>
    </row>
    <row r="23682" spans="1:4">
      <c r="A23682" t="s">
        <v>326</v>
      </c>
      <c r="B23682" s="10">
        <v>42825.666666666664</v>
      </c>
      <c r="C23682">
        <v>50048.723339999997</v>
      </c>
      <c r="D23682">
        <v>60.012</v>
      </c>
    </row>
    <row r="23683" spans="1:4">
      <c r="A23683" t="s">
        <v>326</v>
      </c>
      <c r="B23683" s="10">
        <v>42825.677083333336</v>
      </c>
      <c r="C23683">
        <v>50048.743338</v>
      </c>
      <c r="D23683">
        <v>79.992000000000004</v>
      </c>
    </row>
    <row r="23684" spans="1:4">
      <c r="A23684" t="s">
        <v>326</v>
      </c>
      <c r="B23684" s="10">
        <v>42825.6875</v>
      </c>
      <c r="C23684">
        <v>50048.763336000004</v>
      </c>
      <c r="D23684">
        <v>79.992000000000004</v>
      </c>
    </row>
    <row r="23685" spans="1:4">
      <c r="A23685" t="s">
        <v>326</v>
      </c>
      <c r="B23685" s="10">
        <v>42825.697916666664</v>
      </c>
      <c r="C23685">
        <v>50048.783334</v>
      </c>
      <c r="D23685">
        <v>79.992000000000004</v>
      </c>
    </row>
    <row r="23686" spans="1:4">
      <c r="A23686" t="s">
        <v>326</v>
      </c>
      <c r="B23686" s="10">
        <v>42825.708333333336</v>
      </c>
      <c r="C23686">
        <v>50048.803332000003</v>
      </c>
      <c r="D23686">
        <v>79.992000000000004</v>
      </c>
    </row>
    <row r="23687" spans="1:4">
      <c r="A23687" t="s">
        <v>326</v>
      </c>
      <c r="B23687" s="10">
        <v>42825.71875</v>
      </c>
      <c r="C23687">
        <v>50048.823329999999</v>
      </c>
      <c r="D23687">
        <v>79.992000000000004</v>
      </c>
    </row>
    <row r="23688" spans="1:4">
      <c r="A23688" t="s">
        <v>326</v>
      </c>
      <c r="B23688" s="10">
        <v>42825.729166666664</v>
      </c>
      <c r="C23688">
        <v>50048.838333</v>
      </c>
      <c r="D23688">
        <v>60.012</v>
      </c>
    </row>
    <row r="23689" spans="1:4">
      <c r="A23689" t="s">
        <v>326</v>
      </c>
      <c r="B23689" s="10">
        <v>42825.739583333336</v>
      </c>
      <c r="C23689">
        <v>50048.858331000003</v>
      </c>
      <c r="D23689">
        <v>79.992000000000004</v>
      </c>
    </row>
    <row r="23690" spans="1:4">
      <c r="A23690" t="s">
        <v>326</v>
      </c>
      <c r="B23690" s="10">
        <v>42825.75</v>
      </c>
      <c r="C23690">
        <v>50048.878328999999</v>
      </c>
      <c r="D23690">
        <v>79.992000000000004</v>
      </c>
    </row>
    <row r="23691" spans="1:4">
      <c r="A23691" t="s">
        <v>326</v>
      </c>
      <c r="B23691" s="10">
        <v>42825.760416666664</v>
      </c>
      <c r="C23691">
        <v>50048.898327000003</v>
      </c>
      <c r="D23691">
        <v>79.992000000000004</v>
      </c>
    </row>
    <row r="23692" spans="1:4">
      <c r="A23692" t="s">
        <v>326</v>
      </c>
      <c r="B23692" s="10">
        <v>42825.770833333336</v>
      </c>
      <c r="C23692">
        <v>50048.913330000003</v>
      </c>
      <c r="D23692">
        <v>60.012</v>
      </c>
    </row>
    <row r="23693" spans="1:4">
      <c r="A23693" t="s">
        <v>326</v>
      </c>
      <c r="B23693" s="10">
        <v>42825.78125</v>
      </c>
      <c r="C23693">
        <v>50048.933327999999</v>
      </c>
      <c r="D23693">
        <v>79.992000000000004</v>
      </c>
    </row>
    <row r="23694" spans="1:4">
      <c r="A23694" t="s">
        <v>326</v>
      </c>
      <c r="B23694" s="10">
        <v>42825.791666666664</v>
      </c>
      <c r="C23694">
        <v>50048.948331</v>
      </c>
      <c r="D23694">
        <v>60.012</v>
      </c>
    </row>
    <row r="23695" spans="1:4">
      <c r="A23695" t="s">
        <v>326</v>
      </c>
      <c r="B23695" s="10">
        <v>42825.802083333336</v>
      </c>
      <c r="C23695">
        <v>50048.968329000003</v>
      </c>
      <c r="D23695">
        <v>79.992000000000004</v>
      </c>
    </row>
    <row r="23696" spans="1:4">
      <c r="A23696" t="s">
        <v>326</v>
      </c>
      <c r="B23696" s="10">
        <v>42825.8125</v>
      </c>
      <c r="C23696">
        <v>50048.983332000003</v>
      </c>
      <c r="D23696">
        <v>60.012</v>
      </c>
    </row>
    <row r="23697" spans="1:4">
      <c r="A23697" t="s">
        <v>326</v>
      </c>
      <c r="B23697" s="10">
        <v>42825.822916666664</v>
      </c>
      <c r="C23697">
        <v>50049.00333</v>
      </c>
      <c r="D23697">
        <v>79.992000000000004</v>
      </c>
    </row>
    <row r="23698" spans="1:4">
      <c r="A23698" t="s">
        <v>326</v>
      </c>
      <c r="B23698" s="10">
        <v>42825.833333333336</v>
      </c>
      <c r="C23698">
        <v>50049.018333</v>
      </c>
      <c r="D23698">
        <v>60.012</v>
      </c>
    </row>
    <row r="23699" spans="1:4">
      <c r="A23699" t="s">
        <v>326</v>
      </c>
      <c r="B23699" s="10">
        <v>42825.84375</v>
      </c>
      <c r="C23699">
        <v>50049.033336</v>
      </c>
      <c r="D23699">
        <v>60.012</v>
      </c>
    </row>
    <row r="23700" spans="1:4">
      <c r="A23700" t="s">
        <v>326</v>
      </c>
      <c r="B23700" s="10">
        <v>42825.854166666664</v>
      </c>
      <c r="C23700">
        <v>50049.048339000001</v>
      </c>
      <c r="D23700">
        <v>60.012</v>
      </c>
    </row>
    <row r="23701" spans="1:4">
      <c r="A23701" t="s">
        <v>326</v>
      </c>
      <c r="B23701" s="10">
        <v>42825.864583333336</v>
      </c>
      <c r="C23701">
        <v>50049.063342000001</v>
      </c>
      <c r="D23701">
        <v>60.012</v>
      </c>
    </row>
    <row r="23702" spans="1:4">
      <c r="A23702" t="s">
        <v>326</v>
      </c>
      <c r="B23702" s="10">
        <v>42825.875</v>
      </c>
      <c r="C23702">
        <v>50049.108342</v>
      </c>
      <c r="D23702">
        <v>180</v>
      </c>
    </row>
    <row r="23703" spans="1:4">
      <c r="A23703" t="s">
        <v>326</v>
      </c>
      <c r="B23703" s="10">
        <v>42825.885416666664</v>
      </c>
      <c r="C23703">
        <v>50049.133344000002</v>
      </c>
      <c r="D23703">
        <v>100.008</v>
      </c>
    </row>
    <row r="23704" spans="1:4">
      <c r="A23704" t="s">
        <v>326</v>
      </c>
      <c r="B23704" s="10">
        <v>42825.895833333336</v>
      </c>
      <c r="C23704">
        <v>50049.158345999997</v>
      </c>
      <c r="D23704">
        <v>100.008</v>
      </c>
    </row>
    <row r="23705" spans="1:4">
      <c r="A23705" t="s">
        <v>326</v>
      </c>
      <c r="B23705" s="10">
        <v>42825.90625</v>
      </c>
      <c r="C23705">
        <v>50049.178344</v>
      </c>
      <c r="D23705">
        <v>79.992000000000004</v>
      </c>
    </row>
    <row r="23706" spans="1:4">
      <c r="A23706" t="s">
        <v>326</v>
      </c>
      <c r="B23706" s="10">
        <v>42825.916666666664</v>
      </c>
      <c r="C23706">
        <v>50049.203346000002</v>
      </c>
      <c r="D23706">
        <v>100.008</v>
      </c>
    </row>
    <row r="23707" spans="1:4">
      <c r="A23707" t="s">
        <v>326</v>
      </c>
      <c r="B23707" s="10">
        <v>42825.927083333336</v>
      </c>
      <c r="C23707">
        <v>50049.228347999997</v>
      </c>
      <c r="D23707">
        <v>100.008</v>
      </c>
    </row>
    <row r="23708" spans="1:4">
      <c r="A23708" t="s">
        <v>326</v>
      </c>
      <c r="B23708" s="10">
        <v>42825.9375</v>
      </c>
      <c r="C23708">
        <v>50049.253349999999</v>
      </c>
      <c r="D23708">
        <v>100.008</v>
      </c>
    </row>
    <row r="23709" spans="1:4">
      <c r="A23709" t="s">
        <v>326</v>
      </c>
      <c r="B23709" s="10">
        <v>42825.947916666664</v>
      </c>
      <c r="C23709">
        <v>50049.278352000001</v>
      </c>
      <c r="D23709">
        <v>100.008</v>
      </c>
    </row>
    <row r="23710" spans="1:4">
      <c r="A23710" t="s">
        <v>326</v>
      </c>
      <c r="B23710" s="10">
        <v>42825.958333333336</v>
      </c>
      <c r="C23710">
        <v>50049.298349999997</v>
      </c>
      <c r="D23710">
        <v>79.992000000000004</v>
      </c>
    </row>
    <row r="23711" spans="1:4">
      <c r="A23711" t="s">
        <v>326</v>
      </c>
      <c r="B23711" s="10">
        <v>42825.96875</v>
      </c>
      <c r="C23711">
        <v>50049.323351999999</v>
      </c>
      <c r="D23711">
        <v>100.008</v>
      </c>
    </row>
    <row r="23712" spans="1:4">
      <c r="A23712" t="s">
        <v>326</v>
      </c>
      <c r="B23712" s="10">
        <v>42825.979166666664</v>
      </c>
      <c r="C23712">
        <v>50049.343350000003</v>
      </c>
      <c r="D23712">
        <v>79.992000000000004</v>
      </c>
    </row>
    <row r="23713" spans="1:5">
      <c r="A23713" t="s">
        <v>326</v>
      </c>
      <c r="B23713" s="10">
        <v>42825.989583333336</v>
      </c>
      <c r="C23713">
        <v>50049.623349000001</v>
      </c>
      <c r="D23713">
        <v>1119.9960000000001</v>
      </c>
      <c r="E23713">
        <f>MIN(D23618:D23713)</f>
        <v>20.015999999999998</v>
      </c>
    </row>
    <row r="23714" spans="1:5">
      <c r="A23714" t="s">
        <v>326</v>
      </c>
      <c r="B23714" s="10">
        <v>42826</v>
      </c>
      <c r="C23714">
        <v>50049.640630000002</v>
      </c>
      <c r="D23714">
        <v>60.012</v>
      </c>
    </row>
    <row r="23715" spans="1:5">
      <c r="A23715" t="s">
        <v>326</v>
      </c>
      <c r="B23715" s="10">
        <v>42826.010416666664</v>
      </c>
      <c r="C23715">
        <v>50049.660627999998</v>
      </c>
      <c r="D23715">
        <v>79.992000000000004</v>
      </c>
    </row>
    <row r="23716" spans="1:5">
      <c r="A23716" t="s">
        <v>326</v>
      </c>
      <c r="B23716" s="10">
        <v>42826.020833333336</v>
      </c>
      <c r="C23716">
        <v>50049.675630999998</v>
      </c>
      <c r="D23716">
        <v>60.012</v>
      </c>
    </row>
    <row r="23717" spans="1:5">
      <c r="A23717" t="s">
        <v>326</v>
      </c>
      <c r="B23717" s="10">
        <v>42826.03125</v>
      </c>
      <c r="C23717">
        <v>50049.690633999999</v>
      </c>
      <c r="D23717">
        <v>60.012</v>
      </c>
    </row>
    <row r="23718" spans="1:5">
      <c r="A23718" t="s">
        <v>326</v>
      </c>
      <c r="B23718" s="10">
        <v>42826.041666666664</v>
      </c>
      <c r="C23718">
        <v>50049.710632000002</v>
      </c>
      <c r="D23718">
        <v>79.992000000000004</v>
      </c>
    </row>
    <row r="23719" spans="1:5">
      <c r="A23719" t="s">
        <v>326</v>
      </c>
      <c r="B23719" s="10">
        <v>42826.052083333336</v>
      </c>
      <c r="C23719">
        <v>50049.730629999998</v>
      </c>
      <c r="D23719">
        <v>79.992000000000004</v>
      </c>
    </row>
    <row r="23720" spans="1:5">
      <c r="A23720" t="s">
        <v>326</v>
      </c>
      <c r="B23720" s="10">
        <v>42826.0625</v>
      </c>
      <c r="C23720">
        <v>50049.750628000002</v>
      </c>
      <c r="D23720">
        <v>79.992000000000004</v>
      </c>
    </row>
    <row r="23721" spans="1:5">
      <c r="A23721" t="s">
        <v>326</v>
      </c>
      <c r="B23721" s="10">
        <v>42826.072916666664</v>
      </c>
      <c r="C23721">
        <v>50049.770625999998</v>
      </c>
      <c r="D23721">
        <v>79.992000000000004</v>
      </c>
    </row>
    <row r="23722" spans="1:5">
      <c r="A23722" t="s">
        <v>326</v>
      </c>
      <c r="B23722" s="10">
        <v>42826.083333333336</v>
      </c>
      <c r="C23722">
        <v>50049.790624000001</v>
      </c>
      <c r="D23722">
        <v>79.992000000000004</v>
      </c>
    </row>
    <row r="23723" spans="1:5">
      <c r="A23723" t="s">
        <v>326</v>
      </c>
      <c r="B23723" s="10">
        <v>42826.09375</v>
      </c>
      <c r="C23723">
        <v>50049.810621999997</v>
      </c>
      <c r="D23723">
        <v>79.992000000000004</v>
      </c>
    </row>
    <row r="23724" spans="1:5">
      <c r="A23724" t="s">
        <v>326</v>
      </c>
      <c r="B23724" s="10">
        <v>42826.104166666664</v>
      </c>
      <c r="C23724">
        <v>50049.830620000001</v>
      </c>
      <c r="D23724">
        <v>79.992000000000004</v>
      </c>
    </row>
    <row r="23725" spans="1:5">
      <c r="A23725" t="s">
        <v>326</v>
      </c>
      <c r="B23725" s="10">
        <v>42826.114583333336</v>
      </c>
      <c r="C23725">
        <v>50049.850617999997</v>
      </c>
      <c r="D23725">
        <v>79.992000000000004</v>
      </c>
    </row>
    <row r="23726" spans="1:5">
      <c r="A23726" t="s">
        <v>326</v>
      </c>
      <c r="B23726" s="10">
        <v>42826.125</v>
      </c>
      <c r="C23726">
        <v>50049.865620999997</v>
      </c>
      <c r="D23726">
        <v>60.012</v>
      </c>
    </row>
    <row r="23727" spans="1:5">
      <c r="A23727" t="s">
        <v>326</v>
      </c>
      <c r="B23727" s="10">
        <v>42826.135416666664</v>
      </c>
      <c r="C23727">
        <v>50049.880623999998</v>
      </c>
      <c r="D23727">
        <v>60.012</v>
      </c>
    </row>
    <row r="23728" spans="1:5">
      <c r="A23728" t="s">
        <v>326</v>
      </c>
      <c r="B23728" s="10">
        <v>42826.145833333336</v>
      </c>
      <c r="C23728">
        <v>50049.900622000001</v>
      </c>
      <c r="D23728">
        <v>79.992000000000004</v>
      </c>
    </row>
    <row r="23729" spans="1:4">
      <c r="A23729" t="s">
        <v>326</v>
      </c>
      <c r="B23729" s="10">
        <v>42826.15625</v>
      </c>
      <c r="C23729">
        <v>50049.915625000001</v>
      </c>
      <c r="D23729">
        <v>60.012</v>
      </c>
    </row>
    <row r="23730" spans="1:4">
      <c r="A23730" t="s">
        <v>326</v>
      </c>
      <c r="B23730" s="10">
        <v>42826.166666666664</v>
      </c>
      <c r="C23730">
        <v>50049.930628000002</v>
      </c>
      <c r="D23730">
        <v>60.012</v>
      </c>
    </row>
    <row r="23731" spans="1:4">
      <c r="A23731" t="s">
        <v>326</v>
      </c>
      <c r="B23731" s="10">
        <v>42826.177083333336</v>
      </c>
      <c r="C23731">
        <v>50049.940627000004</v>
      </c>
      <c r="D23731">
        <v>39.996000000000002</v>
      </c>
    </row>
    <row r="23732" spans="1:4">
      <c r="A23732" t="s">
        <v>326</v>
      </c>
      <c r="B23732" s="10">
        <v>42826.1875</v>
      </c>
      <c r="C23732">
        <v>50049.955629999997</v>
      </c>
      <c r="D23732">
        <v>60.012</v>
      </c>
    </row>
    <row r="23733" spans="1:4">
      <c r="A23733" t="s">
        <v>326</v>
      </c>
      <c r="B23733" s="10">
        <v>42826.197916666664</v>
      </c>
      <c r="C23733">
        <v>50049.965628999998</v>
      </c>
      <c r="D23733">
        <v>39.996000000000002</v>
      </c>
    </row>
    <row r="23734" spans="1:4">
      <c r="A23734" t="s">
        <v>326</v>
      </c>
      <c r="B23734" s="10">
        <v>42826.208333333336</v>
      </c>
      <c r="C23734">
        <v>50049.980631999999</v>
      </c>
      <c r="D23734">
        <v>60.012</v>
      </c>
    </row>
    <row r="23735" spans="1:4">
      <c r="A23735" t="s">
        <v>326</v>
      </c>
      <c r="B23735" s="10">
        <v>42826.21875</v>
      </c>
      <c r="C23735">
        <v>50049.990631000001</v>
      </c>
      <c r="D23735">
        <v>39.996000000000002</v>
      </c>
    </row>
    <row r="23736" spans="1:4">
      <c r="A23736" t="s">
        <v>326</v>
      </c>
      <c r="B23736" s="10">
        <v>42826.229166666664</v>
      </c>
      <c r="C23736">
        <v>50050.005634000001</v>
      </c>
      <c r="D23736">
        <v>60.012</v>
      </c>
    </row>
    <row r="23737" spans="1:4">
      <c r="A23737" t="s">
        <v>326</v>
      </c>
      <c r="B23737" s="10">
        <v>42826.239583333336</v>
      </c>
      <c r="C23737">
        <v>50050.015633000003</v>
      </c>
      <c r="D23737">
        <v>39.996000000000002</v>
      </c>
    </row>
    <row r="23738" spans="1:4">
      <c r="A23738" t="s">
        <v>326</v>
      </c>
      <c r="B23738" s="10">
        <v>42826.25</v>
      </c>
      <c r="C23738">
        <v>50050.025631999997</v>
      </c>
      <c r="D23738">
        <v>39.996000000000002</v>
      </c>
    </row>
    <row r="23739" spans="1:4">
      <c r="A23739" t="s">
        <v>326</v>
      </c>
      <c r="B23739" s="10">
        <v>42826.260416666664</v>
      </c>
      <c r="C23739">
        <v>50050.035630999999</v>
      </c>
      <c r="D23739">
        <v>39.996000000000002</v>
      </c>
    </row>
    <row r="23740" spans="1:4">
      <c r="A23740" t="s">
        <v>326</v>
      </c>
      <c r="B23740" s="10">
        <v>42826.270833333336</v>
      </c>
      <c r="C23740">
        <v>50050.045630000001</v>
      </c>
      <c r="D23740">
        <v>39.996000000000002</v>
      </c>
    </row>
    <row r="23741" spans="1:4">
      <c r="A23741" t="s">
        <v>326</v>
      </c>
      <c r="B23741" s="10">
        <v>42826.28125</v>
      </c>
      <c r="C23741">
        <v>50050.055629000002</v>
      </c>
      <c r="D23741">
        <v>39.996000000000002</v>
      </c>
    </row>
    <row r="23742" spans="1:4">
      <c r="A23742" t="s">
        <v>326</v>
      </c>
      <c r="B23742" s="10">
        <v>42826.291666666664</v>
      </c>
      <c r="C23742">
        <v>50050.065627999997</v>
      </c>
      <c r="D23742">
        <v>39.996000000000002</v>
      </c>
    </row>
    <row r="23743" spans="1:4">
      <c r="A23743" t="s">
        <v>326</v>
      </c>
      <c r="B23743" s="10">
        <v>42826.302083333336</v>
      </c>
      <c r="C23743">
        <v>50050.075626999998</v>
      </c>
      <c r="D23743">
        <v>39.996000000000002</v>
      </c>
    </row>
    <row r="23744" spans="1:4">
      <c r="A23744" t="s">
        <v>326</v>
      </c>
      <c r="B23744" s="10">
        <v>42826.3125</v>
      </c>
      <c r="C23744">
        <v>50050.085626</v>
      </c>
      <c r="D23744">
        <v>39.996000000000002</v>
      </c>
    </row>
    <row r="23745" spans="1:4">
      <c r="A23745" t="s">
        <v>326</v>
      </c>
      <c r="B23745" s="10">
        <v>42826.322916666664</v>
      </c>
      <c r="C23745">
        <v>50050.110628000002</v>
      </c>
      <c r="D23745">
        <v>100.008</v>
      </c>
    </row>
    <row r="23746" spans="1:4">
      <c r="A23746" t="s">
        <v>326</v>
      </c>
      <c r="B23746" s="10">
        <v>42826.333333333336</v>
      </c>
      <c r="C23746">
        <v>50050.135629999997</v>
      </c>
      <c r="D23746">
        <v>100.008</v>
      </c>
    </row>
    <row r="23747" spans="1:4">
      <c r="A23747" t="s">
        <v>326</v>
      </c>
      <c r="B23747" s="10">
        <v>42826.34375</v>
      </c>
      <c r="C23747">
        <v>50050.160631999999</v>
      </c>
      <c r="D23747">
        <v>100.008</v>
      </c>
    </row>
    <row r="23748" spans="1:4">
      <c r="A23748" t="s">
        <v>326</v>
      </c>
      <c r="B23748" s="10">
        <v>42826.354166666664</v>
      </c>
      <c r="C23748">
        <v>50050.185634000001</v>
      </c>
      <c r="D23748">
        <v>100.008</v>
      </c>
    </row>
    <row r="23749" spans="1:4">
      <c r="A23749" t="s">
        <v>326</v>
      </c>
      <c r="B23749" s="10">
        <v>42826.364583333336</v>
      </c>
      <c r="C23749">
        <v>50050.210636000003</v>
      </c>
      <c r="D23749">
        <v>100.008</v>
      </c>
    </row>
    <row r="23750" spans="1:4">
      <c r="A23750" t="s">
        <v>326</v>
      </c>
      <c r="B23750" s="10">
        <v>42826.375</v>
      </c>
      <c r="C23750">
        <v>50050.230634</v>
      </c>
      <c r="D23750">
        <v>79.992000000000004</v>
      </c>
    </row>
    <row r="23751" spans="1:4">
      <c r="A23751" t="s">
        <v>326</v>
      </c>
      <c r="B23751" s="10">
        <v>42826.385416666664</v>
      </c>
      <c r="C23751">
        <v>50050.255636000002</v>
      </c>
      <c r="D23751">
        <v>100.008</v>
      </c>
    </row>
    <row r="23752" spans="1:4">
      <c r="A23752" t="s">
        <v>326</v>
      </c>
      <c r="B23752" s="10">
        <v>42826.395833333336</v>
      </c>
      <c r="C23752">
        <v>50050.280637999997</v>
      </c>
      <c r="D23752">
        <v>100.008</v>
      </c>
    </row>
    <row r="23753" spans="1:4">
      <c r="A23753" t="s">
        <v>326</v>
      </c>
      <c r="B23753" s="10">
        <v>42826.40625</v>
      </c>
      <c r="C23753">
        <v>50050.305639999999</v>
      </c>
      <c r="D23753">
        <v>100.008</v>
      </c>
    </row>
    <row r="23754" spans="1:4">
      <c r="A23754" t="s">
        <v>326</v>
      </c>
      <c r="B23754" s="10">
        <v>42826.416666666664</v>
      </c>
      <c r="C23754">
        <v>50050.330642000001</v>
      </c>
      <c r="D23754">
        <v>100.008</v>
      </c>
    </row>
    <row r="23755" spans="1:4">
      <c r="A23755" t="s">
        <v>326</v>
      </c>
      <c r="B23755" s="10">
        <v>42826.427083333336</v>
      </c>
      <c r="C23755">
        <v>50050.350639999997</v>
      </c>
      <c r="D23755">
        <v>79.992000000000004</v>
      </c>
    </row>
    <row r="23756" spans="1:4">
      <c r="A23756" t="s">
        <v>326</v>
      </c>
      <c r="B23756" s="10">
        <v>42826.4375</v>
      </c>
      <c r="C23756">
        <v>50050.375641999999</v>
      </c>
      <c r="D23756">
        <v>100.008</v>
      </c>
    </row>
    <row r="23757" spans="1:4">
      <c r="A23757" t="s">
        <v>326</v>
      </c>
      <c r="B23757" s="10">
        <v>42826.447916666664</v>
      </c>
      <c r="C23757">
        <v>50050.385641000001</v>
      </c>
      <c r="D23757">
        <v>39.996000000000002</v>
      </c>
    </row>
    <row r="23758" spans="1:4">
      <c r="A23758" t="s">
        <v>326</v>
      </c>
      <c r="B23758" s="10">
        <v>42826.458333333336</v>
      </c>
      <c r="C23758">
        <v>50050.390644999999</v>
      </c>
      <c r="D23758">
        <v>20.015999999999998</v>
      </c>
    </row>
    <row r="23759" spans="1:4">
      <c r="A23759" t="s">
        <v>326</v>
      </c>
      <c r="B23759" s="10">
        <v>42826.46875</v>
      </c>
      <c r="C23759">
        <v>50050.400644000001</v>
      </c>
      <c r="D23759">
        <v>39.996000000000002</v>
      </c>
    </row>
    <row r="23760" spans="1:4">
      <c r="A23760" t="s">
        <v>326</v>
      </c>
      <c r="B23760" s="10">
        <v>42826.479166666664</v>
      </c>
      <c r="C23760">
        <v>50050.410643000003</v>
      </c>
      <c r="D23760">
        <v>39.996000000000002</v>
      </c>
    </row>
    <row r="23761" spans="1:4">
      <c r="A23761" t="s">
        <v>326</v>
      </c>
      <c r="B23761" s="10">
        <v>42826.489583333336</v>
      </c>
      <c r="C23761">
        <v>50050.415647000002</v>
      </c>
      <c r="D23761">
        <v>20.015999999999998</v>
      </c>
    </row>
    <row r="23762" spans="1:4">
      <c r="A23762" t="s">
        <v>326</v>
      </c>
      <c r="B23762" s="10">
        <v>42826.5</v>
      </c>
      <c r="C23762">
        <v>50050.425646000003</v>
      </c>
      <c r="D23762">
        <v>39.996000000000002</v>
      </c>
    </row>
    <row r="23763" spans="1:4">
      <c r="A23763" t="s">
        <v>326</v>
      </c>
      <c r="B23763" s="10">
        <v>42826.510416666664</v>
      </c>
      <c r="C23763">
        <v>50050.430650000002</v>
      </c>
      <c r="D23763">
        <v>20.015999999999998</v>
      </c>
    </row>
    <row r="23764" spans="1:4">
      <c r="A23764" t="s">
        <v>326</v>
      </c>
      <c r="B23764" s="10">
        <v>42826.520833333336</v>
      </c>
      <c r="C23764">
        <v>50050.440648999996</v>
      </c>
      <c r="D23764">
        <v>39.996000000000002</v>
      </c>
    </row>
    <row r="23765" spans="1:4">
      <c r="A23765" t="s">
        <v>326</v>
      </c>
      <c r="B23765" s="10">
        <v>42826.53125</v>
      </c>
      <c r="C23765">
        <v>50050.450647999998</v>
      </c>
      <c r="D23765">
        <v>39.996000000000002</v>
      </c>
    </row>
    <row r="23766" spans="1:4">
      <c r="A23766" t="s">
        <v>326</v>
      </c>
      <c r="B23766" s="10">
        <v>42826.541666666664</v>
      </c>
      <c r="C23766">
        <v>50050.455651999997</v>
      </c>
      <c r="D23766">
        <v>20.015999999999998</v>
      </c>
    </row>
    <row r="23767" spans="1:4">
      <c r="A23767" t="s">
        <v>326</v>
      </c>
      <c r="B23767" s="10">
        <v>42826.552083333336</v>
      </c>
      <c r="C23767">
        <v>50050.465650999999</v>
      </c>
      <c r="D23767">
        <v>39.996000000000002</v>
      </c>
    </row>
    <row r="23768" spans="1:4">
      <c r="A23768" t="s">
        <v>326</v>
      </c>
      <c r="B23768" s="10">
        <v>42826.5625</v>
      </c>
      <c r="C23768">
        <v>50050.470654999997</v>
      </c>
      <c r="D23768">
        <v>20.015999999999998</v>
      </c>
    </row>
    <row r="23769" spans="1:4">
      <c r="A23769" t="s">
        <v>326</v>
      </c>
      <c r="B23769" s="10">
        <v>42826.572916666664</v>
      </c>
      <c r="C23769">
        <v>50050.480653999999</v>
      </c>
      <c r="D23769">
        <v>39.996000000000002</v>
      </c>
    </row>
    <row r="23770" spans="1:4">
      <c r="A23770" t="s">
        <v>326</v>
      </c>
      <c r="B23770" s="10">
        <v>42826.583333333336</v>
      </c>
      <c r="C23770">
        <v>50050.485657999998</v>
      </c>
      <c r="D23770">
        <v>20.015999999999998</v>
      </c>
    </row>
    <row r="23771" spans="1:4">
      <c r="A23771" t="s">
        <v>326</v>
      </c>
      <c r="B23771" s="10">
        <v>42826.59375</v>
      </c>
      <c r="C23771">
        <v>50050.495656999999</v>
      </c>
      <c r="D23771">
        <v>39.996000000000002</v>
      </c>
    </row>
    <row r="23772" spans="1:4">
      <c r="A23772" t="s">
        <v>326</v>
      </c>
      <c r="B23772" s="10">
        <v>42826.604166666664</v>
      </c>
      <c r="C23772">
        <v>50050.500660999998</v>
      </c>
      <c r="D23772">
        <v>20.015999999999998</v>
      </c>
    </row>
    <row r="23773" spans="1:4">
      <c r="A23773" t="s">
        <v>326</v>
      </c>
      <c r="B23773" s="10">
        <v>42826.614583333336</v>
      </c>
      <c r="C23773">
        <v>50050.51066</v>
      </c>
      <c r="D23773">
        <v>39.996000000000002</v>
      </c>
    </row>
    <row r="23774" spans="1:4">
      <c r="A23774" t="s">
        <v>326</v>
      </c>
      <c r="B23774" s="10">
        <v>42826.625</v>
      </c>
      <c r="C23774">
        <v>50050.515663999999</v>
      </c>
      <c r="D23774">
        <v>20.015999999999998</v>
      </c>
    </row>
    <row r="23775" spans="1:4">
      <c r="A23775" t="s">
        <v>326</v>
      </c>
      <c r="B23775" s="10">
        <v>42826.635416666664</v>
      </c>
      <c r="C23775">
        <v>50050.525663</v>
      </c>
      <c r="D23775">
        <v>39.996000000000002</v>
      </c>
    </row>
    <row r="23776" spans="1:4">
      <c r="A23776" t="s">
        <v>326</v>
      </c>
      <c r="B23776" s="10">
        <v>42826.645833333336</v>
      </c>
      <c r="C23776">
        <v>50050.530666999999</v>
      </c>
      <c r="D23776">
        <v>20.015999999999998</v>
      </c>
    </row>
    <row r="23777" spans="1:4">
      <c r="A23777" t="s">
        <v>326</v>
      </c>
      <c r="B23777" s="10">
        <v>42826.65625</v>
      </c>
      <c r="C23777">
        <v>50050.540666000001</v>
      </c>
      <c r="D23777">
        <v>39.996000000000002</v>
      </c>
    </row>
    <row r="23778" spans="1:4">
      <c r="A23778" t="s">
        <v>326</v>
      </c>
      <c r="B23778" s="10">
        <v>42826.666666666664</v>
      </c>
      <c r="C23778">
        <v>50050.54567</v>
      </c>
      <c r="D23778">
        <v>20.015999999999998</v>
      </c>
    </row>
    <row r="23779" spans="1:4">
      <c r="A23779" t="s">
        <v>326</v>
      </c>
      <c r="B23779" s="10">
        <v>42826.677083333336</v>
      </c>
      <c r="C23779">
        <v>50050.555669000001</v>
      </c>
      <c r="D23779">
        <v>39.996000000000002</v>
      </c>
    </row>
    <row r="23780" spans="1:4">
      <c r="A23780" t="s">
        <v>326</v>
      </c>
      <c r="B23780" s="10">
        <v>42826.6875</v>
      </c>
      <c r="C23780">
        <v>50050.560673</v>
      </c>
      <c r="D23780">
        <v>20.015999999999998</v>
      </c>
    </row>
    <row r="23781" spans="1:4">
      <c r="A23781" t="s">
        <v>326</v>
      </c>
      <c r="B23781" s="10">
        <v>42826.697916666664</v>
      </c>
      <c r="C23781">
        <v>50050.570672000002</v>
      </c>
      <c r="D23781">
        <v>39.996000000000002</v>
      </c>
    </row>
    <row r="23782" spans="1:4">
      <c r="A23782" t="s">
        <v>326</v>
      </c>
      <c r="B23782" s="10">
        <v>42826.708333333336</v>
      </c>
      <c r="C23782">
        <v>50050.575676</v>
      </c>
      <c r="D23782">
        <v>20.015999999999998</v>
      </c>
    </row>
    <row r="23783" spans="1:4">
      <c r="A23783" t="s">
        <v>326</v>
      </c>
      <c r="B23783" s="10">
        <v>42826.71875</v>
      </c>
      <c r="C23783">
        <v>50050.585675000002</v>
      </c>
      <c r="D23783">
        <v>39.996000000000002</v>
      </c>
    </row>
    <row r="23784" spans="1:4">
      <c r="A23784" t="s">
        <v>326</v>
      </c>
      <c r="B23784" s="10">
        <v>42826.729166666664</v>
      </c>
      <c r="C23784">
        <v>50050.590679000001</v>
      </c>
      <c r="D23784">
        <v>20.015999999999998</v>
      </c>
    </row>
    <row r="23785" spans="1:4">
      <c r="A23785" t="s">
        <v>326</v>
      </c>
      <c r="B23785" s="10">
        <v>42826.739583333336</v>
      </c>
      <c r="C23785">
        <v>50050.600678000003</v>
      </c>
      <c r="D23785">
        <v>39.996000000000002</v>
      </c>
    </row>
    <row r="23786" spans="1:4">
      <c r="A23786" t="s">
        <v>326</v>
      </c>
      <c r="B23786" s="10">
        <v>42826.75</v>
      </c>
      <c r="C23786">
        <v>50050.605682000001</v>
      </c>
      <c r="D23786">
        <v>20.015999999999998</v>
      </c>
    </row>
    <row r="23787" spans="1:4">
      <c r="A23787" t="s">
        <v>326</v>
      </c>
      <c r="B23787" s="10">
        <v>42826.760416666664</v>
      </c>
      <c r="C23787">
        <v>50050.615681000003</v>
      </c>
      <c r="D23787">
        <v>39.996000000000002</v>
      </c>
    </row>
    <row r="23788" spans="1:4">
      <c r="A23788" t="s">
        <v>326</v>
      </c>
      <c r="B23788" s="10">
        <v>42826.770833333336</v>
      </c>
      <c r="C23788">
        <v>50050.620685000002</v>
      </c>
      <c r="D23788">
        <v>20.015999999999998</v>
      </c>
    </row>
    <row r="23789" spans="1:4">
      <c r="A23789" t="s">
        <v>326</v>
      </c>
      <c r="B23789" s="10">
        <v>42826.78125</v>
      </c>
      <c r="C23789">
        <v>50050.630684000003</v>
      </c>
      <c r="D23789">
        <v>39.996000000000002</v>
      </c>
    </row>
    <row r="23790" spans="1:4">
      <c r="A23790" t="s">
        <v>326</v>
      </c>
      <c r="B23790" s="10">
        <v>42826.791666666664</v>
      </c>
      <c r="C23790">
        <v>50050.635688000002</v>
      </c>
      <c r="D23790">
        <v>20.015999999999998</v>
      </c>
    </row>
    <row r="23791" spans="1:4">
      <c r="A23791" t="s">
        <v>326</v>
      </c>
      <c r="B23791" s="10">
        <v>42826.802083333336</v>
      </c>
      <c r="C23791">
        <v>50050.645686999997</v>
      </c>
      <c r="D23791">
        <v>39.996000000000002</v>
      </c>
    </row>
    <row r="23792" spans="1:4">
      <c r="A23792" t="s">
        <v>326</v>
      </c>
      <c r="B23792" s="10">
        <v>42826.8125</v>
      </c>
      <c r="C23792">
        <v>50050.655685999998</v>
      </c>
      <c r="D23792">
        <v>39.996000000000002</v>
      </c>
    </row>
    <row r="23793" spans="1:4">
      <c r="A23793" t="s">
        <v>326</v>
      </c>
      <c r="B23793" s="10">
        <v>42826.822916666664</v>
      </c>
      <c r="C23793">
        <v>50050.660689999997</v>
      </c>
      <c r="D23793">
        <v>20.015999999999998</v>
      </c>
    </row>
    <row r="23794" spans="1:4">
      <c r="A23794" t="s">
        <v>326</v>
      </c>
      <c r="B23794" s="10">
        <v>42826.833333333336</v>
      </c>
      <c r="C23794">
        <v>50050.670688999999</v>
      </c>
      <c r="D23794">
        <v>39.996000000000002</v>
      </c>
    </row>
    <row r="23795" spans="1:4">
      <c r="A23795" t="s">
        <v>326</v>
      </c>
      <c r="B23795" s="10">
        <v>42826.84375</v>
      </c>
      <c r="C23795">
        <v>50050.675692999997</v>
      </c>
      <c r="D23795">
        <v>20.015999999999998</v>
      </c>
    </row>
    <row r="23796" spans="1:4">
      <c r="A23796" t="s">
        <v>326</v>
      </c>
      <c r="B23796" s="10">
        <v>42826.854166666664</v>
      </c>
      <c r="C23796">
        <v>50050.680697000003</v>
      </c>
      <c r="D23796">
        <v>20.015999999999998</v>
      </c>
    </row>
    <row r="23797" spans="1:4">
      <c r="A23797" t="s">
        <v>326</v>
      </c>
      <c r="B23797" s="10">
        <v>42826.864583333336</v>
      </c>
      <c r="C23797">
        <v>50050.690695999998</v>
      </c>
      <c r="D23797">
        <v>39.996000000000002</v>
      </c>
    </row>
    <row r="23798" spans="1:4">
      <c r="A23798" t="s">
        <v>326</v>
      </c>
      <c r="B23798" s="10">
        <v>42826.875</v>
      </c>
      <c r="C23798">
        <v>50050.720693000003</v>
      </c>
      <c r="D23798">
        <v>119.988</v>
      </c>
    </row>
    <row r="23799" spans="1:4">
      <c r="A23799" t="s">
        <v>326</v>
      </c>
      <c r="B23799" s="10">
        <v>42826.885416666664</v>
      </c>
      <c r="C23799">
        <v>50050.725697000002</v>
      </c>
      <c r="D23799">
        <v>20.015999999999998</v>
      </c>
    </row>
    <row r="23800" spans="1:4">
      <c r="A23800" t="s">
        <v>326</v>
      </c>
      <c r="B23800" s="10">
        <v>42826.895833333336</v>
      </c>
      <c r="C23800">
        <v>50050.730701</v>
      </c>
      <c r="D23800">
        <v>20.015999999999998</v>
      </c>
    </row>
    <row r="23801" spans="1:4">
      <c r="A23801" t="s">
        <v>326</v>
      </c>
      <c r="B23801" s="10">
        <v>42826.90625</v>
      </c>
      <c r="C23801">
        <v>50050.735704999999</v>
      </c>
      <c r="D23801">
        <v>20.015999999999998</v>
      </c>
    </row>
    <row r="23802" spans="1:4">
      <c r="A23802" t="s">
        <v>326</v>
      </c>
      <c r="B23802" s="10">
        <v>42826.916666666664</v>
      </c>
      <c r="C23802">
        <v>50050.740708999998</v>
      </c>
      <c r="D23802">
        <v>20.015999999999998</v>
      </c>
    </row>
    <row r="23803" spans="1:4">
      <c r="A23803" t="s">
        <v>326</v>
      </c>
      <c r="B23803" s="10">
        <v>42826.927083333336</v>
      </c>
      <c r="C23803">
        <v>50050.745712999997</v>
      </c>
      <c r="D23803">
        <v>20.015999999999998</v>
      </c>
    </row>
    <row r="23804" spans="1:4">
      <c r="A23804" t="s">
        <v>326</v>
      </c>
      <c r="B23804" s="10">
        <v>42826.9375</v>
      </c>
      <c r="C23804">
        <v>50050.750717000003</v>
      </c>
      <c r="D23804">
        <v>20.015999999999998</v>
      </c>
    </row>
    <row r="23805" spans="1:4">
      <c r="A23805" t="s">
        <v>326</v>
      </c>
      <c r="B23805" s="10">
        <v>42826.947916666664</v>
      </c>
      <c r="C23805">
        <v>50050.755721000001</v>
      </c>
      <c r="D23805">
        <v>20.015999999999998</v>
      </c>
    </row>
    <row r="23806" spans="1:4">
      <c r="A23806" t="s">
        <v>326</v>
      </c>
      <c r="B23806" s="10">
        <v>42826.958333333336</v>
      </c>
      <c r="C23806">
        <v>50050.760725</v>
      </c>
      <c r="D23806">
        <v>20.015999999999998</v>
      </c>
    </row>
    <row r="23807" spans="1:4">
      <c r="A23807" t="s">
        <v>326</v>
      </c>
      <c r="B23807" s="10">
        <v>42826.96875</v>
      </c>
      <c r="C23807">
        <v>50050.765728999999</v>
      </c>
      <c r="D23807">
        <v>20.015999999999998</v>
      </c>
    </row>
    <row r="23808" spans="1:4">
      <c r="A23808" t="s">
        <v>326</v>
      </c>
      <c r="B23808" s="10">
        <v>42826.979166666664</v>
      </c>
      <c r="C23808">
        <v>50050.770732999998</v>
      </c>
      <c r="D23808">
        <v>20.015999999999998</v>
      </c>
    </row>
    <row r="23809" spans="1:5">
      <c r="A23809" t="s">
        <v>326</v>
      </c>
      <c r="B23809" s="10">
        <v>42826.989583333336</v>
      </c>
      <c r="C23809">
        <v>50050.775737000004</v>
      </c>
      <c r="D23809">
        <v>20.015999999999998</v>
      </c>
      <c r="E23809">
        <f>MIN(D23714:D23809)</f>
        <v>20.015999999999998</v>
      </c>
    </row>
    <row r="23810" spans="1:5">
      <c r="A23810" t="s">
        <v>326</v>
      </c>
      <c r="B23810" s="10">
        <v>42827</v>
      </c>
      <c r="C23810">
        <v>50050.785159999999</v>
      </c>
      <c r="D23810">
        <v>39.996000000000002</v>
      </c>
    </row>
    <row r="23811" spans="1:5">
      <c r="A23811" t="s">
        <v>326</v>
      </c>
      <c r="B23811" s="10">
        <v>42827.010416666664</v>
      </c>
      <c r="C23811">
        <v>50050.790163999998</v>
      </c>
      <c r="D23811">
        <v>20.015999999999998</v>
      </c>
    </row>
    <row r="23812" spans="1:5">
      <c r="A23812" t="s">
        <v>326</v>
      </c>
      <c r="B23812" s="10">
        <v>42827.020833333336</v>
      </c>
      <c r="C23812">
        <v>50050.795167999997</v>
      </c>
      <c r="D23812">
        <v>20.015999999999998</v>
      </c>
    </row>
    <row r="23813" spans="1:5">
      <c r="A23813" t="s">
        <v>326</v>
      </c>
      <c r="B23813" s="10">
        <v>42827.03125</v>
      </c>
      <c r="C23813">
        <v>50050.800172000003</v>
      </c>
      <c r="D23813">
        <v>20.015999999999998</v>
      </c>
    </row>
    <row r="23814" spans="1:5">
      <c r="A23814" t="s">
        <v>326</v>
      </c>
      <c r="B23814" s="10">
        <v>42827.041666666664</v>
      </c>
      <c r="C23814">
        <v>50050.805176000002</v>
      </c>
      <c r="D23814">
        <v>20.015999999999998</v>
      </c>
    </row>
    <row r="23815" spans="1:5">
      <c r="A23815" t="s">
        <v>326</v>
      </c>
      <c r="B23815" s="10">
        <v>42827.052083333336</v>
      </c>
      <c r="C23815">
        <v>50050.81018</v>
      </c>
      <c r="D23815">
        <v>20.015999999999998</v>
      </c>
    </row>
    <row r="23816" spans="1:5">
      <c r="A23816" t="s">
        <v>326</v>
      </c>
      <c r="B23816" s="10">
        <v>42827.0625</v>
      </c>
      <c r="C23816">
        <v>50050.815183999999</v>
      </c>
      <c r="D23816">
        <v>20.015999999999998</v>
      </c>
    </row>
    <row r="23817" spans="1:5">
      <c r="A23817" t="s">
        <v>326</v>
      </c>
      <c r="B23817" s="10">
        <v>42827.072916666664</v>
      </c>
      <c r="C23817">
        <v>50050.820187999998</v>
      </c>
      <c r="D23817">
        <v>20.015999999999998</v>
      </c>
    </row>
    <row r="23818" spans="1:5">
      <c r="A23818" t="s">
        <v>326</v>
      </c>
      <c r="B23818" s="10">
        <v>42827.083333333336</v>
      </c>
      <c r="C23818">
        <v>50050.825191999997</v>
      </c>
      <c r="D23818">
        <v>20.015999999999998</v>
      </c>
    </row>
    <row r="23819" spans="1:5">
      <c r="A23819" t="s">
        <v>326</v>
      </c>
      <c r="B23819" s="10">
        <v>42827.09375</v>
      </c>
      <c r="C23819">
        <v>50050.830196000003</v>
      </c>
      <c r="D23819">
        <v>20.015999999999998</v>
      </c>
    </row>
    <row r="23820" spans="1:5">
      <c r="A23820" t="s">
        <v>326</v>
      </c>
      <c r="B23820" s="10">
        <v>42827.104166666664</v>
      </c>
      <c r="C23820">
        <v>50050.835200000001</v>
      </c>
      <c r="D23820">
        <v>20.015999999999998</v>
      </c>
    </row>
    <row r="23821" spans="1:5">
      <c r="A23821" t="s">
        <v>326</v>
      </c>
      <c r="B23821" s="10">
        <v>42827.114583333336</v>
      </c>
      <c r="C23821">
        <v>50050.840204</v>
      </c>
      <c r="D23821">
        <v>20.015999999999998</v>
      </c>
    </row>
    <row r="23822" spans="1:5">
      <c r="A23822" t="s">
        <v>326</v>
      </c>
      <c r="B23822" s="10">
        <v>42827.125</v>
      </c>
      <c r="C23822">
        <v>50050.845207999999</v>
      </c>
      <c r="D23822">
        <v>20.015999999999998</v>
      </c>
    </row>
    <row r="23823" spans="1:5">
      <c r="A23823" t="s">
        <v>326</v>
      </c>
      <c r="B23823" s="10">
        <v>42827.135416666664</v>
      </c>
      <c r="C23823">
        <v>50050.850211999998</v>
      </c>
      <c r="D23823">
        <v>20.015999999999998</v>
      </c>
    </row>
    <row r="23824" spans="1:5">
      <c r="A23824" t="s">
        <v>326</v>
      </c>
      <c r="B23824" s="10">
        <v>42827.145833333336</v>
      </c>
      <c r="C23824">
        <v>50050.855216000004</v>
      </c>
      <c r="D23824">
        <v>20.015999999999998</v>
      </c>
    </row>
    <row r="23825" spans="1:4">
      <c r="A23825" t="s">
        <v>326</v>
      </c>
      <c r="B23825" s="10">
        <v>42827.15625</v>
      </c>
      <c r="C23825">
        <v>50050.860220000002</v>
      </c>
      <c r="D23825">
        <v>20.015999999999998</v>
      </c>
    </row>
    <row r="23826" spans="1:4">
      <c r="A23826" t="s">
        <v>326</v>
      </c>
      <c r="B23826" s="10">
        <v>42827.166666666664</v>
      </c>
      <c r="C23826">
        <v>50051.100223000001</v>
      </c>
      <c r="D23826">
        <v>960.01199999999994</v>
      </c>
    </row>
    <row r="23827" spans="1:4">
      <c r="A23827" t="s">
        <v>326</v>
      </c>
      <c r="B23827" s="10">
        <v>42827.177083333336</v>
      </c>
      <c r="C23827">
        <v>50051.125225000003</v>
      </c>
      <c r="D23827">
        <v>100.008</v>
      </c>
    </row>
    <row r="23828" spans="1:4">
      <c r="A23828" t="s">
        <v>326</v>
      </c>
      <c r="B23828" s="10">
        <v>42827.1875</v>
      </c>
      <c r="C23828">
        <v>50051.130229000002</v>
      </c>
      <c r="D23828">
        <v>20.015999999999998</v>
      </c>
    </row>
    <row r="23829" spans="1:4">
      <c r="A23829" t="s">
        <v>326</v>
      </c>
      <c r="B23829" s="10">
        <v>42827.197916666664</v>
      </c>
      <c r="C23829">
        <v>50051.135233000001</v>
      </c>
      <c r="D23829">
        <v>20.015999999999998</v>
      </c>
    </row>
    <row r="23830" spans="1:4">
      <c r="A23830" t="s">
        <v>326</v>
      </c>
      <c r="B23830" s="10">
        <v>42827.208333333336</v>
      </c>
      <c r="C23830">
        <v>50051.140237</v>
      </c>
      <c r="D23830">
        <v>20.015999999999998</v>
      </c>
    </row>
    <row r="23831" spans="1:4">
      <c r="A23831" t="s">
        <v>326</v>
      </c>
      <c r="B23831" s="10">
        <v>42827.21875</v>
      </c>
      <c r="C23831">
        <v>50051.145240999998</v>
      </c>
      <c r="D23831">
        <v>20.015999999999998</v>
      </c>
    </row>
    <row r="23832" spans="1:4">
      <c r="A23832" t="s">
        <v>326</v>
      </c>
      <c r="B23832" s="10">
        <v>42827.229166666664</v>
      </c>
      <c r="C23832">
        <v>50051.150244999997</v>
      </c>
      <c r="D23832">
        <v>20.015999999999998</v>
      </c>
    </row>
    <row r="23833" spans="1:4">
      <c r="A23833" t="s">
        <v>326</v>
      </c>
      <c r="B23833" s="10">
        <v>42827.239583333336</v>
      </c>
      <c r="C23833">
        <v>50051.155249000003</v>
      </c>
      <c r="D23833">
        <v>20.015999999999998</v>
      </c>
    </row>
    <row r="23834" spans="1:4">
      <c r="A23834" t="s">
        <v>326</v>
      </c>
      <c r="B23834" s="10">
        <v>42827.25</v>
      </c>
      <c r="C23834">
        <v>50051.160253000002</v>
      </c>
      <c r="D23834">
        <v>20.015999999999998</v>
      </c>
    </row>
    <row r="23835" spans="1:4">
      <c r="A23835" t="s">
        <v>326</v>
      </c>
      <c r="B23835" s="10">
        <v>42827.260416666664</v>
      </c>
      <c r="C23835">
        <v>50051.165257000001</v>
      </c>
      <c r="D23835">
        <v>20.015999999999998</v>
      </c>
    </row>
    <row r="23836" spans="1:4">
      <c r="A23836" t="s">
        <v>326</v>
      </c>
      <c r="B23836" s="10">
        <v>42827.270833333336</v>
      </c>
      <c r="C23836">
        <v>50051.170260999999</v>
      </c>
      <c r="D23836">
        <v>20.015999999999998</v>
      </c>
    </row>
    <row r="23837" spans="1:4">
      <c r="A23837" t="s">
        <v>326</v>
      </c>
      <c r="B23837" s="10">
        <v>42827.28125</v>
      </c>
      <c r="C23837">
        <v>50051.175264999998</v>
      </c>
      <c r="D23837">
        <v>20.015999999999998</v>
      </c>
    </row>
    <row r="23838" spans="1:4">
      <c r="A23838" t="s">
        <v>326</v>
      </c>
      <c r="B23838" s="10">
        <v>42827.291666666664</v>
      </c>
      <c r="C23838">
        <v>50051.180268999997</v>
      </c>
      <c r="D23838">
        <v>20.015999999999998</v>
      </c>
    </row>
    <row r="23839" spans="1:4">
      <c r="A23839" t="s">
        <v>326</v>
      </c>
      <c r="B23839" s="10">
        <v>42827.302083333336</v>
      </c>
      <c r="C23839">
        <v>50051.185273000003</v>
      </c>
      <c r="D23839">
        <v>20.015999999999998</v>
      </c>
    </row>
    <row r="23840" spans="1:4">
      <c r="A23840" t="s">
        <v>326</v>
      </c>
      <c r="B23840" s="10">
        <v>42827.3125</v>
      </c>
      <c r="C23840">
        <v>50051.190277000002</v>
      </c>
      <c r="D23840">
        <v>20.015999999999998</v>
      </c>
    </row>
    <row r="23841" spans="1:4">
      <c r="A23841" t="s">
        <v>326</v>
      </c>
      <c r="B23841" s="10">
        <v>42827.322916666664</v>
      </c>
      <c r="C23841">
        <v>50051.205280000002</v>
      </c>
      <c r="D23841">
        <v>60.012</v>
      </c>
    </row>
    <row r="23842" spans="1:4">
      <c r="A23842" t="s">
        <v>326</v>
      </c>
      <c r="B23842" s="10">
        <v>42827.333333333336</v>
      </c>
      <c r="C23842">
        <v>50051.230281999997</v>
      </c>
      <c r="D23842">
        <v>100.008</v>
      </c>
    </row>
    <row r="23843" spans="1:4">
      <c r="A23843" t="s">
        <v>326</v>
      </c>
      <c r="B23843" s="10">
        <v>42827.34375</v>
      </c>
      <c r="C23843">
        <v>50051.25028</v>
      </c>
      <c r="D23843">
        <v>79.992000000000004</v>
      </c>
    </row>
    <row r="23844" spans="1:4">
      <c r="A23844" t="s">
        <v>326</v>
      </c>
      <c r="B23844" s="10">
        <v>42827.354166666664</v>
      </c>
      <c r="C23844">
        <v>50051.275282000002</v>
      </c>
      <c r="D23844">
        <v>100.008</v>
      </c>
    </row>
    <row r="23845" spans="1:4">
      <c r="A23845" t="s">
        <v>326</v>
      </c>
      <c r="B23845" s="10">
        <v>42827.364583333336</v>
      </c>
      <c r="C23845">
        <v>50051.300283999997</v>
      </c>
      <c r="D23845">
        <v>100.008</v>
      </c>
    </row>
    <row r="23846" spans="1:4">
      <c r="A23846" t="s">
        <v>326</v>
      </c>
      <c r="B23846" s="10">
        <v>42827.375</v>
      </c>
      <c r="C23846">
        <v>50051.320282000001</v>
      </c>
      <c r="D23846">
        <v>79.992000000000004</v>
      </c>
    </row>
    <row r="23847" spans="1:4">
      <c r="A23847" t="s">
        <v>326</v>
      </c>
      <c r="B23847" s="10">
        <v>42827.385416666664</v>
      </c>
      <c r="C23847">
        <v>50051.345284000003</v>
      </c>
      <c r="D23847">
        <v>100.008</v>
      </c>
    </row>
    <row r="23848" spans="1:4">
      <c r="A23848" t="s">
        <v>326</v>
      </c>
      <c r="B23848" s="10">
        <v>42827.395833333336</v>
      </c>
      <c r="C23848">
        <v>50051.370285999998</v>
      </c>
      <c r="D23848">
        <v>100.008</v>
      </c>
    </row>
    <row r="23849" spans="1:4">
      <c r="A23849" t="s">
        <v>326</v>
      </c>
      <c r="B23849" s="10">
        <v>42827.40625</v>
      </c>
      <c r="C23849">
        <v>50051.390284000001</v>
      </c>
      <c r="D23849">
        <v>79.992000000000004</v>
      </c>
    </row>
    <row r="23850" spans="1:4">
      <c r="A23850" t="s">
        <v>326</v>
      </c>
      <c r="B23850" s="10">
        <v>42827.416666666664</v>
      </c>
      <c r="C23850">
        <v>50051.415286000003</v>
      </c>
      <c r="D23850">
        <v>100.008</v>
      </c>
    </row>
    <row r="23851" spans="1:4">
      <c r="A23851" t="s">
        <v>326</v>
      </c>
      <c r="B23851" s="10">
        <v>42827.427083333336</v>
      </c>
      <c r="C23851">
        <v>50051.440287999998</v>
      </c>
      <c r="D23851">
        <v>100.008</v>
      </c>
    </row>
    <row r="23852" spans="1:4">
      <c r="A23852" t="s">
        <v>326</v>
      </c>
      <c r="B23852" s="10">
        <v>42827.4375</v>
      </c>
      <c r="C23852">
        <v>50051.450287</v>
      </c>
      <c r="D23852">
        <v>39.996000000000002</v>
      </c>
    </row>
    <row r="23853" spans="1:4">
      <c r="A23853" t="s">
        <v>326</v>
      </c>
      <c r="B23853" s="10">
        <v>42827.447916666664</v>
      </c>
      <c r="C23853">
        <v>50051.455290999998</v>
      </c>
      <c r="D23853">
        <v>20.015999999999998</v>
      </c>
    </row>
    <row r="23854" spans="1:4">
      <c r="A23854" t="s">
        <v>326</v>
      </c>
      <c r="B23854" s="10">
        <v>42827.458333333336</v>
      </c>
      <c r="C23854">
        <v>50051.46529</v>
      </c>
      <c r="D23854">
        <v>39.996000000000002</v>
      </c>
    </row>
    <row r="23855" spans="1:4">
      <c r="A23855" t="s">
        <v>326</v>
      </c>
      <c r="B23855" s="10">
        <v>42827.46875</v>
      </c>
      <c r="C23855">
        <v>50051.470293999999</v>
      </c>
      <c r="D23855">
        <v>20.015999999999998</v>
      </c>
    </row>
    <row r="23856" spans="1:4">
      <c r="A23856" t="s">
        <v>326</v>
      </c>
      <c r="B23856" s="10">
        <v>42827.479166666664</v>
      </c>
      <c r="C23856">
        <v>50051.475297999998</v>
      </c>
      <c r="D23856">
        <v>20.015999999999998</v>
      </c>
    </row>
    <row r="23857" spans="1:4">
      <c r="A23857" t="s">
        <v>326</v>
      </c>
      <c r="B23857" s="10">
        <v>42827.489583333336</v>
      </c>
      <c r="C23857">
        <v>50051.485296999999</v>
      </c>
      <c r="D23857">
        <v>39.996000000000002</v>
      </c>
    </row>
    <row r="23858" spans="1:4">
      <c r="A23858" t="s">
        <v>326</v>
      </c>
      <c r="B23858" s="10">
        <v>42827.5</v>
      </c>
      <c r="C23858">
        <v>50051.490300999998</v>
      </c>
      <c r="D23858">
        <v>20.015999999999998</v>
      </c>
    </row>
    <row r="23859" spans="1:4">
      <c r="A23859" t="s">
        <v>326</v>
      </c>
      <c r="B23859" s="10">
        <v>42827.510416666664</v>
      </c>
      <c r="C23859">
        <v>50051.495304999997</v>
      </c>
      <c r="D23859">
        <v>20.015999999999998</v>
      </c>
    </row>
    <row r="23860" spans="1:4">
      <c r="A23860" t="s">
        <v>326</v>
      </c>
      <c r="B23860" s="10">
        <v>42827.520833333336</v>
      </c>
      <c r="C23860">
        <v>50051.505303999998</v>
      </c>
      <c r="D23860">
        <v>39.996000000000002</v>
      </c>
    </row>
    <row r="23861" spans="1:4">
      <c r="A23861" t="s">
        <v>326</v>
      </c>
      <c r="B23861" s="10">
        <v>42827.53125</v>
      </c>
      <c r="C23861">
        <v>50051.510307999997</v>
      </c>
      <c r="D23861">
        <v>20.015999999999998</v>
      </c>
    </row>
    <row r="23862" spans="1:4">
      <c r="A23862" t="s">
        <v>326</v>
      </c>
      <c r="B23862" s="10">
        <v>42827.541666666664</v>
      </c>
      <c r="C23862">
        <v>50051.515312000003</v>
      </c>
      <c r="D23862">
        <v>20.015999999999998</v>
      </c>
    </row>
    <row r="23863" spans="1:4">
      <c r="A23863" t="s">
        <v>326</v>
      </c>
      <c r="B23863" s="10">
        <v>42827.552083333336</v>
      </c>
      <c r="C23863">
        <v>50051.520316000002</v>
      </c>
      <c r="D23863">
        <v>20.015999999999998</v>
      </c>
    </row>
    <row r="23864" spans="1:4">
      <c r="A23864" t="s">
        <v>326</v>
      </c>
      <c r="B23864" s="10">
        <v>42827.5625</v>
      </c>
      <c r="C23864">
        <v>50051.530315000004</v>
      </c>
      <c r="D23864">
        <v>39.996000000000002</v>
      </c>
    </row>
    <row r="23865" spans="1:4">
      <c r="A23865" t="s">
        <v>326</v>
      </c>
      <c r="B23865" s="10">
        <v>42827.572916666664</v>
      </c>
      <c r="C23865">
        <v>50051.535319000002</v>
      </c>
      <c r="D23865">
        <v>20.015999999999998</v>
      </c>
    </row>
    <row r="23866" spans="1:4">
      <c r="A23866" t="s">
        <v>326</v>
      </c>
      <c r="B23866" s="10">
        <v>42827.583333333336</v>
      </c>
      <c r="C23866">
        <v>50051.540323000001</v>
      </c>
      <c r="D23866">
        <v>20.015999999999998</v>
      </c>
    </row>
    <row r="23867" spans="1:4">
      <c r="A23867" t="s">
        <v>326</v>
      </c>
      <c r="B23867" s="10">
        <v>42827.59375</v>
      </c>
      <c r="C23867">
        <v>50051.550322000003</v>
      </c>
      <c r="D23867">
        <v>39.996000000000002</v>
      </c>
    </row>
    <row r="23868" spans="1:4">
      <c r="A23868" t="s">
        <v>326</v>
      </c>
      <c r="B23868" s="10">
        <v>42827.604166666664</v>
      </c>
      <c r="C23868">
        <v>50051.555326000002</v>
      </c>
      <c r="D23868">
        <v>20.015999999999998</v>
      </c>
    </row>
    <row r="23869" spans="1:4">
      <c r="A23869" t="s">
        <v>326</v>
      </c>
      <c r="B23869" s="10">
        <v>42827.614583333336</v>
      </c>
      <c r="C23869">
        <v>50051.56033</v>
      </c>
      <c r="D23869">
        <v>20.015999999999998</v>
      </c>
    </row>
    <row r="23870" spans="1:4">
      <c r="A23870" t="s">
        <v>326</v>
      </c>
      <c r="B23870" s="10">
        <v>42827.625</v>
      </c>
      <c r="C23870">
        <v>50051.565333999999</v>
      </c>
      <c r="D23870">
        <v>20.015999999999998</v>
      </c>
    </row>
    <row r="23871" spans="1:4">
      <c r="A23871" t="s">
        <v>326</v>
      </c>
      <c r="B23871" s="10">
        <v>42827.635416666664</v>
      </c>
      <c r="C23871">
        <v>50051.570337999998</v>
      </c>
      <c r="D23871">
        <v>20.015999999999998</v>
      </c>
    </row>
    <row r="23872" spans="1:4">
      <c r="A23872" t="s">
        <v>326</v>
      </c>
      <c r="B23872" s="10">
        <v>42827.645833333336</v>
      </c>
      <c r="C23872">
        <v>50051.575341999996</v>
      </c>
      <c r="D23872">
        <v>20.015999999999998</v>
      </c>
    </row>
    <row r="23873" spans="1:4">
      <c r="A23873" t="s">
        <v>326</v>
      </c>
      <c r="B23873" s="10">
        <v>42827.65625</v>
      </c>
      <c r="C23873">
        <v>50051.585340999998</v>
      </c>
      <c r="D23873">
        <v>39.996000000000002</v>
      </c>
    </row>
    <row r="23874" spans="1:4">
      <c r="A23874" t="s">
        <v>326</v>
      </c>
      <c r="B23874" s="10">
        <v>42827.666666666664</v>
      </c>
      <c r="C23874">
        <v>50051.590344999997</v>
      </c>
      <c r="D23874">
        <v>20.015999999999998</v>
      </c>
    </row>
    <row r="23875" spans="1:4">
      <c r="A23875" t="s">
        <v>326</v>
      </c>
      <c r="B23875" s="10">
        <v>42827.677083333336</v>
      </c>
      <c r="C23875">
        <v>50051.595349000003</v>
      </c>
      <c r="D23875">
        <v>20.015999999999998</v>
      </c>
    </row>
    <row r="23876" spans="1:4">
      <c r="A23876" t="s">
        <v>326</v>
      </c>
      <c r="B23876" s="10">
        <v>42827.6875</v>
      </c>
      <c r="C23876">
        <v>50051.600353000002</v>
      </c>
      <c r="D23876">
        <v>20.015999999999998</v>
      </c>
    </row>
    <row r="23877" spans="1:4">
      <c r="A23877" t="s">
        <v>326</v>
      </c>
      <c r="B23877" s="10">
        <v>42827.697916666664</v>
      </c>
      <c r="C23877">
        <v>50051.605357</v>
      </c>
      <c r="D23877">
        <v>20.015999999999998</v>
      </c>
    </row>
    <row r="23878" spans="1:4">
      <c r="A23878" t="s">
        <v>326</v>
      </c>
      <c r="B23878" s="10">
        <v>42827.708333333336</v>
      </c>
      <c r="C23878">
        <v>50051.610360999999</v>
      </c>
      <c r="D23878">
        <v>20.015999999999998</v>
      </c>
    </row>
    <row r="23879" spans="1:4">
      <c r="A23879" t="s">
        <v>326</v>
      </c>
      <c r="B23879" s="10">
        <v>42827.71875</v>
      </c>
      <c r="C23879">
        <v>50051.615364999998</v>
      </c>
      <c r="D23879">
        <v>20.015999999999998</v>
      </c>
    </row>
    <row r="23880" spans="1:4">
      <c r="A23880" t="s">
        <v>326</v>
      </c>
      <c r="B23880" s="10">
        <v>42827.729166666664</v>
      </c>
      <c r="C23880">
        <v>50051.620368999997</v>
      </c>
      <c r="D23880">
        <v>20.015999999999998</v>
      </c>
    </row>
    <row r="23881" spans="1:4">
      <c r="A23881" t="s">
        <v>326</v>
      </c>
      <c r="B23881" s="10">
        <v>42827.739583333336</v>
      </c>
      <c r="C23881">
        <v>50051.625373000003</v>
      </c>
      <c r="D23881">
        <v>20.015999999999998</v>
      </c>
    </row>
    <row r="23882" spans="1:4">
      <c r="A23882" t="s">
        <v>326</v>
      </c>
      <c r="B23882" s="10">
        <v>42827.75</v>
      </c>
      <c r="C23882">
        <v>50051.630377000001</v>
      </c>
      <c r="D23882">
        <v>20.015999999999998</v>
      </c>
    </row>
    <row r="23883" spans="1:4">
      <c r="A23883" t="s">
        <v>326</v>
      </c>
      <c r="B23883" s="10">
        <v>42827.760416666664</v>
      </c>
      <c r="C23883">
        <v>50051.635381</v>
      </c>
      <c r="D23883">
        <v>20.015999999999998</v>
      </c>
    </row>
    <row r="23884" spans="1:4">
      <c r="A23884" t="s">
        <v>326</v>
      </c>
      <c r="B23884" s="10">
        <v>42827.770833333336</v>
      </c>
      <c r="C23884">
        <v>50051.640384999999</v>
      </c>
      <c r="D23884">
        <v>20.015999999999998</v>
      </c>
    </row>
    <row r="23885" spans="1:4">
      <c r="A23885" t="s">
        <v>326</v>
      </c>
      <c r="B23885" s="10">
        <v>42827.78125</v>
      </c>
      <c r="C23885">
        <v>50051.645388999998</v>
      </c>
      <c r="D23885">
        <v>20.015999999999998</v>
      </c>
    </row>
    <row r="23886" spans="1:4">
      <c r="A23886" t="s">
        <v>326</v>
      </c>
      <c r="B23886" s="10">
        <v>42827.791666666664</v>
      </c>
      <c r="C23886">
        <v>50051.650393000004</v>
      </c>
      <c r="D23886">
        <v>20.015999999999998</v>
      </c>
    </row>
    <row r="23887" spans="1:4">
      <c r="A23887" t="s">
        <v>326</v>
      </c>
      <c r="B23887" s="10">
        <v>42827.802083333336</v>
      </c>
      <c r="C23887">
        <v>50051.655397000002</v>
      </c>
      <c r="D23887">
        <v>20.015999999999998</v>
      </c>
    </row>
    <row r="23888" spans="1:4">
      <c r="A23888" t="s">
        <v>326</v>
      </c>
      <c r="B23888" s="10">
        <v>42827.8125</v>
      </c>
      <c r="C23888">
        <v>50051.660401000001</v>
      </c>
      <c r="D23888">
        <v>20.015999999999998</v>
      </c>
    </row>
    <row r="23889" spans="1:4">
      <c r="A23889" t="s">
        <v>326</v>
      </c>
      <c r="B23889" s="10">
        <v>42827.822916666664</v>
      </c>
      <c r="C23889">
        <v>50051.665405</v>
      </c>
      <c r="D23889">
        <v>20.015999999999998</v>
      </c>
    </row>
    <row r="23890" spans="1:4">
      <c r="A23890" t="s">
        <v>326</v>
      </c>
      <c r="B23890" s="10">
        <v>42827.833333333336</v>
      </c>
      <c r="C23890">
        <v>50051.670408999998</v>
      </c>
      <c r="D23890">
        <v>20.015999999999998</v>
      </c>
    </row>
    <row r="23891" spans="1:4">
      <c r="A23891" t="s">
        <v>326</v>
      </c>
      <c r="B23891" s="10">
        <v>42827.84375</v>
      </c>
      <c r="C23891">
        <v>50051.675412999997</v>
      </c>
      <c r="D23891">
        <v>20.015999999999998</v>
      </c>
    </row>
    <row r="23892" spans="1:4">
      <c r="A23892" t="s">
        <v>326</v>
      </c>
      <c r="B23892" s="10">
        <v>42827.854166666664</v>
      </c>
      <c r="C23892">
        <v>50051.680417000003</v>
      </c>
      <c r="D23892">
        <v>20.015999999999998</v>
      </c>
    </row>
    <row r="23893" spans="1:4">
      <c r="A23893" t="s">
        <v>326</v>
      </c>
      <c r="B23893" s="10">
        <v>42827.864583333336</v>
      </c>
      <c r="C23893">
        <v>50051.690415999998</v>
      </c>
      <c r="D23893">
        <v>39.996000000000002</v>
      </c>
    </row>
    <row r="23894" spans="1:4">
      <c r="A23894" t="s">
        <v>326</v>
      </c>
      <c r="B23894" s="10">
        <v>42827.875</v>
      </c>
      <c r="C23894">
        <v>50051.715418</v>
      </c>
      <c r="D23894">
        <v>100.008</v>
      </c>
    </row>
    <row r="23895" spans="1:4">
      <c r="A23895" t="s">
        <v>326</v>
      </c>
      <c r="B23895" s="10">
        <v>42827.885416666664</v>
      </c>
      <c r="C23895">
        <v>50051.720421999999</v>
      </c>
      <c r="D23895">
        <v>20.015999999999998</v>
      </c>
    </row>
    <row r="23896" spans="1:4">
      <c r="A23896" t="s">
        <v>326</v>
      </c>
      <c r="B23896" s="10">
        <v>42827.895833333336</v>
      </c>
      <c r="C23896">
        <v>50051.725425999997</v>
      </c>
      <c r="D23896">
        <v>20.015999999999998</v>
      </c>
    </row>
    <row r="23897" spans="1:4">
      <c r="A23897" t="s">
        <v>326</v>
      </c>
      <c r="B23897" s="10">
        <v>42827.90625</v>
      </c>
      <c r="C23897">
        <v>50051.730430000003</v>
      </c>
      <c r="D23897">
        <v>20.015999999999998</v>
      </c>
    </row>
    <row r="23898" spans="1:4">
      <c r="A23898" t="s">
        <v>326</v>
      </c>
      <c r="B23898" s="10">
        <v>42827.916666666664</v>
      </c>
      <c r="C23898">
        <v>50051.735434000002</v>
      </c>
      <c r="D23898">
        <v>20.015999999999998</v>
      </c>
    </row>
    <row r="23899" spans="1:4">
      <c r="A23899" t="s">
        <v>326</v>
      </c>
      <c r="B23899" s="10">
        <v>42827.927083333336</v>
      </c>
      <c r="C23899">
        <v>50051.740438000001</v>
      </c>
      <c r="D23899">
        <v>20.015999999999998</v>
      </c>
    </row>
    <row r="23900" spans="1:4">
      <c r="A23900" t="s">
        <v>326</v>
      </c>
      <c r="B23900" s="10">
        <v>42827.9375</v>
      </c>
      <c r="C23900">
        <v>50051.745441999999</v>
      </c>
      <c r="D23900">
        <v>20.015999999999998</v>
      </c>
    </row>
    <row r="23901" spans="1:4">
      <c r="A23901" t="s">
        <v>326</v>
      </c>
      <c r="B23901" s="10">
        <v>42827.947916666664</v>
      </c>
      <c r="C23901">
        <v>50051.745441999999</v>
      </c>
      <c r="D23901">
        <v>0</v>
      </c>
    </row>
    <row r="23902" spans="1:4">
      <c r="A23902" t="s">
        <v>326</v>
      </c>
      <c r="B23902" s="10">
        <v>42827.958333333336</v>
      </c>
      <c r="C23902">
        <v>50051.750445999998</v>
      </c>
      <c r="D23902">
        <v>20.015999999999998</v>
      </c>
    </row>
    <row r="23903" spans="1:4">
      <c r="A23903" t="s">
        <v>326</v>
      </c>
      <c r="B23903" s="10">
        <v>42827.96875</v>
      </c>
      <c r="C23903">
        <v>50051.755449999997</v>
      </c>
      <c r="D23903">
        <v>20.015999999999998</v>
      </c>
    </row>
    <row r="23904" spans="1:4">
      <c r="A23904" t="s">
        <v>326</v>
      </c>
      <c r="B23904" s="10">
        <v>42827.979166666664</v>
      </c>
      <c r="C23904">
        <v>50051.760454000003</v>
      </c>
      <c r="D23904">
        <v>20.015999999999998</v>
      </c>
    </row>
    <row r="23905" spans="1:5">
      <c r="A23905" t="s">
        <v>326</v>
      </c>
      <c r="B23905" s="10">
        <v>42827.989583333336</v>
      </c>
      <c r="C23905">
        <v>50051.765458000002</v>
      </c>
      <c r="D23905">
        <v>20.015999999999998</v>
      </c>
      <c r="E23905">
        <f>MIN(D23810:D23905)</f>
        <v>0</v>
      </c>
    </row>
    <row r="23906" spans="1:5">
      <c r="A23906" t="s">
        <v>326</v>
      </c>
      <c r="B23906" s="10">
        <v>42828</v>
      </c>
      <c r="C23906">
        <v>50051.769529999998</v>
      </c>
      <c r="D23906">
        <v>20.015999999999998</v>
      </c>
    </row>
    <row r="23907" spans="1:5">
      <c r="A23907" t="s">
        <v>326</v>
      </c>
      <c r="B23907" s="10">
        <v>42828.010416666664</v>
      </c>
      <c r="C23907">
        <v>50051.774533999996</v>
      </c>
      <c r="D23907">
        <v>20.015999999999998</v>
      </c>
    </row>
    <row r="23908" spans="1:5">
      <c r="A23908" t="s">
        <v>326</v>
      </c>
      <c r="B23908" s="10">
        <v>42828.020833333336</v>
      </c>
      <c r="C23908">
        <v>50051.779538000003</v>
      </c>
      <c r="D23908">
        <v>20.015999999999998</v>
      </c>
    </row>
    <row r="23909" spans="1:5">
      <c r="A23909" t="s">
        <v>326</v>
      </c>
      <c r="B23909" s="10">
        <v>42828.03125</v>
      </c>
      <c r="C23909">
        <v>50051.784542000001</v>
      </c>
      <c r="D23909">
        <v>20.015999999999998</v>
      </c>
    </row>
    <row r="23910" spans="1:5">
      <c r="A23910" t="s">
        <v>326</v>
      </c>
      <c r="B23910" s="10">
        <v>42828.041666666664</v>
      </c>
      <c r="C23910">
        <v>50051.784542000001</v>
      </c>
      <c r="D23910">
        <v>0</v>
      </c>
    </row>
    <row r="23911" spans="1:5">
      <c r="A23911" t="s">
        <v>326</v>
      </c>
      <c r="B23911" s="10">
        <v>42828.052083333336</v>
      </c>
      <c r="C23911">
        <v>50051.789546</v>
      </c>
      <c r="D23911">
        <v>20.015999999999998</v>
      </c>
    </row>
    <row r="23912" spans="1:5">
      <c r="A23912" t="s">
        <v>326</v>
      </c>
      <c r="B23912" s="10">
        <v>42828.0625</v>
      </c>
      <c r="C23912">
        <v>50051.794549999999</v>
      </c>
      <c r="D23912">
        <v>20.015999999999998</v>
      </c>
    </row>
    <row r="23913" spans="1:5">
      <c r="A23913" t="s">
        <v>326</v>
      </c>
      <c r="B23913" s="10">
        <v>42828.072916666664</v>
      </c>
      <c r="C23913">
        <v>50051.799553999997</v>
      </c>
      <c r="D23913">
        <v>20.015999999999998</v>
      </c>
    </row>
    <row r="23914" spans="1:5">
      <c r="A23914" t="s">
        <v>326</v>
      </c>
      <c r="B23914" s="10">
        <v>42828.083333333336</v>
      </c>
      <c r="C23914">
        <v>50051.804558000003</v>
      </c>
      <c r="D23914">
        <v>20.015999999999998</v>
      </c>
    </row>
    <row r="23915" spans="1:5">
      <c r="A23915" t="s">
        <v>326</v>
      </c>
      <c r="B23915" s="10">
        <v>42828.09375</v>
      </c>
      <c r="C23915">
        <v>50051.809562000002</v>
      </c>
      <c r="D23915">
        <v>20.015999999999998</v>
      </c>
    </row>
    <row r="23916" spans="1:5">
      <c r="A23916" t="s">
        <v>326</v>
      </c>
      <c r="B23916" s="10">
        <v>42828.104166666664</v>
      </c>
      <c r="C23916">
        <v>50051.814566000001</v>
      </c>
      <c r="D23916">
        <v>20.015999999999998</v>
      </c>
    </row>
    <row r="23917" spans="1:5">
      <c r="A23917" t="s">
        <v>326</v>
      </c>
      <c r="B23917" s="10">
        <v>42828.114583333336</v>
      </c>
      <c r="C23917">
        <v>50051.814566000001</v>
      </c>
      <c r="D23917">
        <v>0</v>
      </c>
    </row>
    <row r="23918" spans="1:5">
      <c r="A23918" t="s">
        <v>326</v>
      </c>
      <c r="B23918" s="10">
        <v>42828.125</v>
      </c>
      <c r="C23918">
        <v>50051.81957</v>
      </c>
      <c r="D23918">
        <v>20.015999999999998</v>
      </c>
    </row>
    <row r="23919" spans="1:5">
      <c r="A23919" t="s">
        <v>326</v>
      </c>
      <c r="B23919" s="10">
        <v>42828.135416666664</v>
      </c>
      <c r="C23919">
        <v>50051.824573999998</v>
      </c>
      <c r="D23919">
        <v>20.015999999999998</v>
      </c>
    </row>
    <row r="23920" spans="1:5">
      <c r="A23920" t="s">
        <v>326</v>
      </c>
      <c r="B23920" s="10">
        <v>42828.145833333336</v>
      </c>
      <c r="C23920">
        <v>50051.829577999997</v>
      </c>
      <c r="D23920">
        <v>20.015999999999998</v>
      </c>
    </row>
    <row r="23921" spans="1:4">
      <c r="A23921" t="s">
        <v>326</v>
      </c>
      <c r="B23921" s="10">
        <v>42828.15625</v>
      </c>
      <c r="C23921">
        <v>50051.834582000003</v>
      </c>
      <c r="D23921">
        <v>20.015999999999998</v>
      </c>
    </row>
    <row r="23922" spans="1:4">
      <c r="A23922" t="s">
        <v>326</v>
      </c>
      <c r="B23922" s="10">
        <v>42828.166666666664</v>
      </c>
      <c r="C23922">
        <v>50051.839586000002</v>
      </c>
      <c r="D23922">
        <v>20.015999999999998</v>
      </c>
    </row>
    <row r="23923" spans="1:4">
      <c r="A23923" t="s">
        <v>326</v>
      </c>
      <c r="B23923" s="10">
        <v>42828.177083333336</v>
      </c>
      <c r="C23923">
        <v>50051.844590000001</v>
      </c>
      <c r="D23923">
        <v>20.015999999999998</v>
      </c>
    </row>
    <row r="23924" spans="1:4">
      <c r="A23924" t="s">
        <v>326</v>
      </c>
      <c r="B23924" s="10">
        <v>42828.1875</v>
      </c>
      <c r="C23924">
        <v>50051.844590000001</v>
      </c>
      <c r="D23924">
        <v>0</v>
      </c>
    </row>
    <row r="23925" spans="1:4">
      <c r="A23925" t="s">
        <v>326</v>
      </c>
      <c r="B23925" s="10">
        <v>42828.197916666664</v>
      </c>
      <c r="C23925">
        <v>50051.849593999999</v>
      </c>
      <c r="D23925">
        <v>20.015999999999998</v>
      </c>
    </row>
    <row r="23926" spans="1:4">
      <c r="A23926" t="s">
        <v>326</v>
      </c>
      <c r="B23926" s="10">
        <v>42828.208333333336</v>
      </c>
      <c r="C23926">
        <v>50051.854597999998</v>
      </c>
      <c r="D23926">
        <v>20.015999999999998</v>
      </c>
    </row>
    <row r="23927" spans="1:4">
      <c r="A23927" t="s">
        <v>326</v>
      </c>
      <c r="B23927" s="10">
        <v>42828.21875</v>
      </c>
      <c r="C23927">
        <v>50051.859601999997</v>
      </c>
      <c r="D23927">
        <v>20.015999999999998</v>
      </c>
    </row>
    <row r="23928" spans="1:4">
      <c r="A23928" t="s">
        <v>326</v>
      </c>
      <c r="B23928" s="10">
        <v>42828.229166666664</v>
      </c>
      <c r="C23928">
        <v>50051.864606000003</v>
      </c>
      <c r="D23928">
        <v>20.015999999999998</v>
      </c>
    </row>
    <row r="23929" spans="1:4">
      <c r="A23929" t="s">
        <v>326</v>
      </c>
      <c r="B23929" s="10">
        <v>42828.239583333336</v>
      </c>
      <c r="C23929">
        <v>50051.869610000002</v>
      </c>
      <c r="D23929">
        <v>20.015999999999998</v>
      </c>
    </row>
    <row r="23930" spans="1:4">
      <c r="A23930" t="s">
        <v>326</v>
      </c>
      <c r="B23930" s="10">
        <v>42828.25</v>
      </c>
      <c r="C23930">
        <v>50051.874614</v>
      </c>
      <c r="D23930">
        <v>20.015999999999998</v>
      </c>
    </row>
    <row r="23931" spans="1:4">
      <c r="A23931" t="s">
        <v>326</v>
      </c>
      <c r="B23931" s="10">
        <v>42828.260416666664</v>
      </c>
      <c r="C23931">
        <v>50051.879617999999</v>
      </c>
      <c r="D23931">
        <v>20.015999999999998</v>
      </c>
    </row>
    <row r="23932" spans="1:4">
      <c r="A23932" t="s">
        <v>326</v>
      </c>
      <c r="B23932" s="10">
        <v>42828.270833333336</v>
      </c>
      <c r="C23932">
        <v>50051.884621999998</v>
      </c>
      <c r="D23932">
        <v>20.015999999999998</v>
      </c>
    </row>
    <row r="23933" spans="1:4">
      <c r="A23933" t="s">
        <v>326</v>
      </c>
      <c r="B23933" s="10">
        <v>42828.28125</v>
      </c>
      <c r="C23933">
        <v>50052.154622000002</v>
      </c>
      <c r="D23933">
        <v>1080</v>
      </c>
    </row>
    <row r="23934" spans="1:4">
      <c r="A23934" t="s">
        <v>326</v>
      </c>
      <c r="B23934" s="10">
        <v>42828.291666666664</v>
      </c>
      <c r="C23934">
        <v>50052.184619</v>
      </c>
      <c r="D23934">
        <v>119.988</v>
      </c>
    </row>
    <row r="23935" spans="1:4">
      <c r="A23935" t="s">
        <v>326</v>
      </c>
      <c r="B23935" s="10">
        <v>42828.302083333336</v>
      </c>
      <c r="C23935">
        <v>50052.204617000003</v>
      </c>
      <c r="D23935">
        <v>79.992000000000004</v>
      </c>
    </row>
    <row r="23936" spans="1:4">
      <c r="A23936" t="s">
        <v>326</v>
      </c>
      <c r="B23936" s="10">
        <v>42828.3125</v>
      </c>
      <c r="C23936">
        <v>50052.209621000002</v>
      </c>
      <c r="D23936">
        <v>20.015999999999998</v>
      </c>
    </row>
    <row r="23937" spans="1:4">
      <c r="A23937" t="s">
        <v>326</v>
      </c>
      <c r="B23937" s="10">
        <v>42828.322916666664</v>
      </c>
      <c r="C23937">
        <v>50052.239618</v>
      </c>
      <c r="D23937">
        <v>119.988</v>
      </c>
    </row>
    <row r="23938" spans="1:4">
      <c r="A23938" t="s">
        <v>326</v>
      </c>
      <c r="B23938" s="10">
        <v>42828.333333333336</v>
      </c>
      <c r="C23938">
        <v>50052.269614999997</v>
      </c>
      <c r="D23938">
        <v>119.988</v>
      </c>
    </row>
    <row r="23939" spans="1:4">
      <c r="A23939" t="s">
        <v>326</v>
      </c>
      <c r="B23939" s="10">
        <v>42828.34375</v>
      </c>
      <c r="C23939">
        <v>50052.319619000002</v>
      </c>
      <c r="D23939">
        <v>200.01599999999999</v>
      </c>
    </row>
    <row r="23940" spans="1:4">
      <c r="A23940" t="s">
        <v>326</v>
      </c>
      <c r="B23940" s="10">
        <v>42828.354166666664</v>
      </c>
      <c r="C23940">
        <v>50052.384617000003</v>
      </c>
      <c r="D23940">
        <v>259.99200000000002</v>
      </c>
    </row>
    <row r="23941" spans="1:4">
      <c r="A23941" t="s">
        <v>326</v>
      </c>
      <c r="B23941" s="10">
        <v>42828.364583333336</v>
      </c>
      <c r="C23941">
        <v>50052.454618999996</v>
      </c>
      <c r="D23941">
        <v>280.00799999999998</v>
      </c>
    </row>
    <row r="23942" spans="1:4">
      <c r="A23942" t="s">
        <v>326</v>
      </c>
      <c r="B23942" s="10">
        <v>42828.375</v>
      </c>
      <c r="C23942">
        <v>50052.819623000003</v>
      </c>
      <c r="D23942">
        <v>1460.0160000000001</v>
      </c>
    </row>
    <row r="23943" spans="1:4">
      <c r="A23943" t="s">
        <v>326</v>
      </c>
      <c r="B23943" s="10">
        <v>42828.385416666664</v>
      </c>
      <c r="C23943">
        <v>50052.904619000001</v>
      </c>
      <c r="D23943">
        <v>339.98399999999998</v>
      </c>
    </row>
    <row r="23944" spans="1:4">
      <c r="A23944" t="s">
        <v>326</v>
      </c>
      <c r="B23944" s="10">
        <v>42828.395833333336</v>
      </c>
      <c r="C23944">
        <v>50052.984620000003</v>
      </c>
      <c r="D23944">
        <v>320.00400000000002</v>
      </c>
    </row>
    <row r="23945" spans="1:4">
      <c r="A23945" t="s">
        <v>326</v>
      </c>
      <c r="B23945" s="10">
        <v>42828.40625</v>
      </c>
      <c r="C23945">
        <v>50053.059616999999</v>
      </c>
      <c r="D23945">
        <v>299.988</v>
      </c>
    </row>
    <row r="23946" spans="1:4">
      <c r="A23946" t="s">
        <v>326</v>
      </c>
      <c r="B23946" s="10">
        <v>42828.416666666664</v>
      </c>
      <c r="C23946">
        <v>50053.429616000001</v>
      </c>
      <c r="D23946">
        <v>1479.9960000000001</v>
      </c>
    </row>
    <row r="23947" spans="1:4">
      <c r="A23947" t="s">
        <v>326</v>
      </c>
      <c r="B23947" s="10">
        <v>42828.427083333336</v>
      </c>
      <c r="C23947">
        <v>50053.499618000002</v>
      </c>
      <c r="D23947">
        <v>280.00799999999998</v>
      </c>
    </row>
    <row r="23948" spans="1:4">
      <c r="A23948" t="s">
        <v>326</v>
      </c>
      <c r="B23948" s="10">
        <v>42828.4375</v>
      </c>
      <c r="C23948">
        <v>50053.569620000002</v>
      </c>
      <c r="D23948">
        <v>280.00799999999998</v>
      </c>
    </row>
    <row r="23949" spans="1:4">
      <c r="A23949" t="s">
        <v>326</v>
      </c>
      <c r="B23949" s="10">
        <v>42828.447916666664</v>
      </c>
      <c r="C23949">
        <v>50053.634617999996</v>
      </c>
      <c r="D23949">
        <v>259.99200000000002</v>
      </c>
    </row>
    <row r="23950" spans="1:4">
      <c r="A23950" t="s">
        <v>326</v>
      </c>
      <c r="B23950" s="10">
        <v>42828.458333333336</v>
      </c>
      <c r="C23950">
        <v>50053.699615999998</v>
      </c>
      <c r="D23950">
        <v>259.99200000000002</v>
      </c>
    </row>
    <row r="23951" spans="1:4">
      <c r="A23951" t="s">
        <v>326</v>
      </c>
      <c r="B23951" s="10">
        <v>42828.46875</v>
      </c>
      <c r="C23951">
        <v>50054.059615999999</v>
      </c>
      <c r="D23951">
        <v>1440</v>
      </c>
    </row>
    <row r="23952" spans="1:4">
      <c r="A23952" t="s">
        <v>326</v>
      </c>
      <c r="B23952" s="10">
        <v>42828.479166666664</v>
      </c>
      <c r="C23952">
        <v>50054.129617999999</v>
      </c>
      <c r="D23952">
        <v>280.00799999999998</v>
      </c>
    </row>
    <row r="23953" spans="1:4">
      <c r="A23953" t="s">
        <v>326</v>
      </c>
      <c r="B23953" s="10">
        <v>42828.489583333336</v>
      </c>
      <c r="C23953">
        <v>50054.209619000001</v>
      </c>
      <c r="D23953">
        <v>320.00400000000002</v>
      </c>
    </row>
    <row r="23954" spans="1:4">
      <c r="A23954" t="s">
        <v>326</v>
      </c>
      <c r="B23954" s="10">
        <v>42828.5</v>
      </c>
      <c r="C23954">
        <v>50054.284615999997</v>
      </c>
      <c r="D23954">
        <v>299.988</v>
      </c>
    </row>
    <row r="23955" spans="1:4">
      <c r="A23955" t="s">
        <v>326</v>
      </c>
      <c r="B23955" s="10">
        <v>42828.510416666664</v>
      </c>
      <c r="C23955">
        <v>50054.349613999999</v>
      </c>
      <c r="D23955">
        <v>259.99200000000002</v>
      </c>
    </row>
    <row r="23956" spans="1:4">
      <c r="A23956" t="s">
        <v>326</v>
      </c>
      <c r="B23956" s="10">
        <v>42828.520833333336</v>
      </c>
      <c r="C23956">
        <v>50054.409616999998</v>
      </c>
      <c r="D23956">
        <v>240.012</v>
      </c>
    </row>
    <row r="23957" spans="1:4">
      <c r="A23957" t="s">
        <v>326</v>
      </c>
      <c r="B23957" s="10">
        <v>42828.53125</v>
      </c>
      <c r="C23957">
        <v>50054.759617999996</v>
      </c>
      <c r="D23957">
        <v>1400.0039999999999</v>
      </c>
    </row>
    <row r="23958" spans="1:4">
      <c r="A23958" t="s">
        <v>326</v>
      </c>
      <c r="B23958" s="10">
        <v>42828.541666666664</v>
      </c>
      <c r="C23958">
        <v>50054.804618000002</v>
      </c>
      <c r="D23958">
        <v>180</v>
      </c>
    </row>
    <row r="23959" spans="1:4">
      <c r="A23959" t="s">
        <v>326</v>
      </c>
      <c r="B23959" s="10">
        <v>42828.552083333336</v>
      </c>
      <c r="C23959">
        <v>50054.849618</v>
      </c>
      <c r="D23959">
        <v>180</v>
      </c>
    </row>
    <row r="23960" spans="1:4">
      <c r="A23960" t="s">
        <v>326</v>
      </c>
      <c r="B23960" s="10">
        <v>42828.5625</v>
      </c>
      <c r="C23960">
        <v>50054.894617999998</v>
      </c>
      <c r="D23960">
        <v>180</v>
      </c>
    </row>
    <row r="23961" spans="1:4">
      <c r="A23961" t="s">
        <v>326</v>
      </c>
      <c r="B23961" s="10">
        <v>42828.572916666664</v>
      </c>
      <c r="C23961">
        <v>50054.939617999997</v>
      </c>
      <c r="D23961">
        <v>180</v>
      </c>
    </row>
    <row r="23962" spans="1:4">
      <c r="A23962" t="s">
        <v>326</v>
      </c>
      <c r="B23962" s="10">
        <v>42828.583333333336</v>
      </c>
      <c r="C23962">
        <v>50054.979614000003</v>
      </c>
      <c r="D23962">
        <v>159.98400000000001</v>
      </c>
    </row>
    <row r="23963" spans="1:4">
      <c r="A23963" t="s">
        <v>326</v>
      </c>
      <c r="B23963" s="10">
        <v>42828.59375</v>
      </c>
      <c r="C23963">
        <v>50055.299617999997</v>
      </c>
      <c r="D23963">
        <v>1280.0160000000001</v>
      </c>
    </row>
    <row r="23964" spans="1:4">
      <c r="A23964" t="s">
        <v>326</v>
      </c>
      <c r="B23964" s="10">
        <v>42828.604166666664</v>
      </c>
      <c r="C23964">
        <v>50055.324619999999</v>
      </c>
      <c r="D23964">
        <v>100.008</v>
      </c>
    </row>
    <row r="23965" spans="1:4">
      <c r="A23965" t="s">
        <v>326</v>
      </c>
      <c r="B23965" s="10">
        <v>42828.614583333336</v>
      </c>
      <c r="C23965">
        <v>50055.359621000003</v>
      </c>
      <c r="D23965">
        <v>140.00399999999999</v>
      </c>
    </row>
    <row r="23966" spans="1:4">
      <c r="A23966" t="s">
        <v>326</v>
      </c>
      <c r="B23966" s="10">
        <v>42828.625</v>
      </c>
      <c r="C23966">
        <v>50055.389618000001</v>
      </c>
      <c r="D23966">
        <v>119.988</v>
      </c>
    </row>
    <row r="23967" spans="1:4">
      <c r="A23967" t="s">
        <v>326</v>
      </c>
      <c r="B23967" s="10">
        <v>42828.635416666664</v>
      </c>
      <c r="C23967">
        <v>50055.414620000003</v>
      </c>
      <c r="D23967">
        <v>100.008</v>
      </c>
    </row>
    <row r="23968" spans="1:4">
      <c r="A23968" t="s">
        <v>326</v>
      </c>
      <c r="B23968" s="10">
        <v>42828.645833333336</v>
      </c>
      <c r="C23968">
        <v>50055.439621999998</v>
      </c>
      <c r="D23968">
        <v>100.008</v>
      </c>
    </row>
    <row r="23969" spans="1:4">
      <c r="A23969" t="s">
        <v>326</v>
      </c>
      <c r="B23969" s="10">
        <v>42828.65625</v>
      </c>
      <c r="C23969">
        <v>50055.769625000001</v>
      </c>
      <c r="D23969">
        <v>1320.0119999999999</v>
      </c>
    </row>
    <row r="23970" spans="1:4">
      <c r="A23970" t="s">
        <v>326</v>
      </c>
      <c r="B23970" s="10">
        <v>42828.666666666664</v>
      </c>
      <c r="C23970">
        <v>50055.804625999997</v>
      </c>
      <c r="D23970">
        <v>140.00399999999999</v>
      </c>
    </row>
    <row r="23971" spans="1:4">
      <c r="A23971" t="s">
        <v>326</v>
      </c>
      <c r="B23971" s="10">
        <v>42828.677083333336</v>
      </c>
      <c r="C23971">
        <v>50055.834623000002</v>
      </c>
      <c r="D23971">
        <v>119.988</v>
      </c>
    </row>
    <row r="23972" spans="1:4">
      <c r="A23972" t="s">
        <v>326</v>
      </c>
      <c r="B23972" s="10">
        <v>42828.6875</v>
      </c>
      <c r="C23972">
        <v>50055.874619000002</v>
      </c>
      <c r="D23972">
        <v>159.98400000000001</v>
      </c>
    </row>
    <row r="23973" spans="1:4">
      <c r="A23973" t="s">
        <v>326</v>
      </c>
      <c r="B23973" s="10">
        <v>42828.697916666664</v>
      </c>
      <c r="C23973">
        <v>50055.909619999999</v>
      </c>
      <c r="D23973">
        <v>140.00399999999999</v>
      </c>
    </row>
    <row r="23974" spans="1:4">
      <c r="A23974" t="s">
        <v>326</v>
      </c>
      <c r="B23974" s="10">
        <v>42828.708333333336</v>
      </c>
      <c r="C23974">
        <v>50055.944621000002</v>
      </c>
      <c r="D23974">
        <v>140.00399999999999</v>
      </c>
    </row>
    <row r="23975" spans="1:4">
      <c r="A23975" t="s">
        <v>326</v>
      </c>
      <c r="B23975" s="10">
        <v>42828.71875</v>
      </c>
      <c r="C23975">
        <v>50055.979621999999</v>
      </c>
      <c r="D23975">
        <v>140.00399999999999</v>
      </c>
    </row>
    <row r="23976" spans="1:4">
      <c r="A23976" t="s">
        <v>326</v>
      </c>
      <c r="B23976" s="10">
        <v>42828.729166666664</v>
      </c>
      <c r="C23976">
        <v>50056.019617999998</v>
      </c>
      <c r="D23976">
        <v>159.98400000000001</v>
      </c>
    </row>
    <row r="23977" spans="1:4">
      <c r="A23977" t="s">
        <v>326</v>
      </c>
      <c r="B23977" s="10">
        <v>42828.739583333336</v>
      </c>
      <c r="C23977">
        <v>50056.049615000004</v>
      </c>
      <c r="D23977">
        <v>119.988</v>
      </c>
    </row>
    <row r="23978" spans="1:4">
      <c r="A23978" t="s">
        <v>326</v>
      </c>
      <c r="B23978" s="10">
        <v>42828.75</v>
      </c>
      <c r="C23978">
        <v>50056.084616</v>
      </c>
      <c r="D23978">
        <v>140.00399999999999</v>
      </c>
    </row>
    <row r="23979" spans="1:4">
      <c r="A23979" t="s">
        <v>326</v>
      </c>
      <c r="B23979" s="10">
        <v>42828.760416666664</v>
      </c>
      <c r="C23979">
        <v>50056.109618000002</v>
      </c>
      <c r="D23979">
        <v>100.008</v>
      </c>
    </row>
    <row r="23980" spans="1:4">
      <c r="A23980" t="s">
        <v>326</v>
      </c>
      <c r="B23980" s="10">
        <v>42828.770833333336</v>
      </c>
      <c r="C23980">
        <v>50056.139615</v>
      </c>
      <c r="D23980">
        <v>119.988</v>
      </c>
    </row>
    <row r="23981" spans="1:4">
      <c r="A23981" t="s">
        <v>326</v>
      </c>
      <c r="B23981" s="10">
        <v>42828.78125</v>
      </c>
      <c r="C23981">
        <v>50056.164617000002</v>
      </c>
      <c r="D23981">
        <v>100.008</v>
      </c>
    </row>
    <row r="23982" spans="1:4">
      <c r="A23982" t="s">
        <v>326</v>
      </c>
      <c r="B23982" s="10">
        <v>42828.791666666664</v>
      </c>
      <c r="C23982">
        <v>50056.194614</v>
      </c>
      <c r="D23982">
        <v>119.988</v>
      </c>
    </row>
    <row r="23983" spans="1:4">
      <c r="A23983" t="s">
        <v>326</v>
      </c>
      <c r="B23983" s="10">
        <v>42828.802083333336</v>
      </c>
      <c r="C23983">
        <v>50056.219616000002</v>
      </c>
      <c r="D23983">
        <v>100.008</v>
      </c>
    </row>
    <row r="23984" spans="1:4">
      <c r="A23984" t="s">
        <v>326</v>
      </c>
      <c r="B23984" s="10">
        <v>42828.8125</v>
      </c>
      <c r="C23984">
        <v>50056.249613</v>
      </c>
      <c r="D23984">
        <v>119.988</v>
      </c>
    </row>
    <row r="23985" spans="1:4">
      <c r="A23985" t="s">
        <v>326</v>
      </c>
      <c r="B23985" s="10">
        <v>42828.822916666664</v>
      </c>
      <c r="C23985">
        <v>50056.284613999997</v>
      </c>
      <c r="D23985">
        <v>140.00399999999999</v>
      </c>
    </row>
    <row r="23986" spans="1:4">
      <c r="A23986" t="s">
        <v>326</v>
      </c>
      <c r="B23986" s="10">
        <v>42828.833333333336</v>
      </c>
      <c r="C23986">
        <v>50056.324610000003</v>
      </c>
      <c r="D23986">
        <v>159.98400000000001</v>
      </c>
    </row>
    <row r="23987" spans="1:4">
      <c r="A23987" t="s">
        <v>326</v>
      </c>
      <c r="B23987" s="10">
        <v>42828.84375</v>
      </c>
      <c r="C23987">
        <v>50056.364606000003</v>
      </c>
      <c r="D23987">
        <v>159.98400000000001</v>
      </c>
    </row>
    <row r="23988" spans="1:4">
      <c r="A23988" t="s">
        <v>326</v>
      </c>
      <c r="B23988" s="10">
        <v>42828.854166666664</v>
      </c>
      <c r="C23988">
        <v>50056.399606999999</v>
      </c>
      <c r="D23988">
        <v>140.00399999999999</v>
      </c>
    </row>
    <row r="23989" spans="1:4">
      <c r="A23989" t="s">
        <v>326</v>
      </c>
      <c r="B23989" s="10">
        <v>42828.864583333336</v>
      </c>
      <c r="C23989">
        <v>50056.439602999999</v>
      </c>
      <c r="D23989">
        <v>159.98400000000001</v>
      </c>
    </row>
    <row r="23990" spans="1:4">
      <c r="A23990" t="s">
        <v>326</v>
      </c>
      <c r="B23990" s="10">
        <v>42828.875</v>
      </c>
      <c r="C23990">
        <v>50056.494601999999</v>
      </c>
      <c r="D23990">
        <v>219.99600000000001</v>
      </c>
    </row>
    <row r="23991" spans="1:4">
      <c r="A23991" t="s">
        <v>326</v>
      </c>
      <c r="B23991" s="10">
        <v>42828.885416666664</v>
      </c>
      <c r="C23991">
        <v>50056.524598999997</v>
      </c>
      <c r="D23991">
        <v>119.988</v>
      </c>
    </row>
    <row r="23992" spans="1:4">
      <c r="A23992" t="s">
        <v>326</v>
      </c>
      <c r="B23992" s="10">
        <v>42828.895833333336</v>
      </c>
      <c r="C23992">
        <v>50056.554596000002</v>
      </c>
      <c r="D23992">
        <v>119.988</v>
      </c>
    </row>
    <row r="23993" spans="1:4">
      <c r="A23993" t="s">
        <v>326</v>
      </c>
      <c r="B23993" s="10">
        <v>42828.90625</v>
      </c>
      <c r="C23993">
        <v>50056.584593</v>
      </c>
      <c r="D23993">
        <v>119.988</v>
      </c>
    </row>
    <row r="23994" spans="1:4">
      <c r="A23994" t="s">
        <v>326</v>
      </c>
      <c r="B23994" s="10">
        <v>42828.916666666664</v>
      </c>
      <c r="C23994">
        <v>50056.614589999997</v>
      </c>
      <c r="D23994">
        <v>119.988</v>
      </c>
    </row>
    <row r="23995" spans="1:4">
      <c r="A23995" t="s">
        <v>326</v>
      </c>
      <c r="B23995" s="10">
        <v>42828.927083333336</v>
      </c>
      <c r="C23995">
        <v>50056.629592999998</v>
      </c>
      <c r="D23995">
        <v>60.012</v>
      </c>
    </row>
    <row r="23996" spans="1:4">
      <c r="A23996" t="s">
        <v>326</v>
      </c>
      <c r="B23996" s="10">
        <v>42828.9375</v>
      </c>
      <c r="C23996">
        <v>50056.644595999998</v>
      </c>
      <c r="D23996">
        <v>60.012</v>
      </c>
    </row>
    <row r="23997" spans="1:4">
      <c r="A23997" t="s">
        <v>326</v>
      </c>
      <c r="B23997" s="10">
        <v>42828.947916666664</v>
      </c>
      <c r="C23997">
        <v>50056.659598999999</v>
      </c>
      <c r="D23997">
        <v>60.012</v>
      </c>
    </row>
    <row r="23998" spans="1:4">
      <c r="A23998" t="s">
        <v>326</v>
      </c>
      <c r="B23998" s="10">
        <v>42828.958333333336</v>
      </c>
      <c r="C23998">
        <v>50056.674601999999</v>
      </c>
      <c r="D23998">
        <v>60.012</v>
      </c>
    </row>
    <row r="23999" spans="1:4">
      <c r="A23999" t="s">
        <v>326</v>
      </c>
      <c r="B23999" s="10">
        <v>42828.96875</v>
      </c>
      <c r="C23999">
        <v>50056.689605</v>
      </c>
      <c r="D23999">
        <v>60.012</v>
      </c>
    </row>
    <row r="24000" spans="1:4">
      <c r="A24000" t="s">
        <v>326</v>
      </c>
      <c r="B24000" s="10">
        <v>42828.979166666664</v>
      </c>
      <c r="C24000">
        <v>50056.704608</v>
      </c>
      <c r="D24000">
        <v>60.012</v>
      </c>
    </row>
    <row r="24001" spans="1:5">
      <c r="A24001" t="s">
        <v>326</v>
      </c>
      <c r="B24001" s="10">
        <v>42828.989583333336</v>
      </c>
      <c r="C24001">
        <v>50056.714607000002</v>
      </c>
      <c r="D24001">
        <v>39.996000000000002</v>
      </c>
      <c r="E24001">
        <f>MIN(D23906:D24001)</f>
        <v>0</v>
      </c>
    </row>
    <row r="24002" spans="1:5">
      <c r="A24002" t="s">
        <v>326</v>
      </c>
      <c r="B24002" s="10">
        <v>42829</v>
      </c>
      <c r="C24002">
        <v>50056.730470000002</v>
      </c>
      <c r="D24002">
        <v>60.012</v>
      </c>
    </row>
    <row r="24003" spans="1:5">
      <c r="A24003" t="s">
        <v>326</v>
      </c>
      <c r="B24003" s="10">
        <v>42829.010416666664</v>
      </c>
      <c r="C24003">
        <v>50056.745473000003</v>
      </c>
      <c r="D24003">
        <v>60.012</v>
      </c>
    </row>
    <row r="24004" spans="1:5">
      <c r="A24004" t="s">
        <v>326</v>
      </c>
      <c r="B24004" s="10">
        <v>42829.020833333336</v>
      </c>
      <c r="C24004">
        <v>50056.760476000003</v>
      </c>
      <c r="D24004">
        <v>60.012</v>
      </c>
    </row>
    <row r="24005" spans="1:5">
      <c r="A24005" t="s">
        <v>326</v>
      </c>
      <c r="B24005" s="10">
        <v>42829.03125</v>
      </c>
      <c r="C24005">
        <v>50056.770474999998</v>
      </c>
      <c r="D24005">
        <v>39.996000000000002</v>
      </c>
    </row>
    <row r="24006" spans="1:5">
      <c r="A24006" t="s">
        <v>326</v>
      </c>
      <c r="B24006" s="10">
        <v>42829.041666666664</v>
      </c>
      <c r="C24006">
        <v>50056.785477999998</v>
      </c>
      <c r="D24006">
        <v>60.012</v>
      </c>
    </row>
    <row r="24007" spans="1:5">
      <c r="A24007" t="s">
        <v>326</v>
      </c>
      <c r="B24007" s="10">
        <v>42829.052083333336</v>
      </c>
      <c r="C24007">
        <v>50056.800480999998</v>
      </c>
      <c r="D24007">
        <v>60.012</v>
      </c>
    </row>
    <row r="24008" spans="1:5">
      <c r="A24008" t="s">
        <v>326</v>
      </c>
      <c r="B24008" s="10">
        <v>42829.0625</v>
      </c>
      <c r="C24008">
        <v>50056.81048</v>
      </c>
      <c r="D24008">
        <v>39.996000000000002</v>
      </c>
    </row>
    <row r="24009" spans="1:5">
      <c r="A24009" t="s">
        <v>326</v>
      </c>
      <c r="B24009" s="10">
        <v>42829.072916666664</v>
      </c>
      <c r="C24009">
        <v>50056.825483000001</v>
      </c>
      <c r="D24009">
        <v>60.012</v>
      </c>
    </row>
    <row r="24010" spans="1:5">
      <c r="A24010" t="s">
        <v>326</v>
      </c>
      <c r="B24010" s="10">
        <v>42829.083333333336</v>
      </c>
      <c r="C24010">
        <v>50056.840486000001</v>
      </c>
      <c r="D24010">
        <v>60.012</v>
      </c>
    </row>
    <row r="24011" spans="1:5">
      <c r="A24011" t="s">
        <v>326</v>
      </c>
      <c r="B24011" s="10">
        <v>42829.09375</v>
      </c>
      <c r="C24011">
        <v>50056.850485000003</v>
      </c>
      <c r="D24011">
        <v>39.996000000000002</v>
      </c>
    </row>
    <row r="24012" spans="1:5">
      <c r="A24012" t="s">
        <v>326</v>
      </c>
      <c r="B24012" s="10">
        <v>42829.104166666664</v>
      </c>
      <c r="C24012">
        <v>50057.120484999999</v>
      </c>
      <c r="D24012">
        <v>1080</v>
      </c>
    </row>
    <row r="24013" spans="1:5">
      <c r="A24013" t="s">
        <v>326</v>
      </c>
      <c r="B24013" s="10">
        <v>42829.114583333336</v>
      </c>
      <c r="C24013">
        <v>50057.130484000001</v>
      </c>
      <c r="D24013">
        <v>39.996000000000002</v>
      </c>
    </row>
    <row r="24014" spans="1:5">
      <c r="A24014" t="s">
        <v>326</v>
      </c>
      <c r="B24014" s="10">
        <v>42829.125</v>
      </c>
      <c r="C24014">
        <v>50057.135488</v>
      </c>
      <c r="D24014">
        <v>20.015999999999998</v>
      </c>
    </row>
    <row r="24015" spans="1:5">
      <c r="A24015" t="s">
        <v>326</v>
      </c>
      <c r="B24015" s="10">
        <v>42829.135416666664</v>
      </c>
      <c r="C24015">
        <v>50057.145487000002</v>
      </c>
      <c r="D24015">
        <v>39.996000000000002</v>
      </c>
    </row>
    <row r="24016" spans="1:5">
      <c r="A24016" t="s">
        <v>326</v>
      </c>
      <c r="B24016" s="10">
        <v>42829.145833333336</v>
      </c>
      <c r="C24016">
        <v>50057.150491</v>
      </c>
      <c r="D24016">
        <v>20.015999999999998</v>
      </c>
    </row>
    <row r="24017" spans="1:4">
      <c r="A24017" t="s">
        <v>326</v>
      </c>
      <c r="B24017" s="10">
        <v>42829.15625</v>
      </c>
      <c r="C24017">
        <v>50057.160490000002</v>
      </c>
      <c r="D24017">
        <v>39.996000000000002</v>
      </c>
    </row>
    <row r="24018" spans="1:4">
      <c r="A24018" t="s">
        <v>326</v>
      </c>
      <c r="B24018" s="10">
        <v>42829.166666666664</v>
      </c>
      <c r="C24018">
        <v>50057.165494000001</v>
      </c>
      <c r="D24018">
        <v>20.015999999999998</v>
      </c>
    </row>
    <row r="24019" spans="1:4">
      <c r="A24019" t="s">
        <v>326</v>
      </c>
      <c r="B24019" s="10">
        <v>42829.177083333336</v>
      </c>
      <c r="C24019">
        <v>50057.170497999999</v>
      </c>
      <c r="D24019">
        <v>20.015999999999998</v>
      </c>
    </row>
    <row r="24020" spans="1:4">
      <c r="A24020" t="s">
        <v>326</v>
      </c>
      <c r="B24020" s="10">
        <v>42829.1875</v>
      </c>
      <c r="C24020">
        <v>50057.180497000001</v>
      </c>
      <c r="D24020">
        <v>39.996000000000002</v>
      </c>
    </row>
    <row r="24021" spans="1:4">
      <c r="A24021" t="s">
        <v>326</v>
      </c>
      <c r="B24021" s="10">
        <v>42829.197916666664</v>
      </c>
      <c r="C24021">
        <v>50057.185501</v>
      </c>
      <c r="D24021">
        <v>20.015999999999998</v>
      </c>
    </row>
    <row r="24022" spans="1:4">
      <c r="A24022" t="s">
        <v>326</v>
      </c>
      <c r="B24022" s="10">
        <v>42829.208333333336</v>
      </c>
      <c r="C24022">
        <v>50057.195500000002</v>
      </c>
      <c r="D24022">
        <v>39.996000000000002</v>
      </c>
    </row>
    <row r="24023" spans="1:4">
      <c r="A24023" t="s">
        <v>326</v>
      </c>
      <c r="B24023" s="10">
        <v>42829.21875</v>
      </c>
      <c r="C24023">
        <v>50057.200504</v>
      </c>
      <c r="D24023">
        <v>20.015999999999998</v>
      </c>
    </row>
    <row r="24024" spans="1:4">
      <c r="A24024" t="s">
        <v>326</v>
      </c>
      <c r="B24024" s="10">
        <v>42829.229166666664</v>
      </c>
      <c r="C24024">
        <v>50057.210503000002</v>
      </c>
      <c r="D24024">
        <v>39.996000000000002</v>
      </c>
    </row>
    <row r="24025" spans="1:4">
      <c r="A24025" t="s">
        <v>326</v>
      </c>
      <c r="B24025" s="10">
        <v>42829.239583333336</v>
      </c>
      <c r="C24025">
        <v>50057.220501999996</v>
      </c>
      <c r="D24025">
        <v>39.996000000000002</v>
      </c>
    </row>
    <row r="24026" spans="1:4">
      <c r="A24026" t="s">
        <v>326</v>
      </c>
      <c r="B24026" s="10">
        <v>42829.25</v>
      </c>
      <c r="C24026">
        <v>50057.230500999998</v>
      </c>
      <c r="D24026">
        <v>39.996000000000002</v>
      </c>
    </row>
    <row r="24027" spans="1:4">
      <c r="A24027" t="s">
        <v>326</v>
      </c>
      <c r="B24027" s="10">
        <v>42829.260416666664</v>
      </c>
      <c r="C24027">
        <v>50057.250499000002</v>
      </c>
      <c r="D24027">
        <v>79.992000000000004</v>
      </c>
    </row>
    <row r="24028" spans="1:4">
      <c r="A24028" t="s">
        <v>326</v>
      </c>
      <c r="B24028" s="10">
        <v>42829.270833333336</v>
      </c>
      <c r="C24028">
        <v>50057.260498000003</v>
      </c>
      <c r="D24028">
        <v>39.996000000000002</v>
      </c>
    </row>
    <row r="24029" spans="1:4">
      <c r="A24029" t="s">
        <v>326</v>
      </c>
      <c r="B24029" s="10">
        <v>42829.28125</v>
      </c>
      <c r="C24029">
        <v>50057.275500999996</v>
      </c>
      <c r="D24029">
        <v>60.012</v>
      </c>
    </row>
    <row r="24030" spans="1:4">
      <c r="A24030" t="s">
        <v>326</v>
      </c>
      <c r="B24030" s="10">
        <v>42829.291666666664</v>
      </c>
      <c r="C24030">
        <v>50057.285499999998</v>
      </c>
      <c r="D24030">
        <v>39.996000000000002</v>
      </c>
    </row>
    <row r="24031" spans="1:4">
      <c r="A24031" t="s">
        <v>326</v>
      </c>
      <c r="B24031" s="10">
        <v>42829.302083333336</v>
      </c>
      <c r="C24031">
        <v>50057.295499</v>
      </c>
      <c r="D24031">
        <v>39.996000000000002</v>
      </c>
    </row>
    <row r="24032" spans="1:4">
      <c r="A24032" t="s">
        <v>326</v>
      </c>
      <c r="B24032" s="10">
        <v>42829.3125</v>
      </c>
      <c r="C24032">
        <v>50057.310502</v>
      </c>
      <c r="D24032">
        <v>60.012</v>
      </c>
    </row>
    <row r="24033" spans="1:4">
      <c r="A24033" t="s">
        <v>326</v>
      </c>
      <c r="B24033" s="10">
        <v>42829.322916666664</v>
      </c>
      <c r="C24033">
        <v>50057.330499999996</v>
      </c>
      <c r="D24033">
        <v>79.992000000000004</v>
      </c>
    </row>
    <row r="24034" spans="1:4">
      <c r="A24034" t="s">
        <v>326</v>
      </c>
      <c r="B24034" s="10">
        <v>42829.333333333336</v>
      </c>
      <c r="C24034">
        <v>50057.365501</v>
      </c>
      <c r="D24034">
        <v>140.00399999999999</v>
      </c>
    </row>
    <row r="24035" spans="1:4">
      <c r="A24035" t="s">
        <v>326</v>
      </c>
      <c r="B24035" s="10">
        <v>42829.34375</v>
      </c>
      <c r="C24035">
        <v>50057.395497999998</v>
      </c>
      <c r="D24035">
        <v>119.988</v>
      </c>
    </row>
    <row r="24036" spans="1:4">
      <c r="A24036" t="s">
        <v>326</v>
      </c>
      <c r="B24036" s="10">
        <v>42829.354166666664</v>
      </c>
      <c r="C24036">
        <v>50057.425495000003</v>
      </c>
      <c r="D24036">
        <v>119.988</v>
      </c>
    </row>
    <row r="24037" spans="1:4">
      <c r="A24037" t="s">
        <v>326</v>
      </c>
      <c r="B24037" s="10">
        <v>42829.364583333336</v>
      </c>
      <c r="C24037">
        <v>50057.725491999998</v>
      </c>
      <c r="D24037">
        <v>1199.9880000000001</v>
      </c>
    </row>
    <row r="24038" spans="1:4">
      <c r="A24038" t="s">
        <v>326</v>
      </c>
      <c r="B24038" s="10">
        <v>42829.375</v>
      </c>
      <c r="C24038">
        <v>50057.765487999997</v>
      </c>
      <c r="D24038">
        <v>159.98400000000001</v>
      </c>
    </row>
    <row r="24039" spans="1:4">
      <c r="A24039" t="s">
        <v>326</v>
      </c>
      <c r="B24039" s="10">
        <v>42829.385416666664</v>
      </c>
      <c r="C24039">
        <v>50057.810488000003</v>
      </c>
      <c r="D24039">
        <v>180</v>
      </c>
    </row>
    <row r="24040" spans="1:4">
      <c r="A24040" t="s">
        <v>326</v>
      </c>
      <c r="B24040" s="10">
        <v>42829.395833333336</v>
      </c>
      <c r="C24040">
        <v>50057.860492</v>
      </c>
      <c r="D24040">
        <v>200.01599999999999</v>
      </c>
    </row>
    <row r="24041" spans="1:4">
      <c r="A24041" t="s">
        <v>326</v>
      </c>
      <c r="B24041" s="10">
        <v>42829.40625</v>
      </c>
      <c r="C24041">
        <v>50058.235495000001</v>
      </c>
      <c r="D24041">
        <v>1500.0119999999999</v>
      </c>
    </row>
    <row r="24042" spans="1:4">
      <c r="A24042" t="s">
        <v>326</v>
      </c>
      <c r="B24042" s="10">
        <v>42829.416666666664</v>
      </c>
      <c r="C24042">
        <v>50058.280494999999</v>
      </c>
      <c r="D24042">
        <v>180</v>
      </c>
    </row>
    <row r="24043" spans="1:4">
      <c r="A24043" t="s">
        <v>326</v>
      </c>
      <c r="B24043" s="10">
        <v>42829.427083333336</v>
      </c>
      <c r="C24043">
        <v>50058.325494999997</v>
      </c>
      <c r="D24043">
        <v>180</v>
      </c>
    </row>
    <row r="24044" spans="1:4">
      <c r="A24044" t="s">
        <v>326</v>
      </c>
      <c r="B24044" s="10">
        <v>42829.4375</v>
      </c>
      <c r="C24044">
        <v>50058.370495000003</v>
      </c>
      <c r="D24044">
        <v>180</v>
      </c>
    </row>
    <row r="24045" spans="1:4">
      <c r="A24045" t="s">
        <v>326</v>
      </c>
      <c r="B24045" s="10">
        <v>42829.447916666664</v>
      </c>
      <c r="C24045">
        <v>50058.420499</v>
      </c>
      <c r="D24045">
        <v>200.01599999999999</v>
      </c>
    </row>
    <row r="24046" spans="1:4">
      <c r="A24046" t="s">
        <v>326</v>
      </c>
      <c r="B24046" s="10">
        <v>42829.458333333336</v>
      </c>
      <c r="C24046">
        <v>50058.465498999998</v>
      </c>
      <c r="D24046">
        <v>180</v>
      </c>
    </row>
    <row r="24047" spans="1:4">
      <c r="A24047" t="s">
        <v>326</v>
      </c>
      <c r="B24047" s="10">
        <v>42829.46875</v>
      </c>
      <c r="C24047">
        <v>50058.675496000003</v>
      </c>
      <c r="D24047">
        <v>839.98800000000006</v>
      </c>
    </row>
    <row r="24048" spans="1:4">
      <c r="A24048" t="s">
        <v>326</v>
      </c>
      <c r="B24048" s="10">
        <v>42829.479166666664</v>
      </c>
      <c r="C24048">
        <v>50058.835498</v>
      </c>
      <c r="D24048">
        <v>640.00800000000004</v>
      </c>
    </row>
    <row r="24049" spans="1:4">
      <c r="A24049" t="s">
        <v>326</v>
      </c>
      <c r="B24049" s="10">
        <v>42829.489583333336</v>
      </c>
      <c r="C24049">
        <v>50058.870498999997</v>
      </c>
      <c r="D24049">
        <v>140.00399999999999</v>
      </c>
    </row>
    <row r="24050" spans="1:4">
      <c r="A24050" t="s">
        <v>326</v>
      </c>
      <c r="B24050" s="10">
        <v>42829.5</v>
      </c>
      <c r="C24050">
        <v>50058.900496000002</v>
      </c>
      <c r="D24050">
        <v>119.988</v>
      </c>
    </row>
    <row r="24051" spans="1:4">
      <c r="A24051" t="s">
        <v>326</v>
      </c>
      <c r="B24051" s="10">
        <v>42829.510416666664</v>
      </c>
      <c r="C24051">
        <v>50058.940492000002</v>
      </c>
      <c r="D24051">
        <v>159.98400000000001</v>
      </c>
    </row>
    <row r="24052" spans="1:4">
      <c r="A24052" t="s">
        <v>326</v>
      </c>
      <c r="B24052" s="10">
        <v>42829.520833333336</v>
      </c>
      <c r="C24052">
        <v>50058.970488999999</v>
      </c>
      <c r="D24052">
        <v>119.988</v>
      </c>
    </row>
    <row r="24053" spans="1:4">
      <c r="A24053" t="s">
        <v>326</v>
      </c>
      <c r="B24053" s="10">
        <v>42829.53125</v>
      </c>
      <c r="C24053">
        <v>50059.005490000003</v>
      </c>
      <c r="D24053">
        <v>140.00399999999999</v>
      </c>
    </row>
    <row r="24054" spans="1:4">
      <c r="A24054" t="s">
        <v>326</v>
      </c>
      <c r="B24054" s="10">
        <v>42829.541666666664</v>
      </c>
      <c r="C24054">
        <v>50059.320489999998</v>
      </c>
      <c r="D24054">
        <v>1260</v>
      </c>
    </row>
    <row r="24055" spans="1:4">
      <c r="A24055" t="s">
        <v>326</v>
      </c>
      <c r="B24055" s="10">
        <v>42829.552083333336</v>
      </c>
      <c r="C24055">
        <v>50059.355491000002</v>
      </c>
      <c r="D24055">
        <v>140.00399999999999</v>
      </c>
    </row>
    <row r="24056" spans="1:4">
      <c r="A24056" t="s">
        <v>326</v>
      </c>
      <c r="B24056" s="10">
        <v>42829.5625</v>
      </c>
      <c r="C24056">
        <v>50059.390491999999</v>
      </c>
      <c r="D24056">
        <v>140.00399999999999</v>
      </c>
    </row>
    <row r="24057" spans="1:4">
      <c r="A24057" t="s">
        <v>326</v>
      </c>
      <c r="B24057" s="10">
        <v>42829.572916666664</v>
      </c>
      <c r="C24057">
        <v>50059.440496000003</v>
      </c>
      <c r="D24057">
        <v>200.01599999999999</v>
      </c>
    </row>
    <row r="24058" spans="1:4">
      <c r="A24058" t="s">
        <v>326</v>
      </c>
      <c r="B24058" s="10">
        <v>42829.583333333336</v>
      </c>
      <c r="C24058">
        <v>50059.495495000003</v>
      </c>
      <c r="D24058">
        <v>219.99600000000001</v>
      </c>
    </row>
    <row r="24059" spans="1:4">
      <c r="A24059" t="s">
        <v>326</v>
      </c>
      <c r="B24059" s="10">
        <v>42829.59375</v>
      </c>
      <c r="C24059">
        <v>50059.550494000003</v>
      </c>
      <c r="D24059">
        <v>219.99600000000001</v>
      </c>
    </row>
    <row r="24060" spans="1:4">
      <c r="A24060" t="s">
        <v>326</v>
      </c>
      <c r="B24060" s="10">
        <v>42829.604166666664</v>
      </c>
      <c r="C24060">
        <v>50059.615491999997</v>
      </c>
      <c r="D24060">
        <v>259.99200000000002</v>
      </c>
    </row>
    <row r="24061" spans="1:4">
      <c r="A24061" t="s">
        <v>326</v>
      </c>
      <c r="B24061" s="10">
        <v>42829.614583333336</v>
      </c>
      <c r="C24061">
        <v>50059.980495999996</v>
      </c>
      <c r="D24061">
        <v>1460.0160000000001</v>
      </c>
    </row>
    <row r="24062" spans="1:4">
      <c r="A24062" t="s">
        <v>326</v>
      </c>
      <c r="B24062" s="10">
        <v>42829.625</v>
      </c>
      <c r="C24062">
        <v>50060.045493999998</v>
      </c>
      <c r="D24062">
        <v>259.99200000000002</v>
      </c>
    </row>
    <row r="24063" spans="1:4">
      <c r="A24063" t="s">
        <v>326</v>
      </c>
      <c r="B24063" s="10">
        <v>42829.635416666664</v>
      </c>
      <c r="C24063">
        <v>50060.120491000001</v>
      </c>
      <c r="D24063">
        <v>299.988</v>
      </c>
    </row>
    <row r="24064" spans="1:4">
      <c r="A24064" t="s">
        <v>326</v>
      </c>
      <c r="B24064" s="10">
        <v>42829.645833333336</v>
      </c>
      <c r="C24064">
        <v>50060.240488000003</v>
      </c>
      <c r="D24064">
        <v>479.988</v>
      </c>
    </row>
    <row r="24065" spans="1:4">
      <c r="A24065" t="s">
        <v>326</v>
      </c>
      <c r="B24065" s="10">
        <v>42829.65625</v>
      </c>
      <c r="C24065">
        <v>50060.365489000003</v>
      </c>
      <c r="D24065">
        <v>500.00400000000002</v>
      </c>
    </row>
    <row r="24066" spans="1:4">
      <c r="A24066" t="s">
        <v>326</v>
      </c>
      <c r="B24066" s="10">
        <v>42829.666666666664</v>
      </c>
      <c r="C24066">
        <v>50060.475487000003</v>
      </c>
      <c r="D24066">
        <v>439.99200000000002</v>
      </c>
    </row>
    <row r="24067" spans="1:4">
      <c r="A24067" t="s">
        <v>326</v>
      </c>
      <c r="B24067" s="10">
        <v>42829.677083333336</v>
      </c>
      <c r="C24067">
        <v>50060.555487999998</v>
      </c>
      <c r="D24067">
        <v>320.00400000000002</v>
      </c>
    </row>
    <row r="24068" spans="1:4">
      <c r="A24068" t="s">
        <v>326</v>
      </c>
      <c r="B24068" s="10">
        <v>42829.6875</v>
      </c>
      <c r="C24068">
        <v>50060.615490999997</v>
      </c>
      <c r="D24068">
        <v>240.012</v>
      </c>
    </row>
    <row r="24069" spans="1:4">
      <c r="A24069" t="s">
        <v>326</v>
      </c>
      <c r="B24069" s="10">
        <v>42829.697916666664</v>
      </c>
      <c r="C24069">
        <v>50060.745487</v>
      </c>
      <c r="D24069">
        <v>519.98400000000004</v>
      </c>
    </row>
    <row r="24070" spans="1:4">
      <c r="A24070" t="s">
        <v>326</v>
      </c>
      <c r="B24070" s="10">
        <v>42829.708333333336</v>
      </c>
      <c r="C24070">
        <v>50060.955483999998</v>
      </c>
      <c r="D24070">
        <v>839.98800000000006</v>
      </c>
    </row>
    <row r="24071" spans="1:4">
      <c r="A24071" t="s">
        <v>326</v>
      </c>
      <c r="B24071" s="10">
        <v>42829.71875</v>
      </c>
      <c r="C24071">
        <v>50060.975482000002</v>
      </c>
      <c r="D24071">
        <v>79.992000000000004</v>
      </c>
    </row>
    <row r="24072" spans="1:4">
      <c r="A24072" t="s">
        <v>326</v>
      </c>
      <c r="B24072" s="10">
        <v>42829.729166666664</v>
      </c>
      <c r="C24072">
        <v>50061.000483999997</v>
      </c>
      <c r="D24072">
        <v>100.008</v>
      </c>
    </row>
    <row r="24073" spans="1:4">
      <c r="A24073" t="s">
        <v>326</v>
      </c>
      <c r="B24073" s="10">
        <v>42829.739583333336</v>
      </c>
      <c r="C24073">
        <v>50061.020482</v>
      </c>
      <c r="D24073">
        <v>79.992000000000004</v>
      </c>
    </row>
    <row r="24074" spans="1:4">
      <c r="A24074" t="s">
        <v>326</v>
      </c>
      <c r="B24074" s="10">
        <v>42829.75</v>
      </c>
      <c r="C24074">
        <v>50061.045484000002</v>
      </c>
      <c r="D24074">
        <v>100.008</v>
      </c>
    </row>
    <row r="24075" spans="1:4">
      <c r="A24075" t="s">
        <v>326</v>
      </c>
      <c r="B24075" s="10">
        <v>42829.760416666664</v>
      </c>
      <c r="C24075">
        <v>50061.065481999998</v>
      </c>
      <c r="D24075">
        <v>79.992000000000004</v>
      </c>
    </row>
    <row r="24076" spans="1:4">
      <c r="A24076" t="s">
        <v>326</v>
      </c>
      <c r="B24076" s="10">
        <v>42829.770833333336</v>
      </c>
      <c r="C24076">
        <v>50061.095479000003</v>
      </c>
      <c r="D24076">
        <v>119.988</v>
      </c>
    </row>
    <row r="24077" spans="1:4">
      <c r="A24077" t="s">
        <v>326</v>
      </c>
      <c r="B24077" s="10">
        <v>42829.78125</v>
      </c>
      <c r="C24077">
        <v>50061.115476999999</v>
      </c>
      <c r="D24077">
        <v>79.992000000000004</v>
      </c>
    </row>
    <row r="24078" spans="1:4">
      <c r="A24078" t="s">
        <v>326</v>
      </c>
      <c r="B24078" s="10">
        <v>42829.791666666664</v>
      </c>
      <c r="C24078">
        <v>50061.135475000003</v>
      </c>
      <c r="D24078">
        <v>79.992000000000004</v>
      </c>
    </row>
    <row r="24079" spans="1:4">
      <c r="A24079" t="s">
        <v>326</v>
      </c>
      <c r="B24079" s="10">
        <v>42829.802083333336</v>
      </c>
      <c r="C24079">
        <v>50061.155472999999</v>
      </c>
      <c r="D24079">
        <v>79.992000000000004</v>
      </c>
    </row>
    <row r="24080" spans="1:4">
      <c r="A24080" t="s">
        <v>326</v>
      </c>
      <c r="B24080" s="10">
        <v>42829.8125</v>
      </c>
      <c r="C24080">
        <v>50061.175471000002</v>
      </c>
      <c r="D24080">
        <v>79.992000000000004</v>
      </c>
    </row>
    <row r="24081" spans="1:4">
      <c r="A24081" t="s">
        <v>326</v>
      </c>
      <c r="B24081" s="10">
        <v>42829.822916666664</v>
      </c>
      <c r="C24081">
        <v>50061.190474000003</v>
      </c>
      <c r="D24081">
        <v>60.012</v>
      </c>
    </row>
    <row r="24082" spans="1:4">
      <c r="A24082" t="s">
        <v>326</v>
      </c>
      <c r="B24082" s="10">
        <v>42829.833333333336</v>
      </c>
      <c r="C24082">
        <v>50061.210471999999</v>
      </c>
      <c r="D24082">
        <v>79.992000000000004</v>
      </c>
    </row>
    <row r="24083" spans="1:4">
      <c r="A24083" t="s">
        <v>326</v>
      </c>
      <c r="B24083" s="10">
        <v>42829.84375</v>
      </c>
      <c r="C24083">
        <v>50061.225474999999</v>
      </c>
      <c r="D24083">
        <v>60.012</v>
      </c>
    </row>
    <row r="24084" spans="1:4">
      <c r="A24084" t="s">
        <v>326</v>
      </c>
      <c r="B24084" s="10">
        <v>42829.854166666664</v>
      </c>
      <c r="C24084">
        <v>50061.240478</v>
      </c>
      <c r="D24084">
        <v>60.012</v>
      </c>
    </row>
    <row r="24085" spans="1:4">
      <c r="A24085" t="s">
        <v>326</v>
      </c>
      <c r="B24085" s="10">
        <v>42829.864583333336</v>
      </c>
      <c r="C24085">
        <v>50061.255481</v>
      </c>
      <c r="D24085">
        <v>60.012</v>
      </c>
    </row>
    <row r="24086" spans="1:4">
      <c r="A24086" t="s">
        <v>326</v>
      </c>
      <c r="B24086" s="10">
        <v>42829.875</v>
      </c>
      <c r="C24086">
        <v>50061.270484000001</v>
      </c>
      <c r="D24086">
        <v>60.012</v>
      </c>
    </row>
    <row r="24087" spans="1:4">
      <c r="A24087" t="s">
        <v>326</v>
      </c>
      <c r="B24087" s="10">
        <v>42829.885416666664</v>
      </c>
      <c r="C24087">
        <v>50061.280483000002</v>
      </c>
      <c r="D24087">
        <v>39.996000000000002</v>
      </c>
    </row>
    <row r="24088" spans="1:4">
      <c r="A24088" t="s">
        <v>326</v>
      </c>
      <c r="B24088" s="10">
        <v>42829.895833333336</v>
      </c>
      <c r="C24088">
        <v>50061.290481999997</v>
      </c>
      <c r="D24088">
        <v>39.996000000000002</v>
      </c>
    </row>
    <row r="24089" spans="1:4">
      <c r="A24089" t="s">
        <v>326</v>
      </c>
      <c r="B24089" s="10">
        <v>42829.90625</v>
      </c>
      <c r="C24089">
        <v>50061.300480999998</v>
      </c>
      <c r="D24089">
        <v>39.996000000000002</v>
      </c>
    </row>
    <row r="24090" spans="1:4">
      <c r="A24090" t="s">
        <v>326</v>
      </c>
      <c r="B24090" s="10">
        <v>42829.916666666664</v>
      </c>
      <c r="C24090">
        <v>50061.31048</v>
      </c>
      <c r="D24090">
        <v>39.996000000000002</v>
      </c>
    </row>
    <row r="24091" spans="1:4">
      <c r="A24091" t="s">
        <v>326</v>
      </c>
      <c r="B24091" s="10">
        <v>42829.927083333336</v>
      </c>
      <c r="C24091">
        <v>50061.325483000001</v>
      </c>
      <c r="D24091">
        <v>60.012</v>
      </c>
    </row>
    <row r="24092" spans="1:4">
      <c r="A24092" t="s">
        <v>326</v>
      </c>
      <c r="B24092" s="10">
        <v>42829.9375</v>
      </c>
      <c r="C24092">
        <v>50061.335482000002</v>
      </c>
      <c r="D24092">
        <v>39.996000000000002</v>
      </c>
    </row>
    <row r="24093" spans="1:4">
      <c r="A24093" t="s">
        <v>326</v>
      </c>
      <c r="B24093" s="10">
        <v>42829.947916666664</v>
      </c>
      <c r="C24093">
        <v>50061.345480999997</v>
      </c>
      <c r="D24093">
        <v>39.996000000000002</v>
      </c>
    </row>
    <row r="24094" spans="1:4">
      <c r="A24094" t="s">
        <v>326</v>
      </c>
      <c r="B24094" s="10">
        <v>42829.958333333336</v>
      </c>
      <c r="C24094">
        <v>50061.355479999998</v>
      </c>
      <c r="D24094">
        <v>39.996000000000002</v>
      </c>
    </row>
    <row r="24095" spans="1:4">
      <c r="A24095" t="s">
        <v>326</v>
      </c>
      <c r="B24095" s="10">
        <v>42829.96875</v>
      </c>
      <c r="C24095">
        <v>50061.365479</v>
      </c>
      <c r="D24095">
        <v>39.996000000000002</v>
      </c>
    </row>
    <row r="24096" spans="1:4">
      <c r="A24096" t="s">
        <v>326</v>
      </c>
      <c r="B24096" s="10">
        <v>42829.979166666664</v>
      </c>
      <c r="C24096">
        <v>50061.375478000002</v>
      </c>
      <c r="D24096">
        <v>39.996000000000002</v>
      </c>
    </row>
    <row r="24097" spans="1:5">
      <c r="A24097" t="s">
        <v>326</v>
      </c>
      <c r="B24097" s="10">
        <v>42829.989583333336</v>
      </c>
      <c r="C24097">
        <v>50061.385477000003</v>
      </c>
      <c r="D24097">
        <v>39.996000000000002</v>
      </c>
      <c r="E24097">
        <f>MIN(D24002:D24097)</f>
        <v>20.015999999999998</v>
      </c>
    </row>
    <row r="24098" spans="1:5">
      <c r="A24098" t="s">
        <v>326</v>
      </c>
      <c r="B24098" s="10">
        <v>42830</v>
      </c>
      <c r="C24098">
        <v>50061.394529999998</v>
      </c>
      <c r="D24098">
        <v>39.996000000000002</v>
      </c>
    </row>
    <row r="24099" spans="1:5">
      <c r="A24099" t="s">
        <v>326</v>
      </c>
      <c r="B24099" s="10">
        <v>42830.010416666664</v>
      </c>
      <c r="C24099">
        <v>50061.404528999999</v>
      </c>
      <c r="D24099">
        <v>39.996000000000002</v>
      </c>
    </row>
    <row r="24100" spans="1:5">
      <c r="A24100" t="s">
        <v>326</v>
      </c>
      <c r="B24100" s="10">
        <v>42830.020833333336</v>
      </c>
      <c r="C24100">
        <v>50061.414528000001</v>
      </c>
      <c r="D24100">
        <v>39.996000000000002</v>
      </c>
    </row>
    <row r="24101" spans="1:5">
      <c r="A24101" t="s">
        <v>326</v>
      </c>
      <c r="B24101" s="10">
        <v>42830.03125</v>
      </c>
      <c r="C24101">
        <v>50061.419532</v>
      </c>
      <c r="D24101">
        <v>20.015999999999998</v>
      </c>
    </row>
    <row r="24102" spans="1:5">
      <c r="A24102" t="s">
        <v>326</v>
      </c>
      <c r="B24102" s="10">
        <v>42830.041666666664</v>
      </c>
      <c r="C24102">
        <v>50061.429531000002</v>
      </c>
      <c r="D24102">
        <v>39.996000000000002</v>
      </c>
    </row>
    <row r="24103" spans="1:5">
      <c r="A24103" t="s">
        <v>326</v>
      </c>
      <c r="B24103" s="10">
        <v>42830.052083333336</v>
      </c>
      <c r="C24103">
        <v>50061.439530000003</v>
      </c>
      <c r="D24103">
        <v>39.996000000000002</v>
      </c>
    </row>
    <row r="24104" spans="1:5">
      <c r="A24104" t="s">
        <v>326</v>
      </c>
      <c r="B24104" s="10">
        <v>42830.0625</v>
      </c>
      <c r="C24104">
        <v>50061.449528999998</v>
      </c>
      <c r="D24104">
        <v>39.996000000000002</v>
      </c>
    </row>
    <row r="24105" spans="1:5">
      <c r="A24105" t="s">
        <v>326</v>
      </c>
      <c r="B24105" s="10">
        <v>42830.072916666664</v>
      </c>
      <c r="C24105">
        <v>50061.459527999999</v>
      </c>
      <c r="D24105">
        <v>39.996000000000002</v>
      </c>
    </row>
    <row r="24106" spans="1:5">
      <c r="A24106" t="s">
        <v>326</v>
      </c>
      <c r="B24106" s="10">
        <v>42830.083333333336</v>
      </c>
      <c r="C24106">
        <v>50061.464531999998</v>
      </c>
      <c r="D24106">
        <v>20.015999999999998</v>
      </c>
    </row>
    <row r="24107" spans="1:5">
      <c r="A24107" t="s">
        <v>326</v>
      </c>
      <c r="B24107" s="10">
        <v>42830.09375</v>
      </c>
      <c r="C24107">
        <v>50061.474531</v>
      </c>
      <c r="D24107">
        <v>39.996000000000002</v>
      </c>
    </row>
    <row r="24108" spans="1:5">
      <c r="A24108" t="s">
        <v>326</v>
      </c>
      <c r="B24108" s="10">
        <v>42830.104166666664</v>
      </c>
      <c r="C24108">
        <v>50061.484530000002</v>
      </c>
      <c r="D24108">
        <v>39.996000000000002</v>
      </c>
    </row>
    <row r="24109" spans="1:5">
      <c r="A24109" t="s">
        <v>326</v>
      </c>
      <c r="B24109" s="10">
        <v>42830.114583333336</v>
      </c>
      <c r="C24109">
        <v>50061.494529000003</v>
      </c>
      <c r="D24109">
        <v>39.996000000000002</v>
      </c>
    </row>
    <row r="24110" spans="1:5">
      <c r="A24110" t="s">
        <v>326</v>
      </c>
      <c r="B24110" s="10">
        <v>42830.125</v>
      </c>
      <c r="C24110">
        <v>50061.499533000002</v>
      </c>
      <c r="D24110">
        <v>20.015999999999998</v>
      </c>
    </row>
    <row r="24111" spans="1:5">
      <c r="A24111" t="s">
        <v>326</v>
      </c>
      <c r="B24111" s="10">
        <v>42830.135416666664</v>
      </c>
      <c r="C24111">
        <v>50061.509531999996</v>
      </c>
      <c r="D24111">
        <v>39.996000000000002</v>
      </c>
    </row>
    <row r="24112" spans="1:5">
      <c r="A24112" t="s">
        <v>326</v>
      </c>
      <c r="B24112" s="10">
        <v>42830.145833333336</v>
      </c>
      <c r="C24112">
        <v>50061.519530999998</v>
      </c>
      <c r="D24112">
        <v>39.996000000000002</v>
      </c>
    </row>
    <row r="24113" spans="1:4">
      <c r="A24113" t="s">
        <v>326</v>
      </c>
      <c r="B24113" s="10">
        <v>42830.15625</v>
      </c>
      <c r="C24113">
        <v>50061.524534999997</v>
      </c>
      <c r="D24113">
        <v>20.015999999999998</v>
      </c>
    </row>
    <row r="24114" spans="1:4">
      <c r="A24114" t="s">
        <v>326</v>
      </c>
      <c r="B24114" s="10">
        <v>42830.166666666664</v>
      </c>
      <c r="C24114">
        <v>50061.534533999999</v>
      </c>
      <c r="D24114">
        <v>39.996000000000002</v>
      </c>
    </row>
    <row r="24115" spans="1:4">
      <c r="A24115" t="s">
        <v>326</v>
      </c>
      <c r="B24115" s="10">
        <v>42830.177083333336</v>
      </c>
      <c r="C24115">
        <v>50061.544533</v>
      </c>
      <c r="D24115">
        <v>39.996000000000002</v>
      </c>
    </row>
    <row r="24116" spans="1:4">
      <c r="A24116" t="s">
        <v>326</v>
      </c>
      <c r="B24116" s="10">
        <v>42830.1875</v>
      </c>
      <c r="C24116">
        <v>50061.549536999999</v>
      </c>
      <c r="D24116">
        <v>20.015999999999998</v>
      </c>
    </row>
    <row r="24117" spans="1:4">
      <c r="A24117" t="s">
        <v>326</v>
      </c>
      <c r="B24117" s="10">
        <v>42830.197916666664</v>
      </c>
      <c r="C24117">
        <v>50061.559536000001</v>
      </c>
      <c r="D24117">
        <v>39.996000000000002</v>
      </c>
    </row>
    <row r="24118" spans="1:4">
      <c r="A24118" t="s">
        <v>326</v>
      </c>
      <c r="B24118" s="10">
        <v>42830.208333333336</v>
      </c>
      <c r="C24118">
        <v>50061.564539999999</v>
      </c>
      <c r="D24118">
        <v>20.015999999999998</v>
      </c>
    </row>
    <row r="24119" spans="1:4">
      <c r="A24119" t="s">
        <v>326</v>
      </c>
      <c r="B24119" s="10">
        <v>42830.21875</v>
      </c>
      <c r="C24119">
        <v>50061.574539000001</v>
      </c>
      <c r="D24119">
        <v>39.996000000000002</v>
      </c>
    </row>
    <row r="24120" spans="1:4">
      <c r="A24120" t="s">
        <v>326</v>
      </c>
      <c r="B24120" s="10">
        <v>42830.229166666664</v>
      </c>
      <c r="C24120">
        <v>50061.584538000003</v>
      </c>
      <c r="D24120">
        <v>39.996000000000002</v>
      </c>
    </row>
    <row r="24121" spans="1:4">
      <c r="A24121" t="s">
        <v>326</v>
      </c>
      <c r="B24121" s="10">
        <v>42830.239583333336</v>
      </c>
      <c r="C24121">
        <v>50061.594536999997</v>
      </c>
      <c r="D24121">
        <v>39.996000000000002</v>
      </c>
    </row>
    <row r="24122" spans="1:4">
      <c r="A24122" t="s">
        <v>326</v>
      </c>
      <c r="B24122" s="10">
        <v>42830.25</v>
      </c>
      <c r="C24122">
        <v>50061.599541000003</v>
      </c>
      <c r="D24122">
        <v>20.015999999999998</v>
      </c>
    </row>
    <row r="24123" spans="1:4">
      <c r="A24123" t="s">
        <v>326</v>
      </c>
      <c r="B24123" s="10">
        <v>42830.260416666664</v>
      </c>
      <c r="C24123">
        <v>50061.609539999998</v>
      </c>
      <c r="D24123">
        <v>39.996000000000002</v>
      </c>
    </row>
    <row r="24124" spans="1:4">
      <c r="A24124" t="s">
        <v>326</v>
      </c>
      <c r="B24124" s="10">
        <v>42830.270833333336</v>
      </c>
      <c r="C24124">
        <v>50061.624542999998</v>
      </c>
      <c r="D24124">
        <v>60.012</v>
      </c>
    </row>
    <row r="24125" spans="1:4">
      <c r="A24125" t="s">
        <v>326</v>
      </c>
      <c r="B24125" s="10">
        <v>42830.28125</v>
      </c>
      <c r="C24125">
        <v>50061.634542</v>
      </c>
      <c r="D24125">
        <v>39.996000000000002</v>
      </c>
    </row>
    <row r="24126" spans="1:4">
      <c r="A24126" t="s">
        <v>326</v>
      </c>
      <c r="B24126" s="10">
        <v>42830.291666666664</v>
      </c>
      <c r="C24126">
        <v>50061.639545999999</v>
      </c>
      <c r="D24126">
        <v>20.015999999999998</v>
      </c>
    </row>
    <row r="24127" spans="1:4">
      <c r="A24127" t="s">
        <v>326</v>
      </c>
      <c r="B24127" s="10">
        <v>42830.302083333336</v>
      </c>
      <c r="C24127">
        <v>50061.649545</v>
      </c>
      <c r="D24127">
        <v>39.996000000000002</v>
      </c>
    </row>
    <row r="24128" spans="1:4">
      <c r="A24128" t="s">
        <v>326</v>
      </c>
      <c r="B24128" s="10">
        <v>42830.3125</v>
      </c>
      <c r="C24128">
        <v>50061.659544000002</v>
      </c>
      <c r="D24128">
        <v>39.996000000000002</v>
      </c>
    </row>
    <row r="24129" spans="1:4">
      <c r="A24129" t="s">
        <v>326</v>
      </c>
      <c r="B24129" s="10">
        <v>42830.322916666664</v>
      </c>
      <c r="C24129">
        <v>50061.669543000004</v>
      </c>
      <c r="D24129">
        <v>39.996000000000002</v>
      </c>
    </row>
    <row r="24130" spans="1:4">
      <c r="A24130" t="s">
        <v>326</v>
      </c>
      <c r="B24130" s="10">
        <v>42830.333333333336</v>
      </c>
      <c r="C24130">
        <v>50061.92454</v>
      </c>
      <c r="D24130">
        <v>1019.9880000000001</v>
      </c>
    </row>
    <row r="24131" spans="1:4">
      <c r="A24131" t="s">
        <v>326</v>
      </c>
      <c r="B24131" s="10">
        <v>42830.34375</v>
      </c>
      <c r="C24131">
        <v>50061.989538000002</v>
      </c>
      <c r="D24131">
        <v>259.99200000000002</v>
      </c>
    </row>
    <row r="24132" spans="1:4">
      <c r="A24132" t="s">
        <v>326</v>
      </c>
      <c r="B24132" s="10">
        <v>42830.354166666664</v>
      </c>
      <c r="C24132">
        <v>50061.999537000003</v>
      </c>
      <c r="D24132">
        <v>39.996000000000002</v>
      </c>
    </row>
    <row r="24133" spans="1:4">
      <c r="A24133" t="s">
        <v>326</v>
      </c>
      <c r="B24133" s="10">
        <v>42830.364583333336</v>
      </c>
      <c r="C24133">
        <v>50062.009535999998</v>
      </c>
      <c r="D24133">
        <v>39.996000000000002</v>
      </c>
    </row>
    <row r="24134" spans="1:4">
      <c r="A24134" t="s">
        <v>326</v>
      </c>
      <c r="B24134" s="10">
        <v>42830.375</v>
      </c>
      <c r="C24134">
        <v>50062.024538999998</v>
      </c>
      <c r="D24134">
        <v>60.012</v>
      </c>
    </row>
    <row r="24135" spans="1:4">
      <c r="A24135" t="s">
        <v>326</v>
      </c>
      <c r="B24135" s="10">
        <v>42830.385416666664</v>
      </c>
      <c r="C24135">
        <v>50062.034538</v>
      </c>
      <c r="D24135">
        <v>39.996000000000002</v>
      </c>
    </row>
    <row r="24136" spans="1:4">
      <c r="A24136" t="s">
        <v>326</v>
      </c>
      <c r="B24136" s="10">
        <v>42830.395833333336</v>
      </c>
      <c r="C24136">
        <v>50062.059540000002</v>
      </c>
      <c r="D24136">
        <v>100.008</v>
      </c>
    </row>
    <row r="24137" spans="1:4">
      <c r="A24137" t="s">
        <v>326</v>
      </c>
      <c r="B24137" s="10">
        <v>42830.40625</v>
      </c>
      <c r="C24137">
        <v>50062.369535999998</v>
      </c>
      <c r="D24137">
        <v>1239.9839999999999</v>
      </c>
    </row>
    <row r="24138" spans="1:4">
      <c r="A24138" t="s">
        <v>326</v>
      </c>
      <c r="B24138" s="10">
        <v>42830.416666666664</v>
      </c>
      <c r="C24138">
        <v>50062.414535999997</v>
      </c>
      <c r="D24138">
        <v>180</v>
      </c>
    </row>
    <row r="24139" spans="1:4">
      <c r="A24139" t="s">
        <v>326</v>
      </c>
      <c r="B24139" s="10">
        <v>42830.427083333336</v>
      </c>
      <c r="C24139">
        <v>50062.474539000003</v>
      </c>
      <c r="D24139">
        <v>240.012</v>
      </c>
    </row>
    <row r="24140" spans="1:4">
      <c r="A24140" t="s">
        <v>326</v>
      </c>
      <c r="B24140" s="10">
        <v>42830.4375</v>
      </c>
      <c r="C24140">
        <v>50062.539536999997</v>
      </c>
      <c r="D24140">
        <v>259.99200000000002</v>
      </c>
    </row>
    <row r="24141" spans="1:4">
      <c r="A24141" t="s">
        <v>326</v>
      </c>
      <c r="B24141" s="10">
        <v>42830.447916666664</v>
      </c>
      <c r="C24141">
        <v>50062.604534999999</v>
      </c>
      <c r="D24141">
        <v>259.99200000000002</v>
      </c>
    </row>
    <row r="24142" spans="1:4">
      <c r="A24142" t="s">
        <v>326</v>
      </c>
      <c r="B24142" s="10">
        <v>42830.458333333336</v>
      </c>
      <c r="C24142">
        <v>50062.669533</v>
      </c>
      <c r="D24142">
        <v>259.99200000000002</v>
      </c>
    </row>
    <row r="24143" spans="1:4">
      <c r="A24143" t="s">
        <v>326</v>
      </c>
      <c r="B24143" s="10">
        <v>42830.46875</v>
      </c>
      <c r="C24143">
        <v>50062.729535999999</v>
      </c>
      <c r="D24143">
        <v>240.012</v>
      </c>
    </row>
    <row r="24144" spans="1:4">
      <c r="A24144" t="s">
        <v>326</v>
      </c>
      <c r="B24144" s="10">
        <v>42830.479166666664</v>
      </c>
      <c r="C24144">
        <v>50063.089535999999</v>
      </c>
      <c r="D24144">
        <v>1440</v>
      </c>
    </row>
    <row r="24145" spans="1:4">
      <c r="A24145" t="s">
        <v>326</v>
      </c>
      <c r="B24145" s="10">
        <v>42830.489583333336</v>
      </c>
      <c r="C24145">
        <v>50063.144534999999</v>
      </c>
      <c r="D24145">
        <v>219.99600000000001</v>
      </c>
    </row>
    <row r="24146" spans="1:4">
      <c r="A24146" t="s">
        <v>326</v>
      </c>
      <c r="B24146" s="10">
        <v>42830.5</v>
      </c>
      <c r="C24146">
        <v>50063.199533999999</v>
      </c>
      <c r="D24146">
        <v>219.99600000000001</v>
      </c>
    </row>
    <row r="24147" spans="1:4">
      <c r="A24147" t="s">
        <v>326</v>
      </c>
      <c r="B24147" s="10">
        <v>42830.510416666664</v>
      </c>
      <c r="C24147">
        <v>50063.254532999999</v>
      </c>
      <c r="D24147">
        <v>219.99600000000001</v>
      </c>
    </row>
    <row r="24148" spans="1:4">
      <c r="A24148" t="s">
        <v>326</v>
      </c>
      <c r="B24148" s="10">
        <v>42830.520833333336</v>
      </c>
      <c r="C24148">
        <v>50063.314535999998</v>
      </c>
      <c r="D24148">
        <v>240.012</v>
      </c>
    </row>
    <row r="24149" spans="1:4">
      <c r="A24149" t="s">
        <v>326</v>
      </c>
      <c r="B24149" s="10">
        <v>42830.53125</v>
      </c>
      <c r="C24149">
        <v>50063.359536000004</v>
      </c>
      <c r="D24149">
        <v>180</v>
      </c>
    </row>
    <row r="24150" spans="1:4">
      <c r="A24150" t="s">
        <v>326</v>
      </c>
      <c r="B24150" s="10">
        <v>42830.541666666664</v>
      </c>
      <c r="C24150">
        <v>50063.394537</v>
      </c>
      <c r="D24150">
        <v>140.00399999999999</v>
      </c>
    </row>
    <row r="24151" spans="1:4">
      <c r="A24151" t="s">
        <v>326</v>
      </c>
      <c r="B24151" s="10">
        <v>42830.552083333336</v>
      </c>
      <c r="C24151">
        <v>50063.434533</v>
      </c>
      <c r="D24151">
        <v>159.98400000000001</v>
      </c>
    </row>
    <row r="24152" spans="1:4">
      <c r="A24152" t="s">
        <v>326</v>
      </c>
      <c r="B24152" s="10">
        <v>42830.5625</v>
      </c>
      <c r="C24152">
        <v>50063.754537000001</v>
      </c>
      <c r="D24152">
        <v>1280.0160000000001</v>
      </c>
    </row>
    <row r="24153" spans="1:4">
      <c r="A24153" t="s">
        <v>326</v>
      </c>
      <c r="B24153" s="10">
        <v>42830.572916666664</v>
      </c>
      <c r="C24153">
        <v>50063.784533999999</v>
      </c>
      <c r="D24153">
        <v>119.988</v>
      </c>
    </row>
    <row r="24154" spans="1:4">
      <c r="A24154" t="s">
        <v>326</v>
      </c>
      <c r="B24154" s="10">
        <v>42830.583333333336</v>
      </c>
      <c r="C24154">
        <v>50063.819535000002</v>
      </c>
      <c r="D24154">
        <v>140.00399999999999</v>
      </c>
    </row>
    <row r="24155" spans="1:4">
      <c r="A24155" t="s">
        <v>326</v>
      </c>
      <c r="B24155" s="10">
        <v>42830.59375</v>
      </c>
      <c r="C24155">
        <v>50063.849532</v>
      </c>
      <c r="D24155">
        <v>119.988</v>
      </c>
    </row>
    <row r="24156" spans="1:4">
      <c r="A24156" t="s">
        <v>326</v>
      </c>
      <c r="B24156" s="10">
        <v>42830.604166666664</v>
      </c>
      <c r="C24156">
        <v>50063.884532999997</v>
      </c>
      <c r="D24156">
        <v>140.00399999999999</v>
      </c>
    </row>
    <row r="24157" spans="1:4">
      <c r="A24157" t="s">
        <v>326</v>
      </c>
      <c r="B24157" s="10">
        <v>42830.614583333336</v>
      </c>
      <c r="C24157">
        <v>50063.919534000001</v>
      </c>
      <c r="D24157">
        <v>140.00399999999999</v>
      </c>
    </row>
    <row r="24158" spans="1:4">
      <c r="A24158" t="s">
        <v>326</v>
      </c>
      <c r="B24158" s="10">
        <v>42830.625</v>
      </c>
      <c r="C24158">
        <v>50063.954534999997</v>
      </c>
      <c r="D24158">
        <v>140.00399999999999</v>
      </c>
    </row>
    <row r="24159" spans="1:4">
      <c r="A24159" t="s">
        <v>326</v>
      </c>
      <c r="B24159" s="10">
        <v>42830.635416666664</v>
      </c>
      <c r="C24159">
        <v>50063.989536000001</v>
      </c>
      <c r="D24159">
        <v>140.00399999999999</v>
      </c>
    </row>
    <row r="24160" spans="1:4">
      <c r="A24160" t="s">
        <v>326</v>
      </c>
      <c r="B24160" s="10">
        <v>42830.645833333336</v>
      </c>
      <c r="C24160">
        <v>50064.019532999999</v>
      </c>
      <c r="D24160">
        <v>119.988</v>
      </c>
    </row>
    <row r="24161" spans="1:4">
      <c r="A24161" t="s">
        <v>326</v>
      </c>
      <c r="B24161" s="10">
        <v>42830.65625</v>
      </c>
      <c r="C24161">
        <v>50064.329529000002</v>
      </c>
      <c r="D24161">
        <v>1239.9839999999999</v>
      </c>
    </row>
    <row r="24162" spans="1:4">
      <c r="A24162" t="s">
        <v>326</v>
      </c>
      <c r="B24162" s="10">
        <v>42830.666666666664</v>
      </c>
      <c r="C24162">
        <v>50064.354530999997</v>
      </c>
      <c r="D24162">
        <v>100.008</v>
      </c>
    </row>
    <row r="24163" spans="1:4">
      <c r="A24163" t="s">
        <v>326</v>
      </c>
      <c r="B24163" s="10">
        <v>42830.677083333336</v>
      </c>
      <c r="C24163">
        <v>50064.379532999999</v>
      </c>
      <c r="D24163">
        <v>100.008</v>
      </c>
    </row>
    <row r="24164" spans="1:4">
      <c r="A24164" t="s">
        <v>326</v>
      </c>
      <c r="B24164" s="10">
        <v>42830.6875</v>
      </c>
      <c r="C24164">
        <v>50064.404535000001</v>
      </c>
      <c r="D24164">
        <v>100.008</v>
      </c>
    </row>
    <row r="24165" spans="1:4">
      <c r="A24165" t="s">
        <v>326</v>
      </c>
      <c r="B24165" s="10">
        <v>42830.697916666664</v>
      </c>
      <c r="C24165">
        <v>50064.434531999999</v>
      </c>
      <c r="D24165">
        <v>119.988</v>
      </c>
    </row>
    <row r="24166" spans="1:4">
      <c r="A24166" t="s">
        <v>326</v>
      </c>
      <c r="B24166" s="10">
        <v>42830.708333333336</v>
      </c>
      <c r="C24166">
        <v>50064.459534000001</v>
      </c>
      <c r="D24166">
        <v>100.008</v>
      </c>
    </row>
    <row r="24167" spans="1:4">
      <c r="A24167" t="s">
        <v>326</v>
      </c>
      <c r="B24167" s="10">
        <v>42830.71875</v>
      </c>
      <c r="C24167">
        <v>50064.484536000004</v>
      </c>
      <c r="D24167">
        <v>100.008</v>
      </c>
    </row>
    <row r="24168" spans="1:4">
      <c r="A24168" t="s">
        <v>326</v>
      </c>
      <c r="B24168" s="10">
        <v>42830.729166666664</v>
      </c>
      <c r="C24168">
        <v>50064.509537999998</v>
      </c>
      <c r="D24168">
        <v>100.008</v>
      </c>
    </row>
    <row r="24169" spans="1:4">
      <c r="A24169" t="s">
        <v>326</v>
      </c>
      <c r="B24169" s="10">
        <v>42830.739583333336</v>
      </c>
      <c r="C24169">
        <v>50064.534540000001</v>
      </c>
      <c r="D24169">
        <v>100.008</v>
      </c>
    </row>
    <row r="24170" spans="1:4">
      <c r="A24170" t="s">
        <v>326</v>
      </c>
      <c r="B24170" s="10">
        <v>42830.75</v>
      </c>
      <c r="C24170">
        <v>50064.559542000003</v>
      </c>
      <c r="D24170">
        <v>100.008</v>
      </c>
    </row>
    <row r="24171" spans="1:4">
      <c r="A24171" t="s">
        <v>326</v>
      </c>
      <c r="B24171" s="10">
        <v>42830.760416666664</v>
      </c>
      <c r="C24171">
        <v>50064.584543999998</v>
      </c>
      <c r="D24171">
        <v>100.008</v>
      </c>
    </row>
    <row r="24172" spans="1:4">
      <c r="A24172" t="s">
        <v>326</v>
      </c>
      <c r="B24172" s="10">
        <v>42830.770833333336</v>
      </c>
      <c r="C24172">
        <v>50064.604542000001</v>
      </c>
      <c r="D24172">
        <v>79.992000000000004</v>
      </c>
    </row>
    <row r="24173" spans="1:4">
      <c r="A24173" t="s">
        <v>326</v>
      </c>
      <c r="B24173" s="10">
        <v>42830.78125</v>
      </c>
      <c r="C24173">
        <v>50064.629544000003</v>
      </c>
      <c r="D24173">
        <v>100.008</v>
      </c>
    </row>
    <row r="24174" spans="1:4">
      <c r="A24174" t="s">
        <v>326</v>
      </c>
      <c r="B24174" s="10">
        <v>42830.791666666664</v>
      </c>
      <c r="C24174">
        <v>50064.649541999999</v>
      </c>
      <c r="D24174">
        <v>79.992000000000004</v>
      </c>
    </row>
    <row r="24175" spans="1:4">
      <c r="A24175" t="s">
        <v>326</v>
      </c>
      <c r="B24175" s="10">
        <v>42830.802083333336</v>
      </c>
      <c r="C24175">
        <v>50064.669540000003</v>
      </c>
      <c r="D24175">
        <v>79.992000000000004</v>
      </c>
    </row>
    <row r="24176" spans="1:4">
      <c r="A24176" t="s">
        <v>326</v>
      </c>
      <c r="B24176" s="10">
        <v>42830.8125</v>
      </c>
      <c r="C24176">
        <v>50064.684543000003</v>
      </c>
      <c r="D24176">
        <v>60.012</v>
      </c>
    </row>
    <row r="24177" spans="1:4">
      <c r="A24177" t="s">
        <v>326</v>
      </c>
      <c r="B24177" s="10">
        <v>42830.822916666664</v>
      </c>
      <c r="C24177">
        <v>50064.704540999999</v>
      </c>
      <c r="D24177">
        <v>79.992000000000004</v>
      </c>
    </row>
    <row r="24178" spans="1:4">
      <c r="A24178" t="s">
        <v>326</v>
      </c>
      <c r="B24178" s="10">
        <v>42830.833333333336</v>
      </c>
      <c r="C24178">
        <v>50064.724539000003</v>
      </c>
      <c r="D24178">
        <v>79.992000000000004</v>
      </c>
    </row>
    <row r="24179" spans="1:4">
      <c r="A24179" t="s">
        <v>326</v>
      </c>
      <c r="B24179" s="10">
        <v>42830.84375</v>
      </c>
      <c r="C24179">
        <v>50064.739542000003</v>
      </c>
      <c r="D24179">
        <v>60.012</v>
      </c>
    </row>
    <row r="24180" spans="1:4">
      <c r="A24180" t="s">
        <v>326</v>
      </c>
      <c r="B24180" s="10">
        <v>42830.854166666664</v>
      </c>
      <c r="C24180">
        <v>50064.759539999999</v>
      </c>
      <c r="D24180">
        <v>79.992000000000004</v>
      </c>
    </row>
    <row r="24181" spans="1:4">
      <c r="A24181" t="s">
        <v>326</v>
      </c>
      <c r="B24181" s="10">
        <v>42830.864583333336</v>
      </c>
      <c r="C24181">
        <v>50064.774543</v>
      </c>
      <c r="D24181">
        <v>60.012</v>
      </c>
    </row>
    <row r="24182" spans="1:4">
      <c r="A24182" t="s">
        <v>326</v>
      </c>
      <c r="B24182" s="10">
        <v>42830.875</v>
      </c>
      <c r="C24182">
        <v>50065.049547000002</v>
      </c>
      <c r="D24182">
        <v>1100.0160000000001</v>
      </c>
    </row>
    <row r="24183" spans="1:4">
      <c r="A24183" t="s">
        <v>326</v>
      </c>
      <c r="B24183" s="10">
        <v>42830.885416666664</v>
      </c>
      <c r="C24183">
        <v>50065.059545999997</v>
      </c>
      <c r="D24183">
        <v>39.996000000000002</v>
      </c>
    </row>
    <row r="24184" spans="1:4">
      <c r="A24184" t="s">
        <v>326</v>
      </c>
      <c r="B24184" s="10">
        <v>42830.895833333336</v>
      </c>
      <c r="C24184">
        <v>50065.064550000003</v>
      </c>
      <c r="D24184">
        <v>20.015999999999998</v>
      </c>
    </row>
    <row r="24185" spans="1:4">
      <c r="A24185" t="s">
        <v>326</v>
      </c>
      <c r="B24185" s="10">
        <v>42830.90625</v>
      </c>
      <c r="C24185">
        <v>50065.074548999997</v>
      </c>
      <c r="D24185">
        <v>39.996000000000002</v>
      </c>
    </row>
    <row r="24186" spans="1:4">
      <c r="A24186" t="s">
        <v>326</v>
      </c>
      <c r="B24186" s="10">
        <v>42830.916666666664</v>
      </c>
      <c r="C24186">
        <v>50065.084547999999</v>
      </c>
      <c r="D24186">
        <v>39.996000000000002</v>
      </c>
    </row>
    <row r="24187" spans="1:4">
      <c r="A24187" t="s">
        <v>326</v>
      </c>
      <c r="B24187" s="10">
        <v>42830.927083333336</v>
      </c>
      <c r="C24187">
        <v>50065.089551999998</v>
      </c>
      <c r="D24187">
        <v>20.015999999999998</v>
      </c>
    </row>
    <row r="24188" spans="1:4">
      <c r="A24188" t="s">
        <v>326</v>
      </c>
      <c r="B24188" s="10">
        <v>42830.9375</v>
      </c>
      <c r="C24188">
        <v>50065.099550999999</v>
      </c>
      <c r="D24188">
        <v>39.996000000000002</v>
      </c>
    </row>
    <row r="24189" spans="1:4">
      <c r="A24189" t="s">
        <v>326</v>
      </c>
      <c r="B24189" s="10">
        <v>42830.947916666664</v>
      </c>
      <c r="C24189">
        <v>50065.109550000001</v>
      </c>
      <c r="D24189">
        <v>39.996000000000002</v>
      </c>
    </row>
    <row r="24190" spans="1:4">
      <c r="A24190" t="s">
        <v>326</v>
      </c>
      <c r="B24190" s="10">
        <v>42830.958333333336</v>
      </c>
      <c r="C24190">
        <v>50065.114554</v>
      </c>
      <c r="D24190">
        <v>20.015999999999998</v>
      </c>
    </row>
    <row r="24191" spans="1:4">
      <c r="A24191" t="s">
        <v>326</v>
      </c>
      <c r="B24191" s="10">
        <v>42830.96875</v>
      </c>
      <c r="C24191">
        <v>50065.124553000001</v>
      </c>
      <c r="D24191">
        <v>39.996000000000002</v>
      </c>
    </row>
    <row r="24192" spans="1:4">
      <c r="A24192" t="s">
        <v>326</v>
      </c>
      <c r="B24192" s="10">
        <v>42830.979166666664</v>
      </c>
      <c r="C24192">
        <v>50065.134552000003</v>
      </c>
      <c r="D24192">
        <v>39.996000000000002</v>
      </c>
    </row>
    <row r="24193" spans="1:5">
      <c r="A24193" t="s">
        <v>326</v>
      </c>
      <c r="B24193" s="10">
        <v>42830.989583333336</v>
      </c>
      <c r="C24193">
        <v>50065.144550999998</v>
      </c>
      <c r="D24193">
        <v>39.996000000000002</v>
      </c>
      <c r="E24193">
        <f>MIN(D24098:D24193)</f>
        <v>20.015999999999998</v>
      </c>
    </row>
    <row r="24194" spans="1:5">
      <c r="A24194" t="s">
        <v>326</v>
      </c>
      <c r="B24194" s="10">
        <v>42831</v>
      </c>
      <c r="C24194">
        <v>50065.15625</v>
      </c>
      <c r="D24194">
        <v>39.996000000000002</v>
      </c>
    </row>
    <row r="24195" spans="1:5">
      <c r="A24195" t="s">
        <v>326</v>
      </c>
      <c r="B24195" s="10">
        <v>42831.010416666664</v>
      </c>
      <c r="C24195">
        <v>50065.166249000002</v>
      </c>
      <c r="D24195">
        <v>39.996000000000002</v>
      </c>
    </row>
    <row r="24196" spans="1:5">
      <c r="A24196" t="s">
        <v>326</v>
      </c>
      <c r="B24196" s="10">
        <v>42831.020833333336</v>
      </c>
      <c r="C24196">
        <v>50065.176248000003</v>
      </c>
      <c r="D24196">
        <v>39.996000000000002</v>
      </c>
    </row>
    <row r="24197" spans="1:5">
      <c r="A24197" t="s">
        <v>326</v>
      </c>
      <c r="B24197" s="10">
        <v>42831.03125</v>
      </c>
      <c r="C24197">
        <v>50065.186246999998</v>
      </c>
      <c r="D24197">
        <v>39.996000000000002</v>
      </c>
    </row>
    <row r="24198" spans="1:5">
      <c r="A24198" t="s">
        <v>326</v>
      </c>
      <c r="B24198" s="10">
        <v>42831.041666666664</v>
      </c>
      <c r="C24198">
        <v>50065.196246</v>
      </c>
      <c r="D24198">
        <v>39.996000000000002</v>
      </c>
    </row>
    <row r="24199" spans="1:5">
      <c r="A24199" t="s">
        <v>326</v>
      </c>
      <c r="B24199" s="10">
        <v>42831.052083333336</v>
      </c>
      <c r="C24199">
        <v>50065.206245000001</v>
      </c>
      <c r="D24199">
        <v>39.996000000000002</v>
      </c>
    </row>
    <row r="24200" spans="1:5">
      <c r="A24200" t="s">
        <v>326</v>
      </c>
      <c r="B24200" s="10">
        <v>42831.0625</v>
      </c>
      <c r="C24200">
        <v>50065.216244000003</v>
      </c>
      <c r="D24200">
        <v>39.996000000000002</v>
      </c>
    </row>
    <row r="24201" spans="1:5">
      <c r="A24201" t="s">
        <v>326</v>
      </c>
      <c r="B24201" s="10">
        <v>42831.072916666664</v>
      </c>
      <c r="C24201">
        <v>50065.221248000002</v>
      </c>
      <c r="D24201">
        <v>20.015999999999998</v>
      </c>
    </row>
    <row r="24202" spans="1:5">
      <c r="A24202" t="s">
        <v>326</v>
      </c>
      <c r="B24202" s="10">
        <v>42831.083333333336</v>
      </c>
      <c r="C24202">
        <v>50065.231247000003</v>
      </c>
      <c r="D24202">
        <v>39.996000000000002</v>
      </c>
    </row>
    <row r="24203" spans="1:5">
      <c r="A24203" t="s">
        <v>326</v>
      </c>
      <c r="B24203" s="10">
        <v>42831.09375</v>
      </c>
      <c r="C24203">
        <v>50065.241245999998</v>
      </c>
      <c r="D24203">
        <v>39.996000000000002</v>
      </c>
    </row>
    <row r="24204" spans="1:5">
      <c r="A24204" t="s">
        <v>326</v>
      </c>
      <c r="B24204" s="10">
        <v>42831.104166666664</v>
      </c>
      <c r="C24204">
        <v>50065.251244999999</v>
      </c>
      <c r="D24204">
        <v>39.996000000000002</v>
      </c>
    </row>
    <row r="24205" spans="1:5">
      <c r="A24205" t="s">
        <v>326</v>
      </c>
      <c r="B24205" s="10">
        <v>42831.114583333336</v>
      </c>
      <c r="C24205">
        <v>50065.256248999998</v>
      </c>
      <c r="D24205">
        <v>20.015999999999998</v>
      </c>
    </row>
    <row r="24206" spans="1:5">
      <c r="A24206" t="s">
        <v>326</v>
      </c>
      <c r="B24206" s="10">
        <v>42831.125</v>
      </c>
      <c r="C24206">
        <v>50065.266248</v>
      </c>
      <c r="D24206">
        <v>39.996000000000002</v>
      </c>
    </row>
    <row r="24207" spans="1:5">
      <c r="A24207" t="s">
        <v>326</v>
      </c>
      <c r="B24207" s="10">
        <v>42831.135416666664</v>
      </c>
      <c r="C24207">
        <v>50065.271251999999</v>
      </c>
      <c r="D24207">
        <v>20.015999999999998</v>
      </c>
    </row>
    <row r="24208" spans="1:5">
      <c r="A24208" t="s">
        <v>326</v>
      </c>
      <c r="B24208" s="10">
        <v>42831.145833333336</v>
      </c>
      <c r="C24208">
        <v>50065.281251</v>
      </c>
      <c r="D24208">
        <v>39.996000000000002</v>
      </c>
    </row>
    <row r="24209" spans="1:4">
      <c r="A24209" t="s">
        <v>326</v>
      </c>
      <c r="B24209" s="10">
        <v>42831.15625</v>
      </c>
      <c r="C24209">
        <v>50065.286254999999</v>
      </c>
      <c r="D24209">
        <v>20.015999999999998</v>
      </c>
    </row>
    <row r="24210" spans="1:4">
      <c r="A24210" t="s">
        <v>326</v>
      </c>
      <c r="B24210" s="10">
        <v>42831.166666666664</v>
      </c>
      <c r="C24210">
        <v>50065.296254000001</v>
      </c>
      <c r="D24210">
        <v>39.996000000000002</v>
      </c>
    </row>
    <row r="24211" spans="1:4">
      <c r="A24211" t="s">
        <v>326</v>
      </c>
      <c r="B24211" s="10">
        <v>42831.177083333336</v>
      </c>
      <c r="C24211">
        <v>50065.301258</v>
      </c>
      <c r="D24211">
        <v>20.015999999999998</v>
      </c>
    </row>
    <row r="24212" spans="1:4">
      <c r="A24212" t="s">
        <v>326</v>
      </c>
      <c r="B24212" s="10">
        <v>42831.1875</v>
      </c>
      <c r="C24212">
        <v>50065.311257000001</v>
      </c>
      <c r="D24212">
        <v>39.996000000000002</v>
      </c>
    </row>
    <row r="24213" spans="1:4">
      <c r="A24213" t="s">
        <v>326</v>
      </c>
      <c r="B24213" s="10">
        <v>42831.197916666664</v>
      </c>
      <c r="C24213">
        <v>50065.316261</v>
      </c>
      <c r="D24213">
        <v>20.015999999999998</v>
      </c>
    </row>
    <row r="24214" spans="1:4">
      <c r="A24214" t="s">
        <v>326</v>
      </c>
      <c r="B24214" s="10">
        <v>42831.208333333336</v>
      </c>
      <c r="C24214">
        <v>50065.326260000002</v>
      </c>
      <c r="D24214">
        <v>39.996000000000002</v>
      </c>
    </row>
    <row r="24215" spans="1:4">
      <c r="A24215" t="s">
        <v>326</v>
      </c>
      <c r="B24215" s="10">
        <v>42831.21875</v>
      </c>
      <c r="C24215">
        <v>50065.331264</v>
      </c>
      <c r="D24215">
        <v>20.015999999999998</v>
      </c>
    </row>
    <row r="24216" spans="1:4">
      <c r="A24216" t="s">
        <v>326</v>
      </c>
      <c r="B24216" s="10">
        <v>42831.229166666664</v>
      </c>
      <c r="C24216">
        <v>50065.341263000002</v>
      </c>
      <c r="D24216">
        <v>39.996000000000002</v>
      </c>
    </row>
    <row r="24217" spans="1:4">
      <c r="A24217" t="s">
        <v>326</v>
      </c>
      <c r="B24217" s="10">
        <v>42831.239583333336</v>
      </c>
      <c r="C24217">
        <v>50065.351261999996</v>
      </c>
      <c r="D24217">
        <v>39.996000000000002</v>
      </c>
    </row>
    <row r="24218" spans="1:4">
      <c r="A24218" t="s">
        <v>326</v>
      </c>
      <c r="B24218" s="10">
        <v>42831.25</v>
      </c>
      <c r="C24218">
        <v>50065.356266000003</v>
      </c>
      <c r="D24218">
        <v>20.015999999999998</v>
      </c>
    </row>
    <row r="24219" spans="1:4">
      <c r="A24219" t="s">
        <v>326</v>
      </c>
      <c r="B24219" s="10">
        <v>42831.260416666664</v>
      </c>
      <c r="C24219">
        <v>50065.361270000001</v>
      </c>
      <c r="D24219">
        <v>20.015999999999998</v>
      </c>
    </row>
    <row r="24220" spans="1:4">
      <c r="A24220" t="s">
        <v>326</v>
      </c>
      <c r="B24220" s="10">
        <v>42831.270833333336</v>
      </c>
      <c r="C24220">
        <v>50065.371269000003</v>
      </c>
      <c r="D24220">
        <v>39.996000000000002</v>
      </c>
    </row>
    <row r="24221" spans="1:4">
      <c r="A24221" t="s">
        <v>326</v>
      </c>
      <c r="B24221" s="10">
        <v>42831.28125</v>
      </c>
      <c r="C24221">
        <v>50065.376273000002</v>
      </c>
      <c r="D24221">
        <v>20.015999999999998</v>
      </c>
    </row>
    <row r="24222" spans="1:4">
      <c r="A24222" t="s">
        <v>326</v>
      </c>
      <c r="B24222" s="10">
        <v>42831.291666666664</v>
      </c>
      <c r="C24222">
        <v>50065.386272000003</v>
      </c>
      <c r="D24222">
        <v>39.996000000000002</v>
      </c>
    </row>
    <row r="24223" spans="1:4">
      <c r="A24223" t="s">
        <v>326</v>
      </c>
      <c r="B24223" s="10">
        <v>42831.302083333336</v>
      </c>
      <c r="C24223">
        <v>50065.406269999999</v>
      </c>
      <c r="D24223">
        <v>79.992000000000004</v>
      </c>
    </row>
    <row r="24224" spans="1:4">
      <c r="A24224" t="s">
        <v>326</v>
      </c>
      <c r="B24224" s="10">
        <v>42831.3125</v>
      </c>
      <c r="C24224">
        <v>50065.416269000001</v>
      </c>
      <c r="D24224">
        <v>39.996000000000002</v>
      </c>
    </row>
    <row r="24225" spans="1:4">
      <c r="A24225" t="s">
        <v>326</v>
      </c>
      <c r="B24225" s="10">
        <v>42831.322916666664</v>
      </c>
      <c r="C24225">
        <v>50065.436266999997</v>
      </c>
      <c r="D24225">
        <v>79.992000000000004</v>
      </c>
    </row>
    <row r="24226" spans="1:4">
      <c r="A24226" t="s">
        <v>326</v>
      </c>
      <c r="B24226" s="10">
        <v>42831.333333333336</v>
      </c>
      <c r="C24226">
        <v>50065.466264000002</v>
      </c>
      <c r="D24226">
        <v>119.988</v>
      </c>
    </row>
    <row r="24227" spans="1:4">
      <c r="A24227" t="s">
        <v>326</v>
      </c>
      <c r="B24227" s="10">
        <v>42831.34375</v>
      </c>
      <c r="C24227">
        <v>50065.786268000003</v>
      </c>
      <c r="D24227">
        <v>1280.0160000000001</v>
      </c>
    </row>
    <row r="24228" spans="1:4">
      <c r="A24228" t="s">
        <v>326</v>
      </c>
      <c r="B24228" s="10">
        <v>42831.354166666664</v>
      </c>
      <c r="C24228">
        <v>50065.816265000001</v>
      </c>
      <c r="D24228">
        <v>119.988</v>
      </c>
    </row>
    <row r="24229" spans="1:4">
      <c r="A24229" t="s">
        <v>326</v>
      </c>
      <c r="B24229" s="10">
        <v>42831.364583333336</v>
      </c>
      <c r="C24229">
        <v>50065.846261999999</v>
      </c>
      <c r="D24229">
        <v>119.988</v>
      </c>
    </row>
    <row r="24230" spans="1:4">
      <c r="A24230" t="s">
        <v>326</v>
      </c>
      <c r="B24230" s="10">
        <v>42831.375</v>
      </c>
      <c r="C24230">
        <v>50065.871264000001</v>
      </c>
      <c r="D24230">
        <v>100.008</v>
      </c>
    </row>
    <row r="24231" spans="1:4">
      <c r="A24231" t="s">
        <v>326</v>
      </c>
      <c r="B24231" s="10">
        <v>42831.385416666664</v>
      </c>
      <c r="C24231">
        <v>50065.906264999998</v>
      </c>
      <c r="D24231">
        <v>140.00399999999999</v>
      </c>
    </row>
    <row r="24232" spans="1:4">
      <c r="A24232" t="s">
        <v>326</v>
      </c>
      <c r="B24232" s="10">
        <v>42831.395833333336</v>
      </c>
      <c r="C24232">
        <v>50065.941266000002</v>
      </c>
      <c r="D24232">
        <v>140.00399999999999</v>
      </c>
    </row>
    <row r="24233" spans="1:4">
      <c r="A24233" t="s">
        <v>326</v>
      </c>
      <c r="B24233" s="10">
        <v>42831.40625</v>
      </c>
      <c r="C24233">
        <v>50066.046268999999</v>
      </c>
      <c r="D24233">
        <v>420.012</v>
      </c>
    </row>
    <row r="24234" spans="1:4">
      <c r="A24234" t="s">
        <v>326</v>
      </c>
      <c r="B24234" s="10">
        <v>42831.416666666664</v>
      </c>
      <c r="C24234">
        <v>50066.321273000001</v>
      </c>
      <c r="D24234">
        <v>1100.0160000000001</v>
      </c>
    </row>
    <row r="24235" spans="1:4">
      <c r="A24235" t="s">
        <v>326</v>
      </c>
      <c r="B24235" s="10">
        <v>42831.427083333336</v>
      </c>
      <c r="C24235">
        <v>50066.396269999997</v>
      </c>
      <c r="D24235">
        <v>299.988</v>
      </c>
    </row>
    <row r="24236" spans="1:4">
      <c r="A24236" t="s">
        <v>326</v>
      </c>
      <c r="B24236" s="10">
        <v>42831.4375</v>
      </c>
      <c r="C24236">
        <v>50066.461267999999</v>
      </c>
      <c r="D24236">
        <v>259.99200000000002</v>
      </c>
    </row>
    <row r="24237" spans="1:4">
      <c r="A24237" t="s">
        <v>326</v>
      </c>
      <c r="B24237" s="10">
        <v>42831.447916666664</v>
      </c>
      <c r="C24237">
        <v>50066.521270999998</v>
      </c>
      <c r="D24237">
        <v>240.012</v>
      </c>
    </row>
    <row r="24238" spans="1:4">
      <c r="A24238" t="s">
        <v>326</v>
      </c>
      <c r="B24238" s="10">
        <v>42831.458333333336</v>
      </c>
      <c r="C24238">
        <v>50066.576269999998</v>
      </c>
      <c r="D24238">
        <v>219.99600000000001</v>
      </c>
    </row>
    <row r="24239" spans="1:4">
      <c r="A24239" t="s">
        <v>326</v>
      </c>
      <c r="B24239" s="10">
        <v>42831.46875</v>
      </c>
      <c r="C24239">
        <v>50066.926270999997</v>
      </c>
      <c r="D24239">
        <v>1400.0039999999999</v>
      </c>
    </row>
    <row r="24240" spans="1:4">
      <c r="A24240" t="s">
        <v>326</v>
      </c>
      <c r="B24240" s="10">
        <v>42831.479166666664</v>
      </c>
      <c r="C24240">
        <v>50066.961272</v>
      </c>
      <c r="D24240">
        <v>140.00399999999999</v>
      </c>
    </row>
    <row r="24241" spans="1:4">
      <c r="A24241" t="s">
        <v>326</v>
      </c>
      <c r="B24241" s="10">
        <v>42831.489583333336</v>
      </c>
      <c r="C24241">
        <v>50067.001268</v>
      </c>
      <c r="D24241">
        <v>159.98400000000001</v>
      </c>
    </row>
    <row r="24242" spans="1:4">
      <c r="A24242" t="s">
        <v>326</v>
      </c>
      <c r="B24242" s="10">
        <v>42831.5</v>
      </c>
      <c r="C24242">
        <v>50067.046267999998</v>
      </c>
      <c r="D24242">
        <v>180</v>
      </c>
    </row>
    <row r="24243" spans="1:4">
      <c r="A24243" t="s">
        <v>326</v>
      </c>
      <c r="B24243" s="10">
        <v>42831.510416666664</v>
      </c>
      <c r="C24243">
        <v>50067.086263999998</v>
      </c>
      <c r="D24243">
        <v>159.98400000000001</v>
      </c>
    </row>
    <row r="24244" spans="1:4">
      <c r="A24244" t="s">
        <v>326</v>
      </c>
      <c r="B24244" s="10">
        <v>42831.520833333336</v>
      </c>
      <c r="C24244">
        <v>50067.126259999997</v>
      </c>
      <c r="D24244">
        <v>159.98400000000001</v>
      </c>
    </row>
    <row r="24245" spans="1:4">
      <c r="A24245" t="s">
        <v>326</v>
      </c>
      <c r="B24245" s="10">
        <v>42831.53125</v>
      </c>
      <c r="C24245">
        <v>50067.456263</v>
      </c>
      <c r="D24245">
        <v>1320.0119999999999</v>
      </c>
    </row>
    <row r="24246" spans="1:4">
      <c r="A24246" t="s">
        <v>326</v>
      </c>
      <c r="B24246" s="10">
        <v>42831.541666666664</v>
      </c>
      <c r="C24246">
        <v>50067.491263999997</v>
      </c>
      <c r="D24246">
        <v>140.00399999999999</v>
      </c>
    </row>
    <row r="24247" spans="1:4">
      <c r="A24247" t="s">
        <v>326</v>
      </c>
      <c r="B24247" s="10">
        <v>42831.552083333336</v>
      </c>
      <c r="C24247">
        <v>50067.521261000002</v>
      </c>
      <c r="D24247">
        <v>119.988</v>
      </c>
    </row>
    <row r="24248" spans="1:4">
      <c r="A24248" t="s">
        <v>326</v>
      </c>
      <c r="B24248" s="10">
        <v>42831.5625</v>
      </c>
      <c r="C24248">
        <v>50067.556261999998</v>
      </c>
      <c r="D24248">
        <v>140.00399999999999</v>
      </c>
    </row>
    <row r="24249" spans="1:4">
      <c r="A24249" t="s">
        <v>326</v>
      </c>
      <c r="B24249" s="10">
        <v>42831.572916666664</v>
      </c>
      <c r="C24249">
        <v>50067.586259000003</v>
      </c>
      <c r="D24249">
        <v>119.988</v>
      </c>
    </row>
    <row r="24250" spans="1:4">
      <c r="A24250" t="s">
        <v>326</v>
      </c>
      <c r="B24250" s="10">
        <v>42831.583333333336</v>
      </c>
      <c r="C24250">
        <v>50067.706255999998</v>
      </c>
      <c r="D24250">
        <v>479.988</v>
      </c>
    </row>
    <row r="24251" spans="1:4">
      <c r="A24251" t="s">
        <v>326</v>
      </c>
      <c r="B24251" s="10">
        <v>42831.59375</v>
      </c>
      <c r="C24251">
        <v>50067.951254</v>
      </c>
      <c r="D24251">
        <v>979.99199999999996</v>
      </c>
    </row>
    <row r="24252" spans="1:4">
      <c r="A24252" t="s">
        <v>326</v>
      </c>
      <c r="B24252" s="10">
        <v>42831.604166666664</v>
      </c>
      <c r="C24252">
        <v>50067.991249999999</v>
      </c>
      <c r="D24252">
        <v>159.98400000000001</v>
      </c>
    </row>
    <row r="24253" spans="1:4">
      <c r="A24253" t="s">
        <v>326</v>
      </c>
      <c r="B24253" s="10">
        <v>42831.614583333336</v>
      </c>
      <c r="C24253">
        <v>50068.026251000003</v>
      </c>
      <c r="D24253">
        <v>140.00399999999999</v>
      </c>
    </row>
    <row r="24254" spans="1:4">
      <c r="A24254" t="s">
        <v>326</v>
      </c>
      <c r="B24254" s="10">
        <v>42831.625</v>
      </c>
      <c r="C24254">
        <v>50068.061252</v>
      </c>
      <c r="D24254">
        <v>140.00399999999999</v>
      </c>
    </row>
    <row r="24255" spans="1:4">
      <c r="A24255" t="s">
        <v>326</v>
      </c>
      <c r="B24255" s="10">
        <v>42831.635416666664</v>
      </c>
      <c r="C24255">
        <v>50068.096253000003</v>
      </c>
      <c r="D24255">
        <v>140.00399999999999</v>
      </c>
    </row>
    <row r="24256" spans="1:4">
      <c r="A24256" t="s">
        <v>326</v>
      </c>
      <c r="B24256" s="10">
        <v>42831.645833333336</v>
      </c>
      <c r="C24256">
        <v>50068.126250000001</v>
      </c>
      <c r="D24256">
        <v>119.988</v>
      </c>
    </row>
    <row r="24257" spans="1:4">
      <c r="A24257" t="s">
        <v>326</v>
      </c>
      <c r="B24257" s="10">
        <v>42831.65625</v>
      </c>
      <c r="C24257">
        <v>50068.331252000004</v>
      </c>
      <c r="D24257">
        <v>820.00800000000004</v>
      </c>
    </row>
    <row r="24258" spans="1:4">
      <c r="A24258" t="s">
        <v>326</v>
      </c>
      <c r="B24258" s="10">
        <v>42831.666666666664</v>
      </c>
      <c r="C24258">
        <v>50068.521250999998</v>
      </c>
      <c r="D24258">
        <v>759.99599999999998</v>
      </c>
    </row>
    <row r="24259" spans="1:4">
      <c r="A24259" t="s">
        <v>326</v>
      </c>
      <c r="B24259" s="10">
        <v>42831.677083333336</v>
      </c>
      <c r="C24259">
        <v>50068.581253999997</v>
      </c>
      <c r="D24259">
        <v>240.012</v>
      </c>
    </row>
    <row r="24260" spans="1:4">
      <c r="A24260" t="s">
        <v>326</v>
      </c>
      <c r="B24260" s="10">
        <v>42831.6875</v>
      </c>
      <c r="C24260">
        <v>50068.641257000003</v>
      </c>
      <c r="D24260">
        <v>240.012</v>
      </c>
    </row>
    <row r="24261" spans="1:4">
      <c r="A24261" t="s">
        <v>326</v>
      </c>
      <c r="B24261" s="10">
        <v>42831.697916666664</v>
      </c>
      <c r="C24261">
        <v>50068.706254999997</v>
      </c>
      <c r="D24261">
        <v>259.99200000000002</v>
      </c>
    </row>
    <row r="24262" spans="1:4">
      <c r="A24262" t="s">
        <v>326</v>
      </c>
      <c r="B24262" s="10">
        <v>42831.708333333336</v>
      </c>
      <c r="C24262">
        <v>50068.766258000003</v>
      </c>
      <c r="D24262">
        <v>240.012</v>
      </c>
    </row>
    <row r="24263" spans="1:4">
      <c r="A24263" t="s">
        <v>326</v>
      </c>
      <c r="B24263" s="10">
        <v>42831.71875</v>
      </c>
      <c r="C24263">
        <v>50068.826261000002</v>
      </c>
      <c r="D24263">
        <v>240.012</v>
      </c>
    </row>
    <row r="24264" spans="1:4">
      <c r="A24264" t="s">
        <v>326</v>
      </c>
      <c r="B24264" s="10">
        <v>42831.729166666664</v>
      </c>
      <c r="C24264">
        <v>50068.876264999999</v>
      </c>
      <c r="D24264">
        <v>200.01599999999999</v>
      </c>
    </row>
    <row r="24265" spans="1:4">
      <c r="A24265" t="s">
        <v>326</v>
      </c>
      <c r="B24265" s="10">
        <v>42831.739583333336</v>
      </c>
      <c r="C24265">
        <v>50068.926269000003</v>
      </c>
      <c r="D24265">
        <v>200.01599999999999</v>
      </c>
    </row>
    <row r="24266" spans="1:4">
      <c r="A24266" t="s">
        <v>326</v>
      </c>
      <c r="B24266" s="10">
        <v>42831.75</v>
      </c>
      <c r="C24266">
        <v>50068.966265000003</v>
      </c>
      <c r="D24266">
        <v>159.98400000000001</v>
      </c>
    </row>
    <row r="24267" spans="1:4">
      <c r="A24267" t="s">
        <v>326</v>
      </c>
      <c r="B24267" s="10">
        <v>42831.760416666664</v>
      </c>
      <c r="C24267">
        <v>50069.006261000002</v>
      </c>
      <c r="D24267">
        <v>159.98400000000001</v>
      </c>
    </row>
    <row r="24268" spans="1:4">
      <c r="A24268" t="s">
        <v>326</v>
      </c>
      <c r="B24268" s="10">
        <v>42831.770833333336</v>
      </c>
      <c r="C24268">
        <v>50069.036258</v>
      </c>
      <c r="D24268">
        <v>119.988</v>
      </c>
    </row>
    <row r="24269" spans="1:4">
      <c r="A24269" t="s">
        <v>326</v>
      </c>
      <c r="B24269" s="10">
        <v>42831.78125</v>
      </c>
      <c r="C24269">
        <v>50069.066254999998</v>
      </c>
      <c r="D24269">
        <v>119.988</v>
      </c>
    </row>
    <row r="24270" spans="1:4">
      <c r="A24270" t="s">
        <v>326</v>
      </c>
      <c r="B24270" s="10">
        <v>42831.791666666664</v>
      </c>
      <c r="C24270">
        <v>50069.091257</v>
      </c>
      <c r="D24270">
        <v>100.008</v>
      </c>
    </row>
    <row r="24271" spans="1:4">
      <c r="A24271" t="s">
        <v>326</v>
      </c>
      <c r="B24271" s="10">
        <v>42831.802083333336</v>
      </c>
      <c r="C24271">
        <v>50069.116259000002</v>
      </c>
      <c r="D24271">
        <v>100.008</v>
      </c>
    </row>
    <row r="24272" spans="1:4">
      <c r="A24272" t="s">
        <v>326</v>
      </c>
      <c r="B24272" s="10">
        <v>42831.8125</v>
      </c>
      <c r="C24272">
        <v>50069.136256999998</v>
      </c>
      <c r="D24272">
        <v>79.992000000000004</v>
      </c>
    </row>
    <row r="24273" spans="1:4">
      <c r="A24273" t="s">
        <v>326</v>
      </c>
      <c r="B24273" s="10">
        <v>42831.822916666664</v>
      </c>
      <c r="C24273">
        <v>50069.161259</v>
      </c>
      <c r="D24273">
        <v>100.008</v>
      </c>
    </row>
    <row r="24274" spans="1:4">
      <c r="A24274" t="s">
        <v>326</v>
      </c>
      <c r="B24274" s="10">
        <v>42831.833333333336</v>
      </c>
      <c r="C24274">
        <v>50069.181256999997</v>
      </c>
      <c r="D24274">
        <v>79.992000000000004</v>
      </c>
    </row>
    <row r="24275" spans="1:4">
      <c r="A24275" t="s">
        <v>326</v>
      </c>
      <c r="B24275" s="10">
        <v>42831.84375</v>
      </c>
      <c r="C24275">
        <v>50069.196259999997</v>
      </c>
      <c r="D24275">
        <v>60.012</v>
      </c>
    </row>
    <row r="24276" spans="1:4">
      <c r="A24276" t="s">
        <v>326</v>
      </c>
      <c r="B24276" s="10">
        <v>42831.854166666664</v>
      </c>
      <c r="C24276">
        <v>50069.211262999997</v>
      </c>
      <c r="D24276">
        <v>60.012</v>
      </c>
    </row>
    <row r="24277" spans="1:4">
      <c r="A24277" t="s">
        <v>326</v>
      </c>
      <c r="B24277" s="10">
        <v>42831.864583333336</v>
      </c>
      <c r="C24277">
        <v>50069.226265999998</v>
      </c>
      <c r="D24277">
        <v>60.012</v>
      </c>
    </row>
    <row r="24278" spans="1:4">
      <c r="A24278" t="s">
        <v>326</v>
      </c>
      <c r="B24278" s="10">
        <v>42831.875</v>
      </c>
      <c r="C24278">
        <v>50069.256263000003</v>
      </c>
      <c r="D24278">
        <v>119.988</v>
      </c>
    </row>
    <row r="24279" spans="1:4">
      <c r="A24279" t="s">
        <v>326</v>
      </c>
      <c r="B24279" s="10">
        <v>42831.885416666664</v>
      </c>
      <c r="C24279">
        <v>50069.266261999997</v>
      </c>
      <c r="D24279">
        <v>39.996000000000002</v>
      </c>
    </row>
    <row r="24280" spans="1:4">
      <c r="A24280" t="s">
        <v>326</v>
      </c>
      <c r="B24280" s="10">
        <v>42831.895833333336</v>
      </c>
      <c r="C24280">
        <v>50069.271266000003</v>
      </c>
      <c r="D24280">
        <v>20.015999999999998</v>
      </c>
    </row>
    <row r="24281" spans="1:4">
      <c r="A24281" t="s">
        <v>326</v>
      </c>
      <c r="B24281" s="10">
        <v>42831.90625</v>
      </c>
      <c r="C24281">
        <v>50069.281264999998</v>
      </c>
      <c r="D24281">
        <v>39.996000000000002</v>
      </c>
    </row>
    <row r="24282" spans="1:4">
      <c r="A24282" t="s">
        <v>326</v>
      </c>
      <c r="B24282" s="10">
        <v>42831.916666666664</v>
      </c>
      <c r="C24282">
        <v>50069.286268999997</v>
      </c>
      <c r="D24282">
        <v>20.015999999999998</v>
      </c>
    </row>
    <row r="24283" spans="1:4">
      <c r="A24283" t="s">
        <v>326</v>
      </c>
      <c r="B24283" s="10">
        <v>42831.927083333336</v>
      </c>
      <c r="C24283">
        <v>50069.291273000003</v>
      </c>
      <c r="D24283">
        <v>20.015999999999998</v>
      </c>
    </row>
    <row r="24284" spans="1:4">
      <c r="A24284" t="s">
        <v>326</v>
      </c>
      <c r="B24284" s="10">
        <v>42831.9375</v>
      </c>
      <c r="C24284">
        <v>50069.296277000001</v>
      </c>
      <c r="D24284">
        <v>20.015999999999998</v>
      </c>
    </row>
    <row r="24285" spans="1:4">
      <c r="A24285" t="s">
        <v>326</v>
      </c>
      <c r="B24285" s="10">
        <v>42831.947916666664</v>
      </c>
      <c r="C24285">
        <v>50069.306276000003</v>
      </c>
      <c r="D24285">
        <v>39.996000000000002</v>
      </c>
    </row>
    <row r="24286" spans="1:4">
      <c r="A24286" t="s">
        <v>326</v>
      </c>
      <c r="B24286" s="10">
        <v>42831.958333333336</v>
      </c>
      <c r="C24286">
        <v>50069.311280000002</v>
      </c>
      <c r="D24286">
        <v>20.015999999999998</v>
      </c>
    </row>
    <row r="24287" spans="1:4">
      <c r="A24287" t="s">
        <v>326</v>
      </c>
      <c r="B24287" s="10">
        <v>42831.96875</v>
      </c>
      <c r="C24287">
        <v>50069.316284</v>
      </c>
      <c r="D24287">
        <v>20.015999999999998</v>
      </c>
    </row>
    <row r="24288" spans="1:4">
      <c r="A24288" t="s">
        <v>326</v>
      </c>
      <c r="B24288" s="10">
        <v>42831.979166666664</v>
      </c>
      <c r="C24288">
        <v>50069.321287999999</v>
      </c>
      <c r="D24288">
        <v>20.015999999999998</v>
      </c>
    </row>
    <row r="24289" spans="1:5">
      <c r="A24289" t="s">
        <v>326</v>
      </c>
      <c r="B24289" s="10">
        <v>42831.989583333336</v>
      </c>
      <c r="C24289">
        <v>50069.331287000001</v>
      </c>
      <c r="D24289">
        <v>39.996000000000002</v>
      </c>
      <c r="E24289">
        <f>MIN(D24194:D24289)</f>
        <v>20.015999999999998</v>
      </c>
    </row>
    <row r="24290" spans="1:5">
      <c r="A24290" t="s">
        <v>326</v>
      </c>
      <c r="B24290" s="10">
        <v>42832</v>
      </c>
      <c r="C24290">
        <v>50069.335939999997</v>
      </c>
      <c r="D24290">
        <v>20.015999999999998</v>
      </c>
    </row>
    <row r="24291" spans="1:5">
      <c r="A24291" t="s">
        <v>326</v>
      </c>
      <c r="B24291" s="10">
        <v>42832.010416666664</v>
      </c>
      <c r="C24291">
        <v>50069.340944000003</v>
      </c>
      <c r="D24291">
        <v>20.015999999999998</v>
      </c>
    </row>
    <row r="24292" spans="1:5">
      <c r="A24292" t="s">
        <v>326</v>
      </c>
      <c r="B24292" s="10">
        <v>42832.020833333336</v>
      </c>
      <c r="C24292">
        <v>50069.345948000002</v>
      </c>
      <c r="D24292">
        <v>20.015999999999998</v>
      </c>
    </row>
    <row r="24293" spans="1:5">
      <c r="A24293" t="s">
        <v>326</v>
      </c>
      <c r="B24293" s="10">
        <v>42832.03125</v>
      </c>
      <c r="C24293">
        <v>50069.350952000001</v>
      </c>
      <c r="D24293">
        <v>20.015999999999998</v>
      </c>
    </row>
    <row r="24294" spans="1:5">
      <c r="A24294" t="s">
        <v>326</v>
      </c>
      <c r="B24294" s="10">
        <v>42832.041666666664</v>
      </c>
      <c r="C24294">
        <v>50069.360951000002</v>
      </c>
      <c r="D24294">
        <v>39.996000000000002</v>
      </c>
    </row>
    <row r="24295" spans="1:5">
      <c r="A24295" t="s">
        <v>326</v>
      </c>
      <c r="B24295" s="10">
        <v>42832.052083333336</v>
      </c>
      <c r="C24295">
        <v>50069.365955000001</v>
      </c>
      <c r="D24295">
        <v>20.015999999999998</v>
      </c>
    </row>
    <row r="24296" spans="1:5">
      <c r="A24296" t="s">
        <v>326</v>
      </c>
      <c r="B24296" s="10">
        <v>42832.0625</v>
      </c>
      <c r="C24296">
        <v>50069.370959</v>
      </c>
      <c r="D24296">
        <v>20.015999999999998</v>
      </c>
    </row>
    <row r="24297" spans="1:5">
      <c r="A24297" t="s">
        <v>326</v>
      </c>
      <c r="B24297" s="10">
        <v>42832.072916666664</v>
      </c>
      <c r="C24297">
        <v>50069.375962999999</v>
      </c>
      <c r="D24297">
        <v>20.015999999999998</v>
      </c>
    </row>
    <row r="24298" spans="1:5">
      <c r="A24298" t="s">
        <v>326</v>
      </c>
      <c r="B24298" s="10">
        <v>42832.083333333336</v>
      </c>
      <c r="C24298">
        <v>50069.380966999997</v>
      </c>
      <c r="D24298">
        <v>20.015999999999998</v>
      </c>
    </row>
    <row r="24299" spans="1:5">
      <c r="A24299" t="s">
        <v>326</v>
      </c>
      <c r="B24299" s="10">
        <v>42832.09375</v>
      </c>
      <c r="C24299">
        <v>50069.385971000003</v>
      </c>
      <c r="D24299">
        <v>20.015999999999998</v>
      </c>
    </row>
    <row r="24300" spans="1:5">
      <c r="A24300" t="s">
        <v>326</v>
      </c>
      <c r="B24300" s="10">
        <v>42832.104166666664</v>
      </c>
      <c r="C24300">
        <v>50069.390975000002</v>
      </c>
      <c r="D24300">
        <v>20.015999999999998</v>
      </c>
    </row>
    <row r="24301" spans="1:5">
      <c r="A24301" t="s">
        <v>326</v>
      </c>
      <c r="B24301" s="10">
        <v>42832.114583333336</v>
      </c>
      <c r="C24301">
        <v>50069.395979000001</v>
      </c>
      <c r="D24301">
        <v>20.015999999999998</v>
      </c>
    </row>
    <row r="24302" spans="1:5">
      <c r="A24302" t="s">
        <v>326</v>
      </c>
      <c r="B24302" s="10">
        <v>42832.125</v>
      </c>
      <c r="C24302">
        <v>50069.400983</v>
      </c>
      <c r="D24302">
        <v>20.015999999999998</v>
      </c>
    </row>
    <row r="24303" spans="1:5">
      <c r="A24303" t="s">
        <v>326</v>
      </c>
      <c r="B24303" s="10">
        <v>42832.135416666664</v>
      </c>
      <c r="C24303">
        <v>50069.405986999998</v>
      </c>
      <c r="D24303">
        <v>20.015999999999998</v>
      </c>
    </row>
    <row r="24304" spans="1:5">
      <c r="A24304" t="s">
        <v>326</v>
      </c>
      <c r="B24304" s="10">
        <v>42832.145833333336</v>
      </c>
      <c r="C24304">
        <v>50069.410990999997</v>
      </c>
      <c r="D24304">
        <v>20.015999999999998</v>
      </c>
    </row>
    <row r="24305" spans="1:4">
      <c r="A24305" t="s">
        <v>326</v>
      </c>
      <c r="B24305" s="10">
        <v>42832.15625</v>
      </c>
      <c r="C24305">
        <v>50069.415995000003</v>
      </c>
      <c r="D24305">
        <v>20.015999999999998</v>
      </c>
    </row>
    <row r="24306" spans="1:4">
      <c r="A24306" t="s">
        <v>326</v>
      </c>
      <c r="B24306" s="10">
        <v>42832.166666666664</v>
      </c>
      <c r="C24306">
        <v>50069.420999000002</v>
      </c>
      <c r="D24306">
        <v>20.015999999999998</v>
      </c>
    </row>
    <row r="24307" spans="1:4">
      <c r="A24307" t="s">
        <v>326</v>
      </c>
      <c r="B24307" s="10">
        <v>42832.177083333336</v>
      </c>
      <c r="C24307">
        <v>50069.426003</v>
      </c>
      <c r="D24307">
        <v>20.015999999999998</v>
      </c>
    </row>
    <row r="24308" spans="1:4">
      <c r="A24308" t="s">
        <v>326</v>
      </c>
      <c r="B24308" s="10">
        <v>42832.1875</v>
      </c>
      <c r="C24308">
        <v>50069.696002999997</v>
      </c>
      <c r="D24308">
        <v>1080</v>
      </c>
    </row>
    <row r="24309" spans="1:4">
      <c r="A24309" t="s">
        <v>326</v>
      </c>
      <c r="B24309" s="10">
        <v>42832.197916666664</v>
      </c>
      <c r="C24309">
        <v>50069.701007000003</v>
      </c>
      <c r="D24309">
        <v>20.015999999999998</v>
      </c>
    </row>
    <row r="24310" spans="1:4">
      <c r="A24310" t="s">
        <v>326</v>
      </c>
      <c r="B24310" s="10">
        <v>42832.208333333336</v>
      </c>
      <c r="C24310">
        <v>50069.706011000002</v>
      </c>
      <c r="D24310">
        <v>20.015999999999998</v>
      </c>
    </row>
    <row r="24311" spans="1:4">
      <c r="A24311" t="s">
        <v>326</v>
      </c>
      <c r="B24311" s="10">
        <v>42832.21875</v>
      </c>
      <c r="C24311">
        <v>50069.711015000001</v>
      </c>
      <c r="D24311">
        <v>20.015999999999998</v>
      </c>
    </row>
    <row r="24312" spans="1:4">
      <c r="A24312" t="s">
        <v>326</v>
      </c>
      <c r="B24312" s="10">
        <v>42832.229166666664</v>
      </c>
      <c r="C24312">
        <v>50069.716019</v>
      </c>
      <c r="D24312">
        <v>20.015999999999998</v>
      </c>
    </row>
    <row r="24313" spans="1:4">
      <c r="A24313" t="s">
        <v>326</v>
      </c>
      <c r="B24313" s="10">
        <v>42832.239583333336</v>
      </c>
      <c r="C24313">
        <v>50069.721022999998</v>
      </c>
      <c r="D24313">
        <v>20.015999999999998</v>
      </c>
    </row>
    <row r="24314" spans="1:4">
      <c r="A24314" t="s">
        <v>326</v>
      </c>
      <c r="B24314" s="10">
        <v>42832.25</v>
      </c>
      <c r="C24314">
        <v>50069.726026999997</v>
      </c>
      <c r="D24314">
        <v>20.015999999999998</v>
      </c>
    </row>
    <row r="24315" spans="1:4">
      <c r="A24315" t="s">
        <v>326</v>
      </c>
      <c r="B24315" s="10">
        <v>42832.260416666664</v>
      </c>
      <c r="C24315">
        <v>50069.736025999999</v>
      </c>
      <c r="D24315">
        <v>39.996000000000002</v>
      </c>
    </row>
    <row r="24316" spans="1:4">
      <c r="A24316" t="s">
        <v>326</v>
      </c>
      <c r="B24316" s="10">
        <v>42832.270833333336</v>
      </c>
      <c r="C24316">
        <v>50069.741029999997</v>
      </c>
      <c r="D24316">
        <v>20.015999999999998</v>
      </c>
    </row>
    <row r="24317" spans="1:4">
      <c r="A24317" t="s">
        <v>326</v>
      </c>
      <c r="B24317" s="10">
        <v>42832.28125</v>
      </c>
      <c r="C24317">
        <v>50069.746034000003</v>
      </c>
      <c r="D24317">
        <v>20.015999999999998</v>
      </c>
    </row>
    <row r="24318" spans="1:4">
      <c r="A24318" t="s">
        <v>326</v>
      </c>
      <c r="B24318" s="10">
        <v>42832.291666666664</v>
      </c>
      <c r="C24318">
        <v>50069.751038000002</v>
      </c>
      <c r="D24318">
        <v>20.015999999999998</v>
      </c>
    </row>
    <row r="24319" spans="1:4">
      <c r="A24319" t="s">
        <v>326</v>
      </c>
      <c r="B24319" s="10">
        <v>42832.302083333336</v>
      </c>
      <c r="C24319">
        <v>50069.766041000003</v>
      </c>
      <c r="D24319">
        <v>60.012</v>
      </c>
    </row>
    <row r="24320" spans="1:4">
      <c r="A24320" t="s">
        <v>326</v>
      </c>
      <c r="B24320" s="10">
        <v>42832.3125</v>
      </c>
      <c r="C24320">
        <v>50069.786038999999</v>
      </c>
      <c r="D24320">
        <v>79.992000000000004</v>
      </c>
    </row>
    <row r="24321" spans="1:4">
      <c r="A24321" t="s">
        <v>326</v>
      </c>
      <c r="B24321" s="10">
        <v>42832.322916666664</v>
      </c>
      <c r="C24321">
        <v>50069.821040000003</v>
      </c>
      <c r="D24321">
        <v>140.00399999999999</v>
      </c>
    </row>
    <row r="24322" spans="1:4">
      <c r="A24322" t="s">
        <v>326</v>
      </c>
      <c r="B24322" s="10">
        <v>42832.333333333336</v>
      </c>
      <c r="C24322">
        <v>50069.891042000003</v>
      </c>
      <c r="D24322">
        <v>280.00799999999998</v>
      </c>
    </row>
    <row r="24323" spans="1:4">
      <c r="A24323" t="s">
        <v>326</v>
      </c>
      <c r="B24323" s="10">
        <v>42832.34375</v>
      </c>
      <c r="C24323">
        <v>50069.971042999998</v>
      </c>
      <c r="D24323">
        <v>320.00400000000002</v>
      </c>
    </row>
    <row r="24324" spans="1:4">
      <c r="A24324" t="s">
        <v>326</v>
      </c>
      <c r="B24324" s="10">
        <v>42832.354166666664</v>
      </c>
      <c r="C24324">
        <v>50070.046040000001</v>
      </c>
      <c r="D24324">
        <v>299.988</v>
      </c>
    </row>
    <row r="24325" spans="1:4">
      <c r="A24325" t="s">
        <v>326</v>
      </c>
      <c r="B24325" s="10">
        <v>42832.364583333336</v>
      </c>
      <c r="C24325">
        <v>50070.121036999997</v>
      </c>
      <c r="D24325">
        <v>299.988</v>
      </c>
    </row>
    <row r="24326" spans="1:4">
      <c r="A24326" t="s">
        <v>326</v>
      </c>
      <c r="B24326" s="10">
        <v>42832.375</v>
      </c>
      <c r="C24326">
        <v>50070.536035999998</v>
      </c>
      <c r="D24326">
        <v>1659.9960000000001</v>
      </c>
    </row>
    <row r="24327" spans="1:4">
      <c r="A24327" t="s">
        <v>326</v>
      </c>
      <c r="B24327" s="10">
        <v>42832.385416666664</v>
      </c>
      <c r="C24327">
        <v>50070.63104</v>
      </c>
      <c r="D24327">
        <v>380.01600000000002</v>
      </c>
    </row>
    <row r="24328" spans="1:4">
      <c r="A24328" t="s">
        <v>326</v>
      </c>
      <c r="B24328" s="10">
        <v>42832.395833333336</v>
      </c>
      <c r="C24328">
        <v>50070.706037000004</v>
      </c>
      <c r="D24328">
        <v>299.988</v>
      </c>
    </row>
    <row r="24329" spans="1:4">
      <c r="A24329" t="s">
        <v>326</v>
      </c>
      <c r="B24329" s="10">
        <v>42832.40625</v>
      </c>
      <c r="C24329">
        <v>50070.791033000001</v>
      </c>
      <c r="D24329">
        <v>339.98399999999998</v>
      </c>
    </row>
    <row r="24330" spans="1:4">
      <c r="A24330" t="s">
        <v>326</v>
      </c>
      <c r="B24330" s="10">
        <v>42832.416666666664</v>
      </c>
      <c r="C24330">
        <v>50070.891032</v>
      </c>
      <c r="D24330">
        <v>399.99599999999998</v>
      </c>
    </row>
    <row r="24331" spans="1:4">
      <c r="A24331" t="s">
        <v>326</v>
      </c>
      <c r="B24331" s="10">
        <v>42832.427083333336</v>
      </c>
      <c r="C24331">
        <v>50070.976027999997</v>
      </c>
      <c r="D24331">
        <v>339.98399999999998</v>
      </c>
    </row>
    <row r="24332" spans="1:4">
      <c r="A24332" t="s">
        <v>326</v>
      </c>
      <c r="B24332" s="10">
        <v>42832.4375</v>
      </c>
      <c r="C24332">
        <v>50071.126031</v>
      </c>
      <c r="D24332">
        <v>600.01199999999994</v>
      </c>
    </row>
    <row r="24333" spans="1:4">
      <c r="A24333" t="s">
        <v>326</v>
      </c>
      <c r="B24333" s="10">
        <v>42832.447916666664</v>
      </c>
      <c r="C24333">
        <v>50071.671034999999</v>
      </c>
      <c r="D24333">
        <v>2180.0160000000001</v>
      </c>
    </row>
    <row r="24334" spans="1:4">
      <c r="A24334" t="s">
        <v>326</v>
      </c>
      <c r="B24334" s="10">
        <v>42832.458333333336</v>
      </c>
      <c r="C24334">
        <v>50071.726033999999</v>
      </c>
      <c r="D24334">
        <v>219.99600000000001</v>
      </c>
    </row>
    <row r="24335" spans="1:4">
      <c r="A24335" t="s">
        <v>326</v>
      </c>
      <c r="B24335" s="10">
        <v>42832.46875</v>
      </c>
      <c r="C24335">
        <v>50071.781032999999</v>
      </c>
      <c r="D24335">
        <v>219.99600000000001</v>
      </c>
    </row>
    <row r="24336" spans="1:4">
      <c r="A24336" t="s">
        <v>326</v>
      </c>
      <c r="B24336" s="10">
        <v>42832.479166666664</v>
      </c>
      <c r="C24336">
        <v>50071.831037000004</v>
      </c>
      <c r="D24336">
        <v>200.01599999999999</v>
      </c>
    </row>
    <row r="24337" spans="1:4">
      <c r="A24337" t="s">
        <v>326</v>
      </c>
      <c r="B24337" s="10">
        <v>42832.489583333336</v>
      </c>
      <c r="C24337">
        <v>50071.876037000002</v>
      </c>
      <c r="D24337">
        <v>180</v>
      </c>
    </row>
    <row r="24338" spans="1:4">
      <c r="A24338" t="s">
        <v>326</v>
      </c>
      <c r="B24338" s="10">
        <v>42832.5</v>
      </c>
      <c r="C24338">
        <v>50072.391035000001</v>
      </c>
      <c r="D24338">
        <v>2059.9920000000002</v>
      </c>
    </row>
    <row r="24339" spans="1:4">
      <c r="A24339" t="s">
        <v>326</v>
      </c>
      <c r="B24339" s="10">
        <v>42832.510416666664</v>
      </c>
      <c r="C24339">
        <v>50072.476030999998</v>
      </c>
      <c r="D24339">
        <v>339.98399999999998</v>
      </c>
    </row>
    <row r="24340" spans="1:4">
      <c r="A24340" t="s">
        <v>326</v>
      </c>
      <c r="B24340" s="10">
        <v>42832.520833333336</v>
      </c>
      <c r="C24340">
        <v>50072.501033</v>
      </c>
      <c r="D24340">
        <v>100.008</v>
      </c>
    </row>
    <row r="24341" spans="1:4">
      <c r="A24341" t="s">
        <v>326</v>
      </c>
      <c r="B24341" s="10">
        <v>42832.53125</v>
      </c>
      <c r="C24341">
        <v>50072.521030999997</v>
      </c>
      <c r="D24341">
        <v>79.992000000000004</v>
      </c>
    </row>
    <row r="24342" spans="1:4">
      <c r="A24342" t="s">
        <v>326</v>
      </c>
      <c r="B24342" s="10">
        <v>42832.541666666664</v>
      </c>
      <c r="C24342">
        <v>50072.546032999999</v>
      </c>
      <c r="D24342">
        <v>100.008</v>
      </c>
    </row>
    <row r="24343" spans="1:4">
      <c r="A24343" t="s">
        <v>326</v>
      </c>
      <c r="B24343" s="10">
        <v>42832.552083333336</v>
      </c>
      <c r="C24343">
        <v>50072.576029999997</v>
      </c>
      <c r="D24343">
        <v>119.988</v>
      </c>
    </row>
    <row r="24344" spans="1:4">
      <c r="A24344" t="s">
        <v>326</v>
      </c>
      <c r="B24344" s="10">
        <v>42832.5625</v>
      </c>
      <c r="C24344">
        <v>50072.601031999999</v>
      </c>
      <c r="D24344">
        <v>100.008</v>
      </c>
    </row>
    <row r="24345" spans="1:4">
      <c r="A24345" t="s">
        <v>326</v>
      </c>
      <c r="B24345" s="10">
        <v>42832.572916666664</v>
      </c>
      <c r="C24345">
        <v>50072.626034000001</v>
      </c>
      <c r="D24345">
        <v>100.008</v>
      </c>
    </row>
    <row r="24346" spans="1:4">
      <c r="A24346" t="s">
        <v>326</v>
      </c>
      <c r="B24346" s="10">
        <v>42832.583333333336</v>
      </c>
      <c r="C24346">
        <v>50072.916032000001</v>
      </c>
      <c r="D24346">
        <v>1159.992</v>
      </c>
    </row>
    <row r="24347" spans="1:4">
      <c r="A24347" t="s">
        <v>326</v>
      </c>
      <c r="B24347" s="10">
        <v>42832.59375</v>
      </c>
      <c r="C24347">
        <v>50073.226027999997</v>
      </c>
      <c r="D24347">
        <v>1239.9839999999999</v>
      </c>
    </row>
    <row r="24348" spans="1:4">
      <c r="A24348" t="s">
        <v>326</v>
      </c>
      <c r="B24348" s="10">
        <v>42832.604166666664</v>
      </c>
      <c r="C24348">
        <v>50073.256025000002</v>
      </c>
      <c r="D24348">
        <v>119.988</v>
      </c>
    </row>
    <row r="24349" spans="1:4">
      <c r="A24349" t="s">
        <v>326</v>
      </c>
      <c r="B24349" s="10">
        <v>42832.614583333336</v>
      </c>
      <c r="C24349">
        <v>50073.281026999997</v>
      </c>
      <c r="D24349">
        <v>100.008</v>
      </c>
    </row>
    <row r="24350" spans="1:4">
      <c r="A24350" t="s">
        <v>326</v>
      </c>
      <c r="B24350" s="10">
        <v>42832.625</v>
      </c>
      <c r="C24350">
        <v>50073.311024000002</v>
      </c>
      <c r="D24350">
        <v>119.988</v>
      </c>
    </row>
    <row r="24351" spans="1:4">
      <c r="A24351" t="s">
        <v>326</v>
      </c>
      <c r="B24351" s="10">
        <v>42832.635416666664</v>
      </c>
      <c r="C24351">
        <v>50073.336025999997</v>
      </c>
      <c r="D24351">
        <v>100.008</v>
      </c>
    </row>
    <row r="24352" spans="1:4">
      <c r="A24352" t="s">
        <v>326</v>
      </c>
      <c r="B24352" s="10">
        <v>42832.645833333336</v>
      </c>
      <c r="C24352">
        <v>50073.366023000002</v>
      </c>
      <c r="D24352">
        <v>119.988</v>
      </c>
    </row>
    <row r="24353" spans="1:4">
      <c r="A24353" t="s">
        <v>326</v>
      </c>
      <c r="B24353" s="10">
        <v>42832.65625</v>
      </c>
      <c r="C24353">
        <v>50073.391024999997</v>
      </c>
      <c r="D24353">
        <v>100.008</v>
      </c>
    </row>
    <row r="24354" spans="1:4">
      <c r="A24354" t="s">
        <v>326</v>
      </c>
      <c r="B24354" s="10">
        <v>42832.666666666664</v>
      </c>
      <c r="C24354">
        <v>50073.931024999998</v>
      </c>
      <c r="D24354">
        <v>2160</v>
      </c>
    </row>
    <row r="24355" spans="1:4">
      <c r="A24355" t="s">
        <v>326</v>
      </c>
      <c r="B24355" s="10">
        <v>42832.677083333336</v>
      </c>
      <c r="C24355">
        <v>50073.981029000002</v>
      </c>
      <c r="D24355">
        <v>200.01599999999999</v>
      </c>
    </row>
    <row r="24356" spans="1:4">
      <c r="A24356" t="s">
        <v>326</v>
      </c>
      <c r="B24356" s="10">
        <v>42832.6875</v>
      </c>
      <c r="C24356">
        <v>50074.011026</v>
      </c>
      <c r="D24356">
        <v>119.988</v>
      </c>
    </row>
    <row r="24357" spans="1:4">
      <c r="A24357" t="s">
        <v>326</v>
      </c>
      <c r="B24357" s="10">
        <v>42832.697916666664</v>
      </c>
      <c r="C24357">
        <v>50074.036028000002</v>
      </c>
      <c r="D24357">
        <v>100.008</v>
      </c>
    </row>
    <row r="24358" spans="1:4">
      <c r="A24358" t="s">
        <v>326</v>
      </c>
      <c r="B24358" s="10">
        <v>42832.708333333336</v>
      </c>
      <c r="C24358">
        <v>50074.066025</v>
      </c>
      <c r="D24358">
        <v>119.988</v>
      </c>
    </row>
    <row r="24359" spans="1:4">
      <c r="A24359" t="s">
        <v>326</v>
      </c>
      <c r="B24359" s="10">
        <v>42832.71875</v>
      </c>
      <c r="C24359">
        <v>50074.096021999998</v>
      </c>
      <c r="D24359">
        <v>119.988</v>
      </c>
    </row>
    <row r="24360" spans="1:4">
      <c r="A24360" t="s">
        <v>326</v>
      </c>
      <c r="B24360" s="10">
        <v>42832.729166666664</v>
      </c>
      <c r="C24360">
        <v>50074.126019000003</v>
      </c>
      <c r="D24360">
        <v>119.988</v>
      </c>
    </row>
    <row r="24361" spans="1:4">
      <c r="A24361" t="s">
        <v>326</v>
      </c>
      <c r="B24361" s="10">
        <v>42832.739583333336</v>
      </c>
      <c r="C24361">
        <v>50074.151020999998</v>
      </c>
      <c r="D24361">
        <v>100.008</v>
      </c>
    </row>
    <row r="24362" spans="1:4">
      <c r="A24362" t="s">
        <v>326</v>
      </c>
      <c r="B24362" s="10">
        <v>42832.75</v>
      </c>
      <c r="C24362">
        <v>50074.176023</v>
      </c>
      <c r="D24362">
        <v>100.008</v>
      </c>
    </row>
    <row r="24363" spans="1:4">
      <c r="A24363" t="s">
        <v>326</v>
      </c>
      <c r="B24363" s="10">
        <v>42832.760416666664</v>
      </c>
      <c r="C24363">
        <v>50074.206019999998</v>
      </c>
      <c r="D24363">
        <v>119.988</v>
      </c>
    </row>
    <row r="24364" spans="1:4">
      <c r="A24364" t="s">
        <v>326</v>
      </c>
      <c r="B24364" s="10">
        <v>42832.770833333336</v>
      </c>
      <c r="C24364">
        <v>50074.231022</v>
      </c>
      <c r="D24364">
        <v>100.008</v>
      </c>
    </row>
    <row r="24365" spans="1:4">
      <c r="A24365" t="s">
        <v>326</v>
      </c>
      <c r="B24365" s="10">
        <v>42832.78125</v>
      </c>
      <c r="C24365">
        <v>50074.256024000002</v>
      </c>
      <c r="D24365">
        <v>100.008</v>
      </c>
    </row>
    <row r="24366" spans="1:4">
      <c r="A24366" t="s">
        <v>326</v>
      </c>
      <c r="B24366" s="10">
        <v>42832.791666666664</v>
      </c>
      <c r="C24366">
        <v>50074.276021999998</v>
      </c>
      <c r="D24366">
        <v>79.992000000000004</v>
      </c>
    </row>
    <row r="24367" spans="1:4">
      <c r="A24367" t="s">
        <v>326</v>
      </c>
      <c r="B24367" s="10">
        <v>42832.802083333336</v>
      </c>
      <c r="C24367">
        <v>50074.301024</v>
      </c>
      <c r="D24367">
        <v>100.008</v>
      </c>
    </row>
    <row r="24368" spans="1:4">
      <c r="A24368" t="s">
        <v>326</v>
      </c>
      <c r="B24368" s="10">
        <v>42832.8125</v>
      </c>
      <c r="C24368">
        <v>50074.321021999996</v>
      </c>
      <c r="D24368">
        <v>79.992000000000004</v>
      </c>
    </row>
    <row r="24369" spans="1:4">
      <c r="A24369" t="s">
        <v>326</v>
      </c>
      <c r="B24369" s="10">
        <v>42832.822916666664</v>
      </c>
      <c r="C24369">
        <v>50074.34102</v>
      </c>
      <c r="D24369">
        <v>79.992000000000004</v>
      </c>
    </row>
    <row r="24370" spans="1:4">
      <c r="A24370" t="s">
        <v>326</v>
      </c>
      <c r="B24370" s="10">
        <v>42832.833333333336</v>
      </c>
      <c r="C24370">
        <v>50074.361018000003</v>
      </c>
      <c r="D24370">
        <v>79.992000000000004</v>
      </c>
    </row>
    <row r="24371" spans="1:4">
      <c r="A24371" t="s">
        <v>326</v>
      </c>
      <c r="B24371" s="10">
        <v>42832.84375</v>
      </c>
      <c r="C24371">
        <v>50074.381015999999</v>
      </c>
      <c r="D24371">
        <v>79.992000000000004</v>
      </c>
    </row>
    <row r="24372" spans="1:4">
      <c r="A24372" t="s">
        <v>326</v>
      </c>
      <c r="B24372" s="10">
        <v>42832.854166666664</v>
      </c>
      <c r="C24372">
        <v>50074.401014000003</v>
      </c>
      <c r="D24372">
        <v>79.992000000000004</v>
      </c>
    </row>
    <row r="24373" spans="1:4">
      <c r="A24373" t="s">
        <v>326</v>
      </c>
      <c r="B24373" s="10">
        <v>42832.864583333336</v>
      </c>
      <c r="C24373">
        <v>50074.421011999999</v>
      </c>
      <c r="D24373">
        <v>79.992000000000004</v>
      </c>
    </row>
    <row r="24374" spans="1:4">
      <c r="A24374" t="s">
        <v>326</v>
      </c>
      <c r="B24374" s="10">
        <v>42832.875</v>
      </c>
      <c r="C24374">
        <v>50074.461007999998</v>
      </c>
      <c r="D24374">
        <v>159.98400000000001</v>
      </c>
    </row>
    <row r="24375" spans="1:4">
      <c r="A24375" t="s">
        <v>326</v>
      </c>
      <c r="B24375" s="10">
        <v>42832.885416666664</v>
      </c>
      <c r="C24375">
        <v>50074.471007</v>
      </c>
      <c r="D24375">
        <v>39.996000000000002</v>
      </c>
    </row>
    <row r="24376" spans="1:4">
      <c r="A24376" t="s">
        <v>326</v>
      </c>
      <c r="B24376" s="10">
        <v>42832.895833333336</v>
      </c>
      <c r="C24376">
        <v>50074.486010000001</v>
      </c>
      <c r="D24376">
        <v>60.012</v>
      </c>
    </row>
    <row r="24377" spans="1:4">
      <c r="A24377" t="s">
        <v>326</v>
      </c>
      <c r="B24377" s="10">
        <v>42832.90625</v>
      </c>
      <c r="C24377">
        <v>50074.501013000001</v>
      </c>
      <c r="D24377">
        <v>60.012</v>
      </c>
    </row>
    <row r="24378" spans="1:4">
      <c r="A24378" t="s">
        <v>326</v>
      </c>
      <c r="B24378" s="10">
        <v>42832.916666666664</v>
      </c>
      <c r="C24378">
        <v>50074.516016000001</v>
      </c>
      <c r="D24378">
        <v>60.012</v>
      </c>
    </row>
    <row r="24379" spans="1:4">
      <c r="A24379" t="s">
        <v>326</v>
      </c>
      <c r="B24379" s="10">
        <v>42832.927083333336</v>
      </c>
      <c r="C24379">
        <v>50074.531019000002</v>
      </c>
      <c r="D24379">
        <v>60.012</v>
      </c>
    </row>
    <row r="24380" spans="1:4">
      <c r="A24380" t="s">
        <v>326</v>
      </c>
      <c r="B24380" s="10">
        <v>42832.9375</v>
      </c>
      <c r="C24380">
        <v>50074.541018000004</v>
      </c>
      <c r="D24380">
        <v>39.996000000000002</v>
      </c>
    </row>
    <row r="24381" spans="1:4">
      <c r="A24381" t="s">
        <v>326</v>
      </c>
      <c r="B24381" s="10">
        <v>42832.947916666664</v>
      </c>
      <c r="C24381">
        <v>50074.556020999997</v>
      </c>
      <c r="D24381">
        <v>60.012</v>
      </c>
    </row>
    <row r="24382" spans="1:4">
      <c r="A24382" t="s">
        <v>326</v>
      </c>
      <c r="B24382" s="10">
        <v>42832.958333333336</v>
      </c>
      <c r="C24382">
        <v>50074.566019999998</v>
      </c>
      <c r="D24382">
        <v>39.996000000000002</v>
      </c>
    </row>
    <row r="24383" spans="1:4">
      <c r="A24383" t="s">
        <v>326</v>
      </c>
      <c r="B24383" s="10">
        <v>42832.96875</v>
      </c>
      <c r="C24383">
        <v>50074.581022999999</v>
      </c>
      <c r="D24383">
        <v>60.012</v>
      </c>
    </row>
    <row r="24384" spans="1:4">
      <c r="A24384" t="s">
        <v>326</v>
      </c>
      <c r="B24384" s="10">
        <v>42832.979166666664</v>
      </c>
      <c r="C24384">
        <v>50074.591022000001</v>
      </c>
      <c r="D24384">
        <v>39.996000000000002</v>
      </c>
    </row>
    <row r="24385" spans="1:5">
      <c r="A24385" t="s">
        <v>326</v>
      </c>
      <c r="B24385" s="10">
        <v>42832.989583333336</v>
      </c>
      <c r="C24385">
        <v>50074.606025000001</v>
      </c>
      <c r="D24385">
        <v>60.012</v>
      </c>
      <c r="E24385">
        <f>MIN(D24290:D24385)</f>
        <v>20.015999999999998</v>
      </c>
    </row>
    <row r="24386" spans="1:5">
      <c r="A24386" t="s">
        <v>326</v>
      </c>
      <c r="B24386" s="10">
        <v>42833</v>
      </c>
      <c r="C24386">
        <v>50074.613279999998</v>
      </c>
      <c r="D24386">
        <v>39.996000000000002</v>
      </c>
    </row>
    <row r="24387" spans="1:5">
      <c r="A24387" t="s">
        <v>326</v>
      </c>
      <c r="B24387" s="10">
        <v>42833.010416666664</v>
      </c>
      <c r="C24387">
        <v>50074.623278999999</v>
      </c>
      <c r="D24387">
        <v>39.996000000000002</v>
      </c>
    </row>
    <row r="24388" spans="1:5">
      <c r="A24388" t="s">
        <v>326</v>
      </c>
      <c r="B24388" s="10">
        <v>42833.020833333336</v>
      </c>
      <c r="C24388">
        <v>50074.638282</v>
      </c>
      <c r="D24388">
        <v>60.012</v>
      </c>
    </row>
    <row r="24389" spans="1:5">
      <c r="A24389" t="s">
        <v>326</v>
      </c>
      <c r="B24389" s="10">
        <v>42833.03125</v>
      </c>
      <c r="C24389">
        <v>50074.648281000002</v>
      </c>
      <c r="D24389">
        <v>39.996000000000002</v>
      </c>
    </row>
    <row r="24390" spans="1:5">
      <c r="A24390" t="s">
        <v>326</v>
      </c>
      <c r="B24390" s="10">
        <v>42833.041666666664</v>
      </c>
      <c r="C24390">
        <v>50074.658280000003</v>
      </c>
      <c r="D24390">
        <v>39.996000000000002</v>
      </c>
    </row>
    <row r="24391" spans="1:5">
      <c r="A24391" t="s">
        <v>326</v>
      </c>
      <c r="B24391" s="10">
        <v>42833.052083333336</v>
      </c>
      <c r="C24391">
        <v>50074.668278999998</v>
      </c>
      <c r="D24391">
        <v>39.996000000000002</v>
      </c>
    </row>
    <row r="24392" spans="1:5">
      <c r="A24392" t="s">
        <v>326</v>
      </c>
      <c r="B24392" s="10">
        <v>42833.0625</v>
      </c>
      <c r="C24392">
        <v>50074.678277999999</v>
      </c>
      <c r="D24392">
        <v>39.996000000000002</v>
      </c>
    </row>
    <row r="24393" spans="1:5">
      <c r="A24393" t="s">
        <v>326</v>
      </c>
      <c r="B24393" s="10">
        <v>42833.072916666664</v>
      </c>
      <c r="C24393">
        <v>50074.688277000001</v>
      </c>
      <c r="D24393">
        <v>39.996000000000002</v>
      </c>
    </row>
    <row r="24394" spans="1:5">
      <c r="A24394" t="s">
        <v>326</v>
      </c>
      <c r="B24394" s="10">
        <v>42833.083333333336</v>
      </c>
      <c r="C24394">
        <v>50074.698276000003</v>
      </c>
      <c r="D24394">
        <v>39.996000000000002</v>
      </c>
    </row>
    <row r="24395" spans="1:5">
      <c r="A24395" t="s">
        <v>326</v>
      </c>
      <c r="B24395" s="10">
        <v>42833.09375</v>
      </c>
      <c r="C24395">
        <v>50074.708274999997</v>
      </c>
      <c r="D24395">
        <v>39.996000000000002</v>
      </c>
    </row>
    <row r="24396" spans="1:5">
      <c r="A24396" t="s">
        <v>326</v>
      </c>
      <c r="B24396" s="10">
        <v>42833.104166666664</v>
      </c>
      <c r="C24396">
        <v>50074.718273999999</v>
      </c>
      <c r="D24396">
        <v>39.996000000000002</v>
      </c>
    </row>
    <row r="24397" spans="1:5">
      <c r="A24397" t="s">
        <v>326</v>
      </c>
      <c r="B24397" s="10">
        <v>42833.114583333336</v>
      </c>
      <c r="C24397">
        <v>50074.728273000001</v>
      </c>
      <c r="D24397">
        <v>39.996000000000002</v>
      </c>
    </row>
    <row r="24398" spans="1:5">
      <c r="A24398" t="s">
        <v>326</v>
      </c>
      <c r="B24398" s="10">
        <v>42833.125</v>
      </c>
      <c r="C24398">
        <v>50074.738272000002</v>
      </c>
      <c r="D24398">
        <v>39.996000000000002</v>
      </c>
    </row>
    <row r="24399" spans="1:5">
      <c r="A24399" t="s">
        <v>326</v>
      </c>
      <c r="B24399" s="10">
        <v>42833.135416666664</v>
      </c>
      <c r="C24399">
        <v>50074.748270999997</v>
      </c>
      <c r="D24399">
        <v>39.996000000000002</v>
      </c>
    </row>
    <row r="24400" spans="1:5">
      <c r="A24400" t="s">
        <v>326</v>
      </c>
      <c r="B24400" s="10">
        <v>42833.145833333336</v>
      </c>
      <c r="C24400">
        <v>50074.753275000003</v>
      </c>
      <c r="D24400">
        <v>20.015999999999998</v>
      </c>
    </row>
    <row r="24401" spans="1:4">
      <c r="A24401" t="s">
        <v>326</v>
      </c>
      <c r="B24401" s="10">
        <v>42833.15625</v>
      </c>
      <c r="C24401">
        <v>50074.763273999997</v>
      </c>
      <c r="D24401">
        <v>39.996000000000002</v>
      </c>
    </row>
    <row r="24402" spans="1:4">
      <c r="A24402" t="s">
        <v>326</v>
      </c>
      <c r="B24402" s="10">
        <v>42833.166666666664</v>
      </c>
      <c r="C24402">
        <v>50074.773272999999</v>
      </c>
      <c r="D24402">
        <v>39.996000000000002</v>
      </c>
    </row>
    <row r="24403" spans="1:4">
      <c r="A24403" t="s">
        <v>326</v>
      </c>
      <c r="B24403" s="10">
        <v>42833.177083333336</v>
      </c>
      <c r="C24403">
        <v>50074.778276999998</v>
      </c>
      <c r="D24403">
        <v>20.015999999999998</v>
      </c>
    </row>
    <row r="24404" spans="1:4">
      <c r="A24404" t="s">
        <v>326</v>
      </c>
      <c r="B24404" s="10">
        <v>42833.1875</v>
      </c>
      <c r="C24404">
        <v>50074.788275999999</v>
      </c>
      <c r="D24404">
        <v>39.996000000000002</v>
      </c>
    </row>
    <row r="24405" spans="1:4">
      <c r="A24405" t="s">
        <v>326</v>
      </c>
      <c r="B24405" s="10">
        <v>42833.197916666664</v>
      </c>
      <c r="C24405">
        <v>50074.798275000001</v>
      </c>
      <c r="D24405">
        <v>39.996000000000002</v>
      </c>
    </row>
    <row r="24406" spans="1:4">
      <c r="A24406" t="s">
        <v>326</v>
      </c>
      <c r="B24406" s="10">
        <v>42833.208333333336</v>
      </c>
      <c r="C24406">
        <v>50074.803279</v>
      </c>
      <c r="D24406">
        <v>20.015999999999998</v>
      </c>
    </row>
    <row r="24407" spans="1:4">
      <c r="A24407" t="s">
        <v>326</v>
      </c>
      <c r="B24407" s="10">
        <v>42833.21875</v>
      </c>
      <c r="C24407">
        <v>50074.813278000001</v>
      </c>
      <c r="D24407">
        <v>39.996000000000002</v>
      </c>
    </row>
    <row r="24408" spans="1:4">
      <c r="A24408" t="s">
        <v>326</v>
      </c>
      <c r="B24408" s="10">
        <v>42833.229166666664</v>
      </c>
      <c r="C24408">
        <v>50074.823277000003</v>
      </c>
      <c r="D24408">
        <v>39.996000000000002</v>
      </c>
    </row>
    <row r="24409" spans="1:4">
      <c r="A24409" t="s">
        <v>326</v>
      </c>
      <c r="B24409" s="10">
        <v>42833.239583333336</v>
      </c>
      <c r="C24409">
        <v>50074.828281000002</v>
      </c>
      <c r="D24409">
        <v>20.015999999999998</v>
      </c>
    </row>
    <row r="24410" spans="1:4">
      <c r="A24410" t="s">
        <v>326</v>
      </c>
      <c r="B24410" s="10">
        <v>42833.25</v>
      </c>
      <c r="C24410">
        <v>50074.838280000004</v>
      </c>
      <c r="D24410">
        <v>39.996000000000002</v>
      </c>
    </row>
    <row r="24411" spans="1:4">
      <c r="A24411" t="s">
        <v>326</v>
      </c>
      <c r="B24411" s="10">
        <v>42833.260416666664</v>
      </c>
      <c r="C24411">
        <v>50074.843284000002</v>
      </c>
      <c r="D24411">
        <v>20.015999999999998</v>
      </c>
    </row>
    <row r="24412" spans="1:4">
      <c r="A24412" t="s">
        <v>326</v>
      </c>
      <c r="B24412" s="10">
        <v>42833.270833333336</v>
      </c>
      <c r="C24412">
        <v>50074.848288000001</v>
      </c>
      <c r="D24412">
        <v>20.015999999999998</v>
      </c>
    </row>
    <row r="24413" spans="1:4">
      <c r="A24413" t="s">
        <v>326</v>
      </c>
      <c r="B24413" s="10">
        <v>42833.28125</v>
      </c>
      <c r="C24413">
        <v>50075.378289</v>
      </c>
      <c r="D24413">
        <v>2120.0039999999999</v>
      </c>
    </row>
    <row r="24414" spans="1:4">
      <c r="A24414" t="s">
        <v>326</v>
      </c>
      <c r="B24414" s="10">
        <v>42833.291666666664</v>
      </c>
      <c r="C24414">
        <v>50075.383292999999</v>
      </c>
      <c r="D24414">
        <v>20.015999999999998</v>
      </c>
    </row>
    <row r="24415" spans="1:4">
      <c r="A24415" t="s">
        <v>326</v>
      </c>
      <c r="B24415" s="10">
        <v>42833.302083333336</v>
      </c>
      <c r="C24415">
        <v>50075.383292999999</v>
      </c>
      <c r="D24415">
        <v>0</v>
      </c>
    </row>
    <row r="24416" spans="1:4">
      <c r="A24416" t="s">
        <v>326</v>
      </c>
      <c r="B24416" s="10">
        <v>42833.3125</v>
      </c>
      <c r="C24416">
        <v>50075.388296999998</v>
      </c>
      <c r="D24416">
        <v>20.015999999999998</v>
      </c>
    </row>
    <row r="24417" spans="1:4">
      <c r="A24417" t="s">
        <v>326</v>
      </c>
      <c r="B24417" s="10">
        <v>42833.322916666664</v>
      </c>
      <c r="C24417">
        <v>50075.408295000001</v>
      </c>
      <c r="D24417">
        <v>79.992000000000004</v>
      </c>
    </row>
    <row r="24418" spans="1:4">
      <c r="A24418" t="s">
        <v>326</v>
      </c>
      <c r="B24418" s="10">
        <v>42833.333333333336</v>
      </c>
      <c r="C24418">
        <v>50075.428292999997</v>
      </c>
      <c r="D24418">
        <v>79.992000000000004</v>
      </c>
    </row>
    <row r="24419" spans="1:4">
      <c r="A24419" t="s">
        <v>326</v>
      </c>
      <c r="B24419" s="10">
        <v>42833.34375</v>
      </c>
      <c r="C24419">
        <v>50075.458290000002</v>
      </c>
      <c r="D24419">
        <v>119.988</v>
      </c>
    </row>
    <row r="24420" spans="1:4">
      <c r="A24420" t="s">
        <v>326</v>
      </c>
      <c r="B24420" s="10">
        <v>42833.354166666664</v>
      </c>
      <c r="C24420">
        <v>50075.488287</v>
      </c>
      <c r="D24420">
        <v>119.988</v>
      </c>
    </row>
    <row r="24421" spans="1:4">
      <c r="A24421" t="s">
        <v>326</v>
      </c>
      <c r="B24421" s="10">
        <v>42833.364583333336</v>
      </c>
      <c r="C24421">
        <v>50075.508285000004</v>
      </c>
      <c r="D24421">
        <v>79.992000000000004</v>
      </c>
    </row>
    <row r="24422" spans="1:4">
      <c r="A24422" t="s">
        <v>326</v>
      </c>
      <c r="B24422" s="10">
        <v>42833.375</v>
      </c>
      <c r="C24422">
        <v>50075.523287999997</v>
      </c>
      <c r="D24422">
        <v>60.012</v>
      </c>
    </row>
    <row r="24423" spans="1:4">
      <c r="A24423" t="s">
        <v>326</v>
      </c>
      <c r="B24423" s="10">
        <v>42833.385416666664</v>
      </c>
      <c r="C24423">
        <v>50075.543286</v>
      </c>
      <c r="D24423">
        <v>79.992000000000004</v>
      </c>
    </row>
    <row r="24424" spans="1:4">
      <c r="A24424" t="s">
        <v>326</v>
      </c>
      <c r="B24424" s="10">
        <v>42833.395833333336</v>
      </c>
      <c r="C24424">
        <v>50075.563284000003</v>
      </c>
      <c r="D24424">
        <v>79.992000000000004</v>
      </c>
    </row>
    <row r="24425" spans="1:4">
      <c r="A24425" t="s">
        <v>326</v>
      </c>
      <c r="B24425" s="10">
        <v>42833.40625</v>
      </c>
      <c r="C24425">
        <v>50075.583282</v>
      </c>
      <c r="D24425">
        <v>79.992000000000004</v>
      </c>
    </row>
    <row r="24426" spans="1:4">
      <c r="A24426" t="s">
        <v>326</v>
      </c>
      <c r="B24426" s="10">
        <v>42833.416666666664</v>
      </c>
      <c r="C24426">
        <v>50075.603280000003</v>
      </c>
      <c r="D24426">
        <v>79.992000000000004</v>
      </c>
    </row>
    <row r="24427" spans="1:4">
      <c r="A24427" t="s">
        <v>326</v>
      </c>
      <c r="B24427" s="10">
        <v>42833.427083333336</v>
      </c>
      <c r="C24427">
        <v>50075.623277999999</v>
      </c>
      <c r="D24427">
        <v>79.992000000000004</v>
      </c>
    </row>
    <row r="24428" spans="1:4">
      <c r="A24428" t="s">
        <v>326</v>
      </c>
      <c r="B24428" s="10">
        <v>42833.4375</v>
      </c>
      <c r="C24428">
        <v>50075.643276000003</v>
      </c>
      <c r="D24428">
        <v>79.992000000000004</v>
      </c>
    </row>
    <row r="24429" spans="1:4">
      <c r="A24429" t="s">
        <v>326</v>
      </c>
      <c r="B24429" s="10">
        <v>42833.447916666664</v>
      </c>
      <c r="C24429">
        <v>50075.648280000001</v>
      </c>
      <c r="D24429">
        <v>20.015999999999998</v>
      </c>
    </row>
    <row r="24430" spans="1:4">
      <c r="A24430" t="s">
        <v>326</v>
      </c>
      <c r="B24430" s="10">
        <v>42833.458333333336</v>
      </c>
      <c r="C24430">
        <v>50075.653284</v>
      </c>
      <c r="D24430">
        <v>20.015999999999998</v>
      </c>
    </row>
    <row r="24431" spans="1:4">
      <c r="A24431" t="s">
        <v>326</v>
      </c>
      <c r="B24431" s="10">
        <v>42833.46875</v>
      </c>
      <c r="C24431">
        <v>50075.658287999999</v>
      </c>
      <c r="D24431">
        <v>20.015999999999998</v>
      </c>
    </row>
    <row r="24432" spans="1:4">
      <c r="A24432" t="s">
        <v>326</v>
      </c>
      <c r="B24432" s="10">
        <v>42833.479166666664</v>
      </c>
      <c r="C24432">
        <v>50075.663291999997</v>
      </c>
      <c r="D24432">
        <v>20.015999999999998</v>
      </c>
    </row>
    <row r="24433" spans="1:4">
      <c r="A24433" t="s">
        <v>326</v>
      </c>
      <c r="B24433" s="10">
        <v>42833.489583333336</v>
      </c>
      <c r="C24433">
        <v>50075.668296000003</v>
      </c>
      <c r="D24433">
        <v>20.015999999999998</v>
      </c>
    </row>
    <row r="24434" spans="1:4">
      <c r="A24434" t="s">
        <v>326</v>
      </c>
      <c r="B24434" s="10">
        <v>42833.5</v>
      </c>
      <c r="C24434">
        <v>50075.673300000002</v>
      </c>
      <c r="D24434">
        <v>20.015999999999998</v>
      </c>
    </row>
    <row r="24435" spans="1:4">
      <c r="A24435" t="s">
        <v>326</v>
      </c>
      <c r="B24435" s="10">
        <v>42833.510416666664</v>
      </c>
      <c r="C24435">
        <v>50075.678304000001</v>
      </c>
      <c r="D24435">
        <v>20.015999999999998</v>
      </c>
    </row>
    <row r="24436" spans="1:4">
      <c r="A24436" t="s">
        <v>326</v>
      </c>
      <c r="B24436" s="10">
        <v>42833.520833333336</v>
      </c>
      <c r="C24436">
        <v>50075.683308</v>
      </c>
      <c r="D24436">
        <v>20.015999999999998</v>
      </c>
    </row>
    <row r="24437" spans="1:4">
      <c r="A24437" t="s">
        <v>326</v>
      </c>
      <c r="B24437" s="10">
        <v>42833.53125</v>
      </c>
      <c r="C24437">
        <v>50075.688311999998</v>
      </c>
      <c r="D24437">
        <v>20.015999999999998</v>
      </c>
    </row>
    <row r="24438" spans="1:4">
      <c r="A24438" t="s">
        <v>326</v>
      </c>
      <c r="B24438" s="10">
        <v>42833.541666666664</v>
      </c>
      <c r="C24438">
        <v>50075.693315999997</v>
      </c>
      <c r="D24438">
        <v>20.015999999999998</v>
      </c>
    </row>
    <row r="24439" spans="1:4">
      <c r="A24439" t="s">
        <v>326</v>
      </c>
      <c r="B24439" s="10">
        <v>42833.552083333336</v>
      </c>
      <c r="C24439">
        <v>50075.698320000003</v>
      </c>
      <c r="D24439">
        <v>20.015999999999998</v>
      </c>
    </row>
    <row r="24440" spans="1:4">
      <c r="A24440" t="s">
        <v>326</v>
      </c>
      <c r="B24440" s="10">
        <v>42833.5625</v>
      </c>
      <c r="C24440">
        <v>50075.703324000002</v>
      </c>
      <c r="D24440">
        <v>20.015999999999998</v>
      </c>
    </row>
    <row r="24441" spans="1:4">
      <c r="A24441" t="s">
        <v>326</v>
      </c>
      <c r="B24441" s="10">
        <v>42833.572916666664</v>
      </c>
      <c r="C24441">
        <v>50075.708328000001</v>
      </c>
      <c r="D24441">
        <v>20.015999999999998</v>
      </c>
    </row>
    <row r="24442" spans="1:4">
      <c r="A24442" t="s">
        <v>326</v>
      </c>
      <c r="B24442" s="10">
        <v>42833.583333333336</v>
      </c>
      <c r="C24442">
        <v>50075.713331999999</v>
      </c>
      <c r="D24442">
        <v>20.015999999999998</v>
      </c>
    </row>
    <row r="24443" spans="1:4">
      <c r="A24443" t="s">
        <v>326</v>
      </c>
      <c r="B24443" s="10">
        <v>42833.59375</v>
      </c>
      <c r="C24443">
        <v>50075.718335999998</v>
      </c>
      <c r="D24443">
        <v>20.015999999999998</v>
      </c>
    </row>
    <row r="24444" spans="1:4">
      <c r="A24444" t="s">
        <v>326</v>
      </c>
      <c r="B24444" s="10">
        <v>42833.604166666664</v>
      </c>
      <c r="C24444">
        <v>50075.718335999998</v>
      </c>
      <c r="D24444">
        <v>0</v>
      </c>
    </row>
    <row r="24445" spans="1:4">
      <c r="A24445" t="s">
        <v>326</v>
      </c>
      <c r="B24445" s="10">
        <v>42833.614583333336</v>
      </c>
      <c r="C24445">
        <v>50075.723339999997</v>
      </c>
      <c r="D24445">
        <v>20.015999999999998</v>
      </c>
    </row>
    <row r="24446" spans="1:4">
      <c r="A24446" t="s">
        <v>326</v>
      </c>
      <c r="B24446" s="10">
        <v>42833.625</v>
      </c>
      <c r="C24446">
        <v>50075.728344000003</v>
      </c>
      <c r="D24446">
        <v>20.015999999999998</v>
      </c>
    </row>
    <row r="24447" spans="1:4">
      <c r="A24447" t="s">
        <v>326</v>
      </c>
      <c r="B24447" s="10">
        <v>42833.635416666664</v>
      </c>
      <c r="C24447">
        <v>50075.733348000002</v>
      </c>
      <c r="D24447">
        <v>20.015999999999998</v>
      </c>
    </row>
    <row r="24448" spans="1:4">
      <c r="A24448" t="s">
        <v>326</v>
      </c>
      <c r="B24448" s="10">
        <v>42833.645833333336</v>
      </c>
      <c r="C24448">
        <v>50075.738352</v>
      </c>
      <c r="D24448">
        <v>20.015999999999998</v>
      </c>
    </row>
    <row r="24449" spans="1:4">
      <c r="A24449" t="s">
        <v>326</v>
      </c>
      <c r="B24449" s="10">
        <v>42833.65625</v>
      </c>
      <c r="C24449">
        <v>50075.738352</v>
      </c>
      <c r="D24449">
        <v>0</v>
      </c>
    </row>
    <row r="24450" spans="1:4">
      <c r="A24450" t="s">
        <v>326</v>
      </c>
      <c r="B24450" s="10">
        <v>42833.666666666664</v>
      </c>
      <c r="C24450">
        <v>50075.743355999999</v>
      </c>
      <c r="D24450">
        <v>20.015999999999998</v>
      </c>
    </row>
    <row r="24451" spans="1:4">
      <c r="A24451" t="s">
        <v>326</v>
      </c>
      <c r="B24451" s="10">
        <v>42833.677083333336</v>
      </c>
      <c r="C24451">
        <v>50075.748359999998</v>
      </c>
      <c r="D24451">
        <v>20.015999999999998</v>
      </c>
    </row>
    <row r="24452" spans="1:4">
      <c r="A24452" t="s">
        <v>326</v>
      </c>
      <c r="B24452" s="10">
        <v>42833.6875</v>
      </c>
      <c r="C24452">
        <v>50075.753363999997</v>
      </c>
      <c r="D24452">
        <v>20.015999999999998</v>
      </c>
    </row>
    <row r="24453" spans="1:4">
      <c r="A24453" t="s">
        <v>326</v>
      </c>
      <c r="B24453" s="10">
        <v>42833.697916666664</v>
      </c>
      <c r="C24453">
        <v>50075.758368000003</v>
      </c>
      <c r="D24453">
        <v>20.015999999999998</v>
      </c>
    </row>
    <row r="24454" spans="1:4">
      <c r="A24454" t="s">
        <v>326</v>
      </c>
      <c r="B24454" s="10">
        <v>42833.708333333336</v>
      </c>
      <c r="C24454">
        <v>50075.758368000003</v>
      </c>
      <c r="D24454">
        <v>0</v>
      </c>
    </row>
    <row r="24455" spans="1:4">
      <c r="A24455" t="s">
        <v>326</v>
      </c>
      <c r="B24455" s="10">
        <v>42833.71875</v>
      </c>
      <c r="C24455">
        <v>50075.763372000001</v>
      </c>
      <c r="D24455">
        <v>20.015999999999998</v>
      </c>
    </row>
    <row r="24456" spans="1:4">
      <c r="A24456" t="s">
        <v>326</v>
      </c>
      <c r="B24456" s="10">
        <v>42833.729166666664</v>
      </c>
      <c r="C24456">
        <v>50075.768376</v>
      </c>
      <c r="D24456">
        <v>20.015999999999998</v>
      </c>
    </row>
    <row r="24457" spans="1:4">
      <c r="A24457" t="s">
        <v>326</v>
      </c>
      <c r="B24457" s="10">
        <v>42833.739583333336</v>
      </c>
      <c r="C24457">
        <v>50075.773379999999</v>
      </c>
      <c r="D24457">
        <v>20.015999999999998</v>
      </c>
    </row>
    <row r="24458" spans="1:4">
      <c r="A24458" t="s">
        <v>326</v>
      </c>
      <c r="B24458" s="10">
        <v>42833.75</v>
      </c>
      <c r="C24458">
        <v>50075.773379999999</v>
      </c>
      <c r="D24458">
        <v>0</v>
      </c>
    </row>
    <row r="24459" spans="1:4">
      <c r="A24459" t="s">
        <v>326</v>
      </c>
      <c r="B24459" s="10">
        <v>42833.760416666664</v>
      </c>
      <c r="C24459">
        <v>50075.778383999997</v>
      </c>
      <c r="D24459">
        <v>20.015999999999998</v>
      </c>
    </row>
    <row r="24460" spans="1:4">
      <c r="A24460" t="s">
        <v>326</v>
      </c>
      <c r="B24460" s="10">
        <v>42833.770833333336</v>
      </c>
      <c r="C24460">
        <v>50075.783388000003</v>
      </c>
      <c r="D24460">
        <v>20.015999999999998</v>
      </c>
    </row>
    <row r="24461" spans="1:4">
      <c r="A24461" t="s">
        <v>326</v>
      </c>
      <c r="B24461" s="10">
        <v>42833.78125</v>
      </c>
      <c r="C24461">
        <v>50075.788392000002</v>
      </c>
      <c r="D24461">
        <v>20.015999999999998</v>
      </c>
    </row>
    <row r="24462" spans="1:4">
      <c r="A24462" t="s">
        <v>326</v>
      </c>
      <c r="B24462" s="10">
        <v>42833.791666666664</v>
      </c>
      <c r="C24462">
        <v>50075.788392000002</v>
      </c>
      <c r="D24462">
        <v>0</v>
      </c>
    </row>
    <row r="24463" spans="1:4">
      <c r="A24463" t="s">
        <v>326</v>
      </c>
      <c r="B24463" s="10">
        <v>42833.802083333336</v>
      </c>
      <c r="C24463">
        <v>50075.793396000001</v>
      </c>
      <c r="D24463">
        <v>20.015999999999998</v>
      </c>
    </row>
    <row r="24464" spans="1:4">
      <c r="A24464" t="s">
        <v>326</v>
      </c>
      <c r="B24464" s="10">
        <v>42833.8125</v>
      </c>
      <c r="C24464">
        <v>50075.7984</v>
      </c>
      <c r="D24464">
        <v>20.015999999999998</v>
      </c>
    </row>
    <row r="24465" spans="1:4">
      <c r="A24465" t="s">
        <v>326</v>
      </c>
      <c r="B24465" s="10">
        <v>42833.822916666664</v>
      </c>
      <c r="C24465">
        <v>50075.803403999998</v>
      </c>
      <c r="D24465">
        <v>20.015999999999998</v>
      </c>
    </row>
    <row r="24466" spans="1:4">
      <c r="A24466" t="s">
        <v>326</v>
      </c>
      <c r="B24466" s="10">
        <v>42833.833333333336</v>
      </c>
      <c r="C24466">
        <v>50075.803403999998</v>
      </c>
      <c r="D24466">
        <v>0</v>
      </c>
    </row>
    <row r="24467" spans="1:4">
      <c r="A24467" t="s">
        <v>326</v>
      </c>
      <c r="B24467" s="10">
        <v>42833.84375</v>
      </c>
      <c r="C24467">
        <v>50075.808407999997</v>
      </c>
      <c r="D24467">
        <v>20.015999999999998</v>
      </c>
    </row>
    <row r="24468" spans="1:4">
      <c r="A24468" t="s">
        <v>326</v>
      </c>
      <c r="B24468" s="10">
        <v>42833.854166666664</v>
      </c>
      <c r="C24468">
        <v>50075.813412000003</v>
      </c>
      <c r="D24468">
        <v>20.015999999999998</v>
      </c>
    </row>
    <row r="24469" spans="1:4">
      <c r="A24469" t="s">
        <v>326</v>
      </c>
      <c r="B24469" s="10">
        <v>42833.864583333336</v>
      </c>
      <c r="C24469">
        <v>50075.818416000002</v>
      </c>
      <c r="D24469">
        <v>20.015999999999998</v>
      </c>
    </row>
    <row r="24470" spans="1:4">
      <c r="A24470" t="s">
        <v>326</v>
      </c>
      <c r="B24470" s="10">
        <v>42833.875</v>
      </c>
      <c r="C24470">
        <v>50075.843417999997</v>
      </c>
      <c r="D24470">
        <v>100.008</v>
      </c>
    </row>
    <row r="24471" spans="1:4">
      <c r="A24471" t="s">
        <v>326</v>
      </c>
      <c r="B24471" s="10">
        <v>42833.885416666664</v>
      </c>
      <c r="C24471">
        <v>50075.848422000003</v>
      </c>
      <c r="D24471">
        <v>20.015999999999998</v>
      </c>
    </row>
    <row r="24472" spans="1:4">
      <c r="A24472" t="s">
        <v>326</v>
      </c>
      <c r="B24472" s="10">
        <v>42833.895833333336</v>
      </c>
      <c r="C24472">
        <v>50075.853426000001</v>
      </c>
      <c r="D24472">
        <v>20.015999999999998</v>
      </c>
    </row>
    <row r="24473" spans="1:4">
      <c r="A24473" t="s">
        <v>326</v>
      </c>
      <c r="B24473" s="10">
        <v>42833.90625</v>
      </c>
      <c r="C24473">
        <v>50075.85843</v>
      </c>
      <c r="D24473">
        <v>20.015999999999998</v>
      </c>
    </row>
    <row r="24474" spans="1:4">
      <c r="A24474" t="s">
        <v>326</v>
      </c>
      <c r="B24474" s="10">
        <v>42833.916666666664</v>
      </c>
      <c r="C24474">
        <v>50075.863433999999</v>
      </c>
      <c r="D24474">
        <v>20.015999999999998</v>
      </c>
    </row>
    <row r="24475" spans="1:4">
      <c r="A24475" t="s">
        <v>326</v>
      </c>
      <c r="B24475" s="10">
        <v>42833.927083333336</v>
      </c>
      <c r="C24475">
        <v>50075.868437999998</v>
      </c>
      <c r="D24475">
        <v>20.015999999999998</v>
      </c>
    </row>
    <row r="24476" spans="1:4">
      <c r="A24476" t="s">
        <v>326</v>
      </c>
      <c r="B24476" s="10">
        <v>42833.9375</v>
      </c>
      <c r="C24476">
        <v>50075.873441999996</v>
      </c>
      <c r="D24476">
        <v>20.015999999999998</v>
      </c>
    </row>
    <row r="24477" spans="1:4">
      <c r="A24477" t="s">
        <v>326</v>
      </c>
      <c r="B24477" s="10">
        <v>42833.947916666664</v>
      </c>
      <c r="C24477">
        <v>50075.878446000002</v>
      </c>
      <c r="D24477">
        <v>20.015999999999998</v>
      </c>
    </row>
    <row r="24478" spans="1:4">
      <c r="A24478" t="s">
        <v>326</v>
      </c>
      <c r="B24478" s="10">
        <v>42833.958333333336</v>
      </c>
      <c r="C24478">
        <v>50075.883450000001</v>
      </c>
      <c r="D24478">
        <v>20.015999999999998</v>
      </c>
    </row>
    <row r="24479" spans="1:4">
      <c r="A24479" t="s">
        <v>326</v>
      </c>
      <c r="B24479" s="10">
        <v>42833.96875</v>
      </c>
      <c r="C24479">
        <v>50075.888454</v>
      </c>
      <c r="D24479">
        <v>20.015999999999998</v>
      </c>
    </row>
    <row r="24480" spans="1:4">
      <c r="A24480" t="s">
        <v>326</v>
      </c>
      <c r="B24480" s="10">
        <v>42833.979166666664</v>
      </c>
      <c r="C24480">
        <v>50075.893457999999</v>
      </c>
      <c r="D24480">
        <v>20.015999999999998</v>
      </c>
    </row>
    <row r="24481" spans="1:5">
      <c r="A24481" t="s">
        <v>326</v>
      </c>
      <c r="B24481" s="10">
        <v>42833.989583333336</v>
      </c>
      <c r="C24481">
        <v>50075.898461999997</v>
      </c>
      <c r="D24481">
        <v>20.015999999999998</v>
      </c>
      <c r="E24481">
        <f>MIN(D24386:D24481)</f>
        <v>0</v>
      </c>
    </row>
    <row r="24482" spans="1:5">
      <c r="A24482" t="s">
        <v>326</v>
      </c>
      <c r="B24482" s="10">
        <v>42834</v>
      </c>
      <c r="C24482">
        <v>50075.90625</v>
      </c>
      <c r="D24482">
        <v>20.015999999999998</v>
      </c>
    </row>
    <row r="24483" spans="1:5">
      <c r="A24483" t="s">
        <v>326</v>
      </c>
      <c r="B24483" s="10">
        <v>42834.010416666664</v>
      </c>
      <c r="C24483">
        <v>50075.911253999999</v>
      </c>
      <c r="D24483">
        <v>20.015999999999998</v>
      </c>
    </row>
    <row r="24484" spans="1:5">
      <c r="A24484" t="s">
        <v>326</v>
      </c>
      <c r="B24484" s="10">
        <v>42834.020833333336</v>
      </c>
      <c r="C24484">
        <v>50075.916257999997</v>
      </c>
      <c r="D24484">
        <v>20.015999999999998</v>
      </c>
    </row>
    <row r="24485" spans="1:5">
      <c r="A24485" t="s">
        <v>326</v>
      </c>
      <c r="B24485" s="10">
        <v>42834.03125</v>
      </c>
      <c r="C24485">
        <v>50075.921262000003</v>
      </c>
      <c r="D24485">
        <v>20.015999999999998</v>
      </c>
    </row>
    <row r="24486" spans="1:5">
      <c r="A24486" t="s">
        <v>326</v>
      </c>
      <c r="B24486" s="10">
        <v>42834.041666666664</v>
      </c>
      <c r="C24486">
        <v>50075.926266000002</v>
      </c>
      <c r="D24486">
        <v>20.015999999999998</v>
      </c>
    </row>
    <row r="24487" spans="1:5">
      <c r="A24487" t="s">
        <v>326</v>
      </c>
      <c r="B24487" s="10">
        <v>42834.052083333336</v>
      </c>
      <c r="C24487">
        <v>50075.931270000001</v>
      </c>
      <c r="D24487">
        <v>20.015999999999998</v>
      </c>
    </row>
    <row r="24488" spans="1:5">
      <c r="A24488" t="s">
        <v>326</v>
      </c>
      <c r="B24488" s="10">
        <v>42834.0625</v>
      </c>
      <c r="C24488">
        <v>50075.936274</v>
      </c>
      <c r="D24488">
        <v>20.015999999999998</v>
      </c>
    </row>
    <row r="24489" spans="1:5">
      <c r="A24489" t="s">
        <v>326</v>
      </c>
      <c r="B24489" s="10">
        <v>42834.072916666664</v>
      </c>
      <c r="C24489">
        <v>50075.941277999998</v>
      </c>
      <c r="D24489">
        <v>20.015999999999998</v>
      </c>
    </row>
    <row r="24490" spans="1:5">
      <c r="A24490" t="s">
        <v>326</v>
      </c>
      <c r="B24490" s="10">
        <v>42834.083333333336</v>
      </c>
      <c r="C24490">
        <v>50075.946281999997</v>
      </c>
      <c r="D24490">
        <v>20.015999999999998</v>
      </c>
    </row>
    <row r="24491" spans="1:5">
      <c r="A24491" t="s">
        <v>326</v>
      </c>
      <c r="B24491" s="10">
        <v>42834.09375</v>
      </c>
      <c r="C24491">
        <v>50075.951286000003</v>
      </c>
      <c r="D24491">
        <v>20.015999999999998</v>
      </c>
    </row>
    <row r="24492" spans="1:5">
      <c r="A24492" t="s">
        <v>326</v>
      </c>
      <c r="B24492" s="10">
        <v>42834.104166666664</v>
      </c>
      <c r="C24492">
        <v>50075.956290000002</v>
      </c>
      <c r="D24492">
        <v>20.015999999999998</v>
      </c>
    </row>
    <row r="24493" spans="1:5">
      <c r="A24493" t="s">
        <v>326</v>
      </c>
      <c r="B24493" s="10">
        <v>42834.114583333336</v>
      </c>
      <c r="C24493">
        <v>50075.961294000001</v>
      </c>
      <c r="D24493">
        <v>20.015999999999998</v>
      </c>
    </row>
    <row r="24494" spans="1:5">
      <c r="A24494" t="s">
        <v>326</v>
      </c>
      <c r="B24494" s="10">
        <v>42834.125</v>
      </c>
      <c r="C24494">
        <v>50075.966297999999</v>
      </c>
      <c r="D24494">
        <v>20.015999999999998</v>
      </c>
    </row>
    <row r="24495" spans="1:5">
      <c r="A24495" t="s">
        <v>326</v>
      </c>
      <c r="B24495" s="10">
        <v>42834.135416666664</v>
      </c>
      <c r="C24495">
        <v>50075.971301999998</v>
      </c>
      <c r="D24495">
        <v>20.015999999999998</v>
      </c>
    </row>
    <row r="24496" spans="1:5">
      <c r="A24496" t="s">
        <v>326</v>
      </c>
      <c r="B24496" s="10">
        <v>42834.145833333336</v>
      </c>
      <c r="C24496">
        <v>50075.976305999997</v>
      </c>
      <c r="D24496">
        <v>20.015999999999998</v>
      </c>
    </row>
    <row r="24497" spans="1:4">
      <c r="A24497" t="s">
        <v>326</v>
      </c>
      <c r="B24497" s="10">
        <v>42834.15625</v>
      </c>
      <c r="C24497">
        <v>50075.976305999997</v>
      </c>
      <c r="D24497">
        <v>0</v>
      </c>
    </row>
    <row r="24498" spans="1:4">
      <c r="A24498" t="s">
        <v>326</v>
      </c>
      <c r="B24498" s="10">
        <v>42834.166666666664</v>
      </c>
      <c r="C24498">
        <v>50075.981310000003</v>
      </c>
      <c r="D24498">
        <v>20.015999999999998</v>
      </c>
    </row>
    <row r="24499" spans="1:4">
      <c r="A24499" t="s">
        <v>326</v>
      </c>
      <c r="B24499" s="10">
        <v>42834.177083333336</v>
      </c>
      <c r="C24499">
        <v>50075.986314000002</v>
      </c>
      <c r="D24499">
        <v>20.015999999999998</v>
      </c>
    </row>
    <row r="24500" spans="1:4">
      <c r="A24500" t="s">
        <v>326</v>
      </c>
      <c r="B24500" s="10">
        <v>42834.1875</v>
      </c>
      <c r="C24500">
        <v>50075.991318</v>
      </c>
      <c r="D24500">
        <v>20.015999999999998</v>
      </c>
    </row>
    <row r="24501" spans="1:4">
      <c r="A24501" t="s">
        <v>326</v>
      </c>
      <c r="B24501" s="10">
        <v>42834.197916666664</v>
      </c>
      <c r="C24501">
        <v>50075.996321999999</v>
      </c>
      <c r="D24501">
        <v>20.015999999999998</v>
      </c>
    </row>
    <row r="24502" spans="1:4">
      <c r="A24502" t="s">
        <v>326</v>
      </c>
      <c r="B24502" s="10">
        <v>42834.208333333336</v>
      </c>
      <c r="C24502">
        <v>50076.001325999998</v>
      </c>
      <c r="D24502">
        <v>20.015999999999998</v>
      </c>
    </row>
    <row r="24503" spans="1:4">
      <c r="A24503" t="s">
        <v>326</v>
      </c>
      <c r="B24503" s="10">
        <v>42834.21875</v>
      </c>
      <c r="C24503">
        <v>50076.336324000004</v>
      </c>
      <c r="D24503">
        <v>1339.992</v>
      </c>
    </row>
    <row r="24504" spans="1:4">
      <c r="A24504" t="s">
        <v>326</v>
      </c>
      <c r="B24504" s="10">
        <v>42834.229166666664</v>
      </c>
      <c r="C24504">
        <v>50076.521328000003</v>
      </c>
      <c r="D24504">
        <v>740.01599999999996</v>
      </c>
    </row>
    <row r="24505" spans="1:4">
      <c r="A24505" t="s">
        <v>326</v>
      </c>
      <c r="B24505" s="10">
        <v>42834.239583333336</v>
      </c>
      <c r="C24505">
        <v>50076.526332000001</v>
      </c>
      <c r="D24505">
        <v>20.015999999999998</v>
      </c>
    </row>
    <row r="24506" spans="1:4">
      <c r="A24506" t="s">
        <v>326</v>
      </c>
      <c r="B24506" s="10">
        <v>42834.25</v>
      </c>
      <c r="C24506">
        <v>50076.531336</v>
      </c>
      <c r="D24506">
        <v>20.015999999999998</v>
      </c>
    </row>
    <row r="24507" spans="1:4">
      <c r="A24507" t="s">
        <v>326</v>
      </c>
      <c r="B24507" s="10">
        <v>42834.260416666664</v>
      </c>
      <c r="C24507">
        <v>50076.536339999999</v>
      </c>
      <c r="D24507">
        <v>20.015999999999998</v>
      </c>
    </row>
    <row r="24508" spans="1:4">
      <c r="A24508" t="s">
        <v>326</v>
      </c>
      <c r="B24508" s="10">
        <v>42834.270833333336</v>
      </c>
      <c r="C24508">
        <v>50076.541343999997</v>
      </c>
      <c r="D24508">
        <v>20.015999999999998</v>
      </c>
    </row>
    <row r="24509" spans="1:4">
      <c r="A24509" t="s">
        <v>326</v>
      </c>
      <c r="B24509" s="10">
        <v>42834.28125</v>
      </c>
      <c r="C24509">
        <v>50076.541343999997</v>
      </c>
      <c r="D24509">
        <v>0</v>
      </c>
    </row>
    <row r="24510" spans="1:4">
      <c r="A24510" t="s">
        <v>326</v>
      </c>
      <c r="B24510" s="10">
        <v>42834.291666666664</v>
      </c>
      <c r="C24510">
        <v>50076.546348000003</v>
      </c>
      <c r="D24510">
        <v>20.015999999999998</v>
      </c>
    </row>
    <row r="24511" spans="1:4">
      <c r="A24511" t="s">
        <v>326</v>
      </c>
      <c r="B24511" s="10">
        <v>42834.302083333336</v>
      </c>
      <c r="C24511">
        <v>50076.551352000002</v>
      </c>
      <c r="D24511">
        <v>20.015999999999998</v>
      </c>
    </row>
    <row r="24512" spans="1:4">
      <c r="A24512" t="s">
        <v>326</v>
      </c>
      <c r="B24512" s="10">
        <v>42834.3125</v>
      </c>
      <c r="C24512">
        <v>50076.556356000001</v>
      </c>
      <c r="D24512">
        <v>20.015999999999998</v>
      </c>
    </row>
    <row r="24513" spans="1:4">
      <c r="A24513" t="s">
        <v>326</v>
      </c>
      <c r="B24513" s="10">
        <v>42834.322916666664</v>
      </c>
      <c r="C24513">
        <v>50076.571359000001</v>
      </c>
      <c r="D24513">
        <v>60.012</v>
      </c>
    </row>
    <row r="24514" spans="1:4">
      <c r="A24514" t="s">
        <v>326</v>
      </c>
      <c r="B24514" s="10">
        <v>42834.333333333336</v>
      </c>
      <c r="C24514">
        <v>50076.591356999998</v>
      </c>
      <c r="D24514">
        <v>79.992000000000004</v>
      </c>
    </row>
    <row r="24515" spans="1:4">
      <c r="A24515" t="s">
        <v>326</v>
      </c>
      <c r="B24515" s="10">
        <v>42834.34375</v>
      </c>
      <c r="C24515">
        <v>50076.611355000001</v>
      </c>
      <c r="D24515">
        <v>79.992000000000004</v>
      </c>
    </row>
    <row r="24516" spans="1:4">
      <c r="A24516" t="s">
        <v>326</v>
      </c>
      <c r="B24516" s="10">
        <v>42834.354166666664</v>
      </c>
      <c r="C24516">
        <v>50076.636357000003</v>
      </c>
      <c r="D24516">
        <v>100.008</v>
      </c>
    </row>
    <row r="24517" spans="1:4">
      <c r="A24517" t="s">
        <v>326</v>
      </c>
      <c r="B24517" s="10">
        <v>42834.364583333336</v>
      </c>
      <c r="C24517">
        <v>50076.656354999999</v>
      </c>
      <c r="D24517">
        <v>79.992000000000004</v>
      </c>
    </row>
    <row r="24518" spans="1:4">
      <c r="A24518" t="s">
        <v>326</v>
      </c>
      <c r="B24518" s="10">
        <v>42834.375</v>
      </c>
      <c r="C24518">
        <v>50076.676353000003</v>
      </c>
      <c r="D24518">
        <v>79.992000000000004</v>
      </c>
    </row>
    <row r="24519" spans="1:4">
      <c r="A24519" t="s">
        <v>326</v>
      </c>
      <c r="B24519" s="10">
        <v>42834.385416666664</v>
      </c>
      <c r="C24519">
        <v>50076.696350999999</v>
      </c>
      <c r="D24519">
        <v>79.992000000000004</v>
      </c>
    </row>
    <row r="24520" spans="1:4">
      <c r="A24520" t="s">
        <v>326</v>
      </c>
      <c r="B24520" s="10">
        <v>42834.395833333336</v>
      </c>
      <c r="C24520">
        <v>50076.716349000002</v>
      </c>
      <c r="D24520">
        <v>79.992000000000004</v>
      </c>
    </row>
    <row r="24521" spans="1:4">
      <c r="A24521" t="s">
        <v>326</v>
      </c>
      <c r="B24521" s="10">
        <v>42834.40625</v>
      </c>
      <c r="C24521">
        <v>50076.741350999997</v>
      </c>
      <c r="D24521">
        <v>100.008</v>
      </c>
    </row>
    <row r="24522" spans="1:4">
      <c r="A24522" t="s">
        <v>326</v>
      </c>
      <c r="B24522" s="10">
        <v>42834.416666666664</v>
      </c>
      <c r="C24522">
        <v>50076.761349</v>
      </c>
      <c r="D24522">
        <v>79.992000000000004</v>
      </c>
    </row>
    <row r="24523" spans="1:4">
      <c r="A24523" t="s">
        <v>326</v>
      </c>
      <c r="B24523" s="10">
        <v>42834.427083333336</v>
      </c>
      <c r="C24523">
        <v>50076.781346999996</v>
      </c>
      <c r="D24523">
        <v>79.992000000000004</v>
      </c>
    </row>
    <row r="24524" spans="1:4">
      <c r="A24524" t="s">
        <v>326</v>
      </c>
      <c r="B24524" s="10">
        <v>42834.4375</v>
      </c>
      <c r="C24524">
        <v>50076.796349999997</v>
      </c>
      <c r="D24524">
        <v>60.012</v>
      </c>
    </row>
    <row r="24525" spans="1:4">
      <c r="A24525" t="s">
        <v>326</v>
      </c>
      <c r="B24525" s="10">
        <v>42834.447916666664</v>
      </c>
      <c r="C24525">
        <v>50076.806348999999</v>
      </c>
      <c r="D24525">
        <v>39.996000000000002</v>
      </c>
    </row>
    <row r="24526" spans="1:4">
      <c r="A24526" t="s">
        <v>326</v>
      </c>
      <c r="B24526" s="10">
        <v>42834.458333333336</v>
      </c>
      <c r="C24526">
        <v>50076.811352999997</v>
      </c>
      <c r="D24526">
        <v>20.015999999999998</v>
      </c>
    </row>
    <row r="24527" spans="1:4">
      <c r="A24527" t="s">
        <v>326</v>
      </c>
      <c r="B24527" s="10">
        <v>42834.46875</v>
      </c>
      <c r="C24527">
        <v>50076.816357000003</v>
      </c>
      <c r="D24527">
        <v>20.015999999999998</v>
      </c>
    </row>
    <row r="24528" spans="1:4">
      <c r="A24528" t="s">
        <v>326</v>
      </c>
      <c r="B24528" s="10">
        <v>42834.479166666664</v>
      </c>
      <c r="C24528">
        <v>50076.821361000002</v>
      </c>
      <c r="D24528">
        <v>20.015999999999998</v>
      </c>
    </row>
    <row r="24529" spans="1:4">
      <c r="A24529" t="s">
        <v>326</v>
      </c>
      <c r="B24529" s="10">
        <v>42834.489583333336</v>
      </c>
      <c r="C24529">
        <v>50076.831359999996</v>
      </c>
      <c r="D24529">
        <v>39.996000000000002</v>
      </c>
    </row>
    <row r="24530" spans="1:4">
      <c r="A24530" t="s">
        <v>326</v>
      </c>
      <c r="B24530" s="10">
        <v>42834.5</v>
      </c>
      <c r="C24530">
        <v>50076.836364000003</v>
      </c>
      <c r="D24530">
        <v>20.015999999999998</v>
      </c>
    </row>
    <row r="24531" spans="1:4">
      <c r="A24531" t="s">
        <v>326</v>
      </c>
      <c r="B24531" s="10">
        <v>42834.510416666664</v>
      </c>
      <c r="C24531">
        <v>50076.841368000001</v>
      </c>
      <c r="D24531">
        <v>20.015999999999998</v>
      </c>
    </row>
    <row r="24532" spans="1:4">
      <c r="A24532" t="s">
        <v>326</v>
      </c>
      <c r="B24532" s="10">
        <v>42834.520833333336</v>
      </c>
      <c r="C24532">
        <v>50076.846372</v>
      </c>
      <c r="D24532">
        <v>20.015999999999998</v>
      </c>
    </row>
    <row r="24533" spans="1:4">
      <c r="A24533" t="s">
        <v>326</v>
      </c>
      <c r="B24533" s="10">
        <v>42834.53125</v>
      </c>
      <c r="C24533">
        <v>50076.851375999999</v>
      </c>
      <c r="D24533">
        <v>20.015999999999998</v>
      </c>
    </row>
    <row r="24534" spans="1:4">
      <c r="A24534" t="s">
        <v>326</v>
      </c>
      <c r="B24534" s="10">
        <v>42834.541666666664</v>
      </c>
      <c r="C24534">
        <v>50076.861375</v>
      </c>
      <c r="D24534">
        <v>39.996000000000002</v>
      </c>
    </row>
    <row r="24535" spans="1:4">
      <c r="A24535" t="s">
        <v>326</v>
      </c>
      <c r="B24535" s="10">
        <v>42834.552083333336</v>
      </c>
      <c r="C24535">
        <v>50076.866378999999</v>
      </c>
      <c r="D24535">
        <v>20.015999999999998</v>
      </c>
    </row>
    <row r="24536" spans="1:4">
      <c r="A24536" t="s">
        <v>326</v>
      </c>
      <c r="B24536" s="10">
        <v>42834.5625</v>
      </c>
      <c r="C24536">
        <v>50076.871382999998</v>
      </c>
      <c r="D24536">
        <v>20.015999999999998</v>
      </c>
    </row>
    <row r="24537" spans="1:4">
      <c r="A24537" t="s">
        <v>326</v>
      </c>
      <c r="B24537" s="10">
        <v>42834.572916666664</v>
      </c>
      <c r="C24537">
        <v>50076.876386999997</v>
      </c>
      <c r="D24537">
        <v>20.015999999999998</v>
      </c>
    </row>
    <row r="24538" spans="1:4">
      <c r="A24538" t="s">
        <v>326</v>
      </c>
      <c r="B24538" s="10">
        <v>42834.583333333336</v>
      </c>
      <c r="C24538">
        <v>50076.881391000003</v>
      </c>
      <c r="D24538">
        <v>20.015999999999998</v>
      </c>
    </row>
    <row r="24539" spans="1:4">
      <c r="A24539" t="s">
        <v>326</v>
      </c>
      <c r="B24539" s="10">
        <v>42834.59375</v>
      </c>
      <c r="C24539">
        <v>50076.886395000001</v>
      </c>
      <c r="D24539">
        <v>20.015999999999998</v>
      </c>
    </row>
    <row r="24540" spans="1:4">
      <c r="A24540" t="s">
        <v>326</v>
      </c>
      <c r="B24540" s="10">
        <v>42834.604166666664</v>
      </c>
      <c r="C24540">
        <v>50076.891399</v>
      </c>
      <c r="D24540">
        <v>20.015999999999998</v>
      </c>
    </row>
    <row r="24541" spans="1:4">
      <c r="A24541" t="s">
        <v>326</v>
      </c>
      <c r="B24541" s="10">
        <v>42834.614583333336</v>
      </c>
      <c r="C24541">
        <v>50076.896402999999</v>
      </c>
      <c r="D24541">
        <v>20.015999999999998</v>
      </c>
    </row>
    <row r="24542" spans="1:4">
      <c r="A24542" t="s">
        <v>326</v>
      </c>
      <c r="B24542" s="10">
        <v>42834.625</v>
      </c>
      <c r="C24542">
        <v>50076.901406999998</v>
      </c>
      <c r="D24542">
        <v>20.015999999999998</v>
      </c>
    </row>
    <row r="24543" spans="1:4">
      <c r="A24543" t="s">
        <v>326</v>
      </c>
      <c r="B24543" s="10">
        <v>42834.635416666664</v>
      </c>
      <c r="C24543">
        <v>50076.906411000004</v>
      </c>
      <c r="D24543">
        <v>20.015999999999998</v>
      </c>
    </row>
    <row r="24544" spans="1:4">
      <c r="A24544" t="s">
        <v>326</v>
      </c>
      <c r="B24544" s="10">
        <v>42834.645833333336</v>
      </c>
      <c r="C24544">
        <v>50076.911415000002</v>
      </c>
      <c r="D24544">
        <v>20.015999999999998</v>
      </c>
    </row>
    <row r="24545" spans="1:4">
      <c r="A24545" t="s">
        <v>326</v>
      </c>
      <c r="B24545" s="10">
        <v>42834.65625</v>
      </c>
      <c r="C24545">
        <v>50076.916419000001</v>
      </c>
      <c r="D24545">
        <v>20.015999999999998</v>
      </c>
    </row>
    <row r="24546" spans="1:4">
      <c r="A24546" t="s">
        <v>326</v>
      </c>
      <c r="B24546" s="10">
        <v>42834.666666666664</v>
      </c>
      <c r="C24546">
        <v>50076.921423</v>
      </c>
      <c r="D24546">
        <v>20.015999999999998</v>
      </c>
    </row>
    <row r="24547" spans="1:4">
      <c r="A24547" t="s">
        <v>326</v>
      </c>
      <c r="B24547" s="10">
        <v>42834.677083333336</v>
      </c>
      <c r="C24547">
        <v>50076.926426999999</v>
      </c>
      <c r="D24547">
        <v>20.015999999999998</v>
      </c>
    </row>
    <row r="24548" spans="1:4">
      <c r="A24548" t="s">
        <v>326</v>
      </c>
      <c r="B24548" s="10">
        <v>42834.6875</v>
      </c>
      <c r="C24548">
        <v>50076.931430999997</v>
      </c>
      <c r="D24548">
        <v>20.015999999999998</v>
      </c>
    </row>
    <row r="24549" spans="1:4">
      <c r="A24549" t="s">
        <v>326</v>
      </c>
      <c r="B24549" s="10">
        <v>42834.697916666664</v>
      </c>
      <c r="C24549">
        <v>50076.936435000003</v>
      </c>
      <c r="D24549">
        <v>20.015999999999998</v>
      </c>
    </row>
    <row r="24550" spans="1:4">
      <c r="A24550" t="s">
        <v>326</v>
      </c>
      <c r="B24550" s="10">
        <v>42834.708333333336</v>
      </c>
      <c r="C24550">
        <v>50076.936435000003</v>
      </c>
      <c r="D24550">
        <v>0</v>
      </c>
    </row>
    <row r="24551" spans="1:4">
      <c r="A24551" t="s">
        <v>326</v>
      </c>
      <c r="B24551" s="10">
        <v>42834.71875</v>
      </c>
      <c r="C24551">
        <v>50076.941439000002</v>
      </c>
      <c r="D24551">
        <v>20.015999999999998</v>
      </c>
    </row>
    <row r="24552" spans="1:4">
      <c r="A24552" t="s">
        <v>326</v>
      </c>
      <c r="B24552" s="10">
        <v>42834.729166666664</v>
      </c>
      <c r="C24552">
        <v>50076.946443000001</v>
      </c>
      <c r="D24552">
        <v>20.015999999999998</v>
      </c>
    </row>
    <row r="24553" spans="1:4">
      <c r="A24553" t="s">
        <v>326</v>
      </c>
      <c r="B24553" s="10">
        <v>42834.739583333336</v>
      </c>
      <c r="C24553">
        <v>50076.951446999999</v>
      </c>
      <c r="D24553">
        <v>20.015999999999998</v>
      </c>
    </row>
    <row r="24554" spans="1:4">
      <c r="A24554" t="s">
        <v>326</v>
      </c>
      <c r="B24554" s="10">
        <v>42834.75</v>
      </c>
      <c r="C24554">
        <v>50076.956450999998</v>
      </c>
      <c r="D24554">
        <v>20.015999999999998</v>
      </c>
    </row>
    <row r="24555" spans="1:4">
      <c r="A24555" t="s">
        <v>326</v>
      </c>
      <c r="B24555" s="10">
        <v>42834.760416666664</v>
      </c>
      <c r="C24555">
        <v>50076.961454999997</v>
      </c>
      <c r="D24555">
        <v>20.015999999999998</v>
      </c>
    </row>
    <row r="24556" spans="1:4">
      <c r="A24556" t="s">
        <v>326</v>
      </c>
      <c r="B24556" s="10">
        <v>42834.770833333336</v>
      </c>
      <c r="C24556">
        <v>50076.961454999997</v>
      </c>
      <c r="D24556">
        <v>0</v>
      </c>
    </row>
    <row r="24557" spans="1:4">
      <c r="A24557" t="s">
        <v>326</v>
      </c>
      <c r="B24557" s="10">
        <v>42834.78125</v>
      </c>
      <c r="C24557">
        <v>50076.966459000003</v>
      </c>
      <c r="D24557">
        <v>20.015999999999998</v>
      </c>
    </row>
    <row r="24558" spans="1:4">
      <c r="A24558" t="s">
        <v>326</v>
      </c>
      <c r="B24558" s="10">
        <v>42834.791666666664</v>
      </c>
      <c r="C24558">
        <v>50076.971463000002</v>
      </c>
      <c r="D24558">
        <v>20.015999999999998</v>
      </c>
    </row>
    <row r="24559" spans="1:4">
      <c r="A24559" t="s">
        <v>326</v>
      </c>
      <c r="B24559" s="10">
        <v>42834.802083333336</v>
      </c>
      <c r="C24559">
        <v>50076.976467</v>
      </c>
      <c r="D24559">
        <v>20.015999999999998</v>
      </c>
    </row>
    <row r="24560" spans="1:4">
      <c r="A24560" t="s">
        <v>326</v>
      </c>
      <c r="B24560" s="10">
        <v>42834.8125</v>
      </c>
      <c r="C24560">
        <v>50076.976467</v>
      </c>
      <c r="D24560">
        <v>0</v>
      </c>
    </row>
    <row r="24561" spans="1:4">
      <c r="A24561" t="s">
        <v>326</v>
      </c>
      <c r="B24561" s="10">
        <v>42834.822916666664</v>
      </c>
      <c r="C24561">
        <v>50076.981470999999</v>
      </c>
      <c r="D24561">
        <v>20.015999999999998</v>
      </c>
    </row>
    <row r="24562" spans="1:4">
      <c r="A24562" t="s">
        <v>326</v>
      </c>
      <c r="B24562" s="10">
        <v>42834.833333333336</v>
      </c>
      <c r="C24562">
        <v>50076.986474999998</v>
      </c>
      <c r="D24562">
        <v>20.015999999999998</v>
      </c>
    </row>
    <row r="24563" spans="1:4">
      <c r="A24563" t="s">
        <v>326</v>
      </c>
      <c r="B24563" s="10">
        <v>42834.84375</v>
      </c>
      <c r="C24563">
        <v>50076.991478999997</v>
      </c>
      <c r="D24563">
        <v>20.015999999999998</v>
      </c>
    </row>
    <row r="24564" spans="1:4">
      <c r="A24564" t="s">
        <v>326</v>
      </c>
      <c r="B24564" s="10">
        <v>42834.854166666664</v>
      </c>
      <c r="C24564">
        <v>50076.991478999997</v>
      </c>
      <c r="D24564">
        <v>0</v>
      </c>
    </row>
    <row r="24565" spans="1:4">
      <c r="A24565" t="s">
        <v>326</v>
      </c>
      <c r="B24565" s="10">
        <v>42834.864583333336</v>
      </c>
      <c r="C24565">
        <v>50076.996483000003</v>
      </c>
      <c r="D24565">
        <v>20.015999999999998</v>
      </c>
    </row>
    <row r="24566" spans="1:4">
      <c r="A24566" t="s">
        <v>326</v>
      </c>
      <c r="B24566" s="10">
        <v>42834.875</v>
      </c>
      <c r="C24566">
        <v>50077.021484999997</v>
      </c>
      <c r="D24566">
        <v>100.008</v>
      </c>
    </row>
    <row r="24567" spans="1:4">
      <c r="A24567" t="s">
        <v>326</v>
      </c>
      <c r="B24567" s="10">
        <v>42834.885416666664</v>
      </c>
      <c r="C24567">
        <v>50077.026489000003</v>
      </c>
      <c r="D24567">
        <v>20.015999999999998</v>
      </c>
    </row>
    <row r="24568" spans="1:4">
      <c r="A24568" t="s">
        <v>326</v>
      </c>
      <c r="B24568" s="10">
        <v>42834.895833333336</v>
      </c>
      <c r="C24568">
        <v>50077.026489000003</v>
      </c>
      <c r="D24568">
        <v>0</v>
      </c>
    </row>
    <row r="24569" spans="1:4">
      <c r="A24569" t="s">
        <v>326</v>
      </c>
      <c r="B24569" s="10">
        <v>42834.90625</v>
      </c>
      <c r="C24569">
        <v>50077.031493000002</v>
      </c>
      <c r="D24569">
        <v>20.015999999999998</v>
      </c>
    </row>
    <row r="24570" spans="1:4">
      <c r="A24570" t="s">
        <v>326</v>
      </c>
      <c r="B24570" s="10">
        <v>42834.916666666664</v>
      </c>
      <c r="C24570">
        <v>50077.036497000001</v>
      </c>
      <c r="D24570">
        <v>20.015999999999998</v>
      </c>
    </row>
    <row r="24571" spans="1:4">
      <c r="A24571" t="s">
        <v>326</v>
      </c>
      <c r="B24571" s="10">
        <v>42834.927083333336</v>
      </c>
      <c r="C24571">
        <v>50077.036497000001</v>
      </c>
      <c r="D24571">
        <v>0</v>
      </c>
    </row>
    <row r="24572" spans="1:4">
      <c r="A24572" t="s">
        <v>326</v>
      </c>
      <c r="B24572" s="10">
        <v>42834.9375</v>
      </c>
      <c r="C24572">
        <v>50077.041501</v>
      </c>
      <c r="D24572">
        <v>20.015999999999998</v>
      </c>
    </row>
    <row r="24573" spans="1:4">
      <c r="A24573" t="s">
        <v>326</v>
      </c>
      <c r="B24573" s="10">
        <v>42834.947916666664</v>
      </c>
      <c r="C24573">
        <v>50077.041501</v>
      </c>
      <c r="D24573">
        <v>0</v>
      </c>
    </row>
    <row r="24574" spans="1:4">
      <c r="A24574" t="s">
        <v>326</v>
      </c>
      <c r="B24574" s="10">
        <v>42834.958333333336</v>
      </c>
      <c r="C24574">
        <v>50077.046504999998</v>
      </c>
      <c r="D24574">
        <v>20.015999999999998</v>
      </c>
    </row>
    <row r="24575" spans="1:4">
      <c r="A24575" t="s">
        <v>326</v>
      </c>
      <c r="B24575" s="10">
        <v>42834.96875</v>
      </c>
      <c r="C24575">
        <v>50077.051508999997</v>
      </c>
      <c r="D24575">
        <v>20.015999999999998</v>
      </c>
    </row>
    <row r="24576" spans="1:4">
      <c r="A24576" t="s">
        <v>326</v>
      </c>
      <c r="B24576" s="10">
        <v>42834.979166666664</v>
      </c>
      <c r="C24576">
        <v>50077.051508999997</v>
      </c>
      <c r="D24576">
        <v>0</v>
      </c>
    </row>
    <row r="24577" spans="1:5">
      <c r="A24577" t="s">
        <v>326</v>
      </c>
      <c r="B24577" s="10">
        <v>42834.989583333336</v>
      </c>
      <c r="C24577">
        <v>50077.056513000003</v>
      </c>
      <c r="D24577">
        <v>20.015999999999998</v>
      </c>
      <c r="E24577">
        <f>MIN(D24482:D24577)</f>
        <v>0</v>
      </c>
    </row>
    <row r="24578" spans="1:5">
      <c r="A24578" t="s">
        <v>326</v>
      </c>
      <c r="B24578" s="10">
        <v>42835</v>
      </c>
      <c r="C24578">
        <v>50077.054689999997</v>
      </c>
      <c r="D24578">
        <v>0</v>
      </c>
    </row>
    <row r="24579" spans="1:5">
      <c r="A24579" t="s">
        <v>326</v>
      </c>
      <c r="B24579" s="10">
        <v>42835.010416666664</v>
      </c>
      <c r="C24579">
        <v>50077.059694000003</v>
      </c>
      <c r="D24579">
        <v>20.015999999999998</v>
      </c>
    </row>
    <row r="24580" spans="1:5">
      <c r="A24580" t="s">
        <v>326</v>
      </c>
      <c r="B24580" s="10">
        <v>42835.020833333336</v>
      </c>
      <c r="C24580">
        <v>50077.064698000002</v>
      </c>
      <c r="D24580">
        <v>20.015999999999998</v>
      </c>
    </row>
    <row r="24581" spans="1:5">
      <c r="A24581" t="s">
        <v>326</v>
      </c>
      <c r="B24581" s="10">
        <v>42835.03125</v>
      </c>
      <c r="C24581">
        <v>50077.064698000002</v>
      </c>
      <c r="D24581">
        <v>0</v>
      </c>
    </row>
    <row r="24582" spans="1:5">
      <c r="A24582" t="s">
        <v>326</v>
      </c>
      <c r="B24582" s="10">
        <v>42835.041666666664</v>
      </c>
      <c r="C24582">
        <v>50077.069702000001</v>
      </c>
      <c r="D24582">
        <v>20.015999999999998</v>
      </c>
    </row>
    <row r="24583" spans="1:5">
      <c r="A24583" t="s">
        <v>326</v>
      </c>
      <c r="B24583" s="10">
        <v>42835.052083333336</v>
      </c>
      <c r="C24583">
        <v>50077.074705999999</v>
      </c>
      <c r="D24583">
        <v>20.015999999999998</v>
      </c>
    </row>
    <row r="24584" spans="1:5">
      <c r="A24584" t="s">
        <v>326</v>
      </c>
      <c r="B24584" s="10">
        <v>42835.0625</v>
      </c>
      <c r="C24584">
        <v>50077.074705999999</v>
      </c>
      <c r="D24584">
        <v>0</v>
      </c>
    </row>
    <row r="24585" spans="1:5">
      <c r="A24585" t="s">
        <v>326</v>
      </c>
      <c r="B24585" s="10">
        <v>42835.072916666664</v>
      </c>
      <c r="C24585">
        <v>50077.079709999998</v>
      </c>
      <c r="D24585">
        <v>20.015999999999998</v>
      </c>
    </row>
    <row r="24586" spans="1:5">
      <c r="A24586" t="s">
        <v>326</v>
      </c>
      <c r="B24586" s="10">
        <v>42835.083333333336</v>
      </c>
      <c r="C24586">
        <v>50077.079709999998</v>
      </c>
      <c r="D24586">
        <v>0</v>
      </c>
    </row>
    <row r="24587" spans="1:5">
      <c r="A24587" t="s">
        <v>326</v>
      </c>
      <c r="B24587" s="10">
        <v>42835.09375</v>
      </c>
      <c r="C24587">
        <v>50077.084713999997</v>
      </c>
      <c r="D24587">
        <v>20.015999999999998</v>
      </c>
    </row>
    <row r="24588" spans="1:5">
      <c r="A24588" t="s">
        <v>326</v>
      </c>
      <c r="B24588" s="10">
        <v>42835.104166666664</v>
      </c>
      <c r="C24588">
        <v>50077.084713999997</v>
      </c>
      <c r="D24588">
        <v>0</v>
      </c>
    </row>
    <row r="24589" spans="1:5">
      <c r="A24589" t="s">
        <v>326</v>
      </c>
      <c r="B24589" s="10">
        <v>42835.114583333336</v>
      </c>
      <c r="C24589">
        <v>50077.089718000003</v>
      </c>
      <c r="D24589">
        <v>20.015999999999998</v>
      </c>
    </row>
    <row r="24590" spans="1:5">
      <c r="A24590" t="s">
        <v>326</v>
      </c>
      <c r="B24590" s="10">
        <v>42835.125</v>
      </c>
      <c r="C24590">
        <v>50077.094722000002</v>
      </c>
      <c r="D24590">
        <v>20.015999999999998</v>
      </c>
    </row>
    <row r="24591" spans="1:5">
      <c r="A24591" t="s">
        <v>326</v>
      </c>
      <c r="B24591" s="10">
        <v>42835.135416666664</v>
      </c>
      <c r="C24591">
        <v>50077.094722000002</v>
      </c>
      <c r="D24591">
        <v>0</v>
      </c>
    </row>
    <row r="24592" spans="1:5">
      <c r="A24592" t="s">
        <v>326</v>
      </c>
      <c r="B24592" s="10">
        <v>42835.145833333336</v>
      </c>
      <c r="C24592">
        <v>50077.099726</v>
      </c>
      <c r="D24592">
        <v>20.015999999999998</v>
      </c>
    </row>
    <row r="24593" spans="1:4">
      <c r="A24593" t="s">
        <v>326</v>
      </c>
      <c r="B24593" s="10">
        <v>42835.15625</v>
      </c>
      <c r="C24593">
        <v>50077.099726</v>
      </c>
      <c r="D24593">
        <v>0</v>
      </c>
    </row>
    <row r="24594" spans="1:4">
      <c r="A24594" t="s">
        <v>326</v>
      </c>
      <c r="B24594" s="10">
        <v>42835.166666666664</v>
      </c>
      <c r="C24594">
        <v>50077.209724</v>
      </c>
      <c r="D24594">
        <v>439.99200000000002</v>
      </c>
    </row>
    <row r="24595" spans="1:4">
      <c r="A24595" t="s">
        <v>326</v>
      </c>
      <c r="B24595" s="10">
        <v>42835.177083333336</v>
      </c>
      <c r="C24595">
        <v>50077.614723999999</v>
      </c>
      <c r="D24595">
        <v>1620</v>
      </c>
    </row>
    <row r="24596" spans="1:4">
      <c r="A24596" t="s">
        <v>326</v>
      </c>
      <c r="B24596" s="10">
        <v>42835.1875</v>
      </c>
      <c r="C24596">
        <v>50077.614723999999</v>
      </c>
      <c r="D24596">
        <v>0</v>
      </c>
    </row>
    <row r="24597" spans="1:4">
      <c r="A24597" t="s">
        <v>326</v>
      </c>
      <c r="B24597" s="10">
        <v>42835.197916666664</v>
      </c>
      <c r="C24597">
        <v>50077.619727999998</v>
      </c>
      <c r="D24597">
        <v>20.015999999999998</v>
      </c>
    </row>
    <row r="24598" spans="1:4">
      <c r="A24598" t="s">
        <v>326</v>
      </c>
      <c r="B24598" s="10">
        <v>42835.208333333336</v>
      </c>
      <c r="C24598">
        <v>50077.619727999998</v>
      </c>
      <c r="D24598">
        <v>0</v>
      </c>
    </row>
    <row r="24599" spans="1:4">
      <c r="A24599" t="s">
        <v>326</v>
      </c>
      <c r="B24599" s="10">
        <v>42835.21875</v>
      </c>
      <c r="C24599">
        <v>50077.624731999997</v>
      </c>
      <c r="D24599">
        <v>20.015999999999998</v>
      </c>
    </row>
    <row r="24600" spans="1:4">
      <c r="A24600" t="s">
        <v>326</v>
      </c>
      <c r="B24600" s="10">
        <v>42835.229166666664</v>
      </c>
      <c r="C24600">
        <v>50077.629736000003</v>
      </c>
      <c r="D24600">
        <v>20.015999999999998</v>
      </c>
    </row>
    <row r="24601" spans="1:4">
      <c r="A24601" t="s">
        <v>326</v>
      </c>
      <c r="B24601" s="10">
        <v>42835.239583333336</v>
      </c>
      <c r="C24601">
        <v>50077.639734999997</v>
      </c>
      <c r="D24601">
        <v>39.996000000000002</v>
      </c>
    </row>
    <row r="24602" spans="1:4">
      <c r="A24602" t="s">
        <v>326</v>
      </c>
      <c r="B24602" s="10">
        <v>42835.25</v>
      </c>
      <c r="C24602">
        <v>50077.644739000003</v>
      </c>
      <c r="D24602">
        <v>20.015999999999998</v>
      </c>
    </row>
    <row r="24603" spans="1:4">
      <c r="A24603" t="s">
        <v>326</v>
      </c>
      <c r="B24603" s="10">
        <v>42835.260416666664</v>
      </c>
      <c r="C24603">
        <v>50077.644739000003</v>
      </c>
      <c r="D24603">
        <v>0</v>
      </c>
    </row>
    <row r="24604" spans="1:4">
      <c r="A24604" t="s">
        <v>326</v>
      </c>
      <c r="B24604" s="10">
        <v>42835.270833333336</v>
      </c>
      <c r="C24604">
        <v>50077.649743000002</v>
      </c>
      <c r="D24604">
        <v>20.015999999999998</v>
      </c>
    </row>
    <row r="24605" spans="1:4">
      <c r="A24605" t="s">
        <v>326</v>
      </c>
      <c r="B24605" s="10">
        <v>42835.28125</v>
      </c>
      <c r="C24605">
        <v>50077.659742000003</v>
      </c>
      <c r="D24605">
        <v>39.996000000000002</v>
      </c>
    </row>
    <row r="24606" spans="1:4">
      <c r="A24606" t="s">
        <v>326</v>
      </c>
      <c r="B24606" s="10">
        <v>42835.291666666664</v>
      </c>
      <c r="C24606">
        <v>50077.669740999998</v>
      </c>
      <c r="D24606">
        <v>39.996000000000002</v>
      </c>
    </row>
    <row r="24607" spans="1:4">
      <c r="A24607" t="s">
        <v>326</v>
      </c>
      <c r="B24607" s="10">
        <v>42835.302083333336</v>
      </c>
      <c r="C24607">
        <v>50077.674744999997</v>
      </c>
      <c r="D24607">
        <v>20.015999999999998</v>
      </c>
    </row>
    <row r="24608" spans="1:4">
      <c r="A24608" t="s">
        <v>326</v>
      </c>
      <c r="B24608" s="10">
        <v>42835.3125</v>
      </c>
      <c r="C24608">
        <v>50077.679749000003</v>
      </c>
      <c r="D24608">
        <v>20.015999999999998</v>
      </c>
    </row>
    <row r="24609" spans="1:4">
      <c r="A24609" t="s">
        <v>326</v>
      </c>
      <c r="B24609" s="10">
        <v>42835.322916666664</v>
      </c>
      <c r="C24609">
        <v>50077.719745000002</v>
      </c>
      <c r="D24609">
        <v>159.98400000000001</v>
      </c>
    </row>
    <row r="24610" spans="1:4">
      <c r="A24610" t="s">
        <v>326</v>
      </c>
      <c r="B24610" s="10">
        <v>42835.333333333336</v>
      </c>
      <c r="C24610">
        <v>50077.764745</v>
      </c>
      <c r="D24610">
        <v>180</v>
      </c>
    </row>
    <row r="24611" spans="1:4">
      <c r="A24611" t="s">
        <v>326</v>
      </c>
      <c r="B24611" s="10">
        <v>42835.34375</v>
      </c>
      <c r="C24611">
        <v>50077.819744</v>
      </c>
      <c r="D24611">
        <v>219.99600000000001</v>
      </c>
    </row>
    <row r="24612" spans="1:4">
      <c r="A24612" t="s">
        <v>326</v>
      </c>
      <c r="B24612" s="10">
        <v>42835.354166666664</v>
      </c>
      <c r="C24612">
        <v>50077.884742000002</v>
      </c>
      <c r="D24612">
        <v>259.99200000000002</v>
      </c>
    </row>
    <row r="24613" spans="1:4">
      <c r="A24613" t="s">
        <v>326</v>
      </c>
      <c r="B24613" s="10">
        <v>42835.364583333336</v>
      </c>
      <c r="C24613">
        <v>50077.949739999996</v>
      </c>
      <c r="D24613">
        <v>259.99200000000002</v>
      </c>
    </row>
    <row r="24614" spans="1:4">
      <c r="A24614" t="s">
        <v>326</v>
      </c>
      <c r="B24614" s="10">
        <v>42835.375</v>
      </c>
      <c r="C24614">
        <v>50078.584744</v>
      </c>
      <c r="D24614">
        <v>2540.0160000000001</v>
      </c>
    </row>
    <row r="24615" spans="1:4">
      <c r="A24615" t="s">
        <v>326</v>
      </c>
      <c r="B24615" s="10">
        <v>42835.385416666664</v>
      </c>
      <c r="C24615">
        <v>50078.649742000001</v>
      </c>
      <c r="D24615">
        <v>259.99200000000002</v>
      </c>
    </row>
    <row r="24616" spans="1:4">
      <c r="A24616" t="s">
        <v>326</v>
      </c>
      <c r="B24616" s="10">
        <v>42835.395833333336</v>
      </c>
      <c r="C24616">
        <v>50078.724738999997</v>
      </c>
      <c r="D24616">
        <v>299.988</v>
      </c>
    </row>
    <row r="24617" spans="1:4">
      <c r="A24617" t="s">
        <v>326</v>
      </c>
      <c r="B24617" s="10">
        <v>42835.40625</v>
      </c>
      <c r="C24617">
        <v>50078.799736000001</v>
      </c>
      <c r="D24617">
        <v>299.988</v>
      </c>
    </row>
    <row r="24618" spans="1:4">
      <c r="A24618" t="s">
        <v>326</v>
      </c>
      <c r="B24618" s="10">
        <v>42835.416666666664</v>
      </c>
      <c r="C24618">
        <v>50078.874732999997</v>
      </c>
      <c r="D24618">
        <v>299.988</v>
      </c>
    </row>
    <row r="24619" spans="1:4">
      <c r="A24619" t="s">
        <v>326</v>
      </c>
      <c r="B24619" s="10">
        <v>42835.427083333336</v>
      </c>
      <c r="C24619">
        <v>50079.509737</v>
      </c>
      <c r="D24619">
        <v>2540.0160000000001</v>
      </c>
    </row>
    <row r="24620" spans="1:4">
      <c r="A24620" t="s">
        <v>326</v>
      </c>
      <c r="B24620" s="10">
        <v>42835.4375</v>
      </c>
      <c r="C24620">
        <v>50079.579739000001</v>
      </c>
      <c r="D24620">
        <v>280.00799999999998</v>
      </c>
    </row>
    <row r="24621" spans="1:4">
      <c r="A24621" t="s">
        <v>326</v>
      </c>
      <c r="B24621" s="10">
        <v>42835.447916666664</v>
      </c>
      <c r="C24621">
        <v>50079.634738000001</v>
      </c>
      <c r="D24621">
        <v>219.99600000000001</v>
      </c>
    </row>
    <row r="24622" spans="1:4">
      <c r="A24622" t="s">
        <v>326</v>
      </c>
      <c r="B24622" s="10">
        <v>42835.458333333336</v>
      </c>
      <c r="C24622">
        <v>50079.689737000001</v>
      </c>
      <c r="D24622">
        <v>219.99600000000001</v>
      </c>
    </row>
    <row r="24623" spans="1:4">
      <c r="A24623" t="s">
        <v>326</v>
      </c>
      <c r="B24623" s="10">
        <v>42835.46875</v>
      </c>
      <c r="C24623">
        <v>50079.739740999998</v>
      </c>
      <c r="D24623">
        <v>200.01599999999999</v>
      </c>
    </row>
    <row r="24624" spans="1:4">
      <c r="A24624" t="s">
        <v>326</v>
      </c>
      <c r="B24624" s="10">
        <v>42835.479166666664</v>
      </c>
      <c r="C24624">
        <v>50079.784741000003</v>
      </c>
      <c r="D24624">
        <v>180</v>
      </c>
    </row>
    <row r="24625" spans="1:4">
      <c r="A24625" t="s">
        <v>326</v>
      </c>
      <c r="B24625" s="10">
        <v>42835.489583333336</v>
      </c>
      <c r="C24625">
        <v>50080.194745000001</v>
      </c>
      <c r="D24625">
        <v>1640.0160000000001</v>
      </c>
    </row>
    <row r="24626" spans="1:4">
      <c r="A24626" t="s">
        <v>326</v>
      </c>
      <c r="B24626" s="10">
        <v>42835.5</v>
      </c>
      <c r="C24626">
        <v>50080.434748</v>
      </c>
      <c r="D24626">
        <v>960.01199999999994</v>
      </c>
    </row>
    <row r="24627" spans="1:4">
      <c r="A24627" t="s">
        <v>326</v>
      </c>
      <c r="B24627" s="10">
        <v>42835.510416666664</v>
      </c>
      <c r="C24627">
        <v>50080.479747999998</v>
      </c>
      <c r="D24627">
        <v>180</v>
      </c>
    </row>
    <row r="24628" spans="1:4">
      <c r="A24628" t="s">
        <v>326</v>
      </c>
      <c r="B24628" s="10">
        <v>42835.520833333336</v>
      </c>
      <c r="C24628">
        <v>50080.529752000002</v>
      </c>
      <c r="D24628">
        <v>200.01599999999999</v>
      </c>
    </row>
    <row r="24629" spans="1:4">
      <c r="A24629" t="s">
        <v>326</v>
      </c>
      <c r="B24629" s="10">
        <v>42835.53125</v>
      </c>
      <c r="C24629">
        <v>50080.579755999999</v>
      </c>
      <c r="D24629">
        <v>200.01599999999999</v>
      </c>
    </row>
    <row r="24630" spans="1:4">
      <c r="A24630" t="s">
        <v>326</v>
      </c>
      <c r="B24630" s="10">
        <v>42835.541666666664</v>
      </c>
      <c r="C24630">
        <v>50080.634754999999</v>
      </c>
      <c r="D24630">
        <v>219.99600000000001</v>
      </c>
    </row>
    <row r="24631" spans="1:4">
      <c r="A24631" t="s">
        <v>326</v>
      </c>
      <c r="B24631" s="10">
        <v>42835.552083333336</v>
      </c>
      <c r="C24631">
        <v>50080.679754999997</v>
      </c>
      <c r="D24631">
        <v>180</v>
      </c>
    </row>
    <row r="24632" spans="1:4">
      <c r="A24632" t="s">
        <v>326</v>
      </c>
      <c r="B24632" s="10">
        <v>42835.5625</v>
      </c>
      <c r="C24632">
        <v>50080.754752000001</v>
      </c>
      <c r="D24632">
        <v>299.988</v>
      </c>
    </row>
    <row r="24633" spans="1:4">
      <c r="A24633" t="s">
        <v>326</v>
      </c>
      <c r="B24633" s="10">
        <v>42835.572916666664</v>
      </c>
      <c r="C24633">
        <v>50081.319753999996</v>
      </c>
      <c r="D24633">
        <v>2260.0079999999998</v>
      </c>
    </row>
    <row r="24634" spans="1:4">
      <c r="A24634" t="s">
        <v>326</v>
      </c>
      <c r="B24634" s="10">
        <v>42835.583333333336</v>
      </c>
      <c r="C24634">
        <v>50081.364754000002</v>
      </c>
      <c r="D24634">
        <v>180</v>
      </c>
    </row>
    <row r="24635" spans="1:4">
      <c r="A24635" t="s">
        <v>326</v>
      </c>
      <c r="B24635" s="10">
        <v>42835.59375</v>
      </c>
      <c r="C24635">
        <v>50081.419753000002</v>
      </c>
      <c r="D24635">
        <v>219.99600000000001</v>
      </c>
    </row>
    <row r="24636" spans="1:4">
      <c r="A24636" t="s">
        <v>326</v>
      </c>
      <c r="B24636" s="10">
        <v>42835.604166666664</v>
      </c>
      <c r="C24636">
        <v>50081.464753</v>
      </c>
      <c r="D24636">
        <v>180</v>
      </c>
    </row>
    <row r="24637" spans="1:4">
      <c r="A24637" t="s">
        <v>326</v>
      </c>
      <c r="B24637" s="10">
        <v>42835.614583333336</v>
      </c>
      <c r="C24637">
        <v>50081.509752999998</v>
      </c>
      <c r="D24637">
        <v>180</v>
      </c>
    </row>
    <row r="24638" spans="1:4">
      <c r="A24638" t="s">
        <v>326</v>
      </c>
      <c r="B24638" s="10">
        <v>42835.625</v>
      </c>
      <c r="C24638">
        <v>50081.554752999997</v>
      </c>
      <c r="D24638">
        <v>180</v>
      </c>
    </row>
    <row r="24639" spans="1:4">
      <c r="A24639" t="s">
        <v>326</v>
      </c>
      <c r="B24639" s="10">
        <v>42835.635416666664</v>
      </c>
      <c r="C24639">
        <v>50082.129754000001</v>
      </c>
      <c r="D24639">
        <v>2300.0039999999999</v>
      </c>
    </row>
    <row r="24640" spans="1:4">
      <c r="A24640" t="s">
        <v>326</v>
      </c>
      <c r="B24640" s="10">
        <v>42835.645833333336</v>
      </c>
      <c r="C24640">
        <v>50082.159750999999</v>
      </c>
      <c r="D24640">
        <v>119.988</v>
      </c>
    </row>
    <row r="24641" spans="1:4">
      <c r="A24641" t="s">
        <v>326</v>
      </c>
      <c r="B24641" s="10">
        <v>42835.65625</v>
      </c>
      <c r="C24641">
        <v>50082.189747999997</v>
      </c>
      <c r="D24641">
        <v>119.988</v>
      </c>
    </row>
    <row r="24642" spans="1:4">
      <c r="A24642" t="s">
        <v>326</v>
      </c>
      <c r="B24642" s="10">
        <v>42835.666666666664</v>
      </c>
      <c r="C24642">
        <v>50082.224749000001</v>
      </c>
      <c r="D24642">
        <v>140.00399999999999</v>
      </c>
    </row>
    <row r="24643" spans="1:4">
      <c r="A24643" t="s">
        <v>326</v>
      </c>
      <c r="B24643" s="10">
        <v>42835.677083333336</v>
      </c>
      <c r="C24643">
        <v>50082.254745999999</v>
      </c>
      <c r="D24643">
        <v>119.988</v>
      </c>
    </row>
    <row r="24644" spans="1:4">
      <c r="A24644" t="s">
        <v>326</v>
      </c>
      <c r="B24644" s="10">
        <v>42835.6875</v>
      </c>
      <c r="C24644">
        <v>50082.284742999997</v>
      </c>
      <c r="D24644">
        <v>119.988</v>
      </c>
    </row>
    <row r="24645" spans="1:4">
      <c r="A24645" t="s">
        <v>326</v>
      </c>
      <c r="B24645" s="10">
        <v>42835.697916666664</v>
      </c>
      <c r="C24645">
        <v>50082.309744999999</v>
      </c>
      <c r="D24645">
        <v>100.008</v>
      </c>
    </row>
    <row r="24646" spans="1:4">
      <c r="A24646" t="s">
        <v>326</v>
      </c>
      <c r="B24646" s="10">
        <v>42835.708333333336</v>
      </c>
      <c r="C24646">
        <v>50082.339741999996</v>
      </c>
      <c r="D24646">
        <v>119.988</v>
      </c>
    </row>
    <row r="24647" spans="1:4">
      <c r="A24647" t="s">
        <v>326</v>
      </c>
      <c r="B24647" s="10">
        <v>42835.71875</v>
      </c>
      <c r="C24647">
        <v>50082.364743999999</v>
      </c>
      <c r="D24647">
        <v>100.008</v>
      </c>
    </row>
    <row r="24648" spans="1:4">
      <c r="A24648" t="s">
        <v>326</v>
      </c>
      <c r="B24648" s="10">
        <v>42835.729166666664</v>
      </c>
      <c r="C24648">
        <v>50082.389746000001</v>
      </c>
      <c r="D24648">
        <v>100.008</v>
      </c>
    </row>
    <row r="24649" spans="1:4">
      <c r="A24649" t="s">
        <v>326</v>
      </c>
      <c r="B24649" s="10">
        <v>42835.739583333336</v>
      </c>
      <c r="C24649">
        <v>50082.414748000003</v>
      </c>
      <c r="D24649">
        <v>100.008</v>
      </c>
    </row>
    <row r="24650" spans="1:4">
      <c r="A24650" t="s">
        <v>326</v>
      </c>
      <c r="B24650" s="10">
        <v>42835.75</v>
      </c>
      <c r="C24650">
        <v>50082.454744000002</v>
      </c>
      <c r="D24650">
        <v>159.98400000000001</v>
      </c>
    </row>
    <row r="24651" spans="1:4">
      <c r="A24651" t="s">
        <v>326</v>
      </c>
      <c r="B24651" s="10">
        <v>42835.760416666664</v>
      </c>
      <c r="C24651">
        <v>50082.499744000001</v>
      </c>
      <c r="D24651">
        <v>180</v>
      </c>
    </row>
    <row r="24652" spans="1:4">
      <c r="A24652" t="s">
        <v>326</v>
      </c>
      <c r="B24652" s="10">
        <v>42835.770833333336</v>
      </c>
      <c r="C24652">
        <v>50082.654741999999</v>
      </c>
      <c r="D24652">
        <v>619.99199999999996</v>
      </c>
    </row>
    <row r="24653" spans="1:4">
      <c r="A24653" t="s">
        <v>326</v>
      </c>
      <c r="B24653" s="10">
        <v>42835.78125</v>
      </c>
      <c r="C24653">
        <v>50083.119745000004</v>
      </c>
      <c r="D24653">
        <v>1860.0119999999999</v>
      </c>
    </row>
    <row r="24654" spans="1:4">
      <c r="A24654" t="s">
        <v>326</v>
      </c>
      <c r="B24654" s="10">
        <v>42835.791666666664</v>
      </c>
      <c r="C24654">
        <v>50083.164745000002</v>
      </c>
      <c r="D24654">
        <v>180</v>
      </c>
    </row>
    <row r="24655" spans="1:4">
      <c r="A24655" t="s">
        <v>326</v>
      </c>
      <c r="B24655" s="10">
        <v>42835.802083333336</v>
      </c>
      <c r="C24655">
        <v>50083.209745</v>
      </c>
      <c r="D24655">
        <v>180</v>
      </c>
    </row>
    <row r="24656" spans="1:4">
      <c r="A24656" t="s">
        <v>326</v>
      </c>
      <c r="B24656" s="10">
        <v>42835.8125</v>
      </c>
      <c r="C24656">
        <v>50083.264744</v>
      </c>
      <c r="D24656">
        <v>219.99600000000001</v>
      </c>
    </row>
    <row r="24657" spans="1:4">
      <c r="A24657" t="s">
        <v>326</v>
      </c>
      <c r="B24657" s="10">
        <v>42835.822916666664</v>
      </c>
      <c r="C24657">
        <v>50083.309743999998</v>
      </c>
      <c r="D24657">
        <v>180</v>
      </c>
    </row>
    <row r="24658" spans="1:4">
      <c r="A24658" t="s">
        <v>326</v>
      </c>
      <c r="B24658" s="10">
        <v>42835.833333333336</v>
      </c>
      <c r="C24658">
        <v>50083.354743999997</v>
      </c>
      <c r="D24658">
        <v>180</v>
      </c>
    </row>
    <row r="24659" spans="1:4">
      <c r="A24659" t="s">
        <v>326</v>
      </c>
      <c r="B24659" s="10">
        <v>42835.84375</v>
      </c>
      <c r="C24659">
        <v>50083.399744000002</v>
      </c>
      <c r="D24659">
        <v>180</v>
      </c>
    </row>
    <row r="24660" spans="1:4">
      <c r="A24660" t="s">
        <v>326</v>
      </c>
      <c r="B24660" s="10">
        <v>42835.854166666664</v>
      </c>
      <c r="C24660">
        <v>50083.439740000002</v>
      </c>
      <c r="D24660">
        <v>159.98400000000001</v>
      </c>
    </row>
    <row r="24661" spans="1:4">
      <c r="A24661" t="s">
        <v>326</v>
      </c>
      <c r="B24661" s="10">
        <v>42835.864583333336</v>
      </c>
      <c r="C24661">
        <v>50083.479736000001</v>
      </c>
      <c r="D24661">
        <v>159.98400000000001</v>
      </c>
    </row>
    <row r="24662" spans="1:4">
      <c r="A24662" t="s">
        <v>326</v>
      </c>
      <c r="B24662" s="10">
        <v>42835.875</v>
      </c>
      <c r="C24662">
        <v>50083.514736999998</v>
      </c>
      <c r="D24662">
        <v>140.00399999999999</v>
      </c>
    </row>
    <row r="24663" spans="1:4">
      <c r="A24663" t="s">
        <v>326</v>
      </c>
      <c r="B24663" s="10">
        <v>42835.885416666664</v>
      </c>
      <c r="C24663">
        <v>50083.549738000002</v>
      </c>
      <c r="D24663">
        <v>140.00399999999999</v>
      </c>
    </row>
    <row r="24664" spans="1:4">
      <c r="A24664" t="s">
        <v>326</v>
      </c>
      <c r="B24664" s="10">
        <v>42835.895833333336</v>
      </c>
      <c r="C24664">
        <v>50083.579734999999</v>
      </c>
      <c r="D24664">
        <v>119.988</v>
      </c>
    </row>
    <row r="24665" spans="1:4">
      <c r="A24665" t="s">
        <v>326</v>
      </c>
      <c r="B24665" s="10">
        <v>42835.90625</v>
      </c>
      <c r="C24665">
        <v>50083.609731999997</v>
      </c>
      <c r="D24665">
        <v>119.988</v>
      </c>
    </row>
    <row r="24666" spans="1:4">
      <c r="A24666" t="s">
        <v>326</v>
      </c>
      <c r="B24666" s="10">
        <v>42835.916666666664</v>
      </c>
      <c r="C24666">
        <v>50083.624734999998</v>
      </c>
      <c r="D24666">
        <v>60.012</v>
      </c>
    </row>
    <row r="24667" spans="1:4">
      <c r="A24667" t="s">
        <v>326</v>
      </c>
      <c r="B24667" s="10">
        <v>42835.927083333336</v>
      </c>
      <c r="C24667">
        <v>50083.639737999998</v>
      </c>
      <c r="D24667">
        <v>60.012</v>
      </c>
    </row>
    <row r="24668" spans="1:4">
      <c r="A24668" t="s">
        <v>326</v>
      </c>
      <c r="B24668" s="10">
        <v>42835.9375</v>
      </c>
      <c r="C24668">
        <v>50083.654740999998</v>
      </c>
      <c r="D24668">
        <v>60.012</v>
      </c>
    </row>
    <row r="24669" spans="1:4">
      <c r="A24669" t="s">
        <v>326</v>
      </c>
      <c r="B24669" s="10">
        <v>42835.947916666664</v>
      </c>
      <c r="C24669">
        <v>50083.66474</v>
      </c>
      <c r="D24669">
        <v>39.996000000000002</v>
      </c>
    </row>
    <row r="24670" spans="1:4">
      <c r="A24670" t="s">
        <v>326</v>
      </c>
      <c r="B24670" s="10">
        <v>42835.958333333336</v>
      </c>
      <c r="C24670">
        <v>50083.674739000002</v>
      </c>
      <c r="D24670">
        <v>39.996000000000002</v>
      </c>
    </row>
    <row r="24671" spans="1:4">
      <c r="A24671" t="s">
        <v>326</v>
      </c>
      <c r="B24671" s="10">
        <v>42835.96875</v>
      </c>
      <c r="C24671">
        <v>50083.689742000002</v>
      </c>
      <c r="D24671">
        <v>60.012</v>
      </c>
    </row>
    <row r="24672" spans="1:4">
      <c r="A24672" t="s">
        <v>326</v>
      </c>
      <c r="B24672" s="10">
        <v>42835.979166666664</v>
      </c>
      <c r="C24672">
        <v>50083.699740999997</v>
      </c>
      <c r="D24672">
        <v>39.996000000000002</v>
      </c>
    </row>
    <row r="24673" spans="1:4">
      <c r="A24673" t="s">
        <v>326</v>
      </c>
      <c r="B24673" s="10">
        <v>42835.989583333336</v>
      </c>
      <c r="C24673">
        <v>50083.709739999998</v>
      </c>
      <c r="D24673">
        <v>39.996000000000002</v>
      </c>
    </row>
    <row r="24674" spans="1:4">
      <c r="A24674" t="s">
        <v>326</v>
      </c>
      <c r="B24674" s="10">
        <v>42836</v>
      </c>
      <c r="C24674">
        <v>50083.71875</v>
      </c>
      <c r="D24674">
        <v>39.996000000000002</v>
      </c>
    </row>
    <row r="24675" spans="1:4">
      <c r="A24675" t="s">
        <v>326</v>
      </c>
      <c r="B24675" s="10">
        <v>42836.010416666664</v>
      </c>
      <c r="C24675">
        <v>50083.728749000002</v>
      </c>
      <c r="D24675">
        <v>39.996000000000002</v>
      </c>
    </row>
    <row r="24676" spans="1:4">
      <c r="A24676" t="s">
        <v>326</v>
      </c>
      <c r="B24676" s="10">
        <v>42836.020833333336</v>
      </c>
      <c r="C24676">
        <v>50083.733753</v>
      </c>
      <c r="D24676">
        <v>20.015999999999998</v>
      </c>
    </row>
    <row r="24677" spans="1:4">
      <c r="A24677" t="s">
        <v>326</v>
      </c>
      <c r="B24677" s="10">
        <v>42836.03125</v>
      </c>
      <c r="C24677">
        <v>50083.743752000002</v>
      </c>
      <c r="D24677">
        <v>39.996000000000002</v>
      </c>
    </row>
    <row r="24678" spans="1:4">
      <c r="A24678" t="s">
        <v>326</v>
      </c>
      <c r="B24678" s="10">
        <v>42836.041666666664</v>
      </c>
      <c r="C24678">
        <v>50083.753750999997</v>
      </c>
      <c r="D24678">
        <v>39.996000000000002</v>
      </c>
    </row>
    <row r="24679" spans="1:4">
      <c r="A24679" t="s">
        <v>326</v>
      </c>
      <c r="B24679" s="10">
        <v>42836.052083333336</v>
      </c>
      <c r="C24679">
        <v>50083.758755000003</v>
      </c>
      <c r="D24679">
        <v>20.015999999999998</v>
      </c>
    </row>
    <row r="24680" spans="1:4">
      <c r="A24680" t="s">
        <v>326</v>
      </c>
      <c r="B24680" s="10">
        <v>42836.0625</v>
      </c>
      <c r="C24680">
        <v>50083.768753999997</v>
      </c>
      <c r="D24680">
        <v>39.996000000000002</v>
      </c>
    </row>
    <row r="24681" spans="1:4">
      <c r="A24681" t="s">
        <v>326</v>
      </c>
      <c r="B24681" s="10">
        <v>42836.072916666664</v>
      </c>
      <c r="C24681">
        <v>50083.773758000003</v>
      </c>
      <c r="D24681">
        <v>20.015999999999998</v>
      </c>
    </row>
    <row r="24682" spans="1:4">
      <c r="A24682" t="s">
        <v>326</v>
      </c>
      <c r="B24682" s="10">
        <v>42836.083333333336</v>
      </c>
      <c r="C24682">
        <v>50083.783756999997</v>
      </c>
      <c r="D24682">
        <v>39.996000000000002</v>
      </c>
    </row>
    <row r="24683" spans="1:4">
      <c r="A24683" t="s">
        <v>326</v>
      </c>
      <c r="B24683" s="10">
        <v>42836.09375</v>
      </c>
      <c r="C24683">
        <v>50083.788761000003</v>
      </c>
      <c r="D24683">
        <v>20.015999999999998</v>
      </c>
    </row>
    <row r="24684" spans="1:4">
      <c r="A24684" t="s">
        <v>326</v>
      </c>
      <c r="B24684" s="10">
        <v>42836.104166666664</v>
      </c>
      <c r="C24684">
        <v>50083.798759999998</v>
      </c>
      <c r="D24684">
        <v>39.996000000000002</v>
      </c>
    </row>
    <row r="24685" spans="1:4">
      <c r="A24685" t="s">
        <v>326</v>
      </c>
      <c r="B24685" s="10">
        <v>42836.114583333336</v>
      </c>
      <c r="C24685">
        <v>50083.803763999997</v>
      </c>
      <c r="D24685">
        <v>20.015999999999998</v>
      </c>
    </row>
    <row r="24686" spans="1:4">
      <c r="A24686" t="s">
        <v>326</v>
      </c>
      <c r="B24686" s="10">
        <v>42836.125</v>
      </c>
      <c r="C24686">
        <v>50083.808768000003</v>
      </c>
      <c r="D24686">
        <v>20.015999999999998</v>
      </c>
    </row>
    <row r="24687" spans="1:4">
      <c r="A24687" t="s">
        <v>326</v>
      </c>
      <c r="B24687" s="10">
        <v>42836.135416666664</v>
      </c>
      <c r="C24687">
        <v>50083.818766999997</v>
      </c>
      <c r="D24687">
        <v>39.996000000000002</v>
      </c>
    </row>
    <row r="24688" spans="1:4">
      <c r="A24688" t="s">
        <v>326</v>
      </c>
      <c r="B24688" s="10">
        <v>42836.145833333336</v>
      </c>
      <c r="C24688">
        <v>50083.823771000003</v>
      </c>
      <c r="D24688">
        <v>20.015999999999998</v>
      </c>
    </row>
    <row r="24689" spans="1:4">
      <c r="A24689" t="s">
        <v>326</v>
      </c>
      <c r="B24689" s="10">
        <v>42836.15625</v>
      </c>
      <c r="C24689">
        <v>50083.828775000002</v>
      </c>
      <c r="D24689">
        <v>20.015999999999998</v>
      </c>
    </row>
    <row r="24690" spans="1:4">
      <c r="A24690" t="s">
        <v>326</v>
      </c>
      <c r="B24690" s="10">
        <v>42836.166666666664</v>
      </c>
      <c r="C24690">
        <v>50083.833779000001</v>
      </c>
      <c r="D24690">
        <v>20.015999999999998</v>
      </c>
    </row>
    <row r="24691" spans="1:4">
      <c r="A24691" t="s">
        <v>326</v>
      </c>
      <c r="B24691" s="10">
        <v>42836.177083333336</v>
      </c>
      <c r="C24691">
        <v>50083.843778000002</v>
      </c>
      <c r="D24691">
        <v>39.996000000000002</v>
      </c>
    </row>
    <row r="24692" spans="1:4">
      <c r="A24692" t="s">
        <v>326</v>
      </c>
      <c r="B24692" s="10">
        <v>42836.1875</v>
      </c>
      <c r="C24692">
        <v>50083.848782000001</v>
      </c>
      <c r="D24692">
        <v>20.015999999999998</v>
      </c>
    </row>
    <row r="24693" spans="1:4">
      <c r="A24693" t="s">
        <v>326</v>
      </c>
      <c r="B24693" s="10">
        <v>42836.197916666664</v>
      </c>
      <c r="C24693">
        <v>50083.853786</v>
      </c>
      <c r="D24693">
        <v>20.015999999999998</v>
      </c>
    </row>
    <row r="24694" spans="1:4">
      <c r="A24694" t="s">
        <v>326</v>
      </c>
      <c r="B24694" s="10">
        <v>42836.208333333336</v>
      </c>
      <c r="C24694">
        <v>50083.858789999998</v>
      </c>
      <c r="D24694">
        <v>20.015999999999998</v>
      </c>
    </row>
    <row r="24695" spans="1:4">
      <c r="A24695" t="s">
        <v>326</v>
      </c>
      <c r="B24695" s="10">
        <v>42836.21875</v>
      </c>
      <c r="C24695">
        <v>50083.863793999997</v>
      </c>
      <c r="D24695">
        <v>20.015999999999998</v>
      </c>
    </row>
    <row r="24696" spans="1:4">
      <c r="A24696" t="s">
        <v>326</v>
      </c>
      <c r="B24696" s="10">
        <v>42836.229166666664</v>
      </c>
      <c r="C24696">
        <v>50083.873792999999</v>
      </c>
      <c r="D24696">
        <v>39.996000000000002</v>
      </c>
    </row>
    <row r="24697" spans="1:4">
      <c r="A24697" t="s">
        <v>326</v>
      </c>
      <c r="B24697" s="10">
        <v>42836.239583333336</v>
      </c>
      <c r="C24697">
        <v>50083.878796999998</v>
      </c>
      <c r="D24697">
        <v>20.015999999999998</v>
      </c>
    </row>
    <row r="24698" spans="1:4">
      <c r="A24698" t="s">
        <v>326</v>
      </c>
      <c r="B24698" s="10">
        <v>42836.25</v>
      </c>
      <c r="C24698">
        <v>50083.883801000004</v>
      </c>
      <c r="D24698">
        <v>20.015999999999998</v>
      </c>
    </row>
    <row r="24699" spans="1:4">
      <c r="A24699" t="s">
        <v>326</v>
      </c>
      <c r="B24699" s="10">
        <v>42836.260416666664</v>
      </c>
      <c r="C24699">
        <v>50083.903799</v>
      </c>
      <c r="D24699">
        <v>79.992000000000004</v>
      </c>
    </row>
    <row r="24700" spans="1:4">
      <c r="A24700" t="s">
        <v>326</v>
      </c>
      <c r="B24700" s="10">
        <v>42836.270833333336</v>
      </c>
      <c r="C24700">
        <v>50083.913798000001</v>
      </c>
      <c r="D24700">
        <v>39.996000000000002</v>
      </c>
    </row>
    <row r="24701" spans="1:4">
      <c r="A24701" t="s">
        <v>326</v>
      </c>
      <c r="B24701" s="10">
        <v>42836.28125</v>
      </c>
      <c r="C24701">
        <v>50083.918802</v>
      </c>
      <c r="D24701">
        <v>20.015999999999998</v>
      </c>
    </row>
    <row r="24702" spans="1:4">
      <c r="A24702" t="s">
        <v>326</v>
      </c>
      <c r="B24702" s="10">
        <v>42836.291666666664</v>
      </c>
      <c r="C24702">
        <v>50083.928801000002</v>
      </c>
      <c r="D24702">
        <v>39.996000000000002</v>
      </c>
    </row>
    <row r="24703" spans="1:4">
      <c r="A24703" t="s">
        <v>326</v>
      </c>
      <c r="B24703" s="10">
        <v>42836.302083333336</v>
      </c>
      <c r="C24703">
        <v>50083.938800000004</v>
      </c>
      <c r="D24703">
        <v>39.996000000000002</v>
      </c>
    </row>
    <row r="24704" spans="1:4">
      <c r="A24704" t="s">
        <v>326</v>
      </c>
      <c r="B24704" s="10">
        <v>42836.3125</v>
      </c>
      <c r="C24704">
        <v>50083.948798999998</v>
      </c>
      <c r="D24704">
        <v>39.996000000000002</v>
      </c>
    </row>
    <row r="24705" spans="1:4">
      <c r="A24705" t="s">
        <v>326</v>
      </c>
      <c r="B24705" s="10">
        <v>42836.322916666664</v>
      </c>
      <c r="C24705">
        <v>50083.953802999997</v>
      </c>
      <c r="D24705">
        <v>20.015999999999998</v>
      </c>
    </row>
    <row r="24706" spans="1:4">
      <c r="A24706" t="s">
        <v>326</v>
      </c>
      <c r="B24706" s="10">
        <v>42836.333333333336</v>
      </c>
      <c r="C24706">
        <v>50083.993799000003</v>
      </c>
      <c r="D24706">
        <v>159.98400000000001</v>
      </c>
    </row>
    <row r="24707" spans="1:4">
      <c r="A24707" t="s">
        <v>326</v>
      </c>
      <c r="B24707" s="10">
        <v>42836.34375</v>
      </c>
      <c r="C24707">
        <v>50084.518795999997</v>
      </c>
      <c r="D24707">
        <v>2099.9879999999998</v>
      </c>
    </row>
    <row r="24708" spans="1:4">
      <c r="A24708" t="s">
        <v>326</v>
      </c>
      <c r="B24708" s="10">
        <v>42836.354166666664</v>
      </c>
      <c r="C24708">
        <v>50084.543797999999</v>
      </c>
      <c r="D24708">
        <v>100.008</v>
      </c>
    </row>
    <row r="24709" spans="1:4">
      <c r="A24709" t="s">
        <v>326</v>
      </c>
      <c r="B24709" s="10">
        <v>42836.364583333336</v>
      </c>
      <c r="C24709">
        <v>50084.548801999998</v>
      </c>
      <c r="D24709">
        <v>20.015999999999998</v>
      </c>
    </row>
    <row r="24710" spans="1:4">
      <c r="A24710" t="s">
        <v>326</v>
      </c>
      <c r="B24710" s="10">
        <v>42836.375</v>
      </c>
      <c r="C24710">
        <v>50084.578799000003</v>
      </c>
      <c r="D24710">
        <v>119.988</v>
      </c>
    </row>
    <row r="24711" spans="1:4">
      <c r="A24711" t="s">
        <v>326</v>
      </c>
      <c r="B24711" s="10">
        <v>42836.385416666664</v>
      </c>
      <c r="C24711">
        <v>50084.633798000003</v>
      </c>
      <c r="D24711">
        <v>219.99600000000001</v>
      </c>
    </row>
    <row r="24712" spans="1:4">
      <c r="A24712" t="s">
        <v>326</v>
      </c>
      <c r="B24712" s="10">
        <v>42836.395833333336</v>
      </c>
      <c r="C24712">
        <v>50085.148796000001</v>
      </c>
      <c r="D24712">
        <v>2059.9920000000002</v>
      </c>
    </row>
    <row r="24713" spans="1:4">
      <c r="A24713" t="s">
        <v>326</v>
      </c>
      <c r="B24713" s="10">
        <v>42836.40625</v>
      </c>
      <c r="C24713">
        <v>50085.358792999999</v>
      </c>
      <c r="D24713">
        <v>839.98800000000006</v>
      </c>
    </row>
    <row r="24714" spans="1:4">
      <c r="A24714" t="s">
        <v>326</v>
      </c>
      <c r="B24714" s="10">
        <v>42836.416666666664</v>
      </c>
      <c r="C24714">
        <v>50085.453797000002</v>
      </c>
      <c r="D24714">
        <v>380.01600000000002</v>
      </c>
    </row>
    <row r="24715" spans="1:4">
      <c r="A24715" t="s">
        <v>326</v>
      </c>
      <c r="B24715" s="10">
        <v>42836.427083333336</v>
      </c>
      <c r="C24715">
        <v>50085.528793999998</v>
      </c>
      <c r="D24715">
        <v>299.988</v>
      </c>
    </row>
    <row r="24716" spans="1:4">
      <c r="A24716" t="s">
        <v>326</v>
      </c>
      <c r="B24716" s="10">
        <v>42836.4375</v>
      </c>
      <c r="C24716">
        <v>50085.588796999997</v>
      </c>
      <c r="D24716">
        <v>240.012</v>
      </c>
    </row>
    <row r="24717" spans="1:4">
      <c r="A24717" t="s">
        <v>326</v>
      </c>
      <c r="B24717" s="10">
        <v>42836.447916666664</v>
      </c>
      <c r="C24717">
        <v>50085.643795999997</v>
      </c>
      <c r="D24717">
        <v>219.99600000000001</v>
      </c>
    </row>
    <row r="24718" spans="1:4">
      <c r="A24718" t="s">
        <v>326</v>
      </c>
      <c r="B24718" s="10">
        <v>42836.458333333336</v>
      </c>
      <c r="C24718">
        <v>50086.028797999999</v>
      </c>
      <c r="D24718">
        <v>1540.008</v>
      </c>
    </row>
    <row r="24719" spans="1:4">
      <c r="A24719" t="s">
        <v>326</v>
      </c>
      <c r="B24719" s="10">
        <v>42836.46875</v>
      </c>
      <c r="C24719">
        <v>50086.303802000002</v>
      </c>
      <c r="D24719">
        <v>1100.0160000000001</v>
      </c>
    </row>
    <row r="24720" spans="1:4">
      <c r="A24720" t="s">
        <v>326</v>
      </c>
      <c r="B24720" s="10">
        <v>42836.479166666664</v>
      </c>
      <c r="C24720">
        <v>50086.343798000002</v>
      </c>
      <c r="D24720">
        <v>159.98400000000001</v>
      </c>
    </row>
    <row r="24721" spans="1:4">
      <c r="A24721" t="s">
        <v>326</v>
      </c>
      <c r="B24721" s="10">
        <v>42836.489583333336</v>
      </c>
      <c r="C24721">
        <v>50086.378798999998</v>
      </c>
      <c r="D24721">
        <v>140.00399999999999</v>
      </c>
    </row>
    <row r="24722" spans="1:4">
      <c r="A24722" t="s">
        <v>326</v>
      </c>
      <c r="B24722" s="10">
        <v>42836.5</v>
      </c>
      <c r="C24722">
        <v>50086.418794999998</v>
      </c>
      <c r="D24722">
        <v>159.98400000000001</v>
      </c>
    </row>
    <row r="24723" spans="1:4">
      <c r="A24723" t="s">
        <v>326</v>
      </c>
      <c r="B24723" s="10">
        <v>42836.510416666664</v>
      </c>
      <c r="C24723">
        <v>50086.448792000003</v>
      </c>
      <c r="D24723">
        <v>119.988</v>
      </c>
    </row>
    <row r="24724" spans="1:4">
      <c r="A24724" t="s">
        <v>326</v>
      </c>
      <c r="B24724" s="10">
        <v>42836.520833333336</v>
      </c>
      <c r="C24724">
        <v>50086.488788000002</v>
      </c>
      <c r="D24724">
        <v>159.98400000000001</v>
      </c>
    </row>
    <row r="24725" spans="1:4">
      <c r="A24725" t="s">
        <v>326</v>
      </c>
      <c r="B24725" s="10">
        <v>42836.53125</v>
      </c>
      <c r="C24725">
        <v>50087.018789000002</v>
      </c>
      <c r="D24725">
        <v>2120.0039999999999</v>
      </c>
    </row>
    <row r="24726" spans="1:4">
      <c r="A24726" t="s">
        <v>326</v>
      </c>
      <c r="B24726" s="10">
        <v>42836.541666666664</v>
      </c>
      <c r="C24726">
        <v>50087.098789999996</v>
      </c>
      <c r="D24726">
        <v>320.00400000000002</v>
      </c>
    </row>
    <row r="24727" spans="1:4">
      <c r="A24727" t="s">
        <v>326</v>
      </c>
      <c r="B24727" s="10">
        <v>42836.552083333336</v>
      </c>
      <c r="C24727">
        <v>50087.128787000001</v>
      </c>
      <c r="D24727">
        <v>119.988</v>
      </c>
    </row>
    <row r="24728" spans="1:4">
      <c r="A24728" t="s">
        <v>326</v>
      </c>
      <c r="B24728" s="10">
        <v>42836.5625</v>
      </c>
      <c r="C24728">
        <v>50087.158783999999</v>
      </c>
      <c r="D24728">
        <v>119.988</v>
      </c>
    </row>
    <row r="24729" spans="1:4">
      <c r="A24729" t="s">
        <v>326</v>
      </c>
      <c r="B24729" s="10">
        <v>42836.572916666664</v>
      </c>
      <c r="C24729">
        <v>50087.198779999999</v>
      </c>
      <c r="D24729">
        <v>159.98400000000001</v>
      </c>
    </row>
    <row r="24730" spans="1:4">
      <c r="A24730" t="s">
        <v>326</v>
      </c>
      <c r="B24730" s="10">
        <v>42836.583333333336</v>
      </c>
      <c r="C24730">
        <v>50087.243779999997</v>
      </c>
      <c r="D24730">
        <v>180</v>
      </c>
    </row>
    <row r="24731" spans="1:4">
      <c r="A24731" t="s">
        <v>326</v>
      </c>
      <c r="B24731" s="10">
        <v>42836.59375</v>
      </c>
      <c r="C24731">
        <v>50087.293784000001</v>
      </c>
      <c r="D24731">
        <v>200.01599999999999</v>
      </c>
    </row>
    <row r="24732" spans="1:4">
      <c r="A24732" t="s">
        <v>326</v>
      </c>
      <c r="B24732" s="10">
        <v>42836.604166666664</v>
      </c>
      <c r="C24732">
        <v>50087.338784</v>
      </c>
      <c r="D24732">
        <v>180</v>
      </c>
    </row>
    <row r="24733" spans="1:4">
      <c r="A24733" t="s">
        <v>326</v>
      </c>
      <c r="B24733" s="10">
        <v>42836.614583333336</v>
      </c>
      <c r="C24733">
        <v>50087.383783999998</v>
      </c>
      <c r="D24733">
        <v>180</v>
      </c>
    </row>
    <row r="24734" spans="1:4">
      <c r="A24734" t="s">
        <v>326</v>
      </c>
      <c r="B24734" s="10">
        <v>42836.625</v>
      </c>
      <c r="C24734">
        <v>50087.773781000004</v>
      </c>
      <c r="D24734">
        <v>1559.9880000000001</v>
      </c>
    </row>
    <row r="24735" spans="1:4">
      <c r="A24735" t="s">
        <v>326</v>
      </c>
      <c r="B24735" s="10">
        <v>42836.635416666664</v>
      </c>
      <c r="C24735">
        <v>50088.023782999997</v>
      </c>
      <c r="D24735">
        <v>1000.008</v>
      </c>
    </row>
    <row r="24736" spans="1:4">
      <c r="A24736" t="s">
        <v>326</v>
      </c>
      <c r="B24736" s="10">
        <v>42836.645833333336</v>
      </c>
      <c r="C24736">
        <v>50088.103783999999</v>
      </c>
      <c r="D24736">
        <v>320.00400000000002</v>
      </c>
    </row>
    <row r="24737" spans="1:4">
      <c r="A24737" t="s">
        <v>326</v>
      </c>
      <c r="B24737" s="10">
        <v>42836.65625</v>
      </c>
      <c r="C24737">
        <v>50088.238784000001</v>
      </c>
      <c r="D24737">
        <v>540</v>
      </c>
    </row>
    <row r="24738" spans="1:4">
      <c r="A24738" t="s">
        <v>326</v>
      </c>
      <c r="B24738" s="10">
        <v>42836.666666666664</v>
      </c>
      <c r="C24738">
        <v>50088.423788</v>
      </c>
      <c r="D24738">
        <v>740.01599999999996</v>
      </c>
    </row>
    <row r="24739" spans="1:4">
      <c r="A24739" t="s">
        <v>326</v>
      </c>
      <c r="B24739" s="10">
        <v>42836.677083333336</v>
      </c>
      <c r="C24739">
        <v>50088.563792000001</v>
      </c>
      <c r="D24739">
        <v>560.01599999999996</v>
      </c>
    </row>
    <row r="24740" spans="1:4">
      <c r="A24740" t="s">
        <v>326</v>
      </c>
      <c r="B24740" s="10">
        <v>42836.6875</v>
      </c>
      <c r="C24740">
        <v>50088.663790999999</v>
      </c>
      <c r="D24740">
        <v>399.99599999999998</v>
      </c>
    </row>
    <row r="24741" spans="1:4">
      <c r="A24741" t="s">
        <v>326</v>
      </c>
      <c r="B24741" s="10">
        <v>42836.697916666664</v>
      </c>
      <c r="C24741">
        <v>50088.743792000001</v>
      </c>
      <c r="D24741">
        <v>320.00400000000002</v>
      </c>
    </row>
    <row r="24742" spans="1:4">
      <c r="A24742" t="s">
        <v>326</v>
      </c>
      <c r="B24742" s="10">
        <v>42836.708333333336</v>
      </c>
      <c r="C24742">
        <v>50088.808790000003</v>
      </c>
      <c r="D24742">
        <v>259.99200000000002</v>
      </c>
    </row>
    <row r="24743" spans="1:4">
      <c r="A24743" t="s">
        <v>326</v>
      </c>
      <c r="B24743" s="10">
        <v>42836.71875</v>
      </c>
      <c r="C24743">
        <v>50089.133789</v>
      </c>
      <c r="D24743">
        <v>1299.9960000000001</v>
      </c>
    </row>
    <row r="24744" spans="1:4">
      <c r="A24744" t="s">
        <v>326</v>
      </c>
      <c r="B24744" s="10">
        <v>42836.729166666664</v>
      </c>
      <c r="C24744">
        <v>50089.423787</v>
      </c>
      <c r="D24744">
        <v>1159.992</v>
      </c>
    </row>
    <row r="24745" spans="1:4">
      <c r="A24745" t="s">
        <v>326</v>
      </c>
      <c r="B24745" s="10">
        <v>42836.739583333336</v>
      </c>
      <c r="C24745">
        <v>50089.453783999998</v>
      </c>
      <c r="D24745">
        <v>119.988</v>
      </c>
    </row>
    <row r="24746" spans="1:4">
      <c r="A24746" t="s">
        <v>326</v>
      </c>
      <c r="B24746" s="10">
        <v>42836.75</v>
      </c>
      <c r="C24746">
        <v>50089.473782000001</v>
      </c>
      <c r="D24746">
        <v>79.992000000000004</v>
      </c>
    </row>
    <row r="24747" spans="1:4">
      <c r="A24747" t="s">
        <v>326</v>
      </c>
      <c r="B24747" s="10">
        <v>42836.760416666664</v>
      </c>
      <c r="C24747">
        <v>50089.483781000003</v>
      </c>
      <c r="D24747">
        <v>39.996000000000002</v>
      </c>
    </row>
    <row r="24748" spans="1:4">
      <c r="A24748" t="s">
        <v>326</v>
      </c>
      <c r="B24748" s="10">
        <v>42836.770833333336</v>
      </c>
      <c r="C24748">
        <v>50089.498784000003</v>
      </c>
      <c r="D24748">
        <v>60.012</v>
      </c>
    </row>
    <row r="24749" spans="1:4">
      <c r="A24749" t="s">
        <v>326</v>
      </c>
      <c r="B24749" s="10">
        <v>42836.78125</v>
      </c>
      <c r="C24749">
        <v>50089.508782999997</v>
      </c>
      <c r="D24749">
        <v>39.996000000000002</v>
      </c>
    </row>
    <row r="24750" spans="1:4">
      <c r="A24750" t="s">
        <v>326</v>
      </c>
      <c r="B24750" s="10">
        <v>42836.791666666664</v>
      </c>
      <c r="C24750">
        <v>50089.523785999998</v>
      </c>
      <c r="D24750">
        <v>60.012</v>
      </c>
    </row>
    <row r="24751" spans="1:4">
      <c r="A24751" t="s">
        <v>326</v>
      </c>
      <c r="B24751" s="10">
        <v>42836.802083333336</v>
      </c>
      <c r="C24751">
        <v>50089.538788999998</v>
      </c>
      <c r="D24751">
        <v>60.012</v>
      </c>
    </row>
    <row r="24752" spans="1:4">
      <c r="A24752" t="s">
        <v>326</v>
      </c>
      <c r="B24752" s="10">
        <v>42836.8125</v>
      </c>
      <c r="C24752">
        <v>50089.548788</v>
      </c>
      <c r="D24752">
        <v>39.996000000000002</v>
      </c>
    </row>
    <row r="24753" spans="1:4">
      <c r="A24753" t="s">
        <v>326</v>
      </c>
      <c r="B24753" s="10">
        <v>42836.822916666664</v>
      </c>
      <c r="C24753">
        <v>50089.563791</v>
      </c>
      <c r="D24753">
        <v>60.012</v>
      </c>
    </row>
    <row r="24754" spans="1:4">
      <c r="A24754" t="s">
        <v>326</v>
      </c>
      <c r="B24754" s="10">
        <v>42836.833333333336</v>
      </c>
      <c r="C24754">
        <v>50089.573790000002</v>
      </c>
      <c r="D24754">
        <v>39.996000000000002</v>
      </c>
    </row>
    <row r="24755" spans="1:4">
      <c r="A24755" t="s">
        <v>326</v>
      </c>
      <c r="B24755" s="10">
        <v>42836.84375</v>
      </c>
      <c r="C24755">
        <v>50089.588793000003</v>
      </c>
      <c r="D24755">
        <v>60.012</v>
      </c>
    </row>
    <row r="24756" spans="1:4">
      <c r="A24756" t="s">
        <v>326</v>
      </c>
      <c r="B24756" s="10">
        <v>42836.854166666664</v>
      </c>
      <c r="C24756">
        <v>50089.598791999997</v>
      </c>
      <c r="D24756">
        <v>39.996000000000002</v>
      </c>
    </row>
    <row r="24757" spans="1:4">
      <c r="A24757" t="s">
        <v>326</v>
      </c>
      <c r="B24757" s="10">
        <v>42836.864583333336</v>
      </c>
      <c r="C24757">
        <v>50089.608790999999</v>
      </c>
      <c r="D24757">
        <v>39.996000000000002</v>
      </c>
    </row>
    <row r="24758" spans="1:4">
      <c r="A24758" t="s">
        <v>326</v>
      </c>
      <c r="B24758" s="10">
        <v>42836.875</v>
      </c>
      <c r="C24758">
        <v>50089.623793999999</v>
      </c>
      <c r="D24758">
        <v>60.012</v>
      </c>
    </row>
    <row r="24759" spans="1:4">
      <c r="A24759" t="s">
        <v>326</v>
      </c>
      <c r="B24759" s="10">
        <v>42836.885416666664</v>
      </c>
      <c r="C24759">
        <v>50089.633793000001</v>
      </c>
      <c r="D24759">
        <v>39.996000000000002</v>
      </c>
    </row>
    <row r="24760" spans="1:4">
      <c r="A24760" t="s">
        <v>326</v>
      </c>
      <c r="B24760" s="10">
        <v>42836.895833333336</v>
      </c>
      <c r="C24760">
        <v>50089.643792000003</v>
      </c>
      <c r="D24760">
        <v>39.996000000000002</v>
      </c>
    </row>
    <row r="24761" spans="1:4">
      <c r="A24761" t="s">
        <v>326</v>
      </c>
      <c r="B24761" s="10">
        <v>42836.90625</v>
      </c>
      <c r="C24761">
        <v>50089.653790999997</v>
      </c>
      <c r="D24761">
        <v>39.996000000000002</v>
      </c>
    </row>
    <row r="24762" spans="1:4">
      <c r="A24762" t="s">
        <v>326</v>
      </c>
      <c r="B24762" s="10">
        <v>42836.916666666664</v>
      </c>
      <c r="C24762">
        <v>50089.658795000003</v>
      </c>
      <c r="D24762">
        <v>20.015999999999998</v>
      </c>
    </row>
    <row r="24763" spans="1:4">
      <c r="A24763" t="s">
        <v>326</v>
      </c>
      <c r="B24763" s="10">
        <v>42836.927083333336</v>
      </c>
      <c r="C24763">
        <v>50089.668793999997</v>
      </c>
      <c r="D24763">
        <v>39.996000000000002</v>
      </c>
    </row>
    <row r="24764" spans="1:4">
      <c r="A24764" t="s">
        <v>326</v>
      </c>
      <c r="B24764" s="10">
        <v>42836.9375</v>
      </c>
      <c r="C24764">
        <v>50089.678792999999</v>
      </c>
      <c r="D24764">
        <v>39.996000000000002</v>
      </c>
    </row>
    <row r="24765" spans="1:4">
      <c r="A24765" t="s">
        <v>326</v>
      </c>
      <c r="B24765" s="10">
        <v>42836.947916666664</v>
      </c>
      <c r="C24765">
        <v>50089.688792000001</v>
      </c>
      <c r="D24765">
        <v>39.996000000000002</v>
      </c>
    </row>
    <row r="24766" spans="1:4">
      <c r="A24766" t="s">
        <v>326</v>
      </c>
      <c r="B24766" s="10">
        <v>42836.958333333336</v>
      </c>
      <c r="C24766">
        <v>50089.693796</v>
      </c>
      <c r="D24766">
        <v>20.015999999999998</v>
      </c>
    </row>
    <row r="24767" spans="1:4">
      <c r="A24767" t="s">
        <v>326</v>
      </c>
      <c r="B24767" s="10">
        <v>42836.96875</v>
      </c>
      <c r="C24767">
        <v>50089.703795000001</v>
      </c>
      <c r="D24767">
        <v>39.996000000000002</v>
      </c>
    </row>
    <row r="24768" spans="1:4">
      <c r="A24768" t="s">
        <v>326</v>
      </c>
      <c r="B24768" s="10">
        <v>42836.979166666664</v>
      </c>
      <c r="C24768">
        <v>50089.708799</v>
      </c>
      <c r="D24768">
        <v>20.015999999999998</v>
      </c>
    </row>
    <row r="24769" spans="1:4">
      <c r="A24769" t="s">
        <v>326</v>
      </c>
      <c r="B24769" s="10">
        <v>42836.989583333336</v>
      </c>
      <c r="C24769">
        <v>50089.718798000002</v>
      </c>
      <c r="D24769">
        <v>39.996000000000002</v>
      </c>
    </row>
    <row r="24770" spans="1:4">
      <c r="A24770" t="s">
        <v>326</v>
      </c>
      <c r="B24770" s="10">
        <v>42837</v>
      </c>
      <c r="C24770">
        <v>50089.730470000002</v>
      </c>
      <c r="D24770">
        <v>39.996000000000002</v>
      </c>
    </row>
    <row r="24771" spans="1:4">
      <c r="A24771" t="s">
        <v>326</v>
      </c>
      <c r="B24771" s="10">
        <v>42837.010416666664</v>
      </c>
      <c r="C24771">
        <v>50089.735474000001</v>
      </c>
      <c r="D24771">
        <v>20.015999999999998</v>
      </c>
    </row>
    <row r="24772" spans="1:4">
      <c r="A24772" t="s">
        <v>326</v>
      </c>
      <c r="B24772" s="10">
        <v>42837.020833333336</v>
      </c>
      <c r="C24772">
        <v>50089.745473000003</v>
      </c>
      <c r="D24772">
        <v>39.996000000000002</v>
      </c>
    </row>
    <row r="24773" spans="1:4">
      <c r="A24773" t="s">
        <v>326</v>
      </c>
      <c r="B24773" s="10">
        <v>42837.03125</v>
      </c>
      <c r="C24773">
        <v>50089.750477000001</v>
      </c>
      <c r="D24773">
        <v>20.015999999999998</v>
      </c>
    </row>
    <row r="24774" spans="1:4">
      <c r="A24774" t="s">
        <v>326</v>
      </c>
      <c r="B24774" s="10">
        <v>42837.041666666664</v>
      </c>
      <c r="C24774">
        <v>50089.755481</v>
      </c>
      <c r="D24774">
        <v>20.015999999999998</v>
      </c>
    </row>
    <row r="24775" spans="1:4">
      <c r="A24775" t="s">
        <v>326</v>
      </c>
      <c r="B24775" s="10">
        <v>42837.052083333336</v>
      </c>
      <c r="C24775">
        <v>50089.765480000002</v>
      </c>
      <c r="D24775">
        <v>39.996000000000002</v>
      </c>
    </row>
    <row r="24776" spans="1:4">
      <c r="A24776" t="s">
        <v>326</v>
      </c>
      <c r="B24776" s="10">
        <v>42837.0625</v>
      </c>
      <c r="C24776">
        <v>50089.770484000001</v>
      </c>
      <c r="D24776">
        <v>20.015999999999998</v>
      </c>
    </row>
    <row r="24777" spans="1:4">
      <c r="A24777" t="s">
        <v>326</v>
      </c>
      <c r="B24777" s="10">
        <v>42837.072916666664</v>
      </c>
      <c r="C24777">
        <v>50089.775487999999</v>
      </c>
      <c r="D24777">
        <v>20.015999999999998</v>
      </c>
    </row>
    <row r="24778" spans="1:4">
      <c r="A24778" t="s">
        <v>326</v>
      </c>
      <c r="B24778" s="10">
        <v>42837.083333333336</v>
      </c>
      <c r="C24778">
        <v>50089.785487000001</v>
      </c>
      <c r="D24778">
        <v>39.996000000000002</v>
      </c>
    </row>
    <row r="24779" spans="1:4">
      <c r="A24779" t="s">
        <v>326</v>
      </c>
      <c r="B24779" s="10">
        <v>42837.09375</v>
      </c>
      <c r="C24779">
        <v>50089.790491</v>
      </c>
      <c r="D24779">
        <v>20.015999999999998</v>
      </c>
    </row>
    <row r="24780" spans="1:4">
      <c r="A24780" t="s">
        <v>326</v>
      </c>
      <c r="B24780" s="10">
        <v>42837.104166666664</v>
      </c>
      <c r="C24780">
        <v>50089.795494999998</v>
      </c>
      <c r="D24780">
        <v>20.015999999999998</v>
      </c>
    </row>
    <row r="24781" spans="1:4">
      <c r="A24781" t="s">
        <v>326</v>
      </c>
      <c r="B24781" s="10">
        <v>42837.114583333336</v>
      </c>
      <c r="C24781">
        <v>50089.800498999997</v>
      </c>
      <c r="D24781">
        <v>20.015999999999998</v>
      </c>
    </row>
    <row r="24782" spans="1:4">
      <c r="A24782" t="s">
        <v>326</v>
      </c>
      <c r="B24782" s="10">
        <v>42837.125</v>
      </c>
      <c r="C24782">
        <v>50089.810497999999</v>
      </c>
      <c r="D24782">
        <v>39.996000000000002</v>
      </c>
    </row>
    <row r="24783" spans="1:4">
      <c r="A24783" t="s">
        <v>326</v>
      </c>
      <c r="B24783" s="10">
        <v>42837.135416666664</v>
      </c>
      <c r="C24783">
        <v>50089.815501999998</v>
      </c>
      <c r="D24783">
        <v>20.015999999999998</v>
      </c>
    </row>
    <row r="24784" spans="1:4">
      <c r="A24784" t="s">
        <v>326</v>
      </c>
      <c r="B24784" s="10">
        <v>42837.145833333336</v>
      </c>
      <c r="C24784">
        <v>50089.820505999996</v>
      </c>
      <c r="D24784">
        <v>20.015999999999998</v>
      </c>
    </row>
    <row r="24785" spans="1:4">
      <c r="A24785" t="s">
        <v>326</v>
      </c>
      <c r="B24785" s="10">
        <v>42837.15625</v>
      </c>
      <c r="C24785">
        <v>50089.825510000002</v>
      </c>
      <c r="D24785">
        <v>20.015999999999998</v>
      </c>
    </row>
    <row r="24786" spans="1:4">
      <c r="A24786" t="s">
        <v>326</v>
      </c>
      <c r="B24786" s="10">
        <v>42837.166666666664</v>
      </c>
      <c r="C24786">
        <v>50089.830514000001</v>
      </c>
      <c r="D24786">
        <v>20.015999999999998</v>
      </c>
    </row>
    <row r="24787" spans="1:4">
      <c r="A24787" t="s">
        <v>326</v>
      </c>
      <c r="B24787" s="10">
        <v>42837.177083333336</v>
      </c>
      <c r="C24787">
        <v>50089.835518</v>
      </c>
      <c r="D24787">
        <v>20.015999999999998</v>
      </c>
    </row>
    <row r="24788" spans="1:4">
      <c r="A24788" t="s">
        <v>326</v>
      </c>
      <c r="B24788" s="10">
        <v>42837.1875</v>
      </c>
      <c r="C24788">
        <v>50089.840521999999</v>
      </c>
      <c r="D24788">
        <v>20.015999999999998</v>
      </c>
    </row>
    <row r="24789" spans="1:4">
      <c r="A24789" t="s">
        <v>326</v>
      </c>
      <c r="B24789" s="10">
        <v>42837.197916666664</v>
      </c>
      <c r="C24789">
        <v>50089.850521</v>
      </c>
      <c r="D24789">
        <v>39.996000000000002</v>
      </c>
    </row>
    <row r="24790" spans="1:4">
      <c r="A24790" t="s">
        <v>326</v>
      </c>
      <c r="B24790" s="10">
        <v>42837.208333333336</v>
      </c>
      <c r="C24790">
        <v>50089.855524999999</v>
      </c>
      <c r="D24790">
        <v>20.015999999999998</v>
      </c>
    </row>
    <row r="24791" spans="1:4">
      <c r="A24791" t="s">
        <v>326</v>
      </c>
      <c r="B24791" s="10">
        <v>42837.21875</v>
      </c>
      <c r="C24791">
        <v>50089.860528999998</v>
      </c>
      <c r="D24791">
        <v>20.015999999999998</v>
      </c>
    </row>
    <row r="24792" spans="1:4">
      <c r="A24792" t="s">
        <v>326</v>
      </c>
      <c r="B24792" s="10">
        <v>42837.229166666664</v>
      </c>
      <c r="C24792">
        <v>50089.865532999997</v>
      </c>
      <c r="D24792">
        <v>20.015999999999998</v>
      </c>
    </row>
    <row r="24793" spans="1:4">
      <c r="A24793" t="s">
        <v>326</v>
      </c>
      <c r="B24793" s="10">
        <v>42837.239583333336</v>
      </c>
      <c r="C24793">
        <v>50089.870537000003</v>
      </c>
      <c r="D24793">
        <v>20.015999999999998</v>
      </c>
    </row>
    <row r="24794" spans="1:4">
      <c r="A24794" t="s">
        <v>326</v>
      </c>
      <c r="B24794" s="10">
        <v>42837.25</v>
      </c>
      <c r="C24794">
        <v>50089.880535999997</v>
      </c>
      <c r="D24794">
        <v>39.996000000000002</v>
      </c>
    </row>
    <row r="24795" spans="1:4">
      <c r="A24795" t="s">
        <v>326</v>
      </c>
      <c r="B24795" s="10">
        <v>42837.260416666664</v>
      </c>
      <c r="C24795">
        <v>50089.885540000003</v>
      </c>
      <c r="D24795">
        <v>20.015999999999998</v>
      </c>
    </row>
    <row r="24796" spans="1:4">
      <c r="A24796" t="s">
        <v>326</v>
      </c>
      <c r="B24796" s="10">
        <v>42837.270833333336</v>
      </c>
      <c r="C24796">
        <v>50089.890544000002</v>
      </c>
      <c r="D24796">
        <v>20.015999999999998</v>
      </c>
    </row>
    <row r="24797" spans="1:4">
      <c r="A24797" t="s">
        <v>326</v>
      </c>
      <c r="B24797" s="10">
        <v>42837.28125</v>
      </c>
      <c r="C24797">
        <v>50089.895548</v>
      </c>
      <c r="D24797">
        <v>20.015999999999998</v>
      </c>
    </row>
    <row r="24798" spans="1:4">
      <c r="A24798" t="s">
        <v>326</v>
      </c>
      <c r="B24798" s="10">
        <v>42837.291666666664</v>
      </c>
      <c r="C24798">
        <v>50089.900551999999</v>
      </c>
      <c r="D24798">
        <v>20.015999999999998</v>
      </c>
    </row>
    <row r="24799" spans="1:4">
      <c r="A24799" t="s">
        <v>326</v>
      </c>
      <c r="B24799" s="10">
        <v>42837.302083333336</v>
      </c>
      <c r="C24799">
        <v>50089.915555</v>
      </c>
      <c r="D24799">
        <v>60.012</v>
      </c>
    </row>
    <row r="24800" spans="1:4">
      <c r="A24800" t="s">
        <v>326</v>
      </c>
      <c r="B24800" s="10">
        <v>42837.3125</v>
      </c>
      <c r="C24800">
        <v>50090.420553999997</v>
      </c>
      <c r="D24800">
        <v>2019.9960000000001</v>
      </c>
    </row>
    <row r="24801" spans="1:4">
      <c r="A24801" t="s">
        <v>326</v>
      </c>
      <c r="B24801" s="10">
        <v>42837.322916666664</v>
      </c>
      <c r="C24801">
        <v>50090.450551000002</v>
      </c>
      <c r="D24801">
        <v>119.988</v>
      </c>
    </row>
    <row r="24802" spans="1:4">
      <c r="A24802" t="s">
        <v>326</v>
      </c>
      <c r="B24802" s="10">
        <v>42837.333333333336</v>
      </c>
      <c r="C24802">
        <v>50090.480548</v>
      </c>
      <c r="D24802">
        <v>119.988</v>
      </c>
    </row>
    <row r="24803" spans="1:4">
      <c r="A24803" t="s">
        <v>326</v>
      </c>
      <c r="B24803" s="10">
        <v>42837.34375</v>
      </c>
      <c r="C24803">
        <v>50090.505550000002</v>
      </c>
      <c r="D24803">
        <v>100.008</v>
      </c>
    </row>
    <row r="24804" spans="1:4">
      <c r="A24804" t="s">
        <v>326</v>
      </c>
      <c r="B24804" s="10">
        <v>42837.354166666664</v>
      </c>
      <c r="C24804">
        <v>50090.535546999999</v>
      </c>
      <c r="D24804">
        <v>119.988</v>
      </c>
    </row>
    <row r="24805" spans="1:4">
      <c r="A24805" t="s">
        <v>326</v>
      </c>
      <c r="B24805" s="10">
        <v>42837.364583333336</v>
      </c>
      <c r="C24805">
        <v>50090.565543999997</v>
      </c>
      <c r="D24805">
        <v>119.988</v>
      </c>
    </row>
    <row r="24806" spans="1:4">
      <c r="A24806" t="s">
        <v>326</v>
      </c>
      <c r="B24806" s="10">
        <v>42837.375</v>
      </c>
      <c r="C24806">
        <v>50090.800542999998</v>
      </c>
      <c r="D24806">
        <v>939.99599999999998</v>
      </c>
    </row>
    <row r="24807" spans="1:4">
      <c r="A24807" t="s">
        <v>326</v>
      </c>
      <c r="B24807" s="10">
        <v>42837.385416666664</v>
      </c>
      <c r="C24807">
        <v>50091.205542999996</v>
      </c>
      <c r="D24807">
        <v>1620</v>
      </c>
    </row>
    <row r="24808" spans="1:4">
      <c r="A24808" t="s">
        <v>326</v>
      </c>
      <c r="B24808" s="10">
        <v>42837.395833333336</v>
      </c>
      <c r="C24808">
        <v>50091.265546000002</v>
      </c>
      <c r="D24808">
        <v>240.012</v>
      </c>
    </row>
    <row r="24809" spans="1:4">
      <c r="A24809" t="s">
        <v>326</v>
      </c>
      <c r="B24809" s="10">
        <v>42837.40625</v>
      </c>
      <c r="C24809">
        <v>50091.330543999997</v>
      </c>
      <c r="D24809">
        <v>259.99200000000002</v>
      </c>
    </row>
    <row r="24810" spans="1:4">
      <c r="A24810" t="s">
        <v>326</v>
      </c>
      <c r="B24810" s="10">
        <v>42837.416666666664</v>
      </c>
      <c r="C24810">
        <v>50091.400545999997</v>
      </c>
      <c r="D24810">
        <v>280.00799999999998</v>
      </c>
    </row>
    <row r="24811" spans="1:4">
      <c r="A24811" t="s">
        <v>326</v>
      </c>
      <c r="B24811" s="10">
        <v>42837.427083333336</v>
      </c>
      <c r="C24811">
        <v>50092.010547999998</v>
      </c>
      <c r="D24811">
        <v>2440.0079999999998</v>
      </c>
    </row>
    <row r="24812" spans="1:4">
      <c r="A24812" t="s">
        <v>326</v>
      </c>
      <c r="B24812" s="10">
        <v>42837.4375</v>
      </c>
      <c r="C24812">
        <v>50092.070550999997</v>
      </c>
      <c r="D24812">
        <v>240.012</v>
      </c>
    </row>
    <row r="24813" spans="1:4">
      <c r="A24813" t="s">
        <v>326</v>
      </c>
      <c r="B24813" s="10">
        <v>42837.447916666664</v>
      </c>
      <c r="C24813">
        <v>50092.120555000001</v>
      </c>
      <c r="D24813">
        <v>200.01599999999999</v>
      </c>
    </row>
    <row r="24814" spans="1:4">
      <c r="A24814" t="s">
        <v>326</v>
      </c>
      <c r="B24814" s="10">
        <v>42837.458333333336</v>
      </c>
      <c r="C24814">
        <v>50092.160551000001</v>
      </c>
      <c r="D24814">
        <v>159.98400000000001</v>
      </c>
    </row>
    <row r="24815" spans="1:4">
      <c r="A24815" t="s">
        <v>326</v>
      </c>
      <c r="B24815" s="10">
        <v>42837.46875</v>
      </c>
      <c r="C24815">
        <v>50092.270549000001</v>
      </c>
      <c r="D24815">
        <v>439.99200000000002</v>
      </c>
    </row>
    <row r="24816" spans="1:4">
      <c r="A24816" t="s">
        <v>326</v>
      </c>
      <c r="B24816" s="10">
        <v>42837.479166666664</v>
      </c>
      <c r="C24816">
        <v>50092.830546999998</v>
      </c>
      <c r="D24816">
        <v>2239.9920000000002</v>
      </c>
    </row>
    <row r="24817" spans="1:4">
      <c r="A24817" t="s">
        <v>326</v>
      </c>
      <c r="B24817" s="10">
        <v>42837.489583333336</v>
      </c>
      <c r="C24817">
        <v>50092.870542999997</v>
      </c>
      <c r="D24817">
        <v>159.98400000000001</v>
      </c>
    </row>
    <row r="24818" spans="1:4">
      <c r="A24818" t="s">
        <v>326</v>
      </c>
      <c r="B24818" s="10">
        <v>42837.5</v>
      </c>
      <c r="C24818">
        <v>50092.910538999997</v>
      </c>
      <c r="D24818">
        <v>159.98400000000001</v>
      </c>
    </row>
    <row r="24819" spans="1:4">
      <c r="A24819" t="s">
        <v>326</v>
      </c>
      <c r="B24819" s="10">
        <v>42837.510416666664</v>
      </c>
      <c r="C24819">
        <v>50092.950535000004</v>
      </c>
      <c r="D24819">
        <v>159.98400000000001</v>
      </c>
    </row>
    <row r="24820" spans="1:4">
      <c r="A24820" t="s">
        <v>326</v>
      </c>
      <c r="B24820" s="10">
        <v>42837.520833333336</v>
      </c>
      <c r="C24820">
        <v>50092.990531000003</v>
      </c>
      <c r="D24820">
        <v>159.98400000000001</v>
      </c>
    </row>
    <row r="24821" spans="1:4">
      <c r="A24821" t="s">
        <v>326</v>
      </c>
      <c r="B24821" s="10">
        <v>42837.53125</v>
      </c>
      <c r="C24821">
        <v>50093.050534000002</v>
      </c>
      <c r="D24821">
        <v>240.012</v>
      </c>
    </row>
    <row r="24822" spans="1:4">
      <c r="A24822" t="s">
        <v>326</v>
      </c>
      <c r="B24822" s="10">
        <v>42837.541666666664</v>
      </c>
      <c r="C24822">
        <v>50093.120536000002</v>
      </c>
      <c r="D24822">
        <v>280.00799999999998</v>
      </c>
    </row>
    <row r="24823" spans="1:4">
      <c r="A24823" t="s">
        <v>326</v>
      </c>
      <c r="B24823" s="10">
        <v>42837.552083333336</v>
      </c>
      <c r="C24823">
        <v>50093.365533999997</v>
      </c>
      <c r="D24823">
        <v>979.99199999999996</v>
      </c>
    </row>
    <row r="24824" spans="1:4">
      <c r="A24824" t="s">
        <v>326</v>
      </c>
      <c r="B24824" s="10">
        <v>42837.5625</v>
      </c>
      <c r="C24824">
        <v>50093.910537999996</v>
      </c>
      <c r="D24824">
        <v>2180.0160000000001</v>
      </c>
    </row>
    <row r="24825" spans="1:4">
      <c r="A24825" t="s">
        <v>326</v>
      </c>
      <c r="B24825" s="10">
        <v>42837.572916666664</v>
      </c>
      <c r="C24825">
        <v>50094.040534</v>
      </c>
      <c r="D24825">
        <v>519.98400000000004</v>
      </c>
    </row>
    <row r="24826" spans="1:4">
      <c r="A24826" t="s">
        <v>326</v>
      </c>
      <c r="B24826" s="10">
        <v>42837.583333333336</v>
      </c>
      <c r="C24826">
        <v>50094.130534000004</v>
      </c>
      <c r="D24826">
        <v>360</v>
      </c>
    </row>
    <row r="24827" spans="1:4">
      <c r="A24827" t="s">
        <v>326</v>
      </c>
      <c r="B24827" s="10">
        <v>42837.59375</v>
      </c>
      <c r="C24827">
        <v>50094.200535999997</v>
      </c>
      <c r="D24827">
        <v>280.00799999999998</v>
      </c>
    </row>
    <row r="24828" spans="1:4">
      <c r="A24828" t="s">
        <v>326</v>
      </c>
      <c r="B24828" s="10">
        <v>42837.604166666664</v>
      </c>
      <c r="C24828">
        <v>50094.260539000003</v>
      </c>
      <c r="D24828">
        <v>240.012</v>
      </c>
    </row>
    <row r="24829" spans="1:4">
      <c r="A24829" t="s">
        <v>326</v>
      </c>
      <c r="B24829" s="10">
        <v>42837.614583333336</v>
      </c>
      <c r="C24829">
        <v>50094.315538000003</v>
      </c>
      <c r="D24829">
        <v>219.99600000000001</v>
      </c>
    </row>
    <row r="24830" spans="1:4">
      <c r="A24830" t="s">
        <v>326</v>
      </c>
      <c r="B24830" s="10">
        <v>42837.625</v>
      </c>
      <c r="C24830">
        <v>50094.370537000003</v>
      </c>
      <c r="D24830">
        <v>219.99600000000001</v>
      </c>
    </row>
    <row r="24831" spans="1:4">
      <c r="A24831" t="s">
        <v>326</v>
      </c>
      <c r="B24831" s="10">
        <v>42837.635416666664</v>
      </c>
      <c r="C24831">
        <v>50094.725532999997</v>
      </c>
      <c r="D24831">
        <v>1419.9839999999999</v>
      </c>
    </row>
    <row r="24832" spans="1:4">
      <c r="A24832" t="s">
        <v>326</v>
      </c>
      <c r="B24832" s="10">
        <v>42837.645833333336</v>
      </c>
      <c r="C24832">
        <v>50095.000537</v>
      </c>
      <c r="D24832">
        <v>1100.0160000000001</v>
      </c>
    </row>
    <row r="24833" spans="1:4">
      <c r="A24833" t="s">
        <v>326</v>
      </c>
      <c r="B24833" s="10">
        <v>42837.65625</v>
      </c>
      <c r="C24833">
        <v>50095.035537999996</v>
      </c>
      <c r="D24833">
        <v>140.00399999999999</v>
      </c>
    </row>
    <row r="24834" spans="1:4">
      <c r="A24834" t="s">
        <v>326</v>
      </c>
      <c r="B24834" s="10">
        <v>42837.666666666664</v>
      </c>
      <c r="C24834">
        <v>50095.075534000003</v>
      </c>
      <c r="D24834">
        <v>159.98400000000001</v>
      </c>
    </row>
    <row r="24835" spans="1:4">
      <c r="A24835" t="s">
        <v>326</v>
      </c>
      <c r="B24835" s="10">
        <v>42837.677083333336</v>
      </c>
      <c r="C24835">
        <v>50095.115530000003</v>
      </c>
      <c r="D24835">
        <v>159.98400000000001</v>
      </c>
    </row>
    <row r="24836" spans="1:4">
      <c r="A24836" t="s">
        <v>326</v>
      </c>
      <c r="B24836" s="10">
        <v>42837.6875</v>
      </c>
      <c r="C24836">
        <v>50095.145527000001</v>
      </c>
      <c r="D24836">
        <v>119.988</v>
      </c>
    </row>
    <row r="24837" spans="1:4">
      <c r="A24837" t="s">
        <v>326</v>
      </c>
      <c r="B24837" s="10">
        <v>42837.697916666664</v>
      </c>
      <c r="C24837">
        <v>50095.180527999997</v>
      </c>
      <c r="D24837">
        <v>140.00399999999999</v>
      </c>
    </row>
    <row r="24838" spans="1:4">
      <c r="A24838" t="s">
        <v>326</v>
      </c>
      <c r="B24838" s="10">
        <v>42837.708333333336</v>
      </c>
      <c r="C24838">
        <v>50095.215529000001</v>
      </c>
      <c r="D24838">
        <v>140.00399999999999</v>
      </c>
    </row>
    <row r="24839" spans="1:4">
      <c r="A24839" t="s">
        <v>326</v>
      </c>
      <c r="B24839" s="10">
        <v>42837.71875</v>
      </c>
      <c r="C24839">
        <v>50095.255525</v>
      </c>
      <c r="D24839">
        <v>159.98400000000001</v>
      </c>
    </row>
    <row r="24840" spans="1:4">
      <c r="A24840" t="s">
        <v>326</v>
      </c>
      <c r="B24840" s="10">
        <v>42837.729166666664</v>
      </c>
      <c r="C24840">
        <v>50095.305528999997</v>
      </c>
      <c r="D24840">
        <v>200.01599999999999</v>
      </c>
    </row>
    <row r="24841" spans="1:4">
      <c r="A24841" t="s">
        <v>326</v>
      </c>
      <c r="B24841" s="10">
        <v>42837.739583333336</v>
      </c>
      <c r="C24841">
        <v>50095.355533000002</v>
      </c>
      <c r="D24841">
        <v>200.01599999999999</v>
      </c>
    </row>
    <row r="24842" spans="1:4">
      <c r="A24842" t="s">
        <v>326</v>
      </c>
      <c r="B24842" s="10">
        <v>42837.75</v>
      </c>
      <c r="C24842">
        <v>50095.915530999999</v>
      </c>
      <c r="D24842">
        <v>2239.9920000000002</v>
      </c>
    </row>
    <row r="24843" spans="1:4">
      <c r="A24843" t="s">
        <v>326</v>
      </c>
      <c r="B24843" s="10">
        <v>42837.760416666664</v>
      </c>
      <c r="C24843">
        <v>50095.965535000003</v>
      </c>
      <c r="D24843">
        <v>200.01599999999999</v>
      </c>
    </row>
    <row r="24844" spans="1:4">
      <c r="A24844" t="s">
        <v>326</v>
      </c>
      <c r="B24844" s="10">
        <v>42837.770833333336</v>
      </c>
      <c r="C24844">
        <v>50096.015539</v>
      </c>
      <c r="D24844">
        <v>200.01599999999999</v>
      </c>
    </row>
    <row r="24845" spans="1:4">
      <c r="A24845" t="s">
        <v>326</v>
      </c>
      <c r="B24845" s="10">
        <v>42837.78125</v>
      </c>
      <c r="C24845">
        <v>50096.060538999998</v>
      </c>
      <c r="D24845">
        <v>180</v>
      </c>
    </row>
    <row r="24846" spans="1:4">
      <c r="A24846" t="s">
        <v>326</v>
      </c>
      <c r="B24846" s="10">
        <v>42837.791666666664</v>
      </c>
      <c r="C24846">
        <v>50096.100534999998</v>
      </c>
      <c r="D24846">
        <v>159.98400000000001</v>
      </c>
    </row>
    <row r="24847" spans="1:4">
      <c r="A24847" t="s">
        <v>326</v>
      </c>
      <c r="B24847" s="10">
        <v>42837.802083333336</v>
      </c>
      <c r="C24847">
        <v>50096.140530999997</v>
      </c>
      <c r="D24847">
        <v>159.98400000000001</v>
      </c>
    </row>
    <row r="24848" spans="1:4">
      <c r="A24848" t="s">
        <v>326</v>
      </c>
      <c r="B24848" s="10">
        <v>42837.8125</v>
      </c>
      <c r="C24848">
        <v>50096.170528000002</v>
      </c>
      <c r="D24848">
        <v>119.988</v>
      </c>
    </row>
    <row r="24849" spans="1:4">
      <c r="A24849" t="s">
        <v>326</v>
      </c>
      <c r="B24849" s="10">
        <v>42837.822916666664</v>
      </c>
      <c r="C24849">
        <v>50096.200525</v>
      </c>
      <c r="D24849">
        <v>119.988</v>
      </c>
    </row>
    <row r="24850" spans="1:4">
      <c r="A24850" t="s">
        <v>326</v>
      </c>
      <c r="B24850" s="10">
        <v>42837.833333333336</v>
      </c>
      <c r="C24850">
        <v>50096.225527000002</v>
      </c>
      <c r="D24850">
        <v>100.008</v>
      </c>
    </row>
    <row r="24851" spans="1:4">
      <c r="A24851" t="s">
        <v>326</v>
      </c>
      <c r="B24851" s="10">
        <v>42837.84375</v>
      </c>
      <c r="C24851">
        <v>50096.245524999998</v>
      </c>
      <c r="D24851">
        <v>79.992000000000004</v>
      </c>
    </row>
    <row r="24852" spans="1:4">
      <c r="A24852" t="s">
        <v>326</v>
      </c>
      <c r="B24852" s="10">
        <v>42837.854166666664</v>
      </c>
      <c r="C24852">
        <v>50096.265523000002</v>
      </c>
      <c r="D24852">
        <v>79.992000000000004</v>
      </c>
    </row>
    <row r="24853" spans="1:4">
      <c r="A24853" t="s">
        <v>326</v>
      </c>
      <c r="B24853" s="10">
        <v>42837.864583333336</v>
      </c>
      <c r="C24853">
        <v>50096.285520999998</v>
      </c>
      <c r="D24853">
        <v>79.992000000000004</v>
      </c>
    </row>
    <row r="24854" spans="1:4">
      <c r="A24854" t="s">
        <v>326</v>
      </c>
      <c r="B24854" s="10">
        <v>42837.875</v>
      </c>
      <c r="C24854">
        <v>50096.300523999998</v>
      </c>
      <c r="D24854">
        <v>60.012</v>
      </c>
    </row>
    <row r="24855" spans="1:4">
      <c r="A24855" t="s">
        <v>326</v>
      </c>
      <c r="B24855" s="10">
        <v>42837.885416666664</v>
      </c>
      <c r="C24855">
        <v>50096.315526999999</v>
      </c>
      <c r="D24855">
        <v>60.012</v>
      </c>
    </row>
    <row r="24856" spans="1:4">
      <c r="A24856" t="s">
        <v>326</v>
      </c>
      <c r="B24856" s="10">
        <v>42837.895833333336</v>
      </c>
      <c r="C24856">
        <v>50096.325526000001</v>
      </c>
      <c r="D24856">
        <v>39.996000000000002</v>
      </c>
    </row>
    <row r="24857" spans="1:4">
      <c r="A24857" t="s">
        <v>326</v>
      </c>
      <c r="B24857" s="10">
        <v>42837.90625</v>
      </c>
      <c r="C24857">
        <v>50096.335525000002</v>
      </c>
      <c r="D24857">
        <v>39.996000000000002</v>
      </c>
    </row>
    <row r="24858" spans="1:4">
      <c r="A24858" t="s">
        <v>326</v>
      </c>
      <c r="B24858" s="10">
        <v>42837.916666666664</v>
      </c>
      <c r="C24858">
        <v>50096.350528000003</v>
      </c>
      <c r="D24858">
        <v>60.012</v>
      </c>
    </row>
    <row r="24859" spans="1:4">
      <c r="A24859" t="s">
        <v>326</v>
      </c>
      <c r="B24859" s="10">
        <v>42837.927083333336</v>
      </c>
      <c r="C24859">
        <v>50096.360526999997</v>
      </c>
      <c r="D24859">
        <v>39.996000000000002</v>
      </c>
    </row>
    <row r="24860" spans="1:4">
      <c r="A24860" t="s">
        <v>326</v>
      </c>
      <c r="B24860" s="10">
        <v>42837.9375</v>
      </c>
      <c r="C24860">
        <v>50096.375529999998</v>
      </c>
      <c r="D24860">
        <v>60.012</v>
      </c>
    </row>
    <row r="24861" spans="1:4">
      <c r="A24861" t="s">
        <v>326</v>
      </c>
      <c r="B24861" s="10">
        <v>42837.947916666664</v>
      </c>
      <c r="C24861">
        <v>50096.385528999999</v>
      </c>
      <c r="D24861">
        <v>39.996000000000002</v>
      </c>
    </row>
    <row r="24862" spans="1:4">
      <c r="A24862" t="s">
        <v>326</v>
      </c>
      <c r="B24862" s="10">
        <v>42837.958333333336</v>
      </c>
      <c r="C24862">
        <v>50096.395528000001</v>
      </c>
      <c r="D24862">
        <v>39.996000000000002</v>
      </c>
    </row>
    <row r="24863" spans="1:4">
      <c r="A24863" t="s">
        <v>326</v>
      </c>
      <c r="B24863" s="10">
        <v>42837.96875</v>
      </c>
      <c r="C24863">
        <v>50096.405527000003</v>
      </c>
      <c r="D24863">
        <v>39.996000000000002</v>
      </c>
    </row>
    <row r="24864" spans="1:4">
      <c r="A24864" t="s">
        <v>326</v>
      </c>
      <c r="B24864" s="10">
        <v>42837.979166666664</v>
      </c>
      <c r="C24864">
        <v>50096.420530000003</v>
      </c>
      <c r="D24864">
        <v>60.012</v>
      </c>
    </row>
    <row r="24865" spans="1:4">
      <c r="A24865" t="s">
        <v>326</v>
      </c>
      <c r="B24865" s="10">
        <v>42837.989583333336</v>
      </c>
      <c r="C24865">
        <v>50096.430528999997</v>
      </c>
      <c r="D24865">
        <v>39.996000000000002</v>
      </c>
    </row>
    <row r="24866" spans="1:4">
      <c r="A24866" t="s">
        <v>326</v>
      </c>
      <c r="B24866" s="10">
        <v>42838</v>
      </c>
      <c r="C24866">
        <v>50096.4375</v>
      </c>
      <c r="D24866">
        <v>39.996000000000002</v>
      </c>
    </row>
    <row r="24867" spans="1:4">
      <c r="A24867" t="s">
        <v>326</v>
      </c>
      <c r="B24867" s="10">
        <v>42838.010416666664</v>
      </c>
      <c r="C24867">
        <v>50096.447499000002</v>
      </c>
      <c r="D24867">
        <v>39.996000000000002</v>
      </c>
    </row>
    <row r="24868" spans="1:4">
      <c r="A24868" t="s">
        <v>326</v>
      </c>
      <c r="B24868" s="10">
        <v>42838.020833333336</v>
      </c>
      <c r="C24868">
        <v>50096.457498000003</v>
      </c>
      <c r="D24868">
        <v>39.996000000000002</v>
      </c>
    </row>
    <row r="24869" spans="1:4">
      <c r="A24869" t="s">
        <v>326</v>
      </c>
      <c r="B24869" s="10">
        <v>42838.03125</v>
      </c>
      <c r="C24869">
        <v>50096.467496999998</v>
      </c>
      <c r="D24869">
        <v>39.996000000000002</v>
      </c>
    </row>
    <row r="24870" spans="1:4">
      <c r="A24870" t="s">
        <v>326</v>
      </c>
      <c r="B24870" s="10">
        <v>42838.041666666664</v>
      </c>
      <c r="C24870">
        <v>50096.477496</v>
      </c>
      <c r="D24870">
        <v>39.996000000000002</v>
      </c>
    </row>
    <row r="24871" spans="1:4">
      <c r="A24871" t="s">
        <v>326</v>
      </c>
      <c r="B24871" s="10">
        <v>42838.052083333336</v>
      </c>
      <c r="C24871">
        <v>50096.487495000001</v>
      </c>
      <c r="D24871">
        <v>39.996000000000002</v>
      </c>
    </row>
    <row r="24872" spans="1:4">
      <c r="A24872" t="s">
        <v>326</v>
      </c>
      <c r="B24872" s="10">
        <v>42838.0625</v>
      </c>
      <c r="C24872">
        <v>50096.497494000003</v>
      </c>
      <c r="D24872">
        <v>39.996000000000002</v>
      </c>
    </row>
    <row r="24873" spans="1:4">
      <c r="A24873" t="s">
        <v>326</v>
      </c>
      <c r="B24873" s="10">
        <v>42838.072916666664</v>
      </c>
      <c r="C24873">
        <v>50096.517491999999</v>
      </c>
      <c r="D24873">
        <v>79.992000000000004</v>
      </c>
    </row>
    <row r="24874" spans="1:4">
      <c r="A24874" t="s">
        <v>326</v>
      </c>
      <c r="B24874" s="10">
        <v>42838.083333333336</v>
      </c>
      <c r="C24874">
        <v>50096.542494000001</v>
      </c>
      <c r="D24874">
        <v>100.008</v>
      </c>
    </row>
    <row r="24875" spans="1:4">
      <c r="A24875" t="s">
        <v>326</v>
      </c>
      <c r="B24875" s="10">
        <v>42838.09375</v>
      </c>
      <c r="C24875">
        <v>50096.567496000003</v>
      </c>
      <c r="D24875">
        <v>100.008</v>
      </c>
    </row>
    <row r="24876" spans="1:4">
      <c r="A24876" t="s">
        <v>326</v>
      </c>
      <c r="B24876" s="10">
        <v>42838.104166666664</v>
      </c>
      <c r="C24876">
        <v>50096.592497999998</v>
      </c>
      <c r="D24876">
        <v>100.008</v>
      </c>
    </row>
    <row r="24877" spans="1:4">
      <c r="A24877" t="s">
        <v>326</v>
      </c>
      <c r="B24877" s="10">
        <v>42838.114583333336</v>
      </c>
      <c r="C24877">
        <v>50096.6175</v>
      </c>
      <c r="D24877">
        <v>100.008</v>
      </c>
    </row>
    <row r="24878" spans="1:4">
      <c r="A24878" t="s">
        <v>326</v>
      </c>
      <c r="B24878" s="10">
        <v>42838.125</v>
      </c>
      <c r="C24878">
        <v>50096.642502000002</v>
      </c>
      <c r="D24878">
        <v>100.008</v>
      </c>
    </row>
    <row r="24879" spans="1:4">
      <c r="A24879" t="s">
        <v>326</v>
      </c>
      <c r="B24879" s="10">
        <v>42838.135416666664</v>
      </c>
      <c r="C24879">
        <v>50096.662499999999</v>
      </c>
      <c r="D24879">
        <v>79.992000000000004</v>
      </c>
    </row>
    <row r="24880" spans="1:4">
      <c r="A24880" t="s">
        <v>326</v>
      </c>
      <c r="B24880" s="10">
        <v>42838.145833333336</v>
      </c>
      <c r="C24880">
        <v>50096.687502000001</v>
      </c>
      <c r="D24880">
        <v>100.008</v>
      </c>
    </row>
    <row r="24881" spans="1:4">
      <c r="A24881" t="s">
        <v>326</v>
      </c>
      <c r="B24881" s="10">
        <v>42838.15625</v>
      </c>
      <c r="C24881">
        <v>50096.712504000003</v>
      </c>
      <c r="D24881">
        <v>100.008</v>
      </c>
    </row>
    <row r="24882" spans="1:4">
      <c r="A24882" t="s">
        <v>326</v>
      </c>
      <c r="B24882" s="10">
        <v>42838.166666666664</v>
      </c>
      <c r="C24882">
        <v>50096.732501999999</v>
      </c>
      <c r="D24882">
        <v>79.992000000000004</v>
      </c>
    </row>
    <row r="24883" spans="1:4">
      <c r="A24883" t="s">
        <v>326</v>
      </c>
      <c r="B24883" s="10">
        <v>42838.177083333336</v>
      </c>
      <c r="C24883">
        <v>50096.737505999998</v>
      </c>
      <c r="D24883">
        <v>20.015999999999998</v>
      </c>
    </row>
    <row r="24884" spans="1:4">
      <c r="A24884" t="s">
        <v>326</v>
      </c>
      <c r="B24884" s="10">
        <v>42838.1875</v>
      </c>
      <c r="C24884">
        <v>50096.747504999999</v>
      </c>
      <c r="D24884">
        <v>39.996000000000002</v>
      </c>
    </row>
    <row r="24885" spans="1:4">
      <c r="A24885" t="s">
        <v>326</v>
      </c>
      <c r="B24885" s="10">
        <v>42838.197916666664</v>
      </c>
      <c r="C24885">
        <v>50096.752508999998</v>
      </c>
      <c r="D24885">
        <v>20.015999999999998</v>
      </c>
    </row>
    <row r="24886" spans="1:4">
      <c r="A24886" t="s">
        <v>326</v>
      </c>
      <c r="B24886" s="10">
        <v>42838.208333333336</v>
      </c>
      <c r="C24886">
        <v>50096.762508</v>
      </c>
      <c r="D24886">
        <v>39.996000000000002</v>
      </c>
    </row>
    <row r="24887" spans="1:4">
      <c r="A24887" t="s">
        <v>326</v>
      </c>
      <c r="B24887" s="10">
        <v>42838.21875</v>
      </c>
      <c r="C24887">
        <v>50096.767511999999</v>
      </c>
      <c r="D24887">
        <v>20.015999999999998</v>
      </c>
    </row>
    <row r="24888" spans="1:4">
      <c r="A24888" t="s">
        <v>326</v>
      </c>
      <c r="B24888" s="10">
        <v>42838.229166666664</v>
      </c>
      <c r="C24888">
        <v>50096.777511</v>
      </c>
      <c r="D24888">
        <v>39.996000000000002</v>
      </c>
    </row>
    <row r="24889" spans="1:4">
      <c r="A24889" t="s">
        <v>326</v>
      </c>
      <c r="B24889" s="10">
        <v>42838.239583333336</v>
      </c>
      <c r="C24889">
        <v>50096.782514999999</v>
      </c>
      <c r="D24889">
        <v>20.015999999999998</v>
      </c>
    </row>
    <row r="24890" spans="1:4">
      <c r="A24890" t="s">
        <v>326</v>
      </c>
      <c r="B24890" s="10">
        <v>42838.25</v>
      </c>
      <c r="C24890">
        <v>50096.792514000001</v>
      </c>
      <c r="D24890">
        <v>39.996000000000002</v>
      </c>
    </row>
    <row r="24891" spans="1:4">
      <c r="A24891" t="s">
        <v>326</v>
      </c>
      <c r="B24891" s="10">
        <v>42838.260416666664</v>
      </c>
      <c r="C24891">
        <v>50096.797517999999</v>
      </c>
      <c r="D24891">
        <v>20.015999999999998</v>
      </c>
    </row>
    <row r="24892" spans="1:4">
      <c r="A24892" t="s">
        <v>326</v>
      </c>
      <c r="B24892" s="10">
        <v>42838.270833333336</v>
      </c>
      <c r="C24892">
        <v>50096.807517000001</v>
      </c>
      <c r="D24892">
        <v>39.996000000000002</v>
      </c>
    </row>
    <row r="24893" spans="1:4">
      <c r="A24893" t="s">
        <v>326</v>
      </c>
      <c r="B24893" s="10">
        <v>42838.28125</v>
      </c>
      <c r="C24893">
        <v>50096.812521</v>
      </c>
      <c r="D24893">
        <v>20.015999999999998</v>
      </c>
    </row>
    <row r="24894" spans="1:4">
      <c r="A24894" t="s">
        <v>326</v>
      </c>
      <c r="B24894" s="10">
        <v>42838.291666666664</v>
      </c>
      <c r="C24894">
        <v>50096.822520000002</v>
      </c>
      <c r="D24894">
        <v>39.996000000000002</v>
      </c>
    </row>
    <row r="24895" spans="1:4">
      <c r="A24895" t="s">
        <v>326</v>
      </c>
      <c r="B24895" s="10">
        <v>42838.302083333336</v>
      </c>
      <c r="C24895">
        <v>50096.827524</v>
      </c>
      <c r="D24895">
        <v>20.015999999999998</v>
      </c>
    </row>
    <row r="24896" spans="1:4">
      <c r="A24896" t="s">
        <v>326</v>
      </c>
      <c r="B24896" s="10">
        <v>42838.3125</v>
      </c>
      <c r="C24896">
        <v>50096.832527999999</v>
      </c>
      <c r="D24896">
        <v>20.015999999999998</v>
      </c>
    </row>
    <row r="24897" spans="1:4">
      <c r="A24897" t="s">
        <v>326</v>
      </c>
      <c r="B24897" s="10">
        <v>42838.322916666664</v>
      </c>
      <c r="C24897">
        <v>50096.847530999999</v>
      </c>
      <c r="D24897">
        <v>60.012</v>
      </c>
    </row>
    <row r="24898" spans="1:4">
      <c r="A24898" t="s">
        <v>326</v>
      </c>
      <c r="B24898" s="10">
        <v>42838.333333333336</v>
      </c>
      <c r="C24898">
        <v>50097.412533000002</v>
      </c>
      <c r="D24898">
        <v>2260.0079999999998</v>
      </c>
    </row>
    <row r="24899" spans="1:4">
      <c r="A24899" t="s">
        <v>326</v>
      </c>
      <c r="B24899" s="10">
        <v>42838.34375</v>
      </c>
      <c r="C24899">
        <v>50097.427536000003</v>
      </c>
      <c r="D24899">
        <v>60.012</v>
      </c>
    </row>
    <row r="24900" spans="1:4">
      <c r="A24900" t="s">
        <v>326</v>
      </c>
      <c r="B24900" s="10">
        <v>42838.354166666664</v>
      </c>
      <c r="C24900">
        <v>50097.437534999997</v>
      </c>
      <c r="D24900">
        <v>39.996000000000002</v>
      </c>
    </row>
    <row r="24901" spans="1:4">
      <c r="A24901" t="s">
        <v>326</v>
      </c>
      <c r="B24901" s="10">
        <v>42838.364583333336</v>
      </c>
      <c r="C24901">
        <v>50097.452537999998</v>
      </c>
      <c r="D24901">
        <v>60.012</v>
      </c>
    </row>
    <row r="24902" spans="1:4">
      <c r="A24902" t="s">
        <v>326</v>
      </c>
      <c r="B24902" s="10">
        <v>42838.375</v>
      </c>
      <c r="C24902">
        <v>50097.467540999998</v>
      </c>
      <c r="D24902">
        <v>60.012</v>
      </c>
    </row>
    <row r="24903" spans="1:4">
      <c r="A24903" t="s">
        <v>326</v>
      </c>
      <c r="B24903" s="10">
        <v>42838.385416666664</v>
      </c>
      <c r="C24903">
        <v>50097.482543999999</v>
      </c>
      <c r="D24903">
        <v>60.012</v>
      </c>
    </row>
    <row r="24904" spans="1:4">
      <c r="A24904" t="s">
        <v>326</v>
      </c>
      <c r="B24904" s="10">
        <v>42838.395833333336</v>
      </c>
      <c r="C24904">
        <v>50097.502542000002</v>
      </c>
      <c r="D24904">
        <v>79.992000000000004</v>
      </c>
    </row>
    <row r="24905" spans="1:4">
      <c r="A24905" t="s">
        <v>326</v>
      </c>
      <c r="B24905" s="10">
        <v>42838.40625</v>
      </c>
      <c r="C24905">
        <v>50098.082538000002</v>
      </c>
      <c r="D24905">
        <v>2319.9839999999999</v>
      </c>
    </row>
    <row r="24906" spans="1:4">
      <c r="A24906" t="s">
        <v>326</v>
      </c>
      <c r="B24906" s="10">
        <v>42838.416666666664</v>
      </c>
      <c r="C24906">
        <v>50098.132541999999</v>
      </c>
      <c r="D24906">
        <v>200.01599999999999</v>
      </c>
    </row>
    <row r="24907" spans="1:4">
      <c r="A24907" t="s">
        <v>326</v>
      </c>
      <c r="B24907" s="10">
        <v>42838.427083333336</v>
      </c>
      <c r="C24907">
        <v>50098.187540999999</v>
      </c>
      <c r="D24907">
        <v>219.99600000000001</v>
      </c>
    </row>
    <row r="24908" spans="1:4">
      <c r="A24908" t="s">
        <v>326</v>
      </c>
      <c r="B24908" s="10">
        <v>42838.4375</v>
      </c>
      <c r="C24908">
        <v>50098.242539999999</v>
      </c>
      <c r="D24908">
        <v>219.99600000000001</v>
      </c>
    </row>
    <row r="24909" spans="1:4">
      <c r="A24909" t="s">
        <v>326</v>
      </c>
      <c r="B24909" s="10">
        <v>42838.447916666664</v>
      </c>
      <c r="C24909">
        <v>50098.297538999999</v>
      </c>
      <c r="D24909">
        <v>219.99600000000001</v>
      </c>
    </row>
    <row r="24910" spans="1:4">
      <c r="A24910" t="s">
        <v>326</v>
      </c>
      <c r="B24910" s="10">
        <v>42838.458333333336</v>
      </c>
      <c r="C24910">
        <v>50098.352537999999</v>
      </c>
      <c r="D24910">
        <v>219.99600000000001</v>
      </c>
    </row>
    <row r="24911" spans="1:4">
      <c r="A24911" t="s">
        <v>326</v>
      </c>
      <c r="B24911" s="10">
        <v>42838.46875</v>
      </c>
      <c r="C24911">
        <v>50098.452536999997</v>
      </c>
      <c r="D24911">
        <v>399.99599999999998</v>
      </c>
    </row>
    <row r="24912" spans="1:4">
      <c r="A24912" t="s">
        <v>326</v>
      </c>
      <c r="B24912" s="10">
        <v>42838.479166666664</v>
      </c>
      <c r="C24912">
        <v>50098.967535000003</v>
      </c>
      <c r="D24912">
        <v>2059.9920000000002</v>
      </c>
    </row>
    <row r="24913" spans="1:4">
      <c r="A24913" t="s">
        <v>326</v>
      </c>
      <c r="B24913" s="10">
        <v>42838.489583333336</v>
      </c>
      <c r="C24913">
        <v>50099.037536999997</v>
      </c>
      <c r="D24913">
        <v>280.00799999999998</v>
      </c>
    </row>
    <row r="24914" spans="1:4">
      <c r="A24914" t="s">
        <v>326</v>
      </c>
      <c r="B24914" s="10">
        <v>42838.5</v>
      </c>
      <c r="C24914">
        <v>50099.227535999999</v>
      </c>
      <c r="D24914">
        <v>759.99599999999998</v>
      </c>
    </row>
    <row r="24915" spans="1:4">
      <c r="A24915" t="s">
        <v>326</v>
      </c>
      <c r="B24915" s="10">
        <v>42838.510416666664</v>
      </c>
      <c r="C24915">
        <v>50099.382533999997</v>
      </c>
      <c r="D24915">
        <v>619.99199999999996</v>
      </c>
    </row>
    <row r="24916" spans="1:4">
      <c r="A24916" t="s">
        <v>326</v>
      </c>
      <c r="B24916" s="10">
        <v>42838.520833333336</v>
      </c>
      <c r="C24916">
        <v>50099.487537000001</v>
      </c>
      <c r="D24916">
        <v>420.012</v>
      </c>
    </row>
    <row r="24917" spans="1:4">
      <c r="A24917" t="s">
        <v>326</v>
      </c>
      <c r="B24917" s="10">
        <v>42838.53125</v>
      </c>
      <c r="C24917">
        <v>50099.557539000001</v>
      </c>
      <c r="D24917">
        <v>280.00799999999998</v>
      </c>
    </row>
    <row r="24918" spans="1:4">
      <c r="A24918" t="s">
        <v>326</v>
      </c>
      <c r="B24918" s="10">
        <v>42838.541666666664</v>
      </c>
      <c r="C24918">
        <v>50099.612538000001</v>
      </c>
      <c r="D24918">
        <v>219.99600000000001</v>
      </c>
    </row>
    <row r="24919" spans="1:4">
      <c r="A24919" t="s">
        <v>326</v>
      </c>
      <c r="B24919" s="10">
        <v>42838.552083333336</v>
      </c>
      <c r="C24919">
        <v>50099.662541999998</v>
      </c>
      <c r="D24919">
        <v>200.01599999999999</v>
      </c>
    </row>
    <row r="24920" spans="1:4">
      <c r="A24920" t="s">
        <v>326</v>
      </c>
      <c r="B24920" s="10">
        <v>42838.5625</v>
      </c>
      <c r="C24920">
        <v>50100.242537999999</v>
      </c>
      <c r="D24920">
        <v>2319.9839999999999</v>
      </c>
    </row>
    <row r="24921" spans="1:4">
      <c r="A24921" t="s">
        <v>326</v>
      </c>
      <c r="B24921" s="10">
        <v>42838.572916666664</v>
      </c>
      <c r="C24921">
        <v>50100.257540999999</v>
      </c>
      <c r="D24921">
        <v>60.012</v>
      </c>
    </row>
    <row r="24922" spans="1:4">
      <c r="A24922" t="s">
        <v>326</v>
      </c>
      <c r="B24922" s="10">
        <v>42838.583333333336</v>
      </c>
      <c r="C24922">
        <v>50100.272543999999</v>
      </c>
      <c r="D24922">
        <v>60.012</v>
      </c>
    </row>
    <row r="24923" spans="1:4">
      <c r="A24923" t="s">
        <v>326</v>
      </c>
      <c r="B24923" s="10">
        <v>42838.59375</v>
      </c>
      <c r="C24923">
        <v>50100.292542000003</v>
      </c>
      <c r="D24923">
        <v>79.992000000000004</v>
      </c>
    </row>
    <row r="24924" spans="1:4">
      <c r="A24924" t="s">
        <v>326</v>
      </c>
      <c r="B24924" s="10">
        <v>42838.604166666664</v>
      </c>
      <c r="C24924">
        <v>50100.307545000003</v>
      </c>
      <c r="D24924">
        <v>60.012</v>
      </c>
    </row>
    <row r="24925" spans="1:4">
      <c r="A24925" t="s">
        <v>326</v>
      </c>
      <c r="B24925" s="10">
        <v>42838.614583333336</v>
      </c>
      <c r="C24925">
        <v>50100.322547999996</v>
      </c>
      <c r="D24925">
        <v>60.012</v>
      </c>
    </row>
    <row r="24926" spans="1:4">
      <c r="A24926" t="s">
        <v>326</v>
      </c>
      <c r="B24926" s="10">
        <v>42838.625</v>
      </c>
      <c r="C24926">
        <v>50100.337550999997</v>
      </c>
      <c r="D24926">
        <v>60.012</v>
      </c>
    </row>
    <row r="24927" spans="1:4">
      <c r="A24927" t="s">
        <v>326</v>
      </c>
      <c r="B24927" s="10">
        <v>42838.635416666664</v>
      </c>
      <c r="C24927">
        <v>50100.542552999999</v>
      </c>
      <c r="D24927">
        <v>820.00800000000004</v>
      </c>
    </row>
    <row r="24928" spans="1:4">
      <c r="A24928" t="s">
        <v>326</v>
      </c>
      <c r="B24928" s="10">
        <v>42838.645833333336</v>
      </c>
      <c r="C24928">
        <v>50100.947552999998</v>
      </c>
      <c r="D24928">
        <v>1620</v>
      </c>
    </row>
    <row r="24929" spans="1:4">
      <c r="A24929" t="s">
        <v>326</v>
      </c>
      <c r="B24929" s="10">
        <v>42838.65625</v>
      </c>
      <c r="C24929">
        <v>50101.012551</v>
      </c>
      <c r="D24929">
        <v>259.99200000000002</v>
      </c>
    </row>
    <row r="24930" spans="1:4">
      <c r="A24930" t="s">
        <v>326</v>
      </c>
      <c r="B24930" s="10">
        <v>42838.666666666664</v>
      </c>
      <c r="C24930">
        <v>50101.097546999998</v>
      </c>
      <c r="D24930">
        <v>339.98399999999998</v>
      </c>
    </row>
    <row r="24931" spans="1:4">
      <c r="A24931" t="s">
        <v>326</v>
      </c>
      <c r="B24931" s="10">
        <v>42838.677083333336</v>
      </c>
      <c r="C24931">
        <v>50101.177548</v>
      </c>
      <c r="D24931">
        <v>320.00400000000002</v>
      </c>
    </row>
    <row r="24932" spans="1:4">
      <c r="A24932" t="s">
        <v>326</v>
      </c>
      <c r="B24932" s="10">
        <v>42838.6875</v>
      </c>
      <c r="C24932">
        <v>50101.24755</v>
      </c>
      <c r="D24932">
        <v>280.00799999999998</v>
      </c>
    </row>
    <row r="24933" spans="1:4">
      <c r="A24933" t="s">
        <v>326</v>
      </c>
      <c r="B24933" s="10">
        <v>42838.697916666664</v>
      </c>
      <c r="C24933">
        <v>50101.307552999999</v>
      </c>
      <c r="D24933">
        <v>240.012</v>
      </c>
    </row>
    <row r="24934" spans="1:4">
      <c r="A24934" t="s">
        <v>326</v>
      </c>
      <c r="B24934" s="10">
        <v>42838.708333333336</v>
      </c>
      <c r="C24934">
        <v>50101.367555999997</v>
      </c>
      <c r="D24934">
        <v>240.012</v>
      </c>
    </row>
    <row r="24935" spans="1:4">
      <c r="A24935" t="s">
        <v>326</v>
      </c>
      <c r="B24935" s="10">
        <v>42838.71875</v>
      </c>
      <c r="C24935">
        <v>50101.412556000003</v>
      </c>
      <c r="D24935">
        <v>180</v>
      </c>
    </row>
    <row r="24936" spans="1:4">
      <c r="A24936" t="s">
        <v>326</v>
      </c>
      <c r="B24936" s="10">
        <v>42838.729166666664</v>
      </c>
      <c r="C24936">
        <v>50101.447557</v>
      </c>
      <c r="D24936">
        <v>140.00399999999999</v>
      </c>
    </row>
    <row r="24937" spans="1:4">
      <c r="A24937" t="s">
        <v>326</v>
      </c>
      <c r="B24937" s="10">
        <v>42838.739583333336</v>
      </c>
      <c r="C24937">
        <v>50101.482558000003</v>
      </c>
      <c r="D24937">
        <v>140.00399999999999</v>
      </c>
    </row>
    <row r="24938" spans="1:4">
      <c r="A24938" t="s">
        <v>326</v>
      </c>
      <c r="B24938" s="10">
        <v>42838.75</v>
      </c>
      <c r="C24938">
        <v>50101.507559999998</v>
      </c>
      <c r="D24938">
        <v>100.008</v>
      </c>
    </row>
    <row r="24939" spans="1:4">
      <c r="A24939" t="s">
        <v>326</v>
      </c>
      <c r="B24939" s="10">
        <v>42838.760416666664</v>
      </c>
      <c r="C24939">
        <v>50101.532562</v>
      </c>
      <c r="D24939">
        <v>100.008</v>
      </c>
    </row>
    <row r="24940" spans="1:4">
      <c r="A24940" t="s">
        <v>326</v>
      </c>
      <c r="B24940" s="10">
        <v>42838.770833333336</v>
      </c>
      <c r="C24940">
        <v>50101.557564000002</v>
      </c>
      <c r="D24940">
        <v>100.008</v>
      </c>
    </row>
    <row r="24941" spans="1:4">
      <c r="A24941" t="s">
        <v>326</v>
      </c>
      <c r="B24941" s="10">
        <v>42838.78125</v>
      </c>
      <c r="C24941">
        <v>50101.577561999999</v>
      </c>
      <c r="D24941">
        <v>79.992000000000004</v>
      </c>
    </row>
    <row r="24942" spans="1:4">
      <c r="A24942" t="s">
        <v>326</v>
      </c>
      <c r="B24942" s="10">
        <v>42838.791666666664</v>
      </c>
      <c r="C24942">
        <v>50101.597560000002</v>
      </c>
      <c r="D24942">
        <v>79.992000000000004</v>
      </c>
    </row>
    <row r="24943" spans="1:4">
      <c r="A24943" t="s">
        <v>326</v>
      </c>
      <c r="B24943" s="10">
        <v>42838.802083333336</v>
      </c>
      <c r="C24943">
        <v>50101.612563000002</v>
      </c>
      <c r="D24943">
        <v>60.012</v>
      </c>
    </row>
    <row r="24944" spans="1:4">
      <c r="A24944" t="s">
        <v>326</v>
      </c>
      <c r="B24944" s="10">
        <v>42838.8125</v>
      </c>
      <c r="C24944">
        <v>50101.627566000003</v>
      </c>
      <c r="D24944">
        <v>60.012</v>
      </c>
    </row>
    <row r="24945" spans="1:4">
      <c r="A24945" t="s">
        <v>326</v>
      </c>
      <c r="B24945" s="10">
        <v>42838.822916666664</v>
      </c>
      <c r="C24945">
        <v>50101.657563000001</v>
      </c>
      <c r="D24945">
        <v>119.988</v>
      </c>
    </row>
    <row r="24946" spans="1:4">
      <c r="A24946" t="s">
        <v>326</v>
      </c>
      <c r="B24946" s="10">
        <v>42838.833333333336</v>
      </c>
      <c r="C24946">
        <v>50101.687559999998</v>
      </c>
      <c r="D24946">
        <v>119.988</v>
      </c>
    </row>
    <row r="24947" spans="1:4">
      <c r="A24947" t="s">
        <v>326</v>
      </c>
      <c r="B24947" s="10">
        <v>42838.84375</v>
      </c>
      <c r="C24947">
        <v>50101.717557000004</v>
      </c>
      <c r="D24947">
        <v>119.988</v>
      </c>
    </row>
    <row r="24948" spans="1:4">
      <c r="A24948" t="s">
        <v>326</v>
      </c>
      <c r="B24948" s="10">
        <v>42838.854166666664</v>
      </c>
      <c r="C24948">
        <v>50101.742558999998</v>
      </c>
      <c r="D24948">
        <v>100.008</v>
      </c>
    </row>
    <row r="24949" spans="1:4">
      <c r="A24949" t="s">
        <v>326</v>
      </c>
      <c r="B24949" s="10">
        <v>42838.864583333336</v>
      </c>
      <c r="C24949">
        <v>50101.772556000004</v>
      </c>
      <c r="D24949">
        <v>119.988</v>
      </c>
    </row>
    <row r="24950" spans="1:4">
      <c r="A24950" t="s">
        <v>326</v>
      </c>
      <c r="B24950" s="10">
        <v>42838.875</v>
      </c>
      <c r="C24950">
        <v>50101.817556000002</v>
      </c>
      <c r="D24950">
        <v>180</v>
      </c>
    </row>
    <row r="24951" spans="1:4">
      <c r="A24951" t="s">
        <v>326</v>
      </c>
      <c r="B24951" s="10">
        <v>42838.885416666664</v>
      </c>
      <c r="C24951">
        <v>50101.837553999998</v>
      </c>
      <c r="D24951">
        <v>79.992000000000004</v>
      </c>
    </row>
    <row r="24952" spans="1:4">
      <c r="A24952" t="s">
        <v>326</v>
      </c>
      <c r="B24952" s="10">
        <v>42838.895833333336</v>
      </c>
      <c r="C24952">
        <v>50101.857552000001</v>
      </c>
      <c r="D24952">
        <v>79.992000000000004</v>
      </c>
    </row>
    <row r="24953" spans="1:4">
      <c r="A24953" t="s">
        <v>326</v>
      </c>
      <c r="B24953" s="10">
        <v>42838.90625</v>
      </c>
      <c r="C24953">
        <v>50101.877549999997</v>
      </c>
      <c r="D24953">
        <v>79.992000000000004</v>
      </c>
    </row>
    <row r="24954" spans="1:4">
      <c r="A24954" t="s">
        <v>326</v>
      </c>
      <c r="B24954" s="10">
        <v>42838.916666666664</v>
      </c>
      <c r="C24954">
        <v>50101.892552999998</v>
      </c>
      <c r="D24954">
        <v>60.012</v>
      </c>
    </row>
    <row r="24955" spans="1:4">
      <c r="A24955" t="s">
        <v>326</v>
      </c>
      <c r="B24955" s="10">
        <v>42838.927083333336</v>
      </c>
      <c r="C24955">
        <v>50101.897556999997</v>
      </c>
      <c r="D24955">
        <v>20.015999999999998</v>
      </c>
    </row>
    <row r="24956" spans="1:4">
      <c r="A24956" t="s">
        <v>326</v>
      </c>
      <c r="B24956" s="10">
        <v>42838.9375</v>
      </c>
      <c r="C24956">
        <v>50101.902561000003</v>
      </c>
      <c r="D24956">
        <v>20.015999999999998</v>
      </c>
    </row>
    <row r="24957" spans="1:4">
      <c r="A24957" t="s">
        <v>326</v>
      </c>
      <c r="B24957" s="10">
        <v>42838.947916666664</v>
      </c>
      <c r="C24957">
        <v>50101.907565000001</v>
      </c>
      <c r="D24957">
        <v>20.015999999999998</v>
      </c>
    </row>
    <row r="24958" spans="1:4">
      <c r="A24958" t="s">
        <v>326</v>
      </c>
      <c r="B24958" s="10">
        <v>42838.958333333336</v>
      </c>
      <c r="C24958">
        <v>50101.907565000001</v>
      </c>
      <c r="D24958">
        <v>0</v>
      </c>
    </row>
    <row r="24959" spans="1:4">
      <c r="A24959" t="s">
        <v>326</v>
      </c>
      <c r="B24959" s="10">
        <v>42838.96875</v>
      </c>
      <c r="C24959">
        <v>50101.912569</v>
      </c>
      <c r="D24959">
        <v>20.015999999999998</v>
      </c>
    </row>
    <row r="24960" spans="1:4">
      <c r="A24960" t="s">
        <v>326</v>
      </c>
      <c r="B24960" s="10">
        <v>42838.979166666664</v>
      </c>
      <c r="C24960">
        <v>50101.917572999999</v>
      </c>
      <c r="D24960">
        <v>20.015999999999998</v>
      </c>
    </row>
    <row r="24961" spans="1:4">
      <c r="A24961" t="s">
        <v>326</v>
      </c>
      <c r="B24961" s="10">
        <v>42838.989583333336</v>
      </c>
      <c r="C24961">
        <v>50102.432570999998</v>
      </c>
      <c r="D24961">
        <v>2059.9920000000002</v>
      </c>
    </row>
    <row r="24962" spans="1:4">
      <c r="A24962" t="s">
        <v>326</v>
      </c>
      <c r="B24962" s="10">
        <v>42839</v>
      </c>
      <c r="C24962">
        <v>50102.4375</v>
      </c>
      <c r="D24962">
        <v>20.015999999999998</v>
      </c>
    </row>
    <row r="24963" spans="1:4">
      <c r="A24963" t="s">
        <v>326</v>
      </c>
      <c r="B24963" s="10">
        <v>42839.010416666664</v>
      </c>
      <c r="C24963">
        <v>50102.442503999999</v>
      </c>
      <c r="D24963">
        <v>20.015999999999998</v>
      </c>
    </row>
    <row r="24964" spans="1:4">
      <c r="A24964" t="s">
        <v>326</v>
      </c>
      <c r="B24964" s="10">
        <v>42839.020833333336</v>
      </c>
      <c r="C24964">
        <v>50102.447507999997</v>
      </c>
      <c r="D24964">
        <v>20.015999999999998</v>
      </c>
    </row>
    <row r="24965" spans="1:4">
      <c r="A24965" t="s">
        <v>326</v>
      </c>
      <c r="B24965" s="10">
        <v>42839.03125</v>
      </c>
      <c r="C24965">
        <v>50102.447507999997</v>
      </c>
      <c r="D24965">
        <v>0</v>
      </c>
    </row>
    <row r="24966" spans="1:4">
      <c r="A24966" t="s">
        <v>326</v>
      </c>
      <c r="B24966" s="10">
        <v>42839.041666666664</v>
      </c>
      <c r="C24966">
        <v>50102.452512000003</v>
      </c>
      <c r="D24966">
        <v>20.015999999999998</v>
      </c>
    </row>
    <row r="24967" spans="1:4">
      <c r="A24967" t="s">
        <v>326</v>
      </c>
      <c r="B24967" s="10">
        <v>42839.052083333336</v>
      </c>
      <c r="C24967">
        <v>50102.457516000002</v>
      </c>
      <c r="D24967">
        <v>20.015999999999998</v>
      </c>
    </row>
    <row r="24968" spans="1:4">
      <c r="A24968" t="s">
        <v>326</v>
      </c>
      <c r="B24968" s="10">
        <v>42839.0625</v>
      </c>
      <c r="C24968">
        <v>50102.457516000002</v>
      </c>
      <c r="D24968">
        <v>0</v>
      </c>
    </row>
    <row r="24969" spans="1:4">
      <c r="A24969" t="s">
        <v>326</v>
      </c>
      <c r="B24969" s="10">
        <v>42839.072916666664</v>
      </c>
      <c r="C24969">
        <v>50102.462520000001</v>
      </c>
      <c r="D24969">
        <v>20.015999999999998</v>
      </c>
    </row>
    <row r="24970" spans="1:4">
      <c r="A24970" t="s">
        <v>326</v>
      </c>
      <c r="B24970" s="10">
        <v>42839.083333333336</v>
      </c>
      <c r="C24970">
        <v>50102.467524</v>
      </c>
      <c r="D24970">
        <v>20.015999999999998</v>
      </c>
    </row>
    <row r="24971" spans="1:4">
      <c r="A24971" t="s">
        <v>326</v>
      </c>
      <c r="B24971" s="10">
        <v>42839.09375</v>
      </c>
      <c r="C24971">
        <v>50102.467524</v>
      </c>
      <c r="D24971">
        <v>0</v>
      </c>
    </row>
    <row r="24972" spans="1:4">
      <c r="A24972" t="s">
        <v>326</v>
      </c>
      <c r="B24972" s="10">
        <v>42839.104166666664</v>
      </c>
      <c r="C24972">
        <v>50102.472527999998</v>
      </c>
      <c r="D24972">
        <v>20.015999999999998</v>
      </c>
    </row>
    <row r="24973" spans="1:4">
      <c r="A24973" t="s">
        <v>326</v>
      </c>
      <c r="B24973" s="10">
        <v>42839.114583333336</v>
      </c>
      <c r="C24973">
        <v>50102.477531999997</v>
      </c>
      <c r="D24973">
        <v>20.015999999999998</v>
      </c>
    </row>
    <row r="24974" spans="1:4">
      <c r="A24974" t="s">
        <v>326</v>
      </c>
      <c r="B24974" s="10">
        <v>42839.125</v>
      </c>
      <c r="C24974">
        <v>50102.477531999997</v>
      </c>
      <c r="D24974">
        <v>0</v>
      </c>
    </row>
    <row r="24975" spans="1:4">
      <c r="A24975" t="s">
        <v>326</v>
      </c>
      <c r="B24975" s="10">
        <v>42839.135416666664</v>
      </c>
      <c r="C24975">
        <v>50102.482536000003</v>
      </c>
      <c r="D24975">
        <v>20.015999999999998</v>
      </c>
    </row>
    <row r="24976" spans="1:4">
      <c r="A24976" t="s">
        <v>326</v>
      </c>
      <c r="B24976" s="10">
        <v>42839.145833333336</v>
      </c>
      <c r="C24976">
        <v>50102.487540000002</v>
      </c>
      <c r="D24976">
        <v>20.015999999999998</v>
      </c>
    </row>
    <row r="24977" spans="1:4">
      <c r="A24977" t="s">
        <v>326</v>
      </c>
      <c r="B24977" s="10">
        <v>42839.15625</v>
      </c>
      <c r="C24977">
        <v>50102.487540000002</v>
      </c>
      <c r="D24977">
        <v>0</v>
      </c>
    </row>
    <row r="24978" spans="1:4">
      <c r="A24978" t="s">
        <v>326</v>
      </c>
      <c r="B24978" s="10">
        <v>42839.166666666664</v>
      </c>
      <c r="C24978">
        <v>50102.492544000001</v>
      </c>
      <c r="D24978">
        <v>20.015999999999998</v>
      </c>
    </row>
    <row r="24979" spans="1:4">
      <c r="A24979" t="s">
        <v>326</v>
      </c>
      <c r="B24979" s="10">
        <v>42839.177083333336</v>
      </c>
      <c r="C24979">
        <v>50102.497547999999</v>
      </c>
      <c r="D24979">
        <v>20.015999999999998</v>
      </c>
    </row>
    <row r="24980" spans="1:4">
      <c r="A24980" t="s">
        <v>326</v>
      </c>
      <c r="B24980" s="10">
        <v>42839.1875</v>
      </c>
      <c r="C24980">
        <v>50102.497547999999</v>
      </c>
      <c r="D24980">
        <v>0</v>
      </c>
    </row>
    <row r="24981" spans="1:4">
      <c r="A24981" t="s">
        <v>326</v>
      </c>
      <c r="B24981" s="10">
        <v>42839.197916666664</v>
      </c>
      <c r="C24981">
        <v>50102.502551999998</v>
      </c>
      <c r="D24981">
        <v>20.015999999999998</v>
      </c>
    </row>
    <row r="24982" spans="1:4">
      <c r="A24982" t="s">
        <v>326</v>
      </c>
      <c r="B24982" s="10">
        <v>42839.208333333336</v>
      </c>
      <c r="C24982">
        <v>50102.507555999997</v>
      </c>
      <c r="D24982">
        <v>20.015999999999998</v>
      </c>
    </row>
    <row r="24983" spans="1:4">
      <c r="A24983" t="s">
        <v>326</v>
      </c>
      <c r="B24983" s="10">
        <v>42839.21875</v>
      </c>
      <c r="C24983">
        <v>50102.507555999997</v>
      </c>
      <c r="D24983">
        <v>0</v>
      </c>
    </row>
    <row r="24984" spans="1:4">
      <c r="A24984" t="s">
        <v>326</v>
      </c>
      <c r="B24984" s="10">
        <v>42839.229166666664</v>
      </c>
      <c r="C24984">
        <v>50102.512560000003</v>
      </c>
      <c r="D24984">
        <v>20.015999999999998</v>
      </c>
    </row>
    <row r="24985" spans="1:4">
      <c r="A24985" t="s">
        <v>326</v>
      </c>
      <c r="B24985" s="10">
        <v>42839.239583333336</v>
      </c>
      <c r="C24985">
        <v>50102.517564000002</v>
      </c>
      <c r="D24985">
        <v>20.015999999999998</v>
      </c>
    </row>
    <row r="24986" spans="1:4">
      <c r="A24986" t="s">
        <v>326</v>
      </c>
      <c r="B24986" s="10">
        <v>42839.25</v>
      </c>
      <c r="C24986">
        <v>50102.517564000002</v>
      </c>
      <c r="D24986">
        <v>0</v>
      </c>
    </row>
    <row r="24987" spans="1:4">
      <c r="A24987" t="s">
        <v>326</v>
      </c>
      <c r="B24987" s="10">
        <v>42839.260416666664</v>
      </c>
      <c r="C24987">
        <v>50102.522568</v>
      </c>
      <c r="D24987">
        <v>20.015999999999998</v>
      </c>
    </row>
    <row r="24988" spans="1:4">
      <c r="A24988" t="s">
        <v>326</v>
      </c>
      <c r="B24988" s="10">
        <v>42839.270833333336</v>
      </c>
      <c r="C24988">
        <v>50102.527571999999</v>
      </c>
      <c r="D24988">
        <v>20.015999999999998</v>
      </c>
    </row>
    <row r="24989" spans="1:4">
      <c r="A24989" t="s">
        <v>326</v>
      </c>
      <c r="B24989" s="10">
        <v>42839.28125</v>
      </c>
      <c r="C24989">
        <v>50102.532575999998</v>
      </c>
      <c r="D24989">
        <v>20.015999999999998</v>
      </c>
    </row>
    <row r="24990" spans="1:4">
      <c r="A24990" t="s">
        <v>326</v>
      </c>
      <c r="B24990" s="10">
        <v>42839.291666666664</v>
      </c>
      <c r="C24990">
        <v>50102.532575999998</v>
      </c>
      <c r="D24990">
        <v>0</v>
      </c>
    </row>
    <row r="24991" spans="1:4">
      <c r="A24991" t="s">
        <v>326</v>
      </c>
      <c r="B24991" s="10">
        <v>42839.302083333336</v>
      </c>
      <c r="C24991">
        <v>50102.537579999997</v>
      </c>
      <c r="D24991">
        <v>20.015999999999998</v>
      </c>
    </row>
    <row r="24992" spans="1:4">
      <c r="A24992" t="s">
        <v>326</v>
      </c>
      <c r="B24992" s="10">
        <v>42839.3125</v>
      </c>
      <c r="C24992">
        <v>50102.542584000003</v>
      </c>
      <c r="D24992">
        <v>20.015999999999998</v>
      </c>
    </row>
    <row r="24993" spans="1:4">
      <c r="A24993" t="s">
        <v>326</v>
      </c>
      <c r="B24993" s="10">
        <v>42839.322916666664</v>
      </c>
      <c r="C24993">
        <v>50102.542584000003</v>
      </c>
      <c r="D24993">
        <v>0</v>
      </c>
    </row>
    <row r="24994" spans="1:4">
      <c r="A24994" t="s">
        <v>326</v>
      </c>
      <c r="B24994" s="10">
        <v>42839.333333333336</v>
      </c>
      <c r="C24994">
        <v>50102.547588000001</v>
      </c>
      <c r="D24994">
        <v>20.015999999999998</v>
      </c>
    </row>
    <row r="24995" spans="1:4">
      <c r="A24995" t="s">
        <v>326</v>
      </c>
      <c r="B24995" s="10">
        <v>42839.34375</v>
      </c>
      <c r="C24995">
        <v>50102.552592</v>
      </c>
      <c r="D24995">
        <v>20.015999999999998</v>
      </c>
    </row>
    <row r="24996" spans="1:4">
      <c r="A24996" t="s">
        <v>326</v>
      </c>
      <c r="B24996" s="10">
        <v>42839.354166666664</v>
      </c>
      <c r="C24996">
        <v>50102.552592</v>
      </c>
      <c r="D24996">
        <v>0</v>
      </c>
    </row>
    <row r="24997" spans="1:4">
      <c r="A24997" t="s">
        <v>326</v>
      </c>
      <c r="B24997" s="10">
        <v>42839.364583333336</v>
      </c>
      <c r="C24997">
        <v>50102.557595999999</v>
      </c>
      <c r="D24997">
        <v>20.015999999999998</v>
      </c>
    </row>
    <row r="24998" spans="1:4">
      <c r="A24998" t="s">
        <v>326</v>
      </c>
      <c r="B24998" s="10">
        <v>42839.375</v>
      </c>
      <c r="C24998">
        <v>50102.562599999997</v>
      </c>
      <c r="D24998">
        <v>20.015999999999998</v>
      </c>
    </row>
    <row r="24999" spans="1:4">
      <c r="A24999" t="s">
        <v>326</v>
      </c>
      <c r="B24999" s="10">
        <v>42839.385416666664</v>
      </c>
      <c r="C24999">
        <v>50102.567604000003</v>
      </c>
      <c r="D24999">
        <v>20.015999999999998</v>
      </c>
    </row>
    <row r="25000" spans="1:4">
      <c r="A25000" t="s">
        <v>326</v>
      </c>
      <c r="B25000" s="10">
        <v>42839.395833333336</v>
      </c>
      <c r="C25000">
        <v>50102.567604000003</v>
      </c>
      <c r="D25000">
        <v>0</v>
      </c>
    </row>
    <row r="25001" spans="1:4">
      <c r="A25001" t="s">
        <v>326</v>
      </c>
      <c r="B25001" s="10">
        <v>42839.40625</v>
      </c>
      <c r="C25001">
        <v>50102.572608000002</v>
      </c>
      <c r="D25001">
        <v>20.015999999999998</v>
      </c>
    </row>
    <row r="25002" spans="1:4">
      <c r="A25002" t="s">
        <v>326</v>
      </c>
      <c r="B25002" s="10">
        <v>42839.416666666664</v>
      </c>
      <c r="C25002">
        <v>50102.577612000001</v>
      </c>
      <c r="D25002">
        <v>20.015999999999998</v>
      </c>
    </row>
    <row r="25003" spans="1:4">
      <c r="A25003" t="s">
        <v>326</v>
      </c>
      <c r="B25003" s="10">
        <v>42839.427083333336</v>
      </c>
      <c r="C25003">
        <v>50102.577612000001</v>
      </c>
      <c r="D25003">
        <v>0</v>
      </c>
    </row>
    <row r="25004" spans="1:4">
      <c r="A25004" t="s">
        <v>326</v>
      </c>
      <c r="B25004" s="10">
        <v>42839.4375</v>
      </c>
      <c r="C25004">
        <v>50102.582616</v>
      </c>
      <c r="D25004">
        <v>20.015999999999998</v>
      </c>
    </row>
    <row r="25005" spans="1:4">
      <c r="A25005" t="s">
        <v>326</v>
      </c>
      <c r="B25005" s="10">
        <v>42839.447916666664</v>
      </c>
      <c r="C25005">
        <v>50102.587619999998</v>
      </c>
      <c r="D25005">
        <v>20.015999999999998</v>
      </c>
    </row>
    <row r="25006" spans="1:4">
      <c r="A25006" t="s">
        <v>326</v>
      </c>
      <c r="B25006" s="10">
        <v>42839.458333333336</v>
      </c>
      <c r="C25006">
        <v>50102.587619999998</v>
      </c>
      <c r="D25006">
        <v>0</v>
      </c>
    </row>
    <row r="25007" spans="1:4">
      <c r="A25007" t="s">
        <v>326</v>
      </c>
      <c r="B25007" s="10">
        <v>42839.46875</v>
      </c>
      <c r="C25007">
        <v>50102.592623999997</v>
      </c>
      <c r="D25007">
        <v>20.015999999999998</v>
      </c>
    </row>
    <row r="25008" spans="1:4">
      <c r="A25008" t="s">
        <v>326</v>
      </c>
      <c r="B25008" s="10">
        <v>42839.479166666664</v>
      </c>
      <c r="C25008">
        <v>50102.597628000003</v>
      </c>
      <c r="D25008">
        <v>20.015999999999998</v>
      </c>
    </row>
    <row r="25009" spans="1:4">
      <c r="A25009" t="s">
        <v>326</v>
      </c>
      <c r="B25009" s="10">
        <v>42839.489583333336</v>
      </c>
      <c r="C25009">
        <v>50102.597628000003</v>
      </c>
      <c r="D25009">
        <v>0</v>
      </c>
    </row>
    <row r="25010" spans="1:4">
      <c r="A25010" t="s">
        <v>326</v>
      </c>
      <c r="B25010" s="10">
        <v>42839.5</v>
      </c>
      <c r="C25010">
        <v>50102.602632000002</v>
      </c>
      <c r="D25010">
        <v>20.015999999999998</v>
      </c>
    </row>
    <row r="25011" spans="1:4">
      <c r="A25011" t="s">
        <v>326</v>
      </c>
      <c r="B25011" s="10">
        <v>42839.510416666664</v>
      </c>
      <c r="C25011">
        <v>50102.607636000001</v>
      </c>
      <c r="D25011">
        <v>20.015999999999998</v>
      </c>
    </row>
    <row r="25012" spans="1:4">
      <c r="A25012" t="s">
        <v>326</v>
      </c>
      <c r="B25012" s="10">
        <v>42839.520833333336</v>
      </c>
      <c r="C25012">
        <v>50102.612639999999</v>
      </c>
      <c r="D25012">
        <v>20.015999999999998</v>
      </c>
    </row>
    <row r="25013" spans="1:4">
      <c r="A25013" t="s">
        <v>326</v>
      </c>
      <c r="B25013" s="10">
        <v>42839.53125</v>
      </c>
      <c r="C25013">
        <v>50102.612639999999</v>
      </c>
      <c r="D25013">
        <v>0</v>
      </c>
    </row>
    <row r="25014" spans="1:4">
      <c r="A25014" t="s">
        <v>326</v>
      </c>
      <c r="B25014" s="10">
        <v>42839.541666666664</v>
      </c>
      <c r="C25014">
        <v>50102.617643999998</v>
      </c>
      <c r="D25014">
        <v>20.015999999999998</v>
      </c>
    </row>
    <row r="25015" spans="1:4">
      <c r="A25015" t="s">
        <v>326</v>
      </c>
      <c r="B25015" s="10">
        <v>42839.552083333336</v>
      </c>
      <c r="C25015">
        <v>50102.622647999997</v>
      </c>
      <c r="D25015">
        <v>20.015999999999998</v>
      </c>
    </row>
    <row r="25016" spans="1:4">
      <c r="A25016" t="s">
        <v>326</v>
      </c>
      <c r="B25016" s="10">
        <v>42839.5625</v>
      </c>
      <c r="C25016">
        <v>50102.622647999997</v>
      </c>
      <c r="D25016">
        <v>0</v>
      </c>
    </row>
    <row r="25017" spans="1:4">
      <c r="A25017" t="s">
        <v>326</v>
      </c>
      <c r="B25017" s="10">
        <v>42839.572916666664</v>
      </c>
      <c r="C25017">
        <v>50102.627652000003</v>
      </c>
      <c r="D25017">
        <v>20.015999999999998</v>
      </c>
    </row>
    <row r="25018" spans="1:4">
      <c r="A25018" t="s">
        <v>326</v>
      </c>
      <c r="B25018" s="10">
        <v>42839.583333333336</v>
      </c>
      <c r="C25018">
        <v>50102.632656000002</v>
      </c>
      <c r="D25018">
        <v>20.015999999999998</v>
      </c>
    </row>
    <row r="25019" spans="1:4">
      <c r="A25019" t="s">
        <v>326</v>
      </c>
      <c r="B25019" s="10">
        <v>42839.59375</v>
      </c>
      <c r="C25019">
        <v>50102.632656000002</v>
      </c>
      <c r="D25019">
        <v>0</v>
      </c>
    </row>
    <row r="25020" spans="1:4">
      <c r="A25020" t="s">
        <v>326</v>
      </c>
      <c r="B25020" s="10">
        <v>42839.604166666664</v>
      </c>
      <c r="C25020">
        <v>50102.642655000003</v>
      </c>
      <c r="D25020">
        <v>39.996000000000002</v>
      </c>
    </row>
    <row r="25021" spans="1:4">
      <c r="A25021" t="s">
        <v>326</v>
      </c>
      <c r="B25021" s="10">
        <v>42839.614583333336</v>
      </c>
      <c r="C25021">
        <v>50102.647659000002</v>
      </c>
      <c r="D25021">
        <v>20.015999999999998</v>
      </c>
    </row>
    <row r="25022" spans="1:4">
      <c r="A25022" t="s">
        <v>326</v>
      </c>
      <c r="B25022" s="10">
        <v>42839.625</v>
      </c>
      <c r="C25022">
        <v>50102.647659000002</v>
      </c>
      <c r="D25022">
        <v>0</v>
      </c>
    </row>
    <row r="25023" spans="1:4">
      <c r="A25023" t="s">
        <v>326</v>
      </c>
      <c r="B25023" s="10">
        <v>42839.635416666664</v>
      </c>
      <c r="C25023">
        <v>50102.652663000001</v>
      </c>
      <c r="D25023">
        <v>20.015999999999998</v>
      </c>
    </row>
    <row r="25024" spans="1:4">
      <c r="A25024" t="s">
        <v>326</v>
      </c>
      <c r="B25024" s="10">
        <v>42839.645833333336</v>
      </c>
      <c r="C25024">
        <v>50102.657666999999</v>
      </c>
      <c r="D25024">
        <v>20.015999999999998</v>
      </c>
    </row>
    <row r="25025" spans="1:4">
      <c r="A25025" t="s">
        <v>326</v>
      </c>
      <c r="B25025" s="10">
        <v>42839.65625</v>
      </c>
      <c r="C25025">
        <v>50102.657666999999</v>
      </c>
      <c r="D25025">
        <v>0</v>
      </c>
    </row>
    <row r="25026" spans="1:4">
      <c r="A25026" t="s">
        <v>326</v>
      </c>
      <c r="B25026" s="10">
        <v>42839.666666666664</v>
      </c>
      <c r="C25026">
        <v>50102.662670999998</v>
      </c>
      <c r="D25026">
        <v>20.015999999999998</v>
      </c>
    </row>
    <row r="25027" spans="1:4">
      <c r="A25027" t="s">
        <v>326</v>
      </c>
      <c r="B25027" s="10">
        <v>42839.677083333336</v>
      </c>
      <c r="C25027">
        <v>50102.667674999997</v>
      </c>
      <c r="D25027">
        <v>20.015999999999998</v>
      </c>
    </row>
    <row r="25028" spans="1:4">
      <c r="A25028" t="s">
        <v>326</v>
      </c>
      <c r="B25028" s="10">
        <v>42839.6875</v>
      </c>
      <c r="C25028">
        <v>50102.672679000003</v>
      </c>
      <c r="D25028">
        <v>20.015999999999998</v>
      </c>
    </row>
    <row r="25029" spans="1:4">
      <c r="A25029" t="s">
        <v>326</v>
      </c>
      <c r="B25029" s="10">
        <v>42839.697916666664</v>
      </c>
      <c r="C25029">
        <v>50102.672679000003</v>
      </c>
      <c r="D25029">
        <v>0</v>
      </c>
    </row>
    <row r="25030" spans="1:4">
      <c r="A25030" t="s">
        <v>326</v>
      </c>
      <c r="B25030" s="10">
        <v>42839.708333333336</v>
      </c>
      <c r="C25030">
        <v>50102.682677999997</v>
      </c>
      <c r="D25030">
        <v>39.996000000000002</v>
      </c>
    </row>
    <row r="25031" spans="1:4">
      <c r="A25031" t="s">
        <v>326</v>
      </c>
      <c r="B25031" s="10">
        <v>42839.71875</v>
      </c>
      <c r="C25031">
        <v>50102.687682000003</v>
      </c>
      <c r="D25031">
        <v>20.015999999999998</v>
      </c>
    </row>
    <row r="25032" spans="1:4">
      <c r="A25032" t="s">
        <v>326</v>
      </c>
      <c r="B25032" s="10">
        <v>42839.729166666664</v>
      </c>
      <c r="C25032">
        <v>50102.692686000002</v>
      </c>
      <c r="D25032">
        <v>20.015999999999998</v>
      </c>
    </row>
    <row r="25033" spans="1:4">
      <c r="A25033" t="s">
        <v>326</v>
      </c>
      <c r="B25033" s="10">
        <v>42839.739583333336</v>
      </c>
      <c r="C25033">
        <v>50102.697690000001</v>
      </c>
      <c r="D25033">
        <v>20.015999999999998</v>
      </c>
    </row>
    <row r="25034" spans="1:4">
      <c r="A25034" t="s">
        <v>326</v>
      </c>
      <c r="B25034" s="10">
        <v>42839.75</v>
      </c>
      <c r="C25034">
        <v>50103.222687000001</v>
      </c>
      <c r="D25034">
        <v>2099.9879999999998</v>
      </c>
    </row>
    <row r="25035" spans="1:4">
      <c r="A25035" t="s">
        <v>326</v>
      </c>
      <c r="B25035" s="10">
        <v>42839.760416666664</v>
      </c>
      <c r="C25035">
        <v>50103.227691</v>
      </c>
      <c r="D25035">
        <v>20.015999999999998</v>
      </c>
    </row>
    <row r="25036" spans="1:4">
      <c r="A25036" t="s">
        <v>326</v>
      </c>
      <c r="B25036" s="10">
        <v>42839.770833333336</v>
      </c>
      <c r="C25036">
        <v>50103.232694999999</v>
      </c>
      <c r="D25036">
        <v>20.015999999999998</v>
      </c>
    </row>
    <row r="25037" spans="1:4">
      <c r="A25037" t="s">
        <v>326</v>
      </c>
      <c r="B25037" s="10">
        <v>42839.78125</v>
      </c>
      <c r="C25037">
        <v>50103.237698999998</v>
      </c>
      <c r="D25037">
        <v>20.015999999999998</v>
      </c>
    </row>
    <row r="25038" spans="1:4">
      <c r="A25038" t="s">
        <v>326</v>
      </c>
      <c r="B25038" s="10">
        <v>42839.791666666664</v>
      </c>
      <c r="C25038">
        <v>50103.242703000004</v>
      </c>
      <c r="D25038">
        <v>20.015999999999998</v>
      </c>
    </row>
    <row r="25039" spans="1:4">
      <c r="A25039" t="s">
        <v>326</v>
      </c>
      <c r="B25039" s="10">
        <v>42839.802083333336</v>
      </c>
      <c r="C25039">
        <v>50103.247707000002</v>
      </c>
      <c r="D25039">
        <v>20.015999999999998</v>
      </c>
    </row>
    <row r="25040" spans="1:4">
      <c r="A25040" t="s">
        <v>326</v>
      </c>
      <c r="B25040" s="10">
        <v>42839.8125</v>
      </c>
      <c r="C25040">
        <v>50103.262710000003</v>
      </c>
      <c r="D25040">
        <v>60.012</v>
      </c>
    </row>
    <row r="25041" spans="1:4">
      <c r="A25041" t="s">
        <v>326</v>
      </c>
      <c r="B25041" s="10">
        <v>42839.822916666664</v>
      </c>
      <c r="C25041">
        <v>50103.282707999999</v>
      </c>
      <c r="D25041">
        <v>79.992000000000004</v>
      </c>
    </row>
    <row r="25042" spans="1:4">
      <c r="A25042" t="s">
        <v>326</v>
      </c>
      <c r="B25042" s="10">
        <v>42839.833333333336</v>
      </c>
      <c r="C25042">
        <v>50103.302706000002</v>
      </c>
      <c r="D25042">
        <v>79.992000000000004</v>
      </c>
    </row>
    <row r="25043" spans="1:4">
      <c r="A25043" t="s">
        <v>326</v>
      </c>
      <c r="B25043" s="10">
        <v>42839.84375</v>
      </c>
      <c r="C25043">
        <v>50103.322703999998</v>
      </c>
      <c r="D25043">
        <v>79.992000000000004</v>
      </c>
    </row>
    <row r="25044" spans="1:4">
      <c r="A25044" t="s">
        <v>326</v>
      </c>
      <c r="B25044" s="10">
        <v>42839.854166666664</v>
      </c>
      <c r="C25044">
        <v>50103.342702000002</v>
      </c>
      <c r="D25044">
        <v>79.992000000000004</v>
      </c>
    </row>
    <row r="25045" spans="1:4">
      <c r="A25045" t="s">
        <v>326</v>
      </c>
      <c r="B25045" s="10">
        <v>42839.864583333336</v>
      </c>
      <c r="C25045">
        <v>50103.362699999998</v>
      </c>
      <c r="D25045">
        <v>79.992000000000004</v>
      </c>
    </row>
    <row r="25046" spans="1:4">
      <c r="A25046" t="s">
        <v>326</v>
      </c>
      <c r="B25046" s="10">
        <v>42839.875</v>
      </c>
      <c r="C25046">
        <v>50103.387702</v>
      </c>
      <c r="D25046">
        <v>100.008</v>
      </c>
    </row>
    <row r="25047" spans="1:4">
      <c r="A25047" t="s">
        <v>326</v>
      </c>
      <c r="B25047" s="10">
        <v>42839.885416666664</v>
      </c>
      <c r="C25047">
        <v>50103.407700000003</v>
      </c>
      <c r="D25047">
        <v>79.992000000000004</v>
      </c>
    </row>
    <row r="25048" spans="1:4">
      <c r="A25048" t="s">
        <v>326</v>
      </c>
      <c r="B25048" s="10">
        <v>42839.895833333336</v>
      </c>
      <c r="C25048">
        <v>50103.432701999998</v>
      </c>
      <c r="D25048">
        <v>100.008</v>
      </c>
    </row>
    <row r="25049" spans="1:4">
      <c r="A25049" t="s">
        <v>326</v>
      </c>
      <c r="B25049" s="10">
        <v>42839.90625</v>
      </c>
      <c r="C25049">
        <v>50103.452700000002</v>
      </c>
      <c r="D25049">
        <v>79.992000000000004</v>
      </c>
    </row>
    <row r="25050" spans="1:4">
      <c r="A25050" t="s">
        <v>326</v>
      </c>
      <c r="B25050" s="10">
        <v>42839.916666666664</v>
      </c>
      <c r="C25050">
        <v>50103.472697999998</v>
      </c>
      <c r="D25050">
        <v>79.992000000000004</v>
      </c>
    </row>
    <row r="25051" spans="1:4">
      <c r="A25051" t="s">
        <v>326</v>
      </c>
      <c r="B25051" s="10">
        <v>42839.927083333336</v>
      </c>
      <c r="C25051">
        <v>50103.492696000001</v>
      </c>
      <c r="D25051">
        <v>79.992000000000004</v>
      </c>
    </row>
    <row r="25052" spans="1:4">
      <c r="A25052" t="s">
        <v>326</v>
      </c>
      <c r="B25052" s="10">
        <v>42839.9375</v>
      </c>
      <c r="C25052">
        <v>50103.4977</v>
      </c>
      <c r="D25052">
        <v>20.015999999999998</v>
      </c>
    </row>
    <row r="25053" spans="1:4">
      <c r="A25053" t="s">
        <v>326</v>
      </c>
      <c r="B25053" s="10">
        <v>42839.947916666664</v>
      </c>
      <c r="C25053">
        <v>50103.507699000002</v>
      </c>
      <c r="D25053">
        <v>39.996000000000002</v>
      </c>
    </row>
    <row r="25054" spans="1:4">
      <c r="A25054" t="s">
        <v>326</v>
      </c>
      <c r="B25054" s="10">
        <v>42839.958333333336</v>
      </c>
      <c r="C25054">
        <v>50103.512703</v>
      </c>
      <c r="D25054">
        <v>20.015999999999998</v>
      </c>
    </row>
    <row r="25055" spans="1:4">
      <c r="A25055" t="s">
        <v>326</v>
      </c>
      <c r="B25055" s="10">
        <v>42839.96875</v>
      </c>
      <c r="C25055">
        <v>50103.522702000002</v>
      </c>
      <c r="D25055">
        <v>39.996000000000002</v>
      </c>
    </row>
    <row r="25056" spans="1:4">
      <c r="A25056" t="s">
        <v>326</v>
      </c>
      <c r="B25056" s="10">
        <v>42839.979166666664</v>
      </c>
      <c r="C25056">
        <v>50103.532700999996</v>
      </c>
      <c r="D25056">
        <v>39.996000000000002</v>
      </c>
    </row>
    <row r="25057" spans="1:4">
      <c r="A25057" t="s">
        <v>326</v>
      </c>
      <c r="B25057" s="10">
        <v>42839.989583333336</v>
      </c>
      <c r="C25057">
        <v>50103.537705000002</v>
      </c>
      <c r="D25057">
        <v>20.015999999999998</v>
      </c>
    </row>
    <row r="25058" spans="1:4">
      <c r="A25058" t="s">
        <v>326</v>
      </c>
      <c r="B25058" s="10">
        <v>42840</v>
      </c>
      <c r="C25058">
        <v>50103.550779999998</v>
      </c>
      <c r="D25058">
        <v>39.996000000000002</v>
      </c>
    </row>
    <row r="25059" spans="1:4">
      <c r="A25059" t="s">
        <v>326</v>
      </c>
      <c r="B25059" s="10">
        <v>42840.010416666664</v>
      </c>
      <c r="C25059">
        <v>50103.555783999996</v>
      </c>
      <c r="D25059">
        <v>20.015999999999998</v>
      </c>
    </row>
    <row r="25060" spans="1:4">
      <c r="A25060" t="s">
        <v>326</v>
      </c>
      <c r="B25060" s="10">
        <v>42840.020833333336</v>
      </c>
      <c r="C25060">
        <v>50103.565782999998</v>
      </c>
      <c r="D25060">
        <v>39.996000000000002</v>
      </c>
    </row>
    <row r="25061" spans="1:4">
      <c r="A25061" t="s">
        <v>326</v>
      </c>
      <c r="B25061" s="10">
        <v>42840.03125</v>
      </c>
      <c r="C25061">
        <v>50103.570786999997</v>
      </c>
      <c r="D25061">
        <v>20.015999999999998</v>
      </c>
    </row>
    <row r="25062" spans="1:4">
      <c r="A25062" t="s">
        <v>326</v>
      </c>
      <c r="B25062" s="10">
        <v>42840.041666666664</v>
      </c>
      <c r="C25062">
        <v>50103.580785999999</v>
      </c>
      <c r="D25062">
        <v>39.996000000000002</v>
      </c>
    </row>
    <row r="25063" spans="1:4">
      <c r="A25063" t="s">
        <v>326</v>
      </c>
      <c r="B25063" s="10">
        <v>42840.052083333336</v>
      </c>
      <c r="C25063">
        <v>50103.585789999997</v>
      </c>
      <c r="D25063">
        <v>20.015999999999998</v>
      </c>
    </row>
    <row r="25064" spans="1:4">
      <c r="A25064" t="s">
        <v>326</v>
      </c>
      <c r="B25064" s="10">
        <v>42840.0625</v>
      </c>
      <c r="C25064">
        <v>50103.590794000003</v>
      </c>
      <c r="D25064">
        <v>20.015999999999998</v>
      </c>
    </row>
    <row r="25065" spans="1:4">
      <c r="A25065" t="s">
        <v>326</v>
      </c>
      <c r="B25065" s="10">
        <v>42840.072916666664</v>
      </c>
      <c r="C25065">
        <v>50103.595798000002</v>
      </c>
      <c r="D25065">
        <v>20.015999999999998</v>
      </c>
    </row>
    <row r="25066" spans="1:4">
      <c r="A25066" t="s">
        <v>326</v>
      </c>
      <c r="B25066" s="10">
        <v>42840.083333333336</v>
      </c>
      <c r="C25066">
        <v>50103.605796999997</v>
      </c>
      <c r="D25066">
        <v>39.996000000000002</v>
      </c>
    </row>
    <row r="25067" spans="1:4">
      <c r="A25067" t="s">
        <v>326</v>
      </c>
      <c r="B25067" s="10">
        <v>42840.09375</v>
      </c>
      <c r="C25067">
        <v>50103.610801000003</v>
      </c>
      <c r="D25067">
        <v>20.015999999999998</v>
      </c>
    </row>
    <row r="25068" spans="1:4">
      <c r="A25068" t="s">
        <v>326</v>
      </c>
      <c r="B25068" s="10">
        <v>42840.104166666664</v>
      </c>
      <c r="C25068">
        <v>50103.615805000001</v>
      </c>
      <c r="D25068">
        <v>20.015999999999998</v>
      </c>
    </row>
    <row r="25069" spans="1:4">
      <c r="A25069" t="s">
        <v>326</v>
      </c>
      <c r="B25069" s="10">
        <v>42840.114583333336</v>
      </c>
      <c r="C25069">
        <v>50103.620809</v>
      </c>
      <c r="D25069">
        <v>20.015999999999998</v>
      </c>
    </row>
    <row r="25070" spans="1:4">
      <c r="A25070" t="s">
        <v>326</v>
      </c>
      <c r="B25070" s="10">
        <v>42840.125</v>
      </c>
      <c r="C25070">
        <v>50103.630808000002</v>
      </c>
      <c r="D25070">
        <v>39.996000000000002</v>
      </c>
    </row>
    <row r="25071" spans="1:4">
      <c r="A25071" t="s">
        <v>326</v>
      </c>
      <c r="B25071" s="10">
        <v>42840.135416666664</v>
      </c>
      <c r="C25071">
        <v>50103.635812</v>
      </c>
      <c r="D25071">
        <v>20.015999999999998</v>
      </c>
    </row>
    <row r="25072" spans="1:4">
      <c r="A25072" t="s">
        <v>326</v>
      </c>
      <c r="B25072" s="10">
        <v>42840.145833333336</v>
      </c>
      <c r="C25072">
        <v>50103.640815999999</v>
      </c>
      <c r="D25072">
        <v>20.015999999999998</v>
      </c>
    </row>
    <row r="25073" spans="1:4">
      <c r="A25073" t="s">
        <v>326</v>
      </c>
      <c r="B25073" s="10">
        <v>42840.15625</v>
      </c>
      <c r="C25073">
        <v>50103.645819999998</v>
      </c>
      <c r="D25073">
        <v>20.015999999999998</v>
      </c>
    </row>
    <row r="25074" spans="1:4">
      <c r="A25074" t="s">
        <v>326</v>
      </c>
      <c r="B25074" s="10">
        <v>42840.166666666664</v>
      </c>
      <c r="C25074">
        <v>50103.650823999997</v>
      </c>
      <c r="D25074">
        <v>20.015999999999998</v>
      </c>
    </row>
    <row r="25075" spans="1:4">
      <c r="A25075" t="s">
        <v>326</v>
      </c>
      <c r="B25075" s="10">
        <v>42840.177083333336</v>
      </c>
      <c r="C25075">
        <v>50103.655828000003</v>
      </c>
      <c r="D25075">
        <v>20.015999999999998</v>
      </c>
    </row>
    <row r="25076" spans="1:4">
      <c r="A25076" t="s">
        <v>326</v>
      </c>
      <c r="B25076" s="10">
        <v>42840.1875</v>
      </c>
      <c r="C25076">
        <v>50103.660832000001</v>
      </c>
      <c r="D25076">
        <v>20.015999999999998</v>
      </c>
    </row>
    <row r="25077" spans="1:4">
      <c r="A25077" t="s">
        <v>326</v>
      </c>
      <c r="B25077" s="10">
        <v>42840.197916666664</v>
      </c>
      <c r="C25077">
        <v>50103.665836</v>
      </c>
      <c r="D25077">
        <v>20.015999999999998</v>
      </c>
    </row>
    <row r="25078" spans="1:4">
      <c r="A25078" t="s">
        <v>326</v>
      </c>
      <c r="B25078" s="10">
        <v>42840.208333333336</v>
      </c>
      <c r="C25078">
        <v>50103.670839999999</v>
      </c>
      <c r="D25078">
        <v>20.015999999999998</v>
      </c>
    </row>
    <row r="25079" spans="1:4">
      <c r="A25079" t="s">
        <v>326</v>
      </c>
      <c r="B25079" s="10">
        <v>42840.21875</v>
      </c>
      <c r="C25079">
        <v>50103.675843999998</v>
      </c>
      <c r="D25079">
        <v>20.015999999999998</v>
      </c>
    </row>
    <row r="25080" spans="1:4">
      <c r="A25080" t="s">
        <v>326</v>
      </c>
      <c r="B25080" s="10">
        <v>42840.229166666664</v>
      </c>
      <c r="C25080">
        <v>50103.680848000004</v>
      </c>
      <c r="D25080">
        <v>20.015999999999998</v>
      </c>
    </row>
    <row r="25081" spans="1:4">
      <c r="A25081" t="s">
        <v>326</v>
      </c>
      <c r="B25081" s="10">
        <v>42840.239583333336</v>
      </c>
      <c r="C25081">
        <v>50103.685852000002</v>
      </c>
      <c r="D25081">
        <v>20.015999999999998</v>
      </c>
    </row>
    <row r="25082" spans="1:4">
      <c r="A25082" t="s">
        <v>326</v>
      </c>
      <c r="B25082" s="10">
        <v>42840.25</v>
      </c>
      <c r="C25082">
        <v>50103.690856000001</v>
      </c>
      <c r="D25082">
        <v>20.015999999999998</v>
      </c>
    </row>
    <row r="25083" spans="1:4">
      <c r="A25083" t="s">
        <v>326</v>
      </c>
      <c r="B25083" s="10">
        <v>42840.260416666664</v>
      </c>
      <c r="C25083">
        <v>50103.69586</v>
      </c>
      <c r="D25083">
        <v>20.015999999999998</v>
      </c>
    </row>
    <row r="25084" spans="1:4">
      <c r="A25084" t="s">
        <v>326</v>
      </c>
      <c r="B25084" s="10">
        <v>42840.270833333336</v>
      </c>
      <c r="C25084">
        <v>50103.700863999999</v>
      </c>
      <c r="D25084">
        <v>20.015999999999998</v>
      </c>
    </row>
    <row r="25085" spans="1:4">
      <c r="A25085" t="s">
        <v>326</v>
      </c>
      <c r="B25085" s="10">
        <v>42840.28125</v>
      </c>
      <c r="C25085">
        <v>50103.705867999997</v>
      </c>
      <c r="D25085">
        <v>20.015999999999998</v>
      </c>
    </row>
    <row r="25086" spans="1:4">
      <c r="A25086" t="s">
        <v>326</v>
      </c>
      <c r="B25086" s="10">
        <v>42840.291666666664</v>
      </c>
      <c r="C25086">
        <v>50103.710872000003</v>
      </c>
      <c r="D25086">
        <v>20.015999999999998</v>
      </c>
    </row>
    <row r="25087" spans="1:4">
      <c r="A25087" t="s">
        <v>326</v>
      </c>
      <c r="B25087" s="10">
        <v>42840.302083333336</v>
      </c>
      <c r="C25087">
        <v>50103.715876000002</v>
      </c>
      <c r="D25087">
        <v>20.015999999999998</v>
      </c>
    </row>
    <row r="25088" spans="1:4">
      <c r="A25088" t="s">
        <v>326</v>
      </c>
      <c r="B25088" s="10">
        <v>42840.3125</v>
      </c>
      <c r="C25088">
        <v>50103.720880000001</v>
      </c>
      <c r="D25088">
        <v>20.015999999999998</v>
      </c>
    </row>
    <row r="25089" spans="1:4">
      <c r="A25089" t="s">
        <v>326</v>
      </c>
      <c r="B25089" s="10">
        <v>42840.322916666664</v>
      </c>
      <c r="C25089">
        <v>50103.720880000001</v>
      </c>
      <c r="D25089">
        <v>0</v>
      </c>
    </row>
    <row r="25090" spans="1:4">
      <c r="A25090" t="s">
        <v>326</v>
      </c>
      <c r="B25090" s="10">
        <v>42840.333333333336</v>
      </c>
      <c r="C25090">
        <v>50103.725883999999</v>
      </c>
      <c r="D25090">
        <v>20.015999999999998</v>
      </c>
    </row>
    <row r="25091" spans="1:4">
      <c r="A25091" t="s">
        <v>326</v>
      </c>
      <c r="B25091" s="10">
        <v>42840.34375</v>
      </c>
      <c r="C25091">
        <v>50103.730887999998</v>
      </c>
      <c r="D25091">
        <v>20.015999999999998</v>
      </c>
    </row>
    <row r="25092" spans="1:4">
      <c r="A25092" t="s">
        <v>326</v>
      </c>
      <c r="B25092" s="10">
        <v>42840.354166666664</v>
      </c>
      <c r="C25092">
        <v>50103.735891999997</v>
      </c>
      <c r="D25092">
        <v>20.015999999999998</v>
      </c>
    </row>
    <row r="25093" spans="1:4">
      <c r="A25093" t="s">
        <v>326</v>
      </c>
      <c r="B25093" s="10">
        <v>42840.364583333336</v>
      </c>
      <c r="C25093">
        <v>50103.740896000003</v>
      </c>
      <c r="D25093">
        <v>20.015999999999998</v>
      </c>
    </row>
    <row r="25094" spans="1:4">
      <c r="A25094" t="s">
        <v>326</v>
      </c>
      <c r="B25094" s="10">
        <v>42840.375</v>
      </c>
      <c r="C25094">
        <v>50103.745900000002</v>
      </c>
      <c r="D25094">
        <v>20.015999999999998</v>
      </c>
    </row>
    <row r="25095" spans="1:4">
      <c r="A25095" t="s">
        <v>326</v>
      </c>
      <c r="B25095" s="10">
        <v>42840.385416666664</v>
      </c>
      <c r="C25095">
        <v>50103.745900000002</v>
      </c>
      <c r="D25095">
        <v>0</v>
      </c>
    </row>
    <row r="25096" spans="1:4">
      <c r="A25096" t="s">
        <v>326</v>
      </c>
      <c r="B25096" s="10">
        <v>42840.395833333336</v>
      </c>
      <c r="C25096">
        <v>50103.750904</v>
      </c>
      <c r="D25096">
        <v>20.015999999999998</v>
      </c>
    </row>
    <row r="25097" spans="1:4">
      <c r="A25097" t="s">
        <v>326</v>
      </c>
      <c r="B25097" s="10">
        <v>42840.40625</v>
      </c>
      <c r="C25097">
        <v>50103.755907999999</v>
      </c>
      <c r="D25097">
        <v>20.015999999999998</v>
      </c>
    </row>
    <row r="25098" spans="1:4">
      <c r="A25098" t="s">
        <v>326</v>
      </c>
      <c r="B25098" s="10">
        <v>42840.416666666664</v>
      </c>
      <c r="C25098">
        <v>50103.760911999998</v>
      </c>
      <c r="D25098">
        <v>20.015999999999998</v>
      </c>
    </row>
    <row r="25099" spans="1:4">
      <c r="A25099" t="s">
        <v>326</v>
      </c>
      <c r="B25099" s="10">
        <v>42840.427083333336</v>
      </c>
      <c r="C25099">
        <v>50103.760911999998</v>
      </c>
      <c r="D25099">
        <v>0</v>
      </c>
    </row>
    <row r="25100" spans="1:4">
      <c r="A25100" t="s">
        <v>326</v>
      </c>
      <c r="B25100" s="10">
        <v>42840.4375</v>
      </c>
      <c r="C25100">
        <v>50103.765915999997</v>
      </c>
      <c r="D25100">
        <v>20.015999999999998</v>
      </c>
    </row>
    <row r="25101" spans="1:4">
      <c r="A25101" t="s">
        <v>326</v>
      </c>
      <c r="B25101" s="10">
        <v>42840.447916666664</v>
      </c>
      <c r="C25101">
        <v>50103.770920000003</v>
      </c>
      <c r="D25101">
        <v>20.015999999999998</v>
      </c>
    </row>
    <row r="25102" spans="1:4">
      <c r="A25102" t="s">
        <v>326</v>
      </c>
      <c r="B25102" s="10">
        <v>42840.458333333336</v>
      </c>
      <c r="C25102">
        <v>50103.775924000001</v>
      </c>
      <c r="D25102">
        <v>20.015999999999998</v>
      </c>
    </row>
    <row r="25103" spans="1:4">
      <c r="A25103" t="s">
        <v>326</v>
      </c>
      <c r="B25103" s="10">
        <v>42840.46875</v>
      </c>
      <c r="C25103">
        <v>50103.780928</v>
      </c>
      <c r="D25103">
        <v>20.015999999999998</v>
      </c>
    </row>
    <row r="25104" spans="1:4">
      <c r="A25104" t="s">
        <v>326</v>
      </c>
      <c r="B25104" s="10">
        <v>42840.479166666664</v>
      </c>
      <c r="C25104">
        <v>50103.780928</v>
      </c>
      <c r="D25104">
        <v>0</v>
      </c>
    </row>
    <row r="25105" spans="1:4">
      <c r="A25105" t="s">
        <v>326</v>
      </c>
      <c r="B25105" s="10">
        <v>42840.489583333336</v>
      </c>
      <c r="C25105">
        <v>50103.785931999999</v>
      </c>
      <c r="D25105">
        <v>20.015999999999998</v>
      </c>
    </row>
    <row r="25106" spans="1:4">
      <c r="A25106" t="s">
        <v>326</v>
      </c>
      <c r="B25106" s="10">
        <v>42840.5</v>
      </c>
      <c r="C25106">
        <v>50103.790935999998</v>
      </c>
      <c r="D25106">
        <v>20.015999999999998</v>
      </c>
    </row>
    <row r="25107" spans="1:4">
      <c r="A25107" t="s">
        <v>326</v>
      </c>
      <c r="B25107" s="10">
        <v>42840.510416666664</v>
      </c>
      <c r="C25107">
        <v>50103.795940000004</v>
      </c>
      <c r="D25107">
        <v>20.015999999999998</v>
      </c>
    </row>
    <row r="25108" spans="1:4">
      <c r="A25108" t="s">
        <v>326</v>
      </c>
      <c r="B25108" s="10">
        <v>42840.520833333336</v>
      </c>
      <c r="C25108">
        <v>50103.795940000004</v>
      </c>
      <c r="D25108">
        <v>0</v>
      </c>
    </row>
    <row r="25109" spans="1:4">
      <c r="A25109" t="s">
        <v>326</v>
      </c>
      <c r="B25109" s="10">
        <v>42840.53125</v>
      </c>
      <c r="C25109">
        <v>50103.800944000002</v>
      </c>
      <c r="D25109">
        <v>20.015999999999998</v>
      </c>
    </row>
    <row r="25110" spans="1:4">
      <c r="A25110" t="s">
        <v>326</v>
      </c>
      <c r="B25110" s="10">
        <v>42840.541666666664</v>
      </c>
      <c r="C25110">
        <v>50103.805948000001</v>
      </c>
      <c r="D25110">
        <v>20.015999999999998</v>
      </c>
    </row>
    <row r="25111" spans="1:4">
      <c r="A25111" t="s">
        <v>326</v>
      </c>
      <c r="B25111" s="10">
        <v>42840.552083333336</v>
      </c>
      <c r="C25111">
        <v>50103.810952</v>
      </c>
      <c r="D25111">
        <v>20.015999999999998</v>
      </c>
    </row>
    <row r="25112" spans="1:4">
      <c r="A25112" t="s">
        <v>326</v>
      </c>
      <c r="B25112" s="10">
        <v>42840.5625</v>
      </c>
      <c r="C25112">
        <v>50103.810952</v>
      </c>
      <c r="D25112">
        <v>0</v>
      </c>
    </row>
    <row r="25113" spans="1:4">
      <c r="A25113" t="s">
        <v>326</v>
      </c>
      <c r="B25113" s="10">
        <v>42840.572916666664</v>
      </c>
      <c r="C25113">
        <v>50103.825955</v>
      </c>
      <c r="D25113">
        <v>60.012</v>
      </c>
    </row>
    <row r="25114" spans="1:4">
      <c r="A25114" t="s">
        <v>326</v>
      </c>
      <c r="B25114" s="10">
        <v>42840.583333333336</v>
      </c>
      <c r="C25114">
        <v>50103.845952999996</v>
      </c>
      <c r="D25114">
        <v>79.992000000000004</v>
      </c>
    </row>
    <row r="25115" spans="1:4">
      <c r="A25115" t="s">
        <v>326</v>
      </c>
      <c r="B25115" s="10">
        <v>42840.59375</v>
      </c>
      <c r="C25115">
        <v>50103.865951</v>
      </c>
      <c r="D25115">
        <v>79.992000000000004</v>
      </c>
    </row>
    <row r="25116" spans="1:4">
      <c r="A25116" t="s">
        <v>326</v>
      </c>
      <c r="B25116" s="10">
        <v>42840.604166666664</v>
      </c>
      <c r="C25116">
        <v>50103.885949000003</v>
      </c>
      <c r="D25116">
        <v>79.992000000000004</v>
      </c>
    </row>
    <row r="25117" spans="1:4">
      <c r="A25117" t="s">
        <v>326</v>
      </c>
      <c r="B25117" s="10">
        <v>42840.614583333336</v>
      </c>
      <c r="C25117">
        <v>50103.905946999999</v>
      </c>
      <c r="D25117">
        <v>79.992000000000004</v>
      </c>
    </row>
    <row r="25118" spans="1:4">
      <c r="A25118" t="s">
        <v>326</v>
      </c>
      <c r="B25118" s="10">
        <v>42840.625</v>
      </c>
      <c r="C25118">
        <v>50103.925945000003</v>
      </c>
      <c r="D25118">
        <v>79.992000000000004</v>
      </c>
    </row>
    <row r="25119" spans="1:4">
      <c r="A25119" t="s">
        <v>326</v>
      </c>
      <c r="B25119" s="10">
        <v>42840.635416666664</v>
      </c>
      <c r="C25119">
        <v>50103.945942999999</v>
      </c>
      <c r="D25119">
        <v>79.992000000000004</v>
      </c>
    </row>
    <row r="25120" spans="1:4">
      <c r="A25120" t="s">
        <v>326</v>
      </c>
      <c r="B25120" s="10">
        <v>42840.645833333336</v>
      </c>
      <c r="C25120">
        <v>50103.965941000002</v>
      </c>
      <c r="D25120">
        <v>79.992000000000004</v>
      </c>
    </row>
    <row r="25121" spans="1:4">
      <c r="A25121" t="s">
        <v>326</v>
      </c>
      <c r="B25121" s="10">
        <v>42840.65625</v>
      </c>
      <c r="C25121">
        <v>50103.980944000003</v>
      </c>
      <c r="D25121">
        <v>60.012</v>
      </c>
    </row>
    <row r="25122" spans="1:4">
      <c r="A25122" t="s">
        <v>326</v>
      </c>
      <c r="B25122" s="10">
        <v>42840.666666666664</v>
      </c>
      <c r="C25122">
        <v>50103.985948000001</v>
      </c>
      <c r="D25122">
        <v>20.015999999999998</v>
      </c>
    </row>
    <row r="25123" spans="1:4">
      <c r="A25123" t="s">
        <v>326</v>
      </c>
      <c r="B25123" s="10">
        <v>42840.677083333336</v>
      </c>
      <c r="C25123">
        <v>50103.985948000001</v>
      </c>
      <c r="D25123">
        <v>0</v>
      </c>
    </row>
    <row r="25124" spans="1:4">
      <c r="A25124" t="s">
        <v>326</v>
      </c>
      <c r="B25124" s="10">
        <v>42840.6875</v>
      </c>
      <c r="C25124">
        <v>50103.990952</v>
      </c>
      <c r="D25124">
        <v>20.015999999999998</v>
      </c>
    </row>
    <row r="25125" spans="1:4">
      <c r="A25125" t="s">
        <v>326</v>
      </c>
      <c r="B25125" s="10">
        <v>42840.697916666664</v>
      </c>
      <c r="C25125">
        <v>50103.995955999999</v>
      </c>
      <c r="D25125">
        <v>20.015999999999998</v>
      </c>
    </row>
    <row r="25126" spans="1:4">
      <c r="A25126" t="s">
        <v>326</v>
      </c>
      <c r="B25126" s="10">
        <v>42840.708333333336</v>
      </c>
      <c r="C25126">
        <v>50104.000959999998</v>
      </c>
      <c r="D25126">
        <v>20.015999999999998</v>
      </c>
    </row>
    <row r="25127" spans="1:4">
      <c r="A25127" t="s">
        <v>326</v>
      </c>
      <c r="B25127" s="10">
        <v>42840.71875</v>
      </c>
      <c r="C25127">
        <v>50104.000959999998</v>
      </c>
      <c r="D25127">
        <v>0</v>
      </c>
    </row>
    <row r="25128" spans="1:4">
      <c r="A25128" t="s">
        <v>326</v>
      </c>
      <c r="B25128" s="10">
        <v>42840.729166666664</v>
      </c>
      <c r="C25128">
        <v>50104.005964000004</v>
      </c>
      <c r="D25128">
        <v>20.015999999999998</v>
      </c>
    </row>
    <row r="25129" spans="1:4">
      <c r="A25129" t="s">
        <v>326</v>
      </c>
      <c r="B25129" s="10">
        <v>42840.739583333336</v>
      </c>
      <c r="C25129">
        <v>50104.010968000002</v>
      </c>
      <c r="D25129">
        <v>20.015999999999998</v>
      </c>
    </row>
    <row r="25130" spans="1:4">
      <c r="A25130" t="s">
        <v>326</v>
      </c>
      <c r="B25130" s="10">
        <v>42840.75</v>
      </c>
      <c r="C25130">
        <v>50104.535965000003</v>
      </c>
      <c r="D25130">
        <v>2099.9879999999998</v>
      </c>
    </row>
    <row r="25131" spans="1:4">
      <c r="A25131" t="s">
        <v>326</v>
      </c>
      <c r="B25131" s="10">
        <v>42840.760416666664</v>
      </c>
      <c r="C25131">
        <v>50104.540969000001</v>
      </c>
      <c r="D25131">
        <v>20.015999999999998</v>
      </c>
    </row>
    <row r="25132" spans="1:4">
      <c r="A25132" t="s">
        <v>326</v>
      </c>
      <c r="B25132" s="10">
        <v>42840.770833333336</v>
      </c>
      <c r="C25132">
        <v>50104.540969000001</v>
      </c>
      <c r="D25132">
        <v>0</v>
      </c>
    </row>
    <row r="25133" spans="1:4">
      <c r="A25133" t="s">
        <v>326</v>
      </c>
      <c r="B25133" s="10">
        <v>42840.78125</v>
      </c>
      <c r="C25133">
        <v>50104.545973</v>
      </c>
      <c r="D25133">
        <v>20.015999999999998</v>
      </c>
    </row>
    <row r="25134" spans="1:4">
      <c r="A25134" t="s">
        <v>326</v>
      </c>
      <c r="B25134" s="10">
        <v>42840.791666666664</v>
      </c>
      <c r="C25134">
        <v>50104.550976999999</v>
      </c>
      <c r="D25134">
        <v>20.015999999999998</v>
      </c>
    </row>
    <row r="25135" spans="1:4">
      <c r="A25135" t="s">
        <v>326</v>
      </c>
      <c r="B25135" s="10">
        <v>42840.802083333336</v>
      </c>
      <c r="C25135">
        <v>50104.550976999999</v>
      </c>
      <c r="D25135">
        <v>0</v>
      </c>
    </row>
    <row r="25136" spans="1:4">
      <c r="A25136" t="s">
        <v>326</v>
      </c>
      <c r="B25136" s="10">
        <v>42840.8125</v>
      </c>
      <c r="C25136">
        <v>50104.555980999998</v>
      </c>
      <c r="D25136">
        <v>20.015999999999998</v>
      </c>
    </row>
    <row r="25137" spans="1:4">
      <c r="A25137" t="s">
        <v>326</v>
      </c>
      <c r="B25137" s="10">
        <v>42840.822916666664</v>
      </c>
      <c r="C25137">
        <v>50104.560984999996</v>
      </c>
      <c r="D25137">
        <v>20.015999999999998</v>
      </c>
    </row>
    <row r="25138" spans="1:4">
      <c r="A25138" t="s">
        <v>326</v>
      </c>
      <c r="B25138" s="10">
        <v>42840.833333333336</v>
      </c>
      <c r="C25138">
        <v>50104.560984999996</v>
      </c>
      <c r="D25138">
        <v>0</v>
      </c>
    </row>
    <row r="25139" spans="1:4">
      <c r="A25139" t="s">
        <v>326</v>
      </c>
      <c r="B25139" s="10">
        <v>42840.84375</v>
      </c>
      <c r="C25139">
        <v>50104.565989000002</v>
      </c>
      <c r="D25139">
        <v>20.015999999999998</v>
      </c>
    </row>
    <row r="25140" spans="1:4">
      <c r="A25140" t="s">
        <v>326</v>
      </c>
      <c r="B25140" s="10">
        <v>42840.854166666664</v>
      </c>
      <c r="C25140">
        <v>50104.565989000002</v>
      </c>
      <c r="D25140">
        <v>0</v>
      </c>
    </row>
    <row r="25141" spans="1:4">
      <c r="A25141" t="s">
        <v>326</v>
      </c>
      <c r="B25141" s="10">
        <v>42840.864583333336</v>
      </c>
      <c r="C25141">
        <v>50104.570993000001</v>
      </c>
      <c r="D25141">
        <v>20.015999999999998</v>
      </c>
    </row>
    <row r="25142" spans="1:4">
      <c r="A25142" t="s">
        <v>326</v>
      </c>
      <c r="B25142" s="10">
        <v>42840.875</v>
      </c>
      <c r="C25142">
        <v>50104.575997</v>
      </c>
      <c r="D25142">
        <v>20.015999999999998</v>
      </c>
    </row>
    <row r="25143" spans="1:4">
      <c r="A25143" t="s">
        <v>326</v>
      </c>
      <c r="B25143" s="10">
        <v>42840.885416666664</v>
      </c>
      <c r="C25143">
        <v>50104.581000999999</v>
      </c>
      <c r="D25143">
        <v>20.015999999999998</v>
      </c>
    </row>
    <row r="25144" spans="1:4">
      <c r="A25144" t="s">
        <v>326</v>
      </c>
      <c r="B25144" s="10">
        <v>42840.895833333336</v>
      </c>
      <c r="C25144">
        <v>50104.581000999999</v>
      </c>
      <c r="D25144">
        <v>0</v>
      </c>
    </row>
    <row r="25145" spans="1:4">
      <c r="A25145" t="s">
        <v>326</v>
      </c>
      <c r="B25145" s="10">
        <v>42840.90625</v>
      </c>
      <c r="C25145">
        <v>50104.586004999997</v>
      </c>
      <c r="D25145">
        <v>20.015999999999998</v>
      </c>
    </row>
    <row r="25146" spans="1:4">
      <c r="A25146" t="s">
        <v>326</v>
      </c>
      <c r="B25146" s="10">
        <v>42840.916666666664</v>
      </c>
      <c r="C25146">
        <v>50104.591009000003</v>
      </c>
      <c r="D25146">
        <v>20.015999999999998</v>
      </c>
    </row>
    <row r="25147" spans="1:4">
      <c r="A25147" t="s">
        <v>326</v>
      </c>
      <c r="B25147" s="10">
        <v>42840.927083333336</v>
      </c>
      <c r="C25147">
        <v>50104.591009000003</v>
      </c>
      <c r="D25147">
        <v>0</v>
      </c>
    </row>
    <row r="25148" spans="1:4">
      <c r="A25148" t="s">
        <v>326</v>
      </c>
      <c r="B25148" s="10">
        <v>42840.9375</v>
      </c>
      <c r="C25148">
        <v>50104.596013000002</v>
      </c>
      <c r="D25148">
        <v>20.015999999999998</v>
      </c>
    </row>
    <row r="25149" spans="1:4">
      <c r="A25149" t="s">
        <v>326</v>
      </c>
      <c r="B25149" s="10">
        <v>42840.947916666664</v>
      </c>
      <c r="C25149">
        <v>50104.596013000002</v>
      </c>
      <c r="D25149">
        <v>0</v>
      </c>
    </row>
    <row r="25150" spans="1:4">
      <c r="A25150" t="s">
        <v>326</v>
      </c>
      <c r="B25150" s="10">
        <v>42840.958333333336</v>
      </c>
      <c r="C25150">
        <v>50104.601017000001</v>
      </c>
      <c r="D25150">
        <v>20.015999999999998</v>
      </c>
    </row>
    <row r="25151" spans="1:4">
      <c r="A25151" t="s">
        <v>326</v>
      </c>
      <c r="B25151" s="10">
        <v>42840.96875</v>
      </c>
      <c r="C25151">
        <v>50104.606021</v>
      </c>
      <c r="D25151">
        <v>20.015999999999998</v>
      </c>
    </row>
    <row r="25152" spans="1:4">
      <c r="A25152" t="s">
        <v>326</v>
      </c>
      <c r="B25152" s="10">
        <v>42840.979166666664</v>
      </c>
      <c r="C25152">
        <v>50104.606021</v>
      </c>
      <c r="D25152">
        <v>0</v>
      </c>
    </row>
    <row r="25153" spans="1:4">
      <c r="A25153" t="s">
        <v>326</v>
      </c>
      <c r="B25153" s="10">
        <v>42840.989583333336</v>
      </c>
      <c r="C25153">
        <v>50104.611024999998</v>
      </c>
      <c r="D25153">
        <v>20.015999999999998</v>
      </c>
    </row>
    <row r="25154" spans="1:4">
      <c r="A25154" t="s">
        <v>326</v>
      </c>
      <c r="B25154" s="10">
        <v>42841</v>
      </c>
      <c r="C25154">
        <v>50104.609380000002</v>
      </c>
      <c r="D25154">
        <v>0</v>
      </c>
    </row>
    <row r="25155" spans="1:4">
      <c r="A25155" t="s">
        <v>326</v>
      </c>
      <c r="B25155" s="10">
        <v>42841.010416666664</v>
      </c>
      <c r="C25155">
        <v>50104.614384</v>
      </c>
      <c r="D25155">
        <v>20.015999999999998</v>
      </c>
    </row>
    <row r="25156" spans="1:4">
      <c r="A25156" t="s">
        <v>326</v>
      </c>
      <c r="B25156" s="10">
        <v>42841.020833333336</v>
      </c>
      <c r="C25156">
        <v>50104.619387999999</v>
      </c>
      <c r="D25156">
        <v>20.015999999999998</v>
      </c>
    </row>
    <row r="25157" spans="1:4">
      <c r="A25157" t="s">
        <v>326</v>
      </c>
      <c r="B25157" s="10">
        <v>42841.03125</v>
      </c>
      <c r="C25157">
        <v>50104.619387999999</v>
      </c>
      <c r="D25157">
        <v>0</v>
      </c>
    </row>
    <row r="25158" spans="1:4">
      <c r="A25158" t="s">
        <v>326</v>
      </c>
      <c r="B25158" s="10">
        <v>42841.041666666664</v>
      </c>
      <c r="C25158">
        <v>50104.624391999998</v>
      </c>
      <c r="D25158">
        <v>20.015999999999998</v>
      </c>
    </row>
    <row r="25159" spans="1:4">
      <c r="A25159" t="s">
        <v>326</v>
      </c>
      <c r="B25159" s="10">
        <v>42841.052083333336</v>
      </c>
      <c r="C25159">
        <v>50104.624391999998</v>
      </c>
      <c r="D25159">
        <v>0</v>
      </c>
    </row>
    <row r="25160" spans="1:4">
      <c r="A25160" t="s">
        <v>326</v>
      </c>
      <c r="B25160" s="10">
        <v>42841.0625</v>
      </c>
      <c r="C25160">
        <v>50104.629395999997</v>
      </c>
      <c r="D25160">
        <v>20.015999999999998</v>
      </c>
    </row>
    <row r="25161" spans="1:4">
      <c r="A25161" t="s">
        <v>326</v>
      </c>
      <c r="B25161" s="10">
        <v>42841.072916666664</v>
      </c>
      <c r="C25161">
        <v>50104.634400000003</v>
      </c>
      <c r="D25161">
        <v>20.015999999999998</v>
      </c>
    </row>
    <row r="25162" spans="1:4">
      <c r="A25162" t="s">
        <v>326</v>
      </c>
      <c r="B25162" s="10">
        <v>42841.083333333336</v>
      </c>
      <c r="C25162">
        <v>50104.634400000003</v>
      </c>
      <c r="D25162">
        <v>0</v>
      </c>
    </row>
    <row r="25163" spans="1:4">
      <c r="A25163" t="s">
        <v>326</v>
      </c>
      <c r="B25163" s="10">
        <v>42841.09375</v>
      </c>
      <c r="C25163">
        <v>50104.639404000001</v>
      </c>
      <c r="D25163">
        <v>20.015999999999998</v>
      </c>
    </row>
    <row r="25164" spans="1:4">
      <c r="A25164" t="s">
        <v>326</v>
      </c>
      <c r="B25164" s="10">
        <v>42841.104166666664</v>
      </c>
      <c r="C25164">
        <v>50104.639404000001</v>
      </c>
      <c r="D25164">
        <v>0</v>
      </c>
    </row>
    <row r="25165" spans="1:4">
      <c r="A25165" t="s">
        <v>326</v>
      </c>
      <c r="B25165" s="10">
        <v>42841.114583333336</v>
      </c>
      <c r="C25165">
        <v>50104.644408</v>
      </c>
      <c r="D25165">
        <v>20.015999999999998</v>
      </c>
    </row>
    <row r="25166" spans="1:4">
      <c r="A25166" t="s">
        <v>326</v>
      </c>
      <c r="B25166" s="10">
        <v>42841.125</v>
      </c>
      <c r="C25166">
        <v>50104.649411999999</v>
      </c>
      <c r="D25166">
        <v>20.015999999999998</v>
      </c>
    </row>
    <row r="25167" spans="1:4">
      <c r="A25167" t="s">
        <v>326</v>
      </c>
      <c r="B25167" s="10">
        <v>42841.135416666664</v>
      </c>
      <c r="C25167">
        <v>50104.649411999999</v>
      </c>
      <c r="D25167">
        <v>0</v>
      </c>
    </row>
    <row r="25168" spans="1:4">
      <c r="A25168" t="s">
        <v>326</v>
      </c>
      <c r="B25168" s="10">
        <v>42841.145833333336</v>
      </c>
      <c r="C25168">
        <v>50104.654415999998</v>
      </c>
      <c r="D25168">
        <v>20.015999999999998</v>
      </c>
    </row>
    <row r="25169" spans="1:4">
      <c r="A25169" t="s">
        <v>326</v>
      </c>
      <c r="B25169" s="10">
        <v>42841.15625</v>
      </c>
      <c r="C25169">
        <v>50104.659420000004</v>
      </c>
      <c r="D25169">
        <v>20.015999999999998</v>
      </c>
    </row>
    <row r="25170" spans="1:4">
      <c r="A25170" t="s">
        <v>326</v>
      </c>
      <c r="B25170" s="10">
        <v>42841.166666666664</v>
      </c>
      <c r="C25170">
        <v>50104.659420000004</v>
      </c>
      <c r="D25170">
        <v>0</v>
      </c>
    </row>
    <row r="25171" spans="1:4">
      <c r="A25171" t="s">
        <v>326</v>
      </c>
      <c r="B25171" s="10">
        <v>42841.177083333336</v>
      </c>
      <c r="C25171">
        <v>50104.664424000002</v>
      </c>
      <c r="D25171">
        <v>20.015999999999998</v>
      </c>
    </row>
    <row r="25172" spans="1:4">
      <c r="A25172" t="s">
        <v>326</v>
      </c>
      <c r="B25172" s="10">
        <v>42841.1875</v>
      </c>
      <c r="C25172">
        <v>50104.664424000002</v>
      </c>
      <c r="D25172">
        <v>0</v>
      </c>
    </row>
    <row r="25173" spans="1:4">
      <c r="A25173" t="s">
        <v>326</v>
      </c>
      <c r="B25173" s="10">
        <v>42841.197916666664</v>
      </c>
      <c r="C25173">
        <v>50104.669428000001</v>
      </c>
      <c r="D25173">
        <v>20.015999999999998</v>
      </c>
    </row>
    <row r="25174" spans="1:4">
      <c r="A25174" t="s">
        <v>326</v>
      </c>
      <c r="B25174" s="10">
        <v>42841.208333333336</v>
      </c>
      <c r="C25174">
        <v>50104.674432</v>
      </c>
      <c r="D25174">
        <v>20.015999999999998</v>
      </c>
    </row>
    <row r="25175" spans="1:4">
      <c r="A25175" t="s">
        <v>326</v>
      </c>
      <c r="B25175" s="10">
        <v>42841.21875</v>
      </c>
      <c r="C25175">
        <v>50104.674432</v>
      </c>
      <c r="D25175">
        <v>0</v>
      </c>
    </row>
    <row r="25176" spans="1:4">
      <c r="A25176" t="s">
        <v>326</v>
      </c>
      <c r="B25176" s="10">
        <v>42841.229166666664</v>
      </c>
      <c r="C25176">
        <v>50104.679435999999</v>
      </c>
      <c r="D25176">
        <v>20.015999999999998</v>
      </c>
    </row>
    <row r="25177" spans="1:4">
      <c r="A25177" t="s">
        <v>326</v>
      </c>
      <c r="B25177" s="10">
        <v>42841.239583333336</v>
      </c>
      <c r="C25177">
        <v>50104.679435999999</v>
      </c>
      <c r="D25177">
        <v>0</v>
      </c>
    </row>
    <row r="25178" spans="1:4">
      <c r="A25178" t="s">
        <v>326</v>
      </c>
      <c r="B25178" s="10">
        <v>42841.25</v>
      </c>
      <c r="C25178">
        <v>50104.684439999997</v>
      </c>
      <c r="D25178">
        <v>20.015999999999998</v>
      </c>
    </row>
    <row r="25179" spans="1:4">
      <c r="A25179" t="s">
        <v>326</v>
      </c>
      <c r="B25179" s="10">
        <v>42841.260416666664</v>
      </c>
      <c r="C25179">
        <v>50104.689444000003</v>
      </c>
      <c r="D25179">
        <v>20.015999999999998</v>
      </c>
    </row>
    <row r="25180" spans="1:4">
      <c r="A25180" t="s">
        <v>326</v>
      </c>
      <c r="B25180" s="10">
        <v>42841.270833333336</v>
      </c>
      <c r="C25180">
        <v>50104.689444000003</v>
      </c>
      <c r="D25180">
        <v>0</v>
      </c>
    </row>
    <row r="25181" spans="1:4">
      <c r="A25181" t="s">
        <v>326</v>
      </c>
      <c r="B25181" s="10">
        <v>42841.28125</v>
      </c>
      <c r="C25181">
        <v>50104.694448000002</v>
      </c>
      <c r="D25181">
        <v>20.015999999999998</v>
      </c>
    </row>
    <row r="25182" spans="1:4">
      <c r="A25182" t="s">
        <v>326</v>
      </c>
      <c r="B25182" s="10">
        <v>42841.291666666664</v>
      </c>
      <c r="C25182">
        <v>50104.694448000002</v>
      </c>
      <c r="D25182">
        <v>0</v>
      </c>
    </row>
    <row r="25183" spans="1:4">
      <c r="A25183" t="s">
        <v>326</v>
      </c>
      <c r="B25183" s="10">
        <v>42841.302083333336</v>
      </c>
      <c r="C25183">
        <v>50104.699452000001</v>
      </c>
      <c r="D25183">
        <v>20.015999999999998</v>
      </c>
    </row>
    <row r="25184" spans="1:4">
      <c r="A25184" t="s">
        <v>326</v>
      </c>
      <c r="B25184" s="10">
        <v>42841.3125</v>
      </c>
      <c r="C25184">
        <v>50104.704455999999</v>
      </c>
      <c r="D25184">
        <v>20.015999999999998</v>
      </c>
    </row>
    <row r="25185" spans="1:4">
      <c r="A25185" t="s">
        <v>326</v>
      </c>
      <c r="B25185" s="10">
        <v>42841.322916666664</v>
      </c>
      <c r="C25185">
        <v>50104.704455999999</v>
      </c>
      <c r="D25185">
        <v>0</v>
      </c>
    </row>
    <row r="25186" spans="1:4">
      <c r="A25186" t="s">
        <v>326</v>
      </c>
      <c r="B25186" s="10">
        <v>42841.333333333336</v>
      </c>
      <c r="C25186">
        <v>50104.719459</v>
      </c>
      <c r="D25186">
        <v>60.012</v>
      </c>
    </row>
    <row r="25187" spans="1:4">
      <c r="A25187" t="s">
        <v>326</v>
      </c>
      <c r="B25187" s="10">
        <v>42841.34375</v>
      </c>
      <c r="C25187">
        <v>50104.739457000003</v>
      </c>
      <c r="D25187">
        <v>79.992000000000004</v>
      </c>
    </row>
    <row r="25188" spans="1:4">
      <c r="A25188" t="s">
        <v>326</v>
      </c>
      <c r="B25188" s="10">
        <v>42841.354166666664</v>
      </c>
      <c r="C25188">
        <v>50104.754459999996</v>
      </c>
      <c r="D25188">
        <v>60.012</v>
      </c>
    </row>
    <row r="25189" spans="1:4">
      <c r="A25189" t="s">
        <v>326</v>
      </c>
      <c r="B25189" s="10">
        <v>42841.364583333336</v>
      </c>
      <c r="C25189">
        <v>50104.774458</v>
      </c>
      <c r="D25189">
        <v>79.992000000000004</v>
      </c>
    </row>
    <row r="25190" spans="1:4">
      <c r="A25190" t="s">
        <v>326</v>
      </c>
      <c r="B25190" s="10">
        <v>42841.375</v>
      </c>
      <c r="C25190">
        <v>50104.794456000003</v>
      </c>
      <c r="D25190">
        <v>79.992000000000004</v>
      </c>
    </row>
    <row r="25191" spans="1:4">
      <c r="A25191" t="s">
        <v>326</v>
      </c>
      <c r="B25191" s="10">
        <v>42841.385416666664</v>
      </c>
      <c r="C25191">
        <v>50104.814453999999</v>
      </c>
      <c r="D25191">
        <v>79.992000000000004</v>
      </c>
    </row>
    <row r="25192" spans="1:4">
      <c r="A25192" t="s">
        <v>326</v>
      </c>
      <c r="B25192" s="10">
        <v>42841.395833333336</v>
      </c>
      <c r="C25192">
        <v>50104.834452000003</v>
      </c>
      <c r="D25192">
        <v>79.992000000000004</v>
      </c>
    </row>
    <row r="25193" spans="1:4">
      <c r="A25193" t="s">
        <v>326</v>
      </c>
      <c r="B25193" s="10">
        <v>42841.40625</v>
      </c>
      <c r="C25193">
        <v>50104.854449999999</v>
      </c>
      <c r="D25193">
        <v>79.992000000000004</v>
      </c>
    </row>
    <row r="25194" spans="1:4">
      <c r="A25194" t="s">
        <v>326</v>
      </c>
      <c r="B25194" s="10">
        <v>42841.416666666664</v>
      </c>
      <c r="C25194">
        <v>50104.864449000001</v>
      </c>
      <c r="D25194">
        <v>39.996000000000002</v>
      </c>
    </row>
    <row r="25195" spans="1:4">
      <c r="A25195" t="s">
        <v>326</v>
      </c>
      <c r="B25195" s="10">
        <v>42841.427083333336</v>
      </c>
      <c r="C25195">
        <v>50104.869452999999</v>
      </c>
      <c r="D25195">
        <v>20.015999999999998</v>
      </c>
    </row>
    <row r="25196" spans="1:4">
      <c r="A25196" t="s">
        <v>326</v>
      </c>
      <c r="B25196" s="10">
        <v>42841.4375</v>
      </c>
      <c r="C25196">
        <v>50104.869452999999</v>
      </c>
      <c r="D25196">
        <v>0</v>
      </c>
    </row>
    <row r="25197" spans="1:4">
      <c r="A25197" t="s">
        <v>326</v>
      </c>
      <c r="B25197" s="10">
        <v>42841.447916666664</v>
      </c>
      <c r="C25197">
        <v>50104.874456999998</v>
      </c>
      <c r="D25197">
        <v>20.015999999999998</v>
      </c>
    </row>
    <row r="25198" spans="1:4">
      <c r="A25198" t="s">
        <v>326</v>
      </c>
      <c r="B25198" s="10">
        <v>42841.458333333336</v>
      </c>
      <c r="C25198">
        <v>50104.879460999997</v>
      </c>
      <c r="D25198">
        <v>20.015999999999998</v>
      </c>
    </row>
    <row r="25199" spans="1:4">
      <c r="A25199" t="s">
        <v>326</v>
      </c>
      <c r="B25199" s="10">
        <v>42841.46875</v>
      </c>
      <c r="C25199">
        <v>50104.879460999997</v>
      </c>
      <c r="D25199">
        <v>0</v>
      </c>
    </row>
    <row r="25200" spans="1:4">
      <c r="A25200" t="s">
        <v>326</v>
      </c>
      <c r="B25200" s="10">
        <v>42841.479166666664</v>
      </c>
      <c r="C25200">
        <v>50104.884465000003</v>
      </c>
      <c r="D25200">
        <v>20.015999999999998</v>
      </c>
    </row>
    <row r="25201" spans="1:4">
      <c r="A25201" t="s">
        <v>326</v>
      </c>
      <c r="B25201" s="10">
        <v>42841.489583333336</v>
      </c>
      <c r="C25201">
        <v>50104.889469000002</v>
      </c>
      <c r="D25201">
        <v>20.015999999999998</v>
      </c>
    </row>
    <row r="25202" spans="1:4">
      <c r="A25202" t="s">
        <v>326</v>
      </c>
      <c r="B25202" s="10">
        <v>42841.5</v>
      </c>
      <c r="C25202">
        <v>50104.894473</v>
      </c>
      <c r="D25202">
        <v>20.015999999999998</v>
      </c>
    </row>
    <row r="25203" spans="1:4">
      <c r="A25203" t="s">
        <v>326</v>
      </c>
      <c r="B25203" s="10">
        <v>42841.510416666664</v>
      </c>
      <c r="C25203">
        <v>50104.899476999999</v>
      </c>
      <c r="D25203">
        <v>20.015999999999998</v>
      </c>
    </row>
    <row r="25204" spans="1:4">
      <c r="A25204" t="s">
        <v>326</v>
      </c>
      <c r="B25204" s="10">
        <v>42841.520833333336</v>
      </c>
      <c r="C25204">
        <v>50104.899476999999</v>
      </c>
      <c r="D25204">
        <v>0</v>
      </c>
    </row>
    <row r="25205" spans="1:4">
      <c r="A25205" t="s">
        <v>326</v>
      </c>
      <c r="B25205" s="10">
        <v>42841.53125</v>
      </c>
      <c r="C25205">
        <v>50104.904480999998</v>
      </c>
      <c r="D25205">
        <v>20.015999999999998</v>
      </c>
    </row>
    <row r="25206" spans="1:4">
      <c r="A25206" t="s">
        <v>326</v>
      </c>
      <c r="B25206" s="10">
        <v>42841.541666666664</v>
      </c>
      <c r="C25206">
        <v>50104.909484999996</v>
      </c>
      <c r="D25206">
        <v>20.015999999999998</v>
      </c>
    </row>
    <row r="25207" spans="1:4">
      <c r="A25207" t="s">
        <v>326</v>
      </c>
      <c r="B25207" s="10">
        <v>42841.552083333336</v>
      </c>
      <c r="C25207">
        <v>50105.439486000003</v>
      </c>
      <c r="D25207">
        <v>2120.0039999999999</v>
      </c>
    </row>
    <row r="25208" spans="1:4">
      <c r="A25208" t="s">
        <v>326</v>
      </c>
      <c r="B25208" s="10">
        <v>42841.5625</v>
      </c>
      <c r="C25208">
        <v>50105.439486000003</v>
      </c>
      <c r="D25208">
        <v>0</v>
      </c>
    </row>
    <row r="25209" spans="1:4">
      <c r="A25209" t="s">
        <v>326</v>
      </c>
      <c r="B25209" s="10">
        <v>42841.572916666664</v>
      </c>
      <c r="C25209">
        <v>50105.444490000002</v>
      </c>
      <c r="D25209">
        <v>20.015999999999998</v>
      </c>
    </row>
    <row r="25210" spans="1:4">
      <c r="A25210" t="s">
        <v>326</v>
      </c>
      <c r="B25210" s="10">
        <v>42841.583333333336</v>
      </c>
      <c r="C25210">
        <v>50105.449494</v>
      </c>
      <c r="D25210">
        <v>20.015999999999998</v>
      </c>
    </row>
    <row r="25211" spans="1:4">
      <c r="A25211" t="s">
        <v>326</v>
      </c>
      <c r="B25211" s="10">
        <v>42841.59375</v>
      </c>
      <c r="C25211">
        <v>50105.449494</v>
      </c>
      <c r="D25211">
        <v>0</v>
      </c>
    </row>
    <row r="25212" spans="1:4">
      <c r="A25212" t="s">
        <v>326</v>
      </c>
      <c r="B25212" s="10">
        <v>42841.604166666664</v>
      </c>
      <c r="C25212">
        <v>50105.454497999999</v>
      </c>
      <c r="D25212">
        <v>20.015999999999998</v>
      </c>
    </row>
    <row r="25213" spans="1:4">
      <c r="A25213" t="s">
        <v>326</v>
      </c>
      <c r="B25213" s="10">
        <v>42841.614583333336</v>
      </c>
      <c r="C25213">
        <v>50105.459501999998</v>
      </c>
      <c r="D25213">
        <v>20.015999999999998</v>
      </c>
    </row>
    <row r="25214" spans="1:4">
      <c r="A25214" t="s">
        <v>326</v>
      </c>
      <c r="B25214" s="10">
        <v>42841.625</v>
      </c>
      <c r="C25214">
        <v>50105.464505999997</v>
      </c>
      <c r="D25214">
        <v>20.015999999999998</v>
      </c>
    </row>
    <row r="25215" spans="1:4">
      <c r="A25215" t="s">
        <v>326</v>
      </c>
      <c r="B25215" s="10">
        <v>42841.635416666664</v>
      </c>
      <c r="C25215">
        <v>50105.464505999997</v>
      </c>
      <c r="D25215">
        <v>0</v>
      </c>
    </row>
    <row r="25216" spans="1:4">
      <c r="A25216" t="s">
        <v>326</v>
      </c>
      <c r="B25216" s="10">
        <v>42841.645833333336</v>
      </c>
      <c r="C25216">
        <v>50105.469510000003</v>
      </c>
      <c r="D25216">
        <v>20.015999999999998</v>
      </c>
    </row>
    <row r="25217" spans="1:4">
      <c r="A25217" t="s">
        <v>326</v>
      </c>
      <c r="B25217" s="10">
        <v>42841.65625</v>
      </c>
      <c r="C25217">
        <v>50105.469510000003</v>
      </c>
      <c r="D25217">
        <v>0</v>
      </c>
    </row>
    <row r="25218" spans="1:4">
      <c r="A25218" t="s">
        <v>326</v>
      </c>
      <c r="B25218" s="10">
        <v>42841.666666666664</v>
      </c>
      <c r="C25218">
        <v>50105.474514000001</v>
      </c>
      <c r="D25218">
        <v>20.015999999999998</v>
      </c>
    </row>
    <row r="25219" spans="1:4">
      <c r="A25219" t="s">
        <v>326</v>
      </c>
      <c r="B25219" s="10">
        <v>42841.677083333336</v>
      </c>
      <c r="C25219">
        <v>50105.479518</v>
      </c>
      <c r="D25219">
        <v>20.015999999999998</v>
      </c>
    </row>
    <row r="25220" spans="1:4">
      <c r="A25220" t="s">
        <v>326</v>
      </c>
      <c r="B25220" s="10">
        <v>42841.6875</v>
      </c>
      <c r="C25220">
        <v>50105.479518</v>
      </c>
      <c r="D25220">
        <v>0</v>
      </c>
    </row>
    <row r="25221" spans="1:4">
      <c r="A25221" t="s">
        <v>326</v>
      </c>
      <c r="B25221" s="10">
        <v>42841.697916666664</v>
      </c>
      <c r="C25221">
        <v>50105.484521999999</v>
      </c>
      <c r="D25221">
        <v>20.015999999999998</v>
      </c>
    </row>
    <row r="25222" spans="1:4">
      <c r="A25222" t="s">
        <v>326</v>
      </c>
      <c r="B25222" s="10">
        <v>42841.708333333336</v>
      </c>
      <c r="C25222">
        <v>50105.489525999998</v>
      </c>
      <c r="D25222">
        <v>20.015999999999998</v>
      </c>
    </row>
    <row r="25223" spans="1:4">
      <c r="A25223" t="s">
        <v>326</v>
      </c>
      <c r="B25223" s="10">
        <v>42841.71875</v>
      </c>
      <c r="C25223">
        <v>50105.489525999998</v>
      </c>
      <c r="D25223">
        <v>0</v>
      </c>
    </row>
    <row r="25224" spans="1:4">
      <c r="A25224" t="s">
        <v>326</v>
      </c>
      <c r="B25224" s="10">
        <v>42841.729166666664</v>
      </c>
      <c r="C25224">
        <v>50105.494530000004</v>
      </c>
      <c r="D25224">
        <v>20.015999999999998</v>
      </c>
    </row>
    <row r="25225" spans="1:4">
      <c r="A25225" t="s">
        <v>326</v>
      </c>
      <c r="B25225" s="10">
        <v>42841.739583333336</v>
      </c>
      <c r="C25225">
        <v>50105.499534000002</v>
      </c>
      <c r="D25225">
        <v>20.015999999999998</v>
      </c>
    </row>
    <row r="25226" spans="1:4">
      <c r="A25226" t="s">
        <v>326</v>
      </c>
      <c r="B25226" s="10">
        <v>42841.75</v>
      </c>
      <c r="C25226">
        <v>50105.499534000002</v>
      </c>
      <c r="D25226">
        <v>0</v>
      </c>
    </row>
    <row r="25227" spans="1:4">
      <c r="A25227" t="s">
        <v>326</v>
      </c>
      <c r="B25227" s="10">
        <v>42841.760416666664</v>
      </c>
      <c r="C25227">
        <v>50105.504538000001</v>
      </c>
      <c r="D25227">
        <v>20.015999999999998</v>
      </c>
    </row>
    <row r="25228" spans="1:4">
      <c r="A25228" t="s">
        <v>326</v>
      </c>
      <c r="B25228" s="10">
        <v>42841.770833333336</v>
      </c>
      <c r="C25228">
        <v>50105.504538000001</v>
      </c>
      <c r="D25228">
        <v>0</v>
      </c>
    </row>
    <row r="25229" spans="1:4">
      <c r="A25229" t="s">
        <v>326</v>
      </c>
      <c r="B25229" s="10">
        <v>42841.78125</v>
      </c>
      <c r="C25229">
        <v>50105.509542</v>
      </c>
      <c r="D25229">
        <v>20.015999999999998</v>
      </c>
    </row>
    <row r="25230" spans="1:4">
      <c r="A25230" t="s">
        <v>326</v>
      </c>
      <c r="B25230" s="10">
        <v>42841.791666666664</v>
      </c>
      <c r="C25230">
        <v>50105.509542</v>
      </c>
      <c r="D25230">
        <v>0</v>
      </c>
    </row>
    <row r="25231" spans="1:4">
      <c r="A25231" t="s">
        <v>326</v>
      </c>
      <c r="B25231" s="10">
        <v>42841.802083333336</v>
      </c>
      <c r="C25231">
        <v>50105.514545999999</v>
      </c>
      <c r="D25231">
        <v>20.015999999999998</v>
      </c>
    </row>
    <row r="25232" spans="1:4">
      <c r="A25232" t="s">
        <v>326</v>
      </c>
      <c r="B25232" s="10">
        <v>42841.8125</v>
      </c>
      <c r="C25232">
        <v>50105.519549999997</v>
      </c>
      <c r="D25232">
        <v>20.015999999999998</v>
      </c>
    </row>
    <row r="25233" spans="1:4">
      <c r="A25233" t="s">
        <v>326</v>
      </c>
      <c r="B25233" s="10">
        <v>42841.822916666664</v>
      </c>
      <c r="C25233">
        <v>50105.519549999997</v>
      </c>
      <c r="D25233">
        <v>0</v>
      </c>
    </row>
    <row r="25234" spans="1:4">
      <c r="A25234" t="s">
        <v>326</v>
      </c>
      <c r="B25234" s="10">
        <v>42841.833333333336</v>
      </c>
      <c r="C25234">
        <v>50105.524554000003</v>
      </c>
      <c r="D25234">
        <v>20.015999999999998</v>
      </c>
    </row>
    <row r="25235" spans="1:4">
      <c r="A25235" t="s">
        <v>326</v>
      </c>
      <c r="B25235" s="10">
        <v>42841.84375</v>
      </c>
      <c r="C25235">
        <v>50105.524554000003</v>
      </c>
      <c r="D25235">
        <v>0</v>
      </c>
    </row>
    <row r="25236" spans="1:4">
      <c r="A25236" t="s">
        <v>326</v>
      </c>
      <c r="B25236" s="10">
        <v>42841.854166666664</v>
      </c>
      <c r="C25236">
        <v>50105.529558000002</v>
      </c>
      <c r="D25236">
        <v>20.015999999999998</v>
      </c>
    </row>
    <row r="25237" spans="1:4">
      <c r="A25237" t="s">
        <v>326</v>
      </c>
      <c r="B25237" s="10">
        <v>42841.864583333336</v>
      </c>
      <c r="C25237">
        <v>50105.534562000001</v>
      </c>
      <c r="D25237">
        <v>20.015999999999998</v>
      </c>
    </row>
    <row r="25238" spans="1:4">
      <c r="A25238" t="s">
        <v>326</v>
      </c>
      <c r="B25238" s="10">
        <v>42841.875</v>
      </c>
      <c r="C25238">
        <v>50105.539565999999</v>
      </c>
      <c r="D25238">
        <v>20.015999999999998</v>
      </c>
    </row>
    <row r="25239" spans="1:4">
      <c r="A25239" t="s">
        <v>326</v>
      </c>
      <c r="B25239" s="10">
        <v>42841.885416666664</v>
      </c>
      <c r="C25239">
        <v>50105.544569999998</v>
      </c>
      <c r="D25239">
        <v>20.015999999999998</v>
      </c>
    </row>
    <row r="25240" spans="1:4">
      <c r="A25240" t="s">
        <v>326</v>
      </c>
      <c r="B25240" s="10">
        <v>42841.895833333336</v>
      </c>
      <c r="C25240">
        <v>50105.544569999998</v>
      </c>
      <c r="D25240">
        <v>0</v>
      </c>
    </row>
    <row r="25241" spans="1:4">
      <c r="A25241" t="s">
        <v>326</v>
      </c>
      <c r="B25241" s="10">
        <v>42841.90625</v>
      </c>
      <c r="C25241">
        <v>50105.549573999997</v>
      </c>
      <c r="D25241">
        <v>20.015999999999998</v>
      </c>
    </row>
    <row r="25242" spans="1:4">
      <c r="A25242" t="s">
        <v>326</v>
      </c>
      <c r="B25242" s="10">
        <v>42841.916666666664</v>
      </c>
      <c r="C25242">
        <v>50105.554578000003</v>
      </c>
      <c r="D25242">
        <v>20.015999999999998</v>
      </c>
    </row>
    <row r="25243" spans="1:4">
      <c r="A25243" t="s">
        <v>326</v>
      </c>
      <c r="B25243" s="10">
        <v>42841.927083333336</v>
      </c>
      <c r="C25243">
        <v>50105.554578000003</v>
      </c>
      <c r="D25243">
        <v>0</v>
      </c>
    </row>
    <row r="25244" spans="1:4">
      <c r="A25244" t="s">
        <v>326</v>
      </c>
      <c r="B25244" s="10">
        <v>42841.9375</v>
      </c>
      <c r="C25244">
        <v>50105.559582000002</v>
      </c>
      <c r="D25244">
        <v>20.015999999999998</v>
      </c>
    </row>
    <row r="25245" spans="1:4">
      <c r="A25245" t="s">
        <v>326</v>
      </c>
      <c r="B25245" s="10">
        <v>42841.947916666664</v>
      </c>
      <c r="C25245">
        <v>50105.559582000002</v>
      </c>
      <c r="D25245">
        <v>0</v>
      </c>
    </row>
    <row r="25246" spans="1:4">
      <c r="A25246" t="s">
        <v>326</v>
      </c>
      <c r="B25246" s="10">
        <v>42841.958333333336</v>
      </c>
      <c r="C25246">
        <v>50105.564586</v>
      </c>
      <c r="D25246">
        <v>20.015999999999998</v>
      </c>
    </row>
    <row r="25247" spans="1:4">
      <c r="A25247" t="s">
        <v>326</v>
      </c>
      <c r="B25247" s="10">
        <v>42841.96875</v>
      </c>
      <c r="C25247">
        <v>50105.569589999999</v>
      </c>
      <c r="D25247">
        <v>20.015999999999998</v>
      </c>
    </row>
    <row r="25248" spans="1:4">
      <c r="A25248" t="s">
        <v>326</v>
      </c>
      <c r="B25248" s="10">
        <v>42841.979166666664</v>
      </c>
      <c r="C25248">
        <v>50105.569589999999</v>
      </c>
      <c r="D25248">
        <v>0</v>
      </c>
    </row>
    <row r="25249" spans="1:4">
      <c r="A25249" t="s">
        <v>326</v>
      </c>
      <c r="B25249" s="10">
        <v>42841.989583333336</v>
      </c>
      <c r="C25249">
        <v>50105.574593999998</v>
      </c>
      <c r="D25249">
        <v>20.015999999999998</v>
      </c>
    </row>
    <row r="25250" spans="1:4">
      <c r="A25250" t="s">
        <v>326</v>
      </c>
      <c r="B25250" s="10">
        <v>42842</v>
      </c>
      <c r="C25250">
        <v>50105.574220000002</v>
      </c>
      <c r="D25250">
        <v>0</v>
      </c>
    </row>
    <row r="25251" spans="1:4">
      <c r="A25251" t="s">
        <v>326</v>
      </c>
      <c r="B25251" s="10">
        <v>42842.010416666664</v>
      </c>
      <c r="C25251">
        <v>50105.579224000001</v>
      </c>
      <c r="D25251">
        <v>20.015999999999998</v>
      </c>
    </row>
    <row r="25252" spans="1:4">
      <c r="A25252" t="s">
        <v>326</v>
      </c>
      <c r="B25252" s="10">
        <v>42842.020833333336</v>
      </c>
      <c r="C25252">
        <v>50105.579224000001</v>
      </c>
      <c r="D25252">
        <v>0</v>
      </c>
    </row>
    <row r="25253" spans="1:4">
      <c r="A25253" t="s">
        <v>326</v>
      </c>
      <c r="B25253" s="10">
        <v>42842.03125</v>
      </c>
      <c r="C25253">
        <v>50105.584228</v>
      </c>
      <c r="D25253">
        <v>20.015999999999998</v>
      </c>
    </row>
    <row r="25254" spans="1:4">
      <c r="A25254" t="s">
        <v>326</v>
      </c>
      <c r="B25254" s="10">
        <v>42842.041666666664</v>
      </c>
      <c r="C25254">
        <v>50105.589231999998</v>
      </c>
      <c r="D25254">
        <v>20.015999999999998</v>
      </c>
    </row>
    <row r="25255" spans="1:4">
      <c r="A25255" t="s">
        <v>326</v>
      </c>
      <c r="B25255" s="10">
        <v>42842.052083333336</v>
      </c>
      <c r="C25255">
        <v>50105.589231999998</v>
      </c>
      <c r="D25255">
        <v>0</v>
      </c>
    </row>
    <row r="25256" spans="1:4">
      <c r="A25256" t="s">
        <v>326</v>
      </c>
      <c r="B25256" s="10">
        <v>42842.0625</v>
      </c>
      <c r="C25256">
        <v>50105.594235999997</v>
      </c>
      <c r="D25256">
        <v>20.015999999999998</v>
      </c>
    </row>
    <row r="25257" spans="1:4">
      <c r="A25257" t="s">
        <v>326</v>
      </c>
      <c r="B25257" s="10">
        <v>42842.072916666664</v>
      </c>
      <c r="C25257">
        <v>50105.594235999997</v>
      </c>
      <c r="D25257">
        <v>0</v>
      </c>
    </row>
    <row r="25258" spans="1:4">
      <c r="A25258" t="s">
        <v>326</v>
      </c>
      <c r="B25258" s="10">
        <v>42842.083333333336</v>
      </c>
      <c r="C25258">
        <v>50105.599240000003</v>
      </c>
      <c r="D25258">
        <v>20.015999999999998</v>
      </c>
    </row>
    <row r="25259" spans="1:4">
      <c r="A25259" t="s">
        <v>326</v>
      </c>
      <c r="B25259" s="10">
        <v>42842.09375</v>
      </c>
      <c r="C25259">
        <v>50105.599240000003</v>
      </c>
      <c r="D25259">
        <v>0</v>
      </c>
    </row>
    <row r="25260" spans="1:4">
      <c r="A25260" t="s">
        <v>326</v>
      </c>
      <c r="B25260" s="10">
        <v>42842.104166666664</v>
      </c>
      <c r="C25260">
        <v>50105.604244000002</v>
      </c>
      <c r="D25260">
        <v>20.015999999999998</v>
      </c>
    </row>
    <row r="25261" spans="1:4">
      <c r="A25261" t="s">
        <v>326</v>
      </c>
      <c r="B25261" s="10">
        <v>42842.114583333336</v>
      </c>
      <c r="C25261">
        <v>50105.609248000001</v>
      </c>
      <c r="D25261">
        <v>20.015999999999998</v>
      </c>
    </row>
    <row r="25262" spans="1:4">
      <c r="A25262" t="s">
        <v>326</v>
      </c>
      <c r="B25262" s="10">
        <v>42842.125</v>
      </c>
      <c r="C25262">
        <v>50105.609248000001</v>
      </c>
      <c r="D25262">
        <v>0</v>
      </c>
    </row>
    <row r="25263" spans="1:4">
      <c r="A25263" t="s">
        <v>326</v>
      </c>
      <c r="B25263" s="10">
        <v>42842.135416666664</v>
      </c>
      <c r="C25263">
        <v>50105.614251999999</v>
      </c>
      <c r="D25263">
        <v>20.015999999999998</v>
      </c>
    </row>
    <row r="25264" spans="1:4">
      <c r="A25264" t="s">
        <v>326</v>
      </c>
      <c r="B25264" s="10">
        <v>42842.145833333336</v>
      </c>
      <c r="C25264">
        <v>50105.614251999999</v>
      </c>
      <c r="D25264">
        <v>0</v>
      </c>
    </row>
    <row r="25265" spans="1:4">
      <c r="A25265" t="s">
        <v>326</v>
      </c>
      <c r="B25265" s="10">
        <v>42842.15625</v>
      </c>
      <c r="C25265">
        <v>50105.619255999998</v>
      </c>
      <c r="D25265">
        <v>20.015999999999998</v>
      </c>
    </row>
    <row r="25266" spans="1:4">
      <c r="A25266" t="s">
        <v>326</v>
      </c>
      <c r="B25266" s="10">
        <v>42842.166666666664</v>
      </c>
      <c r="C25266">
        <v>50105.619255999998</v>
      </c>
      <c r="D25266">
        <v>0</v>
      </c>
    </row>
    <row r="25267" spans="1:4">
      <c r="A25267" t="s">
        <v>326</v>
      </c>
      <c r="B25267" s="10">
        <v>42842.177083333336</v>
      </c>
      <c r="C25267">
        <v>50105.624259999997</v>
      </c>
      <c r="D25267">
        <v>20.015999999999998</v>
      </c>
    </row>
    <row r="25268" spans="1:4">
      <c r="A25268" t="s">
        <v>326</v>
      </c>
      <c r="B25268" s="10">
        <v>42842.1875</v>
      </c>
      <c r="C25268">
        <v>50105.624259999997</v>
      </c>
      <c r="D25268">
        <v>0</v>
      </c>
    </row>
    <row r="25269" spans="1:4">
      <c r="A25269" t="s">
        <v>326</v>
      </c>
      <c r="B25269" s="10">
        <v>42842.197916666664</v>
      </c>
      <c r="C25269">
        <v>50105.629264000003</v>
      </c>
      <c r="D25269">
        <v>20.015999999999998</v>
      </c>
    </row>
    <row r="25270" spans="1:4">
      <c r="A25270" t="s">
        <v>326</v>
      </c>
      <c r="B25270" s="10">
        <v>42842.208333333336</v>
      </c>
      <c r="C25270">
        <v>50105.634268000002</v>
      </c>
      <c r="D25270">
        <v>20.015999999999998</v>
      </c>
    </row>
    <row r="25271" spans="1:4">
      <c r="A25271" t="s">
        <v>326</v>
      </c>
      <c r="B25271" s="10">
        <v>42842.21875</v>
      </c>
      <c r="C25271">
        <v>50105.634268000002</v>
      </c>
      <c r="D25271">
        <v>0</v>
      </c>
    </row>
    <row r="25272" spans="1:4">
      <c r="A25272" t="s">
        <v>326</v>
      </c>
      <c r="B25272" s="10">
        <v>42842.229166666664</v>
      </c>
      <c r="C25272">
        <v>50105.639272</v>
      </c>
      <c r="D25272">
        <v>20.015999999999998</v>
      </c>
    </row>
    <row r="25273" spans="1:4">
      <c r="A25273" t="s">
        <v>326</v>
      </c>
      <c r="B25273" s="10">
        <v>42842.239583333336</v>
      </c>
      <c r="C25273">
        <v>50105.639272</v>
      </c>
      <c r="D25273">
        <v>0</v>
      </c>
    </row>
    <row r="25274" spans="1:4">
      <c r="A25274" t="s">
        <v>326</v>
      </c>
      <c r="B25274" s="10">
        <v>42842.25</v>
      </c>
      <c r="C25274">
        <v>50105.644275999999</v>
      </c>
      <c r="D25274">
        <v>20.015999999999998</v>
      </c>
    </row>
    <row r="25275" spans="1:4">
      <c r="A25275" t="s">
        <v>326</v>
      </c>
      <c r="B25275" s="10">
        <v>42842.260416666664</v>
      </c>
      <c r="C25275">
        <v>50105.644275999999</v>
      </c>
      <c r="D25275">
        <v>0</v>
      </c>
    </row>
    <row r="25276" spans="1:4">
      <c r="A25276" t="s">
        <v>326</v>
      </c>
      <c r="B25276" s="10">
        <v>42842.270833333336</v>
      </c>
      <c r="C25276">
        <v>50105.649279999998</v>
      </c>
      <c r="D25276">
        <v>20.015999999999998</v>
      </c>
    </row>
    <row r="25277" spans="1:4">
      <c r="A25277" t="s">
        <v>326</v>
      </c>
      <c r="B25277" s="10">
        <v>42842.28125</v>
      </c>
      <c r="C25277">
        <v>50105.649279999998</v>
      </c>
      <c r="D25277">
        <v>0</v>
      </c>
    </row>
    <row r="25278" spans="1:4">
      <c r="A25278" t="s">
        <v>326</v>
      </c>
      <c r="B25278" s="10">
        <v>42842.291666666664</v>
      </c>
      <c r="C25278">
        <v>50105.654283999997</v>
      </c>
      <c r="D25278">
        <v>20.015999999999998</v>
      </c>
    </row>
    <row r="25279" spans="1:4">
      <c r="A25279" t="s">
        <v>326</v>
      </c>
      <c r="B25279" s="10">
        <v>42842.302083333336</v>
      </c>
      <c r="C25279">
        <v>50105.659288000003</v>
      </c>
      <c r="D25279">
        <v>20.015999999999998</v>
      </c>
    </row>
    <row r="25280" spans="1:4">
      <c r="A25280" t="s">
        <v>326</v>
      </c>
      <c r="B25280" s="10">
        <v>42842.3125</v>
      </c>
      <c r="C25280">
        <v>50105.659288000003</v>
      </c>
      <c r="D25280">
        <v>0</v>
      </c>
    </row>
    <row r="25281" spans="1:4">
      <c r="A25281" t="s">
        <v>326</v>
      </c>
      <c r="B25281" s="10">
        <v>42842.322916666664</v>
      </c>
      <c r="C25281">
        <v>50105.679285999999</v>
      </c>
      <c r="D25281">
        <v>79.992000000000004</v>
      </c>
    </row>
    <row r="25282" spans="1:4">
      <c r="A25282" t="s">
        <v>326</v>
      </c>
      <c r="B25282" s="10">
        <v>42842.333333333336</v>
      </c>
      <c r="C25282">
        <v>50105.699284000002</v>
      </c>
      <c r="D25282">
        <v>79.992000000000004</v>
      </c>
    </row>
    <row r="25283" spans="1:4">
      <c r="A25283" t="s">
        <v>326</v>
      </c>
      <c r="B25283" s="10">
        <v>42842.34375</v>
      </c>
      <c r="C25283">
        <v>50105.714287000003</v>
      </c>
      <c r="D25283">
        <v>60.012</v>
      </c>
    </row>
    <row r="25284" spans="1:4">
      <c r="A25284" t="s">
        <v>326</v>
      </c>
      <c r="B25284" s="10">
        <v>42842.354166666664</v>
      </c>
      <c r="C25284">
        <v>50105.734284999999</v>
      </c>
      <c r="D25284">
        <v>79.992000000000004</v>
      </c>
    </row>
    <row r="25285" spans="1:4">
      <c r="A25285" t="s">
        <v>326</v>
      </c>
      <c r="B25285" s="10">
        <v>42842.364583333336</v>
      </c>
      <c r="C25285">
        <v>50105.754283000002</v>
      </c>
      <c r="D25285">
        <v>79.992000000000004</v>
      </c>
    </row>
    <row r="25286" spans="1:4">
      <c r="A25286" t="s">
        <v>326</v>
      </c>
      <c r="B25286" s="10">
        <v>42842.375</v>
      </c>
      <c r="C25286">
        <v>50105.774280999998</v>
      </c>
      <c r="D25286">
        <v>79.992000000000004</v>
      </c>
    </row>
    <row r="25287" spans="1:4">
      <c r="A25287" t="s">
        <v>326</v>
      </c>
      <c r="B25287" s="10">
        <v>42842.385416666664</v>
      </c>
      <c r="C25287">
        <v>50105.794279000002</v>
      </c>
      <c r="D25287">
        <v>79.992000000000004</v>
      </c>
    </row>
    <row r="25288" spans="1:4">
      <c r="A25288" t="s">
        <v>326</v>
      </c>
      <c r="B25288" s="10">
        <v>42842.395833333336</v>
      </c>
      <c r="C25288">
        <v>50105.814276999998</v>
      </c>
      <c r="D25288">
        <v>79.992000000000004</v>
      </c>
    </row>
    <row r="25289" spans="1:4">
      <c r="A25289" t="s">
        <v>326</v>
      </c>
      <c r="B25289" s="10">
        <v>42842.40625</v>
      </c>
      <c r="C25289">
        <v>50105.829279999998</v>
      </c>
      <c r="D25289">
        <v>60.012</v>
      </c>
    </row>
    <row r="25290" spans="1:4">
      <c r="A25290" t="s">
        <v>326</v>
      </c>
      <c r="B25290" s="10">
        <v>42842.416666666664</v>
      </c>
      <c r="C25290">
        <v>50105.849278000002</v>
      </c>
      <c r="D25290">
        <v>79.992000000000004</v>
      </c>
    </row>
    <row r="25291" spans="1:4">
      <c r="A25291" t="s">
        <v>326</v>
      </c>
      <c r="B25291" s="10">
        <v>42842.427083333336</v>
      </c>
      <c r="C25291">
        <v>50105.869275999998</v>
      </c>
      <c r="D25291">
        <v>79.992000000000004</v>
      </c>
    </row>
    <row r="25292" spans="1:4">
      <c r="A25292" t="s">
        <v>326</v>
      </c>
      <c r="B25292" s="10">
        <v>42842.4375</v>
      </c>
      <c r="C25292">
        <v>50105.869275999998</v>
      </c>
      <c r="D25292">
        <v>0</v>
      </c>
    </row>
    <row r="25293" spans="1:4">
      <c r="A25293" t="s">
        <v>326</v>
      </c>
      <c r="B25293" s="10">
        <v>42842.447916666664</v>
      </c>
      <c r="C25293">
        <v>50105.874280000004</v>
      </c>
      <c r="D25293">
        <v>20.015999999999998</v>
      </c>
    </row>
    <row r="25294" spans="1:4">
      <c r="A25294" t="s">
        <v>326</v>
      </c>
      <c r="B25294" s="10">
        <v>42842.458333333336</v>
      </c>
      <c r="C25294">
        <v>50105.879284000002</v>
      </c>
      <c r="D25294">
        <v>20.015999999999998</v>
      </c>
    </row>
    <row r="25295" spans="1:4">
      <c r="A25295" t="s">
        <v>326</v>
      </c>
      <c r="B25295" s="10">
        <v>42842.46875</v>
      </c>
      <c r="C25295">
        <v>50105.879284000002</v>
      </c>
      <c r="D25295">
        <v>0</v>
      </c>
    </row>
    <row r="25296" spans="1:4">
      <c r="A25296" t="s">
        <v>326</v>
      </c>
      <c r="B25296" s="10">
        <v>42842.479166666664</v>
      </c>
      <c r="C25296">
        <v>50105.884288000001</v>
      </c>
      <c r="D25296">
        <v>20.015999999999998</v>
      </c>
    </row>
    <row r="25297" spans="1:4">
      <c r="A25297" t="s">
        <v>326</v>
      </c>
      <c r="B25297" s="10">
        <v>42842.489583333336</v>
      </c>
      <c r="C25297">
        <v>50105.884288000001</v>
      </c>
      <c r="D25297">
        <v>0</v>
      </c>
    </row>
    <row r="25298" spans="1:4">
      <c r="A25298" t="s">
        <v>326</v>
      </c>
      <c r="B25298" s="10">
        <v>42842.5</v>
      </c>
      <c r="C25298">
        <v>50105.889292</v>
      </c>
      <c r="D25298">
        <v>20.015999999999998</v>
      </c>
    </row>
    <row r="25299" spans="1:4">
      <c r="A25299" t="s">
        <v>326</v>
      </c>
      <c r="B25299" s="10">
        <v>42842.510416666664</v>
      </c>
      <c r="C25299">
        <v>50106.159291999997</v>
      </c>
      <c r="D25299">
        <v>1080</v>
      </c>
    </row>
    <row r="25300" spans="1:4">
      <c r="A25300" t="s">
        <v>326</v>
      </c>
      <c r="B25300" s="10">
        <v>42842.520833333336</v>
      </c>
      <c r="C25300">
        <v>50106.164296000003</v>
      </c>
      <c r="D25300">
        <v>20.015999999999998</v>
      </c>
    </row>
    <row r="25301" spans="1:4">
      <c r="A25301" t="s">
        <v>326</v>
      </c>
      <c r="B25301" s="10">
        <v>42842.53125</v>
      </c>
      <c r="C25301">
        <v>50106.169300000001</v>
      </c>
      <c r="D25301">
        <v>20.015999999999998</v>
      </c>
    </row>
    <row r="25302" spans="1:4">
      <c r="A25302" t="s">
        <v>326</v>
      </c>
      <c r="B25302" s="10">
        <v>42842.541666666664</v>
      </c>
      <c r="C25302">
        <v>50106.169300000001</v>
      </c>
      <c r="D25302">
        <v>0</v>
      </c>
    </row>
    <row r="25303" spans="1:4">
      <c r="A25303" t="s">
        <v>326</v>
      </c>
      <c r="B25303" s="10">
        <v>42842.552083333336</v>
      </c>
      <c r="C25303">
        <v>50106.174304</v>
      </c>
      <c r="D25303">
        <v>20.015999999999998</v>
      </c>
    </row>
    <row r="25304" spans="1:4">
      <c r="A25304" t="s">
        <v>326</v>
      </c>
      <c r="B25304" s="10">
        <v>42842.5625</v>
      </c>
      <c r="C25304">
        <v>50106.179307999999</v>
      </c>
      <c r="D25304">
        <v>20.015999999999998</v>
      </c>
    </row>
    <row r="25305" spans="1:4">
      <c r="A25305" t="s">
        <v>326</v>
      </c>
      <c r="B25305" s="10">
        <v>42842.572916666664</v>
      </c>
      <c r="C25305">
        <v>50106.179307999999</v>
      </c>
      <c r="D25305">
        <v>0</v>
      </c>
    </row>
    <row r="25306" spans="1:4">
      <c r="A25306" t="s">
        <v>326</v>
      </c>
      <c r="B25306" s="10">
        <v>42842.583333333336</v>
      </c>
      <c r="C25306">
        <v>50106.184311999998</v>
      </c>
      <c r="D25306">
        <v>20.015999999999998</v>
      </c>
    </row>
    <row r="25307" spans="1:4">
      <c r="A25307" t="s">
        <v>326</v>
      </c>
      <c r="B25307" s="10">
        <v>42842.59375</v>
      </c>
      <c r="C25307">
        <v>50106.189316000004</v>
      </c>
      <c r="D25307">
        <v>20.015999999999998</v>
      </c>
    </row>
    <row r="25308" spans="1:4">
      <c r="A25308" t="s">
        <v>326</v>
      </c>
      <c r="B25308" s="10">
        <v>42842.604166666664</v>
      </c>
      <c r="C25308">
        <v>50106.189316000004</v>
      </c>
      <c r="D25308">
        <v>0</v>
      </c>
    </row>
    <row r="25309" spans="1:4">
      <c r="A25309" t="s">
        <v>326</v>
      </c>
      <c r="B25309" s="10">
        <v>42842.614583333336</v>
      </c>
      <c r="C25309">
        <v>50106.194320000002</v>
      </c>
      <c r="D25309">
        <v>20.015999999999998</v>
      </c>
    </row>
    <row r="25310" spans="1:4">
      <c r="A25310" t="s">
        <v>326</v>
      </c>
      <c r="B25310" s="10">
        <v>42842.625</v>
      </c>
      <c r="C25310">
        <v>50106.199324000001</v>
      </c>
      <c r="D25310">
        <v>20.015999999999998</v>
      </c>
    </row>
    <row r="25311" spans="1:4">
      <c r="A25311" t="s">
        <v>326</v>
      </c>
      <c r="B25311" s="10">
        <v>42842.635416666664</v>
      </c>
      <c r="C25311">
        <v>50106.199324000001</v>
      </c>
      <c r="D25311">
        <v>0</v>
      </c>
    </row>
    <row r="25312" spans="1:4">
      <c r="A25312" t="s">
        <v>326</v>
      </c>
      <c r="B25312" s="10">
        <v>42842.645833333336</v>
      </c>
      <c r="C25312">
        <v>50106.204328</v>
      </c>
      <c r="D25312">
        <v>20.015999999999998</v>
      </c>
    </row>
    <row r="25313" spans="1:4">
      <c r="A25313" t="s">
        <v>326</v>
      </c>
      <c r="B25313" s="10">
        <v>42842.65625</v>
      </c>
      <c r="C25313">
        <v>50106.209331999999</v>
      </c>
      <c r="D25313">
        <v>20.015999999999998</v>
      </c>
    </row>
    <row r="25314" spans="1:4">
      <c r="A25314" t="s">
        <v>326</v>
      </c>
      <c r="B25314" s="10">
        <v>42842.666666666664</v>
      </c>
      <c r="C25314">
        <v>50106.214335999997</v>
      </c>
      <c r="D25314">
        <v>20.015999999999998</v>
      </c>
    </row>
    <row r="25315" spans="1:4">
      <c r="A25315" t="s">
        <v>326</v>
      </c>
      <c r="B25315" s="10">
        <v>42842.677083333336</v>
      </c>
      <c r="C25315">
        <v>50106.219340000003</v>
      </c>
      <c r="D25315">
        <v>20.015999999999998</v>
      </c>
    </row>
    <row r="25316" spans="1:4">
      <c r="A25316" t="s">
        <v>326</v>
      </c>
      <c r="B25316" s="10">
        <v>42842.6875</v>
      </c>
      <c r="C25316">
        <v>50106.219340000003</v>
      </c>
      <c r="D25316">
        <v>0</v>
      </c>
    </row>
    <row r="25317" spans="1:4">
      <c r="A25317" t="s">
        <v>326</v>
      </c>
      <c r="B25317" s="10">
        <v>42842.697916666664</v>
      </c>
      <c r="C25317">
        <v>50106.224344000002</v>
      </c>
      <c r="D25317">
        <v>20.015999999999998</v>
      </c>
    </row>
    <row r="25318" spans="1:4">
      <c r="A25318" t="s">
        <v>326</v>
      </c>
      <c r="B25318" s="10">
        <v>42842.708333333336</v>
      </c>
      <c r="C25318">
        <v>50106.229348000001</v>
      </c>
      <c r="D25318">
        <v>20.015999999999998</v>
      </c>
    </row>
    <row r="25319" spans="1:4">
      <c r="A25319" t="s">
        <v>326</v>
      </c>
      <c r="B25319" s="10">
        <v>42842.71875</v>
      </c>
      <c r="C25319">
        <v>50106.229348000001</v>
      </c>
      <c r="D25319">
        <v>0</v>
      </c>
    </row>
    <row r="25320" spans="1:4">
      <c r="A25320" t="s">
        <v>326</v>
      </c>
      <c r="B25320" s="10">
        <v>42842.729166666664</v>
      </c>
      <c r="C25320">
        <v>50106.234351999999</v>
      </c>
      <c r="D25320">
        <v>20.015999999999998</v>
      </c>
    </row>
    <row r="25321" spans="1:4">
      <c r="A25321" t="s">
        <v>326</v>
      </c>
      <c r="B25321" s="10">
        <v>42842.739583333336</v>
      </c>
      <c r="C25321">
        <v>50106.239355999998</v>
      </c>
      <c r="D25321">
        <v>20.015999999999998</v>
      </c>
    </row>
    <row r="25322" spans="1:4">
      <c r="A25322" t="s">
        <v>326</v>
      </c>
      <c r="B25322" s="10">
        <v>42842.75</v>
      </c>
      <c r="C25322">
        <v>50106.239355999998</v>
      </c>
      <c r="D25322">
        <v>0</v>
      </c>
    </row>
    <row r="25323" spans="1:4">
      <c r="A25323" t="s">
        <v>326</v>
      </c>
      <c r="B25323" s="10">
        <v>42842.760416666664</v>
      </c>
      <c r="C25323">
        <v>50106.244359999997</v>
      </c>
      <c r="D25323">
        <v>20.015999999999998</v>
      </c>
    </row>
    <row r="25324" spans="1:4">
      <c r="A25324" t="s">
        <v>326</v>
      </c>
      <c r="B25324" s="10">
        <v>42842.770833333336</v>
      </c>
      <c r="C25324">
        <v>50106.244359999997</v>
      </c>
      <c r="D25324">
        <v>0</v>
      </c>
    </row>
    <row r="25325" spans="1:4">
      <c r="A25325" t="s">
        <v>326</v>
      </c>
      <c r="B25325" s="10">
        <v>42842.78125</v>
      </c>
      <c r="C25325">
        <v>50106.249364000003</v>
      </c>
      <c r="D25325">
        <v>20.015999999999998</v>
      </c>
    </row>
    <row r="25326" spans="1:4">
      <c r="A25326" t="s">
        <v>326</v>
      </c>
      <c r="B25326" s="10">
        <v>42842.791666666664</v>
      </c>
      <c r="C25326">
        <v>50106.249364000003</v>
      </c>
      <c r="D25326">
        <v>0</v>
      </c>
    </row>
    <row r="25327" spans="1:4">
      <c r="A25327" t="s">
        <v>326</v>
      </c>
      <c r="B25327" s="10">
        <v>42842.802083333336</v>
      </c>
      <c r="C25327">
        <v>50106.254368000002</v>
      </c>
      <c r="D25327">
        <v>20.015999999999998</v>
      </c>
    </row>
    <row r="25328" spans="1:4">
      <c r="A25328" t="s">
        <v>326</v>
      </c>
      <c r="B25328" s="10">
        <v>42842.8125</v>
      </c>
      <c r="C25328">
        <v>50106.259372</v>
      </c>
      <c r="D25328">
        <v>20.015999999999998</v>
      </c>
    </row>
    <row r="25329" spans="1:4">
      <c r="A25329" t="s">
        <v>326</v>
      </c>
      <c r="B25329" s="10">
        <v>42842.822916666664</v>
      </c>
      <c r="C25329">
        <v>50106.259372</v>
      </c>
      <c r="D25329">
        <v>0</v>
      </c>
    </row>
    <row r="25330" spans="1:4">
      <c r="A25330" t="s">
        <v>326</v>
      </c>
      <c r="B25330" s="10">
        <v>42842.833333333336</v>
      </c>
      <c r="C25330">
        <v>50106.264375999999</v>
      </c>
      <c r="D25330">
        <v>20.015999999999998</v>
      </c>
    </row>
    <row r="25331" spans="1:4">
      <c r="A25331" t="s">
        <v>326</v>
      </c>
      <c r="B25331" s="10">
        <v>42842.84375</v>
      </c>
      <c r="C25331">
        <v>50106.264375999999</v>
      </c>
      <c r="D25331">
        <v>0</v>
      </c>
    </row>
    <row r="25332" spans="1:4">
      <c r="A25332" t="s">
        <v>326</v>
      </c>
      <c r="B25332" s="10">
        <v>42842.854166666664</v>
      </c>
      <c r="C25332">
        <v>50106.269379999998</v>
      </c>
      <c r="D25332">
        <v>20.015999999999998</v>
      </c>
    </row>
    <row r="25333" spans="1:4">
      <c r="A25333" t="s">
        <v>326</v>
      </c>
      <c r="B25333" s="10">
        <v>42842.864583333336</v>
      </c>
      <c r="C25333">
        <v>50106.274383999997</v>
      </c>
      <c r="D25333">
        <v>20.015999999999998</v>
      </c>
    </row>
    <row r="25334" spans="1:4">
      <c r="A25334" t="s">
        <v>326</v>
      </c>
      <c r="B25334" s="10">
        <v>42842.875</v>
      </c>
      <c r="C25334">
        <v>50106.299385999999</v>
      </c>
      <c r="D25334">
        <v>100.008</v>
      </c>
    </row>
    <row r="25335" spans="1:4">
      <c r="A25335" t="s">
        <v>326</v>
      </c>
      <c r="B25335" s="10">
        <v>42842.885416666664</v>
      </c>
      <c r="C25335">
        <v>50106.299385999999</v>
      </c>
      <c r="D25335">
        <v>0</v>
      </c>
    </row>
    <row r="25336" spans="1:4">
      <c r="A25336" t="s">
        <v>326</v>
      </c>
      <c r="B25336" s="10">
        <v>42842.895833333336</v>
      </c>
      <c r="C25336">
        <v>50106.304389999998</v>
      </c>
      <c r="D25336">
        <v>20.015999999999998</v>
      </c>
    </row>
    <row r="25337" spans="1:4">
      <c r="A25337" t="s">
        <v>326</v>
      </c>
      <c r="B25337" s="10">
        <v>42842.90625</v>
      </c>
      <c r="C25337">
        <v>50106.304389999998</v>
      </c>
      <c r="D25337">
        <v>0</v>
      </c>
    </row>
    <row r="25338" spans="1:4">
      <c r="A25338" t="s">
        <v>326</v>
      </c>
      <c r="B25338" s="10">
        <v>42842.916666666664</v>
      </c>
      <c r="C25338">
        <v>50106.309394000004</v>
      </c>
      <c r="D25338">
        <v>20.015999999999998</v>
      </c>
    </row>
    <row r="25339" spans="1:4">
      <c r="A25339" t="s">
        <v>326</v>
      </c>
      <c r="B25339" s="10">
        <v>42842.927083333336</v>
      </c>
      <c r="C25339">
        <v>50106.314398000002</v>
      </c>
      <c r="D25339">
        <v>20.015999999999998</v>
      </c>
    </row>
    <row r="25340" spans="1:4">
      <c r="A25340" t="s">
        <v>326</v>
      </c>
      <c r="B25340" s="10">
        <v>42842.9375</v>
      </c>
      <c r="C25340">
        <v>50106.314398000002</v>
      </c>
      <c r="D25340">
        <v>0</v>
      </c>
    </row>
    <row r="25341" spans="1:4">
      <c r="A25341" t="s">
        <v>326</v>
      </c>
      <c r="B25341" s="10">
        <v>42842.947916666664</v>
      </c>
      <c r="C25341">
        <v>50106.319402000001</v>
      </c>
      <c r="D25341">
        <v>20.015999999999998</v>
      </c>
    </row>
    <row r="25342" spans="1:4">
      <c r="A25342" t="s">
        <v>326</v>
      </c>
      <c r="B25342" s="10">
        <v>42842.958333333336</v>
      </c>
      <c r="C25342">
        <v>50106.319402000001</v>
      </c>
      <c r="D25342">
        <v>0</v>
      </c>
    </row>
    <row r="25343" spans="1:4">
      <c r="A25343" t="s">
        <v>326</v>
      </c>
      <c r="B25343" s="10">
        <v>42842.96875</v>
      </c>
      <c r="C25343">
        <v>50106.324406</v>
      </c>
      <c r="D25343">
        <v>20.015999999999998</v>
      </c>
    </row>
    <row r="25344" spans="1:4">
      <c r="A25344" t="s">
        <v>326</v>
      </c>
      <c r="B25344" s="10">
        <v>42842.979166666664</v>
      </c>
      <c r="C25344">
        <v>50106.329409999998</v>
      </c>
      <c r="D25344">
        <v>20.015999999999998</v>
      </c>
    </row>
    <row r="25345" spans="1:4">
      <c r="A25345" t="s">
        <v>326</v>
      </c>
      <c r="B25345" s="10">
        <v>42842.989583333336</v>
      </c>
      <c r="C25345">
        <v>50106.329409999998</v>
      </c>
      <c r="D25345">
        <v>0</v>
      </c>
    </row>
    <row r="25346" spans="1:4">
      <c r="A25346" t="s">
        <v>326</v>
      </c>
      <c r="B25346" s="10">
        <v>42843</v>
      </c>
      <c r="C25346">
        <v>50106.335939999997</v>
      </c>
      <c r="D25346">
        <v>20.015999999999998</v>
      </c>
    </row>
    <row r="25347" spans="1:4">
      <c r="A25347" t="s">
        <v>326</v>
      </c>
      <c r="B25347" s="10">
        <v>42843.010416666664</v>
      </c>
      <c r="C25347">
        <v>50106.335939999997</v>
      </c>
      <c r="D25347">
        <v>0</v>
      </c>
    </row>
    <row r="25348" spans="1:4">
      <c r="A25348" t="s">
        <v>326</v>
      </c>
      <c r="B25348" s="10">
        <v>42843.020833333336</v>
      </c>
      <c r="C25348">
        <v>50106.340944000003</v>
      </c>
      <c r="D25348">
        <v>20.015999999999998</v>
      </c>
    </row>
    <row r="25349" spans="1:4">
      <c r="A25349" t="s">
        <v>326</v>
      </c>
      <c r="B25349" s="10">
        <v>42843.03125</v>
      </c>
      <c r="C25349">
        <v>50106.340944000003</v>
      </c>
      <c r="D25349">
        <v>0</v>
      </c>
    </row>
    <row r="25350" spans="1:4">
      <c r="A25350" t="s">
        <v>326</v>
      </c>
      <c r="B25350" s="10">
        <v>42843.041666666664</v>
      </c>
      <c r="C25350">
        <v>50106.345948000002</v>
      </c>
      <c r="D25350">
        <v>20.015999999999998</v>
      </c>
    </row>
    <row r="25351" spans="1:4">
      <c r="A25351" t="s">
        <v>326</v>
      </c>
      <c r="B25351" s="10">
        <v>42843.052083333336</v>
      </c>
      <c r="C25351">
        <v>50106.350952000001</v>
      </c>
      <c r="D25351">
        <v>20.015999999999998</v>
      </c>
    </row>
    <row r="25352" spans="1:4">
      <c r="A25352" t="s">
        <v>326</v>
      </c>
      <c r="B25352" s="10">
        <v>42843.0625</v>
      </c>
      <c r="C25352">
        <v>50106.350952000001</v>
      </c>
      <c r="D25352">
        <v>0</v>
      </c>
    </row>
    <row r="25353" spans="1:4">
      <c r="A25353" t="s">
        <v>326</v>
      </c>
      <c r="B25353" s="10">
        <v>42843.072916666664</v>
      </c>
      <c r="C25353">
        <v>50106.355955999999</v>
      </c>
      <c r="D25353">
        <v>20.015999999999998</v>
      </c>
    </row>
    <row r="25354" spans="1:4">
      <c r="A25354" t="s">
        <v>326</v>
      </c>
      <c r="B25354" s="10">
        <v>42843.083333333336</v>
      </c>
      <c r="C25354">
        <v>50106.355955999999</v>
      </c>
      <c r="D25354">
        <v>0</v>
      </c>
    </row>
    <row r="25355" spans="1:4">
      <c r="A25355" t="s">
        <v>326</v>
      </c>
      <c r="B25355" s="10">
        <v>42843.09375</v>
      </c>
      <c r="C25355">
        <v>50106.360959999998</v>
      </c>
      <c r="D25355">
        <v>20.015999999999998</v>
      </c>
    </row>
    <row r="25356" spans="1:4">
      <c r="A25356" t="s">
        <v>326</v>
      </c>
      <c r="B25356" s="10">
        <v>42843.104166666664</v>
      </c>
      <c r="C25356">
        <v>50106.360959999998</v>
      </c>
      <c r="D25356">
        <v>0</v>
      </c>
    </row>
    <row r="25357" spans="1:4">
      <c r="A25357" t="s">
        <v>326</v>
      </c>
      <c r="B25357" s="10">
        <v>42843.114583333336</v>
      </c>
      <c r="C25357">
        <v>50106.365963999997</v>
      </c>
      <c r="D25357">
        <v>20.015999999999998</v>
      </c>
    </row>
    <row r="25358" spans="1:4">
      <c r="A25358" t="s">
        <v>326</v>
      </c>
      <c r="B25358" s="10">
        <v>42843.125</v>
      </c>
      <c r="C25358">
        <v>50106.365963999997</v>
      </c>
      <c r="D25358">
        <v>0</v>
      </c>
    </row>
    <row r="25359" spans="1:4">
      <c r="A25359" t="s">
        <v>326</v>
      </c>
      <c r="B25359" s="10">
        <v>42843.135416666664</v>
      </c>
      <c r="C25359">
        <v>50106.370968000003</v>
      </c>
      <c r="D25359">
        <v>20.015999999999998</v>
      </c>
    </row>
    <row r="25360" spans="1:4">
      <c r="A25360" t="s">
        <v>326</v>
      </c>
      <c r="B25360" s="10">
        <v>42843.145833333336</v>
      </c>
      <c r="C25360">
        <v>50106.375972000002</v>
      </c>
      <c r="D25360">
        <v>20.015999999999998</v>
      </c>
    </row>
    <row r="25361" spans="1:4">
      <c r="A25361" t="s">
        <v>326</v>
      </c>
      <c r="B25361" s="10">
        <v>42843.15625</v>
      </c>
      <c r="C25361">
        <v>50106.375972000002</v>
      </c>
      <c r="D25361">
        <v>0</v>
      </c>
    </row>
    <row r="25362" spans="1:4">
      <c r="A25362" t="s">
        <v>326</v>
      </c>
      <c r="B25362" s="10">
        <v>42843.166666666664</v>
      </c>
      <c r="C25362">
        <v>50106.380976</v>
      </c>
      <c r="D25362">
        <v>20.015999999999998</v>
      </c>
    </row>
    <row r="25363" spans="1:4">
      <c r="A25363" t="s">
        <v>326</v>
      </c>
      <c r="B25363" s="10">
        <v>42843.177083333336</v>
      </c>
      <c r="C25363">
        <v>50106.380976</v>
      </c>
      <c r="D25363">
        <v>0</v>
      </c>
    </row>
    <row r="25364" spans="1:4">
      <c r="A25364" t="s">
        <v>326</v>
      </c>
      <c r="B25364" s="10">
        <v>42843.1875</v>
      </c>
      <c r="C25364">
        <v>50106.385979999999</v>
      </c>
      <c r="D25364">
        <v>20.015999999999998</v>
      </c>
    </row>
    <row r="25365" spans="1:4">
      <c r="A25365" t="s">
        <v>326</v>
      </c>
      <c r="B25365" s="10">
        <v>42843.197916666664</v>
      </c>
      <c r="C25365">
        <v>50106.390983999998</v>
      </c>
      <c r="D25365">
        <v>20.015999999999998</v>
      </c>
    </row>
    <row r="25366" spans="1:4">
      <c r="A25366" t="s">
        <v>326</v>
      </c>
      <c r="B25366" s="10">
        <v>42843.208333333336</v>
      </c>
      <c r="C25366">
        <v>50106.390983999998</v>
      </c>
      <c r="D25366">
        <v>0</v>
      </c>
    </row>
    <row r="25367" spans="1:4">
      <c r="A25367" t="s">
        <v>326</v>
      </c>
      <c r="B25367" s="10">
        <v>42843.21875</v>
      </c>
      <c r="C25367">
        <v>50106.395987999997</v>
      </c>
      <c r="D25367">
        <v>20.015999999999998</v>
      </c>
    </row>
    <row r="25368" spans="1:4">
      <c r="A25368" t="s">
        <v>326</v>
      </c>
      <c r="B25368" s="10">
        <v>42843.229166666664</v>
      </c>
      <c r="C25368">
        <v>50106.400992000003</v>
      </c>
      <c r="D25368">
        <v>20.015999999999998</v>
      </c>
    </row>
    <row r="25369" spans="1:4">
      <c r="A25369" t="s">
        <v>326</v>
      </c>
      <c r="B25369" s="10">
        <v>42843.239583333336</v>
      </c>
      <c r="C25369">
        <v>50106.405996000001</v>
      </c>
      <c r="D25369">
        <v>20.015999999999998</v>
      </c>
    </row>
    <row r="25370" spans="1:4">
      <c r="A25370" t="s">
        <v>326</v>
      </c>
      <c r="B25370" s="10">
        <v>42843.25</v>
      </c>
      <c r="C25370">
        <v>50106.411</v>
      </c>
      <c r="D25370">
        <v>20.015999999999998</v>
      </c>
    </row>
    <row r="25371" spans="1:4">
      <c r="A25371" t="s">
        <v>326</v>
      </c>
      <c r="B25371" s="10">
        <v>42843.260416666664</v>
      </c>
      <c r="C25371">
        <v>50106.680999999997</v>
      </c>
      <c r="D25371">
        <v>1080</v>
      </c>
    </row>
    <row r="25372" spans="1:4">
      <c r="A25372" t="s">
        <v>326</v>
      </c>
      <c r="B25372" s="10">
        <v>42843.270833333336</v>
      </c>
      <c r="C25372">
        <v>50106.686004000003</v>
      </c>
      <c r="D25372">
        <v>20.015999999999998</v>
      </c>
    </row>
    <row r="25373" spans="1:4">
      <c r="A25373" t="s">
        <v>326</v>
      </c>
      <c r="B25373" s="10">
        <v>42843.28125</v>
      </c>
      <c r="C25373">
        <v>50106.691008000002</v>
      </c>
      <c r="D25373">
        <v>20.015999999999998</v>
      </c>
    </row>
    <row r="25374" spans="1:4">
      <c r="A25374" t="s">
        <v>326</v>
      </c>
      <c r="B25374" s="10">
        <v>42843.291666666664</v>
      </c>
      <c r="C25374">
        <v>50106.696012</v>
      </c>
      <c r="D25374">
        <v>20.015999999999998</v>
      </c>
    </row>
    <row r="25375" spans="1:4">
      <c r="A25375" t="s">
        <v>326</v>
      </c>
      <c r="B25375" s="10">
        <v>42843.302083333336</v>
      </c>
      <c r="C25375">
        <v>50106.701015999999</v>
      </c>
      <c r="D25375">
        <v>20.015999999999998</v>
      </c>
    </row>
    <row r="25376" spans="1:4">
      <c r="A25376" t="s">
        <v>326</v>
      </c>
      <c r="B25376" s="10">
        <v>42843.3125</v>
      </c>
      <c r="C25376">
        <v>50106.721014000002</v>
      </c>
      <c r="D25376">
        <v>79.992000000000004</v>
      </c>
    </row>
    <row r="25377" spans="1:4">
      <c r="A25377" t="s">
        <v>326</v>
      </c>
      <c r="B25377" s="10">
        <v>42843.322916666664</v>
      </c>
      <c r="C25377">
        <v>50106.761010000002</v>
      </c>
      <c r="D25377">
        <v>159.98400000000001</v>
      </c>
    </row>
    <row r="25378" spans="1:4">
      <c r="A25378" t="s">
        <v>326</v>
      </c>
      <c r="B25378" s="10">
        <v>42843.333333333336</v>
      </c>
      <c r="C25378">
        <v>50106.856013999997</v>
      </c>
      <c r="D25378">
        <v>380.01600000000002</v>
      </c>
    </row>
    <row r="25379" spans="1:4">
      <c r="A25379" t="s">
        <v>326</v>
      </c>
      <c r="B25379" s="10">
        <v>42843.34375</v>
      </c>
      <c r="C25379">
        <v>50106.881015999999</v>
      </c>
      <c r="D25379">
        <v>100.008</v>
      </c>
    </row>
    <row r="25380" spans="1:4">
      <c r="A25380" t="s">
        <v>326</v>
      </c>
      <c r="B25380" s="10">
        <v>42843.354166666664</v>
      </c>
      <c r="C25380">
        <v>50106.906018000001</v>
      </c>
      <c r="D25380">
        <v>100.008</v>
      </c>
    </row>
    <row r="25381" spans="1:4">
      <c r="A25381" t="s">
        <v>326</v>
      </c>
      <c r="B25381" s="10">
        <v>42843.364583333336</v>
      </c>
      <c r="C25381">
        <v>50106.926015999998</v>
      </c>
      <c r="D25381">
        <v>79.992000000000004</v>
      </c>
    </row>
    <row r="25382" spans="1:4">
      <c r="A25382" t="s">
        <v>326</v>
      </c>
      <c r="B25382" s="10">
        <v>42843.375</v>
      </c>
      <c r="C25382">
        <v>50107.071015000001</v>
      </c>
      <c r="D25382">
        <v>579.99599999999998</v>
      </c>
    </row>
    <row r="25383" spans="1:4">
      <c r="A25383" t="s">
        <v>326</v>
      </c>
      <c r="B25383" s="10">
        <v>42843.385416666664</v>
      </c>
      <c r="C25383">
        <v>50107.271012999998</v>
      </c>
      <c r="D25383">
        <v>799.99199999999996</v>
      </c>
    </row>
    <row r="25384" spans="1:4">
      <c r="A25384" t="s">
        <v>326</v>
      </c>
      <c r="B25384" s="10">
        <v>42843.395833333336</v>
      </c>
      <c r="C25384">
        <v>50107.306014000002</v>
      </c>
      <c r="D25384">
        <v>140.00399999999999</v>
      </c>
    </row>
    <row r="25385" spans="1:4">
      <c r="A25385" t="s">
        <v>326</v>
      </c>
      <c r="B25385" s="10">
        <v>42843.40625</v>
      </c>
      <c r="C25385">
        <v>50107.346010000001</v>
      </c>
      <c r="D25385">
        <v>159.98400000000001</v>
      </c>
    </row>
    <row r="25386" spans="1:4">
      <c r="A25386" t="s">
        <v>326</v>
      </c>
      <c r="B25386" s="10">
        <v>42843.416666666664</v>
      </c>
      <c r="C25386">
        <v>50107.401009000001</v>
      </c>
      <c r="D25386">
        <v>219.99600000000001</v>
      </c>
    </row>
    <row r="25387" spans="1:4">
      <c r="A25387" t="s">
        <v>326</v>
      </c>
      <c r="B25387" s="10">
        <v>42843.427083333336</v>
      </c>
      <c r="C25387">
        <v>50107.746006000001</v>
      </c>
      <c r="D25387">
        <v>1379.9880000000001</v>
      </c>
    </row>
    <row r="25388" spans="1:4">
      <c r="A25388" t="s">
        <v>326</v>
      </c>
      <c r="B25388" s="10">
        <v>42843.4375</v>
      </c>
      <c r="C25388">
        <v>50107.821002999997</v>
      </c>
      <c r="D25388">
        <v>299.988</v>
      </c>
    </row>
    <row r="25389" spans="1:4">
      <c r="A25389" t="s">
        <v>326</v>
      </c>
      <c r="B25389" s="10">
        <v>42843.447916666664</v>
      </c>
      <c r="C25389">
        <v>50107.886000999999</v>
      </c>
      <c r="D25389">
        <v>259.99200000000002</v>
      </c>
    </row>
    <row r="25390" spans="1:4">
      <c r="A25390" t="s">
        <v>326</v>
      </c>
      <c r="B25390" s="10">
        <v>42843.458333333336</v>
      </c>
      <c r="C25390">
        <v>50107.956002999999</v>
      </c>
      <c r="D25390">
        <v>280.00799999999998</v>
      </c>
    </row>
    <row r="25391" spans="1:4">
      <c r="A25391" t="s">
        <v>326</v>
      </c>
      <c r="B25391" s="10">
        <v>42843.46875</v>
      </c>
      <c r="C25391">
        <v>50108.006007000004</v>
      </c>
      <c r="D25391">
        <v>200.01599999999999</v>
      </c>
    </row>
    <row r="25392" spans="1:4">
      <c r="A25392" t="s">
        <v>326</v>
      </c>
      <c r="B25392" s="10">
        <v>42843.479166666664</v>
      </c>
      <c r="C25392">
        <v>50108.046003000003</v>
      </c>
      <c r="D25392">
        <v>159.98400000000001</v>
      </c>
    </row>
    <row r="25393" spans="1:4">
      <c r="A25393" t="s">
        <v>326</v>
      </c>
      <c r="B25393" s="10">
        <v>42843.489583333336</v>
      </c>
      <c r="C25393">
        <v>50108.096007</v>
      </c>
      <c r="D25393">
        <v>200.01599999999999</v>
      </c>
    </row>
    <row r="25394" spans="1:4">
      <c r="A25394" t="s">
        <v>326</v>
      </c>
      <c r="B25394" s="10">
        <v>42843.5</v>
      </c>
      <c r="C25394">
        <v>50108.421005999997</v>
      </c>
      <c r="D25394">
        <v>1299.9960000000001</v>
      </c>
    </row>
    <row r="25395" spans="1:4">
      <c r="A25395" t="s">
        <v>326</v>
      </c>
      <c r="B25395" s="10">
        <v>42843.510416666664</v>
      </c>
      <c r="C25395">
        <v>50108.461001999996</v>
      </c>
      <c r="D25395">
        <v>159.98400000000001</v>
      </c>
    </row>
    <row r="25396" spans="1:4">
      <c r="A25396" t="s">
        <v>326</v>
      </c>
      <c r="B25396" s="10">
        <v>42843.520833333336</v>
      </c>
      <c r="C25396">
        <v>50108.496003</v>
      </c>
      <c r="D25396">
        <v>140.00399999999999</v>
      </c>
    </row>
    <row r="25397" spans="1:4">
      <c r="A25397" t="s">
        <v>326</v>
      </c>
      <c r="B25397" s="10">
        <v>42843.53125</v>
      </c>
      <c r="C25397">
        <v>50108.535999</v>
      </c>
      <c r="D25397">
        <v>159.98400000000001</v>
      </c>
    </row>
    <row r="25398" spans="1:4">
      <c r="A25398" t="s">
        <v>326</v>
      </c>
      <c r="B25398" s="10">
        <v>42843.541666666664</v>
      </c>
      <c r="C25398">
        <v>50108.571000000004</v>
      </c>
      <c r="D25398">
        <v>140.00399999999999</v>
      </c>
    </row>
    <row r="25399" spans="1:4">
      <c r="A25399" t="s">
        <v>326</v>
      </c>
      <c r="B25399" s="10">
        <v>42843.552083333336</v>
      </c>
      <c r="C25399">
        <v>50108.610996000003</v>
      </c>
      <c r="D25399">
        <v>159.98400000000001</v>
      </c>
    </row>
    <row r="25400" spans="1:4">
      <c r="A25400" t="s">
        <v>326</v>
      </c>
      <c r="B25400" s="10">
        <v>42843.5625</v>
      </c>
      <c r="C25400">
        <v>50108.645997</v>
      </c>
      <c r="D25400">
        <v>140.00399999999999</v>
      </c>
    </row>
    <row r="25401" spans="1:4">
      <c r="A25401" t="s">
        <v>326</v>
      </c>
      <c r="B25401" s="10">
        <v>42843.572916666664</v>
      </c>
      <c r="C25401">
        <v>50108.680998000003</v>
      </c>
      <c r="D25401">
        <v>140.00399999999999</v>
      </c>
    </row>
    <row r="25402" spans="1:4">
      <c r="A25402" t="s">
        <v>326</v>
      </c>
      <c r="B25402" s="10">
        <v>42843.583333333336</v>
      </c>
      <c r="C25402">
        <v>50108.715999</v>
      </c>
      <c r="D25402">
        <v>140.00399999999999</v>
      </c>
    </row>
    <row r="25403" spans="1:4">
      <c r="A25403" t="s">
        <v>326</v>
      </c>
      <c r="B25403" s="10">
        <v>42843.59375</v>
      </c>
      <c r="C25403">
        <v>50109.050996999998</v>
      </c>
      <c r="D25403">
        <v>1339.992</v>
      </c>
    </row>
    <row r="25404" spans="1:4">
      <c r="A25404" t="s">
        <v>326</v>
      </c>
      <c r="B25404" s="10">
        <v>42843.604166666664</v>
      </c>
      <c r="C25404">
        <v>50109.075999000001</v>
      </c>
      <c r="D25404">
        <v>100.008</v>
      </c>
    </row>
    <row r="25405" spans="1:4">
      <c r="A25405" t="s">
        <v>326</v>
      </c>
      <c r="B25405" s="10">
        <v>42843.614583333336</v>
      </c>
      <c r="C25405">
        <v>50109.101001000003</v>
      </c>
      <c r="D25405">
        <v>100.008</v>
      </c>
    </row>
    <row r="25406" spans="1:4">
      <c r="A25406" t="s">
        <v>326</v>
      </c>
      <c r="B25406" s="10">
        <v>42843.625</v>
      </c>
      <c r="C25406">
        <v>50109.120998999999</v>
      </c>
      <c r="D25406">
        <v>79.992000000000004</v>
      </c>
    </row>
    <row r="25407" spans="1:4">
      <c r="A25407" t="s">
        <v>326</v>
      </c>
      <c r="B25407" s="10">
        <v>42843.635416666664</v>
      </c>
      <c r="C25407">
        <v>50109.150995999997</v>
      </c>
      <c r="D25407">
        <v>119.988</v>
      </c>
    </row>
    <row r="25408" spans="1:4">
      <c r="A25408" t="s">
        <v>326</v>
      </c>
      <c r="B25408" s="10">
        <v>42843.645833333336</v>
      </c>
      <c r="C25408">
        <v>50109.175997999999</v>
      </c>
      <c r="D25408">
        <v>100.008</v>
      </c>
    </row>
    <row r="25409" spans="1:4">
      <c r="A25409" t="s">
        <v>326</v>
      </c>
      <c r="B25409" s="10">
        <v>42843.65625</v>
      </c>
      <c r="C25409">
        <v>50109.201000000001</v>
      </c>
      <c r="D25409">
        <v>100.008</v>
      </c>
    </row>
    <row r="25410" spans="1:4">
      <c r="A25410" t="s">
        <v>326</v>
      </c>
      <c r="B25410" s="10">
        <v>42843.666666666664</v>
      </c>
      <c r="C25410">
        <v>50109.226002000003</v>
      </c>
      <c r="D25410">
        <v>100.008</v>
      </c>
    </row>
    <row r="25411" spans="1:4">
      <c r="A25411" t="s">
        <v>326</v>
      </c>
      <c r="B25411" s="10">
        <v>42843.677083333336</v>
      </c>
      <c r="C25411">
        <v>50109.255999000001</v>
      </c>
      <c r="D25411">
        <v>119.988</v>
      </c>
    </row>
    <row r="25412" spans="1:4">
      <c r="A25412" t="s">
        <v>326</v>
      </c>
      <c r="B25412" s="10">
        <v>42843.6875</v>
      </c>
      <c r="C25412">
        <v>50109.561000000002</v>
      </c>
      <c r="D25412">
        <v>1220.0039999999999</v>
      </c>
    </row>
    <row r="25413" spans="1:4">
      <c r="A25413" t="s">
        <v>326</v>
      </c>
      <c r="B25413" s="10">
        <v>42843.697916666664</v>
      </c>
      <c r="C25413">
        <v>50109.580997999998</v>
      </c>
      <c r="D25413">
        <v>79.992000000000004</v>
      </c>
    </row>
    <row r="25414" spans="1:4">
      <c r="A25414" t="s">
        <v>326</v>
      </c>
      <c r="B25414" s="10">
        <v>42843.708333333336</v>
      </c>
      <c r="C25414">
        <v>50109.600996000001</v>
      </c>
      <c r="D25414">
        <v>79.992000000000004</v>
      </c>
    </row>
    <row r="25415" spans="1:4">
      <c r="A25415" t="s">
        <v>326</v>
      </c>
      <c r="B25415" s="10">
        <v>42843.71875</v>
      </c>
      <c r="C25415">
        <v>50109.620993999997</v>
      </c>
      <c r="D25415">
        <v>79.992000000000004</v>
      </c>
    </row>
    <row r="25416" spans="1:4">
      <c r="A25416" t="s">
        <v>326</v>
      </c>
      <c r="B25416" s="10">
        <v>42843.729166666664</v>
      </c>
      <c r="C25416">
        <v>50109.640992000001</v>
      </c>
      <c r="D25416">
        <v>79.992000000000004</v>
      </c>
    </row>
    <row r="25417" spans="1:4">
      <c r="A25417" t="s">
        <v>326</v>
      </c>
      <c r="B25417" s="10">
        <v>42843.739583333336</v>
      </c>
      <c r="C25417">
        <v>50109.665994000003</v>
      </c>
      <c r="D25417">
        <v>100.008</v>
      </c>
    </row>
    <row r="25418" spans="1:4">
      <c r="A25418" t="s">
        <v>326</v>
      </c>
      <c r="B25418" s="10">
        <v>42843.75</v>
      </c>
      <c r="C25418">
        <v>50109.685991999999</v>
      </c>
      <c r="D25418">
        <v>79.992000000000004</v>
      </c>
    </row>
    <row r="25419" spans="1:4">
      <c r="A25419" t="s">
        <v>326</v>
      </c>
      <c r="B25419" s="10">
        <v>42843.760416666664</v>
      </c>
      <c r="C25419">
        <v>50109.705990000002</v>
      </c>
      <c r="D25419">
        <v>79.992000000000004</v>
      </c>
    </row>
    <row r="25420" spans="1:4">
      <c r="A25420" t="s">
        <v>326</v>
      </c>
      <c r="B25420" s="10">
        <v>42843.770833333336</v>
      </c>
      <c r="C25420">
        <v>50109.725987999998</v>
      </c>
      <c r="D25420">
        <v>79.992000000000004</v>
      </c>
    </row>
    <row r="25421" spans="1:4">
      <c r="A25421" t="s">
        <v>326</v>
      </c>
      <c r="B25421" s="10">
        <v>42843.78125</v>
      </c>
      <c r="C25421">
        <v>50109.740990999999</v>
      </c>
      <c r="D25421">
        <v>60.012</v>
      </c>
    </row>
    <row r="25422" spans="1:4">
      <c r="A25422" t="s">
        <v>326</v>
      </c>
      <c r="B25422" s="10">
        <v>42843.791666666664</v>
      </c>
      <c r="C25422">
        <v>50109.760989000002</v>
      </c>
      <c r="D25422">
        <v>79.992000000000004</v>
      </c>
    </row>
    <row r="25423" spans="1:4">
      <c r="A25423" t="s">
        <v>326</v>
      </c>
      <c r="B25423" s="10">
        <v>42843.802083333336</v>
      </c>
      <c r="C25423">
        <v>50109.775992000003</v>
      </c>
      <c r="D25423">
        <v>60.012</v>
      </c>
    </row>
    <row r="25424" spans="1:4">
      <c r="A25424" t="s">
        <v>326</v>
      </c>
      <c r="B25424" s="10">
        <v>42843.8125</v>
      </c>
      <c r="C25424">
        <v>50109.795989999999</v>
      </c>
      <c r="D25424">
        <v>79.992000000000004</v>
      </c>
    </row>
    <row r="25425" spans="1:4">
      <c r="A25425" t="s">
        <v>326</v>
      </c>
      <c r="B25425" s="10">
        <v>42843.822916666664</v>
      </c>
      <c r="C25425">
        <v>50109.825986999997</v>
      </c>
      <c r="D25425">
        <v>119.988</v>
      </c>
    </row>
    <row r="25426" spans="1:4">
      <c r="A25426" t="s">
        <v>326</v>
      </c>
      <c r="B25426" s="10">
        <v>42843.833333333336</v>
      </c>
      <c r="C25426">
        <v>50109.855984000002</v>
      </c>
      <c r="D25426">
        <v>119.988</v>
      </c>
    </row>
    <row r="25427" spans="1:4">
      <c r="A25427" t="s">
        <v>326</v>
      </c>
      <c r="B25427" s="10">
        <v>42843.84375</v>
      </c>
      <c r="C25427">
        <v>50109.890984999998</v>
      </c>
      <c r="D25427">
        <v>140.00399999999999</v>
      </c>
    </row>
    <row r="25428" spans="1:4">
      <c r="A25428" t="s">
        <v>326</v>
      </c>
      <c r="B25428" s="10">
        <v>42843.854166666664</v>
      </c>
      <c r="C25428">
        <v>50109.915987</v>
      </c>
      <c r="D25428">
        <v>100.008</v>
      </c>
    </row>
    <row r="25429" spans="1:4">
      <c r="A25429" t="s">
        <v>326</v>
      </c>
      <c r="B25429" s="10">
        <v>42843.864583333336</v>
      </c>
      <c r="C25429">
        <v>50109.945983999998</v>
      </c>
      <c r="D25429">
        <v>119.988</v>
      </c>
    </row>
    <row r="25430" spans="1:4">
      <c r="A25430" t="s">
        <v>326</v>
      </c>
      <c r="B25430" s="10">
        <v>42843.875</v>
      </c>
      <c r="C25430">
        <v>50109.975981000003</v>
      </c>
      <c r="D25430">
        <v>119.988</v>
      </c>
    </row>
    <row r="25431" spans="1:4">
      <c r="A25431" t="s">
        <v>326</v>
      </c>
      <c r="B25431" s="10">
        <v>42843.885416666664</v>
      </c>
      <c r="C25431">
        <v>50110.000982999998</v>
      </c>
      <c r="D25431">
        <v>100.008</v>
      </c>
    </row>
    <row r="25432" spans="1:4">
      <c r="A25432" t="s">
        <v>326</v>
      </c>
      <c r="B25432" s="10">
        <v>42843.895833333336</v>
      </c>
      <c r="C25432">
        <v>50110.025985</v>
      </c>
      <c r="D25432">
        <v>100.008</v>
      </c>
    </row>
    <row r="25433" spans="1:4">
      <c r="A25433" t="s">
        <v>326</v>
      </c>
      <c r="B25433" s="10">
        <v>42843.90625</v>
      </c>
      <c r="C25433">
        <v>50110.050987000002</v>
      </c>
      <c r="D25433">
        <v>100.008</v>
      </c>
    </row>
    <row r="25434" spans="1:4">
      <c r="A25434" t="s">
        <v>326</v>
      </c>
      <c r="B25434" s="10">
        <v>42843.916666666664</v>
      </c>
      <c r="C25434">
        <v>50110.075988999997</v>
      </c>
      <c r="D25434">
        <v>100.008</v>
      </c>
    </row>
    <row r="25435" spans="1:4">
      <c r="A25435" t="s">
        <v>326</v>
      </c>
      <c r="B25435" s="10">
        <v>42843.927083333336</v>
      </c>
      <c r="C25435">
        <v>50110.100990999999</v>
      </c>
      <c r="D25435">
        <v>100.008</v>
      </c>
    </row>
    <row r="25436" spans="1:4">
      <c r="A25436" t="s">
        <v>326</v>
      </c>
      <c r="B25436" s="10">
        <v>42843.9375</v>
      </c>
      <c r="C25436">
        <v>50110.110990000001</v>
      </c>
      <c r="D25436">
        <v>39.996000000000002</v>
      </c>
    </row>
    <row r="25437" spans="1:4">
      <c r="A25437" t="s">
        <v>326</v>
      </c>
      <c r="B25437" s="10">
        <v>42843.947916666664</v>
      </c>
      <c r="C25437">
        <v>50110.115994</v>
      </c>
      <c r="D25437">
        <v>20.015999999999998</v>
      </c>
    </row>
    <row r="25438" spans="1:4">
      <c r="A25438" t="s">
        <v>326</v>
      </c>
      <c r="B25438" s="10">
        <v>42843.958333333336</v>
      </c>
      <c r="C25438">
        <v>50110.125993000001</v>
      </c>
      <c r="D25438">
        <v>39.996000000000002</v>
      </c>
    </row>
    <row r="25439" spans="1:4">
      <c r="A25439" t="s">
        <v>326</v>
      </c>
      <c r="B25439" s="10">
        <v>42843.96875</v>
      </c>
      <c r="C25439">
        <v>50110.135992000003</v>
      </c>
      <c r="D25439">
        <v>39.996000000000002</v>
      </c>
    </row>
    <row r="25440" spans="1:4">
      <c r="A25440" t="s">
        <v>326</v>
      </c>
      <c r="B25440" s="10">
        <v>42843.979166666664</v>
      </c>
      <c r="C25440">
        <v>50110.140996000002</v>
      </c>
      <c r="D25440">
        <v>20.015999999999998</v>
      </c>
    </row>
    <row r="25441" spans="1:4">
      <c r="A25441" t="s">
        <v>326</v>
      </c>
      <c r="B25441" s="10">
        <v>42843.989583333336</v>
      </c>
      <c r="C25441">
        <v>50110.150995000004</v>
      </c>
      <c r="D25441">
        <v>39.996000000000002</v>
      </c>
    </row>
    <row r="25442" spans="1:4">
      <c r="A25442" t="s">
        <v>326</v>
      </c>
      <c r="B25442" s="10">
        <v>42844</v>
      </c>
      <c r="C25442">
        <v>50110.15625</v>
      </c>
      <c r="D25442">
        <v>20.015999999999998</v>
      </c>
    </row>
    <row r="25443" spans="1:4">
      <c r="A25443" t="s">
        <v>326</v>
      </c>
      <c r="B25443" s="10">
        <v>42844.010416666664</v>
      </c>
      <c r="C25443">
        <v>50110.166249000002</v>
      </c>
      <c r="D25443">
        <v>39.996000000000002</v>
      </c>
    </row>
    <row r="25444" spans="1:4">
      <c r="A25444" t="s">
        <v>326</v>
      </c>
      <c r="B25444" s="10">
        <v>42844.020833333336</v>
      </c>
      <c r="C25444">
        <v>50110.171253</v>
      </c>
      <c r="D25444">
        <v>20.015999999999998</v>
      </c>
    </row>
    <row r="25445" spans="1:4">
      <c r="A25445" t="s">
        <v>326</v>
      </c>
      <c r="B25445" s="10">
        <v>42844.03125</v>
      </c>
      <c r="C25445">
        <v>50110.181252000002</v>
      </c>
      <c r="D25445">
        <v>39.996000000000002</v>
      </c>
    </row>
    <row r="25446" spans="1:4">
      <c r="A25446" t="s">
        <v>326</v>
      </c>
      <c r="B25446" s="10">
        <v>42844.041666666664</v>
      </c>
      <c r="C25446">
        <v>50110.186256000001</v>
      </c>
      <c r="D25446">
        <v>20.015999999999998</v>
      </c>
    </row>
    <row r="25447" spans="1:4">
      <c r="A25447" t="s">
        <v>326</v>
      </c>
      <c r="B25447" s="10">
        <v>42844.052083333336</v>
      </c>
      <c r="C25447">
        <v>50110.196255000003</v>
      </c>
      <c r="D25447">
        <v>39.996000000000002</v>
      </c>
    </row>
    <row r="25448" spans="1:4">
      <c r="A25448" t="s">
        <v>326</v>
      </c>
      <c r="B25448" s="10">
        <v>42844.0625</v>
      </c>
      <c r="C25448">
        <v>50110.201259000001</v>
      </c>
      <c r="D25448">
        <v>20.015999999999998</v>
      </c>
    </row>
    <row r="25449" spans="1:4">
      <c r="A25449" t="s">
        <v>326</v>
      </c>
      <c r="B25449" s="10">
        <v>42844.072916666664</v>
      </c>
      <c r="C25449">
        <v>50110.206263</v>
      </c>
      <c r="D25449">
        <v>20.015999999999998</v>
      </c>
    </row>
    <row r="25450" spans="1:4">
      <c r="A25450" t="s">
        <v>326</v>
      </c>
      <c r="B25450" s="10">
        <v>42844.083333333336</v>
      </c>
      <c r="C25450">
        <v>50110.216262000002</v>
      </c>
      <c r="D25450">
        <v>39.996000000000002</v>
      </c>
    </row>
    <row r="25451" spans="1:4">
      <c r="A25451" t="s">
        <v>326</v>
      </c>
      <c r="B25451" s="10">
        <v>42844.09375</v>
      </c>
      <c r="C25451">
        <v>50110.221266</v>
      </c>
      <c r="D25451">
        <v>20.015999999999998</v>
      </c>
    </row>
    <row r="25452" spans="1:4">
      <c r="A25452" t="s">
        <v>326</v>
      </c>
      <c r="B25452" s="10">
        <v>42844.104166666664</v>
      </c>
      <c r="C25452">
        <v>50110.226269999999</v>
      </c>
      <c r="D25452">
        <v>20.015999999999998</v>
      </c>
    </row>
    <row r="25453" spans="1:4">
      <c r="A25453" t="s">
        <v>326</v>
      </c>
      <c r="B25453" s="10">
        <v>42844.114583333336</v>
      </c>
      <c r="C25453">
        <v>50110.231273999998</v>
      </c>
      <c r="D25453">
        <v>20.015999999999998</v>
      </c>
    </row>
    <row r="25454" spans="1:4">
      <c r="A25454" t="s">
        <v>326</v>
      </c>
      <c r="B25454" s="10">
        <v>42844.125</v>
      </c>
      <c r="C25454">
        <v>50110.236277999997</v>
      </c>
      <c r="D25454">
        <v>20.015999999999998</v>
      </c>
    </row>
    <row r="25455" spans="1:4">
      <c r="A25455" t="s">
        <v>326</v>
      </c>
      <c r="B25455" s="10">
        <v>42844.135416666664</v>
      </c>
      <c r="C25455">
        <v>50110.241282000003</v>
      </c>
      <c r="D25455">
        <v>20.015999999999998</v>
      </c>
    </row>
    <row r="25456" spans="1:4">
      <c r="A25456" t="s">
        <v>326</v>
      </c>
      <c r="B25456" s="10">
        <v>42844.145833333336</v>
      </c>
      <c r="C25456">
        <v>50110.251280999997</v>
      </c>
      <c r="D25456">
        <v>39.996000000000002</v>
      </c>
    </row>
    <row r="25457" spans="1:4">
      <c r="A25457" t="s">
        <v>326</v>
      </c>
      <c r="B25457" s="10">
        <v>42844.15625</v>
      </c>
      <c r="C25457">
        <v>50110.256285000003</v>
      </c>
      <c r="D25457">
        <v>20.015999999999998</v>
      </c>
    </row>
    <row r="25458" spans="1:4">
      <c r="A25458" t="s">
        <v>326</v>
      </c>
      <c r="B25458" s="10">
        <v>42844.166666666664</v>
      </c>
      <c r="C25458">
        <v>50110.261289000002</v>
      </c>
      <c r="D25458">
        <v>20.015999999999998</v>
      </c>
    </row>
    <row r="25459" spans="1:4">
      <c r="A25459" t="s">
        <v>326</v>
      </c>
      <c r="B25459" s="10">
        <v>42844.177083333336</v>
      </c>
      <c r="C25459">
        <v>50110.266293000001</v>
      </c>
      <c r="D25459">
        <v>20.015999999999998</v>
      </c>
    </row>
    <row r="25460" spans="1:4">
      <c r="A25460" t="s">
        <v>326</v>
      </c>
      <c r="B25460" s="10">
        <v>42844.1875</v>
      </c>
      <c r="C25460">
        <v>50110.271296999999</v>
      </c>
      <c r="D25460">
        <v>20.015999999999998</v>
      </c>
    </row>
    <row r="25461" spans="1:4">
      <c r="A25461" t="s">
        <v>326</v>
      </c>
      <c r="B25461" s="10">
        <v>42844.197916666664</v>
      </c>
      <c r="C25461">
        <v>50110.276300999998</v>
      </c>
      <c r="D25461">
        <v>20.015999999999998</v>
      </c>
    </row>
    <row r="25462" spans="1:4">
      <c r="A25462" t="s">
        <v>326</v>
      </c>
      <c r="B25462" s="10">
        <v>42844.208333333336</v>
      </c>
      <c r="C25462">
        <v>50110.2863</v>
      </c>
      <c r="D25462">
        <v>39.996000000000002</v>
      </c>
    </row>
    <row r="25463" spans="1:4">
      <c r="A25463" t="s">
        <v>326</v>
      </c>
      <c r="B25463" s="10">
        <v>42844.21875</v>
      </c>
      <c r="C25463">
        <v>50110.291303999998</v>
      </c>
      <c r="D25463">
        <v>20.015999999999998</v>
      </c>
    </row>
    <row r="25464" spans="1:4">
      <c r="A25464" t="s">
        <v>326</v>
      </c>
      <c r="B25464" s="10">
        <v>42844.229166666664</v>
      </c>
      <c r="C25464">
        <v>50110.296307999997</v>
      </c>
      <c r="D25464">
        <v>20.015999999999998</v>
      </c>
    </row>
    <row r="25465" spans="1:4">
      <c r="A25465" t="s">
        <v>326</v>
      </c>
      <c r="B25465" s="10">
        <v>42844.239583333336</v>
      </c>
      <c r="C25465">
        <v>50110.306306999999</v>
      </c>
      <c r="D25465">
        <v>39.996000000000002</v>
      </c>
    </row>
    <row r="25466" spans="1:4">
      <c r="A25466" t="s">
        <v>326</v>
      </c>
      <c r="B25466" s="10">
        <v>42844.25</v>
      </c>
      <c r="C25466">
        <v>50110.311310999998</v>
      </c>
      <c r="D25466">
        <v>20.015999999999998</v>
      </c>
    </row>
    <row r="25467" spans="1:4">
      <c r="A25467" t="s">
        <v>326</v>
      </c>
      <c r="B25467" s="10">
        <v>42844.260416666664</v>
      </c>
      <c r="C25467">
        <v>50110.321309999999</v>
      </c>
      <c r="D25467">
        <v>39.996000000000002</v>
      </c>
    </row>
    <row r="25468" spans="1:4">
      <c r="A25468" t="s">
        <v>326</v>
      </c>
      <c r="B25468" s="10">
        <v>42844.270833333336</v>
      </c>
      <c r="C25468">
        <v>50110.326313999998</v>
      </c>
      <c r="D25468">
        <v>20.015999999999998</v>
      </c>
    </row>
    <row r="25469" spans="1:4">
      <c r="A25469" t="s">
        <v>326</v>
      </c>
      <c r="B25469" s="10">
        <v>42844.28125</v>
      </c>
      <c r="C25469">
        <v>50110.336313</v>
      </c>
      <c r="D25469">
        <v>39.996000000000002</v>
      </c>
    </row>
    <row r="25470" spans="1:4">
      <c r="A25470" t="s">
        <v>326</v>
      </c>
      <c r="B25470" s="10">
        <v>42844.291666666664</v>
      </c>
      <c r="C25470">
        <v>50110.341316999999</v>
      </c>
      <c r="D25470">
        <v>20.015999999999998</v>
      </c>
    </row>
    <row r="25471" spans="1:4">
      <c r="A25471" t="s">
        <v>326</v>
      </c>
      <c r="B25471" s="10">
        <v>42844.302083333336</v>
      </c>
      <c r="C25471">
        <v>50110.351316</v>
      </c>
      <c r="D25471">
        <v>39.996000000000002</v>
      </c>
    </row>
    <row r="25472" spans="1:4">
      <c r="A25472" t="s">
        <v>326</v>
      </c>
      <c r="B25472" s="10">
        <v>42844.3125</v>
      </c>
      <c r="C25472">
        <v>50110.366319000001</v>
      </c>
      <c r="D25472">
        <v>60.012</v>
      </c>
    </row>
    <row r="25473" spans="1:4">
      <c r="A25473" t="s">
        <v>326</v>
      </c>
      <c r="B25473" s="10">
        <v>42844.322916666664</v>
      </c>
      <c r="C25473">
        <v>50110.621315999997</v>
      </c>
      <c r="D25473">
        <v>1019.9880000000001</v>
      </c>
    </row>
    <row r="25474" spans="1:4">
      <c r="A25474" t="s">
        <v>326</v>
      </c>
      <c r="B25474" s="10">
        <v>42844.333333333336</v>
      </c>
      <c r="C25474">
        <v>50110.666316000003</v>
      </c>
      <c r="D25474">
        <v>180</v>
      </c>
    </row>
    <row r="25475" spans="1:4">
      <c r="A25475" t="s">
        <v>326</v>
      </c>
      <c r="B25475" s="10">
        <v>42844.34375</v>
      </c>
      <c r="C25475">
        <v>50110.681319000003</v>
      </c>
      <c r="D25475">
        <v>60.012</v>
      </c>
    </row>
    <row r="25476" spans="1:4">
      <c r="A25476" t="s">
        <v>326</v>
      </c>
      <c r="B25476" s="10">
        <v>42844.354166666664</v>
      </c>
      <c r="C25476">
        <v>50110.686323000002</v>
      </c>
      <c r="D25476">
        <v>20.015999999999998</v>
      </c>
    </row>
    <row r="25477" spans="1:4">
      <c r="A25477" t="s">
        <v>326</v>
      </c>
      <c r="B25477" s="10">
        <v>42844.364583333336</v>
      </c>
      <c r="C25477">
        <v>50110.696322000003</v>
      </c>
      <c r="D25477">
        <v>39.996000000000002</v>
      </c>
    </row>
    <row r="25478" spans="1:4">
      <c r="A25478" t="s">
        <v>326</v>
      </c>
      <c r="B25478" s="10">
        <v>42844.375</v>
      </c>
      <c r="C25478">
        <v>50110.701326000002</v>
      </c>
      <c r="D25478">
        <v>20.015999999999998</v>
      </c>
    </row>
    <row r="25479" spans="1:4">
      <c r="A25479" t="s">
        <v>326</v>
      </c>
      <c r="B25479" s="10">
        <v>42844.385416666664</v>
      </c>
      <c r="C25479">
        <v>50110.716329000003</v>
      </c>
      <c r="D25479">
        <v>60.012</v>
      </c>
    </row>
    <row r="25480" spans="1:4">
      <c r="A25480" t="s">
        <v>326</v>
      </c>
      <c r="B25480" s="10">
        <v>42844.395833333336</v>
      </c>
      <c r="C25480">
        <v>50110.741330999997</v>
      </c>
      <c r="D25480">
        <v>100.008</v>
      </c>
    </row>
    <row r="25481" spans="1:4">
      <c r="A25481" t="s">
        <v>326</v>
      </c>
      <c r="B25481" s="10">
        <v>42844.40625</v>
      </c>
      <c r="C25481">
        <v>50111.091332000004</v>
      </c>
      <c r="D25481">
        <v>1400.0039999999999</v>
      </c>
    </row>
    <row r="25482" spans="1:4">
      <c r="A25482" t="s">
        <v>326</v>
      </c>
      <c r="B25482" s="10">
        <v>42844.416666666664</v>
      </c>
      <c r="C25482">
        <v>50111.151335000002</v>
      </c>
      <c r="D25482">
        <v>240.012</v>
      </c>
    </row>
    <row r="25483" spans="1:4">
      <c r="A25483" t="s">
        <v>326</v>
      </c>
      <c r="B25483" s="10">
        <v>42844.427083333336</v>
      </c>
      <c r="C25483">
        <v>50111.216332999997</v>
      </c>
      <c r="D25483">
        <v>259.99200000000002</v>
      </c>
    </row>
    <row r="25484" spans="1:4">
      <c r="A25484" t="s">
        <v>326</v>
      </c>
      <c r="B25484" s="10">
        <v>42844.4375</v>
      </c>
      <c r="C25484">
        <v>50111.281330999998</v>
      </c>
      <c r="D25484">
        <v>259.99200000000002</v>
      </c>
    </row>
    <row r="25485" spans="1:4">
      <c r="A25485" t="s">
        <v>326</v>
      </c>
      <c r="B25485" s="10">
        <v>42844.447916666664</v>
      </c>
      <c r="C25485">
        <v>50111.336329999998</v>
      </c>
      <c r="D25485">
        <v>219.99600000000001</v>
      </c>
    </row>
    <row r="25486" spans="1:4">
      <c r="A25486" t="s">
        <v>326</v>
      </c>
      <c r="B25486" s="10">
        <v>42844.458333333336</v>
      </c>
      <c r="C25486">
        <v>50111.381329999997</v>
      </c>
      <c r="D25486">
        <v>180</v>
      </c>
    </row>
    <row r="25487" spans="1:4">
      <c r="A25487" t="s">
        <v>326</v>
      </c>
      <c r="B25487" s="10">
        <v>42844.46875</v>
      </c>
      <c r="C25487">
        <v>50111.531332999999</v>
      </c>
      <c r="D25487">
        <v>600.01199999999994</v>
      </c>
    </row>
    <row r="25488" spans="1:4">
      <c r="A25488" t="s">
        <v>326</v>
      </c>
      <c r="B25488" s="10">
        <v>42844.479166666664</v>
      </c>
      <c r="C25488">
        <v>50111.746334000003</v>
      </c>
      <c r="D25488">
        <v>860.00400000000002</v>
      </c>
    </row>
    <row r="25489" spans="1:4">
      <c r="A25489" t="s">
        <v>326</v>
      </c>
      <c r="B25489" s="10">
        <v>42844.489583333336</v>
      </c>
      <c r="C25489">
        <v>50111.776331000001</v>
      </c>
      <c r="D25489">
        <v>119.988</v>
      </c>
    </row>
    <row r="25490" spans="1:4">
      <c r="A25490" t="s">
        <v>326</v>
      </c>
      <c r="B25490" s="10">
        <v>42844.5</v>
      </c>
      <c r="C25490">
        <v>50111.806327999999</v>
      </c>
      <c r="D25490">
        <v>119.988</v>
      </c>
    </row>
    <row r="25491" spans="1:4">
      <c r="A25491" t="s">
        <v>326</v>
      </c>
      <c r="B25491" s="10">
        <v>42844.510416666664</v>
      </c>
      <c r="C25491">
        <v>50111.841329000003</v>
      </c>
      <c r="D25491">
        <v>140.00399999999999</v>
      </c>
    </row>
    <row r="25492" spans="1:4">
      <c r="A25492" t="s">
        <v>326</v>
      </c>
      <c r="B25492" s="10">
        <v>42844.520833333336</v>
      </c>
      <c r="C25492">
        <v>50111.876329999999</v>
      </c>
      <c r="D25492">
        <v>140.00399999999999</v>
      </c>
    </row>
    <row r="25493" spans="1:4">
      <c r="A25493" t="s">
        <v>326</v>
      </c>
      <c r="B25493" s="10">
        <v>42844.53125</v>
      </c>
      <c r="C25493">
        <v>50111.911331000003</v>
      </c>
      <c r="D25493">
        <v>140.00399999999999</v>
      </c>
    </row>
    <row r="25494" spans="1:4">
      <c r="A25494" t="s">
        <v>326</v>
      </c>
      <c r="B25494" s="10">
        <v>42844.541666666664</v>
      </c>
      <c r="C25494">
        <v>50111.946332</v>
      </c>
      <c r="D25494">
        <v>140.00399999999999</v>
      </c>
    </row>
    <row r="25495" spans="1:4">
      <c r="A25495" t="s">
        <v>326</v>
      </c>
      <c r="B25495" s="10">
        <v>42844.552083333336</v>
      </c>
      <c r="C25495">
        <v>50111.986327999999</v>
      </c>
      <c r="D25495">
        <v>159.98400000000001</v>
      </c>
    </row>
    <row r="25496" spans="1:4">
      <c r="A25496" t="s">
        <v>326</v>
      </c>
      <c r="B25496" s="10">
        <v>42844.5625</v>
      </c>
      <c r="C25496">
        <v>50112.321325999997</v>
      </c>
      <c r="D25496">
        <v>1339.992</v>
      </c>
    </row>
    <row r="25497" spans="1:4">
      <c r="A25497" t="s">
        <v>326</v>
      </c>
      <c r="B25497" s="10">
        <v>42844.572916666664</v>
      </c>
      <c r="C25497">
        <v>50112.376324999997</v>
      </c>
      <c r="D25497">
        <v>219.99600000000001</v>
      </c>
    </row>
    <row r="25498" spans="1:4">
      <c r="A25498" t="s">
        <v>326</v>
      </c>
      <c r="B25498" s="10">
        <v>42844.583333333336</v>
      </c>
      <c r="C25498">
        <v>50112.436328000003</v>
      </c>
      <c r="D25498">
        <v>240.012</v>
      </c>
    </row>
    <row r="25499" spans="1:4">
      <c r="A25499" t="s">
        <v>326</v>
      </c>
      <c r="B25499" s="10">
        <v>42844.59375</v>
      </c>
      <c r="C25499">
        <v>50112.496331000002</v>
      </c>
      <c r="D25499">
        <v>240.012</v>
      </c>
    </row>
    <row r="25500" spans="1:4">
      <c r="A25500" t="s">
        <v>326</v>
      </c>
      <c r="B25500" s="10">
        <v>42844.604166666664</v>
      </c>
      <c r="C25500">
        <v>50112.556334000001</v>
      </c>
      <c r="D25500">
        <v>240.012</v>
      </c>
    </row>
    <row r="25501" spans="1:4">
      <c r="A25501" t="s">
        <v>326</v>
      </c>
      <c r="B25501" s="10">
        <v>42844.614583333336</v>
      </c>
      <c r="C25501">
        <v>50112.616336999999</v>
      </c>
      <c r="D25501">
        <v>240.012</v>
      </c>
    </row>
    <row r="25502" spans="1:4">
      <c r="A25502" t="s">
        <v>326</v>
      </c>
      <c r="B25502" s="10">
        <v>42844.625</v>
      </c>
      <c r="C25502">
        <v>50112.671335999999</v>
      </c>
      <c r="D25502">
        <v>219.99600000000001</v>
      </c>
    </row>
    <row r="25503" spans="1:4">
      <c r="A25503" t="s">
        <v>326</v>
      </c>
      <c r="B25503" s="10">
        <v>42844.635416666664</v>
      </c>
      <c r="C25503">
        <v>50112.756331999997</v>
      </c>
      <c r="D25503">
        <v>339.98399999999998</v>
      </c>
    </row>
    <row r="25504" spans="1:4">
      <c r="A25504" t="s">
        <v>326</v>
      </c>
      <c r="B25504" s="10">
        <v>42844.645833333336</v>
      </c>
      <c r="C25504">
        <v>50113.316330000001</v>
      </c>
      <c r="D25504">
        <v>2239.9920000000002</v>
      </c>
    </row>
    <row r="25505" spans="1:4">
      <c r="A25505" t="s">
        <v>326</v>
      </c>
      <c r="B25505" s="10">
        <v>42844.65625</v>
      </c>
      <c r="C25505">
        <v>50113.431332</v>
      </c>
      <c r="D25505">
        <v>460.00799999999998</v>
      </c>
    </row>
    <row r="25506" spans="1:4">
      <c r="A25506" t="s">
        <v>326</v>
      </c>
      <c r="B25506" s="10">
        <v>42844.666666666664</v>
      </c>
      <c r="C25506">
        <v>50113.606328000002</v>
      </c>
      <c r="D25506">
        <v>699.98400000000004</v>
      </c>
    </row>
    <row r="25507" spans="1:4">
      <c r="A25507" t="s">
        <v>326</v>
      </c>
      <c r="B25507" s="10">
        <v>42844.677083333336</v>
      </c>
      <c r="C25507">
        <v>50113.736323999998</v>
      </c>
      <c r="D25507">
        <v>519.98400000000004</v>
      </c>
    </row>
    <row r="25508" spans="1:4">
      <c r="A25508" t="s">
        <v>326</v>
      </c>
      <c r="B25508" s="10">
        <v>42844.6875</v>
      </c>
      <c r="C25508">
        <v>50113.826324000001</v>
      </c>
      <c r="D25508">
        <v>360</v>
      </c>
    </row>
    <row r="25509" spans="1:4">
      <c r="A25509" t="s">
        <v>326</v>
      </c>
      <c r="B25509" s="10">
        <v>42844.697916666664</v>
      </c>
      <c r="C25509">
        <v>50113.886327</v>
      </c>
      <c r="D25509">
        <v>240.012</v>
      </c>
    </row>
    <row r="25510" spans="1:4">
      <c r="A25510" t="s">
        <v>326</v>
      </c>
      <c r="B25510" s="10">
        <v>42844.708333333336</v>
      </c>
      <c r="C25510">
        <v>50113.941326</v>
      </c>
      <c r="D25510">
        <v>219.99600000000001</v>
      </c>
    </row>
    <row r="25511" spans="1:4">
      <c r="A25511" t="s">
        <v>326</v>
      </c>
      <c r="B25511" s="10">
        <v>42844.71875</v>
      </c>
      <c r="C25511">
        <v>50113.981322</v>
      </c>
      <c r="D25511">
        <v>159.98400000000001</v>
      </c>
    </row>
    <row r="25512" spans="1:4">
      <c r="A25512" t="s">
        <v>326</v>
      </c>
      <c r="B25512" s="10">
        <v>42844.729166666664</v>
      </c>
      <c r="C25512">
        <v>50114.016323000003</v>
      </c>
      <c r="D25512">
        <v>140.00399999999999</v>
      </c>
    </row>
    <row r="25513" spans="1:4">
      <c r="A25513" t="s">
        <v>326</v>
      </c>
      <c r="B25513" s="10">
        <v>42844.739583333336</v>
      </c>
      <c r="C25513">
        <v>50114.046320000001</v>
      </c>
      <c r="D25513">
        <v>119.988</v>
      </c>
    </row>
    <row r="25514" spans="1:4">
      <c r="A25514" t="s">
        <v>326</v>
      </c>
      <c r="B25514" s="10">
        <v>42844.75</v>
      </c>
      <c r="C25514">
        <v>50114.071322000003</v>
      </c>
      <c r="D25514">
        <v>100.008</v>
      </c>
    </row>
    <row r="25515" spans="1:4">
      <c r="A25515" t="s">
        <v>326</v>
      </c>
      <c r="B25515" s="10">
        <v>42844.760416666664</v>
      </c>
      <c r="C25515">
        <v>50114.096323999998</v>
      </c>
      <c r="D25515">
        <v>100.008</v>
      </c>
    </row>
    <row r="25516" spans="1:4">
      <c r="A25516" t="s">
        <v>326</v>
      </c>
      <c r="B25516" s="10">
        <v>42844.770833333336</v>
      </c>
      <c r="C25516">
        <v>50114.116322000002</v>
      </c>
      <c r="D25516">
        <v>79.992000000000004</v>
      </c>
    </row>
    <row r="25517" spans="1:4">
      <c r="A25517" t="s">
        <v>326</v>
      </c>
      <c r="B25517" s="10">
        <v>42844.78125</v>
      </c>
      <c r="C25517">
        <v>50114.136319999998</v>
      </c>
      <c r="D25517">
        <v>79.992000000000004</v>
      </c>
    </row>
    <row r="25518" spans="1:4">
      <c r="A25518" t="s">
        <v>326</v>
      </c>
      <c r="B25518" s="10">
        <v>42844.791666666664</v>
      </c>
      <c r="C25518">
        <v>50114.156318000001</v>
      </c>
      <c r="D25518">
        <v>79.992000000000004</v>
      </c>
    </row>
    <row r="25519" spans="1:4">
      <c r="A25519" t="s">
        <v>326</v>
      </c>
      <c r="B25519" s="10">
        <v>42844.802083333336</v>
      </c>
      <c r="C25519">
        <v>50114.171321000002</v>
      </c>
      <c r="D25519">
        <v>60.012</v>
      </c>
    </row>
    <row r="25520" spans="1:4">
      <c r="A25520" t="s">
        <v>326</v>
      </c>
      <c r="B25520" s="10">
        <v>42844.8125</v>
      </c>
      <c r="C25520">
        <v>50114.186324000002</v>
      </c>
      <c r="D25520">
        <v>60.012</v>
      </c>
    </row>
    <row r="25521" spans="1:4">
      <c r="A25521" t="s">
        <v>326</v>
      </c>
      <c r="B25521" s="10">
        <v>42844.822916666664</v>
      </c>
      <c r="C25521">
        <v>50114.201327000002</v>
      </c>
      <c r="D25521">
        <v>60.012</v>
      </c>
    </row>
    <row r="25522" spans="1:4">
      <c r="A25522" t="s">
        <v>326</v>
      </c>
      <c r="B25522" s="10">
        <v>42844.833333333336</v>
      </c>
      <c r="C25522">
        <v>50114.211325999997</v>
      </c>
      <c r="D25522">
        <v>39.996000000000002</v>
      </c>
    </row>
    <row r="25523" spans="1:4">
      <c r="A25523" t="s">
        <v>326</v>
      </c>
      <c r="B25523" s="10">
        <v>42844.84375</v>
      </c>
      <c r="C25523">
        <v>50114.226328999997</v>
      </c>
      <c r="D25523">
        <v>60.012</v>
      </c>
    </row>
    <row r="25524" spans="1:4">
      <c r="A25524" t="s">
        <v>326</v>
      </c>
      <c r="B25524" s="10">
        <v>42844.854166666664</v>
      </c>
      <c r="C25524">
        <v>50114.236327999999</v>
      </c>
      <c r="D25524">
        <v>39.996000000000002</v>
      </c>
    </row>
    <row r="25525" spans="1:4">
      <c r="A25525" t="s">
        <v>326</v>
      </c>
      <c r="B25525" s="10">
        <v>42844.864583333336</v>
      </c>
      <c r="C25525">
        <v>50114.251330999999</v>
      </c>
      <c r="D25525">
        <v>60.012</v>
      </c>
    </row>
    <row r="25526" spans="1:4">
      <c r="A25526" t="s">
        <v>326</v>
      </c>
      <c r="B25526" s="10">
        <v>42844.875</v>
      </c>
      <c r="C25526">
        <v>50114.276333000002</v>
      </c>
      <c r="D25526">
        <v>100.008</v>
      </c>
    </row>
    <row r="25527" spans="1:4">
      <c r="A25527" t="s">
        <v>326</v>
      </c>
      <c r="B25527" s="10">
        <v>42844.885416666664</v>
      </c>
      <c r="C25527">
        <v>50114.281337</v>
      </c>
      <c r="D25527">
        <v>20.015999999999998</v>
      </c>
    </row>
    <row r="25528" spans="1:4">
      <c r="A25528" t="s">
        <v>326</v>
      </c>
      <c r="B25528" s="10">
        <v>42844.895833333336</v>
      </c>
      <c r="C25528">
        <v>50114.286340999999</v>
      </c>
      <c r="D25528">
        <v>20.015999999999998</v>
      </c>
    </row>
    <row r="25529" spans="1:4">
      <c r="A25529" t="s">
        <v>326</v>
      </c>
      <c r="B25529" s="10">
        <v>42844.90625</v>
      </c>
      <c r="C25529">
        <v>50114.806342999997</v>
      </c>
      <c r="D25529">
        <v>2080.0079999999998</v>
      </c>
    </row>
    <row r="25530" spans="1:4">
      <c r="A25530" t="s">
        <v>326</v>
      </c>
      <c r="B25530" s="10">
        <v>42844.916666666664</v>
      </c>
      <c r="C25530">
        <v>50114.806342999997</v>
      </c>
      <c r="D25530">
        <v>0</v>
      </c>
    </row>
    <row r="25531" spans="1:4">
      <c r="A25531" t="s">
        <v>326</v>
      </c>
      <c r="B25531" s="10">
        <v>42844.927083333336</v>
      </c>
      <c r="C25531">
        <v>50114.811347000003</v>
      </c>
      <c r="D25531">
        <v>20.015999999999998</v>
      </c>
    </row>
    <row r="25532" spans="1:4">
      <c r="A25532" t="s">
        <v>326</v>
      </c>
      <c r="B25532" s="10">
        <v>42844.9375</v>
      </c>
      <c r="C25532">
        <v>50114.816351000001</v>
      </c>
      <c r="D25532">
        <v>20.015999999999998</v>
      </c>
    </row>
    <row r="25533" spans="1:4">
      <c r="A25533" t="s">
        <v>326</v>
      </c>
      <c r="B25533" s="10">
        <v>42844.947916666664</v>
      </c>
      <c r="C25533">
        <v>50114.816351000001</v>
      </c>
      <c r="D25533">
        <v>0</v>
      </c>
    </row>
    <row r="25534" spans="1:4">
      <c r="A25534" t="s">
        <v>326</v>
      </c>
      <c r="B25534" s="10">
        <v>42844.958333333336</v>
      </c>
      <c r="C25534">
        <v>50114.821355</v>
      </c>
      <c r="D25534">
        <v>20.015999999999998</v>
      </c>
    </row>
    <row r="25535" spans="1:4">
      <c r="A25535" t="s">
        <v>326</v>
      </c>
      <c r="B25535" s="10">
        <v>42844.96875</v>
      </c>
      <c r="C25535">
        <v>50114.826358999999</v>
      </c>
      <c r="D25535">
        <v>20.015999999999998</v>
      </c>
    </row>
    <row r="25536" spans="1:4">
      <c r="A25536" t="s">
        <v>326</v>
      </c>
      <c r="B25536" s="10">
        <v>42844.979166666664</v>
      </c>
      <c r="C25536">
        <v>50114.826358999999</v>
      </c>
      <c r="D25536">
        <v>0</v>
      </c>
    </row>
    <row r="25537" spans="1:4">
      <c r="A25537" t="s">
        <v>326</v>
      </c>
      <c r="B25537" s="10">
        <v>42844.989583333336</v>
      </c>
      <c r="C25537">
        <v>50114.831362999998</v>
      </c>
      <c r="D25537">
        <v>20.015999999999998</v>
      </c>
    </row>
    <row r="25538" spans="1:4">
      <c r="A25538" t="s">
        <v>326</v>
      </c>
      <c r="B25538" s="10">
        <v>42845</v>
      </c>
      <c r="C25538">
        <v>50114.828130000002</v>
      </c>
      <c r="D25538">
        <v>0</v>
      </c>
    </row>
    <row r="25539" spans="1:4">
      <c r="A25539" t="s">
        <v>326</v>
      </c>
      <c r="B25539" s="10">
        <v>42845.010416666664</v>
      </c>
      <c r="C25539">
        <v>50114.833134</v>
      </c>
      <c r="D25539">
        <v>20.015999999999998</v>
      </c>
    </row>
    <row r="25540" spans="1:4">
      <c r="A25540" t="s">
        <v>326</v>
      </c>
      <c r="B25540" s="10">
        <v>42845.020833333336</v>
      </c>
      <c r="C25540">
        <v>50114.838137999999</v>
      </c>
      <c r="D25540">
        <v>20.015999999999998</v>
      </c>
    </row>
    <row r="25541" spans="1:4">
      <c r="A25541" t="s">
        <v>326</v>
      </c>
      <c r="B25541" s="10">
        <v>42845.03125</v>
      </c>
      <c r="C25541">
        <v>50114.838137999999</v>
      </c>
      <c r="D25541">
        <v>0</v>
      </c>
    </row>
    <row r="25542" spans="1:4">
      <c r="A25542" t="s">
        <v>326</v>
      </c>
      <c r="B25542" s="10">
        <v>42845.041666666664</v>
      </c>
      <c r="C25542">
        <v>50114.843141999998</v>
      </c>
      <c r="D25542">
        <v>20.015999999999998</v>
      </c>
    </row>
    <row r="25543" spans="1:4">
      <c r="A25543" t="s">
        <v>326</v>
      </c>
      <c r="B25543" s="10">
        <v>42845.052083333336</v>
      </c>
      <c r="C25543">
        <v>50114.848145999997</v>
      </c>
      <c r="D25543">
        <v>20.015999999999998</v>
      </c>
    </row>
    <row r="25544" spans="1:4">
      <c r="A25544" t="s">
        <v>326</v>
      </c>
      <c r="B25544" s="10">
        <v>42845.0625</v>
      </c>
      <c r="C25544">
        <v>50114.848145999997</v>
      </c>
      <c r="D25544">
        <v>0</v>
      </c>
    </row>
    <row r="25545" spans="1:4">
      <c r="A25545" t="s">
        <v>326</v>
      </c>
      <c r="B25545" s="10">
        <v>42845.072916666664</v>
      </c>
      <c r="C25545">
        <v>50114.853150000003</v>
      </c>
      <c r="D25545">
        <v>20.015999999999998</v>
      </c>
    </row>
    <row r="25546" spans="1:4">
      <c r="A25546" t="s">
        <v>326</v>
      </c>
      <c r="B25546" s="10">
        <v>42845.083333333336</v>
      </c>
      <c r="C25546">
        <v>50114.853150000003</v>
      </c>
      <c r="D25546">
        <v>0</v>
      </c>
    </row>
    <row r="25547" spans="1:4">
      <c r="A25547" t="s">
        <v>326</v>
      </c>
      <c r="B25547" s="10">
        <v>42845.09375</v>
      </c>
      <c r="C25547">
        <v>50114.858154000001</v>
      </c>
      <c r="D25547">
        <v>20.015999999999998</v>
      </c>
    </row>
    <row r="25548" spans="1:4">
      <c r="A25548" t="s">
        <v>326</v>
      </c>
      <c r="B25548" s="10">
        <v>42845.104166666664</v>
      </c>
      <c r="C25548">
        <v>50114.863158</v>
      </c>
      <c r="D25548">
        <v>20.015999999999998</v>
      </c>
    </row>
    <row r="25549" spans="1:4">
      <c r="A25549" t="s">
        <v>326</v>
      </c>
      <c r="B25549" s="10">
        <v>42845.114583333336</v>
      </c>
      <c r="C25549">
        <v>50114.863158</v>
      </c>
      <c r="D25549">
        <v>0</v>
      </c>
    </row>
    <row r="25550" spans="1:4">
      <c r="A25550" t="s">
        <v>326</v>
      </c>
      <c r="B25550" s="10">
        <v>42845.125</v>
      </c>
      <c r="C25550">
        <v>50114.868161999999</v>
      </c>
      <c r="D25550">
        <v>20.015999999999998</v>
      </c>
    </row>
    <row r="25551" spans="1:4">
      <c r="A25551" t="s">
        <v>326</v>
      </c>
      <c r="B25551" s="10">
        <v>42845.135416666664</v>
      </c>
      <c r="C25551">
        <v>50114.868161999999</v>
      </c>
      <c r="D25551">
        <v>0</v>
      </c>
    </row>
    <row r="25552" spans="1:4">
      <c r="A25552" t="s">
        <v>326</v>
      </c>
      <c r="B25552" s="10">
        <v>42845.145833333336</v>
      </c>
      <c r="C25552">
        <v>50114.873165999998</v>
      </c>
      <c r="D25552">
        <v>20.015999999999998</v>
      </c>
    </row>
    <row r="25553" spans="1:4">
      <c r="A25553" t="s">
        <v>326</v>
      </c>
      <c r="B25553" s="10">
        <v>42845.15625</v>
      </c>
      <c r="C25553">
        <v>50114.878170000004</v>
      </c>
      <c r="D25553">
        <v>20.015999999999998</v>
      </c>
    </row>
    <row r="25554" spans="1:4">
      <c r="A25554" t="s">
        <v>326</v>
      </c>
      <c r="B25554" s="10">
        <v>42845.166666666664</v>
      </c>
      <c r="C25554">
        <v>50114.878170000004</v>
      </c>
      <c r="D25554">
        <v>0</v>
      </c>
    </row>
    <row r="25555" spans="1:4">
      <c r="A25555" t="s">
        <v>326</v>
      </c>
      <c r="B25555" s="10">
        <v>42845.177083333336</v>
      </c>
      <c r="C25555">
        <v>50114.883174000002</v>
      </c>
      <c r="D25555">
        <v>20.015999999999998</v>
      </c>
    </row>
    <row r="25556" spans="1:4">
      <c r="A25556" t="s">
        <v>326</v>
      </c>
      <c r="B25556" s="10">
        <v>42845.1875</v>
      </c>
      <c r="C25556">
        <v>50114.883174000002</v>
      </c>
      <c r="D25556">
        <v>0</v>
      </c>
    </row>
    <row r="25557" spans="1:4">
      <c r="A25557" t="s">
        <v>326</v>
      </c>
      <c r="B25557" s="10">
        <v>42845.197916666664</v>
      </c>
      <c r="C25557">
        <v>50114.888178000001</v>
      </c>
      <c r="D25557">
        <v>20.015999999999998</v>
      </c>
    </row>
    <row r="25558" spans="1:4">
      <c r="A25558" t="s">
        <v>326</v>
      </c>
      <c r="B25558" s="10">
        <v>42845.208333333336</v>
      </c>
      <c r="C25558">
        <v>50114.893182</v>
      </c>
      <c r="D25558">
        <v>20.015999999999998</v>
      </c>
    </row>
    <row r="25559" spans="1:4">
      <c r="A25559" t="s">
        <v>326</v>
      </c>
      <c r="B25559" s="10">
        <v>42845.21875</v>
      </c>
      <c r="C25559">
        <v>50114.898185999999</v>
      </c>
      <c r="D25559">
        <v>20.015999999999998</v>
      </c>
    </row>
    <row r="25560" spans="1:4">
      <c r="A25560" t="s">
        <v>326</v>
      </c>
      <c r="B25560" s="10">
        <v>42845.229166666664</v>
      </c>
      <c r="C25560">
        <v>50114.898185999999</v>
      </c>
      <c r="D25560">
        <v>0</v>
      </c>
    </row>
    <row r="25561" spans="1:4">
      <c r="A25561" t="s">
        <v>326</v>
      </c>
      <c r="B25561" s="10">
        <v>42845.239583333336</v>
      </c>
      <c r="C25561">
        <v>50114.908185</v>
      </c>
      <c r="D25561">
        <v>39.996000000000002</v>
      </c>
    </row>
    <row r="25562" spans="1:4">
      <c r="A25562" t="s">
        <v>326</v>
      </c>
      <c r="B25562" s="10">
        <v>42845.25</v>
      </c>
      <c r="C25562">
        <v>50114.908185</v>
      </c>
      <c r="D25562">
        <v>0</v>
      </c>
    </row>
    <row r="25563" spans="1:4">
      <c r="A25563" t="s">
        <v>326</v>
      </c>
      <c r="B25563" s="10">
        <v>42845.260416666664</v>
      </c>
      <c r="C25563">
        <v>50114.923188000001</v>
      </c>
      <c r="D25563">
        <v>60.012</v>
      </c>
    </row>
    <row r="25564" spans="1:4">
      <c r="A25564" t="s">
        <v>326</v>
      </c>
      <c r="B25564" s="10">
        <v>42845.270833333336</v>
      </c>
      <c r="C25564">
        <v>50114.948190000003</v>
      </c>
      <c r="D25564">
        <v>100.008</v>
      </c>
    </row>
    <row r="25565" spans="1:4">
      <c r="A25565" t="s">
        <v>326</v>
      </c>
      <c r="B25565" s="10">
        <v>42845.28125</v>
      </c>
      <c r="C25565">
        <v>50114.953194000002</v>
      </c>
      <c r="D25565">
        <v>20.015999999999998</v>
      </c>
    </row>
    <row r="25566" spans="1:4">
      <c r="A25566" t="s">
        <v>326</v>
      </c>
      <c r="B25566" s="10">
        <v>42845.291666666664</v>
      </c>
      <c r="C25566">
        <v>50114.958198</v>
      </c>
      <c r="D25566">
        <v>20.015999999999998</v>
      </c>
    </row>
    <row r="25567" spans="1:4">
      <c r="A25567" t="s">
        <v>326</v>
      </c>
      <c r="B25567" s="10">
        <v>42845.302083333336</v>
      </c>
      <c r="C25567">
        <v>50114.963201999999</v>
      </c>
      <c r="D25567">
        <v>20.015999999999998</v>
      </c>
    </row>
    <row r="25568" spans="1:4">
      <c r="A25568" t="s">
        <v>326</v>
      </c>
      <c r="B25568" s="10">
        <v>42845.3125</v>
      </c>
      <c r="C25568">
        <v>50114.978204999999</v>
      </c>
      <c r="D25568">
        <v>60.012</v>
      </c>
    </row>
    <row r="25569" spans="1:4">
      <c r="A25569" t="s">
        <v>326</v>
      </c>
      <c r="B25569" s="10">
        <v>42845.322916666664</v>
      </c>
      <c r="C25569">
        <v>50114.983208999998</v>
      </c>
      <c r="D25569">
        <v>20.015999999999998</v>
      </c>
    </row>
    <row r="25570" spans="1:4">
      <c r="A25570" t="s">
        <v>326</v>
      </c>
      <c r="B25570" s="10">
        <v>42845.333333333336</v>
      </c>
      <c r="C25570">
        <v>50115.013206000003</v>
      </c>
      <c r="D25570">
        <v>119.988</v>
      </c>
    </row>
    <row r="25571" spans="1:4">
      <c r="A25571" t="s">
        <v>326</v>
      </c>
      <c r="B25571" s="10">
        <v>42845.34375</v>
      </c>
      <c r="C25571">
        <v>50115.028208999996</v>
      </c>
      <c r="D25571">
        <v>60.012</v>
      </c>
    </row>
    <row r="25572" spans="1:4">
      <c r="A25572" t="s">
        <v>326</v>
      </c>
      <c r="B25572" s="10">
        <v>42845.354166666664</v>
      </c>
      <c r="C25572">
        <v>50115.048207</v>
      </c>
      <c r="D25572">
        <v>79.992000000000004</v>
      </c>
    </row>
    <row r="25573" spans="1:4">
      <c r="A25573" t="s">
        <v>326</v>
      </c>
      <c r="B25573" s="10">
        <v>42845.364583333336</v>
      </c>
      <c r="C25573">
        <v>50115.598206000002</v>
      </c>
      <c r="D25573">
        <v>2199.9960000000001</v>
      </c>
    </row>
    <row r="25574" spans="1:4">
      <c r="A25574" t="s">
        <v>326</v>
      </c>
      <c r="B25574" s="10">
        <v>42845.375</v>
      </c>
      <c r="C25574">
        <v>50115.638202000002</v>
      </c>
      <c r="D25574">
        <v>159.98400000000001</v>
      </c>
    </row>
    <row r="25575" spans="1:4">
      <c r="A25575" t="s">
        <v>326</v>
      </c>
      <c r="B25575" s="10">
        <v>42845.385416666664</v>
      </c>
      <c r="C25575">
        <v>50115.683202</v>
      </c>
      <c r="D25575">
        <v>180</v>
      </c>
    </row>
    <row r="25576" spans="1:4">
      <c r="A25576" t="s">
        <v>326</v>
      </c>
      <c r="B25576" s="10">
        <v>42845.395833333336</v>
      </c>
      <c r="C25576">
        <v>50115.733205999997</v>
      </c>
      <c r="D25576">
        <v>200.01599999999999</v>
      </c>
    </row>
    <row r="25577" spans="1:4">
      <c r="A25577" t="s">
        <v>326</v>
      </c>
      <c r="B25577" s="10">
        <v>42845.40625</v>
      </c>
      <c r="C25577">
        <v>50115.813206999999</v>
      </c>
      <c r="D25577">
        <v>320.00400000000002</v>
      </c>
    </row>
    <row r="25578" spans="1:4">
      <c r="A25578" t="s">
        <v>326</v>
      </c>
      <c r="B25578" s="10">
        <v>42845.416666666664</v>
      </c>
      <c r="C25578">
        <v>50116.438202999998</v>
      </c>
      <c r="D25578">
        <v>2499.9839999999999</v>
      </c>
    </row>
    <row r="25579" spans="1:4">
      <c r="A25579" t="s">
        <v>326</v>
      </c>
      <c r="B25579" s="10">
        <v>42845.427083333336</v>
      </c>
      <c r="C25579">
        <v>50116.518204</v>
      </c>
      <c r="D25579">
        <v>320.00400000000002</v>
      </c>
    </row>
    <row r="25580" spans="1:4">
      <c r="A25580" t="s">
        <v>326</v>
      </c>
      <c r="B25580" s="10">
        <v>42845.4375</v>
      </c>
      <c r="C25580">
        <v>50116.588206</v>
      </c>
      <c r="D25580">
        <v>280.00799999999998</v>
      </c>
    </row>
    <row r="25581" spans="1:4">
      <c r="A25581" t="s">
        <v>326</v>
      </c>
      <c r="B25581" s="10">
        <v>42845.447916666664</v>
      </c>
      <c r="C25581">
        <v>50116.663202999996</v>
      </c>
      <c r="D25581">
        <v>299.988</v>
      </c>
    </row>
    <row r="25582" spans="1:4">
      <c r="A25582" t="s">
        <v>326</v>
      </c>
      <c r="B25582" s="10">
        <v>42845.458333333336</v>
      </c>
      <c r="C25582">
        <v>50116.733204999997</v>
      </c>
      <c r="D25582">
        <v>280.00799999999998</v>
      </c>
    </row>
    <row r="25583" spans="1:4">
      <c r="A25583" t="s">
        <v>326</v>
      </c>
      <c r="B25583" s="10">
        <v>42845.46875</v>
      </c>
      <c r="C25583">
        <v>50117.323209000002</v>
      </c>
      <c r="D25583">
        <v>2360.0160000000001</v>
      </c>
    </row>
    <row r="25584" spans="1:4">
      <c r="A25584" t="s">
        <v>326</v>
      </c>
      <c r="B25584" s="10">
        <v>42845.479166666664</v>
      </c>
      <c r="C25584">
        <v>50117.428211999999</v>
      </c>
      <c r="D25584">
        <v>420.012</v>
      </c>
    </row>
    <row r="25585" spans="1:4">
      <c r="A25585" t="s">
        <v>326</v>
      </c>
      <c r="B25585" s="10">
        <v>42845.489583333336</v>
      </c>
      <c r="C25585">
        <v>50117.573211000003</v>
      </c>
      <c r="D25585">
        <v>579.99599999999998</v>
      </c>
    </row>
    <row r="25586" spans="1:4">
      <c r="A25586" t="s">
        <v>326</v>
      </c>
      <c r="B25586" s="10">
        <v>42845.5</v>
      </c>
      <c r="C25586">
        <v>50117.693207999997</v>
      </c>
      <c r="D25586">
        <v>479.988</v>
      </c>
    </row>
    <row r="25587" spans="1:4">
      <c r="A25587" t="s">
        <v>326</v>
      </c>
      <c r="B25587" s="10">
        <v>42845.510416666664</v>
      </c>
      <c r="C25587">
        <v>50117.788211999999</v>
      </c>
      <c r="D25587">
        <v>380.01600000000002</v>
      </c>
    </row>
    <row r="25588" spans="1:4">
      <c r="A25588" t="s">
        <v>326</v>
      </c>
      <c r="B25588" s="10">
        <v>42845.520833333336</v>
      </c>
      <c r="C25588">
        <v>50117.868213000002</v>
      </c>
      <c r="D25588">
        <v>320.00400000000002</v>
      </c>
    </row>
    <row r="25589" spans="1:4">
      <c r="A25589" t="s">
        <v>326</v>
      </c>
      <c r="B25589" s="10">
        <v>42845.53125</v>
      </c>
      <c r="C25589">
        <v>50118.423216000003</v>
      </c>
      <c r="D25589">
        <v>2220.0120000000002</v>
      </c>
    </row>
    <row r="25590" spans="1:4">
      <c r="A25590" t="s">
        <v>326</v>
      </c>
      <c r="B25590" s="10">
        <v>42845.541666666664</v>
      </c>
      <c r="C25590">
        <v>50118.513215999999</v>
      </c>
      <c r="D25590">
        <v>360</v>
      </c>
    </row>
    <row r="25591" spans="1:4">
      <c r="A25591" t="s">
        <v>326</v>
      </c>
      <c r="B25591" s="10">
        <v>42845.552083333336</v>
      </c>
      <c r="C25591">
        <v>50118.558215999998</v>
      </c>
      <c r="D25591">
        <v>180</v>
      </c>
    </row>
    <row r="25592" spans="1:4">
      <c r="A25592" t="s">
        <v>326</v>
      </c>
      <c r="B25592" s="10">
        <v>42845.5625</v>
      </c>
      <c r="C25592">
        <v>50118.598211999997</v>
      </c>
      <c r="D25592">
        <v>159.98400000000001</v>
      </c>
    </row>
    <row r="25593" spans="1:4">
      <c r="A25593" t="s">
        <v>326</v>
      </c>
      <c r="B25593" s="10">
        <v>42845.572916666664</v>
      </c>
      <c r="C25593">
        <v>50118.633213000001</v>
      </c>
      <c r="D25593">
        <v>140.00399999999999</v>
      </c>
    </row>
    <row r="25594" spans="1:4">
      <c r="A25594" t="s">
        <v>326</v>
      </c>
      <c r="B25594" s="10">
        <v>42845.583333333336</v>
      </c>
      <c r="C25594">
        <v>50118.673209</v>
      </c>
      <c r="D25594">
        <v>159.98400000000001</v>
      </c>
    </row>
    <row r="25595" spans="1:4">
      <c r="A25595" t="s">
        <v>326</v>
      </c>
      <c r="B25595" s="10">
        <v>42845.59375</v>
      </c>
      <c r="C25595">
        <v>50118.708209999997</v>
      </c>
      <c r="D25595">
        <v>140.00399999999999</v>
      </c>
    </row>
    <row r="25596" spans="1:4">
      <c r="A25596" t="s">
        <v>326</v>
      </c>
      <c r="B25596" s="10">
        <v>42845.604166666664</v>
      </c>
      <c r="C25596">
        <v>50119.318211999998</v>
      </c>
      <c r="D25596">
        <v>2440.0079999999998</v>
      </c>
    </row>
    <row r="25597" spans="1:4">
      <c r="A25597" t="s">
        <v>326</v>
      </c>
      <c r="B25597" s="10">
        <v>42845.614583333336</v>
      </c>
      <c r="C25597">
        <v>50119.363211999997</v>
      </c>
      <c r="D25597">
        <v>180</v>
      </c>
    </row>
    <row r="25598" spans="1:4">
      <c r="A25598" t="s">
        <v>326</v>
      </c>
      <c r="B25598" s="10">
        <v>42845.625</v>
      </c>
      <c r="C25598">
        <v>50119.398213</v>
      </c>
      <c r="D25598">
        <v>140.00399999999999</v>
      </c>
    </row>
    <row r="25599" spans="1:4">
      <c r="A25599" t="s">
        <v>326</v>
      </c>
      <c r="B25599" s="10">
        <v>42845.635416666664</v>
      </c>
      <c r="C25599">
        <v>50119.438209</v>
      </c>
      <c r="D25599">
        <v>159.98400000000001</v>
      </c>
    </row>
    <row r="25600" spans="1:4">
      <c r="A25600" t="s">
        <v>326</v>
      </c>
      <c r="B25600" s="10">
        <v>42845.645833333336</v>
      </c>
      <c r="C25600">
        <v>50119.478204999999</v>
      </c>
      <c r="D25600">
        <v>159.98400000000001</v>
      </c>
    </row>
    <row r="25601" spans="1:4">
      <c r="A25601" t="s">
        <v>326</v>
      </c>
      <c r="B25601" s="10">
        <v>42845.65625</v>
      </c>
      <c r="C25601">
        <v>50119.518200999999</v>
      </c>
      <c r="D25601">
        <v>159.98400000000001</v>
      </c>
    </row>
    <row r="25602" spans="1:4">
      <c r="A25602" t="s">
        <v>326</v>
      </c>
      <c r="B25602" s="10">
        <v>42845.666666666664</v>
      </c>
      <c r="C25602">
        <v>50119.633202999998</v>
      </c>
      <c r="D25602">
        <v>460.00799999999998</v>
      </c>
    </row>
    <row r="25603" spans="1:4">
      <c r="A25603" t="s">
        <v>326</v>
      </c>
      <c r="B25603" s="10">
        <v>42845.677083333336</v>
      </c>
      <c r="C25603">
        <v>50120.143206000001</v>
      </c>
      <c r="D25603">
        <v>2040.0119999999999</v>
      </c>
    </row>
    <row r="25604" spans="1:4">
      <c r="A25604" t="s">
        <v>326</v>
      </c>
      <c r="B25604" s="10">
        <v>42845.6875</v>
      </c>
      <c r="C25604">
        <v>50120.178206999997</v>
      </c>
      <c r="D25604">
        <v>140.00399999999999</v>
      </c>
    </row>
    <row r="25605" spans="1:4">
      <c r="A25605" t="s">
        <v>326</v>
      </c>
      <c r="B25605" s="10">
        <v>42845.697916666664</v>
      </c>
      <c r="C25605">
        <v>50120.213208000001</v>
      </c>
      <c r="D25605">
        <v>140.00399999999999</v>
      </c>
    </row>
    <row r="25606" spans="1:4">
      <c r="A25606" t="s">
        <v>326</v>
      </c>
      <c r="B25606" s="10">
        <v>42845.708333333336</v>
      </c>
      <c r="C25606">
        <v>50120.253204000001</v>
      </c>
      <c r="D25606">
        <v>159.98400000000001</v>
      </c>
    </row>
    <row r="25607" spans="1:4">
      <c r="A25607" t="s">
        <v>326</v>
      </c>
      <c r="B25607" s="10">
        <v>42845.71875</v>
      </c>
      <c r="C25607">
        <v>50120.288204999997</v>
      </c>
      <c r="D25607">
        <v>140.00399999999999</v>
      </c>
    </row>
    <row r="25608" spans="1:4">
      <c r="A25608" t="s">
        <v>326</v>
      </c>
      <c r="B25608" s="10">
        <v>42845.729166666664</v>
      </c>
      <c r="C25608">
        <v>50120.323206000001</v>
      </c>
      <c r="D25608">
        <v>140.00399999999999</v>
      </c>
    </row>
    <row r="25609" spans="1:4">
      <c r="A25609" t="s">
        <v>326</v>
      </c>
      <c r="B25609" s="10">
        <v>42845.739583333336</v>
      </c>
      <c r="C25609">
        <v>50120.353202999999</v>
      </c>
      <c r="D25609">
        <v>119.988</v>
      </c>
    </row>
    <row r="25610" spans="1:4">
      <c r="A25610" t="s">
        <v>326</v>
      </c>
      <c r="B25610" s="10">
        <v>42845.75</v>
      </c>
      <c r="C25610">
        <v>50120.388204000003</v>
      </c>
      <c r="D25610">
        <v>140.00399999999999</v>
      </c>
    </row>
    <row r="25611" spans="1:4">
      <c r="A25611" t="s">
        <v>326</v>
      </c>
      <c r="B25611" s="10">
        <v>42845.760416666664</v>
      </c>
      <c r="C25611">
        <v>50120.418201</v>
      </c>
      <c r="D25611">
        <v>119.988</v>
      </c>
    </row>
    <row r="25612" spans="1:4">
      <c r="A25612" t="s">
        <v>326</v>
      </c>
      <c r="B25612" s="10">
        <v>42845.770833333336</v>
      </c>
      <c r="C25612">
        <v>50120.453201999997</v>
      </c>
      <c r="D25612">
        <v>140.00399999999999</v>
      </c>
    </row>
    <row r="25613" spans="1:4">
      <c r="A25613" t="s">
        <v>326</v>
      </c>
      <c r="B25613" s="10">
        <v>42845.78125</v>
      </c>
      <c r="C25613">
        <v>50120.483199000002</v>
      </c>
      <c r="D25613">
        <v>119.988</v>
      </c>
    </row>
    <row r="25614" spans="1:4">
      <c r="A25614" t="s">
        <v>326</v>
      </c>
      <c r="B25614" s="10">
        <v>42845.791666666664</v>
      </c>
      <c r="C25614">
        <v>50120.513196</v>
      </c>
      <c r="D25614">
        <v>119.988</v>
      </c>
    </row>
    <row r="25615" spans="1:4">
      <c r="A25615" t="s">
        <v>326</v>
      </c>
      <c r="B25615" s="10">
        <v>42845.802083333336</v>
      </c>
      <c r="C25615">
        <v>50120.543192999998</v>
      </c>
      <c r="D25615">
        <v>119.988</v>
      </c>
    </row>
    <row r="25616" spans="1:4">
      <c r="A25616" t="s">
        <v>326</v>
      </c>
      <c r="B25616" s="10">
        <v>42845.8125</v>
      </c>
      <c r="C25616">
        <v>50120.573190000003</v>
      </c>
      <c r="D25616">
        <v>119.988</v>
      </c>
    </row>
    <row r="25617" spans="1:4">
      <c r="A25617" t="s">
        <v>326</v>
      </c>
      <c r="B25617" s="10">
        <v>42845.822916666664</v>
      </c>
      <c r="C25617">
        <v>50120.603187000001</v>
      </c>
      <c r="D25617">
        <v>119.988</v>
      </c>
    </row>
    <row r="25618" spans="1:4">
      <c r="A25618" t="s">
        <v>326</v>
      </c>
      <c r="B25618" s="10">
        <v>42845.833333333336</v>
      </c>
      <c r="C25618">
        <v>50120.633183999998</v>
      </c>
      <c r="D25618">
        <v>119.988</v>
      </c>
    </row>
    <row r="25619" spans="1:4">
      <c r="A25619" t="s">
        <v>326</v>
      </c>
      <c r="B25619" s="10">
        <v>42845.84375</v>
      </c>
      <c r="C25619">
        <v>50120.663181000004</v>
      </c>
      <c r="D25619">
        <v>119.988</v>
      </c>
    </row>
    <row r="25620" spans="1:4">
      <c r="A25620" t="s">
        <v>326</v>
      </c>
      <c r="B25620" s="10">
        <v>42845.854166666664</v>
      </c>
      <c r="C25620">
        <v>50120.693178000001</v>
      </c>
      <c r="D25620">
        <v>119.988</v>
      </c>
    </row>
    <row r="25621" spans="1:4">
      <c r="A25621" t="s">
        <v>326</v>
      </c>
      <c r="B25621" s="10">
        <v>42845.864583333336</v>
      </c>
      <c r="C25621">
        <v>50120.718180000003</v>
      </c>
      <c r="D25621">
        <v>100.008</v>
      </c>
    </row>
    <row r="25622" spans="1:4">
      <c r="A25622" t="s">
        <v>326</v>
      </c>
      <c r="B25622" s="10">
        <v>42845.875</v>
      </c>
      <c r="C25622">
        <v>50120.758176000003</v>
      </c>
      <c r="D25622">
        <v>159.98400000000001</v>
      </c>
    </row>
    <row r="25623" spans="1:4">
      <c r="A25623" t="s">
        <v>326</v>
      </c>
      <c r="B25623" s="10">
        <v>42845.885416666664</v>
      </c>
      <c r="C25623">
        <v>50120.778173999999</v>
      </c>
      <c r="D25623">
        <v>79.992000000000004</v>
      </c>
    </row>
    <row r="25624" spans="1:4">
      <c r="A25624" t="s">
        <v>326</v>
      </c>
      <c r="B25624" s="10">
        <v>42845.895833333336</v>
      </c>
      <c r="C25624">
        <v>50120.793177</v>
      </c>
      <c r="D25624">
        <v>60.012</v>
      </c>
    </row>
    <row r="25625" spans="1:4">
      <c r="A25625" t="s">
        <v>326</v>
      </c>
      <c r="B25625" s="10">
        <v>42845.90625</v>
      </c>
      <c r="C25625">
        <v>50120.813175000003</v>
      </c>
      <c r="D25625">
        <v>79.992000000000004</v>
      </c>
    </row>
    <row r="25626" spans="1:4">
      <c r="A25626" t="s">
        <v>326</v>
      </c>
      <c r="B25626" s="10">
        <v>42845.916666666664</v>
      </c>
      <c r="C25626">
        <v>50120.828178000003</v>
      </c>
      <c r="D25626">
        <v>60.012</v>
      </c>
    </row>
    <row r="25627" spans="1:4">
      <c r="A25627" t="s">
        <v>326</v>
      </c>
      <c r="B25627" s="10">
        <v>42845.927083333336</v>
      </c>
      <c r="C25627">
        <v>50120.843180999997</v>
      </c>
      <c r="D25627">
        <v>60.012</v>
      </c>
    </row>
    <row r="25628" spans="1:4">
      <c r="A25628" t="s">
        <v>326</v>
      </c>
      <c r="B25628" s="10">
        <v>42845.9375</v>
      </c>
      <c r="C25628">
        <v>50120.863179</v>
      </c>
      <c r="D25628">
        <v>79.992000000000004</v>
      </c>
    </row>
    <row r="25629" spans="1:4">
      <c r="A25629" t="s">
        <v>326</v>
      </c>
      <c r="B25629" s="10">
        <v>42845.947916666664</v>
      </c>
      <c r="C25629">
        <v>50120.878182</v>
      </c>
      <c r="D25629">
        <v>60.012</v>
      </c>
    </row>
    <row r="25630" spans="1:4">
      <c r="A25630" t="s">
        <v>326</v>
      </c>
      <c r="B25630" s="10">
        <v>42845.958333333336</v>
      </c>
      <c r="C25630">
        <v>50120.893185000001</v>
      </c>
      <c r="D25630">
        <v>60.012</v>
      </c>
    </row>
    <row r="25631" spans="1:4">
      <c r="A25631" t="s">
        <v>326</v>
      </c>
      <c r="B25631" s="10">
        <v>42845.96875</v>
      </c>
      <c r="C25631">
        <v>50120.903184000003</v>
      </c>
      <c r="D25631">
        <v>39.996000000000002</v>
      </c>
    </row>
    <row r="25632" spans="1:4">
      <c r="A25632" t="s">
        <v>326</v>
      </c>
      <c r="B25632" s="10">
        <v>42845.979166666664</v>
      </c>
      <c r="C25632">
        <v>50120.918187000003</v>
      </c>
      <c r="D25632">
        <v>60.012</v>
      </c>
    </row>
    <row r="25633" spans="1:4">
      <c r="A25633" t="s">
        <v>326</v>
      </c>
      <c r="B25633" s="10">
        <v>42845.989583333336</v>
      </c>
      <c r="C25633">
        <v>50120.933190000003</v>
      </c>
      <c r="D25633">
        <v>60.012</v>
      </c>
    </row>
    <row r="25634" spans="1:4">
      <c r="A25634" t="s">
        <v>326</v>
      </c>
      <c r="B25634" s="10">
        <v>42846</v>
      </c>
      <c r="C25634">
        <v>50120.945310000003</v>
      </c>
      <c r="D25634">
        <v>39.996000000000002</v>
      </c>
    </row>
    <row r="25635" spans="1:4">
      <c r="A25635" t="s">
        <v>326</v>
      </c>
      <c r="B25635" s="10">
        <v>42846.010416666664</v>
      </c>
      <c r="C25635">
        <v>50120.960313000003</v>
      </c>
      <c r="D25635">
        <v>60.012</v>
      </c>
    </row>
    <row r="25636" spans="1:4">
      <c r="A25636" t="s">
        <v>326</v>
      </c>
      <c r="B25636" s="10">
        <v>42846.020833333336</v>
      </c>
      <c r="C25636">
        <v>50120.970311999998</v>
      </c>
      <c r="D25636">
        <v>39.996000000000002</v>
      </c>
    </row>
    <row r="25637" spans="1:4">
      <c r="A25637" t="s">
        <v>326</v>
      </c>
      <c r="B25637" s="10">
        <v>42846.03125</v>
      </c>
      <c r="C25637">
        <v>50120.980310999999</v>
      </c>
      <c r="D25637">
        <v>39.996000000000002</v>
      </c>
    </row>
    <row r="25638" spans="1:4">
      <c r="A25638" t="s">
        <v>326</v>
      </c>
      <c r="B25638" s="10">
        <v>42846.041666666664</v>
      </c>
      <c r="C25638">
        <v>50120.995314</v>
      </c>
      <c r="D25638">
        <v>60.012</v>
      </c>
    </row>
    <row r="25639" spans="1:4">
      <c r="A25639" t="s">
        <v>326</v>
      </c>
      <c r="B25639" s="10">
        <v>42846.052083333336</v>
      </c>
      <c r="C25639">
        <v>50121.005313000001</v>
      </c>
      <c r="D25639">
        <v>39.996000000000002</v>
      </c>
    </row>
    <row r="25640" spans="1:4">
      <c r="A25640" t="s">
        <v>326</v>
      </c>
      <c r="B25640" s="10">
        <v>42846.0625</v>
      </c>
      <c r="C25640">
        <v>50121.015312000003</v>
      </c>
      <c r="D25640">
        <v>39.996000000000002</v>
      </c>
    </row>
    <row r="25641" spans="1:4">
      <c r="A25641" t="s">
        <v>326</v>
      </c>
      <c r="B25641" s="10">
        <v>42846.072916666664</v>
      </c>
      <c r="C25641">
        <v>50121.025310999998</v>
      </c>
      <c r="D25641">
        <v>39.996000000000002</v>
      </c>
    </row>
    <row r="25642" spans="1:4">
      <c r="A25642" t="s">
        <v>326</v>
      </c>
      <c r="B25642" s="10">
        <v>42846.083333333336</v>
      </c>
      <c r="C25642">
        <v>50121.030315000004</v>
      </c>
      <c r="D25642">
        <v>20.015999999999998</v>
      </c>
    </row>
    <row r="25643" spans="1:4">
      <c r="A25643" t="s">
        <v>326</v>
      </c>
      <c r="B25643" s="10">
        <v>42846.09375</v>
      </c>
      <c r="C25643">
        <v>50121.040313999998</v>
      </c>
      <c r="D25643">
        <v>39.996000000000002</v>
      </c>
    </row>
    <row r="25644" spans="1:4">
      <c r="A25644" t="s">
        <v>326</v>
      </c>
      <c r="B25644" s="10">
        <v>42846.104166666664</v>
      </c>
      <c r="C25644">
        <v>50121.050313</v>
      </c>
      <c r="D25644">
        <v>39.996000000000002</v>
      </c>
    </row>
    <row r="25645" spans="1:4">
      <c r="A25645" t="s">
        <v>326</v>
      </c>
      <c r="B25645" s="10">
        <v>42846.114583333336</v>
      </c>
      <c r="C25645">
        <v>50121.060312000001</v>
      </c>
      <c r="D25645">
        <v>39.996000000000002</v>
      </c>
    </row>
    <row r="25646" spans="1:4">
      <c r="A25646" t="s">
        <v>326</v>
      </c>
      <c r="B25646" s="10">
        <v>42846.125</v>
      </c>
      <c r="C25646">
        <v>50121.065316</v>
      </c>
      <c r="D25646">
        <v>20.015999999999998</v>
      </c>
    </row>
    <row r="25647" spans="1:4">
      <c r="A25647" t="s">
        <v>326</v>
      </c>
      <c r="B25647" s="10">
        <v>42846.135416666664</v>
      </c>
      <c r="C25647">
        <v>50121.075315000002</v>
      </c>
      <c r="D25647">
        <v>39.996000000000002</v>
      </c>
    </row>
    <row r="25648" spans="1:4">
      <c r="A25648" t="s">
        <v>326</v>
      </c>
      <c r="B25648" s="10">
        <v>42846.145833333336</v>
      </c>
      <c r="C25648">
        <v>50121.080319000001</v>
      </c>
      <c r="D25648">
        <v>20.015999999999998</v>
      </c>
    </row>
    <row r="25649" spans="1:4">
      <c r="A25649" t="s">
        <v>326</v>
      </c>
      <c r="B25649" s="10">
        <v>42846.15625</v>
      </c>
      <c r="C25649">
        <v>50121.090318000002</v>
      </c>
      <c r="D25649">
        <v>39.996000000000002</v>
      </c>
    </row>
    <row r="25650" spans="1:4">
      <c r="A25650" t="s">
        <v>326</v>
      </c>
      <c r="B25650" s="10">
        <v>42846.166666666664</v>
      </c>
      <c r="C25650">
        <v>50121.095322000001</v>
      </c>
      <c r="D25650">
        <v>20.015999999999998</v>
      </c>
    </row>
    <row r="25651" spans="1:4">
      <c r="A25651" t="s">
        <v>326</v>
      </c>
      <c r="B25651" s="10">
        <v>42846.177083333336</v>
      </c>
      <c r="C25651">
        <v>50121.105321000003</v>
      </c>
      <c r="D25651">
        <v>39.996000000000002</v>
      </c>
    </row>
    <row r="25652" spans="1:4">
      <c r="A25652" t="s">
        <v>326</v>
      </c>
      <c r="B25652" s="10">
        <v>42846.1875</v>
      </c>
      <c r="C25652">
        <v>50121.110325000001</v>
      </c>
      <c r="D25652">
        <v>20.015999999999998</v>
      </c>
    </row>
    <row r="25653" spans="1:4">
      <c r="A25653" t="s">
        <v>326</v>
      </c>
      <c r="B25653" s="10">
        <v>42846.197916666664</v>
      </c>
      <c r="C25653">
        <v>50121.115329</v>
      </c>
      <c r="D25653">
        <v>20.015999999999998</v>
      </c>
    </row>
    <row r="25654" spans="1:4">
      <c r="A25654" t="s">
        <v>326</v>
      </c>
      <c r="B25654" s="10">
        <v>42846.208333333336</v>
      </c>
      <c r="C25654">
        <v>50121.125328000002</v>
      </c>
      <c r="D25654">
        <v>39.996000000000002</v>
      </c>
    </row>
    <row r="25655" spans="1:4">
      <c r="A25655" t="s">
        <v>326</v>
      </c>
      <c r="B25655" s="10">
        <v>42846.21875</v>
      </c>
      <c r="C25655">
        <v>50121.130332000001</v>
      </c>
      <c r="D25655">
        <v>20.015999999999998</v>
      </c>
    </row>
    <row r="25656" spans="1:4">
      <c r="A25656" t="s">
        <v>326</v>
      </c>
      <c r="B25656" s="10">
        <v>42846.229166666664</v>
      </c>
      <c r="C25656">
        <v>50121.135335999999</v>
      </c>
      <c r="D25656">
        <v>20.015999999999998</v>
      </c>
    </row>
    <row r="25657" spans="1:4">
      <c r="A25657" t="s">
        <v>326</v>
      </c>
      <c r="B25657" s="10">
        <v>42846.239583333336</v>
      </c>
      <c r="C25657">
        <v>50121.145335000001</v>
      </c>
      <c r="D25657">
        <v>39.996000000000002</v>
      </c>
    </row>
    <row r="25658" spans="1:4">
      <c r="A25658" t="s">
        <v>326</v>
      </c>
      <c r="B25658" s="10">
        <v>42846.25</v>
      </c>
      <c r="C25658">
        <v>50121.150339</v>
      </c>
      <c r="D25658">
        <v>20.015999999999998</v>
      </c>
    </row>
    <row r="25659" spans="1:4">
      <c r="A25659" t="s">
        <v>326</v>
      </c>
      <c r="B25659" s="10">
        <v>42846.260416666664</v>
      </c>
      <c r="C25659">
        <v>50121.155342999999</v>
      </c>
      <c r="D25659">
        <v>20.015999999999998</v>
      </c>
    </row>
    <row r="25660" spans="1:4">
      <c r="A25660" t="s">
        <v>326</v>
      </c>
      <c r="B25660" s="10">
        <v>42846.270833333336</v>
      </c>
      <c r="C25660">
        <v>50121.165342</v>
      </c>
      <c r="D25660">
        <v>39.996000000000002</v>
      </c>
    </row>
    <row r="25661" spans="1:4">
      <c r="A25661" t="s">
        <v>326</v>
      </c>
      <c r="B25661" s="10">
        <v>42846.28125</v>
      </c>
      <c r="C25661">
        <v>50121.435341999997</v>
      </c>
      <c r="D25661">
        <v>1080</v>
      </c>
    </row>
    <row r="25662" spans="1:4">
      <c r="A25662" t="s">
        <v>326</v>
      </c>
      <c r="B25662" s="10">
        <v>42846.291666666664</v>
      </c>
      <c r="C25662">
        <v>50121.720345000002</v>
      </c>
      <c r="D25662">
        <v>1140.0119999999999</v>
      </c>
    </row>
    <row r="25663" spans="1:4">
      <c r="A25663" t="s">
        <v>326</v>
      </c>
      <c r="B25663" s="10">
        <v>42846.302083333336</v>
      </c>
      <c r="C25663">
        <v>50121.725349</v>
      </c>
      <c r="D25663">
        <v>20.015999999999998</v>
      </c>
    </row>
    <row r="25664" spans="1:4">
      <c r="A25664" t="s">
        <v>326</v>
      </c>
      <c r="B25664" s="10">
        <v>42846.3125</v>
      </c>
      <c r="C25664">
        <v>50121.735348000002</v>
      </c>
      <c r="D25664">
        <v>39.996000000000002</v>
      </c>
    </row>
    <row r="25665" spans="1:4">
      <c r="A25665" t="s">
        <v>326</v>
      </c>
      <c r="B25665" s="10">
        <v>42846.322916666664</v>
      </c>
      <c r="C25665">
        <v>50121.755345999998</v>
      </c>
      <c r="D25665">
        <v>79.992000000000004</v>
      </c>
    </row>
    <row r="25666" spans="1:4">
      <c r="A25666" t="s">
        <v>326</v>
      </c>
      <c r="B25666" s="10">
        <v>42846.333333333336</v>
      </c>
      <c r="C25666">
        <v>50121.795341999998</v>
      </c>
      <c r="D25666">
        <v>159.98400000000001</v>
      </c>
    </row>
    <row r="25667" spans="1:4">
      <c r="A25667" t="s">
        <v>326</v>
      </c>
      <c r="B25667" s="10">
        <v>42846.34375</v>
      </c>
      <c r="C25667">
        <v>50121.815340000001</v>
      </c>
      <c r="D25667">
        <v>79.992000000000004</v>
      </c>
    </row>
    <row r="25668" spans="1:4">
      <c r="A25668" t="s">
        <v>326</v>
      </c>
      <c r="B25668" s="10">
        <v>42846.354166666664</v>
      </c>
      <c r="C25668">
        <v>50121.840342000003</v>
      </c>
      <c r="D25668">
        <v>100.008</v>
      </c>
    </row>
    <row r="25669" spans="1:4">
      <c r="A25669" t="s">
        <v>326</v>
      </c>
      <c r="B25669" s="10">
        <v>42846.364583333336</v>
      </c>
      <c r="C25669">
        <v>50121.865343999998</v>
      </c>
      <c r="D25669">
        <v>100.008</v>
      </c>
    </row>
    <row r="25670" spans="1:4">
      <c r="A25670" t="s">
        <v>326</v>
      </c>
      <c r="B25670" s="10">
        <v>42846.375</v>
      </c>
      <c r="C25670">
        <v>50121.890346</v>
      </c>
      <c r="D25670">
        <v>100.008</v>
      </c>
    </row>
    <row r="25671" spans="1:4">
      <c r="A25671" t="s">
        <v>326</v>
      </c>
      <c r="B25671" s="10">
        <v>42846.385416666664</v>
      </c>
      <c r="C25671">
        <v>50121.925346999997</v>
      </c>
      <c r="D25671">
        <v>140.00399999999999</v>
      </c>
    </row>
    <row r="25672" spans="1:4">
      <c r="A25672" t="s">
        <v>326</v>
      </c>
      <c r="B25672" s="10">
        <v>42846.395833333336</v>
      </c>
      <c r="C25672">
        <v>50122.350344999999</v>
      </c>
      <c r="D25672">
        <v>1699.992</v>
      </c>
    </row>
    <row r="25673" spans="1:4">
      <c r="A25673" t="s">
        <v>326</v>
      </c>
      <c r="B25673" s="10">
        <v>42846.40625</v>
      </c>
      <c r="C25673">
        <v>50122.605342000003</v>
      </c>
      <c r="D25673">
        <v>1019.9880000000001</v>
      </c>
    </row>
    <row r="25674" spans="1:4">
      <c r="A25674" t="s">
        <v>326</v>
      </c>
      <c r="B25674" s="10">
        <v>42846.416666666664</v>
      </c>
      <c r="C25674">
        <v>50122.700345999998</v>
      </c>
      <c r="D25674">
        <v>380.01600000000002</v>
      </c>
    </row>
    <row r="25675" spans="1:4">
      <c r="A25675" t="s">
        <v>326</v>
      </c>
      <c r="B25675" s="10">
        <v>42846.427083333336</v>
      </c>
      <c r="C25675">
        <v>50122.790346000002</v>
      </c>
      <c r="D25675">
        <v>360</v>
      </c>
    </row>
    <row r="25676" spans="1:4">
      <c r="A25676" t="s">
        <v>326</v>
      </c>
      <c r="B25676" s="10">
        <v>42846.4375</v>
      </c>
      <c r="C25676">
        <v>50122.870346999996</v>
      </c>
      <c r="D25676">
        <v>320.00400000000002</v>
      </c>
    </row>
    <row r="25677" spans="1:4">
      <c r="A25677" t="s">
        <v>326</v>
      </c>
      <c r="B25677" s="10">
        <v>42846.447916666664</v>
      </c>
      <c r="C25677">
        <v>50122.935344999998</v>
      </c>
      <c r="D25677">
        <v>259.99200000000002</v>
      </c>
    </row>
    <row r="25678" spans="1:4">
      <c r="A25678" t="s">
        <v>326</v>
      </c>
      <c r="B25678" s="10">
        <v>42846.458333333336</v>
      </c>
      <c r="C25678">
        <v>50122.985349000002</v>
      </c>
      <c r="D25678">
        <v>200.01599999999999</v>
      </c>
    </row>
    <row r="25679" spans="1:4">
      <c r="A25679" t="s">
        <v>326</v>
      </c>
      <c r="B25679" s="10">
        <v>42846.46875</v>
      </c>
      <c r="C25679">
        <v>50123.030349000001</v>
      </c>
      <c r="D25679">
        <v>180</v>
      </c>
    </row>
    <row r="25680" spans="1:4">
      <c r="A25680" t="s">
        <v>326</v>
      </c>
      <c r="B25680" s="10">
        <v>42846.479166666664</v>
      </c>
      <c r="C25680">
        <v>50123.075348999999</v>
      </c>
      <c r="D25680">
        <v>180</v>
      </c>
    </row>
    <row r="25681" spans="1:4">
      <c r="A25681" t="s">
        <v>326</v>
      </c>
      <c r="B25681" s="10">
        <v>42846.489583333336</v>
      </c>
      <c r="C25681">
        <v>50123.635347000003</v>
      </c>
      <c r="D25681">
        <v>2239.9920000000002</v>
      </c>
    </row>
    <row r="25682" spans="1:4">
      <c r="A25682" t="s">
        <v>326</v>
      </c>
      <c r="B25682" s="10">
        <v>42846.5</v>
      </c>
      <c r="C25682">
        <v>50123.715347999998</v>
      </c>
      <c r="D25682">
        <v>320.00400000000002</v>
      </c>
    </row>
    <row r="25683" spans="1:4">
      <c r="A25683" t="s">
        <v>326</v>
      </c>
      <c r="B25683" s="10">
        <v>42846.510416666664</v>
      </c>
      <c r="C25683">
        <v>50123.750349000002</v>
      </c>
      <c r="D25683">
        <v>140.00399999999999</v>
      </c>
    </row>
    <row r="25684" spans="1:4">
      <c r="A25684" t="s">
        <v>326</v>
      </c>
      <c r="B25684" s="10">
        <v>42846.520833333336</v>
      </c>
      <c r="C25684">
        <v>50123.790345000001</v>
      </c>
      <c r="D25684">
        <v>159.98400000000001</v>
      </c>
    </row>
    <row r="25685" spans="1:4">
      <c r="A25685" t="s">
        <v>326</v>
      </c>
      <c r="B25685" s="10">
        <v>42846.53125</v>
      </c>
      <c r="C25685">
        <v>50123.825345999998</v>
      </c>
      <c r="D25685">
        <v>140.00399999999999</v>
      </c>
    </row>
    <row r="25686" spans="1:4">
      <c r="A25686" t="s">
        <v>326</v>
      </c>
      <c r="B25686" s="10">
        <v>42846.541666666664</v>
      </c>
      <c r="C25686">
        <v>50123.855343000003</v>
      </c>
      <c r="D25686">
        <v>119.988</v>
      </c>
    </row>
    <row r="25687" spans="1:4">
      <c r="A25687" t="s">
        <v>326</v>
      </c>
      <c r="B25687" s="10">
        <v>42846.552083333336</v>
      </c>
      <c r="C25687">
        <v>50123.905347</v>
      </c>
      <c r="D25687">
        <v>200.01599999999999</v>
      </c>
    </row>
    <row r="25688" spans="1:4">
      <c r="A25688" t="s">
        <v>326</v>
      </c>
      <c r="B25688" s="10">
        <v>42846.5625</v>
      </c>
      <c r="C25688">
        <v>50123.945342999999</v>
      </c>
      <c r="D25688">
        <v>159.98400000000001</v>
      </c>
    </row>
    <row r="25689" spans="1:4">
      <c r="A25689" t="s">
        <v>326</v>
      </c>
      <c r="B25689" s="10">
        <v>42846.572916666664</v>
      </c>
      <c r="C25689">
        <v>50123.980344000003</v>
      </c>
      <c r="D25689">
        <v>140.00399999999999</v>
      </c>
    </row>
    <row r="25690" spans="1:4">
      <c r="A25690" t="s">
        <v>326</v>
      </c>
      <c r="B25690" s="10">
        <v>42846.583333333336</v>
      </c>
      <c r="C25690">
        <v>50124.535346999997</v>
      </c>
      <c r="D25690">
        <v>2220.0120000000002</v>
      </c>
    </row>
    <row r="25691" spans="1:4">
      <c r="A25691" t="s">
        <v>326</v>
      </c>
      <c r="B25691" s="10">
        <v>42846.59375</v>
      </c>
      <c r="C25691">
        <v>50124.630351</v>
      </c>
      <c r="D25691">
        <v>380.01600000000002</v>
      </c>
    </row>
    <row r="25692" spans="1:4">
      <c r="A25692" t="s">
        <v>326</v>
      </c>
      <c r="B25692" s="10">
        <v>42846.604166666664</v>
      </c>
      <c r="C25692">
        <v>50124.680354999997</v>
      </c>
      <c r="D25692">
        <v>200.01599999999999</v>
      </c>
    </row>
    <row r="25693" spans="1:4">
      <c r="A25693" t="s">
        <v>326</v>
      </c>
      <c r="B25693" s="10">
        <v>42846.614583333336</v>
      </c>
      <c r="C25693">
        <v>50124.710352000002</v>
      </c>
      <c r="D25693">
        <v>119.988</v>
      </c>
    </row>
    <row r="25694" spans="1:4">
      <c r="A25694" t="s">
        <v>326</v>
      </c>
      <c r="B25694" s="10">
        <v>42846.625</v>
      </c>
      <c r="C25694">
        <v>50124.740349</v>
      </c>
      <c r="D25694">
        <v>119.988</v>
      </c>
    </row>
    <row r="25695" spans="1:4">
      <c r="A25695" t="s">
        <v>326</v>
      </c>
      <c r="B25695" s="10">
        <v>42846.635416666664</v>
      </c>
      <c r="C25695">
        <v>50124.770345999998</v>
      </c>
      <c r="D25695">
        <v>119.988</v>
      </c>
    </row>
    <row r="25696" spans="1:4">
      <c r="A25696" t="s">
        <v>326</v>
      </c>
      <c r="B25696" s="10">
        <v>42846.645833333336</v>
      </c>
      <c r="C25696">
        <v>50124.800343000003</v>
      </c>
      <c r="D25696">
        <v>119.988</v>
      </c>
    </row>
    <row r="25697" spans="1:4">
      <c r="A25697" t="s">
        <v>326</v>
      </c>
      <c r="B25697" s="10">
        <v>42846.65625</v>
      </c>
      <c r="C25697">
        <v>50124.83034</v>
      </c>
      <c r="D25697">
        <v>119.988</v>
      </c>
    </row>
    <row r="25698" spans="1:4">
      <c r="A25698" t="s">
        <v>326</v>
      </c>
      <c r="B25698" s="10">
        <v>42846.666666666664</v>
      </c>
      <c r="C25698">
        <v>50124.855342000003</v>
      </c>
      <c r="D25698">
        <v>100.008</v>
      </c>
    </row>
    <row r="25699" spans="1:4">
      <c r="A25699" t="s">
        <v>326</v>
      </c>
      <c r="B25699" s="10">
        <v>42846.677083333336</v>
      </c>
      <c r="C25699">
        <v>50125.425339000001</v>
      </c>
      <c r="D25699">
        <v>2279.9879999999998</v>
      </c>
    </row>
    <row r="25700" spans="1:4">
      <c r="A25700" t="s">
        <v>326</v>
      </c>
      <c r="B25700" s="10">
        <v>42846.6875</v>
      </c>
      <c r="C25700">
        <v>50125.440342000002</v>
      </c>
      <c r="D25700">
        <v>60.012</v>
      </c>
    </row>
    <row r="25701" spans="1:4">
      <c r="A25701" t="s">
        <v>326</v>
      </c>
      <c r="B25701" s="10">
        <v>42846.697916666664</v>
      </c>
      <c r="C25701">
        <v>50125.455345000002</v>
      </c>
      <c r="D25701">
        <v>60.012</v>
      </c>
    </row>
    <row r="25702" spans="1:4">
      <c r="A25702" t="s">
        <v>326</v>
      </c>
      <c r="B25702" s="10">
        <v>42846.708333333336</v>
      </c>
      <c r="C25702">
        <v>50125.465343999997</v>
      </c>
      <c r="D25702">
        <v>39.996000000000002</v>
      </c>
    </row>
    <row r="25703" spans="1:4">
      <c r="A25703" t="s">
        <v>326</v>
      </c>
      <c r="B25703" s="10">
        <v>42846.71875</v>
      </c>
      <c r="C25703">
        <v>50125.480346999997</v>
      </c>
      <c r="D25703">
        <v>60.012</v>
      </c>
    </row>
    <row r="25704" spans="1:4">
      <c r="A25704" t="s">
        <v>326</v>
      </c>
      <c r="B25704" s="10">
        <v>42846.729166666664</v>
      </c>
      <c r="C25704">
        <v>50125.495349999997</v>
      </c>
      <c r="D25704">
        <v>60.012</v>
      </c>
    </row>
    <row r="25705" spans="1:4">
      <c r="A25705" t="s">
        <v>326</v>
      </c>
      <c r="B25705" s="10">
        <v>42846.739583333336</v>
      </c>
      <c r="C25705">
        <v>50125.505348999999</v>
      </c>
      <c r="D25705">
        <v>39.996000000000002</v>
      </c>
    </row>
    <row r="25706" spans="1:4">
      <c r="A25706" t="s">
        <v>326</v>
      </c>
      <c r="B25706" s="10">
        <v>42846.75</v>
      </c>
      <c r="C25706">
        <v>50125.520352</v>
      </c>
      <c r="D25706">
        <v>60.012</v>
      </c>
    </row>
    <row r="25707" spans="1:4">
      <c r="A25707" t="s">
        <v>326</v>
      </c>
      <c r="B25707" s="10">
        <v>42846.760416666664</v>
      </c>
      <c r="C25707">
        <v>50125.540350000003</v>
      </c>
      <c r="D25707">
        <v>79.992000000000004</v>
      </c>
    </row>
    <row r="25708" spans="1:4">
      <c r="A25708" t="s">
        <v>326</v>
      </c>
      <c r="B25708" s="10">
        <v>42846.770833333336</v>
      </c>
      <c r="C25708">
        <v>50125.555353000003</v>
      </c>
      <c r="D25708">
        <v>60.012</v>
      </c>
    </row>
    <row r="25709" spans="1:4">
      <c r="A25709" t="s">
        <v>326</v>
      </c>
      <c r="B25709" s="10">
        <v>42846.78125</v>
      </c>
      <c r="C25709">
        <v>50125.565351999998</v>
      </c>
      <c r="D25709">
        <v>39.996000000000002</v>
      </c>
    </row>
    <row r="25710" spans="1:4">
      <c r="A25710" t="s">
        <v>326</v>
      </c>
      <c r="B25710" s="10">
        <v>42846.791666666664</v>
      </c>
      <c r="C25710">
        <v>50125.580354999998</v>
      </c>
      <c r="D25710">
        <v>60.012</v>
      </c>
    </row>
    <row r="25711" spans="1:4">
      <c r="A25711" t="s">
        <v>326</v>
      </c>
      <c r="B25711" s="10">
        <v>42846.802083333336</v>
      </c>
      <c r="C25711">
        <v>50125.595357999999</v>
      </c>
      <c r="D25711">
        <v>60.012</v>
      </c>
    </row>
    <row r="25712" spans="1:4">
      <c r="A25712" t="s">
        <v>326</v>
      </c>
      <c r="B25712" s="10">
        <v>42846.8125</v>
      </c>
      <c r="C25712">
        <v>50125.610360999999</v>
      </c>
      <c r="D25712">
        <v>60.012</v>
      </c>
    </row>
    <row r="25713" spans="1:4">
      <c r="A25713" t="s">
        <v>326</v>
      </c>
      <c r="B25713" s="10">
        <v>42846.822916666664</v>
      </c>
      <c r="C25713">
        <v>50125.620360000001</v>
      </c>
      <c r="D25713">
        <v>39.996000000000002</v>
      </c>
    </row>
    <row r="25714" spans="1:4">
      <c r="A25714" t="s">
        <v>326</v>
      </c>
      <c r="B25714" s="10">
        <v>42846.833333333336</v>
      </c>
      <c r="C25714">
        <v>50125.635363000001</v>
      </c>
      <c r="D25714">
        <v>60.012</v>
      </c>
    </row>
    <row r="25715" spans="1:4">
      <c r="A25715" t="s">
        <v>326</v>
      </c>
      <c r="B25715" s="10">
        <v>42846.84375</v>
      </c>
      <c r="C25715">
        <v>50125.645362000003</v>
      </c>
      <c r="D25715">
        <v>39.996000000000002</v>
      </c>
    </row>
    <row r="25716" spans="1:4">
      <c r="A25716" t="s">
        <v>326</v>
      </c>
      <c r="B25716" s="10">
        <v>42846.854166666664</v>
      </c>
      <c r="C25716">
        <v>50125.655360999997</v>
      </c>
      <c r="D25716">
        <v>39.996000000000002</v>
      </c>
    </row>
    <row r="25717" spans="1:4">
      <c r="A25717" t="s">
        <v>326</v>
      </c>
      <c r="B25717" s="10">
        <v>42846.864583333336</v>
      </c>
      <c r="C25717">
        <v>50125.670363999998</v>
      </c>
      <c r="D25717">
        <v>60.012</v>
      </c>
    </row>
    <row r="25718" spans="1:4">
      <c r="A25718" t="s">
        <v>326</v>
      </c>
      <c r="B25718" s="10">
        <v>42846.875</v>
      </c>
      <c r="C25718">
        <v>50125.690362000001</v>
      </c>
      <c r="D25718">
        <v>79.992000000000004</v>
      </c>
    </row>
    <row r="25719" spans="1:4">
      <c r="A25719" t="s">
        <v>326</v>
      </c>
      <c r="B25719" s="10">
        <v>42846.885416666664</v>
      </c>
      <c r="C25719">
        <v>50125.700361000003</v>
      </c>
      <c r="D25719">
        <v>39.996000000000002</v>
      </c>
    </row>
    <row r="25720" spans="1:4">
      <c r="A25720" t="s">
        <v>326</v>
      </c>
      <c r="B25720" s="10">
        <v>42846.895833333336</v>
      </c>
      <c r="C25720">
        <v>50125.710359999997</v>
      </c>
      <c r="D25720">
        <v>39.996000000000002</v>
      </c>
    </row>
    <row r="25721" spans="1:4">
      <c r="A25721" t="s">
        <v>326</v>
      </c>
      <c r="B25721" s="10">
        <v>42846.90625</v>
      </c>
      <c r="C25721">
        <v>50125.715364000003</v>
      </c>
      <c r="D25721">
        <v>20.015999999999998</v>
      </c>
    </row>
    <row r="25722" spans="1:4">
      <c r="A25722" t="s">
        <v>326</v>
      </c>
      <c r="B25722" s="10">
        <v>42846.916666666664</v>
      </c>
      <c r="C25722">
        <v>50125.725362999998</v>
      </c>
      <c r="D25722">
        <v>39.996000000000002</v>
      </c>
    </row>
    <row r="25723" spans="1:4">
      <c r="A25723" t="s">
        <v>326</v>
      </c>
      <c r="B25723" s="10">
        <v>42846.927083333336</v>
      </c>
      <c r="C25723">
        <v>50125.735361999999</v>
      </c>
      <c r="D25723">
        <v>39.996000000000002</v>
      </c>
    </row>
    <row r="25724" spans="1:4">
      <c r="A25724" t="s">
        <v>326</v>
      </c>
      <c r="B25724" s="10">
        <v>42846.9375</v>
      </c>
      <c r="C25724">
        <v>50125.745361000001</v>
      </c>
      <c r="D25724">
        <v>39.996000000000002</v>
      </c>
    </row>
    <row r="25725" spans="1:4">
      <c r="A25725" t="s">
        <v>326</v>
      </c>
      <c r="B25725" s="10">
        <v>42846.947916666664</v>
      </c>
      <c r="C25725">
        <v>50125.755360000003</v>
      </c>
      <c r="D25725">
        <v>39.996000000000002</v>
      </c>
    </row>
    <row r="25726" spans="1:4">
      <c r="A25726" t="s">
        <v>326</v>
      </c>
      <c r="B25726" s="10">
        <v>42846.958333333336</v>
      </c>
      <c r="C25726">
        <v>50125.760364000002</v>
      </c>
      <c r="D25726">
        <v>20.015999999999998</v>
      </c>
    </row>
    <row r="25727" spans="1:4">
      <c r="A25727" t="s">
        <v>326</v>
      </c>
      <c r="B25727" s="10">
        <v>42846.96875</v>
      </c>
      <c r="C25727">
        <v>50125.770363000003</v>
      </c>
      <c r="D25727">
        <v>39.996000000000002</v>
      </c>
    </row>
    <row r="25728" spans="1:4">
      <c r="A25728" t="s">
        <v>326</v>
      </c>
      <c r="B25728" s="10">
        <v>42846.979166666664</v>
      </c>
      <c r="C25728">
        <v>50125.780361999998</v>
      </c>
      <c r="D25728">
        <v>39.996000000000002</v>
      </c>
    </row>
    <row r="25729" spans="1:4">
      <c r="A25729" t="s">
        <v>326</v>
      </c>
      <c r="B25729" s="10">
        <v>42846.989583333336</v>
      </c>
      <c r="C25729">
        <v>50125.785365999996</v>
      </c>
      <c r="D25729">
        <v>20.015999999999998</v>
      </c>
    </row>
    <row r="25730" spans="1:4">
      <c r="A25730" t="s">
        <v>326</v>
      </c>
      <c r="B25730" s="10">
        <v>42847</v>
      </c>
      <c r="C25730">
        <v>50125.796880000002</v>
      </c>
      <c r="D25730">
        <v>39.996000000000002</v>
      </c>
    </row>
    <row r="25731" spans="1:4">
      <c r="A25731" t="s">
        <v>326</v>
      </c>
      <c r="B25731" s="10">
        <v>42847.010416666664</v>
      </c>
      <c r="C25731">
        <v>50125.801884</v>
      </c>
      <c r="D25731">
        <v>20.015999999999998</v>
      </c>
    </row>
    <row r="25732" spans="1:4">
      <c r="A25732" t="s">
        <v>326</v>
      </c>
      <c r="B25732" s="10">
        <v>42847.020833333336</v>
      </c>
      <c r="C25732">
        <v>50125.811883000002</v>
      </c>
      <c r="D25732">
        <v>39.996000000000002</v>
      </c>
    </row>
    <row r="25733" spans="1:4">
      <c r="A25733" t="s">
        <v>326</v>
      </c>
      <c r="B25733" s="10">
        <v>42847.03125</v>
      </c>
      <c r="C25733">
        <v>50125.821881999997</v>
      </c>
      <c r="D25733">
        <v>39.996000000000002</v>
      </c>
    </row>
    <row r="25734" spans="1:4">
      <c r="A25734" t="s">
        <v>326</v>
      </c>
      <c r="B25734" s="10">
        <v>42847.041666666664</v>
      </c>
      <c r="C25734">
        <v>50125.826886000003</v>
      </c>
      <c r="D25734">
        <v>20.015999999999998</v>
      </c>
    </row>
    <row r="25735" spans="1:4">
      <c r="A25735" t="s">
        <v>326</v>
      </c>
      <c r="B25735" s="10">
        <v>42847.052083333336</v>
      </c>
      <c r="C25735">
        <v>50125.836884999997</v>
      </c>
      <c r="D25735">
        <v>39.996000000000002</v>
      </c>
    </row>
    <row r="25736" spans="1:4">
      <c r="A25736" t="s">
        <v>326</v>
      </c>
      <c r="B25736" s="10">
        <v>42847.0625</v>
      </c>
      <c r="C25736">
        <v>50125.841889000003</v>
      </c>
      <c r="D25736">
        <v>20.015999999999998</v>
      </c>
    </row>
    <row r="25737" spans="1:4">
      <c r="A25737" t="s">
        <v>326</v>
      </c>
      <c r="B25737" s="10">
        <v>42847.072916666664</v>
      </c>
      <c r="C25737">
        <v>50125.851887999997</v>
      </c>
      <c r="D25737">
        <v>39.996000000000002</v>
      </c>
    </row>
    <row r="25738" spans="1:4">
      <c r="A25738" t="s">
        <v>326</v>
      </c>
      <c r="B25738" s="10">
        <v>42847.083333333336</v>
      </c>
      <c r="C25738">
        <v>50125.856892000003</v>
      </c>
      <c r="D25738">
        <v>20.015999999999998</v>
      </c>
    </row>
    <row r="25739" spans="1:4">
      <c r="A25739" t="s">
        <v>326</v>
      </c>
      <c r="B25739" s="10">
        <v>42847.09375</v>
      </c>
      <c r="C25739">
        <v>50125.866890999998</v>
      </c>
      <c r="D25739">
        <v>39.996000000000002</v>
      </c>
    </row>
    <row r="25740" spans="1:4">
      <c r="A25740" t="s">
        <v>326</v>
      </c>
      <c r="B25740" s="10">
        <v>42847.104166666664</v>
      </c>
      <c r="C25740">
        <v>50125.871894999997</v>
      </c>
      <c r="D25740">
        <v>20.015999999999998</v>
      </c>
    </row>
    <row r="25741" spans="1:4">
      <c r="A25741" t="s">
        <v>326</v>
      </c>
      <c r="B25741" s="10">
        <v>42847.114583333336</v>
      </c>
      <c r="C25741">
        <v>50125.881893999998</v>
      </c>
      <c r="D25741">
        <v>39.996000000000002</v>
      </c>
    </row>
    <row r="25742" spans="1:4">
      <c r="A25742" t="s">
        <v>326</v>
      </c>
      <c r="B25742" s="10">
        <v>42847.125</v>
      </c>
      <c r="C25742">
        <v>50125.886897999997</v>
      </c>
      <c r="D25742">
        <v>20.015999999999998</v>
      </c>
    </row>
    <row r="25743" spans="1:4">
      <c r="A25743" t="s">
        <v>326</v>
      </c>
      <c r="B25743" s="10">
        <v>42847.135416666664</v>
      </c>
      <c r="C25743">
        <v>50125.891902000003</v>
      </c>
      <c r="D25743">
        <v>20.015999999999998</v>
      </c>
    </row>
    <row r="25744" spans="1:4">
      <c r="A25744" t="s">
        <v>326</v>
      </c>
      <c r="B25744" s="10">
        <v>42847.145833333336</v>
      </c>
      <c r="C25744">
        <v>50125.901900999997</v>
      </c>
      <c r="D25744">
        <v>39.996000000000002</v>
      </c>
    </row>
    <row r="25745" spans="1:4">
      <c r="A25745" t="s">
        <v>326</v>
      </c>
      <c r="B25745" s="10">
        <v>42847.15625</v>
      </c>
      <c r="C25745">
        <v>50125.906905000003</v>
      </c>
      <c r="D25745">
        <v>20.015999999999998</v>
      </c>
    </row>
    <row r="25746" spans="1:4">
      <c r="A25746" t="s">
        <v>326</v>
      </c>
      <c r="B25746" s="10">
        <v>42847.166666666664</v>
      </c>
      <c r="C25746">
        <v>50125.916903999998</v>
      </c>
      <c r="D25746">
        <v>39.996000000000002</v>
      </c>
    </row>
    <row r="25747" spans="1:4">
      <c r="A25747" t="s">
        <v>326</v>
      </c>
      <c r="B25747" s="10">
        <v>42847.177083333336</v>
      </c>
      <c r="C25747">
        <v>50125.921907999997</v>
      </c>
      <c r="D25747">
        <v>20.015999999999998</v>
      </c>
    </row>
    <row r="25748" spans="1:4">
      <c r="A25748" t="s">
        <v>326</v>
      </c>
      <c r="B25748" s="10">
        <v>42847.1875</v>
      </c>
      <c r="C25748">
        <v>50125.931906999998</v>
      </c>
      <c r="D25748">
        <v>39.996000000000002</v>
      </c>
    </row>
    <row r="25749" spans="1:4">
      <c r="A25749" t="s">
        <v>326</v>
      </c>
      <c r="B25749" s="10">
        <v>42847.197916666664</v>
      </c>
      <c r="C25749">
        <v>50125.936910999997</v>
      </c>
      <c r="D25749">
        <v>20.015999999999998</v>
      </c>
    </row>
    <row r="25750" spans="1:4">
      <c r="A25750" t="s">
        <v>326</v>
      </c>
      <c r="B25750" s="10">
        <v>42847.208333333336</v>
      </c>
      <c r="C25750">
        <v>50125.941915000003</v>
      </c>
      <c r="D25750">
        <v>20.015999999999998</v>
      </c>
    </row>
    <row r="25751" spans="1:4">
      <c r="A25751" t="s">
        <v>326</v>
      </c>
      <c r="B25751" s="10">
        <v>42847.21875</v>
      </c>
      <c r="C25751">
        <v>50125.951913999997</v>
      </c>
      <c r="D25751">
        <v>39.996000000000002</v>
      </c>
    </row>
    <row r="25752" spans="1:4">
      <c r="A25752" t="s">
        <v>326</v>
      </c>
      <c r="B25752" s="10">
        <v>42847.229166666664</v>
      </c>
      <c r="C25752">
        <v>50125.956918000003</v>
      </c>
      <c r="D25752">
        <v>20.015999999999998</v>
      </c>
    </row>
    <row r="25753" spans="1:4">
      <c r="A25753" t="s">
        <v>326</v>
      </c>
      <c r="B25753" s="10">
        <v>42847.239583333336</v>
      </c>
      <c r="C25753">
        <v>50125.961922000002</v>
      </c>
      <c r="D25753">
        <v>20.015999999999998</v>
      </c>
    </row>
    <row r="25754" spans="1:4">
      <c r="A25754" t="s">
        <v>326</v>
      </c>
      <c r="B25754" s="10">
        <v>42847.25</v>
      </c>
      <c r="C25754">
        <v>50125.971920999997</v>
      </c>
      <c r="D25754">
        <v>39.996000000000002</v>
      </c>
    </row>
    <row r="25755" spans="1:4">
      <c r="A25755" t="s">
        <v>326</v>
      </c>
      <c r="B25755" s="10">
        <v>42847.260416666664</v>
      </c>
      <c r="C25755">
        <v>50125.976925000003</v>
      </c>
      <c r="D25755">
        <v>20.015999999999998</v>
      </c>
    </row>
    <row r="25756" spans="1:4">
      <c r="A25756" t="s">
        <v>326</v>
      </c>
      <c r="B25756" s="10">
        <v>42847.270833333336</v>
      </c>
      <c r="C25756">
        <v>50125.981929000001</v>
      </c>
      <c r="D25756">
        <v>20.015999999999998</v>
      </c>
    </row>
    <row r="25757" spans="1:4">
      <c r="A25757" t="s">
        <v>326</v>
      </c>
      <c r="B25757" s="10">
        <v>42847.28125</v>
      </c>
      <c r="C25757">
        <v>50125.991928000003</v>
      </c>
      <c r="D25757">
        <v>39.996000000000002</v>
      </c>
    </row>
    <row r="25758" spans="1:4">
      <c r="A25758" t="s">
        <v>326</v>
      </c>
      <c r="B25758" s="10">
        <v>42847.291666666664</v>
      </c>
      <c r="C25758">
        <v>50125.996932000002</v>
      </c>
      <c r="D25758">
        <v>20.015999999999998</v>
      </c>
    </row>
    <row r="25759" spans="1:4">
      <c r="A25759" t="s">
        <v>326</v>
      </c>
      <c r="B25759" s="10">
        <v>42847.302083333336</v>
      </c>
      <c r="C25759">
        <v>50126.006931000004</v>
      </c>
      <c r="D25759">
        <v>39.996000000000002</v>
      </c>
    </row>
    <row r="25760" spans="1:4">
      <c r="A25760" t="s">
        <v>326</v>
      </c>
      <c r="B25760" s="10">
        <v>42847.3125</v>
      </c>
      <c r="C25760">
        <v>50126.011935000002</v>
      </c>
      <c r="D25760">
        <v>20.015999999999998</v>
      </c>
    </row>
    <row r="25761" spans="1:4">
      <c r="A25761" t="s">
        <v>326</v>
      </c>
      <c r="B25761" s="10">
        <v>42847.322916666664</v>
      </c>
      <c r="C25761">
        <v>50126.026938000003</v>
      </c>
      <c r="D25761">
        <v>60.012</v>
      </c>
    </row>
    <row r="25762" spans="1:4">
      <c r="A25762" t="s">
        <v>326</v>
      </c>
      <c r="B25762" s="10">
        <v>42847.333333333336</v>
      </c>
      <c r="C25762">
        <v>50126.051939999998</v>
      </c>
      <c r="D25762">
        <v>100.008</v>
      </c>
    </row>
    <row r="25763" spans="1:4">
      <c r="A25763" t="s">
        <v>326</v>
      </c>
      <c r="B25763" s="10">
        <v>42847.34375</v>
      </c>
      <c r="C25763">
        <v>50126.071938000001</v>
      </c>
      <c r="D25763">
        <v>79.992000000000004</v>
      </c>
    </row>
    <row r="25764" spans="1:4">
      <c r="A25764" t="s">
        <v>326</v>
      </c>
      <c r="B25764" s="10">
        <v>42847.354166666664</v>
      </c>
      <c r="C25764">
        <v>50126.091935999997</v>
      </c>
      <c r="D25764">
        <v>79.992000000000004</v>
      </c>
    </row>
    <row r="25765" spans="1:4">
      <c r="A25765" t="s">
        <v>326</v>
      </c>
      <c r="B25765" s="10">
        <v>42847.364583333336</v>
      </c>
      <c r="C25765">
        <v>50126.116937999999</v>
      </c>
      <c r="D25765">
        <v>100.008</v>
      </c>
    </row>
    <row r="25766" spans="1:4">
      <c r="A25766" t="s">
        <v>326</v>
      </c>
      <c r="B25766" s="10">
        <v>42847.375</v>
      </c>
      <c r="C25766">
        <v>50126.136936000003</v>
      </c>
      <c r="D25766">
        <v>79.992000000000004</v>
      </c>
    </row>
    <row r="25767" spans="1:4">
      <c r="A25767" t="s">
        <v>326</v>
      </c>
      <c r="B25767" s="10">
        <v>42847.385416666664</v>
      </c>
      <c r="C25767">
        <v>50126.161937999997</v>
      </c>
      <c r="D25767">
        <v>100.008</v>
      </c>
    </row>
    <row r="25768" spans="1:4">
      <c r="A25768" t="s">
        <v>326</v>
      </c>
      <c r="B25768" s="10">
        <v>42847.395833333336</v>
      </c>
      <c r="C25768">
        <v>50126.181936000001</v>
      </c>
      <c r="D25768">
        <v>79.992000000000004</v>
      </c>
    </row>
    <row r="25769" spans="1:4">
      <c r="A25769" t="s">
        <v>326</v>
      </c>
      <c r="B25769" s="10">
        <v>42847.40625</v>
      </c>
      <c r="C25769">
        <v>50126.206938000003</v>
      </c>
      <c r="D25769">
        <v>100.008</v>
      </c>
    </row>
    <row r="25770" spans="1:4">
      <c r="A25770" t="s">
        <v>326</v>
      </c>
      <c r="B25770" s="10">
        <v>42847.416666666664</v>
      </c>
      <c r="C25770">
        <v>50126.226935999999</v>
      </c>
      <c r="D25770">
        <v>79.992000000000004</v>
      </c>
    </row>
    <row r="25771" spans="1:4">
      <c r="A25771" t="s">
        <v>326</v>
      </c>
      <c r="B25771" s="10">
        <v>42847.427083333336</v>
      </c>
      <c r="C25771">
        <v>50126.246934000003</v>
      </c>
      <c r="D25771">
        <v>79.992000000000004</v>
      </c>
    </row>
    <row r="25772" spans="1:4">
      <c r="A25772" t="s">
        <v>326</v>
      </c>
      <c r="B25772" s="10">
        <v>42847.4375</v>
      </c>
      <c r="C25772">
        <v>50126.256932999997</v>
      </c>
      <c r="D25772">
        <v>39.996000000000002</v>
      </c>
    </row>
    <row r="25773" spans="1:4">
      <c r="A25773" t="s">
        <v>326</v>
      </c>
      <c r="B25773" s="10">
        <v>42847.447916666664</v>
      </c>
      <c r="C25773">
        <v>50126.261937000003</v>
      </c>
      <c r="D25773">
        <v>20.015999999999998</v>
      </c>
    </row>
    <row r="25774" spans="1:4">
      <c r="A25774" t="s">
        <v>326</v>
      </c>
      <c r="B25774" s="10">
        <v>42847.458333333336</v>
      </c>
      <c r="C25774">
        <v>50126.271935999997</v>
      </c>
      <c r="D25774">
        <v>39.996000000000002</v>
      </c>
    </row>
    <row r="25775" spans="1:4">
      <c r="A25775" t="s">
        <v>326</v>
      </c>
      <c r="B25775" s="10">
        <v>42847.46875</v>
      </c>
      <c r="C25775">
        <v>50126.276940000003</v>
      </c>
      <c r="D25775">
        <v>20.015999999999998</v>
      </c>
    </row>
    <row r="25776" spans="1:4">
      <c r="A25776" t="s">
        <v>326</v>
      </c>
      <c r="B25776" s="10">
        <v>42847.479166666664</v>
      </c>
      <c r="C25776">
        <v>50126.281944000002</v>
      </c>
      <c r="D25776">
        <v>20.015999999999998</v>
      </c>
    </row>
    <row r="25777" spans="1:4">
      <c r="A25777" t="s">
        <v>326</v>
      </c>
      <c r="B25777" s="10">
        <v>42847.489583333336</v>
      </c>
      <c r="C25777">
        <v>50126.561943000001</v>
      </c>
      <c r="D25777">
        <v>1119.9960000000001</v>
      </c>
    </row>
    <row r="25778" spans="1:4">
      <c r="A25778" t="s">
        <v>326</v>
      </c>
      <c r="B25778" s="10">
        <v>42847.5</v>
      </c>
      <c r="C25778">
        <v>50126.561943000001</v>
      </c>
      <c r="D25778">
        <v>0</v>
      </c>
    </row>
    <row r="25779" spans="1:4">
      <c r="A25779" t="s">
        <v>326</v>
      </c>
      <c r="B25779" s="10">
        <v>42847.510416666664</v>
      </c>
      <c r="C25779">
        <v>50126.566946999999</v>
      </c>
      <c r="D25779">
        <v>20.015999999999998</v>
      </c>
    </row>
    <row r="25780" spans="1:4">
      <c r="A25780" t="s">
        <v>326</v>
      </c>
      <c r="B25780" s="10">
        <v>42847.520833333336</v>
      </c>
      <c r="C25780">
        <v>50126.571950999998</v>
      </c>
      <c r="D25780">
        <v>20.015999999999998</v>
      </c>
    </row>
    <row r="25781" spans="1:4">
      <c r="A25781" t="s">
        <v>326</v>
      </c>
      <c r="B25781" s="10">
        <v>42847.53125</v>
      </c>
      <c r="C25781">
        <v>50126.571950999998</v>
      </c>
      <c r="D25781">
        <v>0</v>
      </c>
    </row>
    <row r="25782" spans="1:4">
      <c r="A25782" t="s">
        <v>326</v>
      </c>
      <c r="B25782" s="10">
        <v>42847.541666666664</v>
      </c>
      <c r="C25782">
        <v>50126.576954999997</v>
      </c>
      <c r="D25782">
        <v>20.015999999999998</v>
      </c>
    </row>
    <row r="25783" spans="1:4">
      <c r="A25783" t="s">
        <v>326</v>
      </c>
      <c r="B25783" s="10">
        <v>42847.552083333336</v>
      </c>
      <c r="C25783">
        <v>50126.581959000003</v>
      </c>
      <c r="D25783">
        <v>20.015999999999998</v>
      </c>
    </row>
    <row r="25784" spans="1:4">
      <c r="A25784" t="s">
        <v>326</v>
      </c>
      <c r="B25784" s="10">
        <v>42847.5625</v>
      </c>
      <c r="C25784">
        <v>50126.586963000002</v>
      </c>
      <c r="D25784">
        <v>20.015999999999998</v>
      </c>
    </row>
    <row r="25785" spans="1:4">
      <c r="A25785" t="s">
        <v>326</v>
      </c>
      <c r="B25785" s="10">
        <v>42847.572916666664</v>
      </c>
      <c r="C25785">
        <v>50126.586963000002</v>
      </c>
      <c r="D25785">
        <v>0</v>
      </c>
    </row>
    <row r="25786" spans="1:4">
      <c r="A25786" t="s">
        <v>326</v>
      </c>
      <c r="B25786" s="10">
        <v>42847.583333333336</v>
      </c>
      <c r="C25786">
        <v>50126.591967</v>
      </c>
      <c r="D25786">
        <v>20.015999999999998</v>
      </c>
    </row>
    <row r="25787" spans="1:4">
      <c r="A25787" t="s">
        <v>326</v>
      </c>
      <c r="B25787" s="10">
        <v>42847.59375</v>
      </c>
      <c r="C25787">
        <v>50126.596970999999</v>
      </c>
      <c r="D25787">
        <v>20.015999999999998</v>
      </c>
    </row>
    <row r="25788" spans="1:4">
      <c r="A25788" t="s">
        <v>326</v>
      </c>
      <c r="B25788" s="10">
        <v>42847.604166666664</v>
      </c>
      <c r="C25788">
        <v>50126.601974999998</v>
      </c>
      <c r="D25788">
        <v>20.015999999999998</v>
      </c>
    </row>
    <row r="25789" spans="1:4">
      <c r="A25789" t="s">
        <v>326</v>
      </c>
      <c r="B25789" s="10">
        <v>42847.614583333336</v>
      </c>
      <c r="C25789">
        <v>50126.606978999996</v>
      </c>
      <c r="D25789">
        <v>20.015999999999998</v>
      </c>
    </row>
    <row r="25790" spans="1:4">
      <c r="A25790" t="s">
        <v>326</v>
      </c>
      <c r="B25790" s="10">
        <v>42847.625</v>
      </c>
      <c r="C25790">
        <v>50126.611983000003</v>
      </c>
      <c r="D25790">
        <v>20.015999999999998</v>
      </c>
    </row>
    <row r="25791" spans="1:4">
      <c r="A25791" t="s">
        <v>326</v>
      </c>
      <c r="B25791" s="10">
        <v>42847.635416666664</v>
      </c>
      <c r="C25791">
        <v>50126.611983000003</v>
      </c>
      <c r="D25791">
        <v>0</v>
      </c>
    </row>
    <row r="25792" spans="1:4">
      <c r="A25792" t="s">
        <v>326</v>
      </c>
      <c r="B25792" s="10">
        <v>42847.645833333336</v>
      </c>
      <c r="C25792">
        <v>50126.616987000001</v>
      </c>
      <c r="D25792">
        <v>20.015999999999998</v>
      </c>
    </row>
    <row r="25793" spans="1:4">
      <c r="A25793" t="s">
        <v>326</v>
      </c>
      <c r="B25793" s="10">
        <v>42847.65625</v>
      </c>
      <c r="C25793">
        <v>50126.621991</v>
      </c>
      <c r="D25793">
        <v>20.015999999999998</v>
      </c>
    </row>
    <row r="25794" spans="1:4">
      <c r="A25794" t="s">
        <v>326</v>
      </c>
      <c r="B25794" s="10">
        <v>42847.666666666664</v>
      </c>
      <c r="C25794">
        <v>50126.626994999999</v>
      </c>
      <c r="D25794">
        <v>20.015999999999998</v>
      </c>
    </row>
    <row r="25795" spans="1:4">
      <c r="A25795" t="s">
        <v>326</v>
      </c>
      <c r="B25795" s="10">
        <v>42847.677083333336</v>
      </c>
      <c r="C25795">
        <v>50126.626994999999</v>
      </c>
      <c r="D25795">
        <v>0</v>
      </c>
    </row>
    <row r="25796" spans="1:4">
      <c r="A25796" t="s">
        <v>326</v>
      </c>
      <c r="B25796" s="10">
        <v>42847.6875</v>
      </c>
      <c r="C25796">
        <v>50126.631998999997</v>
      </c>
      <c r="D25796">
        <v>20.015999999999998</v>
      </c>
    </row>
    <row r="25797" spans="1:4">
      <c r="A25797" t="s">
        <v>326</v>
      </c>
      <c r="B25797" s="10">
        <v>42847.697916666664</v>
      </c>
      <c r="C25797">
        <v>50126.637003000003</v>
      </c>
      <c r="D25797">
        <v>20.015999999999998</v>
      </c>
    </row>
    <row r="25798" spans="1:4">
      <c r="A25798" t="s">
        <v>326</v>
      </c>
      <c r="B25798" s="10">
        <v>42847.708333333336</v>
      </c>
      <c r="C25798">
        <v>50126.642007000002</v>
      </c>
      <c r="D25798">
        <v>20.015999999999998</v>
      </c>
    </row>
    <row r="25799" spans="1:4">
      <c r="A25799" t="s">
        <v>326</v>
      </c>
      <c r="B25799" s="10">
        <v>42847.71875</v>
      </c>
      <c r="C25799">
        <v>50126.647011000001</v>
      </c>
      <c r="D25799">
        <v>20.015999999999998</v>
      </c>
    </row>
    <row r="25800" spans="1:4">
      <c r="A25800" t="s">
        <v>326</v>
      </c>
      <c r="B25800" s="10">
        <v>42847.729166666664</v>
      </c>
      <c r="C25800">
        <v>50126.652015</v>
      </c>
      <c r="D25800">
        <v>20.015999999999998</v>
      </c>
    </row>
    <row r="25801" spans="1:4">
      <c r="A25801" t="s">
        <v>326</v>
      </c>
      <c r="B25801" s="10">
        <v>42847.739583333336</v>
      </c>
      <c r="C25801">
        <v>50126.652015</v>
      </c>
      <c r="D25801">
        <v>0</v>
      </c>
    </row>
    <row r="25802" spans="1:4">
      <c r="A25802" t="s">
        <v>326</v>
      </c>
      <c r="B25802" s="10">
        <v>42847.75</v>
      </c>
      <c r="C25802">
        <v>50126.657018999998</v>
      </c>
      <c r="D25802">
        <v>20.015999999999998</v>
      </c>
    </row>
    <row r="25803" spans="1:4">
      <c r="A25803" t="s">
        <v>326</v>
      </c>
      <c r="B25803" s="10">
        <v>42847.760416666664</v>
      </c>
      <c r="C25803">
        <v>50126.662022999997</v>
      </c>
      <c r="D25803">
        <v>20.015999999999998</v>
      </c>
    </row>
    <row r="25804" spans="1:4">
      <c r="A25804" t="s">
        <v>326</v>
      </c>
      <c r="B25804" s="10">
        <v>42847.770833333336</v>
      </c>
      <c r="C25804">
        <v>50126.667027000003</v>
      </c>
      <c r="D25804">
        <v>20.015999999999998</v>
      </c>
    </row>
    <row r="25805" spans="1:4">
      <c r="A25805" t="s">
        <v>326</v>
      </c>
      <c r="B25805" s="10">
        <v>42847.78125</v>
      </c>
      <c r="C25805">
        <v>50126.672031000002</v>
      </c>
      <c r="D25805">
        <v>20.015999999999998</v>
      </c>
    </row>
    <row r="25806" spans="1:4">
      <c r="A25806" t="s">
        <v>326</v>
      </c>
      <c r="B25806" s="10">
        <v>42847.791666666664</v>
      </c>
      <c r="C25806">
        <v>50126.677035000001</v>
      </c>
      <c r="D25806">
        <v>20.015999999999998</v>
      </c>
    </row>
    <row r="25807" spans="1:4">
      <c r="A25807" t="s">
        <v>326</v>
      </c>
      <c r="B25807" s="10">
        <v>42847.802083333336</v>
      </c>
      <c r="C25807">
        <v>50126.682038999999</v>
      </c>
      <c r="D25807">
        <v>20.015999999999998</v>
      </c>
    </row>
    <row r="25808" spans="1:4">
      <c r="A25808" t="s">
        <v>326</v>
      </c>
      <c r="B25808" s="10">
        <v>42847.8125</v>
      </c>
      <c r="C25808">
        <v>50126.687042999998</v>
      </c>
      <c r="D25808">
        <v>20.015999999999998</v>
      </c>
    </row>
    <row r="25809" spans="1:4">
      <c r="A25809" t="s">
        <v>326</v>
      </c>
      <c r="B25809" s="10">
        <v>42847.822916666664</v>
      </c>
      <c r="C25809">
        <v>50126.692046999997</v>
      </c>
      <c r="D25809">
        <v>20.015999999999998</v>
      </c>
    </row>
    <row r="25810" spans="1:4">
      <c r="A25810" t="s">
        <v>326</v>
      </c>
      <c r="B25810" s="10">
        <v>42847.833333333336</v>
      </c>
      <c r="C25810">
        <v>50126.692046999997</v>
      </c>
      <c r="D25810">
        <v>0</v>
      </c>
    </row>
    <row r="25811" spans="1:4">
      <c r="A25811" t="s">
        <v>326</v>
      </c>
      <c r="B25811" s="10">
        <v>42847.84375</v>
      </c>
      <c r="C25811">
        <v>50126.697051000003</v>
      </c>
      <c r="D25811">
        <v>20.015999999999998</v>
      </c>
    </row>
    <row r="25812" spans="1:4">
      <c r="A25812" t="s">
        <v>326</v>
      </c>
      <c r="B25812" s="10">
        <v>42847.854166666664</v>
      </c>
      <c r="C25812">
        <v>50126.702055000002</v>
      </c>
      <c r="D25812">
        <v>20.015999999999998</v>
      </c>
    </row>
    <row r="25813" spans="1:4">
      <c r="A25813" t="s">
        <v>326</v>
      </c>
      <c r="B25813" s="10">
        <v>42847.864583333336</v>
      </c>
      <c r="C25813">
        <v>50126.707059</v>
      </c>
      <c r="D25813">
        <v>20.015999999999998</v>
      </c>
    </row>
    <row r="25814" spans="1:4">
      <c r="A25814" t="s">
        <v>326</v>
      </c>
      <c r="B25814" s="10">
        <v>42847.875</v>
      </c>
      <c r="C25814">
        <v>50126.717058000002</v>
      </c>
      <c r="D25814">
        <v>39.996000000000002</v>
      </c>
    </row>
    <row r="25815" spans="1:4">
      <c r="A25815" t="s">
        <v>326</v>
      </c>
      <c r="B25815" s="10">
        <v>42847.885416666664</v>
      </c>
      <c r="C25815">
        <v>50126.722062000001</v>
      </c>
      <c r="D25815">
        <v>20.015999999999998</v>
      </c>
    </row>
    <row r="25816" spans="1:4">
      <c r="A25816" t="s">
        <v>326</v>
      </c>
      <c r="B25816" s="10">
        <v>42847.895833333336</v>
      </c>
      <c r="C25816">
        <v>50126.727065999999</v>
      </c>
      <c r="D25816">
        <v>20.015999999999998</v>
      </c>
    </row>
    <row r="25817" spans="1:4">
      <c r="A25817" t="s">
        <v>326</v>
      </c>
      <c r="B25817" s="10">
        <v>42847.90625</v>
      </c>
      <c r="C25817">
        <v>50126.732069999998</v>
      </c>
      <c r="D25817">
        <v>20.015999999999998</v>
      </c>
    </row>
    <row r="25818" spans="1:4">
      <c r="A25818" t="s">
        <v>326</v>
      </c>
      <c r="B25818" s="10">
        <v>42847.916666666664</v>
      </c>
      <c r="C25818">
        <v>50126.737073999997</v>
      </c>
      <c r="D25818">
        <v>20.015999999999998</v>
      </c>
    </row>
    <row r="25819" spans="1:4">
      <c r="A25819" t="s">
        <v>326</v>
      </c>
      <c r="B25819" s="10">
        <v>42847.927083333336</v>
      </c>
      <c r="C25819">
        <v>50126.737073999997</v>
      </c>
      <c r="D25819">
        <v>0</v>
      </c>
    </row>
    <row r="25820" spans="1:4">
      <c r="A25820" t="s">
        <v>326</v>
      </c>
      <c r="B25820" s="10">
        <v>42847.9375</v>
      </c>
      <c r="C25820">
        <v>50126.742078000003</v>
      </c>
      <c r="D25820">
        <v>20.015999999999998</v>
      </c>
    </row>
    <row r="25821" spans="1:4">
      <c r="A25821" t="s">
        <v>326</v>
      </c>
      <c r="B25821" s="10">
        <v>42847.947916666664</v>
      </c>
      <c r="C25821">
        <v>50126.747082000002</v>
      </c>
      <c r="D25821">
        <v>20.015999999999998</v>
      </c>
    </row>
    <row r="25822" spans="1:4">
      <c r="A25822" t="s">
        <v>326</v>
      </c>
      <c r="B25822" s="10">
        <v>42847.958333333336</v>
      </c>
      <c r="C25822">
        <v>50126.752086</v>
      </c>
      <c r="D25822">
        <v>20.015999999999998</v>
      </c>
    </row>
    <row r="25823" spans="1:4">
      <c r="A25823" t="s">
        <v>326</v>
      </c>
      <c r="B25823" s="10">
        <v>42847.96875</v>
      </c>
      <c r="C25823">
        <v>50126.757089999999</v>
      </c>
      <c r="D25823">
        <v>20.015999999999998</v>
      </c>
    </row>
    <row r="25824" spans="1:4">
      <c r="A25824" t="s">
        <v>326</v>
      </c>
      <c r="B25824" s="10">
        <v>42847.979166666664</v>
      </c>
      <c r="C25824">
        <v>50126.757089999999</v>
      </c>
      <c r="D25824">
        <v>0</v>
      </c>
    </row>
    <row r="25825" spans="1:4">
      <c r="A25825" t="s">
        <v>326</v>
      </c>
      <c r="B25825" s="10">
        <v>42847.989583333336</v>
      </c>
      <c r="C25825">
        <v>50126.762093999998</v>
      </c>
      <c r="D25825">
        <v>20.015999999999998</v>
      </c>
    </row>
    <row r="25826" spans="1:4">
      <c r="A25826" t="s">
        <v>326</v>
      </c>
      <c r="B25826" s="10">
        <v>42848</v>
      </c>
      <c r="C25826">
        <v>50126.765630000002</v>
      </c>
      <c r="D25826">
        <v>20.015999999999998</v>
      </c>
    </row>
    <row r="25827" spans="1:4">
      <c r="A25827" t="s">
        <v>326</v>
      </c>
      <c r="B25827" s="10">
        <v>42848.010416666664</v>
      </c>
      <c r="C25827">
        <v>50126.770634</v>
      </c>
      <c r="D25827">
        <v>20.015999999999998</v>
      </c>
    </row>
    <row r="25828" spans="1:4">
      <c r="A25828" t="s">
        <v>326</v>
      </c>
      <c r="B25828" s="10">
        <v>42848.020833333336</v>
      </c>
      <c r="C25828">
        <v>50126.770634</v>
      </c>
      <c r="D25828">
        <v>0</v>
      </c>
    </row>
    <row r="25829" spans="1:4">
      <c r="A25829" t="s">
        <v>326</v>
      </c>
      <c r="B25829" s="10">
        <v>42848.03125</v>
      </c>
      <c r="C25829">
        <v>50126.775637999999</v>
      </c>
      <c r="D25829">
        <v>20.015999999999998</v>
      </c>
    </row>
    <row r="25830" spans="1:4">
      <c r="A25830" t="s">
        <v>326</v>
      </c>
      <c r="B25830" s="10">
        <v>42848.041666666664</v>
      </c>
      <c r="C25830">
        <v>50126.780641999998</v>
      </c>
      <c r="D25830">
        <v>20.015999999999998</v>
      </c>
    </row>
    <row r="25831" spans="1:4">
      <c r="A25831" t="s">
        <v>326</v>
      </c>
      <c r="B25831" s="10">
        <v>42848.052083333336</v>
      </c>
      <c r="C25831">
        <v>50126.780641999998</v>
      </c>
      <c r="D25831">
        <v>0</v>
      </c>
    </row>
    <row r="25832" spans="1:4">
      <c r="A25832" t="s">
        <v>326</v>
      </c>
      <c r="B25832" s="10">
        <v>42848.0625</v>
      </c>
      <c r="C25832">
        <v>50126.785645999997</v>
      </c>
      <c r="D25832">
        <v>20.015999999999998</v>
      </c>
    </row>
    <row r="25833" spans="1:4">
      <c r="A25833" t="s">
        <v>326</v>
      </c>
      <c r="B25833" s="10">
        <v>42848.072916666664</v>
      </c>
      <c r="C25833">
        <v>50126.790650000003</v>
      </c>
      <c r="D25833">
        <v>20.015999999999998</v>
      </c>
    </row>
    <row r="25834" spans="1:4">
      <c r="A25834" t="s">
        <v>326</v>
      </c>
      <c r="B25834" s="10">
        <v>42848.083333333336</v>
      </c>
      <c r="C25834">
        <v>50126.795654000001</v>
      </c>
      <c r="D25834">
        <v>20.015999999999998</v>
      </c>
    </row>
    <row r="25835" spans="1:4">
      <c r="A25835" t="s">
        <v>326</v>
      </c>
      <c r="B25835" s="10">
        <v>42848.09375</v>
      </c>
      <c r="C25835">
        <v>50126.795654000001</v>
      </c>
      <c r="D25835">
        <v>0</v>
      </c>
    </row>
    <row r="25836" spans="1:4">
      <c r="A25836" t="s">
        <v>326</v>
      </c>
      <c r="B25836" s="10">
        <v>42848.104166666664</v>
      </c>
      <c r="C25836">
        <v>50126.800658</v>
      </c>
      <c r="D25836">
        <v>20.015999999999998</v>
      </c>
    </row>
    <row r="25837" spans="1:4">
      <c r="A25837" t="s">
        <v>326</v>
      </c>
      <c r="B25837" s="10">
        <v>42848.114583333336</v>
      </c>
      <c r="C25837">
        <v>50126.805661999999</v>
      </c>
      <c r="D25837">
        <v>20.015999999999998</v>
      </c>
    </row>
    <row r="25838" spans="1:4">
      <c r="A25838" t="s">
        <v>326</v>
      </c>
      <c r="B25838" s="10">
        <v>42848.125</v>
      </c>
      <c r="C25838">
        <v>50126.805661999999</v>
      </c>
      <c r="D25838">
        <v>0</v>
      </c>
    </row>
    <row r="25839" spans="1:4">
      <c r="A25839" t="s">
        <v>326</v>
      </c>
      <c r="B25839" s="10">
        <v>42848.135416666664</v>
      </c>
      <c r="C25839">
        <v>50126.810665999998</v>
      </c>
      <c r="D25839">
        <v>20.015999999999998</v>
      </c>
    </row>
    <row r="25840" spans="1:4">
      <c r="A25840" t="s">
        <v>326</v>
      </c>
      <c r="B25840" s="10">
        <v>42848.145833333336</v>
      </c>
      <c r="C25840">
        <v>50126.815670000004</v>
      </c>
      <c r="D25840">
        <v>20.015999999999998</v>
      </c>
    </row>
    <row r="25841" spans="1:4">
      <c r="A25841" t="s">
        <v>326</v>
      </c>
      <c r="B25841" s="10">
        <v>42848.15625</v>
      </c>
      <c r="C25841">
        <v>50126.820674000002</v>
      </c>
      <c r="D25841">
        <v>20.015999999999998</v>
      </c>
    </row>
    <row r="25842" spans="1:4">
      <c r="A25842" t="s">
        <v>326</v>
      </c>
      <c r="B25842" s="10">
        <v>42848.166666666664</v>
      </c>
      <c r="C25842">
        <v>50126.820674000002</v>
      </c>
      <c r="D25842">
        <v>0</v>
      </c>
    </row>
    <row r="25843" spans="1:4">
      <c r="A25843" t="s">
        <v>326</v>
      </c>
      <c r="B25843" s="10">
        <v>42848.177083333336</v>
      </c>
      <c r="C25843">
        <v>50126.825678000001</v>
      </c>
      <c r="D25843">
        <v>20.015999999999998</v>
      </c>
    </row>
    <row r="25844" spans="1:4">
      <c r="A25844" t="s">
        <v>326</v>
      </c>
      <c r="B25844" s="10">
        <v>42848.1875</v>
      </c>
      <c r="C25844">
        <v>50126.830682</v>
      </c>
      <c r="D25844">
        <v>20.015999999999998</v>
      </c>
    </row>
    <row r="25845" spans="1:4">
      <c r="A25845" t="s">
        <v>326</v>
      </c>
      <c r="B25845" s="10">
        <v>42848.197916666664</v>
      </c>
      <c r="C25845">
        <v>50126.830682</v>
      </c>
      <c r="D25845">
        <v>0</v>
      </c>
    </row>
    <row r="25846" spans="1:4">
      <c r="A25846" t="s">
        <v>326</v>
      </c>
      <c r="B25846" s="10">
        <v>42848.208333333336</v>
      </c>
      <c r="C25846">
        <v>50126.835685999999</v>
      </c>
      <c r="D25846">
        <v>20.015999999999998</v>
      </c>
    </row>
    <row r="25847" spans="1:4">
      <c r="A25847" t="s">
        <v>326</v>
      </c>
      <c r="B25847" s="10">
        <v>42848.21875</v>
      </c>
      <c r="C25847">
        <v>50126.840689999997</v>
      </c>
      <c r="D25847">
        <v>20.015999999999998</v>
      </c>
    </row>
    <row r="25848" spans="1:4">
      <c r="A25848" t="s">
        <v>326</v>
      </c>
      <c r="B25848" s="10">
        <v>42848.229166666664</v>
      </c>
      <c r="C25848">
        <v>50126.840689999997</v>
      </c>
      <c r="D25848">
        <v>0</v>
      </c>
    </row>
    <row r="25849" spans="1:4">
      <c r="A25849" t="s">
        <v>326</v>
      </c>
      <c r="B25849" s="10">
        <v>42848.239583333336</v>
      </c>
      <c r="C25849">
        <v>50126.845694000003</v>
      </c>
      <c r="D25849">
        <v>20.015999999999998</v>
      </c>
    </row>
    <row r="25850" spans="1:4">
      <c r="A25850" t="s">
        <v>326</v>
      </c>
      <c r="B25850" s="10">
        <v>42848.25</v>
      </c>
      <c r="C25850">
        <v>50126.850698000002</v>
      </c>
      <c r="D25850">
        <v>20.015999999999998</v>
      </c>
    </row>
    <row r="25851" spans="1:4">
      <c r="A25851" t="s">
        <v>326</v>
      </c>
      <c r="B25851" s="10">
        <v>42848.260416666664</v>
      </c>
      <c r="C25851">
        <v>50126.850698000002</v>
      </c>
      <c r="D25851">
        <v>0</v>
      </c>
    </row>
    <row r="25852" spans="1:4">
      <c r="A25852" t="s">
        <v>326</v>
      </c>
      <c r="B25852" s="10">
        <v>42848.270833333336</v>
      </c>
      <c r="C25852">
        <v>50126.855702000001</v>
      </c>
      <c r="D25852">
        <v>20.015999999999998</v>
      </c>
    </row>
    <row r="25853" spans="1:4">
      <c r="A25853" t="s">
        <v>326</v>
      </c>
      <c r="B25853" s="10">
        <v>42848.28125</v>
      </c>
      <c r="C25853">
        <v>50126.860705999999</v>
      </c>
      <c r="D25853">
        <v>20.015999999999998</v>
      </c>
    </row>
    <row r="25854" spans="1:4">
      <c r="A25854" t="s">
        <v>326</v>
      </c>
      <c r="B25854" s="10">
        <v>42848.291666666664</v>
      </c>
      <c r="C25854">
        <v>50126.860705999999</v>
      </c>
      <c r="D25854">
        <v>0</v>
      </c>
    </row>
    <row r="25855" spans="1:4">
      <c r="A25855" t="s">
        <v>326</v>
      </c>
      <c r="B25855" s="10">
        <v>42848.302083333336</v>
      </c>
      <c r="C25855">
        <v>50126.865709999998</v>
      </c>
      <c r="D25855">
        <v>20.015999999999998</v>
      </c>
    </row>
    <row r="25856" spans="1:4">
      <c r="A25856" t="s">
        <v>326</v>
      </c>
      <c r="B25856" s="10">
        <v>42848.3125</v>
      </c>
      <c r="C25856">
        <v>50126.865709999998</v>
      </c>
      <c r="D25856">
        <v>0</v>
      </c>
    </row>
    <row r="25857" spans="1:4">
      <c r="A25857" t="s">
        <v>326</v>
      </c>
      <c r="B25857" s="10">
        <v>42848.322916666664</v>
      </c>
      <c r="C25857">
        <v>50126.880712999999</v>
      </c>
      <c r="D25857">
        <v>60.012</v>
      </c>
    </row>
    <row r="25858" spans="1:4">
      <c r="A25858" t="s">
        <v>326</v>
      </c>
      <c r="B25858" s="10">
        <v>42848.333333333336</v>
      </c>
      <c r="C25858">
        <v>50126.900711000002</v>
      </c>
      <c r="D25858">
        <v>79.992000000000004</v>
      </c>
    </row>
    <row r="25859" spans="1:4">
      <c r="A25859" t="s">
        <v>326</v>
      </c>
      <c r="B25859" s="10">
        <v>42848.34375</v>
      </c>
      <c r="C25859">
        <v>50126.920708999998</v>
      </c>
      <c r="D25859">
        <v>79.992000000000004</v>
      </c>
    </row>
    <row r="25860" spans="1:4">
      <c r="A25860" t="s">
        <v>326</v>
      </c>
      <c r="B25860" s="10">
        <v>42848.354166666664</v>
      </c>
      <c r="C25860">
        <v>50126.940707000002</v>
      </c>
      <c r="D25860">
        <v>79.992000000000004</v>
      </c>
    </row>
    <row r="25861" spans="1:4">
      <c r="A25861" t="s">
        <v>326</v>
      </c>
      <c r="B25861" s="10">
        <v>42848.364583333336</v>
      </c>
      <c r="C25861">
        <v>50126.960704999998</v>
      </c>
      <c r="D25861">
        <v>79.992000000000004</v>
      </c>
    </row>
    <row r="25862" spans="1:4">
      <c r="A25862" t="s">
        <v>326</v>
      </c>
      <c r="B25862" s="10">
        <v>42848.375</v>
      </c>
      <c r="C25862">
        <v>50126.975707999998</v>
      </c>
      <c r="D25862">
        <v>60.012</v>
      </c>
    </row>
    <row r="25863" spans="1:4">
      <c r="A25863" t="s">
        <v>326</v>
      </c>
      <c r="B25863" s="10">
        <v>42848.385416666664</v>
      </c>
      <c r="C25863">
        <v>50126.995706000002</v>
      </c>
      <c r="D25863">
        <v>79.992000000000004</v>
      </c>
    </row>
    <row r="25864" spans="1:4">
      <c r="A25864" t="s">
        <v>326</v>
      </c>
      <c r="B25864" s="10">
        <v>42848.395833333336</v>
      </c>
      <c r="C25864">
        <v>50127.015703999998</v>
      </c>
      <c r="D25864">
        <v>79.992000000000004</v>
      </c>
    </row>
    <row r="25865" spans="1:4">
      <c r="A25865" t="s">
        <v>326</v>
      </c>
      <c r="B25865" s="10">
        <v>42848.40625</v>
      </c>
      <c r="C25865">
        <v>50127.035702000001</v>
      </c>
      <c r="D25865">
        <v>79.992000000000004</v>
      </c>
    </row>
    <row r="25866" spans="1:4">
      <c r="A25866" t="s">
        <v>326</v>
      </c>
      <c r="B25866" s="10">
        <v>42848.416666666664</v>
      </c>
      <c r="C25866">
        <v>50127.055699999997</v>
      </c>
      <c r="D25866">
        <v>79.992000000000004</v>
      </c>
    </row>
    <row r="25867" spans="1:4">
      <c r="A25867" t="s">
        <v>326</v>
      </c>
      <c r="B25867" s="10">
        <v>42848.427083333336</v>
      </c>
      <c r="C25867">
        <v>50127.065698999999</v>
      </c>
      <c r="D25867">
        <v>39.996000000000002</v>
      </c>
    </row>
    <row r="25868" spans="1:4">
      <c r="A25868" t="s">
        <v>326</v>
      </c>
      <c r="B25868" s="10">
        <v>42848.4375</v>
      </c>
      <c r="C25868">
        <v>50127.070702999998</v>
      </c>
      <c r="D25868">
        <v>20.015999999999998</v>
      </c>
    </row>
    <row r="25869" spans="1:4">
      <c r="A25869" t="s">
        <v>326</v>
      </c>
      <c r="B25869" s="10">
        <v>42848.447916666664</v>
      </c>
      <c r="C25869">
        <v>50127.070702999998</v>
      </c>
      <c r="D25869">
        <v>0</v>
      </c>
    </row>
    <row r="25870" spans="1:4">
      <c r="A25870" t="s">
        <v>326</v>
      </c>
      <c r="B25870" s="10">
        <v>42848.458333333336</v>
      </c>
      <c r="C25870">
        <v>50127.075707000004</v>
      </c>
      <c r="D25870">
        <v>20.015999999999998</v>
      </c>
    </row>
    <row r="25871" spans="1:4">
      <c r="A25871" t="s">
        <v>326</v>
      </c>
      <c r="B25871" s="10">
        <v>42848.46875</v>
      </c>
      <c r="C25871">
        <v>50127.075707000004</v>
      </c>
      <c r="D25871">
        <v>0</v>
      </c>
    </row>
    <row r="25872" spans="1:4">
      <c r="A25872" t="s">
        <v>326</v>
      </c>
      <c r="B25872" s="10">
        <v>42848.479166666664</v>
      </c>
      <c r="C25872">
        <v>50127.080711000002</v>
      </c>
      <c r="D25872">
        <v>20.015999999999998</v>
      </c>
    </row>
    <row r="25873" spans="1:4">
      <c r="A25873" t="s">
        <v>326</v>
      </c>
      <c r="B25873" s="10">
        <v>42848.489583333336</v>
      </c>
      <c r="C25873">
        <v>50127.085715000001</v>
      </c>
      <c r="D25873">
        <v>20.015999999999998</v>
      </c>
    </row>
    <row r="25874" spans="1:4">
      <c r="A25874" t="s">
        <v>326</v>
      </c>
      <c r="B25874" s="10">
        <v>42848.5</v>
      </c>
      <c r="C25874">
        <v>50127.085715000001</v>
      </c>
      <c r="D25874">
        <v>0</v>
      </c>
    </row>
    <row r="25875" spans="1:4">
      <c r="A25875" t="s">
        <v>326</v>
      </c>
      <c r="B25875" s="10">
        <v>42848.510416666664</v>
      </c>
      <c r="C25875">
        <v>50127.090719</v>
      </c>
      <c r="D25875">
        <v>20.015999999999998</v>
      </c>
    </row>
    <row r="25876" spans="1:4">
      <c r="A25876" t="s">
        <v>326</v>
      </c>
      <c r="B25876" s="10">
        <v>42848.520833333336</v>
      </c>
      <c r="C25876">
        <v>50127.095722999999</v>
      </c>
      <c r="D25876">
        <v>20.015999999999998</v>
      </c>
    </row>
    <row r="25877" spans="1:4">
      <c r="A25877" t="s">
        <v>326</v>
      </c>
      <c r="B25877" s="10">
        <v>42848.53125</v>
      </c>
      <c r="C25877">
        <v>50127.360718999997</v>
      </c>
      <c r="D25877">
        <v>1059.9839999999999</v>
      </c>
    </row>
    <row r="25878" spans="1:4">
      <c r="A25878" t="s">
        <v>326</v>
      </c>
      <c r="B25878" s="10">
        <v>42848.541666666664</v>
      </c>
      <c r="C25878">
        <v>50127.365723000003</v>
      </c>
      <c r="D25878">
        <v>20.015999999999998</v>
      </c>
    </row>
    <row r="25879" spans="1:4">
      <c r="A25879" t="s">
        <v>326</v>
      </c>
      <c r="B25879" s="10">
        <v>42848.552083333336</v>
      </c>
      <c r="C25879">
        <v>50127.365723000003</v>
      </c>
      <c r="D25879">
        <v>0</v>
      </c>
    </row>
    <row r="25880" spans="1:4">
      <c r="A25880" t="s">
        <v>326</v>
      </c>
      <c r="B25880" s="10">
        <v>42848.5625</v>
      </c>
      <c r="C25880">
        <v>50127.370727000001</v>
      </c>
      <c r="D25880">
        <v>20.015999999999998</v>
      </c>
    </row>
    <row r="25881" spans="1:4">
      <c r="A25881" t="s">
        <v>326</v>
      </c>
      <c r="B25881" s="10">
        <v>42848.572916666664</v>
      </c>
      <c r="C25881">
        <v>50127.380726000003</v>
      </c>
      <c r="D25881">
        <v>39.996000000000002</v>
      </c>
    </row>
    <row r="25882" spans="1:4">
      <c r="A25882" t="s">
        <v>326</v>
      </c>
      <c r="B25882" s="10">
        <v>42848.583333333336</v>
      </c>
      <c r="C25882">
        <v>50127.385730000002</v>
      </c>
      <c r="D25882">
        <v>20.015999999999998</v>
      </c>
    </row>
    <row r="25883" spans="1:4">
      <c r="A25883" t="s">
        <v>326</v>
      </c>
      <c r="B25883" s="10">
        <v>42848.59375</v>
      </c>
      <c r="C25883">
        <v>50127.385730000002</v>
      </c>
      <c r="D25883">
        <v>0</v>
      </c>
    </row>
    <row r="25884" spans="1:4">
      <c r="A25884" t="s">
        <v>326</v>
      </c>
      <c r="B25884" s="10">
        <v>42848.604166666664</v>
      </c>
      <c r="C25884">
        <v>50127.395729000003</v>
      </c>
      <c r="D25884">
        <v>39.996000000000002</v>
      </c>
    </row>
    <row r="25885" spans="1:4">
      <c r="A25885" t="s">
        <v>326</v>
      </c>
      <c r="B25885" s="10">
        <v>42848.614583333336</v>
      </c>
      <c r="C25885">
        <v>50127.395729000003</v>
      </c>
      <c r="D25885">
        <v>0</v>
      </c>
    </row>
    <row r="25886" spans="1:4">
      <c r="A25886" t="s">
        <v>326</v>
      </c>
      <c r="B25886" s="10">
        <v>42848.625</v>
      </c>
      <c r="C25886">
        <v>50127.400733000002</v>
      </c>
      <c r="D25886">
        <v>20.015999999999998</v>
      </c>
    </row>
    <row r="25887" spans="1:4">
      <c r="A25887" t="s">
        <v>326</v>
      </c>
      <c r="B25887" s="10">
        <v>42848.635416666664</v>
      </c>
      <c r="C25887">
        <v>50127.405737000001</v>
      </c>
      <c r="D25887">
        <v>20.015999999999998</v>
      </c>
    </row>
    <row r="25888" spans="1:4">
      <c r="A25888" t="s">
        <v>326</v>
      </c>
      <c r="B25888" s="10">
        <v>42848.645833333336</v>
      </c>
      <c r="C25888">
        <v>50127.405737000001</v>
      </c>
      <c r="D25888">
        <v>0</v>
      </c>
    </row>
    <row r="25889" spans="1:4">
      <c r="A25889" t="s">
        <v>326</v>
      </c>
      <c r="B25889" s="10">
        <v>42848.65625</v>
      </c>
      <c r="C25889">
        <v>50127.410741</v>
      </c>
      <c r="D25889">
        <v>20.015999999999998</v>
      </c>
    </row>
    <row r="25890" spans="1:4">
      <c r="A25890" t="s">
        <v>326</v>
      </c>
      <c r="B25890" s="10">
        <v>42848.666666666664</v>
      </c>
      <c r="C25890">
        <v>50127.415744999998</v>
      </c>
      <c r="D25890">
        <v>20.015999999999998</v>
      </c>
    </row>
    <row r="25891" spans="1:4">
      <c r="A25891" t="s">
        <v>326</v>
      </c>
      <c r="B25891" s="10">
        <v>42848.677083333336</v>
      </c>
      <c r="C25891">
        <v>50127.420748999997</v>
      </c>
      <c r="D25891">
        <v>20.015999999999998</v>
      </c>
    </row>
    <row r="25892" spans="1:4">
      <c r="A25892" t="s">
        <v>326</v>
      </c>
      <c r="B25892" s="10">
        <v>42848.6875</v>
      </c>
      <c r="C25892">
        <v>50127.425753000003</v>
      </c>
      <c r="D25892">
        <v>20.015999999999998</v>
      </c>
    </row>
    <row r="25893" spans="1:4">
      <c r="A25893" t="s">
        <v>326</v>
      </c>
      <c r="B25893" s="10">
        <v>42848.697916666664</v>
      </c>
      <c r="C25893">
        <v>50127.425753000003</v>
      </c>
      <c r="D25893">
        <v>0</v>
      </c>
    </row>
    <row r="25894" spans="1:4">
      <c r="A25894" t="s">
        <v>326</v>
      </c>
      <c r="B25894" s="10">
        <v>42848.708333333336</v>
      </c>
      <c r="C25894">
        <v>50127.430757000002</v>
      </c>
      <c r="D25894">
        <v>20.015999999999998</v>
      </c>
    </row>
    <row r="25895" spans="1:4">
      <c r="A25895" t="s">
        <v>326</v>
      </c>
      <c r="B25895" s="10">
        <v>42848.71875</v>
      </c>
      <c r="C25895">
        <v>50127.435761000001</v>
      </c>
      <c r="D25895">
        <v>20.015999999999998</v>
      </c>
    </row>
    <row r="25896" spans="1:4">
      <c r="A25896" t="s">
        <v>326</v>
      </c>
      <c r="B25896" s="10">
        <v>42848.729166666664</v>
      </c>
      <c r="C25896">
        <v>50127.440764999999</v>
      </c>
      <c r="D25896">
        <v>20.015999999999998</v>
      </c>
    </row>
    <row r="25897" spans="1:4">
      <c r="A25897" t="s">
        <v>326</v>
      </c>
      <c r="B25897" s="10">
        <v>42848.739583333336</v>
      </c>
      <c r="C25897">
        <v>50127.440764999999</v>
      </c>
      <c r="D25897">
        <v>0</v>
      </c>
    </row>
    <row r="25898" spans="1:4">
      <c r="A25898" t="s">
        <v>326</v>
      </c>
      <c r="B25898" s="10">
        <v>42848.75</v>
      </c>
      <c r="C25898">
        <v>50127.445768999998</v>
      </c>
      <c r="D25898">
        <v>20.015999999999998</v>
      </c>
    </row>
    <row r="25899" spans="1:4">
      <c r="A25899" t="s">
        <v>326</v>
      </c>
      <c r="B25899" s="10">
        <v>42848.760416666664</v>
      </c>
      <c r="C25899">
        <v>50127.450772999997</v>
      </c>
      <c r="D25899">
        <v>20.015999999999998</v>
      </c>
    </row>
    <row r="25900" spans="1:4">
      <c r="A25900" t="s">
        <v>326</v>
      </c>
      <c r="B25900" s="10">
        <v>42848.770833333336</v>
      </c>
      <c r="C25900">
        <v>50127.455777000003</v>
      </c>
      <c r="D25900">
        <v>20.015999999999998</v>
      </c>
    </row>
    <row r="25901" spans="1:4">
      <c r="A25901" t="s">
        <v>326</v>
      </c>
      <c r="B25901" s="10">
        <v>42848.78125</v>
      </c>
      <c r="C25901">
        <v>50127.460781000002</v>
      </c>
      <c r="D25901">
        <v>20.015999999999998</v>
      </c>
    </row>
    <row r="25902" spans="1:4">
      <c r="A25902" t="s">
        <v>326</v>
      </c>
      <c r="B25902" s="10">
        <v>42848.791666666664</v>
      </c>
      <c r="C25902">
        <v>50127.465785</v>
      </c>
      <c r="D25902">
        <v>20.015999999999998</v>
      </c>
    </row>
    <row r="25903" spans="1:4">
      <c r="A25903" t="s">
        <v>326</v>
      </c>
      <c r="B25903" s="10">
        <v>42848.802083333336</v>
      </c>
      <c r="C25903">
        <v>50127.470788999999</v>
      </c>
      <c r="D25903">
        <v>20.015999999999998</v>
      </c>
    </row>
    <row r="25904" spans="1:4">
      <c r="A25904" t="s">
        <v>326</v>
      </c>
      <c r="B25904" s="10">
        <v>42848.8125</v>
      </c>
      <c r="C25904">
        <v>50127.470788999999</v>
      </c>
      <c r="D25904">
        <v>0</v>
      </c>
    </row>
    <row r="25905" spans="1:4">
      <c r="A25905" t="s">
        <v>326</v>
      </c>
      <c r="B25905" s="10">
        <v>42848.822916666664</v>
      </c>
      <c r="C25905">
        <v>50127.475792999998</v>
      </c>
      <c r="D25905">
        <v>20.015999999999998</v>
      </c>
    </row>
    <row r="25906" spans="1:4">
      <c r="A25906" t="s">
        <v>326</v>
      </c>
      <c r="B25906" s="10">
        <v>42848.833333333336</v>
      </c>
      <c r="C25906">
        <v>50127.480796999997</v>
      </c>
      <c r="D25906">
        <v>20.015999999999998</v>
      </c>
    </row>
    <row r="25907" spans="1:4">
      <c r="A25907" t="s">
        <v>326</v>
      </c>
      <c r="B25907" s="10">
        <v>42848.84375</v>
      </c>
      <c r="C25907">
        <v>50127.485801000003</v>
      </c>
      <c r="D25907">
        <v>20.015999999999998</v>
      </c>
    </row>
    <row r="25908" spans="1:4">
      <c r="A25908" t="s">
        <v>326</v>
      </c>
      <c r="B25908" s="10">
        <v>42848.854166666664</v>
      </c>
      <c r="C25908">
        <v>50127.490805000001</v>
      </c>
      <c r="D25908">
        <v>20.015999999999998</v>
      </c>
    </row>
    <row r="25909" spans="1:4">
      <c r="A25909" t="s">
        <v>326</v>
      </c>
      <c r="B25909" s="10">
        <v>42848.864583333336</v>
      </c>
      <c r="C25909">
        <v>50127.495809</v>
      </c>
      <c r="D25909">
        <v>20.015999999999998</v>
      </c>
    </row>
    <row r="25910" spans="1:4">
      <c r="A25910" t="s">
        <v>326</v>
      </c>
      <c r="B25910" s="10">
        <v>42848.875</v>
      </c>
      <c r="C25910">
        <v>50127.505808000002</v>
      </c>
      <c r="D25910">
        <v>39.996000000000002</v>
      </c>
    </row>
    <row r="25911" spans="1:4">
      <c r="A25911" t="s">
        <v>326</v>
      </c>
      <c r="B25911" s="10">
        <v>42848.885416666664</v>
      </c>
      <c r="C25911">
        <v>50127.505808000002</v>
      </c>
      <c r="D25911">
        <v>0</v>
      </c>
    </row>
    <row r="25912" spans="1:4">
      <c r="A25912" t="s">
        <v>326</v>
      </c>
      <c r="B25912" s="10">
        <v>42848.895833333336</v>
      </c>
      <c r="C25912">
        <v>50127.510812</v>
      </c>
      <c r="D25912">
        <v>20.015999999999998</v>
      </c>
    </row>
    <row r="25913" spans="1:4">
      <c r="A25913" t="s">
        <v>326</v>
      </c>
      <c r="B25913" s="10">
        <v>42848.90625</v>
      </c>
      <c r="C25913">
        <v>50127.515815999999</v>
      </c>
      <c r="D25913">
        <v>20.015999999999998</v>
      </c>
    </row>
    <row r="25914" spans="1:4">
      <c r="A25914" t="s">
        <v>326</v>
      </c>
      <c r="B25914" s="10">
        <v>42848.916666666664</v>
      </c>
      <c r="C25914">
        <v>50127.520819999998</v>
      </c>
      <c r="D25914">
        <v>20.015999999999998</v>
      </c>
    </row>
    <row r="25915" spans="1:4">
      <c r="A25915" t="s">
        <v>326</v>
      </c>
      <c r="B25915" s="10">
        <v>42848.927083333336</v>
      </c>
      <c r="C25915">
        <v>50127.525823999997</v>
      </c>
      <c r="D25915">
        <v>20.015999999999998</v>
      </c>
    </row>
    <row r="25916" spans="1:4">
      <c r="A25916" t="s">
        <v>326</v>
      </c>
      <c r="B25916" s="10">
        <v>42848.9375</v>
      </c>
      <c r="C25916">
        <v>50127.525823999997</v>
      </c>
      <c r="D25916">
        <v>0</v>
      </c>
    </row>
    <row r="25917" spans="1:4">
      <c r="A25917" t="s">
        <v>326</v>
      </c>
      <c r="B25917" s="10">
        <v>42848.947916666664</v>
      </c>
      <c r="C25917">
        <v>50127.530828000003</v>
      </c>
      <c r="D25917">
        <v>20.015999999999998</v>
      </c>
    </row>
    <row r="25918" spans="1:4">
      <c r="A25918" t="s">
        <v>326</v>
      </c>
      <c r="B25918" s="10">
        <v>42848.958333333336</v>
      </c>
      <c r="C25918">
        <v>50127.535832000001</v>
      </c>
      <c r="D25918">
        <v>20.015999999999998</v>
      </c>
    </row>
    <row r="25919" spans="1:4">
      <c r="A25919" t="s">
        <v>326</v>
      </c>
      <c r="B25919" s="10">
        <v>42848.96875</v>
      </c>
      <c r="C25919">
        <v>50127.540836</v>
      </c>
      <c r="D25919">
        <v>20.015999999999998</v>
      </c>
    </row>
    <row r="25920" spans="1:4">
      <c r="A25920" t="s">
        <v>326</v>
      </c>
      <c r="B25920" s="10">
        <v>42848.979166666664</v>
      </c>
      <c r="C25920">
        <v>50127.545839999999</v>
      </c>
      <c r="D25920">
        <v>20.015999999999998</v>
      </c>
    </row>
    <row r="25921" spans="1:4">
      <c r="A25921" t="s">
        <v>326</v>
      </c>
      <c r="B25921" s="10">
        <v>42848.989583333336</v>
      </c>
      <c r="C25921">
        <v>50127.545839999999</v>
      </c>
      <c r="D25921">
        <v>0</v>
      </c>
    </row>
    <row r="25922" spans="1:4">
      <c r="A25922" t="s">
        <v>326</v>
      </c>
      <c r="B25922" s="10">
        <v>42849</v>
      </c>
      <c r="C25922">
        <v>50127.550779999998</v>
      </c>
      <c r="D25922">
        <v>20.015999999999998</v>
      </c>
    </row>
    <row r="25923" spans="1:4">
      <c r="A25923" t="s">
        <v>326</v>
      </c>
      <c r="B25923" s="10">
        <v>42849.010416666664</v>
      </c>
      <c r="C25923">
        <v>50127.555783999996</v>
      </c>
      <c r="D25923">
        <v>20.015999999999998</v>
      </c>
    </row>
    <row r="25924" spans="1:4">
      <c r="A25924" t="s">
        <v>326</v>
      </c>
      <c r="B25924" s="10">
        <v>42849.020833333336</v>
      </c>
      <c r="C25924">
        <v>50127.560788000003</v>
      </c>
      <c r="D25924">
        <v>20.015999999999998</v>
      </c>
    </row>
    <row r="25925" spans="1:4">
      <c r="A25925" t="s">
        <v>326</v>
      </c>
      <c r="B25925" s="10">
        <v>42849.03125</v>
      </c>
      <c r="C25925">
        <v>50127.560788000003</v>
      </c>
      <c r="D25925">
        <v>0</v>
      </c>
    </row>
    <row r="25926" spans="1:4">
      <c r="A25926" t="s">
        <v>326</v>
      </c>
      <c r="B25926" s="10">
        <v>42849.041666666664</v>
      </c>
      <c r="C25926">
        <v>50127.565792000001</v>
      </c>
      <c r="D25926">
        <v>20.015999999999998</v>
      </c>
    </row>
    <row r="25927" spans="1:4">
      <c r="A25927" t="s">
        <v>326</v>
      </c>
      <c r="B25927" s="10">
        <v>42849.052083333336</v>
      </c>
      <c r="C25927">
        <v>50127.570796</v>
      </c>
      <c r="D25927">
        <v>20.015999999999998</v>
      </c>
    </row>
    <row r="25928" spans="1:4">
      <c r="A25928" t="s">
        <v>326</v>
      </c>
      <c r="B25928" s="10">
        <v>42849.0625</v>
      </c>
      <c r="C25928">
        <v>50127.570796</v>
      </c>
      <c r="D25928">
        <v>0</v>
      </c>
    </row>
    <row r="25929" spans="1:4">
      <c r="A25929" t="s">
        <v>326</v>
      </c>
      <c r="B25929" s="10">
        <v>42849.072916666664</v>
      </c>
      <c r="C25929">
        <v>50127.575799999999</v>
      </c>
      <c r="D25929">
        <v>20.015999999999998</v>
      </c>
    </row>
    <row r="25930" spans="1:4">
      <c r="A25930" t="s">
        <v>326</v>
      </c>
      <c r="B25930" s="10">
        <v>42849.083333333336</v>
      </c>
      <c r="C25930">
        <v>50127.580803999997</v>
      </c>
      <c r="D25930">
        <v>20.015999999999998</v>
      </c>
    </row>
    <row r="25931" spans="1:4">
      <c r="A25931" t="s">
        <v>326</v>
      </c>
      <c r="B25931" s="10">
        <v>42849.09375</v>
      </c>
      <c r="C25931">
        <v>50127.585808000003</v>
      </c>
      <c r="D25931">
        <v>20.015999999999998</v>
      </c>
    </row>
    <row r="25932" spans="1:4">
      <c r="A25932" t="s">
        <v>326</v>
      </c>
      <c r="B25932" s="10">
        <v>42849.104166666664</v>
      </c>
      <c r="C25932">
        <v>50127.585808000003</v>
      </c>
      <c r="D25932">
        <v>0</v>
      </c>
    </row>
    <row r="25933" spans="1:4">
      <c r="A25933" t="s">
        <v>326</v>
      </c>
      <c r="B25933" s="10">
        <v>42849.114583333336</v>
      </c>
      <c r="C25933">
        <v>50127.590812000002</v>
      </c>
      <c r="D25933">
        <v>20.015999999999998</v>
      </c>
    </row>
    <row r="25934" spans="1:4">
      <c r="A25934" t="s">
        <v>326</v>
      </c>
      <c r="B25934" s="10">
        <v>42849.125</v>
      </c>
      <c r="C25934">
        <v>50127.595816000001</v>
      </c>
      <c r="D25934">
        <v>20.015999999999998</v>
      </c>
    </row>
    <row r="25935" spans="1:4">
      <c r="A25935" t="s">
        <v>326</v>
      </c>
      <c r="B25935" s="10">
        <v>42849.135416666664</v>
      </c>
      <c r="C25935">
        <v>50127.595816000001</v>
      </c>
      <c r="D25935">
        <v>0</v>
      </c>
    </row>
    <row r="25936" spans="1:4">
      <c r="A25936" t="s">
        <v>326</v>
      </c>
      <c r="B25936" s="10">
        <v>42849.145833333336</v>
      </c>
      <c r="C25936">
        <v>50127.60082</v>
      </c>
      <c r="D25936">
        <v>20.015999999999998</v>
      </c>
    </row>
    <row r="25937" spans="1:4">
      <c r="A25937" t="s">
        <v>326</v>
      </c>
      <c r="B25937" s="10">
        <v>42849.15625</v>
      </c>
      <c r="C25937">
        <v>50127.605823999998</v>
      </c>
      <c r="D25937">
        <v>20.015999999999998</v>
      </c>
    </row>
    <row r="25938" spans="1:4">
      <c r="A25938" t="s">
        <v>326</v>
      </c>
      <c r="B25938" s="10">
        <v>42849.166666666664</v>
      </c>
      <c r="C25938">
        <v>50127.610827999997</v>
      </c>
      <c r="D25938">
        <v>20.015999999999998</v>
      </c>
    </row>
    <row r="25939" spans="1:4">
      <c r="A25939" t="s">
        <v>326</v>
      </c>
      <c r="B25939" s="10">
        <v>42849.177083333336</v>
      </c>
      <c r="C25939">
        <v>50127.610827999997</v>
      </c>
      <c r="D25939">
        <v>0</v>
      </c>
    </row>
    <row r="25940" spans="1:4">
      <c r="A25940" t="s">
        <v>326</v>
      </c>
      <c r="B25940" s="10">
        <v>42849.1875</v>
      </c>
      <c r="C25940">
        <v>50127.615832000003</v>
      </c>
      <c r="D25940">
        <v>20.015999999999998</v>
      </c>
    </row>
    <row r="25941" spans="1:4">
      <c r="A25941" t="s">
        <v>326</v>
      </c>
      <c r="B25941" s="10">
        <v>42849.197916666664</v>
      </c>
      <c r="C25941">
        <v>50127.620836000002</v>
      </c>
      <c r="D25941">
        <v>20.015999999999998</v>
      </c>
    </row>
    <row r="25942" spans="1:4">
      <c r="A25942" t="s">
        <v>326</v>
      </c>
      <c r="B25942" s="10">
        <v>42849.208333333336</v>
      </c>
      <c r="C25942">
        <v>50127.620836000002</v>
      </c>
      <c r="D25942">
        <v>0</v>
      </c>
    </row>
    <row r="25943" spans="1:4">
      <c r="A25943" t="s">
        <v>326</v>
      </c>
      <c r="B25943" s="10">
        <v>42849.21875</v>
      </c>
      <c r="C25943">
        <v>50127.625840000001</v>
      </c>
      <c r="D25943">
        <v>20.015999999999998</v>
      </c>
    </row>
    <row r="25944" spans="1:4">
      <c r="A25944" t="s">
        <v>326</v>
      </c>
      <c r="B25944" s="10">
        <v>42849.229166666664</v>
      </c>
      <c r="C25944">
        <v>50127.630843999999</v>
      </c>
      <c r="D25944">
        <v>20.015999999999998</v>
      </c>
    </row>
    <row r="25945" spans="1:4">
      <c r="A25945" t="s">
        <v>326</v>
      </c>
      <c r="B25945" s="10">
        <v>42849.239583333336</v>
      </c>
      <c r="C25945">
        <v>50127.635847999998</v>
      </c>
      <c r="D25945">
        <v>20.015999999999998</v>
      </c>
    </row>
    <row r="25946" spans="1:4">
      <c r="A25946" t="s">
        <v>326</v>
      </c>
      <c r="B25946" s="10">
        <v>42849.25</v>
      </c>
      <c r="C25946">
        <v>50127.640851999997</v>
      </c>
      <c r="D25946">
        <v>20.015999999999998</v>
      </c>
    </row>
    <row r="25947" spans="1:4">
      <c r="A25947" t="s">
        <v>326</v>
      </c>
      <c r="B25947" s="10">
        <v>42849.260416666664</v>
      </c>
      <c r="C25947">
        <v>50127.645856000003</v>
      </c>
      <c r="D25947">
        <v>20.015999999999998</v>
      </c>
    </row>
    <row r="25948" spans="1:4">
      <c r="A25948" t="s">
        <v>326</v>
      </c>
      <c r="B25948" s="10">
        <v>42849.270833333336</v>
      </c>
      <c r="C25948">
        <v>50127.650860000002</v>
      </c>
      <c r="D25948">
        <v>20.015999999999998</v>
      </c>
    </row>
    <row r="25949" spans="1:4">
      <c r="A25949" t="s">
        <v>326</v>
      </c>
      <c r="B25949" s="10">
        <v>42849.28125</v>
      </c>
      <c r="C25949">
        <v>50127.660859000003</v>
      </c>
      <c r="D25949">
        <v>39.996000000000002</v>
      </c>
    </row>
    <row r="25950" spans="1:4">
      <c r="A25950" t="s">
        <v>326</v>
      </c>
      <c r="B25950" s="10">
        <v>42849.291666666664</v>
      </c>
      <c r="C25950">
        <v>50127.665863000002</v>
      </c>
      <c r="D25950">
        <v>20.015999999999998</v>
      </c>
    </row>
    <row r="25951" spans="1:4">
      <c r="A25951" t="s">
        <v>326</v>
      </c>
      <c r="B25951" s="10">
        <v>42849.302083333336</v>
      </c>
      <c r="C25951">
        <v>50127.675861999996</v>
      </c>
      <c r="D25951">
        <v>39.996000000000002</v>
      </c>
    </row>
    <row r="25952" spans="1:4">
      <c r="A25952" t="s">
        <v>326</v>
      </c>
      <c r="B25952" s="10">
        <v>42849.3125</v>
      </c>
      <c r="C25952">
        <v>50127.955861000002</v>
      </c>
      <c r="D25952">
        <v>1119.9960000000001</v>
      </c>
    </row>
    <row r="25953" spans="1:4">
      <c r="A25953" t="s">
        <v>326</v>
      </c>
      <c r="B25953" s="10">
        <v>42849.322916666664</v>
      </c>
      <c r="C25953">
        <v>50127.975858999998</v>
      </c>
      <c r="D25953">
        <v>79.992000000000004</v>
      </c>
    </row>
    <row r="25954" spans="1:4">
      <c r="A25954" t="s">
        <v>326</v>
      </c>
      <c r="B25954" s="10">
        <v>42849.333333333336</v>
      </c>
      <c r="C25954">
        <v>50128.010860000002</v>
      </c>
      <c r="D25954">
        <v>140.00399999999999</v>
      </c>
    </row>
    <row r="25955" spans="1:4">
      <c r="A25955" t="s">
        <v>326</v>
      </c>
      <c r="B25955" s="10">
        <v>42849.34375</v>
      </c>
      <c r="C25955">
        <v>50128.035861999997</v>
      </c>
      <c r="D25955">
        <v>100.008</v>
      </c>
    </row>
    <row r="25956" spans="1:4">
      <c r="A25956" t="s">
        <v>326</v>
      </c>
      <c r="B25956" s="10">
        <v>42849.354166666664</v>
      </c>
      <c r="C25956">
        <v>50128.060863999999</v>
      </c>
      <c r="D25956">
        <v>100.008</v>
      </c>
    </row>
    <row r="25957" spans="1:4">
      <c r="A25957" t="s">
        <v>326</v>
      </c>
      <c r="B25957" s="10">
        <v>42849.364583333336</v>
      </c>
      <c r="C25957">
        <v>50128.080862000003</v>
      </c>
      <c r="D25957">
        <v>79.992000000000004</v>
      </c>
    </row>
    <row r="25958" spans="1:4">
      <c r="A25958" t="s">
        <v>326</v>
      </c>
      <c r="B25958" s="10">
        <v>42849.375</v>
      </c>
      <c r="C25958">
        <v>50128.195864000001</v>
      </c>
      <c r="D25958">
        <v>460.00799999999998</v>
      </c>
    </row>
    <row r="25959" spans="1:4">
      <c r="A25959" t="s">
        <v>326</v>
      </c>
      <c r="B25959" s="10">
        <v>42849.385416666664</v>
      </c>
      <c r="C25959">
        <v>50128.445866000002</v>
      </c>
      <c r="D25959">
        <v>1000.008</v>
      </c>
    </row>
    <row r="25960" spans="1:4">
      <c r="A25960" t="s">
        <v>326</v>
      </c>
      <c r="B25960" s="10">
        <v>42849.395833333336</v>
      </c>
      <c r="C25960">
        <v>50128.490866</v>
      </c>
      <c r="D25960">
        <v>180</v>
      </c>
    </row>
    <row r="25961" spans="1:4">
      <c r="A25961" t="s">
        <v>326</v>
      </c>
      <c r="B25961" s="10">
        <v>42849.40625</v>
      </c>
      <c r="C25961">
        <v>50128.575861999998</v>
      </c>
      <c r="D25961">
        <v>339.98399999999998</v>
      </c>
    </row>
    <row r="25962" spans="1:4">
      <c r="A25962" t="s">
        <v>326</v>
      </c>
      <c r="B25962" s="10">
        <v>42849.416666666664</v>
      </c>
      <c r="C25962">
        <v>50128.775860000002</v>
      </c>
      <c r="D25962">
        <v>799.99199999999996</v>
      </c>
    </row>
    <row r="25963" spans="1:4">
      <c r="A25963" t="s">
        <v>326</v>
      </c>
      <c r="B25963" s="10">
        <v>42849.427083333336</v>
      </c>
      <c r="C25963">
        <v>50129.280858999999</v>
      </c>
      <c r="D25963">
        <v>2019.9960000000001</v>
      </c>
    </row>
    <row r="25964" spans="1:4">
      <c r="A25964" t="s">
        <v>326</v>
      </c>
      <c r="B25964" s="10">
        <v>42849.4375</v>
      </c>
      <c r="C25964">
        <v>50129.475861999999</v>
      </c>
      <c r="D25964">
        <v>780.01199999999994</v>
      </c>
    </row>
    <row r="25965" spans="1:4">
      <c r="A25965" t="s">
        <v>326</v>
      </c>
      <c r="B25965" s="10">
        <v>42849.447916666664</v>
      </c>
      <c r="C25965">
        <v>50129.630859999997</v>
      </c>
      <c r="D25965">
        <v>619.99199999999996</v>
      </c>
    </row>
    <row r="25966" spans="1:4">
      <c r="A25966" t="s">
        <v>326</v>
      </c>
      <c r="B25966" s="10">
        <v>42849.458333333336</v>
      </c>
      <c r="C25966">
        <v>50129.760856000001</v>
      </c>
      <c r="D25966">
        <v>519.98400000000004</v>
      </c>
    </row>
    <row r="25967" spans="1:4">
      <c r="A25967" t="s">
        <v>326</v>
      </c>
      <c r="B25967" s="10">
        <v>42849.46875</v>
      </c>
      <c r="C25967">
        <v>50130.155856999998</v>
      </c>
      <c r="D25967">
        <v>1580.0039999999999</v>
      </c>
    </row>
    <row r="25968" spans="1:4">
      <c r="A25968" t="s">
        <v>326</v>
      </c>
      <c r="B25968" s="10">
        <v>42849.479166666664</v>
      </c>
      <c r="C25968">
        <v>50130.255856000003</v>
      </c>
      <c r="D25968">
        <v>399.99599999999998</v>
      </c>
    </row>
    <row r="25969" spans="1:4">
      <c r="A25969" t="s">
        <v>326</v>
      </c>
      <c r="B25969" s="10">
        <v>42849.489583333336</v>
      </c>
      <c r="C25969">
        <v>50130.345856</v>
      </c>
      <c r="D25969">
        <v>360</v>
      </c>
    </row>
    <row r="25970" spans="1:4">
      <c r="A25970" t="s">
        <v>326</v>
      </c>
      <c r="B25970" s="10">
        <v>42849.5</v>
      </c>
      <c r="C25970">
        <v>50130.420853000003</v>
      </c>
      <c r="D25970">
        <v>299.988</v>
      </c>
    </row>
    <row r="25971" spans="1:4">
      <c r="A25971" t="s">
        <v>326</v>
      </c>
      <c r="B25971" s="10">
        <v>42849.510416666664</v>
      </c>
      <c r="C25971">
        <v>50130.490854999996</v>
      </c>
      <c r="D25971">
        <v>280.00799999999998</v>
      </c>
    </row>
    <row r="25972" spans="1:4">
      <c r="A25972" t="s">
        <v>326</v>
      </c>
      <c r="B25972" s="10">
        <v>42849.520833333336</v>
      </c>
      <c r="C25972">
        <v>50130.560856999997</v>
      </c>
      <c r="D25972">
        <v>280.00799999999998</v>
      </c>
    </row>
    <row r="25973" spans="1:4">
      <c r="A25973" t="s">
        <v>326</v>
      </c>
      <c r="B25973" s="10">
        <v>42849.53125</v>
      </c>
      <c r="C25973">
        <v>50130.735852999998</v>
      </c>
      <c r="D25973">
        <v>699.98400000000004</v>
      </c>
    </row>
    <row r="25974" spans="1:4">
      <c r="A25974" t="s">
        <v>326</v>
      </c>
      <c r="B25974" s="10">
        <v>42849.541666666664</v>
      </c>
      <c r="C25974">
        <v>50130.935851000002</v>
      </c>
      <c r="D25974">
        <v>799.99199999999996</v>
      </c>
    </row>
    <row r="25975" spans="1:4">
      <c r="A25975" t="s">
        <v>326</v>
      </c>
      <c r="B25975" s="10">
        <v>42849.552083333336</v>
      </c>
      <c r="C25975">
        <v>50130.970851999999</v>
      </c>
      <c r="D25975">
        <v>140.00399999999999</v>
      </c>
    </row>
    <row r="25976" spans="1:4">
      <c r="A25976" t="s">
        <v>326</v>
      </c>
      <c r="B25976" s="10">
        <v>42849.5625</v>
      </c>
      <c r="C25976">
        <v>50131.005853000002</v>
      </c>
      <c r="D25976">
        <v>140.00399999999999</v>
      </c>
    </row>
    <row r="25977" spans="1:4">
      <c r="A25977" t="s">
        <v>326</v>
      </c>
      <c r="B25977" s="10">
        <v>42849.572916666664</v>
      </c>
      <c r="C25977">
        <v>50131.040853999999</v>
      </c>
      <c r="D25977">
        <v>140.00399999999999</v>
      </c>
    </row>
    <row r="25978" spans="1:4">
      <c r="A25978" t="s">
        <v>326</v>
      </c>
      <c r="B25978" s="10">
        <v>42849.583333333336</v>
      </c>
      <c r="C25978">
        <v>50131.075855000003</v>
      </c>
      <c r="D25978">
        <v>140.00399999999999</v>
      </c>
    </row>
    <row r="25979" spans="1:4">
      <c r="A25979" t="s">
        <v>326</v>
      </c>
      <c r="B25979" s="10">
        <v>42849.59375</v>
      </c>
      <c r="C25979">
        <v>50131.105852000001</v>
      </c>
      <c r="D25979">
        <v>119.988</v>
      </c>
    </row>
    <row r="25980" spans="1:4">
      <c r="A25980" t="s">
        <v>326</v>
      </c>
      <c r="B25980" s="10">
        <v>42849.604166666664</v>
      </c>
      <c r="C25980">
        <v>50131.440849999999</v>
      </c>
      <c r="D25980">
        <v>1339.992</v>
      </c>
    </row>
    <row r="25981" spans="1:4">
      <c r="A25981" t="s">
        <v>326</v>
      </c>
      <c r="B25981" s="10">
        <v>42849.614583333336</v>
      </c>
      <c r="C25981">
        <v>50131.490854000003</v>
      </c>
      <c r="D25981">
        <v>200.01599999999999</v>
      </c>
    </row>
    <row r="25982" spans="1:4">
      <c r="A25982" t="s">
        <v>326</v>
      </c>
      <c r="B25982" s="10">
        <v>42849.625</v>
      </c>
      <c r="C25982">
        <v>50131.545853000003</v>
      </c>
      <c r="D25982">
        <v>219.99600000000001</v>
      </c>
    </row>
    <row r="25983" spans="1:4">
      <c r="A25983" t="s">
        <v>326</v>
      </c>
      <c r="B25983" s="10">
        <v>42849.635416666664</v>
      </c>
      <c r="C25983">
        <v>50131.605856000002</v>
      </c>
      <c r="D25983">
        <v>240.012</v>
      </c>
    </row>
    <row r="25984" spans="1:4">
      <c r="A25984" t="s">
        <v>326</v>
      </c>
      <c r="B25984" s="10">
        <v>42849.645833333336</v>
      </c>
      <c r="C25984">
        <v>50131.665859000001</v>
      </c>
      <c r="D25984">
        <v>240.012</v>
      </c>
    </row>
    <row r="25985" spans="1:4">
      <c r="A25985" t="s">
        <v>326</v>
      </c>
      <c r="B25985" s="10">
        <v>42849.65625</v>
      </c>
      <c r="C25985">
        <v>50131.720858000001</v>
      </c>
      <c r="D25985">
        <v>219.99600000000001</v>
      </c>
    </row>
    <row r="25986" spans="1:4">
      <c r="A25986" t="s">
        <v>326</v>
      </c>
      <c r="B25986" s="10">
        <v>42849.666666666664</v>
      </c>
      <c r="C25986">
        <v>50131.770861999998</v>
      </c>
      <c r="D25986">
        <v>200.01599999999999</v>
      </c>
    </row>
    <row r="25987" spans="1:4">
      <c r="A25987" t="s">
        <v>326</v>
      </c>
      <c r="B25987" s="10">
        <v>42849.677083333336</v>
      </c>
      <c r="C25987">
        <v>50131.840863999998</v>
      </c>
      <c r="D25987">
        <v>280.00799999999998</v>
      </c>
    </row>
    <row r="25988" spans="1:4">
      <c r="A25988" t="s">
        <v>326</v>
      </c>
      <c r="B25988" s="10">
        <v>42849.6875</v>
      </c>
      <c r="C25988">
        <v>50132.160867999999</v>
      </c>
      <c r="D25988">
        <v>1280.0160000000001</v>
      </c>
    </row>
    <row r="25989" spans="1:4">
      <c r="A25989" t="s">
        <v>326</v>
      </c>
      <c r="B25989" s="10">
        <v>42849.697916666664</v>
      </c>
      <c r="C25989">
        <v>50132.215866999999</v>
      </c>
      <c r="D25989">
        <v>219.99600000000001</v>
      </c>
    </row>
    <row r="25990" spans="1:4">
      <c r="A25990" t="s">
        <v>326</v>
      </c>
      <c r="B25990" s="10">
        <v>42849.708333333336</v>
      </c>
      <c r="C25990">
        <v>50132.270865999999</v>
      </c>
      <c r="D25990">
        <v>219.99600000000001</v>
      </c>
    </row>
    <row r="25991" spans="1:4">
      <c r="A25991" t="s">
        <v>326</v>
      </c>
      <c r="B25991" s="10">
        <v>42849.71875</v>
      </c>
      <c r="C25991">
        <v>50132.325864999999</v>
      </c>
      <c r="D25991">
        <v>219.99600000000001</v>
      </c>
    </row>
    <row r="25992" spans="1:4">
      <c r="A25992" t="s">
        <v>326</v>
      </c>
      <c r="B25992" s="10">
        <v>42849.729166666664</v>
      </c>
      <c r="C25992">
        <v>50132.375869000003</v>
      </c>
      <c r="D25992">
        <v>200.01599999999999</v>
      </c>
    </row>
    <row r="25993" spans="1:4">
      <c r="A25993" t="s">
        <v>326</v>
      </c>
      <c r="B25993" s="10">
        <v>42849.739583333336</v>
      </c>
      <c r="C25993">
        <v>50132.420869000001</v>
      </c>
      <c r="D25993">
        <v>180</v>
      </c>
    </row>
    <row r="25994" spans="1:4">
      <c r="A25994" t="s">
        <v>326</v>
      </c>
      <c r="B25994" s="10">
        <v>42849.75</v>
      </c>
      <c r="C25994">
        <v>50132.465869</v>
      </c>
      <c r="D25994">
        <v>180</v>
      </c>
    </row>
    <row r="25995" spans="1:4">
      <c r="A25995" t="s">
        <v>326</v>
      </c>
      <c r="B25995" s="10">
        <v>42849.760416666664</v>
      </c>
      <c r="C25995">
        <v>50132.510868999998</v>
      </c>
      <c r="D25995">
        <v>180</v>
      </c>
    </row>
    <row r="25996" spans="1:4">
      <c r="A25996" t="s">
        <v>326</v>
      </c>
      <c r="B25996" s="10">
        <v>42849.770833333336</v>
      </c>
      <c r="C25996">
        <v>50132.550864999997</v>
      </c>
      <c r="D25996">
        <v>159.98400000000001</v>
      </c>
    </row>
    <row r="25997" spans="1:4">
      <c r="A25997" t="s">
        <v>326</v>
      </c>
      <c r="B25997" s="10">
        <v>42849.78125</v>
      </c>
      <c r="C25997">
        <v>50132.590860999997</v>
      </c>
      <c r="D25997">
        <v>159.98400000000001</v>
      </c>
    </row>
    <row r="25998" spans="1:4">
      <c r="A25998" t="s">
        <v>326</v>
      </c>
      <c r="B25998" s="10">
        <v>42849.791666666664</v>
      </c>
      <c r="C25998">
        <v>50132.625862000001</v>
      </c>
      <c r="D25998">
        <v>140.00399999999999</v>
      </c>
    </row>
    <row r="25999" spans="1:4">
      <c r="A25999" t="s">
        <v>326</v>
      </c>
      <c r="B25999" s="10">
        <v>42849.802083333336</v>
      </c>
      <c r="C25999">
        <v>50132.660862999997</v>
      </c>
      <c r="D25999">
        <v>140.00399999999999</v>
      </c>
    </row>
    <row r="26000" spans="1:4">
      <c r="A26000" t="s">
        <v>326</v>
      </c>
      <c r="B26000" s="10">
        <v>42849.8125</v>
      </c>
      <c r="C26000">
        <v>50132.675865999998</v>
      </c>
      <c r="D26000">
        <v>60.012</v>
      </c>
    </row>
    <row r="26001" spans="1:4">
      <c r="A26001" t="s">
        <v>326</v>
      </c>
      <c r="B26001" s="10">
        <v>42849.822916666664</v>
      </c>
      <c r="C26001">
        <v>50132.690868999998</v>
      </c>
      <c r="D26001">
        <v>60.012</v>
      </c>
    </row>
    <row r="26002" spans="1:4">
      <c r="A26002" t="s">
        <v>326</v>
      </c>
      <c r="B26002" s="10">
        <v>42849.833333333336</v>
      </c>
      <c r="C26002">
        <v>50132.705871999999</v>
      </c>
      <c r="D26002">
        <v>60.012</v>
      </c>
    </row>
    <row r="26003" spans="1:4">
      <c r="A26003" t="s">
        <v>326</v>
      </c>
      <c r="B26003" s="10">
        <v>42849.84375</v>
      </c>
      <c r="C26003">
        <v>50132.720874999999</v>
      </c>
      <c r="D26003">
        <v>60.012</v>
      </c>
    </row>
    <row r="26004" spans="1:4">
      <c r="A26004" t="s">
        <v>326</v>
      </c>
      <c r="B26004" s="10">
        <v>42849.854166666664</v>
      </c>
      <c r="C26004">
        <v>50132.730874000001</v>
      </c>
      <c r="D26004">
        <v>39.996000000000002</v>
      </c>
    </row>
    <row r="26005" spans="1:4">
      <c r="A26005" t="s">
        <v>326</v>
      </c>
      <c r="B26005" s="10">
        <v>42849.864583333336</v>
      </c>
      <c r="C26005">
        <v>50132.745877000001</v>
      </c>
      <c r="D26005">
        <v>60.012</v>
      </c>
    </row>
    <row r="26006" spans="1:4">
      <c r="A26006" t="s">
        <v>326</v>
      </c>
      <c r="B26006" s="10">
        <v>42849.875</v>
      </c>
      <c r="C26006">
        <v>50132.770879000003</v>
      </c>
      <c r="D26006">
        <v>100.008</v>
      </c>
    </row>
    <row r="26007" spans="1:4">
      <c r="A26007" t="s">
        <v>326</v>
      </c>
      <c r="B26007" s="10">
        <v>42849.885416666664</v>
      </c>
      <c r="C26007">
        <v>50132.770879000003</v>
      </c>
      <c r="D26007">
        <v>0</v>
      </c>
    </row>
    <row r="26008" spans="1:4">
      <c r="A26008" t="s">
        <v>326</v>
      </c>
      <c r="B26008" s="10">
        <v>42849.895833333336</v>
      </c>
      <c r="C26008">
        <v>50132.775883000002</v>
      </c>
      <c r="D26008">
        <v>20.015999999999998</v>
      </c>
    </row>
    <row r="26009" spans="1:4">
      <c r="A26009" t="s">
        <v>326</v>
      </c>
      <c r="B26009" s="10">
        <v>42849.90625</v>
      </c>
      <c r="C26009">
        <v>50132.780887000001</v>
      </c>
      <c r="D26009">
        <v>20.015999999999998</v>
      </c>
    </row>
    <row r="26010" spans="1:4">
      <c r="A26010" t="s">
        <v>326</v>
      </c>
      <c r="B26010" s="10">
        <v>42849.916666666664</v>
      </c>
      <c r="C26010">
        <v>50132.785891</v>
      </c>
      <c r="D26010">
        <v>20.015999999999998</v>
      </c>
    </row>
    <row r="26011" spans="1:4">
      <c r="A26011" t="s">
        <v>326</v>
      </c>
      <c r="B26011" s="10">
        <v>42849.927083333336</v>
      </c>
      <c r="C26011">
        <v>50132.790894999998</v>
      </c>
      <c r="D26011">
        <v>20.015999999999998</v>
      </c>
    </row>
    <row r="26012" spans="1:4">
      <c r="A26012" t="s">
        <v>326</v>
      </c>
      <c r="B26012" s="10">
        <v>42849.9375</v>
      </c>
      <c r="C26012">
        <v>50132.790894999998</v>
      </c>
      <c r="D26012">
        <v>0</v>
      </c>
    </row>
    <row r="26013" spans="1:4">
      <c r="A26013" t="s">
        <v>326</v>
      </c>
      <c r="B26013" s="10">
        <v>42849.947916666664</v>
      </c>
      <c r="C26013">
        <v>50132.795898999997</v>
      </c>
      <c r="D26013">
        <v>20.015999999999998</v>
      </c>
    </row>
    <row r="26014" spans="1:4">
      <c r="A26014" t="s">
        <v>326</v>
      </c>
      <c r="B26014" s="10">
        <v>42849.958333333336</v>
      </c>
      <c r="C26014">
        <v>50132.800903000003</v>
      </c>
      <c r="D26014">
        <v>20.015999999999998</v>
      </c>
    </row>
    <row r="26015" spans="1:4">
      <c r="A26015" t="s">
        <v>326</v>
      </c>
      <c r="B26015" s="10">
        <v>42849.96875</v>
      </c>
      <c r="C26015">
        <v>50132.805907000002</v>
      </c>
      <c r="D26015">
        <v>20.015999999999998</v>
      </c>
    </row>
    <row r="26016" spans="1:4">
      <c r="A26016" t="s">
        <v>326</v>
      </c>
      <c r="B26016" s="10">
        <v>42849.979166666664</v>
      </c>
      <c r="C26016">
        <v>50132.810911</v>
      </c>
      <c r="D26016">
        <v>20.015999999999998</v>
      </c>
    </row>
    <row r="26017" spans="1:4">
      <c r="A26017" t="s">
        <v>326</v>
      </c>
      <c r="B26017" s="10">
        <v>42849.989583333336</v>
      </c>
      <c r="C26017">
        <v>50132.810911</v>
      </c>
      <c r="D26017">
        <v>0</v>
      </c>
    </row>
    <row r="26018" spans="1:4">
      <c r="A26018" t="s">
        <v>326</v>
      </c>
      <c r="B26018" s="10">
        <v>42850</v>
      </c>
      <c r="C26018">
        <v>50132.8125</v>
      </c>
      <c r="D26018">
        <v>20.015999999999998</v>
      </c>
    </row>
    <row r="26019" spans="1:4">
      <c r="A26019" t="s">
        <v>326</v>
      </c>
      <c r="B26019" s="10">
        <v>42850.010416666664</v>
      </c>
      <c r="C26019">
        <v>50132.817503999999</v>
      </c>
      <c r="D26019">
        <v>20.015999999999998</v>
      </c>
    </row>
    <row r="26020" spans="1:4">
      <c r="A26020" t="s">
        <v>326</v>
      </c>
      <c r="B26020" s="10">
        <v>42850.020833333336</v>
      </c>
      <c r="C26020">
        <v>50132.822507999997</v>
      </c>
      <c r="D26020">
        <v>20.015999999999998</v>
      </c>
    </row>
    <row r="26021" spans="1:4">
      <c r="A26021" t="s">
        <v>326</v>
      </c>
      <c r="B26021" s="10">
        <v>42850.03125</v>
      </c>
      <c r="C26021">
        <v>50132.827512000003</v>
      </c>
      <c r="D26021">
        <v>20.015999999999998</v>
      </c>
    </row>
    <row r="26022" spans="1:4">
      <c r="A26022" t="s">
        <v>326</v>
      </c>
      <c r="B26022" s="10">
        <v>42850.041666666664</v>
      </c>
      <c r="C26022">
        <v>50132.827512000003</v>
      </c>
      <c r="D26022">
        <v>0</v>
      </c>
    </row>
    <row r="26023" spans="1:4">
      <c r="A26023" t="s">
        <v>326</v>
      </c>
      <c r="B26023" s="10">
        <v>42850.052083333336</v>
      </c>
      <c r="C26023">
        <v>50132.832516000002</v>
      </c>
      <c r="D26023">
        <v>20.015999999999998</v>
      </c>
    </row>
    <row r="26024" spans="1:4">
      <c r="A26024" t="s">
        <v>326</v>
      </c>
      <c r="B26024" s="10">
        <v>42850.0625</v>
      </c>
      <c r="C26024">
        <v>50132.837520000001</v>
      </c>
      <c r="D26024">
        <v>20.015999999999998</v>
      </c>
    </row>
    <row r="26025" spans="1:4">
      <c r="A26025" t="s">
        <v>326</v>
      </c>
      <c r="B26025" s="10">
        <v>42850.072916666664</v>
      </c>
      <c r="C26025">
        <v>50132.842524</v>
      </c>
      <c r="D26025">
        <v>20.015999999999998</v>
      </c>
    </row>
    <row r="26026" spans="1:4">
      <c r="A26026" t="s">
        <v>326</v>
      </c>
      <c r="B26026" s="10">
        <v>42850.083333333336</v>
      </c>
      <c r="C26026">
        <v>50132.842524</v>
      </c>
      <c r="D26026">
        <v>0</v>
      </c>
    </row>
    <row r="26027" spans="1:4">
      <c r="A26027" t="s">
        <v>326</v>
      </c>
      <c r="B26027" s="10">
        <v>42850.09375</v>
      </c>
      <c r="C26027">
        <v>50132.847527999998</v>
      </c>
      <c r="D26027">
        <v>20.015999999999998</v>
      </c>
    </row>
    <row r="26028" spans="1:4">
      <c r="A26028" t="s">
        <v>326</v>
      </c>
      <c r="B26028" s="10">
        <v>42850.104166666664</v>
      </c>
      <c r="C26028">
        <v>50132.852531999997</v>
      </c>
      <c r="D26028">
        <v>20.015999999999998</v>
      </c>
    </row>
    <row r="26029" spans="1:4">
      <c r="A26029" t="s">
        <v>326</v>
      </c>
      <c r="B26029" s="10">
        <v>42850.114583333336</v>
      </c>
      <c r="C26029">
        <v>50132.857536000003</v>
      </c>
      <c r="D26029">
        <v>20.015999999999998</v>
      </c>
    </row>
    <row r="26030" spans="1:4">
      <c r="A26030" t="s">
        <v>326</v>
      </c>
      <c r="B26030" s="10">
        <v>42850.125</v>
      </c>
      <c r="C26030">
        <v>50132.862540000002</v>
      </c>
      <c r="D26030">
        <v>20.015999999999998</v>
      </c>
    </row>
    <row r="26031" spans="1:4">
      <c r="A26031" t="s">
        <v>326</v>
      </c>
      <c r="B26031" s="10">
        <v>42850.135416666664</v>
      </c>
      <c r="C26031">
        <v>50132.862540000002</v>
      </c>
      <c r="D26031">
        <v>0</v>
      </c>
    </row>
    <row r="26032" spans="1:4">
      <c r="A26032" t="s">
        <v>326</v>
      </c>
      <c r="B26032" s="10">
        <v>42850.145833333336</v>
      </c>
      <c r="C26032">
        <v>50132.867544000001</v>
      </c>
      <c r="D26032">
        <v>20.015999999999998</v>
      </c>
    </row>
    <row r="26033" spans="1:4">
      <c r="A26033" t="s">
        <v>326</v>
      </c>
      <c r="B26033" s="10">
        <v>42850.15625</v>
      </c>
      <c r="C26033">
        <v>50132.872547999999</v>
      </c>
      <c r="D26033">
        <v>20.015999999999998</v>
      </c>
    </row>
    <row r="26034" spans="1:4">
      <c r="A26034" t="s">
        <v>326</v>
      </c>
      <c r="B26034" s="10">
        <v>42850.166666666664</v>
      </c>
      <c r="C26034">
        <v>50132.877551999998</v>
      </c>
      <c r="D26034">
        <v>20.015999999999998</v>
      </c>
    </row>
    <row r="26035" spans="1:4">
      <c r="A26035" t="s">
        <v>326</v>
      </c>
      <c r="B26035" s="10">
        <v>42850.177083333336</v>
      </c>
      <c r="C26035">
        <v>50132.877551999998</v>
      </c>
      <c r="D26035">
        <v>0</v>
      </c>
    </row>
    <row r="26036" spans="1:4">
      <c r="A26036" t="s">
        <v>326</v>
      </c>
      <c r="B26036" s="10">
        <v>42850.1875</v>
      </c>
      <c r="C26036">
        <v>50132.882555999997</v>
      </c>
      <c r="D26036">
        <v>20.015999999999998</v>
      </c>
    </row>
    <row r="26037" spans="1:4">
      <c r="A26037" t="s">
        <v>326</v>
      </c>
      <c r="B26037" s="10">
        <v>42850.197916666664</v>
      </c>
      <c r="C26037">
        <v>50132.887560000003</v>
      </c>
      <c r="D26037">
        <v>20.015999999999998</v>
      </c>
    </row>
    <row r="26038" spans="1:4">
      <c r="A26038" t="s">
        <v>326</v>
      </c>
      <c r="B26038" s="10">
        <v>42850.208333333336</v>
      </c>
      <c r="C26038">
        <v>50132.887560000003</v>
      </c>
      <c r="D26038">
        <v>0</v>
      </c>
    </row>
    <row r="26039" spans="1:4">
      <c r="A26039" t="s">
        <v>326</v>
      </c>
      <c r="B26039" s="10">
        <v>42850.21875</v>
      </c>
      <c r="C26039">
        <v>50132.892564000002</v>
      </c>
      <c r="D26039">
        <v>20.015999999999998</v>
      </c>
    </row>
    <row r="26040" spans="1:4">
      <c r="A26040" t="s">
        <v>326</v>
      </c>
      <c r="B26040" s="10">
        <v>42850.229166666664</v>
      </c>
      <c r="C26040">
        <v>50132.897568</v>
      </c>
      <c r="D26040">
        <v>20.015999999999998</v>
      </c>
    </row>
    <row r="26041" spans="1:4">
      <c r="A26041" t="s">
        <v>326</v>
      </c>
      <c r="B26041" s="10">
        <v>42850.239583333336</v>
      </c>
      <c r="C26041">
        <v>50132.902571999999</v>
      </c>
      <c r="D26041">
        <v>20.015999999999998</v>
      </c>
    </row>
    <row r="26042" spans="1:4">
      <c r="A26042" t="s">
        <v>326</v>
      </c>
      <c r="B26042" s="10">
        <v>42850.25</v>
      </c>
      <c r="C26042">
        <v>50132.907575999998</v>
      </c>
      <c r="D26042">
        <v>20.015999999999998</v>
      </c>
    </row>
    <row r="26043" spans="1:4">
      <c r="A26043" t="s">
        <v>326</v>
      </c>
      <c r="B26043" s="10">
        <v>42850.260416666664</v>
      </c>
      <c r="C26043">
        <v>50132.912579999997</v>
      </c>
      <c r="D26043">
        <v>20.015999999999998</v>
      </c>
    </row>
    <row r="26044" spans="1:4">
      <c r="A26044" t="s">
        <v>326</v>
      </c>
      <c r="B26044" s="10">
        <v>42850.270833333336</v>
      </c>
      <c r="C26044">
        <v>50132.922578999998</v>
      </c>
      <c r="D26044">
        <v>39.996000000000002</v>
      </c>
    </row>
    <row r="26045" spans="1:4">
      <c r="A26045" t="s">
        <v>326</v>
      </c>
      <c r="B26045" s="10">
        <v>42850.28125</v>
      </c>
      <c r="C26045">
        <v>50132.927582999997</v>
      </c>
      <c r="D26045">
        <v>20.015999999999998</v>
      </c>
    </row>
    <row r="26046" spans="1:4">
      <c r="A26046" t="s">
        <v>326</v>
      </c>
      <c r="B26046" s="10">
        <v>42850.291666666664</v>
      </c>
      <c r="C26046">
        <v>50133.082581000002</v>
      </c>
      <c r="D26046">
        <v>619.99199999999996</v>
      </c>
    </row>
    <row r="26047" spans="1:4">
      <c r="A26047" t="s">
        <v>326</v>
      </c>
      <c r="B26047" s="10">
        <v>42850.302083333336</v>
      </c>
      <c r="C26047">
        <v>50133.207582000003</v>
      </c>
      <c r="D26047">
        <v>500.00400000000002</v>
      </c>
    </row>
    <row r="26048" spans="1:4">
      <c r="A26048" t="s">
        <v>326</v>
      </c>
      <c r="B26048" s="10">
        <v>42850.3125</v>
      </c>
      <c r="C26048">
        <v>50133.222585000003</v>
      </c>
      <c r="D26048">
        <v>60.012</v>
      </c>
    </row>
    <row r="26049" spans="1:4">
      <c r="A26049" t="s">
        <v>326</v>
      </c>
      <c r="B26049" s="10">
        <v>42850.322916666664</v>
      </c>
      <c r="C26049">
        <v>50133.227589000002</v>
      </c>
      <c r="D26049">
        <v>20.015999999999998</v>
      </c>
    </row>
    <row r="26050" spans="1:4">
      <c r="A26050" t="s">
        <v>326</v>
      </c>
      <c r="B26050" s="10">
        <v>42850.333333333336</v>
      </c>
      <c r="C26050">
        <v>50133.237588000004</v>
      </c>
      <c r="D26050">
        <v>39.996000000000002</v>
      </c>
    </row>
    <row r="26051" spans="1:4">
      <c r="A26051" t="s">
        <v>326</v>
      </c>
      <c r="B26051" s="10">
        <v>42850.34375</v>
      </c>
      <c r="C26051">
        <v>50133.247586999998</v>
      </c>
      <c r="D26051">
        <v>39.996000000000002</v>
      </c>
    </row>
    <row r="26052" spans="1:4">
      <c r="A26052" t="s">
        <v>326</v>
      </c>
      <c r="B26052" s="10">
        <v>42850.354166666664</v>
      </c>
      <c r="C26052">
        <v>50133.262589999998</v>
      </c>
      <c r="D26052">
        <v>60.012</v>
      </c>
    </row>
    <row r="26053" spans="1:4">
      <c r="A26053" t="s">
        <v>326</v>
      </c>
      <c r="B26053" s="10">
        <v>42850.364583333336</v>
      </c>
      <c r="C26053">
        <v>50133.272589</v>
      </c>
      <c r="D26053">
        <v>39.996000000000002</v>
      </c>
    </row>
    <row r="26054" spans="1:4">
      <c r="A26054" t="s">
        <v>326</v>
      </c>
      <c r="B26054" s="10">
        <v>42850.375</v>
      </c>
      <c r="C26054">
        <v>50133.282588000002</v>
      </c>
      <c r="D26054">
        <v>39.996000000000002</v>
      </c>
    </row>
    <row r="26055" spans="1:4">
      <c r="A26055" t="s">
        <v>326</v>
      </c>
      <c r="B26055" s="10">
        <v>42850.385416666664</v>
      </c>
      <c r="C26055">
        <v>50133.622589999999</v>
      </c>
      <c r="D26055">
        <v>1360.008</v>
      </c>
    </row>
    <row r="26056" spans="1:4">
      <c r="A26056" t="s">
        <v>326</v>
      </c>
      <c r="B26056" s="10">
        <v>42850.395833333336</v>
      </c>
      <c r="C26056">
        <v>50133.737591999998</v>
      </c>
      <c r="D26056">
        <v>460.00799999999998</v>
      </c>
    </row>
    <row r="26057" spans="1:4">
      <c r="A26057" t="s">
        <v>326</v>
      </c>
      <c r="B26057" s="10">
        <v>42850.40625</v>
      </c>
      <c r="C26057">
        <v>50133.807593999998</v>
      </c>
      <c r="D26057">
        <v>280.00799999999998</v>
      </c>
    </row>
    <row r="26058" spans="1:4">
      <c r="A26058" t="s">
        <v>326</v>
      </c>
      <c r="B26058" s="10">
        <v>42850.416666666664</v>
      </c>
      <c r="C26058">
        <v>50133.882591000001</v>
      </c>
      <c r="D26058">
        <v>299.988</v>
      </c>
    </row>
    <row r="26059" spans="1:4">
      <c r="A26059" t="s">
        <v>326</v>
      </c>
      <c r="B26059" s="10">
        <v>42850.427083333336</v>
      </c>
      <c r="C26059">
        <v>50133.957587999997</v>
      </c>
      <c r="D26059">
        <v>299.988</v>
      </c>
    </row>
    <row r="26060" spans="1:4">
      <c r="A26060" t="s">
        <v>326</v>
      </c>
      <c r="B26060" s="10">
        <v>42850.4375</v>
      </c>
      <c r="C26060">
        <v>50134.597586999997</v>
      </c>
      <c r="D26060">
        <v>2559.9960000000001</v>
      </c>
    </row>
    <row r="26061" spans="1:4">
      <c r="A26061" t="s">
        <v>326</v>
      </c>
      <c r="B26061" s="10">
        <v>42850.447916666664</v>
      </c>
      <c r="C26061">
        <v>50134.657590000003</v>
      </c>
      <c r="D26061">
        <v>240.012</v>
      </c>
    </row>
    <row r="26062" spans="1:4">
      <c r="A26062" t="s">
        <v>326</v>
      </c>
      <c r="B26062" s="10">
        <v>42850.458333333336</v>
      </c>
      <c r="C26062">
        <v>50134.722587999997</v>
      </c>
      <c r="D26062">
        <v>259.99200000000002</v>
      </c>
    </row>
    <row r="26063" spans="1:4">
      <c r="A26063" t="s">
        <v>326</v>
      </c>
      <c r="B26063" s="10">
        <v>42850.46875</v>
      </c>
      <c r="C26063">
        <v>50134.792589999997</v>
      </c>
      <c r="D26063">
        <v>280.00799999999998</v>
      </c>
    </row>
    <row r="26064" spans="1:4">
      <c r="A26064" t="s">
        <v>326</v>
      </c>
      <c r="B26064" s="10">
        <v>42850.479166666664</v>
      </c>
      <c r="C26064">
        <v>50134.857587999999</v>
      </c>
      <c r="D26064">
        <v>259.99200000000002</v>
      </c>
    </row>
    <row r="26065" spans="1:4">
      <c r="A26065" t="s">
        <v>326</v>
      </c>
      <c r="B26065" s="10">
        <v>42850.489583333336</v>
      </c>
      <c r="C26065">
        <v>50134.982588999999</v>
      </c>
      <c r="D26065">
        <v>500.00400000000002</v>
      </c>
    </row>
    <row r="26066" spans="1:4">
      <c r="A26066" t="s">
        <v>326</v>
      </c>
      <c r="B26066" s="10">
        <v>42850.5</v>
      </c>
      <c r="C26066">
        <v>50135.507586</v>
      </c>
      <c r="D26066">
        <v>2099.9879999999998</v>
      </c>
    </row>
    <row r="26067" spans="1:4">
      <c r="A26067" t="s">
        <v>326</v>
      </c>
      <c r="B26067" s="10">
        <v>42850.510416666664</v>
      </c>
      <c r="C26067">
        <v>50135.567588999998</v>
      </c>
      <c r="D26067">
        <v>240.012</v>
      </c>
    </row>
    <row r="26068" spans="1:4">
      <c r="A26068" t="s">
        <v>326</v>
      </c>
      <c r="B26068" s="10">
        <v>42850.520833333336</v>
      </c>
      <c r="C26068">
        <v>50135.627591999997</v>
      </c>
      <c r="D26068">
        <v>240.012</v>
      </c>
    </row>
    <row r="26069" spans="1:4">
      <c r="A26069" t="s">
        <v>326</v>
      </c>
      <c r="B26069" s="10">
        <v>42850.53125</v>
      </c>
      <c r="C26069">
        <v>50135.692589999999</v>
      </c>
      <c r="D26069">
        <v>259.99200000000002</v>
      </c>
    </row>
    <row r="26070" spans="1:4">
      <c r="A26070" t="s">
        <v>326</v>
      </c>
      <c r="B26070" s="10">
        <v>42850.541666666664</v>
      </c>
      <c r="C26070">
        <v>50135.767587000002</v>
      </c>
      <c r="D26070">
        <v>299.988</v>
      </c>
    </row>
    <row r="26071" spans="1:4">
      <c r="A26071" t="s">
        <v>326</v>
      </c>
      <c r="B26071" s="10">
        <v>42850.552083333336</v>
      </c>
      <c r="C26071">
        <v>50135.967584999999</v>
      </c>
      <c r="D26071">
        <v>799.99199999999996</v>
      </c>
    </row>
    <row r="26072" spans="1:4">
      <c r="A26072" t="s">
        <v>326</v>
      </c>
      <c r="B26072" s="10">
        <v>42850.5625</v>
      </c>
      <c r="C26072">
        <v>50136.557588999996</v>
      </c>
      <c r="D26072">
        <v>2360.0160000000001</v>
      </c>
    </row>
    <row r="26073" spans="1:4">
      <c r="A26073" t="s">
        <v>326</v>
      </c>
      <c r="B26073" s="10">
        <v>42850.572916666664</v>
      </c>
      <c r="C26073">
        <v>50136.752591999997</v>
      </c>
      <c r="D26073">
        <v>780.01199999999994</v>
      </c>
    </row>
    <row r="26074" spans="1:4">
      <c r="A26074" t="s">
        <v>326</v>
      </c>
      <c r="B26074" s="10">
        <v>42850.583333333336</v>
      </c>
      <c r="C26074">
        <v>50136.907590000003</v>
      </c>
      <c r="D26074">
        <v>619.99199999999996</v>
      </c>
    </row>
    <row r="26075" spans="1:4">
      <c r="A26075" t="s">
        <v>326</v>
      </c>
      <c r="B26075" s="10">
        <v>42850.59375</v>
      </c>
      <c r="C26075">
        <v>50137.022592000001</v>
      </c>
      <c r="D26075">
        <v>460.00799999999998</v>
      </c>
    </row>
    <row r="26076" spans="1:4">
      <c r="A26076" t="s">
        <v>326</v>
      </c>
      <c r="B26076" s="10">
        <v>42850.604166666664</v>
      </c>
      <c r="C26076">
        <v>50137.112591999998</v>
      </c>
      <c r="D26076">
        <v>360</v>
      </c>
    </row>
    <row r="26077" spans="1:4">
      <c r="A26077" t="s">
        <v>326</v>
      </c>
      <c r="B26077" s="10">
        <v>42850.614583333336</v>
      </c>
      <c r="C26077">
        <v>50137.187589000001</v>
      </c>
      <c r="D26077">
        <v>299.988</v>
      </c>
    </row>
    <row r="26078" spans="1:4">
      <c r="A26078" t="s">
        <v>326</v>
      </c>
      <c r="B26078" s="10">
        <v>42850.625</v>
      </c>
      <c r="C26078">
        <v>50137.397585999999</v>
      </c>
      <c r="D26078">
        <v>839.98800000000006</v>
      </c>
    </row>
    <row r="26079" spans="1:4">
      <c r="A26079" t="s">
        <v>326</v>
      </c>
      <c r="B26079" s="10">
        <v>42850.635416666664</v>
      </c>
      <c r="C26079">
        <v>50137.792587000004</v>
      </c>
      <c r="D26079">
        <v>1580.0039999999999</v>
      </c>
    </row>
    <row r="26080" spans="1:4">
      <c r="A26080" t="s">
        <v>326</v>
      </c>
      <c r="B26080" s="10">
        <v>42850.645833333336</v>
      </c>
      <c r="C26080">
        <v>50137.817588999998</v>
      </c>
      <c r="D26080">
        <v>100.008</v>
      </c>
    </row>
    <row r="26081" spans="1:4">
      <c r="A26081" t="s">
        <v>326</v>
      </c>
      <c r="B26081" s="10">
        <v>42850.65625</v>
      </c>
      <c r="C26081">
        <v>50137.847586000004</v>
      </c>
      <c r="D26081">
        <v>119.988</v>
      </c>
    </row>
    <row r="26082" spans="1:4">
      <c r="A26082" t="s">
        <v>326</v>
      </c>
      <c r="B26082" s="10">
        <v>42850.666666666664</v>
      </c>
      <c r="C26082">
        <v>50137.877583000001</v>
      </c>
      <c r="D26082">
        <v>119.988</v>
      </c>
    </row>
    <row r="26083" spans="1:4">
      <c r="A26083" t="s">
        <v>326</v>
      </c>
      <c r="B26083" s="10">
        <v>42850.677083333336</v>
      </c>
      <c r="C26083">
        <v>50137.902585000003</v>
      </c>
      <c r="D26083">
        <v>100.008</v>
      </c>
    </row>
    <row r="26084" spans="1:4">
      <c r="A26084" t="s">
        <v>326</v>
      </c>
      <c r="B26084" s="10">
        <v>42850.6875</v>
      </c>
      <c r="C26084">
        <v>50138.317583999997</v>
      </c>
      <c r="D26084">
        <v>1659.9960000000001</v>
      </c>
    </row>
    <row r="26085" spans="1:4">
      <c r="A26085" t="s">
        <v>326</v>
      </c>
      <c r="B26085" s="10">
        <v>42850.697916666664</v>
      </c>
      <c r="C26085">
        <v>50138.532585000001</v>
      </c>
      <c r="D26085">
        <v>860.00400000000002</v>
      </c>
    </row>
    <row r="26086" spans="1:4">
      <c r="A26086" t="s">
        <v>326</v>
      </c>
      <c r="B26086" s="10">
        <v>42850.708333333336</v>
      </c>
      <c r="C26086">
        <v>50138.562581999999</v>
      </c>
      <c r="D26086">
        <v>119.988</v>
      </c>
    </row>
    <row r="26087" spans="1:4">
      <c r="A26087" t="s">
        <v>326</v>
      </c>
      <c r="B26087" s="10">
        <v>42850.71875</v>
      </c>
      <c r="C26087">
        <v>50138.597583000002</v>
      </c>
      <c r="D26087">
        <v>140.00399999999999</v>
      </c>
    </row>
    <row r="26088" spans="1:4">
      <c r="A26088" t="s">
        <v>326</v>
      </c>
      <c r="B26088" s="10">
        <v>42850.729166666664</v>
      </c>
      <c r="C26088">
        <v>50138.62758</v>
      </c>
      <c r="D26088">
        <v>119.988</v>
      </c>
    </row>
    <row r="26089" spans="1:4">
      <c r="A26089" t="s">
        <v>326</v>
      </c>
      <c r="B26089" s="10">
        <v>42850.739583333336</v>
      </c>
      <c r="C26089">
        <v>50138.657576999998</v>
      </c>
      <c r="D26089">
        <v>119.988</v>
      </c>
    </row>
    <row r="26090" spans="1:4">
      <c r="A26090" t="s">
        <v>326</v>
      </c>
      <c r="B26090" s="10">
        <v>42850.75</v>
      </c>
      <c r="C26090">
        <v>50138.692578000002</v>
      </c>
      <c r="D26090">
        <v>140.00399999999999</v>
      </c>
    </row>
    <row r="26091" spans="1:4">
      <c r="A26091" t="s">
        <v>326</v>
      </c>
      <c r="B26091" s="10">
        <v>42850.760416666664</v>
      </c>
      <c r="C26091">
        <v>50138.722575</v>
      </c>
      <c r="D26091">
        <v>119.988</v>
      </c>
    </row>
    <row r="26092" spans="1:4">
      <c r="A26092" t="s">
        <v>326</v>
      </c>
      <c r="B26092" s="10">
        <v>42850.770833333336</v>
      </c>
      <c r="C26092">
        <v>50138.747577000002</v>
      </c>
      <c r="D26092">
        <v>100.008</v>
      </c>
    </row>
    <row r="26093" spans="1:4">
      <c r="A26093" t="s">
        <v>326</v>
      </c>
      <c r="B26093" s="10">
        <v>42850.78125</v>
      </c>
      <c r="C26093">
        <v>50138.777574</v>
      </c>
      <c r="D26093">
        <v>119.988</v>
      </c>
    </row>
    <row r="26094" spans="1:4">
      <c r="A26094" t="s">
        <v>326</v>
      </c>
      <c r="B26094" s="10">
        <v>42850.791666666664</v>
      </c>
      <c r="C26094">
        <v>50138.802576000002</v>
      </c>
      <c r="D26094">
        <v>100.008</v>
      </c>
    </row>
    <row r="26095" spans="1:4">
      <c r="A26095" t="s">
        <v>326</v>
      </c>
      <c r="B26095" s="10">
        <v>42850.802083333336</v>
      </c>
      <c r="C26095">
        <v>50138.827577999997</v>
      </c>
      <c r="D26095">
        <v>100.008</v>
      </c>
    </row>
    <row r="26096" spans="1:4">
      <c r="A26096" t="s">
        <v>326</v>
      </c>
      <c r="B26096" s="10">
        <v>42850.8125</v>
      </c>
      <c r="C26096">
        <v>50138.852579999999</v>
      </c>
      <c r="D26096">
        <v>100.008</v>
      </c>
    </row>
    <row r="26097" spans="1:4">
      <c r="A26097" t="s">
        <v>326</v>
      </c>
      <c r="B26097" s="10">
        <v>42850.822916666664</v>
      </c>
      <c r="C26097">
        <v>50138.872578000002</v>
      </c>
      <c r="D26097">
        <v>79.992000000000004</v>
      </c>
    </row>
    <row r="26098" spans="1:4">
      <c r="A26098" t="s">
        <v>326</v>
      </c>
      <c r="B26098" s="10">
        <v>42850.833333333336</v>
      </c>
      <c r="C26098">
        <v>50138.897579999997</v>
      </c>
      <c r="D26098">
        <v>100.008</v>
      </c>
    </row>
    <row r="26099" spans="1:4">
      <c r="A26099" t="s">
        <v>326</v>
      </c>
      <c r="B26099" s="10">
        <v>42850.84375</v>
      </c>
      <c r="C26099">
        <v>50138.917578000001</v>
      </c>
      <c r="D26099">
        <v>79.992000000000004</v>
      </c>
    </row>
    <row r="26100" spans="1:4">
      <c r="A26100" t="s">
        <v>326</v>
      </c>
      <c r="B26100" s="10">
        <v>42850.854166666664</v>
      </c>
      <c r="C26100">
        <v>50138.942580000003</v>
      </c>
      <c r="D26100">
        <v>100.008</v>
      </c>
    </row>
    <row r="26101" spans="1:4">
      <c r="A26101" t="s">
        <v>326</v>
      </c>
      <c r="B26101" s="10">
        <v>42850.864583333336</v>
      </c>
      <c r="C26101">
        <v>50138.962577999999</v>
      </c>
      <c r="D26101">
        <v>79.992000000000004</v>
      </c>
    </row>
    <row r="26102" spans="1:4">
      <c r="A26102" t="s">
        <v>326</v>
      </c>
      <c r="B26102" s="10">
        <v>42850.875</v>
      </c>
      <c r="C26102">
        <v>50138.987580000001</v>
      </c>
      <c r="D26102">
        <v>100.008</v>
      </c>
    </row>
    <row r="26103" spans="1:4">
      <c r="A26103" t="s">
        <v>326</v>
      </c>
      <c r="B26103" s="10">
        <v>42850.885416666664</v>
      </c>
      <c r="C26103">
        <v>50139.002583000001</v>
      </c>
      <c r="D26103">
        <v>60.012</v>
      </c>
    </row>
    <row r="26104" spans="1:4">
      <c r="A26104" t="s">
        <v>326</v>
      </c>
      <c r="B26104" s="10">
        <v>42850.895833333336</v>
      </c>
      <c r="C26104">
        <v>50139.017586000002</v>
      </c>
      <c r="D26104">
        <v>60.012</v>
      </c>
    </row>
    <row r="26105" spans="1:4">
      <c r="A26105" t="s">
        <v>326</v>
      </c>
      <c r="B26105" s="10">
        <v>42850.90625</v>
      </c>
      <c r="C26105">
        <v>50139.032589000002</v>
      </c>
      <c r="D26105">
        <v>60.012</v>
      </c>
    </row>
    <row r="26106" spans="1:4">
      <c r="A26106" t="s">
        <v>326</v>
      </c>
      <c r="B26106" s="10">
        <v>42850.916666666664</v>
      </c>
      <c r="C26106">
        <v>50139.047592000003</v>
      </c>
      <c r="D26106">
        <v>60.012</v>
      </c>
    </row>
    <row r="26107" spans="1:4">
      <c r="A26107" t="s">
        <v>326</v>
      </c>
      <c r="B26107" s="10">
        <v>42850.927083333336</v>
      </c>
      <c r="C26107">
        <v>50139.062595000003</v>
      </c>
      <c r="D26107">
        <v>60.012</v>
      </c>
    </row>
    <row r="26108" spans="1:4">
      <c r="A26108" t="s">
        <v>326</v>
      </c>
      <c r="B26108" s="10">
        <v>42850.9375</v>
      </c>
      <c r="C26108">
        <v>50139.072593999997</v>
      </c>
      <c r="D26108">
        <v>39.996000000000002</v>
      </c>
    </row>
    <row r="26109" spans="1:4">
      <c r="A26109" t="s">
        <v>326</v>
      </c>
      <c r="B26109" s="10">
        <v>42850.947916666664</v>
      </c>
      <c r="C26109">
        <v>50139.087596999998</v>
      </c>
      <c r="D26109">
        <v>60.012</v>
      </c>
    </row>
    <row r="26110" spans="1:4">
      <c r="A26110" t="s">
        <v>326</v>
      </c>
      <c r="B26110" s="10">
        <v>42850.958333333336</v>
      </c>
      <c r="C26110">
        <v>50139.102599999998</v>
      </c>
      <c r="D26110">
        <v>60.012</v>
      </c>
    </row>
    <row r="26111" spans="1:4">
      <c r="A26111" t="s">
        <v>326</v>
      </c>
      <c r="B26111" s="10">
        <v>42850.96875</v>
      </c>
      <c r="C26111">
        <v>50139.117602999999</v>
      </c>
      <c r="D26111">
        <v>60.012</v>
      </c>
    </row>
    <row r="26112" spans="1:4">
      <c r="A26112" t="s">
        <v>326</v>
      </c>
      <c r="B26112" s="10">
        <v>42850.979166666664</v>
      </c>
      <c r="C26112">
        <v>50139.132605999999</v>
      </c>
      <c r="D26112">
        <v>60.012</v>
      </c>
    </row>
    <row r="26113" spans="1:4">
      <c r="A26113" t="s">
        <v>326</v>
      </c>
      <c r="B26113" s="10">
        <v>42850.989583333336</v>
      </c>
      <c r="C26113">
        <v>50139.142605000001</v>
      </c>
      <c r="D26113">
        <v>39.996000000000002</v>
      </c>
    </row>
    <row r="26114" spans="1:4">
      <c r="A26114" t="s">
        <v>326</v>
      </c>
      <c r="B26114" s="10">
        <v>42851</v>
      </c>
      <c r="C26114">
        <v>50139.160159999999</v>
      </c>
      <c r="D26114">
        <v>60.012</v>
      </c>
    </row>
    <row r="26115" spans="1:4">
      <c r="A26115" t="s">
        <v>326</v>
      </c>
      <c r="B26115" s="10">
        <v>42851.010416666664</v>
      </c>
      <c r="C26115">
        <v>50139.175163</v>
      </c>
      <c r="D26115">
        <v>60.012</v>
      </c>
    </row>
    <row r="26116" spans="1:4">
      <c r="A26116" t="s">
        <v>326</v>
      </c>
      <c r="B26116" s="10">
        <v>42851.020833333336</v>
      </c>
      <c r="C26116">
        <v>50139.185162000002</v>
      </c>
      <c r="D26116">
        <v>39.996000000000002</v>
      </c>
    </row>
    <row r="26117" spans="1:4">
      <c r="A26117" t="s">
        <v>326</v>
      </c>
      <c r="B26117" s="10">
        <v>42851.03125</v>
      </c>
      <c r="C26117">
        <v>50139.200165000002</v>
      </c>
      <c r="D26117">
        <v>60.012</v>
      </c>
    </row>
    <row r="26118" spans="1:4">
      <c r="A26118" t="s">
        <v>326</v>
      </c>
      <c r="B26118" s="10">
        <v>42851.041666666664</v>
      </c>
      <c r="C26118">
        <v>50139.215168000002</v>
      </c>
      <c r="D26118">
        <v>60.012</v>
      </c>
    </row>
    <row r="26119" spans="1:4">
      <c r="A26119" t="s">
        <v>326</v>
      </c>
      <c r="B26119" s="10">
        <v>42851.052083333336</v>
      </c>
      <c r="C26119">
        <v>50139.225166999997</v>
      </c>
      <c r="D26119">
        <v>39.996000000000002</v>
      </c>
    </row>
    <row r="26120" spans="1:4">
      <c r="A26120" t="s">
        <v>326</v>
      </c>
      <c r="B26120" s="10">
        <v>42851.0625</v>
      </c>
      <c r="C26120">
        <v>50139.240169999997</v>
      </c>
      <c r="D26120">
        <v>60.012</v>
      </c>
    </row>
    <row r="26121" spans="1:4">
      <c r="A26121" t="s">
        <v>326</v>
      </c>
      <c r="B26121" s="10">
        <v>42851.072916666664</v>
      </c>
      <c r="C26121">
        <v>50139.250168999999</v>
      </c>
      <c r="D26121">
        <v>39.996000000000002</v>
      </c>
    </row>
    <row r="26122" spans="1:4">
      <c r="A26122" t="s">
        <v>326</v>
      </c>
      <c r="B26122" s="10">
        <v>42851.083333333336</v>
      </c>
      <c r="C26122">
        <v>50139.265171999999</v>
      </c>
      <c r="D26122">
        <v>60.012</v>
      </c>
    </row>
    <row r="26123" spans="1:4">
      <c r="A26123" t="s">
        <v>326</v>
      </c>
      <c r="B26123" s="10">
        <v>42851.09375</v>
      </c>
      <c r="C26123">
        <v>50139.275171000001</v>
      </c>
      <c r="D26123">
        <v>39.996000000000002</v>
      </c>
    </row>
    <row r="26124" spans="1:4">
      <c r="A26124" t="s">
        <v>326</v>
      </c>
      <c r="B26124" s="10">
        <v>42851.104166666664</v>
      </c>
      <c r="C26124">
        <v>50139.285170000003</v>
      </c>
      <c r="D26124">
        <v>39.996000000000002</v>
      </c>
    </row>
    <row r="26125" spans="1:4">
      <c r="A26125" t="s">
        <v>326</v>
      </c>
      <c r="B26125" s="10">
        <v>42851.114583333336</v>
      </c>
      <c r="C26125">
        <v>50139.300173000003</v>
      </c>
      <c r="D26125">
        <v>60.012</v>
      </c>
    </row>
    <row r="26126" spans="1:4">
      <c r="A26126" t="s">
        <v>326</v>
      </c>
      <c r="B26126" s="10">
        <v>42851.125</v>
      </c>
      <c r="C26126">
        <v>50139.310171999998</v>
      </c>
      <c r="D26126">
        <v>39.996000000000002</v>
      </c>
    </row>
    <row r="26127" spans="1:4">
      <c r="A26127" t="s">
        <v>326</v>
      </c>
      <c r="B26127" s="10">
        <v>42851.135416666664</v>
      </c>
      <c r="C26127">
        <v>50139.320170999999</v>
      </c>
      <c r="D26127">
        <v>39.996000000000002</v>
      </c>
    </row>
    <row r="26128" spans="1:4">
      <c r="A26128" t="s">
        <v>326</v>
      </c>
      <c r="B26128" s="10">
        <v>42851.145833333336</v>
      </c>
      <c r="C26128">
        <v>50139.335174</v>
      </c>
      <c r="D26128">
        <v>60.012</v>
      </c>
    </row>
    <row r="26129" spans="1:4">
      <c r="A26129" t="s">
        <v>326</v>
      </c>
      <c r="B26129" s="10">
        <v>42851.15625</v>
      </c>
      <c r="C26129">
        <v>50139.345173000002</v>
      </c>
      <c r="D26129">
        <v>39.996000000000002</v>
      </c>
    </row>
    <row r="26130" spans="1:4">
      <c r="A26130" t="s">
        <v>326</v>
      </c>
      <c r="B26130" s="10">
        <v>42851.166666666664</v>
      </c>
      <c r="C26130">
        <v>50139.355172000003</v>
      </c>
      <c r="D26130">
        <v>39.996000000000002</v>
      </c>
    </row>
    <row r="26131" spans="1:4">
      <c r="A26131" t="s">
        <v>326</v>
      </c>
      <c r="B26131" s="10">
        <v>42851.177083333336</v>
      </c>
      <c r="C26131">
        <v>50139.370174999996</v>
      </c>
      <c r="D26131">
        <v>60.012</v>
      </c>
    </row>
    <row r="26132" spans="1:4">
      <c r="A26132" t="s">
        <v>326</v>
      </c>
      <c r="B26132" s="10">
        <v>42851.1875</v>
      </c>
      <c r="C26132">
        <v>50139.380173999998</v>
      </c>
      <c r="D26132">
        <v>39.996000000000002</v>
      </c>
    </row>
    <row r="26133" spans="1:4">
      <c r="A26133" t="s">
        <v>326</v>
      </c>
      <c r="B26133" s="10">
        <v>42851.197916666664</v>
      </c>
      <c r="C26133">
        <v>50139.390173</v>
      </c>
      <c r="D26133">
        <v>39.996000000000002</v>
      </c>
    </row>
    <row r="26134" spans="1:4">
      <c r="A26134" t="s">
        <v>326</v>
      </c>
      <c r="B26134" s="10">
        <v>42851.208333333336</v>
      </c>
      <c r="C26134">
        <v>50139.400172000001</v>
      </c>
      <c r="D26134">
        <v>39.996000000000002</v>
      </c>
    </row>
    <row r="26135" spans="1:4">
      <c r="A26135" t="s">
        <v>326</v>
      </c>
      <c r="B26135" s="10">
        <v>42851.21875</v>
      </c>
      <c r="C26135">
        <v>50139.415175000002</v>
      </c>
      <c r="D26135">
        <v>60.012</v>
      </c>
    </row>
    <row r="26136" spans="1:4">
      <c r="A26136" t="s">
        <v>326</v>
      </c>
      <c r="B26136" s="10">
        <v>42851.229166666664</v>
      </c>
      <c r="C26136">
        <v>50139.425174000004</v>
      </c>
      <c r="D26136">
        <v>39.996000000000002</v>
      </c>
    </row>
    <row r="26137" spans="1:4">
      <c r="A26137" t="s">
        <v>326</v>
      </c>
      <c r="B26137" s="10">
        <v>42851.239583333336</v>
      </c>
      <c r="C26137">
        <v>50139.435172999998</v>
      </c>
      <c r="D26137">
        <v>39.996000000000002</v>
      </c>
    </row>
    <row r="26138" spans="1:4">
      <c r="A26138" t="s">
        <v>326</v>
      </c>
      <c r="B26138" s="10">
        <v>42851.25</v>
      </c>
      <c r="C26138">
        <v>50139.445172</v>
      </c>
      <c r="D26138">
        <v>39.996000000000002</v>
      </c>
    </row>
    <row r="26139" spans="1:4">
      <c r="A26139" t="s">
        <v>326</v>
      </c>
      <c r="B26139" s="10">
        <v>42851.260416666664</v>
      </c>
      <c r="C26139">
        <v>50139.455171000001</v>
      </c>
      <c r="D26139">
        <v>39.996000000000002</v>
      </c>
    </row>
    <row r="26140" spans="1:4">
      <c r="A26140" t="s">
        <v>326</v>
      </c>
      <c r="B26140" s="10">
        <v>42851.270833333336</v>
      </c>
      <c r="C26140">
        <v>50139.475168999998</v>
      </c>
      <c r="D26140">
        <v>79.992000000000004</v>
      </c>
    </row>
    <row r="26141" spans="1:4">
      <c r="A26141" t="s">
        <v>326</v>
      </c>
      <c r="B26141" s="10">
        <v>42851.28125</v>
      </c>
      <c r="C26141">
        <v>50139.485167999999</v>
      </c>
      <c r="D26141">
        <v>39.996000000000002</v>
      </c>
    </row>
    <row r="26142" spans="1:4">
      <c r="A26142" t="s">
        <v>326</v>
      </c>
      <c r="B26142" s="10">
        <v>42851.291666666664</v>
      </c>
      <c r="C26142">
        <v>50139.770170999996</v>
      </c>
      <c r="D26142">
        <v>1140.0119999999999</v>
      </c>
    </row>
    <row r="26143" spans="1:4">
      <c r="A26143" t="s">
        <v>326</v>
      </c>
      <c r="B26143" s="10">
        <v>42851.302083333336</v>
      </c>
      <c r="C26143">
        <v>50139.780169999998</v>
      </c>
      <c r="D26143">
        <v>39.996000000000002</v>
      </c>
    </row>
    <row r="26144" spans="1:4">
      <c r="A26144" t="s">
        <v>326</v>
      </c>
      <c r="B26144" s="10">
        <v>42851.3125</v>
      </c>
      <c r="C26144">
        <v>50139.790169</v>
      </c>
      <c r="D26144">
        <v>39.996000000000002</v>
      </c>
    </row>
    <row r="26145" spans="1:4">
      <c r="A26145" t="s">
        <v>326</v>
      </c>
      <c r="B26145" s="10">
        <v>42851.322916666664</v>
      </c>
      <c r="C26145">
        <v>50139.795172999999</v>
      </c>
      <c r="D26145">
        <v>20.015999999999998</v>
      </c>
    </row>
    <row r="26146" spans="1:4">
      <c r="A26146" t="s">
        <v>326</v>
      </c>
      <c r="B26146" s="10">
        <v>42851.333333333336</v>
      </c>
      <c r="C26146">
        <v>50139.810175999999</v>
      </c>
      <c r="D26146">
        <v>60.012</v>
      </c>
    </row>
    <row r="26147" spans="1:4">
      <c r="A26147" t="s">
        <v>326</v>
      </c>
      <c r="B26147" s="10">
        <v>42851.34375</v>
      </c>
      <c r="C26147">
        <v>50139.825178999999</v>
      </c>
      <c r="D26147">
        <v>60.012</v>
      </c>
    </row>
    <row r="26148" spans="1:4">
      <c r="A26148" t="s">
        <v>326</v>
      </c>
      <c r="B26148" s="10">
        <v>42851.354166666664</v>
      </c>
      <c r="C26148">
        <v>50139.840182</v>
      </c>
      <c r="D26148">
        <v>60.012</v>
      </c>
    </row>
    <row r="26149" spans="1:4">
      <c r="A26149" t="s">
        <v>326</v>
      </c>
      <c r="B26149" s="10">
        <v>42851.364583333336</v>
      </c>
      <c r="C26149">
        <v>50139.855185</v>
      </c>
      <c r="D26149">
        <v>60.012</v>
      </c>
    </row>
    <row r="26150" spans="1:4">
      <c r="A26150" t="s">
        <v>326</v>
      </c>
      <c r="B26150" s="10">
        <v>42851.375</v>
      </c>
      <c r="C26150">
        <v>50139.885181999998</v>
      </c>
      <c r="D26150">
        <v>119.988</v>
      </c>
    </row>
    <row r="26151" spans="1:4">
      <c r="A26151" t="s">
        <v>326</v>
      </c>
      <c r="B26151" s="10">
        <v>42851.385416666664</v>
      </c>
      <c r="C26151">
        <v>50140.215185000001</v>
      </c>
      <c r="D26151">
        <v>1320.0119999999999</v>
      </c>
    </row>
    <row r="26152" spans="1:4">
      <c r="A26152" t="s">
        <v>326</v>
      </c>
      <c r="B26152" s="10">
        <v>42851.395833333336</v>
      </c>
      <c r="C26152">
        <v>50140.260184999999</v>
      </c>
      <c r="D26152">
        <v>180</v>
      </c>
    </row>
    <row r="26153" spans="1:4">
      <c r="A26153" t="s">
        <v>326</v>
      </c>
      <c r="B26153" s="10">
        <v>42851.40625</v>
      </c>
      <c r="C26153">
        <v>50140.330187</v>
      </c>
      <c r="D26153">
        <v>280.00799999999998</v>
      </c>
    </row>
    <row r="26154" spans="1:4">
      <c r="A26154" t="s">
        <v>326</v>
      </c>
      <c r="B26154" s="10">
        <v>42851.416666666664</v>
      </c>
      <c r="C26154">
        <v>50140.400189</v>
      </c>
      <c r="D26154">
        <v>280.00799999999998</v>
      </c>
    </row>
    <row r="26155" spans="1:4">
      <c r="A26155" t="s">
        <v>326</v>
      </c>
      <c r="B26155" s="10">
        <v>42851.427083333336</v>
      </c>
      <c r="C26155">
        <v>50140.470191</v>
      </c>
      <c r="D26155">
        <v>280.00799999999998</v>
      </c>
    </row>
    <row r="26156" spans="1:4">
      <c r="A26156" t="s">
        <v>326</v>
      </c>
      <c r="B26156" s="10">
        <v>42851.4375</v>
      </c>
      <c r="C26156">
        <v>50140.760189000001</v>
      </c>
      <c r="D26156">
        <v>1159.992</v>
      </c>
    </row>
    <row r="26157" spans="1:4">
      <c r="A26157" t="s">
        <v>326</v>
      </c>
      <c r="B26157" s="10">
        <v>42851.447916666664</v>
      </c>
      <c r="C26157">
        <v>50140.940189000001</v>
      </c>
      <c r="D26157">
        <v>720</v>
      </c>
    </row>
    <row r="26158" spans="1:4">
      <c r="A26158" t="s">
        <v>326</v>
      </c>
      <c r="B26158" s="10">
        <v>42851.458333333336</v>
      </c>
      <c r="C26158">
        <v>50141.050187000001</v>
      </c>
      <c r="D26158">
        <v>439.99200000000002</v>
      </c>
    </row>
    <row r="26159" spans="1:4">
      <c r="A26159" t="s">
        <v>326</v>
      </c>
      <c r="B26159" s="10">
        <v>42851.46875</v>
      </c>
      <c r="C26159">
        <v>50141.145191000003</v>
      </c>
      <c r="D26159">
        <v>380.01600000000002</v>
      </c>
    </row>
    <row r="26160" spans="1:4">
      <c r="A26160" t="s">
        <v>326</v>
      </c>
      <c r="B26160" s="10">
        <v>42851.479166666664</v>
      </c>
      <c r="C26160">
        <v>50141.225191999998</v>
      </c>
      <c r="D26160">
        <v>320.00400000000002</v>
      </c>
    </row>
    <row r="26161" spans="1:4">
      <c r="A26161" t="s">
        <v>326</v>
      </c>
      <c r="B26161" s="10">
        <v>42851.489583333336</v>
      </c>
      <c r="C26161">
        <v>50141.295193999998</v>
      </c>
      <c r="D26161">
        <v>280.00799999999998</v>
      </c>
    </row>
    <row r="26162" spans="1:4">
      <c r="A26162" t="s">
        <v>326</v>
      </c>
      <c r="B26162" s="10">
        <v>42851.5</v>
      </c>
      <c r="C26162">
        <v>50141.600194999999</v>
      </c>
      <c r="D26162">
        <v>1220.0039999999999</v>
      </c>
    </row>
    <row r="26163" spans="1:4">
      <c r="A26163" t="s">
        <v>326</v>
      </c>
      <c r="B26163" s="10">
        <v>42851.510416666664</v>
      </c>
      <c r="C26163">
        <v>50141.695199000002</v>
      </c>
      <c r="D26163">
        <v>380.01600000000002</v>
      </c>
    </row>
    <row r="26164" spans="1:4">
      <c r="A26164" t="s">
        <v>326</v>
      </c>
      <c r="B26164" s="10">
        <v>42851.520833333336</v>
      </c>
      <c r="C26164">
        <v>50141.730199999998</v>
      </c>
      <c r="D26164">
        <v>140.00399999999999</v>
      </c>
    </row>
    <row r="26165" spans="1:4">
      <c r="A26165" t="s">
        <v>326</v>
      </c>
      <c r="B26165" s="10">
        <v>42851.53125</v>
      </c>
      <c r="C26165">
        <v>50141.765201000002</v>
      </c>
      <c r="D26165">
        <v>140.00399999999999</v>
      </c>
    </row>
    <row r="26166" spans="1:4">
      <c r="A26166" t="s">
        <v>326</v>
      </c>
      <c r="B26166" s="10">
        <v>42851.541666666664</v>
      </c>
      <c r="C26166">
        <v>50141.805197000001</v>
      </c>
      <c r="D26166">
        <v>159.98400000000001</v>
      </c>
    </row>
    <row r="26167" spans="1:4">
      <c r="A26167" t="s">
        <v>326</v>
      </c>
      <c r="B26167" s="10">
        <v>42851.552083333336</v>
      </c>
      <c r="C26167">
        <v>50141.855200999998</v>
      </c>
      <c r="D26167">
        <v>200.01599999999999</v>
      </c>
    </row>
    <row r="26168" spans="1:4">
      <c r="A26168" t="s">
        <v>326</v>
      </c>
      <c r="B26168" s="10">
        <v>42851.5625</v>
      </c>
      <c r="C26168">
        <v>50141.905205000003</v>
      </c>
      <c r="D26168">
        <v>200.01599999999999</v>
      </c>
    </row>
    <row r="26169" spans="1:4">
      <c r="A26169" t="s">
        <v>326</v>
      </c>
      <c r="B26169" s="10">
        <v>42851.572916666664</v>
      </c>
      <c r="C26169">
        <v>50142.245207</v>
      </c>
      <c r="D26169">
        <v>1360.008</v>
      </c>
    </row>
    <row r="26170" spans="1:4">
      <c r="A26170" t="s">
        <v>326</v>
      </c>
      <c r="B26170" s="10">
        <v>42851.583333333336</v>
      </c>
      <c r="C26170">
        <v>50142.315209</v>
      </c>
      <c r="D26170">
        <v>280.00799999999998</v>
      </c>
    </row>
    <row r="26171" spans="1:4">
      <c r="A26171" t="s">
        <v>326</v>
      </c>
      <c r="B26171" s="10">
        <v>42851.59375</v>
      </c>
      <c r="C26171">
        <v>50142.400204999998</v>
      </c>
      <c r="D26171">
        <v>339.98399999999998</v>
      </c>
    </row>
    <row r="26172" spans="1:4">
      <c r="A26172" t="s">
        <v>326</v>
      </c>
      <c r="B26172" s="10">
        <v>42851.604166666664</v>
      </c>
      <c r="C26172">
        <v>50142.480206</v>
      </c>
      <c r="D26172">
        <v>320.00400000000002</v>
      </c>
    </row>
    <row r="26173" spans="1:4">
      <c r="A26173" t="s">
        <v>326</v>
      </c>
      <c r="B26173" s="10">
        <v>42851.614583333336</v>
      </c>
      <c r="C26173">
        <v>50142.555203000004</v>
      </c>
      <c r="D26173">
        <v>299.988</v>
      </c>
    </row>
    <row r="26174" spans="1:4">
      <c r="A26174" t="s">
        <v>326</v>
      </c>
      <c r="B26174" s="10">
        <v>42851.625</v>
      </c>
      <c r="C26174">
        <v>50142.620200999998</v>
      </c>
      <c r="D26174">
        <v>259.99200000000002</v>
      </c>
    </row>
    <row r="26175" spans="1:4">
      <c r="A26175" t="s">
        <v>326</v>
      </c>
      <c r="B26175" s="10">
        <v>42851.635416666664</v>
      </c>
      <c r="C26175">
        <v>50142.970201999997</v>
      </c>
      <c r="D26175">
        <v>1400.0039999999999</v>
      </c>
    </row>
    <row r="26176" spans="1:4">
      <c r="A26176" t="s">
        <v>326</v>
      </c>
      <c r="B26176" s="10">
        <v>42851.645833333336</v>
      </c>
      <c r="C26176">
        <v>50143.020206000001</v>
      </c>
      <c r="D26176">
        <v>200.01599999999999</v>
      </c>
    </row>
    <row r="26177" spans="1:4">
      <c r="A26177" t="s">
        <v>326</v>
      </c>
      <c r="B26177" s="10">
        <v>42851.65625</v>
      </c>
      <c r="C26177">
        <v>50143.070209999998</v>
      </c>
      <c r="D26177">
        <v>200.01599999999999</v>
      </c>
    </row>
    <row r="26178" spans="1:4">
      <c r="A26178" t="s">
        <v>326</v>
      </c>
      <c r="B26178" s="10">
        <v>42851.666666666664</v>
      </c>
      <c r="C26178">
        <v>50143.120214000002</v>
      </c>
      <c r="D26178">
        <v>200.01599999999999</v>
      </c>
    </row>
    <row r="26179" spans="1:4">
      <c r="A26179" t="s">
        <v>326</v>
      </c>
      <c r="B26179" s="10">
        <v>42851.677083333336</v>
      </c>
      <c r="C26179">
        <v>50143.160210000002</v>
      </c>
      <c r="D26179">
        <v>159.98400000000001</v>
      </c>
    </row>
    <row r="26180" spans="1:4">
      <c r="A26180" t="s">
        <v>326</v>
      </c>
      <c r="B26180" s="10">
        <v>42851.6875</v>
      </c>
      <c r="C26180">
        <v>50143.200206000001</v>
      </c>
      <c r="D26180">
        <v>159.98400000000001</v>
      </c>
    </row>
    <row r="26181" spans="1:4">
      <c r="A26181" t="s">
        <v>326</v>
      </c>
      <c r="B26181" s="10">
        <v>42851.697916666664</v>
      </c>
      <c r="C26181">
        <v>50143.235206999998</v>
      </c>
      <c r="D26181">
        <v>140.00399999999999</v>
      </c>
    </row>
    <row r="26182" spans="1:4">
      <c r="A26182" t="s">
        <v>326</v>
      </c>
      <c r="B26182" s="10">
        <v>42851.708333333336</v>
      </c>
      <c r="C26182">
        <v>50143.265204000003</v>
      </c>
      <c r="D26182">
        <v>119.988</v>
      </c>
    </row>
    <row r="26183" spans="1:4">
      <c r="A26183" t="s">
        <v>326</v>
      </c>
      <c r="B26183" s="10">
        <v>42851.71875</v>
      </c>
      <c r="C26183">
        <v>50143.295201000001</v>
      </c>
      <c r="D26183">
        <v>119.988</v>
      </c>
    </row>
    <row r="26184" spans="1:4">
      <c r="A26184" t="s">
        <v>326</v>
      </c>
      <c r="B26184" s="10">
        <v>42851.729166666664</v>
      </c>
      <c r="C26184">
        <v>50143.315198999997</v>
      </c>
      <c r="D26184">
        <v>79.992000000000004</v>
      </c>
    </row>
    <row r="26185" spans="1:4">
      <c r="A26185" t="s">
        <v>326</v>
      </c>
      <c r="B26185" s="10">
        <v>42851.739583333336</v>
      </c>
      <c r="C26185">
        <v>50143.340200999999</v>
      </c>
      <c r="D26185">
        <v>100.008</v>
      </c>
    </row>
    <row r="26186" spans="1:4">
      <c r="A26186" t="s">
        <v>326</v>
      </c>
      <c r="B26186" s="10">
        <v>42851.75</v>
      </c>
      <c r="C26186">
        <v>50143.360199000002</v>
      </c>
      <c r="D26186">
        <v>79.992000000000004</v>
      </c>
    </row>
    <row r="26187" spans="1:4">
      <c r="A26187" t="s">
        <v>326</v>
      </c>
      <c r="B26187" s="10">
        <v>42851.760416666664</v>
      </c>
      <c r="C26187">
        <v>50143.380196999999</v>
      </c>
      <c r="D26187">
        <v>79.992000000000004</v>
      </c>
    </row>
    <row r="26188" spans="1:4">
      <c r="A26188" t="s">
        <v>326</v>
      </c>
      <c r="B26188" s="10">
        <v>42851.770833333336</v>
      </c>
      <c r="C26188">
        <v>50143.400195000002</v>
      </c>
      <c r="D26188">
        <v>79.992000000000004</v>
      </c>
    </row>
    <row r="26189" spans="1:4">
      <c r="A26189" t="s">
        <v>326</v>
      </c>
      <c r="B26189" s="10">
        <v>42851.78125</v>
      </c>
      <c r="C26189">
        <v>50143.420192999998</v>
      </c>
      <c r="D26189">
        <v>79.992000000000004</v>
      </c>
    </row>
    <row r="26190" spans="1:4">
      <c r="A26190" t="s">
        <v>326</v>
      </c>
      <c r="B26190" s="10">
        <v>42851.791666666664</v>
      </c>
      <c r="C26190">
        <v>50143.430192</v>
      </c>
      <c r="D26190">
        <v>39.996000000000002</v>
      </c>
    </row>
    <row r="26191" spans="1:4">
      <c r="A26191" t="s">
        <v>326</v>
      </c>
      <c r="B26191" s="10">
        <v>42851.802083333336</v>
      </c>
      <c r="C26191">
        <v>50143.445195</v>
      </c>
      <c r="D26191">
        <v>60.012</v>
      </c>
    </row>
    <row r="26192" spans="1:4">
      <c r="A26192" t="s">
        <v>326</v>
      </c>
      <c r="B26192" s="10">
        <v>42851.8125</v>
      </c>
      <c r="C26192">
        <v>50143.460198000001</v>
      </c>
      <c r="D26192">
        <v>60.012</v>
      </c>
    </row>
    <row r="26193" spans="1:4">
      <c r="A26193" t="s">
        <v>326</v>
      </c>
      <c r="B26193" s="10">
        <v>42851.822916666664</v>
      </c>
      <c r="C26193">
        <v>50143.470197000002</v>
      </c>
      <c r="D26193">
        <v>39.996000000000002</v>
      </c>
    </row>
    <row r="26194" spans="1:4">
      <c r="A26194" t="s">
        <v>326</v>
      </c>
      <c r="B26194" s="10">
        <v>42851.833333333336</v>
      </c>
      <c r="C26194">
        <v>50143.485200000003</v>
      </c>
      <c r="D26194">
        <v>60.012</v>
      </c>
    </row>
    <row r="26195" spans="1:4">
      <c r="A26195" t="s">
        <v>326</v>
      </c>
      <c r="B26195" s="10">
        <v>42851.84375</v>
      </c>
      <c r="C26195">
        <v>50143.495198999997</v>
      </c>
      <c r="D26195">
        <v>39.996000000000002</v>
      </c>
    </row>
    <row r="26196" spans="1:4">
      <c r="A26196" t="s">
        <v>326</v>
      </c>
      <c r="B26196" s="10">
        <v>42851.854166666664</v>
      </c>
      <c r="C26196">
        <v>50143.510201999998</v>
      </c>
      <c r="D26196">
        <v>60.012</v>
      </c>
    </row>
    <row r="26197" spans="1:4">
      <c r="A26197" t="s">
        <v>326</v>
      </c>
      <c r="B26197" s="10">
        <v>42851.864583333336</v>
      </c>
      <c r="C26197">
        <v>50143.520200999999</v>
      </c>
      <c r="D26197">
        <v>39.996000000000002</v>
      </c>
    </row>
    <row r="26198" spans="1:4">
      <c r="A26198" t="s">
        <v>326</v>
      </c>
      <c r="B26198" s="10">
        <v>42851.875</v>
      </c>
      <c r="C26198">
        <v>50143.550197999997</v>
      </c>
      <c r="D26198">
        <v>119.988</v>
      </c>
    </row>
    <row r="26199" spans="1:4">
      <c r="A26199" t="s">
        <v>326</v>
      </c>
      <c r="B26199" s="10">
        <v>42851.885416666664</v>
      </c>
      <c r="C26199">
        <v>50143.555202000003</v>
      </c>
      <c r="D26199">
        <v>20.015999999999998</v>
      </c>
    </row>
    <row r="26200" spans="1:4">
      <c r="A26200" t="s">
        <v>326</v>
      </c>
      <c r="B26200" s="10">
        <v>42851.895833333336</v>
      </c>
      <c r="C26200">
        <v>50143.560206000002</v>
      </c>
      <c r="D26200">
        <v>20.015999999999998</v>
      </c>
    </row>
    <row r="26201" spans="1:4">
      <c r="A26201" t="s">
        <v>326</v>
      </c>
      <c r="B26201" s="10">
        <v>42851.90625</v>
      </c>
      <c r="C26201">
        <v>50143.560206000002</v>
      </c>
      <c r="D26201">
        <v>0</v>
      </c>
    </row>
    <row r="26202" spans="1:4">
      <c r="A26202" t="s">
        <v>326</v>
      </c>
      <c r="B26202" s="10">
        <v>42851.916666666664</v>
      </c>
      <c r="C26202">
        <v>50143.565210000001</v>
      </c>
      <c r="D26202">
        <v>20.015999999999998</v>
      </c>
    </row>
    <row r="26203" spans="1:4">
      <c r="A26203" t="s">
        <v>326</v>
      </c>
      <c r="B26203" s="10">
        <v>42851.927083333336</v>
      </c>
      <c r="C26203">
        <v>50143.570213999999</v>
      </c>
      <c r="D26203">
        <v>20.015999999999998</v>
      </c>
    </row>
    <row r="26204" spans="1:4">
      <c r="A26204" t="s">
        <v>326</v>
      </c>
      <c r="B26204" s="10">
        <v>42851.9375</v>
      </c>
      <c r="C26204">
        <v>50143.575217999998</v>
      </c>
      <c r="D26204">
        <v>20.015999999999998</v>
      </c>
    </row>
    <row r="26205" spans="1:4">
      <c r="A26205" t="s">
        <v>326</v>
      </c>
      <c r="B26205" s="10">
        <v>42851.947916666664</v>
      </c>
      <c r="C26205">
        <v>50143.580221999997</v>
      </c>
      <c r="D26205">
        <v>20.015999999999998</v>
      </c>
    </row>
    <row r="26206" spans="1:4">
      <c r="A26206" t="s">
        <v>326</v>
      </c>
      <c r="B26206" s="10">
        <v>42851.958333333336</v>
      </c>
      <c r="C26206">
        <v>50143.585226000003</v>
      </c>
      <c r="D26206">
        <v>20.015999999999998</v>
      </c>
    </row>
    <row r="26207" spans="1:4">
      <c r="A26207" t="s">
        <v>326</v>
      </c>
      <c r="B26207" s="10">
        <v>42851.96875</v>
      </c>
      <c r="C26207">
        <v>50143.585226000003</v>
      </c>
      <c r="D26207">
        <v>0</v>
      </c>
    </row>
    <row r="26208" spans="1:4">
      <c r="A26208" t="s">
        <v>326</v>
      </c>
      <c r="B26208" s="10">
        <v>42851.979166666664</v>
      </c>
      <c r="C26208">
        <v>50143.590230000002</v>
      </c>
      <c r="D26208">
        <v>20.015999999999998</v>
      </c>
    </row>
    <row r="26209" spans="1:4">
      <c r="A26209" t="s">
        <v>326</v>
      </c>
      <c r="B26209" s="10">
        <v>42851.989583333336</v>
      </c>
      <c r="C26209">
        <v>50143.595234</v>
      </c>
      <c r="D26209">
        <v>20.015999999999998</v>
      </c>
    </row>
    <row r="26210" spans="1:4">
      <c r="A26210" t="s">
        <v>326</v>
      </c>
      <c r="B26210" s="10">
        <v>42852</v>
      </c>
      <c r="C26210">
        <v>50143.601560000003</v>
      </c>
      <c r="D26210">
        <v>20.015999999999998</v>
      </c>
    </row>
    <row r="26211" spans="1:4">
      <c r="A26211" t="s">
        <v>326</v>
      </c>
      <c r="B26211" s="10">
        <v>42852.010416666664</v>
      </c>
      <c r="C26211">
        <v>50143.606564000002</v>
      </c>
      <c r="D26211">
        <v>20.015999999999998</v>
      </c>
    </row>
    <row r="26212" spans="1:4">
      <c r="A26212" t="s">
        <v>326</v>
      </c>
      <c r="B26212" s="10">
        <v>42852.020833333336</v>
      </c>
      <c r="C26212">
        <v>50143.611568</v>
      </c>
      <c r="D26212">
        <v>20.015999999999998</v>
      </c>
    </row>
    <row r="26213" spans="1:4">
      <c r="A26213" t="s">
        <v>326</v>
      </c>
      <c r="B26213" s="10">
        <v>42852.03125</v>
      </c>
      <c r="C26213">
        <v>50143.611568</v>
      </c>
      <c r="D26213">
        <v>0</v>
      </c>
    </row>
    <row r="26214" spans="1:4">
      <c r="A26214" t="s">
        <v>326</v>
      </c>
      <c r="B26214" s="10">
        <v>42852.041666666664</v>
      </c>
      <c r="C26214">
        <v>50143.616571999999</v>
      </c>
      <c r="D26214">
        <v>20.015999999999998</v>
      </c>
    </row>
    <row r="26215" spans="1:4">
      <c r="A26215" t="s">
        <v>326</v>
      </c>
      <c r="B26215" s="10">
        <v>42852.052083333336</v>
      </c>
      <c r="C26215">
        <v>50143.621575999998</v>
      </c>
      <c r="D26215">
        <v>20.015999999999998</v>
      </c>
    </row>
    <row r="26216" spans="1:4">
      <c r="A26216" t="s">
        <v>326</v>
      </c>
      <c r="B26216" s="10">
        <v>42852.0625</v>
      </c>
      <c r="C26216">
        <v>50143.626579999996</v>
      </c>
      <c r="D26216">
        <v>20.015999999999998</v>
      </c>
    </row>
    <row r="26217" spans="1:4">
      <c r="A26217" t="s">
        <v>326</v>
      </c>
      <c r="B26217" s="10">
        <v>42852.072916666664</v>
      </c>
      <c r="C26217">
        <v>50143.631584000002</v>
      </c>
      <c r="D26217">
        <v>20.015999999999998</v>
      </c>
    </row>
    <row r="26218" spans="1:4">
      <c r="A26218" t="s">
        <v>326</v>
      </c>
      <c r="B26218" s="10">
        <v>42852.083333333336</v>
      </c>
      <c r="C26218">
        <v>50143.636588000001</v>
      </c>
      <c r="D26218">
        <v>20.015999999999998</v>
      </c>
    </row>
    <row r="26219" spans="1:4">
      <c r="A26219" t="s">
        <v>326</v>
      </c>
      <c r="B26219" s="10">
        <v>42852.09375</v>
      </c>
      <c r="C26219">
        <v>50143.636588000001</v>
      </c>
      <c r="D26219">
        <v>0</v>
      </c>
    </row>
    <row r="26220" spans="1:4">
      <c r="A26220" t="s">
        <v>326</v>
      </c>
      <c r="B26220" s="10">
        <v>42852.104166666664</v>
      </c>
      <c r="C26220">
        <v>50143.641592</v>
      </c>
      <c r="D26220">
        <v>20.015999999999998</v>
      </c>
    </row>
    <row r="26221" spans="1:4">
      <c r="A26221" t="s">
        <v>326</v>
      </c>
      <c r="B26221" s="10">
        <v>42852.114583333336</v>
      </c>
      <c r="C26221">
        <v>50143.646595999999</v>
      </c>
      <c r="D26221">
        <v>20.015999999999998</v>
      </c>
    </row>
    <row r="26222" spans="1:4">
      <c r="A26222" t="s">
        <v>326</v>
      </c>
      <c r="B26222" s="10">
        <v>42852.125</v>
      </c>
      <c r="C26222">
        <v>50143.651599999997</v>
      </c>
      <c r="D26222">
        <v>20.015999999999998</v>
      </c>
    </row>
    <row r="26223" spans="1:4">
      <c r="A26223" t="s">
        <v>326</v>
      </c>
      <c r="B26223" s="10">
        <v>42852.135416666664</v>
      </c>
      <c r="C26223">
        <v>50143.651599999997</v>
      </c>
      <c r="D26223">
        <v>0</v>
      </c>
    </row>
    <row r="26224" spans="1:4">
      <c r="A26224" t="s">
        <v>326</v>
      </c>
      <c r="B26224" s="10">
        <v>42852.145833333336</v>
      </c>
      <c r="C26224">
        <v>50143.921600000001</v>
      </c>
      <c r="D26224">
        <v>1080</v>
      </c>
    </row>
    <row r="26225" spans="1:4">
      <c r="A26225" t="s">
        <v>326</v>
      </c>
      <c r="B26225" s="10">
        <v>42852.15625</v>
      </c>
      <c r="C26225">
        <v>50143.921600000001</v>
      </c>
      <c r="D26225">
        <v>0</v>
      </c>
    </row>
    <row r="26226" spans="1:4">
      <c r="A26226" t="s">
        <v>326</v>
      </c>
      <c r="B26226" s="10">
        <v>42852.166666666664</v>
      </c>
      <c r="C26226">
        <v>50143.926604</v>
      </c>
      <c r="D26226">
        <v>20.015999999999998</v>
      </c>
    </row>
    <row r="26227" spans="1:4">
      <c r="A26227" t="s">
        <v>326</v>
      </c>
      <c r="B26227" s="10">
        <v>42852.177083333336</v>
      </c>
      <c r="C26227">
        <v>50143.931607999999</v>
      </c>
      <c r="D26227">
        <v>20.015999999999998</v>
      </c>
    </row>
    <row r="26228" spans="1:4">
      <c r="A26228" t="s">
        <v>326</v>
      </c>
      <c r="B26228" s="10">
        <v>42852.1875</v>
      </c>
      <c r="C26228">
        <v>50143.936611999998</v>
      </c>
      <c r="D26228">
        <v>20.015999999999998</v>
      </c>
    </row>
    <row r="26229" spans="1:4">
      <c r="A26229" t="s">
        <v>326</v>
      </c>
      <c r="B26229" s="10">
        <v>42852.197916666664</v>
      </c>
      <c r="C26229">
        <v>50143.936611999998</v>
      </c>
      <c r="D26229">
        <v>0</v>
      </c>
    </row>
    <row r="26230" spans="1:4">
      <c r="A26230" t="s">
        <v>326</v>
      </c>
      <c r="B26230" s="10">
        <v>42852.208333333336</v>
      </c>
      <c r="C26230">
        <v>50143.941615999996</v>
      </c>
      <c r="D26230">
        <v>20.015999999999998</v>
      </c>
    </row>
    <row r="26231" spans="1:4">
      <c r="A26231" t="s">
        <v>326</v>
      </c>
      <c r="B26231" s="10">
        <v>42852.21875</v>
      </c>
      <c r="C26231">
        <v>50143.946620000002</v>
      </c>
      <c r="D26231">
        <v>20.015999999999998</v>
      </c>
    </row>
    <row r="26232" spans="1:4">
      <c r="A26232" t="s">
        <v>326</v>
      </c>
      <c r="B26232" s="10">
        <v>42852.229166666664</v>
      </c>
      <c r="C26232">
        <v>50143.951624000001</v>
      </c>
      <c r="D26232">
        <v>20.015999999999998</v>
      </c>
    </row>
    <row r="26233" spans="1:4">
      <c r="A26233" t="s">
        <v>326</v>
      </c>
      <c r="B26233" s="10">
        <v>42852.239583333336</v>
      </c>
      <c r="C26233">
        <v>50143.956628</v>
      </c>
      <c r="D26233">
        <v>20.015999999999998</v>
      </c>
    </row>
    <row r="26234" spans="1:4">
      <c r="A26234" t="s">
        <v>326</v>
      </c>
      <c r="B26234" s="10">
        <v>42852.25</v>
      </c>
      <c r="C26234">
        <v>50143.961631999999</v>
      </c>
      <c r="D26234">
        <v>20.015999999999998</v>
      </c>
    </row>
    <row r="26235" spans="1:4">
      <c r="A26235" t="s">
        <v>326</v>
      </c>
      <c r="B26235" s="10">
        <v>42852.260416666664</v>
      </c>
      <c r="C26235">
        <v>50143.966635999997</v>
      </c>
      <c r="D26235">
        <v>20.015999999999998</v>
      </c>
    </row>
    <row r="26236" spans="1:4">
      <c r="A26236" t="s">
        <v>326</v>
      </c>
      <c r="B26236" s="10">
        <v>42852.270833333336</v>
      </c>
      <c r="C26236">
        <v>50143.971640000003</v>
      </c>
      <c r="D26236">
        <v>20.015999999999998</v>
      </c>
    </row>
    <row r="26237" spans="1:4">
      <c r="A26237" t="s">
        <v>326</v>
      </c>
      <c r="B26237" s="10">
        <v>42852.28125</v>
      </c>
      <c r="C26237">
        <v>50143.976644000002</v>
      </c>
      <c r="D26237">
        <v>20.015999999999998</v>
      </c>
    </row>
    <row r="26238" spans="1:4">
      <c r="A26238" t="s">
        <v>326</v>
      </c>
      <c r="B26238" s="10">
        <v>42852.291666666664</v>
      </c>
      <c r="C26238">
        <v>50143.986642999997</v>
      </c>
      <c r="D26238">
        <v>39.996000000000002</v>
      </c>
    </row>
    <row r="26239" spans="1:4">
      <c r="A26239" t="s">
        <v>326</v>
      </c>
      <c r="B26239" s="10">
        <v>42852.302083333336</v>
      </c>
      <c r="C26239">
        <v>50143.991647000003</v>
      </c>
      <c r="D26239">
        <v>20.015999999999998</v>
      </c>
    </row>
    <row r="26240" spans="1:4">
      <c r="A26240" t="s">
        <v>326</v>
      </c>
      <c r="B26240" s="10">
        <v>42852.3125</v>
      </c>
      <c r="C26240">
        <v>50144.001645999997</v>
      </c>
      <c r="D26240">
        <v>39.996000000000002</v>
      </c>
    </row>
    <row r="26241" spans="1:4">
      <c r="A26241" t="s">
        <v>326</v>
      </c>
      <c r="B26241" s="10">
        <v>42852.322916666664</v>
      </c>
      <c r="C26241">
        <v>50144.006650000003</v>
      </c>
      <c r="D26241">
        <v>20.015999999999998</v>
      </c>
    </row>
    <row r="26242" spans="1:4">
      <c r="A26242" t="s">
        <v>326</v>
      </c>
      <c r="B26242" s="10">
        <v>42852.333333333336</v>
      </c>
      <c r="C26242">
        <v>50144.031651999998</v>
      </c>
      <c r="D26242">
        <v>100.008</v>
      </c>
    </row>
    <row r="26243" spans="1:4">
      <c r="A26243" t="s">
        <v>326</v>
      </c>
      <c r="B26243" s="10">
        <v>42852.34375</v>
      </c>
      <c r="C26243">
        <v>50144.041651</v>
      </c>
      <c r="D26243">
        <v>39.996000000000002</v>
      </c>
    </row>
    <row r="26244" spans="1:4">
      <c r="A26244" t="s">
        <v>326</v>
      </c>
      <c r="B26244" s="10">
        <v>42852.354166666664</v>
      </c>
      <c r="C26244">
        <v>50144.156652999998</v>
      </c>
      <c r="D26244">
        <v>460.00799999999998</v>
      </c>
    </row>
    <row r="26245" spans="1:4">
      <c r="A26245" t="s">
        <v>326</v>
      </c>
      <c r="B26245" s="10">
        <v>42852.364583333336</v>
      </c>
      <c r="C26245">
        <v>50144.341656999997</v>
      </c>
      <c r="D26245">
        <v>740.01599999999996</v>
      </c>
    </row>
    <row r="26246" spans="1:4">
      <c r="A26246" t="s">
        <v>326</v>
      </c>
      <c r="B26246" s="10">
        <v>42852.375</v>
      </c>
      <c r="C26246">
        <v>50144.441656000003</v>
      </c>
      <c r="D26246">
        <v>399.99599999999998</v>
      </c>
    </row>
    <row r="26247" spans="1:4">
      <c r="A26247" t="s">
        <v>326</v>
      </c>
      <c r="B26247" s="10">
        <v>42852.385416666664</v>
      </c>
      <c r="C26247">
        <v>50144.586654999999</v>
      </c>
      <c r="D26247">
        <v>579.99599999999998</v>
      </c>
    </row>
    <row r="26248" spans="1:4">
      <c r="A26248" t="s">
        <v>326</v>
      </c>
      <c r="B26248" s="10">
        <v>42852.395833333336</v>
      </c>
      <c r="C26248">
        <v>50144.701656999998</v>
      </c>
      <c r="D26248">
        <v>460.00799999999998</v>
      </c>
    </row>
    <row r="26249" spans="1:4">
      <c r="A26249" t="s">
        <v>326</v>
      </c>
      <c r="B26249" s="10">
        <v>42852.40625</v>
      </c>
      <c r="C26249">
        <v>50144.796661</v>
      </c>
      <c r="D26249">
        <v>380.01600000000002</v>
      </c>
    </row>
    <row r="26250" spans="1:4">
      <c r="A26250" t="s">
        <v>326</v>
      </c>
      <c r="B26250" s="10">
        <v>42852.416666666664</v>
      </c>
      <c r="C26250">
        <v>50145.146661999999</v>
      </c>
      <c r="D26250">
        <v>1400.0039999999999</v>
      </c>
    </row>
    <row r="26251" spans="1:4">
      <c r="A26251" t="s">
        <v>326</v>
      </c>
      <c r="B26251" s="10">
        <v>42852.427083333336</v>
      </c>
      <c r="C26251">
        <v>50145.206664999998</v>
      </c>
      <c r="D26251">
        <v>240.012</v>
      </c>
    </row>
    <row r="26252" spans="1:4">
      <c r="A26252" t="s">
        <v>326</v>
      </c>
      <c r="B26252" s="10">
        <v>42852.4375</v>
      </c>
      <c r="C26252">
        <v>50145.271663</v>
      </c>
      <c r="D26252">
        <v>259.99200000000002</v>
      </c>
    </row>
    <row r="26253" spans="1:4">
      <c r="A26253" t="s">
        <v>326</v>
      </c>
      <c r="B26253" s="10">
        <v>42852.447916666664</v>
      </c>
      <c r="C26253">
        <v>50145.336661000001</v>
      </c>
      <c r="D26253">
        <v>259.99200000000002</v>
      </c>
    </row>
    <row r="26254" spans="1:4">
      <c r="A26254" t="s">
        <v>326</v>
      </c>
      <c r="B26254" s="10">
        <v>42852.458333333336</v>
      </c>
      <c r="C26254">
        <v>50145.411657999997</v>
      </c>
      <c r="D26254">
        <v>299.988</v>
      </c>
    </row>
    <row r="26255" spans="1:4">
      <c r="A26255" t="s">
        <v>326</v>
      </c>
      <c r="B26255" s="10">
        <v>42852.46875</v>
      </c>
      <c r="C26255">
        <v>50145.581659000003</v>
      </c>
      <c r="D26255">
        <v>680.00400000000002</v>
      </c>
    </row>
    <row r="26256" spans="1:4">
      <c r="A26256" t="s">
        <v>326</v>
      </c>
      <c r="B26256" s="10">
        <v>42852.479166666664</v>
      </c>
      <c r="C26256">
        <v>50145.826656999998</v>
      </c>
      <c r="D26256">
        <v>979.99199999999996</v>
      </c>
    </row>
    <row r="26257" spans="1:4">
      <c r="A26257" t="s">
        <v>326</v>
      </c>
      <c r="B26257" s="10">
        <v>42852.489583333336</v>
      </c>
      <c r="C26257">
        <v>50145.886659999996</v>
      </c>
      <c r="D26257">
        <v>240.012</v>
      </c>
    </row>
    <row r="26258" spans="1:4">
      <c r="A26258" t="s">
        <v>326</v>
      </c>
      <c r="B26258" s="10">
        <v>42852.5</v>
      </c>
      <c r="C26258">
        <v>50145.941658999996</v>
      </c>
      <c r="D26258">
        <v>219.99600000000001</v>
      </c>
    </row>
    <row r="26259" spans="1:4">
      <c r="A26259" t="s">
        <v>326</v>
      </c>
      <c r="B26259" s="10">
        <v>42852.510416666664</v>
      </c>
      <c r="C26259">
        <v>50145.996657999996</v>
      </c>
      <c r="D26259">
        <v>219.99600000000001</v>
      </c>
    </row>
    <row r="26260" spans="1:4">
      <c r="A26260" t="s">
        <v>326</v>
      </c>
      <c r="B26260" s="10">
        <v>42852.520833333336</v>
      </c>
      <c r="C26260">
        <v>50146.056661000002</v>
      </c>
      <c r="D26260">
        <v>240.012</v>
      </c>
    </row>
    <row r="26261" spans="1:4">
      <c r="A26261" t="s">
        <v>326</v>
      </c>
      <c r="B26261" s="10">
        <v>42852.53125</v>
      </c>
      <c r="C26261">
        <v>50146.411656999997</v>
      </c>
      <c r="D26261">
        <v>1419.9839999999999</v>
      </c>
    </row>
    <row r="26262" spans="1:4">
      <c r="A26262" t="s">
        <v>326</v>
      </c>
      <c r="B26262" s="10">
        <v>42852.541666666664</v>
      </c>
      <c r="C26262">
        <v>50146.466655999997</v>
      </c>
      <c r="D26262">
        <v>219.99600000000001</v>
      </c>
    </row>
    <row r="26263" spans="1:4">
      <c r="A26263" t="s">
        <v>326</v>
      </c>
      <c r="B26263" s="10">
        <v>42852.552083333336</v>
      </c>
      <c r="C26263">
        <v>50146.511656000002</v>
      </c>
      <c r="D26263">
        <v>180</v>
      </c>
    </row>
    <row r="26264" spans="1:4">
      <c r="A26264" t="s">
        <v>326</v>
      </c>
      <c r="B26264" s="10">
        <v>42852.5625</v>
      </c>
      <c r="C26264">
        <v>50146.551652000002</v>
      </c>
      <c r="D26264">
        <v>159.98400000000001</v>
      </c>
    </row>
    <row r="26265" spans="1:4">
      <c r="A26265" t="s">
        <v>326</v>
      </c>
      <c r="B26265" s="10">
        <v>42852.572916666664</v>
      </c>
      <c r="C26265">
        <v>50146.601655999999</v>
      </c>
      <c r="D26265">
        <v>200.01599999999999</v>
      </c>
    </row>
    <row r="26266" spans="1:4">
      <c r="A26266" t="s">
        <v>326</v>
      </c>
      <c r="B26266" s="10">
        <v>42852.583333333336</v>
      </c>
      <c r="C26266">
        <v>50146.646655999997</v>
      </c>
      <c r="D26266">
        <v>180</v>
      </c>
    </row>
    <row r="26267" spans="1:4">
      <c r="A26267" t="s">
        <v>326</v>
      </c>
      <c r="B26267" s="10">
        <v>42852.59375</v>
      </c>
      <c r="C26267">
        <v>50146.686651999997</v>
      </c>
      <c r="D26267">
        <v>159.98400000000001</v>
      </c>
    </row>
    <row r="26268" spans="1:4">
      <c r="A26268" t="s">
        <v>326</v>
      </c>
      <c r="B26268" s="10">
        <v>42852.604166666664</v>
      </c>
      <c r="C26268">
        <v>50146.981654000003</v>
      </c>
      <c r="D26268">
        <v>1180.008</v>
      </c>
    </row>
    <row r="26269" spans="1:4">
      <c r="A26269" t="s">
        <v>326</v>
      </c>
      <c r="B26269" s="10">
        <v>42852.614583333336</v>
      </c>
      <c r="C26269">
        <v>50147.006655999998</v>
      </c>
      <c r="D26269">
        <v>100.008</v>
      </c>
    </row>
    <row r="26270" spans="1:4">
      <c r="A26270" t="s">
        <v>326</v>
      </c>
      <c r="B26270" s="10">
        <v>42852.625</v>
      </c>
      <c r="C26270">
        <v>50147.036653000003</v>
      </c>
      <c r="D26270">
        <v>119.988</v>
      </c>
    </row>
    <row r="26271" spans="1:4">
      <c r="A26271" t="s">
        <v>326</v>
      </c>
      <c r="B26271" s="10">
        <v>42852.635416666664</v>
      </c>
      <c r="C26271">
        <v>50147.091652000003</v>
      </c>
      <c r="D26271">
        <v>219.99600000000001</v>
      </c>
    </row>
    <row r="26272" spans="1:4">
      <c r="A26272" t="s">
        <v>326</v>
      </c>
      <c r="B26272" s="10">
        <v>42852.645833333336</v>
      </c>
      <c r="C26272">
        <v>50147.156649999997</v>
      </c>
      <c r="D26272">
        <v>259.99200000000002</v>
      </c>
    </row>
    <row r="26273" spans="1:4">
      <c r="A26273" t="s">
        <v>326</v>
      </c>
      <c r="B26273" s="10">
        <v>42852.65625</v>
      </c>
      <c r="C26273">
        <v>50147.216653000003</v>
      </c>
      <c r="D26273">
        <v>240.012</v>
      </c>
    </row>
    <row r="26274" spans="1:4">
      <c r="A26274" t="s">
        <v>326</v>
      </c>
      <c r="B26274" s="10">
        <v>42852.666666666664</v>
      </c>
      <c r="C26274">
        <v>50147.276656000002</v>
      </c>
      <c r="D26274">
        <v>240.012</v>
      </c>
    </row>
    <row r="26275" spans="1:4">
      <c r="A26275" t="s">
        <v>326</v>
      </c>
      <c r="B26275" s="10">
        <v>42852.677083333336</v>
      </c>
      <c r="C26275">
        <v>50147.626657000001</v>
      </c>
      <c r="D26275">
        <v>1400.0039999999999</v>
      </c>
    </row>
    <row r="26276" spans="1:4">
      <c r="A26276" t="s">
        <v>326</v>
      </c>
      <c r="B26276" s="10">
        <v>42852.6875</v>
      </c>
      <c r="C26276">
        <v>50147.676660999998</v>
      </c>
      <c r="D26276">
        <v>200.01599999999999</v>
      </c>
    </row>
    <row r="26277" spans="1:4">
      <c r="A26277" t="s">
        <v>326</v>
      </c>
      <c r="B26277" s="10">
        <v>42852.697916666664</v>
      </c>
      <c r="C26277">
        <v>50147.726665000002</v>
      </c>
      <c r="D26277">
        <v>200.01599999999999</v>
      </c>
    </row>
    <row r="26278" spans="1:4">
      <c r="A26278" t="s">
        <v>326</v>
      </c>
      <c r="B26278" s="10">
        <v>42852.708333333336</v>
      </c>
      <c r="C26278">
        <v>50147.781664000002</v>
      </c>
      <c r="D26278">
        <v>219.99600000000001</v>
      </c>
    </row>
    <row r="26279" spans="1:4">
      <c r="A26279" t="s">
        <v>326</v>
      </c>
      <c r="B26279" s="10">
        <v>42852.71875</v>
      </c>
      <c r="C26279">
        <v>50147.831667999999</v>
      </c>
      <c r="D26279">
        <v>200.01599999999999</v>
      </c>
    </row>
    <row r="26280" spans="1:4">
      <c r="A26280" t="s">
        <v>326</v>
      </c>
      <c r="B26280" s="10">
        <v>42852.729166666664</v>
      </c>
      <c r="C26280">
        <v>50147.881672000003</v>
      </c>
      <c r="D26280">
        <v>200.01599999999999</v>
      </c>
    </row>
    <row r="26281" spans="1:4">
      <c r="A26281" t="s">
        <v>326</v>
      </c>
      <c r="B26281" s="10">
        <v>42852.739583333336</v>
      </c>
      <c r="C26281">
        <v>50147.926672000001</v>
      </c>
      <c r="D26281">
        <v>180</v>
      </c>
    </row>
    <row r="26282" spans="1:4">
      <c r="A26282" t="s">
        <v>326</v>
      </c>
      <c r="B26282" s="10">
        <v>42852.75</v>
      </c>
      <c r="C26282">
        <v>50147.976675999998</v>
      </c>
      <c r="D26282">
        <v>200.01599999999999</v>
      </c>
    </row>
    <row r="26283" spans="1:4">
      <c r="A26283" t="s">
        <v>326</v>
      </c>
      <c r="B26283" s="10">
        <v>42852.760416666664</v>
      </c>
      <c r="C26283">
        <v>50148.016671999998</v>
      </c>
      <c r="D26283">
        <v>159.98400000000001</v>
      </c>
    </row>
    <row r="26284" spans="1:4">
      <c r="A26284" t="s">
        <v>326</v>
      </c>
      <c r="B26284" s="10">
        <v>42852.770833333336</v>
      </c>
      <c r="C26284">
        <v>50148.056667999997</v>
      </c>
      <c r="D26284">
        <v>159.98400000000001</v>
      </c>
    </row>
    <row r="26285" spans="1:4">
      <c r="A26285" t="s">
        <v>326</v>
      </c>
      <c r="B26285" s="10">
        <v>42852.78125</v>
      </c>
      <c r="C26285">
        <v>50148.091669000001</v>
      </c>
      <c r="D26285">
        <v>140.00399999999999</v>
      </c>
    </row>
    <row r="26286" spans="1:4">
      <c r="A26286" t="s">
        <v>326</v>
      </c>
      <c r="B26286" s="10">
        <v>42852.791666666664</v>
      </c>
      <c r="C26286">
        <v>50148.126669999998</v>
      </c>
      <c r="D26286">
        <v>140.00399999999999</v>
      </c>
    </row>
    <row r="26287" spans="1:4">
      <c r="A26287" t="s">
        <v>326</v>
      </c>
      <c r="B26287" s="10">
        <v>42852.802083333336</v>
      </c>
      <c r="C26287">
        <v>50148.156667000003</v>
      </c>
      <c r="D26287">
        <v>119.988</v>
      </c>
    </row>
    <row r="26288" spans="1:4">
      <c r="A26288" t="s">
        <v>326</v>
      </c>
      <c r="B26288" s="10">
        <v>42852.8125</v>
      </c>
      <c r="C26288">
        <v>50148.181668999998</v>
      </c>
      <c r="D26288">
        <v>100.008</v>
      </c>
    </row>
    <row r="26289" spans="1:4">
      <c r="A26289" t="s">
        <v>326</v>
      </c>
      <c r="B26289" s="10">
        <v>42852.822916666664</v>
      </c>
      <c r="C26289">
        <v>50148.201667000001</v>
      </c>
      <c r="D26289">
        <v>79.992000000000004</v>
      </c>
    </row>
    <row r="26290" spans="1:4">
      <c r="A26290" t="s">
        <v>326</v>
      </c>
      <c r="B26290" s="10">
        <v>42852.833333333336</v>
      </c>
      <c r="C26290">
        <v>50148.226669000003</v>
      </c>
      <c r="D26290">
        <v>100.008</v>
      </c>
    </row>
    <row r="26291" spans="1:4">
      <c r="A26291" t="s">
        <v>326</v>
      </c>
      <c r="B26291" s="10">
        <v>42852.84375</v>
      </c>
      <c r="C26291">
        <v>50148.241671999996</v>
      </c>
      <c r="D26291">
        <v>60.012</v>
      </c>
    </row>
    <row r="26292" spans="1:4">
      <c r="A26292" t="s">
        <v>326</v>
      </c>
      <c r="B26292" s="10">
        <v>42852.854166666664</v>
      </c>
      <c r="C26292">
        <v>50148.26167</v>
      </c>
      <c r="D26292">
        <v>79.992000000000004</v>
      </c>
    </row>
    <row r="26293" spans="1:4">
      <c r="A26293" t="s">
        <v>326</v>
      </c>
      <c r="B26293" s="10">
        <v>42852.864583333336</v>
      </c>
      <c r="C26293">
        <v>50148.276673</v>
      </c>
      <c r="D26293">
        <v>60.012</v>
      </c>
    </row>
    <row r="26294" spans="1:4">
      <c r="A26294" t="s">
        <v>326</v>
      </c>
      <c r="B26294" s="10">
        <v>42852.875</v>
      </c>
      <c r="C26294">
        <v>50148.306669999998</v>
      </c>
      <c r="D26294">
        <v>119.988</v>
      </c>
    </row>
    <row r="26295" spans="1:4">
      <c r="A26295" t="s">
        <v>326</v>
      </c>
      <c r="B26295" s="10">
        <v>42852.885416666664</v>
      </c>
      <c r="C26295">
        <v>50148.311673999997</v>
      </c>
      <c r="D26295">
        <v>20.015999999999998</v>
      </c>
    </row>
    <row r="26296" spans="1:4">
      <c r="A26296" t="s">
        <v>326</v>
      </c>
      <c r="B26296" s="10">
        <v>42852.895833333336</v>
      </c>
      <c r="C26296">
        <v>50148.321672999999</v>
      </c>
      <c r="D26296">
        <v>39.996000000000002</v>
      </c>
    </row>
    <row r="26297" spans="1:4">
      <c r="A26297" t="s">
        <v>326</v>
      </c>
      <c r="B26297" s="10">
        <v>42852.90625</v>
      </c>
      <c r="C26297">
        <v>50148.326676999997</v>
      </c>
      <c r="D26297">
        <v>20.015999999999998</v>
      </c>
    </row>
    <row r="26298" spans="1:4">
      <c r="A26298" t="s">
        <v>326</v>
      </c>
      <c r="B26298" s="10">
        <v>42852.916666666664</v>
      </c>
      <c r="C26298">
        <v>50148.331681000003</v>
      </c>
      <c r="D26298">
        <v>20.015999999999998</v>
      </c>
    </row>
    <row r="26299" spans="1:4">
      <c r="A26299" t="s">
        <v>326</v>
      </c>
      <c r="B26299" s="10">
        <v>42852.927083333336</v>
      </c>
      <c r="C26299">
        <v>50148.336685000002</v>
      </c>
      <c r="D26299">
        <v>20.015999999999998</v>
      </c>
    </row>
    <row r="26300" spans="1:4">
      <c r="A26300" t="s">
        <v>326</v>
      </c>
      <c r="B26300" s="10">
        <v>42852.9375</v>
      </c>
      <c r="C26300">
        <v>50148.341689000001</v>
      </c>
      <c r="D26300">
        <v>20.015999999999998</v>
      </c>
    </row>
    <row r="26301" spans="1:4">
      <c r="A26301" t="s">
        <v>326</v>
      </c>
      <c r="B26301" s="10">
        <v>42852.947916666664</v>
      </c>
      <c r="C26301">
        <v>50148.346693</v>
      </c>
      <c r="D26301">
        <v>20.015999999999998</v>
      </c>
    </row>
    <row r="26302" spans="1:4">
      <c r="A26302" t="s">
        <v>326</v>
      </c>
      <c r="B26302" s="10">
        <v>42852.958333333336</v>
      </c>
      <c r="C26302">
        <v>50148.356692000001</v>
      </c>
      <c r="D26302">
        <v>39.996000000000002</v>
      </c>
    </row>
    <row r="26303" spans="1:4">
      <c r="A26303" t="s">
        <v>326</v>
      </c>
      <c r="B26303" s="10">
        <v>42852.96875</v>
      </c>
      <c r="C26303">
        <v>50148.361696</v>
      </c>
      <c r="D26303">
        <v>20.015999999999998</v>
      </c>
    </row>
    <row r="26304" spans="1:4">
      <c r="A26304" t="s">
        <v>326</v>
      </c>
      <c r="B26304" s="10">
        <v>42852.979166666664</v>
      </c>
      <c r="C26304">
        <v>50148.366699999999</v>
      </c>
      <c r="D26304">
        <v>20.015999999999998</v>
      </c>
    </row>
    <row r="26305" spans="1:4">
      <c r="A26305" t="s">
        <v>326</v>
      </c>
      <c r="B26305" s="10">
        <v>42852.989583333336</v>
      </c>
      <c r="C26305">
        <v>50148.371703999997</v>
      </c>
      <c r="D26305">
        <v>20.015999999999998</v>
      </c>
    </row>
    <row r="26306" spans="1:4">
      <c r="A26306" t="s">
        <v>326</v>
      </c>
      <c r="B26306" s="10">
        <v>42853</v>
      </c>
      <c r="C26306">
        <v>50148.375</v>
      </c>
      <c r="D26306">
        <v>20.015999999999998</v>
      </c>
    </row>
    <row r="26307" spans="1:4">
      <c r="A26307" t="s">
        <v>326</v>
      </c>
      <c r="B26307" s="10">
        <v>42853.010416666664</v>
      </c>
      <c r="C26307">
        <v>50148.380003999999</v>
      </c>
      <c r="D26307">
        <v>20.015999999999998</v>
      </c>
    </row>
    <row r="26308" spans="1:4">
      <c r="A26308" t="s">
        <v>326</v>
      </c>
      <c r="B26308" s="10">
        <v>42853.020833333336</v>
      </c>
      <c r="C26308">
        <v>50148.385007999997</v>
      </c>
      <c r="D26308">
        <v>20.015999999999998</v>
      </c>
    </row>
    <row r="26309" spans="1:4">
      <c r="A26309" t="s">
        <v>326</v>
      </c>
      <c r="B26309" s="10">
        <v>42853.03125</v>
      </c>
      <c r="C26309">
        <v>50148.390012000003</v>
      </c>
      <c r="D26309">
        <v>20.015999999999998</v>
      </c>
    </row>
    <row r="26310" spans="1:4">
      <c r="A26310" t="s">
        <v>326</v>
      </c>
      <c r="B26310" s="10">
        <v>42853.041666666664</v>
      </c>
      <c r="C26310">
        <v>50148.395016000002</v>
      </c>
      <c r="D26310">
        <v>20.015999999999998</v>
      </c>
    </row>
    <row r="26311" spans="1:4">
      <c r="A26311" t="s">
        <v>326</v>
      </c>
      <c r="B26311" s="10">
        <v>42853.052083333336</v>
      </c>
      <c r="C26311">
        <v>50148.405014999997</v>
      </c>
      <c r="D26311">
        <v>39.996000000000002</v>
      </c>
    </row>
    <row r="26312" spans="1:4">
      <c r="A26312" t="s">
        <v>326</v>
      </c>
      <c r="B26312" s="10">
        <v>42853.0625</v>
      </c>
      <c r="C26312">
        <v>50148.410019000003</v>
      </c>
      <c r="D26312">
        <v>20.015999999999998</v>
      </c>
    </row>
    <row r="26313" spans="1:4">
      <c r="A26313" t="s">
        <v>326</v>
      </c>
      <c r="B26313" s="10">
        <v>42853.072916666664</v>
      </c>
      <c r="C26313">
        <v>50148.415023000001</v>
      </c>
      <c r="D26313">
        <v>20.015999999999998</v>
      </c>
    </row>
    <row r="26314" spans="1:4">
      <c r="A26314" t="s">
        <v>326</v>
      </c>
      <c r="B26314" s="10">
        <v>42853.083333333336</v>
      </c>
      <c r="C26314">
        <v>50148.420027</v>
      </c>
      <c r="D26314">
        <v>20.015999999999998</v>
      </c>
    </row>
    <row r="26315" spans="1:4">
      <c r="A26315" t="s">
        <v>326</v>
      </c>
      <c r="B26315" s="10">
        <v>42853.09375</v>
      </c>
      <c r="C26315">
        <v>50148.425030999999</v>
      </c>
      <c r="D26315">
        <v>20.015999999999998</v>
      </c>
    </row>
    <row r="26316" spans="1:4">
      <c r="A26316" t="s">
        <v>326</v>
      </c>
      <c r="B26316" s="10">
        <v>42853.104166666664</v>
      </c>
      <c r="C26316">
        <v>50148.430034999998</v>
      </c>
      <c r="D26316">
        <v>20.015999999999998</v>
      </c>
    </row>
    <row r="26317" spans="1:4">
      <c r="A26317" t="s">
        <v>326</v>
      </c>
      <c r="B26317" s="10">
        <v>42853.114583333336</v>
      </c>
      <c r="C26317">
        <v>50148.435039000004</v>
      </c>
      <c r="D26317">
        <v>20.015999999999998</v>
      </c>
    </row>
    <row r="26318" spans="1:4">
      <c r="A26318" t="s">
        <v>326</v>
      </c>
      <c r="B26318" s="10">
        <v>42853.125</v>
      </c>
      <c r="C26318">
        <v>50148.440043000002</v>
      </c>
      <c r="D26318">
        <v>20.015999999999998</v>
      </c>
    </row>
    <row r="26319" spans="1:4">
      <c r="A26319" t="s">
        <v>326</v>
      </c>
      <c r="B26319" s="10">
        <v>42853.135416666664</v>
      </c>
      <c r="C26319">
        <v>50148.440043000002</v>
      </c>
      <c r="D26319">
        <v>0</v>
      </c>
    </row>
    <row r="26320" spans="1:4">
      <c r="A26320" t="s">
        <v>326</v>
      </c>
      <c r="B26320" s="10">
        <v>42853.145833333336</v>
      </c>
      <c r="C26320">
        <v>50148.445047000001</v>
      </c>
      <c r="D26320">
        <v>20.015999999999998</v>
      </c>
    </row>
    <row r="26321" spans="1:4">
      <c r="A26321" t="s">
        <v>326</v>
      </c>
      <c r="B26321" s="10">
        <v>42853.15625</v>
      </c>
      <c r="C26321">
        <v>50148.450051</v>
      </c>
      <c r="D26321">
        <v>20.015999999999998</v>
      </c>
    </row>
    <row r="26322" spans="1:4">
      <c r="A26322" t="s">
        <v>326</v>
      </c>
      <c r="B26322" s="10">
        <v>42853.166666666664</v>
      </c>
      <c r="C26322">
        <v>50148.455054999999</v>
      </c>
      <c r="D26322">
        <v>20.015999999999998</v>
      </c>
    </row>
    <row r="26323" spans="1:4">
      <c r="A26323" t="s">
        <v>326</v>
      </c>
      <c r="B26323" s="10">
        <v>42853.177083333336</v>
      </c>
      <c r="C26323">
        <v>50148.460058999997</v>
      </c>
      <c r="D26323">
        <v>20.015999999999998</v>
      </c>
    </row>
    <row r="26324" spans="1:4">
      <c r="A26324" t="s">
        <v>326</v>
      </c>
      <c r="B26324" s="10">
        <v>42853.1875</v>
      </c>
      <c r="C26324">
        <v>50148.465063000003</v>
      </c>
      <c r="D26324">
        <v>20.015999999999998</v>
      </c>
    </row>
    <row r="26325" spans="1:4">
      <c r="A26325" t="s">
        <v>326</v>
      </c>
      <c r="B26325" s="10">
        <v>42853.197916666664</v>
      </c>
      <c r="C26325">
        <v>50148.470067000002</v>
      </c>
      <c r="D26325">
        <v>20.015999999999998</v>
      </c>
    </row>
    <row r="26326" spans="1:4">
      <c r="A26326" t="s">
        <v>326</v>
      </c>
      <c r="B26326" s="10">
        <v>42853.208333333336</v>
      </c>
      <c r="C26326">
        <v>50148.475071000001</v>
      </c>
      <c r="D26326">
        <v>20.015999999999998</v>
      </c>
    </row>
    <row r="26327" spans="1:4">
      <c r="A26327" t="s">
        <v>326</v>
      </c>
      <c r="B26327" s="10">
        <v>42853.21875</v>
      </c>
      <c r="C26327">
        <v>50148.480074999999</v>
      </c>
      <c r="D26327">
        <v>20.015999999999998</v>
      </c>
    </row>
    <row r="26328" spans="1:4">
      <c r="A26328" t="s">
        <v>326</v>
      </c>
      <c r="B26328" s="10">
        <v>42853.229166666664</v>
      </c>
      <c r="C26328">
        <v>50148.485078999998</v>
      </c>
      <c r="D26328">
        <v>20.015999999999998</v>
      </c>
    </row>
    <row r="26329" spans="1:4">
      <c r="A26329" t="s">
        <v>326</v>
      </c>
      <c r="B26329" s="10">
        <v>42853.239583333336</v>
      </c>
      <c r="C26329">
        <v>50148.490082999997</v>
      </c>
      <c r="D26329">
        <v>20.015999999999998</v>
      </c>
    </row>
    <row r="26330" spans="1:4">
      <c r="A26330" t="s">
        <v>326</v>
      </c>
      <c r="B26330" s="10">
        <v>42853.25</v>
      </c>
      <c r="C26330">
        <v>50148.495087000003</v>
      </c>
      <c r="D26330">
        <v>20.015999999999998</v>
      </c>
    </row>
    <row r="26331" spans="1:4">
      <c r="A26331" t="s">
        <v>326</v>
      </c>
      <c r="B26331" s="10">
        <v>42853.260416666664</v>
      </c>
      <c r="C26331">
        <v>50148.500091000002</v>
      </c>
      <c r="D26331">
        <v>20.015999999999998</v>
      </c>
    </row>
    <row r="26332" spans="1:4">
      <c r="A26332" t="s">
        <v>326</v>
      </c>
      <c r="B26332" s="10">
        <v>42853.270833333336</v>
      </c>
      <c r="C26332">
        <v>50148.78009</v>
      </c>
      <c r="D26332">
        <v>1119.9960000000001</v>
      </c>
    </row>
    <row r="26333" spans="1:4">
      <c r="A26333" t="s">
        <v>326</v>
      </c>
      <c r="B26333" s="10">
        <v>42853.28125</v>
      </c>
      <c r="C26333">
        <v>50148.790089000002</v>
      </c>
      <c r="D26333">
        <v>39.996000000000002</v>
      </c>
    </row>
    <row r="26334" spans="1:4">
      <c r="A26334" t="s">
        <v>326</v>
      </c>
      <c r="B26334" s="10">
        <v>42853.291666666664</v>
      </c>
      <c r="C26334">
        <v>50148.795093000001</v>
      </c>
      <c r="D26334">
        <v>20.015999999999998</v>
      </c>
    </row>
    <row r="26335" spans="1:4">
      <c r="A26335" t="s">
        <v>326</v>
      </c>
      <c r="B26335" s="10">
        <v>42853.302083333336</v>
      </c>
      <c r="C26335">
        <v>50148.805092000002</v>
      </c>
      <c r="D26335">
        <v>39.996000000000002</v>
      </c>
    </row>
    <row r="26336" spans="1:4">
      <c r="A26336" t="s">
        <v>326</v>
      </c>
      <c r="B26336" s="10">
        <v>42853.3125</v>
      </c>
      <c r="C26336">
        <v>50148.810096000001</v>
      </c>
      <c r="D26336">
        <v>20.015999999999998</v>
      </c>
    </row>
    <row r="26337" spans="1:4">
      <c r="A26337" t="s">
        <v>326</v>
      </c>
      <c r="B26337" s="10">
        <v>42853.322916666664</v>
      </c>
      <c r="C26337">
        <v>50148.825099000002</v>
      </c>
      <c r="D26337">
        <v>60.012</v>
      </c>
    </row>
    <row r="26338" spans="1:4">
      <c r="A26338" t="s">
        <v>326</v>
      </c>
      <c r="B26338" s="10">
        <v>42853.333333333336</v>
      </c>
      <c r="C26338">
        <v>50148.840102000002</v>
      </c>
      <c r="D26338">
        <v>60.012</v>
      </c>
    </row>
    <row r="26339" spans="1:4">
      <c r="A26339" t="s">
        <v>326</v>
      </c>
      <c r="B26339" s="10">
        <v>42853.34375</v>
      </c>
      <c r="C26339">
        <v>50148.855105000002</v>
      </c>
      <c r="D26339">
        <v>60.012</v>
      </c>
    </row>
    <row r="26340" spans="1:4">
      <c r="A26340" t="s">
        <v>326</v>
      </c>
      <c r="B26340" s="10">
        <v>42853.354166666664</v>
      </c>
      <c r="C26340">
        <v>50148.880106999997</v>
      </c>
      <c r="D26340">
        <v>100.008</v>
      </c>
    </row>
    <row r="26341" spans="1:4">
      <c r="A26341" t="s">
        <v>326</v>
      </c>
      <c r="B26341" s="10">
        <v>42853.364583333336</v>
      </c>
      <c r="C26341">
        <v>50148.910104000002</v>
      </c>
      <c r="D26341">
        <v>119.988</v>
      </c>
    </row>
    <row r="26342" spans="1:4">
      <c r="A26342" t="s">
        <v>326</v>
      </c>
      <c r="B26342" s="10">
        <v>42853.375</v>
      </c>
      <c r="C26342">
        <v>50148.945104999999</v>
      </c>
      <c r="D26342">
        <v>140.00399999999999</v>
      </c>
    </row>
    <row r="26343" spans="1:4">
      <c r="A26343" t="s">
        <v>326</v>
      </c>
      <c r="B26343" s="10">
        <v>42853.385416666664</v>
      </c>
      <c r="C26343">
        <v>50149.295105999998</v>
      </c>
      <c r="D26343">
        <v>1400.0039999999999</v>
      </c>
    </row>
    <row r="26344" spans="1:4">
      <c r="A26344" t="s">
        <v>326</v>
      </c>
      <c r="B26344" s="10">
        <v>42853.395833333336</v>
      </c>
      <c r="C26344">
        <v>50149.350104999998</v>
      </c>
      <c r="D26344">
        <v>219.99600000000001</v>
      </c>
    </row>
    <row r="26345" spans="1:4">
      <c r="A26345" t="s">
        <v>326</v>
      </c>
      <c r="B26345" s="10">
        <v>42853.40625</v>
      </c>
      <c r="C26345">
        <v>50149.450104000003</v>
      </c>
      <c r="D26345">
        <v>399.99599999999998</v>
      </c>
    </row>
    <row r="26346" spans="1:4">
      <c r="A26346" t="s">
        <v>326</v>
      </c>
      <c r="B26346" s="10">
        <v>42853.416666666664</v>
      </c>
      <c r="C26346">
        <v>50149.520106000004</v>
      </c>
      <c r="D26346">
        <v>280.00799999999998</v>
      </c>
    </row>
    <row r="26347" spans="1:4">
      <c r="A26347" t="s">
        <v>326</v>
      </c>
      <c r="B26347" s="10">
        <v>42853.427083333336</v>
      </c>
      <c r="C26347">
        <v>50149.590107999997</v>
      </c>
      <c r="D26347">
        <v>280.00799999999998</v>
      </c>
    </row>
    <row r="26348" spans="1:4">
      <c r="A26348" t="s">
        <v>326</v>
      </c>
      <c r="B26348" s="10">
        <v>42853.4375</v>
      </c>
      <c r="C26348">
        <v>50149.945103999999</v>
      </c>
      <c r="D26348">
        <v>1419.9839999999999</v>
      </c>
    </row>
    <row r="26349" spans="1:4">
      <c r="A26349" t="s">
        <v>326</v>
      </c>
      <c r="B26349" s="10">
        <v>42853.447916666664</v>
      </c>
      <c r="C26349">
        <v>50150.010102</v>
      </c>
      <c r="D26349">
        <v>259.99200000000002</v>
      </c>
    </row>
    <row r="26350" spans="1:4">
      <c r="A26350" t="s">
        <v>326</v>
      </c>
      <c r="B26350" s="10">
        <v>42853.458333333336</v>
      </c>
      <c r="C26350">
        <v>50150.075100000002</v>
      </c>
      <c r="D26350">
        <v>259.99200000000002</v>
      </c>
    </row>
    <row r="26351" spans="1:4">
      <c r="A26351" t="s">
        <v>326</v>
      </c>
      <c r="B26351" s="10">
        <v>42853.46875</v>
      </c>
      <c r="C26351">
        <v>50150.130099000002</v>
      </c>
      <c r="D26351">
        <v>219.99600000000001</v>
      </c>
    </row>
    <row r="26352" spans="1:4">
      <c r="A26352" t="s">
        <v>326</v>
      </c>
      <c r="B26352" s="10">
        <v>42853.479166666664</v>
      </c>
      <c r="C26352">
        <v>50150.180102999999</v>
      </c>
      <c r="D26352">
        <v>200.01599999999999</v>
      </c>
    </row>
    <row r="26353" spans="1:4">
      <c r="A26353" t="s">
        <v>326</v>
      </c>
      <c r="B26353" s="10">
        <v>42853.489583333336</v>
      </c>
      <c r="C26353">
        <v>50150.490099000002</v>
      </c>
      <c r="D26353">
        <v>1239.9839999999999</v>
      </c>
    </row>
    <row r="26354" spans="1:4">
      <c r="A26354" t="s">
        <v>326</v>
      </c>
      <c r="B26354" s="10">
        <v>42853.5</v>
      </c>
      <c r="C26354">
        <v>50150.545098000002</v>
      </c>
      <c r="D26354">
        <v>219.99600000000001</v>
      </c>
    </row>
    <row r="26355" spans="1:4">
      <c r="A26355" t="s">
        <v>326</v>
      </c>
      <c r="B26355" s="10">
        <v>42853.510416666664</v>
      </c>
      <c r="C26355">
        <v>50150.585094000002</v>
      </c>
      <c r="D26355">
        <v>159.98400000000001</v>
      </c>
    </row>
    <row r="26356" spans="1:4">
      <c r="A26356" t="s">
        <v>326</v>
      </c>
      <c r="B26356" s="10">
        <v>42853.520833333336</v>
      </c>
      <c r="C26356">
        <v>50150.625090000001</v>
      </c>
      <c r="D26356">
        <v>159.98400000000001</v>
      </c>
    </row>
    <row r="26357" spans="1:4">
      <c r="A26357" t="s">
        <v>326</v>
      </c>
      <c r="B26357" s="10">
        <v>42853.53125</v>
      </c>
      <c r="C26357">
        <v>50150.665086000001</v>
      </c>
      <c r="D26357">
        <v>159.98400000000001</v>
      </c>
    </row>
    <row r="26358" spans="1:4">
      <c r="A26358" t="s">
        <v>326</v>
      </c>
      <c r="B26358" s="10">
        <v>42853.541666666664</v>
      </c>
      <c r="C26358">
        <v>50150.705082</v>
      </c>
      <c r="D26358">
        <v>159.98400000000001</v>
      </c>
    </row>
    <row r="26359" spans="1:4">
      <c r="A26359" t="s">
        <v>326</v>
      </c>
      <c r="B26359" s="10">
        <v>42853.552083333336</v>
      </c>
      <c r="C26359">
        <v>50150.745078</v>
      </c>
      <c r="D26359">
        <v>159.98400000000001</v>
      </c>
    </row>
    <row r="26360" spans="1:4">
      <c r="A26360" t="s">
        <v>326</v>
      </c>
      <c r="B26360" s="10">
        <v>42853.5625</v>
      </c>
      <c r="C26360">
        <v>50151.065082000001</v>
      </c>
      <c r="D26360">
        <v>1280.0160000000001</v>
      </c>
    </row>
    <row r="26361" spans="1:4">
      <c r="A26361" t="s">
        <v>326</v>
      </c>
      <c r="B26361" s="10">
        <v>42853.572916666664</v>
      </c>
      <c r="C26361">
        <v>50151.130080000003</v>
      </c>
      <c r="D26361">
        <v>259.99200000000002</v>
      </c>
    </row>
    <row r="26362" spans="1:4">
      <c r="A26362" t="s">
        <v>326</v>
      </c>
      <c r="B26362" s="10">
        <v>42853.583333333336</v>
      </c>
      <c r="C26362">
        <v>50151.195077999997</v>
      </c>
      <c r="D26362">
        <v>259.99200000000002</v>
      </c>
    </row>
    <row r="26363" spans="1:4">
      <c r="A26363" t="s">
        <v>326</v>
      </c>
      <c r="B26363" s="10">
        <v>42853.59375</v>
      </c>
      <c r="C26363">
        <v>50151.255081000003</v>
      </c>
      <c r="D26363">
        <v>240.012</v>
      </c>
    </row>
    <row r="26364" spans="1:4">
      <c r="A26364" t="s">
        <v>326</v>
      </c>
      <c r="B26364" s="10">
        <v>42853.604166666664</v>
      </c>
      <c r="C26364">
        <v>50151.325083000003</v>
      </c>
      <c r="D26364">
        <v>280.00799999999998</v>
      </c>
    </row>
    <row r="26365" spans="1:4">
      <c r="A26365" t="s">
        <v>326</v>
      </c>
      <c r="B26365" s="10">
        <v>42853.614583333336</v>
      </c>
      <c r="C26365">
        <v>50151.405083999998</v>
      </c>
      <c r="D26365">
        <v>320.00400000000002</v>
      </c>
    </row>
    <row r="26366" spans="1:4">
      <c r="A26366" t="s">
        <v>326</v>
      </c>
      <c r="B26366" s="10">
        <v>42853.625</v>
      </c>
      <c r="C26366">
        <v>50151.490080000003</v>
      </c>
      <c r="D26366">
        <v>339.98399999999998</v>
      </c>
    </row>
    <row r="26367" spans="1:4">
      <c r="A26367" t="s">
        <v>326</v>
      </c>
      <c r="B26367" s="10">
        <v>42853.635416666664</v>
      </c>
      <c r="C26367">
        <v>50151.575076000001</v>
      </c>
      <c r="D26367">
        <v>339.98399999999998</v>
      </c>
    </row>
    <row r="26368" spans="1:4">
      <c r="A26368" t="s">
        <v>326</v>
      </c>
      <c r="B26368" s="10">
        <v>42853.645833333336</v>
      </c>
      <c r="C26368">
        <v>50151.970076999998</v>
      </c>
      <c r="D26368">
        <v>1580.0039999999999</v>
      </c>
    </row>
    <row r="26369" spans="1:4">
      <c r="A26369" t="s">
        <v>326</v>
      </c>
      <c r="B26369" s="10">
        <v>42853.65625</v>
      </c>
      <c r="C26369">
        <v>50152.055073000003</v>
      </c>
      <c r="D26369">
        <v>339.98399999999998</v>
      </c>
    </row>
    <row r="26370" spans="1:4">
      <c r="A26370" t="s">
        <v>326</v>
      </c>
      <c r="B26370" s="10">
        <v>42853.666666666664</v>
      </c>
      <c r="C26370">
        <v>50152.135073999998</v>
      </c>
      <c r="D26370">
        <v>320.00400000000002</v>
      </c>
    </row>
    <row r="26371" spans="1:4">
      <c r="A26371" t="s">
        <v>326</v>
      </c>
      <c r="B26371" s="10">
        <v>42853.677083333336</v>
      </c>
      <c r="C26371">
        <v>50152.215075</v>
      </c>
      <c r="D26371">
        <v>320.00400000000002</v>
      </c>
    </row>
    <row r="26372" spans="1:4">
      <c r="A26372" t="s">
        <v>326</v>
      </c>
      <c r="B26372" s="10">
        <v>42853.6875</v>
      </c>
      <c r="C26372">
        <v>50152.270074</v>
      </c>
      <c r="D26372">
        <v>219.99600000000001</v>
      </c>
    </row>
    <row r="26373" spans="1:4">
      <c r="A26373" t="s">
        <v>326</v>
      </c>
      <c r="B26373" s="10">
        <v>42853.697916666664</v>
      </c>
      <c r="C26373">
        <v>50152.320077999997</v>
      </c>
      <c r="D26373">
        <v>200.01599999999999</v>
      </c>
    </row>
    <row r="26374" spans="1:4">
      <c r="A26374" t="s">
        <v>326</v>
      </c>
      <c r="B26374" s="10">
        <v>42853.708333333336</v>
      </c>
      <c r="C26374">
        <v>50152.370082000001</v>
      </c>
      <c r="D26374">
        <v>200.01599999999999</v>
      </c>
    </row>
    <row r="26375" spans="1:4">
      <c r="A26375" t="s">
        <v>326</v>
      </c>
      <c r="B26375" s="10">
        <v>42853.71875</v>
      </c>
      <c r="C26375">
        <v>50152.415082</v>
      </c>
      <c r="D26375">
        <v>180</v>
      </c>
    </row>
    <row r="26376" spans="1:4">
      <c r="A26376" t="s">
        <v>326</v>
      </c>
      <c r="B26376" s="10">
        <v>42853.729166666664</v>
      </c>
      <c r="C26376">
        <v>50152.455077999999</v>
      </c>
      <c r="D26376">
        <v>159.98400000000001</v>
      </c>
    </row>
    <row r="26377" spans="1:4">
      <c r="A26377" t="s">
        <v>326</v>
      </c>
      <c r="B26377" s="10">
        <v>42853.739583333336</v>
      </c>
      <c r="C26377">
        <v>50152.495073999999</v>
      </c>
      <c r="D26377">
        <v>159.98400000000001</v>
      </c>
    </row>
    <row r="26378" spans="1:4">
      <c r="A26378" t="s">
        <v>326</v>
      </c>
      <c r="B26378" s="10">
        <v>42853.75</v>
      </c>
      <c r="C26378">
        <v>50152.530075000002</v>
      </c>
      <c r="D26378">
        <v>140.00399999999999</v>
      </c>
    </row>
    <row r="26379" spans="1:4">
      <c r="A26379" t="s">
        <v>326</v>
      </c>
      <c r="B26379" s="10">
        <v>42853.760416666664</v>
      </c>
      <c r="C26379">
        <v>50152.570071000002</v>
      </c>
      <c r="D26379">
        <v>159.98400000000001</v>
      </c>
    </row>
    <row r="26380" spans="1:4">
      <c r="A26380" t="s">
        <v>326</v>
      </c>
      <c r="B26380" s="10">
        <v>42853.770833333336</v>
      </c>
      <c r="C26380">
        <v>50152.605071999998</v>
      </c>
      <c r="D26380">
        <v>140.00399999999999</v>
      </c>
    </row>
    <row r="26381" spans="1:4">
      <c r="A26381" t="s">
        <v>326</v>
      </c>
      <c r="B26381" s="10">
        <v>42853.78125</v>
      </c>
      <c r="C26381">
        <v>50152.640073000002</v>
      </c>
      <c r="D26381">
        <v>140.00399999999999</v>
      </c>
    </row>
    <row r="26382" spans="1:4">
      <c r="A26382" t="s">
        <v>326</v>
      </c>
      <c r="B26382" s="10">
        <v>42853.791666666664</v>
      </c>
      <c r="C26382">
        <v>50152.675073999999</v>
      </c>
      <c r="D26382">
        <v>140.00399999999999</v>
      </c>
    </row>
    <row r="26383" spans="1:4">
      <c r="A26383" t="s">
        <v>326</v>
      </c>
      <c r="B26383" s="10">
        <v>42853.802083333336</v>
      </c>
      <c r="C26383">
        <v>50152.705070999997</v>
      </c>
      <c r="D26383">
        <v>119.988</v>
      </c>
    </row>
    <row r="26384" spans="1:4">
      <c r="A26384" t="s">
        <v>326</v>
      </c>
      <c r="B26384" s="10">
        <v>42853.8125</v>
      </c>
      <c r="C26384">
        <v>50152.730072999999</v>
      </c>
      <c r="D26384">
        <v>100.008</v>
      </c>
    </row>
    <row r="26385" spans="1:4">
      <c r="A26385" t="s">
        <v>326</v>
      </c>
      <c r="B26385" s="10">
        <v>42853.822916666664</v>
      </c>
      <c r="C26385">
        <v>50152.755075000001</v>
      </c>
      <c r="D26385">
        <v>100.008</v>
      </c>
    </row>
    <row r="26386" spans="1:4">
      <c r="A26386" t="s">
        <v>326</v>
      </c>
      <c r="B26386" s="10">
        <v>42853.833333333336</v>
      </c>
      <c r="C26386">
        <v>50152.775072999997</v>
      </c>
      <c r="D26386">
        <v>79.992000000000004</v>
      </c>
    </row>
    <row r="26387" spans="1:4">
      <c r="A26387" t="s">
        <v>326</v>
      </c>
      <c r="B26387" s="10">
        <v>42853.84375</v>
      </c>
      <c r="C26387">
        <v>50152.795071</v>
      </c>
      <c r="D26387">
        <v>79.992000000000004</v>
      </c>
    </row>
    <row r="26388" spans="1:4">
      <c r="A26388" t="s">
        <v>326</v>
      </c>
      <c r="B26388" s="10">
        <v>42853.854166666664</v>
      </c>
      <c r="C26388">
        <v>50152.815068999997</v>
      </c>
      <c r="D26388">
        <v>79.992000000000004</v>
      </c>
    </row>
    <row r="26389" spans="1:4">
      <c r="A26389" t="s">
        <v>326</v>
      </c>
      <c r="B26389" s="10">
        <v>42853.864583333336</v>
      </c>
      <c r="C26389">
        <v>50152.830071999997</v>
      </c>
      <c r="D26389">
        <v>60.012</v>
      </c>
    </row>
    <row r="26390" spans="1:4">
      <c r="A26390" t="s">
        <v>326</v>
      </c>
      <c r="B26390" s="10">
        <v>42853.875</v>
      </c>
      <c r="C26390">
        <v>50152.860069000002</v>
      </c>
      <c r="D26390">
        <v>119.988</v>
      </c>
    </row>
    <row r="26391" spans="1:4">
      <c r="A26391" t="s">
        <v>326</v>
      </c>
      <c r="B26391" s="10">
        <v>42853.885416666664</v>
      </c>
      <c r="C26391">
        <v>50152.865073000001</v>
      </c>
      <c r="D26391">
        <v>20.015999999999998</v>
      </c>
    </row>
    <row r="26392" spans="1:4">
      <c r="A26392" t="s">
        <v>326</v>
      </c>
      <c r="B26392" s="10">
        <v>42853.895833333336</v>
      </c>
      <c r="C26392">
        <v>50152.870077</v>
      </c>
      <c r="D26392">
        <v>20.015999999999998</v>
      </c>
    </row>
    <row r="26393" spans="1:4">
      <c r="A26393" t="s">
        <v>326</v>
      </c>
      <c r="B26393" s="10">
        <v>42853.90625</v>
      </c>
      <c r="C26393">
        <v>50152.880076000001</v>
      </c>
      <c r="D26393">
        <v>39.996000000000002</v>
      </c>
    </row>
    <row r="26394" spans="1:4">
      <c r="A26394" t="s">
        <v>326</v>
      </c>
      <c r="B26394" s="10">
        <v>42853.916666666664</v>
      </c>
      <c r="C26394">
        <v>50152.88508</v>
      </c>
      <c r="D26394">
        <v>20.015999999999998</v>
      </c>
    </row>
    <row r="26395" spans="1:4">
      <c r="A26395" t="s">
        <v>326</v>
      </c>
      <c r="B26395" s="10">
        <v>42853.927083333336</v>
      </c>
      <c r="C26395">
        <v>50152.890083999999</v>
      </c>
      <c r="D26395">
        <v>20.015999999999998</v>
      </c>
    </row>
    <row r="26396" spans="1:4">
      <c r="A26396" t="s">
        <v>326</v>
      </c>
      <c r="B26396" s="10">
        <v>42853.9375</v>
      </c>
      <c r="C26396">
        <v>50152.900083</v>
      </c>
      <c r="D26396">
        <v>39.996000000000002</v>
      </c>
    </row>
    <row r="26397" spans="1:4">
      <c r="A26397" t="s">
        <v>326</v>
      </c>
      <c r="B26397" s="10">
        <v>42853.947916666664</v>
      </c>
      <c r="C26397">
        <v>50152.905086999999</v>
      </c>
      <c r="D26397">
        <v>20.015999999999998</v>
      </c>
    </row>
    <row r="26398" spans="1:4">
      <c r="A26398" t="s">
        <v>326</v>
      </c>
      <c r="B26398" s="10">
        <v>42853.958333333336</v>
      </c>
      <c r="C26398">
        <v>50152.910090999998</v>
      </c>
      <c r="D26398">
        <v>20.015999999999998</v>
      </c>
    </row>
    <row r="26399" spans="1:4">
      <c r="A26399" t="s">
        <v>326</v>
      </c>
      <c r="B26399" s="10">
        <v>42853.96875</v>
      </c>
      <c r="C26399">
        <v>50152.915094999997</v>
      </c>
      <c r="D26399">
        <v>20.015999999999998</v>
      </c>
    </row>
    <row r="26400" spans="1:4">
      <c r="A26400" t="s">
        <v>326</v>
      </c>
      <c r="B26400" s="10">
        <v>42853.979166666664</v>
      </c>
      <c r="C26400">
        <v>50152.925093999998</v>
      </c>
      <c r="D26400">
        <v>39.996000000000002</v>
      </c>
    </row>
    <row r="26401" spans="1:4">
      <c r="A26401" t="s">
        <v>326</v>
      </c>
      <c r="B26401" s="10">
        <v>42853.989583333336</v>
      </c>
      <c r="C26401">
        <v>50152.930097999997</v>
      </c>
      <c r="D26401">
        <v>20.015999999999998</v>
      </c>
    </row>
    <row r="26402" spans="1:4">
      <c r="A26402" t="s">
        <v>326</v>
      </c>
      <c r="B26402" s="10">
        <v>42854</v>
      </c>
      <c r="C26402">
        <v>50153.203130000002</v>
      </c>
      <c r="D26402">
        <v>1100.0160000000001</v>
      </c>
    </row>
    <row r="26403" spans="1:4">
      <c r="A26403" t="s">
        <v>326</v>
      </c>
      <c r="B26403" s="10">
        <v>42854.010416666664</v>
      </c>
      <c r="C26403">
        <v>50153.208134</v>
      </c>
      <c r="D26403">
        <v>20.015999999999998</v>
      </c>
    </row>
    <row r="26404" spans="1:4">
      <c r="A26404" t="s">
        <v>326</v>
      </c>
      <c r="B26404" s="10">
        <v>42854.020833333336</v>
      </c>
      <c r="C26404">
        <v>50153.213137999999</v>
      </c>
      <c r="D26404">
        <v>20.015999999999998</v>
      </c>
    </row>
    <row r="26405" spans="1:4">
      <c r="A26405" t="s">
        <v>326</v>
      </c>
      <c r="B26405" s="10">
        <v>42854.03125</v>
      </c>
      <c r="C26405">
        <v>50153.218141999998</v>
      </c>
      <c r="D26405">
        <v>20.015999999999998</v>
      </c>
    </row>
    <row r="26406" spans="1:4">
      <c r="A26406" t="s">
        <v>326</v>
      </c>
      <c r="B26406" s="10">
        <v>42854.041666666664</v>
      </c>
      <c r="C26406">
        <v>50153.223145999997</v>
      </c>
      <c r="D26406">
        <v>20.015999999999998</v>
      </c>
    </row>
    <row r="26407" spans="1:4">
      <c r="A26407" t="s">
        <v>326</v>
      </c>
      <c r="B26407" s="10">
        <v>42854.052083333336</v>
      </c>
      <c r="C26407">
        <v>50153.228150000003</v>
      </c>
      <c r="D26407">
        <v>20.015999999999998</v>
      </c>
    </row>
    <row r="26408" spans="1:4">
      <c r="A26408" t="s">
        <v>326</v>
      </c>
      <c r="B26408" s="10">
        <v>42854.0625</v>
      </c>
      <c r="C26408">
        <v>50153.233154000001</v>
      </c>
      <c r="D26408">
        <v>20.015999999999998</v>
      </c>
    </row>
    <row r="26409" spans="1:4">
      <c r="A26409" t="s">
        <v>326</v>
      </c>
      <c r="B26409" s="10">
        <v>42854.072916666664</v>
      </c>
      <c r="C26409">
        <v>50153.238158</v>
      </c>
      <c r="D26409">
        <v>20.015999999999998</v>
      </c>
    </row>
    <row r="26410" spans="1:4">
      <c r="A26410" t="s">
        <v>326</v>
      </c>
      <c r="B26410" s="10">
        <v>42854.083333333336</v>
      </c>
      <c r="C26410">
        <v>50153.238158</v>
      </c>
      <c r="D26410">
        <v>0</v>
      </c>
    </row>
    <row r="26411" spans="1:4">
      <c r="A26411" t="s">
        <v>326</v>
      </c>
      <c r="B26411" s="10">
        <v>42854.09375</v>
      </c>
      <c r="C26411">
        <v>50153.243161999999</v>
      </c>
      <c r="D26411">
        <v>20.015999999999998</v>
      </c>
    </row>
    <row r="26412" spans="1:4">
      <c r="A26412" t="s">
        <v>326</v>
      </c>
      <c r="B26412" s="10">
        <v>42854.104166666664</v>
      </c>
      <c r="C26412">
        <v>50153.248165999998</v>
      </c>
      <c r="D26412">
        <v>20.015999999999998</v>
      </c>
    </row>
    <row r="26413" spans="1:4">
      <c r="A26413" t="s">
        <v>326</v>
      </c>
      <c r="B26413" s="10">
        <v>42854.114583333336</v>
      </c>
      <c r="C26413">
        <v>50153.253170000004</v>
      </c>
      <c r="D26413">
        <v>20.015999999999998</v>
      </c>
    </row>
    <row r="26414" spans="1:4">
      <c r="A26414" t="s">
        <v>326</v>
      </c>
      <c r="B26414" s="10">
        <v>42854.125</v>
      </c>
      <c r="C26414">
        <v>50153.258174000002</v>
      </c>
      <c r="D26414">
        <v>20.015999999999998</v>
      </c>
    </row>
    <row r="26415" spans="1:4">
      <c r="A26415" t="s">
        <v>326</v>
      </c>
      <c r="B26415" s="10">
        <v>42854.135416666664</v>
      </c>
      <c r="C26415">
        <v>50153.263178000001</v>
      </c>
      <c r="D26415">
        <v>20.015999999999998</v>
      </c>
    </row>
    <row r="26416" spans="1:4">
      <c r="A26416" t="s">
        <v>326</v>
      </c>
      <c r="B26416" s="10">
        <v>42854.145833333336</v>
      </c>
      <c r="C26416">
        <v>50153.263178000001</v>
      </c>
      <c r="D26416">
        <v>0</v>
      </c>
    </row>
    <row r="26417" spans="1:4">
      <c r="A26417" t="s">
        <v>326</v>
      </c>
      <c r="B26417" s="10">
        <v>42854.15625</v>
      </c>
      <c r="C26417">
        <v>50153.268182</v>
      </c>
      <c r="D26417">
        <v>20.015999999999998</v>
      </c>
    </row>
    <row r="26418" spans="1:4">
      <c r="A26418" t="s">
        <v>326</v>
      </c>
      <c r="B26418" s="10">
        <v>42854.166666666664</v>
      </c>
      <c r="C26418">
        <v>50153.273185999999</v>
      </c>
      <c r="D26418">
        <v>20.015999999999998</v>
      </c>
    </row>
    <row r="26419" spans="1:4">
      <c r="A26419" t="s">
        <v>326</v>
      </c>
      <c r="B26419" s="10">
        <v>42854.177083333336</v>
      </c>
      <c r="C26419">
        <v>50153.278189999997</v>
      </c>
      <c r="D26419">
        <v>20.015999999999998</v>
      </c>
    </row>
    <row r="26420" spans="1:4">
      <c r="A26420" t="s">
        <v>326</v>
      </c>
      <c r="B26420" s="10">
        <v>42854.1875</v>
      </c>
      <c r="C26420">
        <v>50153.283194000003</v>
      </c>
      <c r="D26420">
        <v>20.015999999999998</v>
      </c>
    </row>
    <row r="26421" spans="1:4">
      <c r="A26421" t="s">
        <v>326</v>
      </c>
      <c r="B26421" s="10">
        <v>42854.197916666664</v>
      </c>
      <c r="C26421">
        <v>50153.288198000002</v>
      </c>
      <c r="D26421">
        <v>20.015999999999998</v>
      </c>
    </row>
    <row r="26422" spans="1:4">
      <c r="A26422" t="s">
        <v>326</v>
      </c>
      <c r="B26422" s="10">
        <v>42854.208333333336</v>
      </c>
      <c r="C26422">
        <v>50153.293202000001</v>
      </c>
      <c r="D26422">
        <v>20.015999999999998</v>
      </c>
    </row>
    <row r="26423" spans="1:4">
      <c r="A26423" t="s">
        <v>326</v>
      </c>
      <c r="B26423" s="10">
        <v>42854.21875</v>
      </c>
      <c r="C26423">
        <v>50153.298205999999</v>
      </c>
      <c r="D26423">
        <v>20.015999999999998</v>
      </c>
    </row>
    <row r="26424" spans="1:4">
      <c r="A26424" t="s">
        <v>326</v>
      </c>
      <c r="B26424" s="10">
        <v>42854.229166666664</v>
      </c>
      <c r="C26424">
        <v>50153.303209999998</v>
      </c>
      <c r="D26424">
        <v>20.015999999999998</v>
      </c>
    </row>
    <row r="26425" spans="1:4">
      <c r="A26425" t="s">
        <v>326</v>
      </c>
      <c r="B26425" s="10">
        <v>42854.239583333336</v>
      </c>
      <c r="C26425">
        <v>50153.308213999997</v>
      </c>
      <c r="D26425">
        <v>20.015999999999998</v>
      </c>
    </row>
    <row r="26426" spans="1:4">
      <c r="A26426" t="s">
        <v>326</v>
      </c>
      <c r="B26426" s="10">
        <v>42854.25</v>
      </c>
      <c r="C26426">
        <v>50153.313218000003</v>
      </c>
      <c r="D26426">
        <v>20.015999999999998</v>
      </c>
    </row>
    <row r="26427" spans="1:4">
      <c r="A26427" t="s">
        <v>326</v>
      </c>
      <c r="B26427" s="10">
        <v>42854.260416666664</v>
      </c>
      <c r="C26427">
        <v>50153.318222000002</v>
      </c>
      <c r="D26427">
        <v>20.015999999999998</v>
      </c>
    </row>
    <row r="26428" spans="1:4">
      <c r="A26428" t="s">
        <v>326</v>
      </c>
      <c r="B26428" s="10">
        <v>42854.270833333336</v>
      </c>
      <c r="C26428">
        <v>50153.318222000002</v>
      </c>
      <c r="D26428">
        <v>0</v>
      </c>
    </row>
    <row r="26429" spans="1:4">
      <c r="A26429" t="s">
        <v>326</v>
      </c>
      <c r="B26429" s="10">
        <v>42854.28125</v>
      </c>
      <c r="C26429">
        <v>50153.323226</v>
      </c>
      <c r="D26429">
        <v>20.015999999999998</v>
      </c>
    </row>
    <row r="26430" spans="1:4">
      <c r="A26430" t="s">
        <v>326</v>
      </c>
      <c r="B26430" s="10">
        <v>42854.291666666664</v>
      </c>
      <c r="C26430">
        <v>50153.328229999999</v>
      </c>
      <c r="D26430">
        <v>20.015999999999998</v>
      </c>
    </row>
    <row r="26431" spans="1:4">
      <c r="A26431" t="s">
        <v>326</v>
      </c>
      <c r="B26431" s="10">
        <v>42854.302083333336</v>
      </c>
      <c r="C26431">
        <v>50153.333233999998</v>
      </c>
      <c r="D26431">
        <v>20.015999999999998</v>
      </c>
    </row>
    <row r="26432" spans="1:4">
      <c r="A26432" t="s">
        <v>326</v>
      </c>
      <c r="B26432" s="10">
        <v>42854.3125</v>
      </c>
      <c r="C26432">
        <v>50153.338237999997</v>
      </c>
      <c r="D26432">
        <v>20.015999999999998</v>
      </c>
    </row>
    <row r="26433" spans="1:4">
      <c r="A26433" t="s">
        <v>326</v>
      </c>
      <c r="B26433" s="10">
        <v>42854.322916666664</v>
      </c>
      <c r="C26433">
        <v>50153.343242000003</v>
      </c>
      <c r="D26433">
        <v>20.015999999999998</v>
      </c>
    </row>
    <row r="26434" spans="1:4">
      <c r="A26434" t="s">
        <v>326</v>
      </c>
      <c r="B26434" s="10">
        <v>42854.333333333336</v>
      </c>
      <c r="C26434">
        <v>50153.353240999997</v>
      </c>
      <c r="D26434">
        <v>39.996000000000002</v>
      </c>
    </row>
    <row r="26435" spans="1:4">
      <c r="A26435" t="s">
        <v>326</v>
      </c>
      <c r="B26435" s="10">
        <v>42854.34375</v>
      </c>
      <c r="C26435">
        <v>50153.373239</v>
      </c>
      <c r="D26435">
        <v>79.992000000000004</v>
      </c>
    </row>
    <row r="26436" spans="1:4">
      <c r="A26436" t="s">
        <v>326</v>
      </c>
      <c r="B26436" s="10">
        <v>42854.354166666664</v>
      </c>
      <c r="C26436">
        <v>50153.393236999997</v>
      </c>
      <c r="D26436">
        <v>79.992000000000004</v>
      </c>
    </row>
    <row r="26437" spans="1:4">
      <c r="A26437" t="s">
        <v>326</v>
      </c>
      <c r="B26437" s="10">
        <v>42854.364583333336</v>
      </c>
      <c r="C26437">
        <v>50153.413235</v>
      </c>
      <c r="D26437">
        <v>79.992000000000004</v>
      </c>
    </row>
    <row r="26438" spans="1:4">
      <c r="A26438" t="s">
        <v>326</v>
      </c>
      <c r="B26438" s="10">
        <v>42854.375</v>
      </c>
      <c r="C26438">
        <v>50153.433233000003</v>
      </c>
      <c r="D26438">
        <v>79.992000000000004</v>
      </c>
    </row>
    <row r="26439" spans="1:4">
      <c r="A26439" t="s">
        <v>326</v>
      </c>
      <c r="B26439" s="10">
        <v>42854.385416666664</v>
      </c>
      <c r="C26439">
        <v>50153.453231</v>
      </c>
      <c r="D26439">
        <v>79.992000000000004</v>
      </c>
    </row>
    <row r="26440" spans="1:4">
      <c r="A26440" t="s">
        <v>326</v>
      </c>
      <c r="B26440" s="10">
        <v>42854.395833333336</v>
      </c>
      <c r="C26440">
        <v>50153.473229000003</v>
      </c>
      <c r="D26440">
        <v>79.992000000000004</v>
      </c>
    </row>
    <row r="26441" spans="1:4">
      <c r="A26441" t="s">
        <v>326</v>
      </c>
      <c r="B26441" s="10">
        <v>42854.40625</v>
      </c>
      <c r="C26441">
        <v>50153.493226999999</v>
      </c>
      <c r="D26441">
        <v>79.992000000000004</v>
      </c>
    </row>
    <row r="26442" spans="1:4">
      <c r="A26442" t="s">
        <v>326</v>
      </c>
      <c r="B26442" s="10">
        <v>42854.416666666664</v>
      </c>
      <c r="C26442">
        <v>50153.513225000002</v>
      </c>
      <c r="D26442">
        <v>79.992000000000004</v>
      </c>
    </row>
    <row r="26443" spans="1:4">
      <c r="A26443" t="s">
        <v>326</v>
      </c>
      <c r="B26443" s="10">
        <v>42854.427083333336</v>
      </c>
      <c r="C26443">
        <v>50153.518229000001</v>
      </c>
      <c r="D26443">
        <v>20.015999999999998</v>
      </c>
    </row>
    <row r="26444" spans="1:4">
      <c r="A26444" t="s">
        <v>326</v>
      </c>
      <c r="B26444" s="10">
        <v>42854.4375</v>
      </c>
      <c r="C26444">
        <v>50153.518229000001</v>
      </c>
      <c r="D26444">
        <v>0</v>
      </c>
    </row>
    <row r="26445" spans="1:4">
      <c r="A26445" t="s">
        <v>326</v>
      </c>
      <c r="B26445" s="10">
        <v>42854.447916666664</v>
      </c>
      <c r="C26445">
        <v>50153.523233</v>
      </c>
      <c r="D26445">
        <v>20.015999999999998</v>
      </c>
    </row>
    <row r="26446" spans="1:4">
      <c r="A26446" t="s">
        <v>326</v>
      </c>
      <c r="B26446" s="10">
        <v>42854.458333333336</v>
      </c>
      <c r="C26446">
        <v>50153.528236999999</v>
      </c>
      <c r="D26446">
        <v>20.015999999999998</v>
      </c>
    </row>
    <row r="26447" spans="1:4">
      <c r="A26447" t="s">
        <v>326</v>
      </c>
      <c r="B26447" s="10">
        <v>42854.46875</v>
      </c>
      <c r="C26447">
        <v>50153.533240999997</v>
      </c>
      <c r="D26447">
        <v>20.015999999999998</v>
      </c>
    </row>
    <row r="26448" spans="1:4">
      <c r="A26448" t="s">
        <v>326</v>
      </c>
      <c r="B26448" s="10">
        <v>42854.479166666664</v>
      </c>
      <c r="C26448">
        <v>50153.533240999997</v>
      </c>
      <c r="D26448">
        <v>0</v>
      </c>
    </row>
    <row r="26449" spans="1:4">
      <c r="A26449" t="s">
        <v>326</v>
      </c>
      <c r="B26449" s="10">
        <v>42854.489583333336</v>
      </c>
      <c r="C26449">
        <v>50153.538245000003</v>
      </c>
      <c r="D26449">
        <v>20.015999999999998</v>
      </c>
    </row>
    <row r="26450" spans="1:4">
      <c r="A26450" t="s">
        <v>326</v>
      </c>
      <c r="B26450" s="10">
        <v>42854.5</v>
      </c>
      <c r="C26450">
        <v>50153.543249000002</v>
      </c>
      <c r="D26450">
        <v>20.015999999999998</v>
      </c>
    </row>
    <row r="26451" spans="1:4">
      <c r="A26451" t="s">
        <v>326</v>
      </c>
      <c r="B26451" s="10">
        <v>42854.510416666664</v>
      </c>
      <c r="C26451">
        <v>50153.548253000001</v>
      </c>
      <c r="D26451">
        <v>20.015999999999998</v>
      </c>
    </row>
    <row r="26452" spans="1:4">
      <c r="A26452" t="s">
        <v>326</v>
      </c>
      <c r="B26452" s="10">
        <v>42854.520833333336</v>
      </c>
      <c r="C26452">
        <v>50153.548253000001</v>
      </c>
      <c r="D26452">
        <v>0</v>
      </c>
    </row>
    <row r="26453" spans="1:4">
      <c r="A26453" t="s">
        <v>326</v>
      </c>
      <c r="B26453" s="10">
        <v>42854.53125</v>
      </c>
      <c r="C26453">
        <v>50153.553257</v>
      </c>
      <c r="D26453">
        <v>20.015999999999998</v>
      </c>
    </row>
    <row r="26454" spans="1:4">
      <c r="A26454" t="s">
        <v>326</v>
      </c>
      <c r="B26454" s="10">
        <v>42854.541666666664</v>
      </c>
      <c r="C26454">
        <v>50153.558260999998</v>
      </c>
      <c r="D26454">
        <v>20.015999999999998</v>
      </c>
    </row>
    <row r="26455" spans="1:4">
      <c r="A26455" t="s">
        <v>326</v>
      </c>
      <c r="B26455" s="10">
        <v>42854.552083333336</v>
      </c>
      <c r="C26455">
        <v>50153.563264999997</v>
      </c>
      <c r="D26455">
        <v>20.015999999999998</v>
      </c>
    </row>
    <row r="26456" spans="1:4">
      <c r="A26456" t="s">
        <v>326</v>
      </c>
      <c r="B26456" s="10">
        <v>42854.5625</v>
      </c>
      <c r="C26456">
        <v>50153.568269000003</v>
      </c>
      <c r="D26456">
        <v>20.015999999999998</v>
      </c>
    </row>
    <row r="26457" spans="1:4">
      <c r="A26457" t="s">
        <v>326</v>
      </c>
      <c r="B26457" s="10">
        <v>42854.572916666664</v>
      </c>
      <c r="C26457">
        <v>50153.568269000003</v>
      </c>
      <c r="D26457">
        <v>0</v>
      </c>
    </row>
    <row r="26458" spans="1:4">
      <c r="A26458" t="s">
        <v>326</v>
      </c>
      <c r="B26458" s="10">
        <v>42854.583333333336</v>
      </c>
      <c r="C26458">
        <v>50153.573273000002</v>
      </c>
      <c r="D26458">
        <v>20.015999999999998</v>
      </c>
    </row>
    <row r="26459" spans="1:4">
      <c r="A26459" t="s">
        <v>326</v>
      </c>
      <c r="B26459" s="10">
        <v>42854.59375</v>
      </c>
      <c r="C26459">
        <v>50153.578277000001</v>
      </c>
      <c r="D26459">
        <v>20.015999999999998</v>
      </c>
    </row>
    <row r="26460" spans="1:4">
      <c r="A26460" t="s">
        <v>326</v>
      </c>
      <c r="B26460" s="10">
        <v>42854.604166666664</v>
      </c>
      <c r="C26460">
        <v>50153.578277000001</v>
      </c>
      <c r="D26460">
        <v>0</v>
      </c>
    </row>
    <row r="26461" spans="1:4">
      <c r="A26461" t="s">
        <v>326</v>
      </c>
      <c r="B26461" s="10">
        <v>42854.614583333336</v>
      </c>
      <c r="C26461">
        <v>50153.583280999999</v>
      </c>
      <c r="D26461">
        <v>20.015999999999998</v>
      </c>
    </row>
    <row r="26462" spans="1:4">
      <c r="A26462" t="s">
        <v>326</v>
      </c>
      <c r="B26462" s="10">
        <v>42854.625</v>
      </c>
      <c r="C26462">
        <v>50153.588284999998</v>
      </c>
      <c r="D26462">
        <v>20.015999999999998</v>
      </c>
    </row>
    <row r="26463" spans="1:4">
      <c r="A26463" t="s">
        <v>326</v>
      </c>
      <c r="B26463" s="10">
        <v>42854.635416666664</v>
      </c>
      <c r="C26463">
        <v>50153.588284999998</v>
      </c>
      <c r="D26463">
        <v>0</v>
      </c>
    </row>
    <row r="26464" spans="1:4">
      <c r="A26464" t="s">
        <v>326</v>
      </c>
      <c r="B26464" s="10">
        <v>42854.645833333336</v>
      </c>
      <c r="C26464">
        <v>50153.593288999997</v>
      </c>
      <c r="D26464">
        <v>20.015999999999998</v>
      </c>
    </row>
    <row r="26465" spans="1:4">
      <c r="A26465" t="s">
        <v>326</v>
      </c>
      <c r="B26465" s="10">
        <v>42854.65625</v>
      </c>
      <c r="C26465">
        <v>50153.598293000003</v>
      </c>
      <c r="D26465">
        <v>20.015999999999998</v>
      </c>
    </row>
    <row r="26466" spans="1:4">
      <c r="A26466" t="s">
        <v>326</v>
      </c>
      <c r="B26466" s="10">
        <v>42854.666666666664</v>
      </c>
      <c r="C26466">
        <v>50153.598293000003</v>
      </c>
      <c r="D26466">
        <v>0</v>
      </c>
    </row>
    <row r="26467" spans="1:4">
      <c r="A26467" t="s">
        <v>326</v>
      </c>
      <c r="B26467" s="10">
        <v>42854.677083333336</v>
      </c>
      <c r="C26467">
        <v>50153.603297000001</v>
      </c>
      <c r="D26467">
        <v>20.015999999999998</v>
      </c>
    </row>
    <row r="26468" spans="1:4">
      <c r="A26468" t="s">
        <v>326</v>
      </c>
      <c r="B26468" s="10">
        <v>42854.6875</v>
      </c>
      <c r="C26468">
        <v>50153.608301</v>
      </c>
      <c r="D26468">
        <v>20.015999999999998</v>
      </c>
    </row>
    <row r="26469" spans="1:4">
      <c r="A26469" t="s">
        <v>326</v>
      </c>
      <c r="B26469" s="10">
        <v>42854.697916666664</v>
      </c>
      <c r="C26469">
        <v>50153.608301</v>
      </c>
      <c r="D26469">
        <v>0</v>
      </c>
    </row>
    <row r="26470" spans="1:4">
      <c r="A26470" t="s">
        <v>326</v>
      </c>
      <c r="B26470" s="10">
        <v>42854.708333333336</v>
      </c>
      <c r="C26470">
        <v>50153.613304999999</v>
      </c>
      <c r="D26470">
        <v>20.015999999999998</v>
      </c>
    </row>
    <row r="26471" spans="1:4">
      <c r="A26471" t="s">
        <v>326</v>
      </c>
      <c r="B26471" s="10">
        <v>42854.71875</v>
      </c>
      <c r="C26471">
        <v>50153.618308999998</v>
      </c>
      <c r="D26471">
        <v>20.015999999999998</v>
      </c>
    </row>
    <row r="26472" spans="1:4">
      <c r="A26472" t="s">
        <v>326</v>
      </c>
      <c r="B26472" s="10">
        <v>42854.729166666664</v>
      </c>
      <c r="C26472">
        <v>50153.623312999996</v>
      </c>
      <c r="D26472">
        <v>20.015999999999998</v>
      </c>
    </row>
    <row r="26473" spans="1:4">
      <c r="A26473" t="s">
        <v>326</v>
      </c>
      <c r="B26473" s="10">
        <v>42854.739583333336</v>
      </c>
      <c r="C26473">
        <v>50153.623312999996</v>
      </c>
      <c r="D26473">
        <v>0</v>
      </c>
    </row>
    <row r="26474" spans="1:4">
      <c r="A26474" t="s">
        <v>326</v>
      </c>
      <c r="B26474" s="10">
        <v>42854.75</v>
      </c>
      <c r="C26474">
        <v>50153.888309000002</v>
      </c>
      <c r="D26474">
        <v>1059.9839999999999</v>
      </c>
    </row>
    <row r="26475" spans="1:4">
      <c r="A26475" t="s">
        <v>326</v>
      </c>
      <c r="B26475" s="10">
        <v>42854.760416666664</v>
      </c>
      <c r="C26475">
        <v>50153.893313</v>
      </c>
      <c r="D26475">
        <v>20.015999999999998</v>
      </c>
    </row>
    <row r="26476" spans="1:4">
      <c r="A26476" t="s">
        <v>326</v>
      </c>
      <c r="B26476" s="10">
        <v>42854.770833333336</v>
      </c>
      <c r="C26476">
        <v>50153.898316999999</v>
      </c>
      <c r="D26476">
        <v>20.015999999999998</v>
      </c>
    </row>
    <row r="26477" spans="1:4">
      <c r="A26477" t="s">
        <v>326</v>
      </c>
      <c r="B26477" s="10">
        <v>42854.78125</v>
      </c>
      <c r="C26477">
        <v>50153.898316999999</v>
      </c>
      <c r="D26477">
        <v>0</v>
      </c>
    </row>
    <row r="26478" spans="1:4">
      <c r="A26478" t="s">
        <v>326</v>
      </c>
      <c r="B26478" s="10">
        <v>42854.791666666664</v>
      </c>
      <c r="C26478">
        <v>50153.903320999998</v>
      </c>
      <c r="D26478">
        <v>20.015999999999998</v>
      </c>
    </row>
    <row r="26479" spans="1:4">
      <c r="A26479" t="s">
        <v>326</v>
      </c>
      <c r="B26479" s="10">
        <v>42854.802083333336</v>
      </c>
      <c r="C26479">
        <v>50153.908324999997</v>
      </c>
      <c r="D26479">
        <v>20.015999999999998</v>
      </c>
    </row>
    <row r="26480" spans="1:4">
      <c r="A26480" t="s">
        <v>326</v>
      </c>
      <c r="B26480" s="10">
        <v>42854.8125</v>
      </c>
      <c r="C26480">
        <v>50153.913329000003</v>
      </c>
      <c r="D26480">
        <v>20.015999999999998</v>
      </c>
    </row>
    <row r="26481" spans="1:4">
      <c r="A26481" t="s">
        <v>326</v>
      </c>
      <c r="B26481" s="10">
        <v>42854.822916666664</v>
      </c>
      <c r="C26481">
        <v>50153.913329000003</v>
      </c>
      <c r="D26481">
        <v>0</v>
      </c>
    </row>
    <row r="26482" spans="1:4">
      <c r="A26482" t="s">
        <v>326</v>
      </c>
      <c r="B26482" s="10">
        <v>42854.833333333336</v>
      </c>
      <c r="C26482">
        <v>50153.918333000001</v>
      </c>
      <c r="D26482">
        <v>20.015999999999998</v>
      </c>
    </row>
    <row r="26483" spans="1:4">
      <c r="A26483" t="s">
        <v>326</v>
      </c>
      <c r="B26483" s="10">
        <v>42854.84375</v>
      </c>
      <c r="C26483">
        <v>50153.923337</v>
      </c>
      <c r="D26483">
        <v>20.015999999999998</v>
      </c>
    </row>
    <row r="26484" spans="1:4">
      <c r="A26484" t="s">
        <v>326</v>
      </c>
      <c r="B26484" s="10">
        <v>42854.854166666664</v>
      </c>
      <c r="C26484">
        <v>50153.923337</v>
      </c>
      <c r="D26484">
        <v>0</v>
      </c>
    </row>
    <row r="26485" spans="1:4">
      <c r="A26485" t="s">
        <v>326</v>
      </c>
      <c r="B26485" s="10">
        <v>42854.864583333336</v>
      </c>
      <c r="C26485">
        <v>50153.928340999999</v>
      </c>
      <c r="D26485">
        <v>20.015999999999998</v>
      </c>
    </row>
    <row r="26486" spans="1:4">
      <c r="A26486" t="s">
        <v>326</v>
      </c>
      <c r="B26486" s="10">
        <v>42854.875</v>
      </c>
      <c r="C26486">
        <v>50153.938340000001</v>
      </c>
      <c r="D26486">
        <v>39.996000000000002</v>
      </c>
    </row>
    <row r="26487" spans="1:4">
      <c r="A26487" t="s">
        <v>326</v>
      </c>
      <c r="B26487" s="10">
        <v>42854.885416666664</v>
      </c>
      <c r="C26487">
        <v>50153.943343999999</v>
      </c>
      <c r="D26487">
        <v>20.015999999999998</v>
      </c>
    </row>
    <row r="26488" spans="1:4">
      <c r="A26488" t="s">
        <v>326</v>
      </c>
      <c r="B26488" s="10">
        <v>42854.895833333336</v>
      </c>
      <c r="C26488">
        <v>50153.943343999999</v>
      </c>
      <c r="D26488">
        <v>0</v>
      </c>
    </row>
    <row r="26489" spans="1:4">
      <c r="A26489" t="s">
        <v>326</v>
      </c>
      <c r="B26489" s="10">
        <v>42854.90625</v>
      </c>
      <c r="C26489">
        <v>50153.948347999998</v>
      </c>
      <c r="D26489">
        <v>20.015999999999998</v>
      </c>
    </row>
    <row r="26490" spans="1:4">
      <c r="A26490" t="s">
        <v>326</v>
      </c>
      <c r="B26490" s="10">
        <v>42854.916666666664</v>
      </c>
      <c r="C26490">
        <v>50153.953351999997</v>
      </c>
      <c r="D26490">
        <v>20.015999999999998</v>
      </c>
    </row>
    <row r="26491" spans="1:4">
      <c r="A26491" t="s">
        <v>326</v>
      </c>
      <c r="B26491" s="10">
        <v>42854.927083333336</v>
      </c>
      <c r="C26491">
        <v>50153.958356000003</v>
      </c>
      <c r="D26491">
        <v>20.015999999999998</v>
      </c>
    </row>
    <row r="26492" spans="1:4">
      <c r="A26492" t="s">
        <v>326</v>
      </c>
      <c r="B26492" s="10">
        <v>42854.9375</v>
      </c>
      <c r="C26492">
        <v>50153.958356000003</v>
      </c>
      <c r="D26492">
        <v>0</v>
      </c>
    </row>
    <row r="26493" spans="1:4">
      <c r="A26493" t="s">
        <v>326</v>
      </c>
      <c r="B26493" s="10">
        <v>42854.947916666664</v>
      </c>
      <c r="C26493">
        <v>50153.963360000002</v>
      </c>
      <c r="D26493">
        <v>20.015999999999998</v>
      </c>
    </row>
    <row r="26494" spans="1:4">
      <c r="A26494" t="s">
        <v>326</v>
      </c>
      <c r="B26494" s="10">
        <v>42854.958333333336</v>
      </c>
      <c r="C26494">
        <v>50153.968364</v>
      </c>
      <c r="D26494">
        <v>20.015999999999998</v>
      </c>
    </row>
    <row r="26495" spans="1:4">
      <c r="A26495" t="s">
        <v>326</v>
      </c>
      <c r="B26495" s="10">
        <v>42854.96875</v>
      </c>
      <c r="C26495">
        <v>50153.973367999999</v>
      </c>
      <c r="D26495">
        <v>20.015999999999998</v>
      </c>
    </row>
    <row r="26496" spans="1:4">
      <c r="A26496" t="s">
        <v>326</v>
      </c>
      <c r="B26496" s="10">
        <v>42854.979166666664</v>
      </c>
      <c r="C26496">
        <v>50153.978371999998</v>
      </c>
      <c r="D26496">
        <v>20.015999999999998</v>
      </c>
    </row>
    <row r="26497" spans="1:4">
      <c r="A26497" t="s">
        <v>326</v>
      </c>
      <c r="B26497" s="10">
        <v>42854.989583333336</v>
      </c>
      <c r="C26497">
        <v>50153.983375999996</v>
      </c>
      <c r="D26497">
        <v>20.015999999999998</v>
      </c>
    </row>
    <row r="26498" spans="1:4">
      <c r="A26498" t="s">
        <v>326</v>
      </c>
      <c r="B26498" s="10">
        <v>42855</v>
      </c>
      <c r="C26498">
        <v>50153.984380000002</v>
      </c>
      <c r="D26498">
        <v>0</v>
      </c>
    </row>
    <row r="26499" spans="1:4">
      <c r="A26499" t="s">
        <v>326</v>
      </c>
      <c r="B26499" s="10">
        <v>42855.010416666664</v>
      </c>
      <c r="C26499">
        <v>50153.989384</v>
      </c>
      <c r="D26499">
        <v>20.015999999999998</v>
      </c>
    </row>
    <row r="26500" spans="1:4">
      <c r="A26500" t="s">
        <v>326</v>
      </c>
      <c r="B26500" s="10">
        <v>42855.020833333336</v>
      </c>
      <c r="C26500">
        <v>50153.994387999999</v>
      </c>
      <c r="D26500">
        <v>20.015999999999998</v>
      </c>
    </row>
    <row r="26501" spans="1:4">
      <c r="A26501" t="s">
        <v>326</v>
      </c>
      <c r="B26501" s="10">
        <v>42855.03125</v>
      </c>
      <c r="C26501">
        <v>50153.999391999998</v>
      </c>
      <c r="D26501">
        <v>20.015999999999998</v>
      </c>
    </row>
    <row r="26502" spans="1:4">
      <c r="A26502" t="s">
        <v>326</v>
      </c>
      <c r="B26502" s="10">
        <v>42855.041666666664</v>
      </c>
      <c r="C26502">
        <v>50154.004395999997</v>
      </c>
      <c r="D26502">
        <v>20.015999999999998</v>
      </c>
    </row>
    <row r="26503" spans="1:4">
      <c r="A26503" t="s">
        <v>326</v>
      </c>
      <c r="B26503" s="10">
        <v>42855.052083333336</v>
      </c>
      <c r="C26503">
        <v>50154.009400000003</v>
      </c>
      <c r="D26503">
        <v>20.015999999999998</v>
      </c>
    </row>
    <row r="26504" spans="1:4">
      <c r="A26504" t="s">
        <v>326</v>
      </c>
      <c r="B26504" s="10">
        <v>42855.0625</v>
      </c>
      <c r="C26504">
        <v>50154.014404000001</v>
      </c>
      <c r="D26504">
        <v>20.015999999999998</v>
      </c>
    </row>
    <row r="26505" spans="1:4">
      <c r="A26505" t="s">
        <v>326</v>
      </c>
      <c r="B26505" s="10">
        <v>42855.072916666664</v>
      </c>
      <c r="C26505">
        <v>50154.019408</v>
      </c>
      <c r="D26505">
        <v>20.015999999999998</v>
      </c>
    </row>
    <row r="26506" spans="1:4">
      <c r="A26506" t="s">
        <v>326</v>
      </c>
      <c r="B26506" s="10">
        <v>42855.083333333336</v>
      </c>
      <c r="C26506">
        <v>50154.024411999999</v>
      </c>
      <c r="D26506">
        <v>20.015999999999998</v>
      </c>
    </row>
    <row r="26507" spans="1:4">
      <c r="A26507" t="s">
        <v>326</v>
      </c>
      <c r="B26507" s="10">
        <v>42855.09375</v>
      </c>
      <c r="C26507">
        <v>50154.029415999998</v>
      </c>
      <c r="D26507">
        <v>20.015999999999998</v>
      </c>
    </row>
    <row r="26508" spans="1:4">
      <c r="A26508" t="s">
        <v>326</v>
      </c>
      <c r="B26508" s="10">
        <v>42855.104166666664</v>
      </c>
      <c r="C26508">
        <v>50154.034420000004</v>
      </c>
      <c r="D26508">
        <v>20.015999999999998</v>
      </c>
    </row>
    <row r="26509" spans="1:4">
      <c r="A26509" t="s">
        <v>326</v>
      </c>
      <c r="B26509" s="10">
        <v>42855.114583333336</v>
      </c>
      <c r="C26509">
        <v>50154.034420000004</v>
      </c>
      <c r="D26509">
        <v>0</v>
      </c>
    </row>
    <row r="26510" spans="1:4">
      <c r="A26510" t="s">
        <v>326</v>
      </c>
      <c r="B26510" s="10">
        <v>42855.125</v>
      </c>
      <c r="C26510">
        <v>50154.039424000002</v>
      </c>
      <c r="D26510">
        <v>20.015999999999998</v>
      </c>
    </row>
    <row r="26511" spans="1:4">
      <c r="A26511" t="s">
        <v>326</v>
      </c>
      <c r="B26511" s="10">
        <v>42855.135416666664</v>
      </c>
      <c r="C26511">
        <v>50154.044428000001</v>
      </c>
      <c r="D26511">
        <v>20.015999999999998</v>
      </c>
    </row>
    <row r="26512" spans="1:4">
      <c r="A26512" t="s">
        <v>326</v>
      </c>
      <c r="B26512" s="10">
        <v>42855.145833333336</v>
      </c>
      <c r="C26512">
        <v>50154.049432</v>
      </c>
      <c r="D26512">
        <v>20.015999999999998</v>
      </c>
    </row>
    <row r="26513" spans="1:4">
      <c r="A26513" t="s">
        <v>326</v>
      </c>
      <c r="B26513" s="10">
        <v>42855.15625</v>
      </c>
      <c r="C26513">
        <v>50154.054435999999</v>
      </c>
      <c r="D26513">
        <v>20.015999999999998</v>
      </c>
    </row>
    <row r="26514" spans="1:4">
      <c r="A26514" t="s">
        <v>326</v>
      </c>
      <c r="B26514" s="10">
        <v>42855.166666666664</v>
      </c>
      <c r="C26514">
        <v>50154.059439999997</v>
      </c>
      <c r="D26514">
        <v>20.015999999999998</v>
      </c>
    </row>
    <row r="26515" spans="1:4">
      <c r="A26515" t="s">
        <v>326</v>
      </c>
      <c r="B26515" s="10">
        <v>42855.177083333336</v>
      </c>
      <c r="C26515">
        <v>50154.064444000003</v>
      </c>
      <c r="D26515">
        <v>20.015999999999998</v>
      </c>
    </row>
    <row r="26516" spans="1:4">
      <c r="A26516" t="s">
        <v>326</v>
      </c>
      <c r="B26516" s="10">
        <v>42855.1875</v>
      </c>
      <c r="C26516">
        <v>50154.069448000002</v>
      </c>
      <c r="D26516">
        <v>20.015999999999998</v>
      </c>
    </row>
    <row r="26517" spans="1:4">
      <c r="A26517" t="s">
        <v>326</v>
      </c>
      <c r="B26517" s="10">
        <v>42855.197916666664</v>
      </c>
      <c r="C26517">
        <v>50154.074452000001</v>
      </c>
      <c r="D26517">
        <v>20.015999999999998</v>
      </c>
    </row>
    <row r="26518" spans="1:4">
      <c r="A26518" t="s">
        <v>326</v>
      </c>
      <c r="B26518" s="10">
        <v>42855.208333333336</v>
      </c>
      <c r="C26518">
        <v>50154.074452000001</v>
      </c>
      <c r="D26518">
        <v>0</v>
      </c>
    </row>
    <row r="26519" spans="1:4">
      <c r="A26519" t="s">
        <v>326</v>
      </c>
      <c r="B26519" s="10">
        <v>42855.21875</v>
      </c>
      <c r="C26519">
        <v>50154.079455999999</v>
      </c>
      <c r="D26519">
        <v>20.015999999999998</v>
      </c>
    </row>
    <row r="26520" spans="1:4">
      <c r="A26520" t="s">
        <v>326</v>
      </c>
      <c r="B26520" s="10">
        <v>42855.229166666664</v>
      </c>
      <c r="C26520">
        <v>50154.084459999998</v>
      </c>
      <c r="D26520">
        <v>20.015999999999998</v>
      </c>
    </row>
    <row r="26521" spans="1:4">
      <c r="A26521" t="s">
        <v>326</v>
      </c>
      <c r="B26521" s="10">
        <v>42855.239583333336</v>
      </c>
      <c r="C26521">
        <v>50154.089463999997</v>
      </c>
      <c r="D26521">
        <v>20.015999999999998</v>
      </c>
    </row>
    <row r="26522" spans="1:4">
      <c r="A26522" t="s">
        <v>326</v>
      </c>
      <c r="B26522" s="10">
        <v>42855.25</v>
      </c>
      <c r="C26522">
        <v>50154.094468000003</v>
      </c>
      <c r="D26522">
        <v>20.015999999999998</v>
      </c>
    </row>
    <row r="26523" spans="1:4">
      <c r="A26523" t="s">
        <v>326</v>
      </c>
      <c r="B26523" s="10">
        <v>42855.260416666664</v>
      </c>
      <c r="C26523">
        <v>50154.094468000003</v>
      </c>
      <c r="D26523">
        <v>0</v>
      </c>
    </row>
    <row r="26524" spans="1:4">
      <c r="A26524" t="s">
        <v>326</v>
      </c>
      <c r="B26524" s="10">
        <v>42855.270833333336</v>
      </c>
      <c r="C26524">
        <v>50154.099472000002</v>
      </c>
      <c r="D26524">
        <v>20.015999999999998</v>
      </c>
    </row>
    <row r="26525" spans="1:4">
      <c r="A26525" t="s">
        <v>326</v>
      </c>
      <c r="B26525" s="10">
        <v>42855.28125</v>
      </c>
      <c r="C26525">
        <v>50154.104476</v>
      </c>
      <c r="D26525">
        <v>20.015999999999998</v>
      </c>
    </row>
    <row r="26526" spans="1:4">
      <c r="A26526" t="s">
        <v>326</v>
      </c>
      <c r="B26526" s="10">
        <v>42855.291666666664</v>
      </c>
      <c r="C26526">
        <v>50154.109479999999</v>
      </c>
      <c r="D26526">
        <v>20.015999999999998</v>
      </c>
    </row>
    <row r="26527" spans="1:4">
      <c r="A26527" t="s">
        <v>326</v>
      </c>
      <c r="B26527" s="10">
        <v>42855.302083333336</v>
      </c>
      <c r="C26527">
        <v>50154.114483999998</v>
      </c>
      <c r="D26527">
        <v>20.015999999999998</v>
      </c>
    </row>
    <row r="26528" spans="1:4">
      <c r="A26528" t="s">
        <v>326</v>
      </c>
      <c r="B26528" s="10">
        <v>42855.3125</v>
      </c>
      <c r="C26528">
        <v>50154.114483999998</v>
      </c>
      <c r="D26528">
        <v>0</v>
      </c>
    </row>
    <row r="26529" spans="1:4">
      <c r="A26529" t="s">
        <v>326</v>
      </c>
      <c r="B26529" s="10">
        <v>42855.322916666664</v>
      </c>
      <c r="C26529">
        <v>50154.134482000001</v>
      </c>
      <c r="D26529">
        <v>79.992000000000004</v>
      </c>
    </row>
    <row r="26530" spans="1:4">
      <c r="A26530" t="s">
        <v>326</v>
      </c>
      <c r="B26530" s="10">
        <v>42855.333333333336</v>
      </c>
      <c r="C26530">
        <v>50154.154479999997</v>
      </c>
      <c r="D26530">
        <v>79.992000000000004</v>
      </c>
    </row>
    <row r="26531" spans="1:4">
      <c r="A26531" t="s">
        <v>326</v>
      </c>
      <c r="B26531" s="10">
        <v>42855.34375</v>
      </c>
      <c r="C26531">
        <v>50154.174478000001</v>
      </c>
      <c r="D26531">
        <v>79.992000000000004</v>
      </c>
    </row>
    <row r="26532" spans="1:4">
      <c r="A26532" t="s">
        <v>326</v>
      </c>
      <c r="B26532" s="10">
        <v>42855.354166666664</v>
      </c>
      <c r="C26532">
        <v>50154.194475999997</v>
      </c>
      <c r="D26532">
        <v>79.992000000000004</v>
      </c>
    </row>
    <row r="26533" spans="1:4">
      <c r="A26533" t="s">
        <v>326</v>
      </c>
      <c r="B26533" s="10">
        <v>42855.364583333336</v>
      </c>
      <c r="C26533">
        <v>50154.214474</v>
      </c>
      <c r="D26533">
        <v>79.992000000000004</v>
      </c>
    </row>
    <row r="26534" spans="1:4">
      <c r="A26534" t="s">
        <v>326</v>
      </c>
      <c r="B26534" s="10">
        <v>42855.375</v>
      </c>
      <c r="C26534">
        <v>50154.234471999996</v>
      </c>
      <c r="D26534">
        <v>79.992000000000004</v>
      </c>
    </row>
    <row r="26535" spans="1:4">
      <c r="A26535" t="s">
        <v>326</v>
      </c>
      <c r="B26535" s="10">
        <v>42855.385416666664</v>
      </c>
      <c r="C26535">
        <v>50154.25447</v>
      </c>
      <c r="D26535">
        <v>79.992000000000004</v>
      </c>
    </row>
    <row r="26536" spans="1:4">
      <c r="A26536" t="s">
        <v>326</v>
      </c>
      <c r="B26536" s="10">
        <v>42855.395833333336</v>
      </c>
      <c r="C26536">
        <v>50154.274468000003</v>
      </c>
      <c r="D26536">
        <v>79.992000000000004</v>
      </c>
    </row>
    <row r="26537" spans="1:4">
      <c r="A26537" t="s">
        <v>326</v>
      </c>
      <c r="B26537" s="10">
        <v>42855.40625</v>
      </c>
      <c r="C26537">
        <v>50154.294465999999</v>
      </c>
      <c r="D26537">
        <v>79.992000000000004</v>
      </c>
    </row>
    <row r="26538" spans="1:4">
      <c r="A26538" t="s">
        <v>326</v>
      </c>
      <c r="B26538" s="10">
        <v>42855.416666666664</v>
      </c>
      <c r="C26538">
        <v>50154.314464000003</v>
      </c>
      <c r="D26538">
        <v>79.992000000000004</v>
      </c>
    </row>
    <row r="26539" spans="1:4">
      <c r="A26539" t="s">
        <v>326</v>
      </c>
      <c r="B26539" s="10">
        <v>42855.427083333336</v>
      </c>
      <c r="C26539">
        <v>50154.329467000003</v>
      </c>
      <c r="D26539">
        <v>60.012</v>
      </c>
    </row>
    <row r="26540" spans="1:4">
      <c r="A26540" t="s">
        <v>326</v>
      </c>
      <c r="B26540" s="10">
        <v>42855.4375</v>
      </c>
      <c r="C26540">
        <v>50154.334471000002</v>
      </c>
      <c r="D26540">
        <v>20.015999999999998</v>
      </c>
    </row>
    <row r="26541" spans="1:4">
      <c r="A26541" t="s">
        <v>326</v>
      </c>
      <c r="B26541" s="10">
        <v>42855.447916666664</v>
      </c>
      <c r="C26541">
        <v>50154.334471000002</v>
      </c>
      <c r="D26541">
        <v>0</v>
      </c>
    </row>
    <row r="26542" spans="1:4">
      <c r="A26542" t="s">
        <v>326</v>
      </c>
      <c r="B26542" s="10">
        <v>42855.458333333336</v>
      </c>
      <c r="C26542">
        <v>50154.339475000001</v>
      </c>
      <c r="D26542">
        <v>20.015999999999998</v>
      </c>
    </row>
    <row r="26543" spans="1:4">
      <c r="A26543" t="s">
        <v>326</v>
      </c>
      <c r="B26543" s="10">
        <v>42855.46875</v>
      </c>
      <c r="C26543">
        <v>50154.344478999999</v>
      </c>
      <c r="D26543">
        <v>20.015999999999998</v>
      </c>
    </row>
    <row r="26544" spans="1:4">
      <c r="A26544" t="s">
        <v>326</v>
      </c>
      <c r="B26544" s="10">
        <v>42855.479166666664</v>
      </c>
      <c r="C26544">
        <v>50154.349482999998</v>
      </c>
      <c r="D26544">
        <v>20.015999999999998</v>
      </c>
    </row>
    <row r="26545" spans="1:4">
      <c r="A26545" t="s">
        <v>326</v>
      </c>
      <c r="B26545" s="10">
        <v>42855.489583333336</v>
      </c>
      <c r="C26545">
        <v>50154.354486999997</v>
      </c>
      <c r="D26545">
        <v>20.015999999999998</v>
      </c>
    </row>
    <row r="26546" spans="1:4">
      <c r="A26546" t="s">
        <v>326</v>
      </c>
      <c r="B26546" s="10">
        <v>42855.5</v>
      </c>
      <c r="C26546">
        <v>50154.354486999997</v>
      </c>
      <c r="D26546">
        <v>0</v>
      </c>
    </row>
    <row r="26547" spans="1:4">
      <c r="A26547" t="s">
        <v>326</v>
      </c>
      <c r="B26547" s="10">
        <v>42855.510416666664</v>
      </c>
      <c r="C26547">
        <v>50154.359491000003</v>
      </c>
      <c r="D26547">
        <v>20.015999999999998</v>
      </c>
    </row>
    <row r="26548" spans="1:4">
      <c r="A26548" t="s">
        <v>326</v>
      </c>
      <c r="B26548" s="10">
        <v>42855.520833333336</v>
      </c>
      <c r="C26548">
        <v>50154.364495000002</v>
      </c>
      <c r="D26548">
        <v>20.015999999999998</v>
      </c>
    </row>
    <row r="26549" spans="1:4">
      <c r="A26549" t="s">
        <v>326</v>
      </c>
      <c r="B26549" s="10">
        <v>42855.53125</v>
      </c>
      <c r="C26549">
        <v>50154.369499</v>
      </c>
      <c r="D26549">
        <v>20.015999999999998</v>
      </c>
    </row>
    <row r="26550" spans="1:4">
      <c r="A26550" t="s">
        <v>326</v>
      </c>
      <c r="B26550" s="10">
        <v>42855.541666666664</v>
      </c>
      <c r="C26550">
        <v>50154.374502999999</v>
      </c>
      <c r="D26550">
        <v>20.015999999999998</v>
      </c>
    </row>
    <row r="26551" spans="1:4">
      <c r="A26551" t="s">
        <v>326</v>
      </c>
      <c r="B26551" s="10">
        <v>42855.552083333336</v>
      </c>
      <c r="C26551">
        <v>50154.379506999998</v>
      </c>
      <c r="D26551">
        <v>20.015999999999998</v>
      </c>
    </row>
    <row r="26552" spans="1:4">
      <c r="A26552" t="s">
        <v>326</v>
      </c>
      <c r="B26552" s="10">
        <v>42855.5625</v>
      </c>
      <c r="C26552">
        <v>50154.379506999998</v>
      </c>
      <c r="D26552">
        <v>0</v>
      </c>
    </row>
    <row r="26553" spans="1:4">
      <c r="A26553" t="s">
        <v>326</v>
      </c>
      <c r="B26553" s="10">
        <v>42855.572916666664</v>
      </c>
      <c r="C26553">
        <v>50154.384510999997</v>
      </c>
      <c r="D26553">
        <v>20.015999999999998</v>
      </c>
    </row>
    <row r="26554" spans="1:4">
      <c r="A26554" t="s">
        <v>326</v>
      </c>
      <c r="B26554" s="10">
        <v>42855.583333333336</v>
      </c>
      <c r="C26554">
        <v>50154.389515000003</v>
      </c>
      <c r="D26554">
        <v>20.015999999999998</v>
      </c>
    </row>
    <row r="26555" spans="1:4">
      <c r="A26555" t="s">
        <v>326</v>
      </c>
      <c r="B26555" s="10">
        <v>42855.59375</v>
      </c>
      <c r="C26555">
        <v>50154.394519000001</v>
      </c>
      <c r="D26555">
        <v>20.015999999999998</v>
      </c>
    </row>
    <row r="26556" spans="1:4">
      <c r="A26556" t="s">
        <v>326</v>
      </c>
      <c r="B26556" s="10">
        <v>42855.604166666664</v>
      </c>
      <c r="C26556">
        <v>50154.394519000001</v>
      </c>
      <c r="D26556">
        <v>0</v>
      </c>
    </row>
    <row r="26557" spans="1:4">
      <c r="A26557" t="s">
        <v>326</v>
      </c>
      <c r="B26557" s="10">
        <v>42855.614583333336</v>
      </c>
      <c r="C26557">
        <v>50154.399523</v>
      </c>
      <c r="D26557">
        <v>20.015999999999998</v>
      </c>
    </row>
    <row r="26558" spans="1:4">
      <c r="A26558" t="s">
        <v>326</v>
      </c>
      <c r="B26558" s="10">
        <v>42855.625</v>
      </c>
      <c r="C26558">
        <v>50154.404526999999</v>
      </c>
      <c r="D26558">
        <v>20.015999999999998</v>
      </c>
    </row>
    <row r="26559" spans="1:4">
      <c r="A26559" t="s">
        <v>326</v>
      </c>
      <c r="B26559" s="10">
        <v>42855.635416666664</v>
      </c>
      <c r="C26559">
        <v>50154.404526999999</v>
      </c>
      <c r="D26559">
        <v>0</v>
      </c>
    </row>
    <row r="26560" spans="1:4">
      <c r="A26560" t="s">
        <v>326</v>
      </c>
      <c r="B26560" s="10">
        <v>42855.645833333336</v>
      </c>
      <c r="C26560">
        <v>50154.409530999998</v>
      </c>
      <c r="D26560">
        <v>20.015999999999998</v>
      </c>
    </row>
    <row r="26561" spans="1:4">
      <c r="A26561" t="s">
        <v>326</v>
      </c>
      <c r="B26561" s="10">
        <v>42855.65625</v>
      </c>
      <c r="C26561">
        <v>50154.414535000004</v>
      </c>
      <c r="D26561">
        <v>20.015999999999998</v>
      </c>
    </row>
    <row r="26562" spans="1:4">
      <c r="A26562" t="s">
        <v>326</v>
      </c>
      <c r="B26562" s="10">
        <v>42855.666666666664</v>
      </c>
      <c r="C26562">
        <v>50154.419539000002</v>
      </c>
      <c r="D26562">
        <v>20.015999999999998</v>
      </c>
    </row>
    <row r="26563" spans="1:4">
      <c r="A26563" t="s">
        <v>326</v>
      </c>
      <c r="B26563" s="10">
        <v>42855.677083333336</v>
      </c>
      <c r="C26563">
        <v>50154.424543000001</v>
      </c>
      <c r="D26563">
        <v>20.015999999999998</v>
      </c>
    </row>
    <row r="26564" spans="1:4">
      <c r="A26564" t="s">
        <v>326</v>
      </c>
      <c r="B26564" s="10">
        <v>42855.6875</v>
      </c>
      <c r="C26564">
        <v>50154.429547</v>
      </c>
      <c r="D26564">
        <v>20.015999999999998</v>
      </c>
    </row>
    <row r="26565" spans="1:4">
      <c r="A26565" t="s">
        <v>326</v>
      </c>
      <c r="B26565" s="10">
        <v>42855.697916666664</v>
      </c>
      <c r="C26565">
        <v>50154.584544999998</v>
      </c>
      <c r="D26565">
        <v>619.99199999999996</v>
      </c>
    </row>
    <row r="26566" spans="1:4">
      <c r="A26566" t="s">
        <v>326</v>
      </c>
      <c r="B26566" s="10">
        <v>42855.708333333336</v>
      </c>
      <c r="C26566">
        <v>50154.704541999999</v>
      </c>
      <c r="D26566">
        <v>479.988</v>
      </c>
    </row>
    <row r="26567" spans="1:4">
      <c r="A26567" t="s">
        <v>326</v>
      </c>
      <c r="B26567" s="10">
        <v>42855.71875</v>
      </c>
      <c r="C26567">
        <v>50154.709545999998</v>
      </c>
      <c r="D26567">
        <v>20.015999999999998</v>
      </c>
    </row>
    <row r="26568" spans="1:4">
      <c r="A26568" t="s">
        <v>326</v>
      </c>
      <c r="B26568" s="10">
        <v>42855.729166666664</v>
      </c>
      <c r="C26568">
        <v>50154.709545999998</v>
      </c>
      <c r="D26568">
        <v>0</v>
      </c>
    </row>
    <row r="26569" spans="1:4">
      <c r="A26569" t="s">
        <v>326</v>
      </c>
      <c r="B26569" s="10">
        <v>42855.739583333336</v>
      </c>
      <c r="C26569">
        <v>50154.714549999997</v>
      </c>
      <c r="D26569">
        <v>20.015999999999998</v>
      </c>
    </row>
    <row r="26570" spans="1:4">
      <c r="A26570" t="s">
        <v>326</v>
      </c>
      <c r="B26570" s="10">
        <v>42855.75</v>
      </c>
      <c r="C26570">
        <v>50154.719554000003</v>
      </c>
      <c r="D26570">
        <v>20.015999999999998</v>
      </c>
    </row>
    <row r="26571" spans="1:4">
      <c r="A26571" t="s">
        <v>326</v>
      </c>
      <c r="B26571" s="10">
        <v>42855.760416666664</v>
      </c>
      <c r="C26571">
        <v>50154.719554000003</v>
      </c>
      <c r="D26571">
        <v>0</v>
      </c>
    </row>
    <row r="26572" spans="1:4">
      <c r="A26572" t="s">
        <v>326</v>
      </c>
      <c r="B26572" s="10">
        <v>42855.770833333336</v>
      </c>
      <c r="C26572">
        <v>50154.724558000002</v>
      </c>
      <c r="D26572">
        <v>20.015999999999998</v>
      </c>
    </row>
    <row r="26573" spans="1:4">
      <c r="A26573" t="s">
        <v>326</v>
      </c>
      <c r="B26573" s="10">
        <v>42855.78125</v>
      </c>
      <c r="C26573">
        <v>50154.729562</v>
      </c>
      <c r="D26573">
        <v>20.015999999999998</v>
      </c>
    </row>
    <row r="26574" spans="1:4">
      <c r="A26574" t="s">
        <v>326</v>
      </c>
      <c r="B26574" s="10">
        <v>42855.791666666664</v>
      </c>
      <c r="C26574">
        <v>50154.729562</v>
      </c>
      <c r="D26574">
        <v>0</v>
      </c>
    </row>
    <row r="26575" spans="1:4">
      <c r="A26575" t="s">
        <v>326</v>
      </c>
      <c r="B26575" s="10">
        <v>42855.802083333336</v>
      </c>
      <c r="C26575">
        <v>50154.734565999999</v>
      </c>
      <c r="D26575">
        <v>20.015999999999998</v>
      </c>
    </row>
    <row r="26576" spans="1:4">
      <c r="A26576" t="s">
        <v>326</v>
      </c>
      <c r="B26576" s="10">
        <v>42855.8125</v>
      </c>
      <c r="C26576">
        <v>50154.739569999998</v>
      </c>
      <c r="D26576">
        <v>20.015999999999998</v>
      </c>
    </row>
    <row r="26577" spans="1:4">
      <c r="A26577" t="s">
        <v>326</v>
      </c>
      <c r="B26577" s="10">
        <v>42855.822916666664</v>
      </c>
      <c r="C26577">
        <v>50154.739569999998</v>
      </c>
      <c r="D26577">
        <v>0</v>
      </c>
    </row>
    <row r="26578" spans="1:4">
      <c r="A26578" t="s">
        <v>326</v>
      </c>
      <c r="B26578" s="10">
        <v>42855.833333333336</v>
      </c>
      <c r="C26578">
        <v>50154.744573999997</v>
      </c>
      <c r="D26578">
        <v>20.015999999999998</v>
      </c>
    </row>
    <row r="26579" spans="1:4">
      <c r="A26579" t="s">
        <v>326</v>
      </c>
      <c r="B26579" s="10">
        <v>42855.84375</v>
      </c>
      <c r="C26579">
        <v>50154.749578000003</v>
      </c>
      <c r="D26579">
        <v>20.015999999999998</v>
      </c>
    </row>
    <row r="26580" spans="1:4">
      <c r="A26580" t="s">
        <v>326</v>
      </c>
      <c r="B26580" s="10">
        <v>42855.854166666664</v>
      </c>
      <c r="C26580">
        <v>50154.754582000001</v>
      </c>
      <c r="D26580">
        <v>20.015999999999998</v>
      </c>
    </row>
    <row r="26581" spans="1:4">
      <c r="A26581" t="s">
        <v>326</v>
      </c>
      <c r="B26581" s="10">
        <v>42855.864583333336</v>
      </c>
      <c r="C26581">
        <v>50154.754582000001</v>
      </c>
      <c r="D26581">
        <v>0</v>
      </c>
    </row>
    <row r="26582" spans="1:4">
      <c r="A26582" t="s">
        <v>326</v>
      </c>
      <c r="B26582" s="10">
        <v>42855.875</v>
      </c>
      <c r="C26582">
        <v>50154.764581000003</v>
      </c>
      <c r="D26582">
        <v>39.996000000000002</v>
      </c>
    </row>
    <row r="26583" spans="1:4">
      <c r="A26583" t="s">
        <v>326</v>
      </c>
      <c r="B26583" s="10">
        <v>42855.885416666664</v>
      </c>
      <c r="C26583">
        <v>50154.769585000002</v>
      </c>
      <c r="D26583">
        <v>20.015999999999998</v>
      </c>
    </row>
    <row r="26584" spans="1:4">
      <c r="A26584" t="s">
        <v>326</v>
      </c>
      <c r="B26584" s="10">
        <v>42855.895833333336</v>
      </c>
      <c r="C26584">
        <v>50154.769585000002</v>
      </c>
      <c r="D26584">
        <v>0</v>
      </c>
    </row>
    <row r="26585" spans="1:4">
      <c r="A26585" t="s">
        <v>326</v>
      </c>
      <c r="B26585" s="10">
        <v>42855.90625</v>
      </c>
      <c r="C26585">
        <v>50154.774589000001</v>
      </c>
      <c r="D26585">
        <v>20.015999999999998</v>
      </c>
    </row>
    <row r="26586" spans="1:4">
      <c r="A26586" t="s">
        <v>326</v>
      </c>
      <c r="B26586" s="10">
        <v>42855.916666666664</v>
      </c>
      <c r="C26586">
        <v>50154.779592999999</v>
      </c>
      <c r="D26586">
        <v>20.015999999999998</v>
      </c>
    </row>
    <row r="26587" spans="1:4">
      <c r="A26587" t="s">
        <v>326</v>
      </c>
      <c r="B26587" s="10">
        <v>42855.927083333336</v>
      </c>
      <c r="C26587">
        <v>50154.784596999998</v>
      </c>
      <c r="D26587">
        <v>20.015999999999998</v>
      </c>
    </row>
    <row r="26588" spans="1:4">
      <c r="A26588" t="s">
        <v>326</v>
      </c>
      <c r="B26588" s="10">
        <v>42855.9375</v>
      </c>
      <c r="C26588">
        <v>50154.784596999998</v>
      </c>
      <c r="D26588">
        <v>0</v>
      </c>
    </row>
    <row r="26589" spans="1:4">
      <c r="A26589" t="s">
        <v>326</v>
      </c>
      <c r="B26589" s="10">
        <v>42855.947916666664</v>
      </c>
      <c r="C26589">
        <v>50154.789600999997</v>
      </c>
      <c r="D26589">
        <v>20.015999999999998</v>
      </c>
    </row>
    <row r="26590" spans="1:4">
      <c r="A26590" t="s">
        <v>326</v>
      </c>
      <c r="B26590" s="10">
        <v>42855.958333333336</v>
      </c>
      <c r="C26590">
        <v>50154.794605000003</v>
      </c>
      <c r="D26590">
        <v>20.015999999999998</v>
      </c>
    </row>
    <row r="26591" spans="1:4">
      <c r="A26591" t="s">
        <v>326</v>
      </c>
      <c r="B26591" s="10">
        <v>42855.96875</v>
      </c>
      <c r="C26591">
        <v>50154.799609000002</v>
      </c>
      <c r="D26591">
        <v>20.015999999999998</v>
      </c>
    </row>
    <row r="26592" spans="1:4">
      <c r="A26592" t="s">
        <v>326</v>
      </c>
      <c r="B26592" s="10">
        <v>42855.979166666664</v>
      </c>
      <c r="C26592">
        <v>50154.804613</v>
      </c>
      <c r="D26592">
        <v>20.015999999999998</v>
      </c>
    </row>
    <row r="26593" spans="1:4">
      <c r="A26593" t="s">
        <v>326</v>
      </c>
      <c r="B26593" s="10">
        <v>42855.989583333336</v>
      </c>
      <c r="C26593">
        <v>50154.804613</v>
      </c>
      <c r="D26593">
        <v>0</v>
      </c>
    </row>
    <row r="26594" spans="1:4">
      <c r="A26594" t="s">
        <v>326</v>
      </c>
      <c r="B26594" s="10">
        <v>42856</v>
      </c>
      <c r="C26594">
        <v>50154.808590000001</v>
      </c>
      <c r="D26594">
        <v>20.015999999999998</v>
      </c>
    </row>
    <row r="26595" spans="1:4">
      <c r="A26595" t="s">
        <v>326</v>
      </c>
      <c r="B26595" s="10">
        <v>42856.010416666664</v>
      </c>
      <c r="C26595">
        <v>50154.813593999999</v>
      </c>
      <c r="D26595">
        <v>20.015999999999998</v>
      </c>
    </row>
    <row r="26596" spans="1:4">
      <c r="A26596" t="s">
        <v>326</v>
      </c>
      <c r="B26596" s="10">
        <v>42856.020833333336</v>
      </c>
      <c r="C26596">
        <v>50154.818597999998</v>
      </c>
      <c r="D26596">
        <v>20.015999999999998</v>
      </c>
    </row>
    <row r="26597" spans="1:4">
      <c r="A26597" t="s">
        <v>326</v>
      </c>
      <c r="B26597" s="10">
        <v>42856.03125</v>
      </c>
      <c r="C26597">
        <v>50154.823601999997</v>
      </c>
      <c r="D26597">
        <v>20.015999999999998</v>
      </c>
    </row>
    <row r="26598" spans="1:4">
      <c r="A26598" t="s">
        <v>326</v>
      </c>
      <c r="B26598" s="10">
        <v>42856.041666666664</v>
      </c>
      <c r="C26598">
        <v>50154.828606000003</v>
      </c>
      <c r="D26598">
        <v>20.015999999999998</v>
      </c>
    </row>
    <row r="26599" spans="1:4">
      <c r="A26599" t="s">
        <v>326</v>
      </c>
      <c r="B26599" s="10">
        <v>42856.052083333336</v>
      </c>
      <c r="C26599">
        <v>50154.833610000001</v>
      </c>
      <c r="D26599">
        <v>20.015999999999998</v>
      </c>
    </row>
    <row r="26600" spans="1:4">
      <c r="A26600" t="s">
        <v>326</v>
      </c>
      <c r="B26600" s="10">
        <v>42856.0625</v>
      </c>
      <c r="C26600">
        <v>50154.833610000001</v>
      </c>
      <c r="D26600">
        <v>0</v>
      </c>
    </row>
    <row r="26601" spans="1:4">
      <c r="A26601" t="s">
        <v>326</v>
      </c>
      <c r="B26601" s="10">
        <v>42856.072916666664</v>
      </c>
      <c r="C26601">
        <v>50154.838614</v>
      </c>
      <c r="D26601">
        <v>20.015999999999998</v>
      </c>
    </row>
    <row r="26602" spans="1:4">
      <c r="A26602" t="s">
        <v>326</v>
      </c>
      <c r="B26602" s="10">
        <v>42856.083333333336</v>
      </c>
      <c r="C26602">
        <v>50154.843617999999</v>
      </c>
      <c r="D26602">
        <v>20.015999999999998</v>
      </c>
    </row>
    <row r="26603" spans="1:4">
      <c r="A26603" t="s">
        <v>326</v>
      </c>
      <c r="B26603" s="10">
        <v>42856.09375</v>
      </c>
      <c r="C26603">
        <v>50154.848621999998</v>
      </c>
      <c r="D26603">
        <v>20.015999999999998</v>
      </c>
    </row>
    <row r="26604" spans="1:4">
      <c r="A26604" t="s">
        <v>326</v>
      </c>
      <c r="B26604" s="10">
        <v>42856.104166666664</v>
      </c>
      <c r="C26604">
        <v>50154.853625999996</v>
      </c>
      <c r="D26604">
        <v>20.015999999999998</v>
      </c>
    </row>
    <row r="26605" spans="1:4">
      <c r="A26605" t="s">
        <v>326</v>
      </c>
      <c r="B26605" s="10">
        <v>42856.114583333336</v>
      </c>
      <c r="C26605">
        <v>50154.853625999996</v>
      </c>
      <c r="D26605">
        <v>0</v>
      </c>
    </row>
    <row r="26606" spans="1:4">
      <c r="A26606" t="s">
        <v>326</v>
      </c>
      <c r="B26606" s="10">
        <v>42856.125</v>
      </c>
      <c r="C26606">
        <v>50154.858630000002</v>
      </c>
      <c r="D26606">
        <v>20.015999999999998</v>
      </c>
    </row>
    <row r="26607" spans="1:4">
      <c r="A26607" t="s">
        <v>326</v>
      </c>
      <c r="B26607" s="10">
        <v>42856.135416666664</v>
      </c>
      <c r="C26607">
        <v>50154.863634000001</v>
      </c>
      <c r="D26607">
        <v>20.015999999999998</v>
      </c>
    </row>
    <row r="26608" spans="1:4">
      <c r="A26608" t="s">
        <v>326</v>
      </c>
      <c r="B26608" s="10">
        <v>42856.145833333336</v>
      </c>
      <c r="C26608">
        <v>50154.868638</v>
      </c>
      <c r="D26608">
        <v>20.015999999999998</v>
      </c>
    </row>
    <row r="26609" spans="1:4">
      <c r="A26609" t="s">
        <v>326</v>
      </c>
      <c r="B26609" s="10">
        <v>42856.15625</v>
      </c>
      <c r="C26609">
        <v>50154.873641999999</v>
      </c>
      <c r="D26609">
        <v>20.015999999999998</v>
      </c>
    </row>
    <row r="26610" spans="1:4">
      <c r="A26610" t="s">
        <v>326</v>
      </c>
      <c r="B26610" s="10">
        <v>42856.166666666664</v>
      </c>
      <c r="C26610">
        <v>50154.873641999999</v>
      </c>
      <c r="D26610">
        <v>0</v>
      </c>
    </row>
    <row r="26611" spans="1:4">
      <c r="A26611" t="s">
        <v>326</v>
      </c>
      <c r="B26611" s="10">
        <v>42856.177083333336</v>
      </c>
      <c r="C26611">
        <v>50154.878645999997</v>
      </c>
      <c r="D26611">
        <v>20.015999999999998</v>
      </c>
    </row>
    <row r="26612" spans="1:4">
      <c r="A26612" t="s">
        <v>326</v>
      </c>
      <c r="B26612" s="10">
        <v>42856.1875</v>
      </c>
      <c r="C26612">
        <v>50154.883650000003</v>
      </c>
      <c r="D26612">
        <v>20.015999999999998</v>
      </c>
    </row>
    <row r="26613" spans="1:4">
      <c r="A26613" t="s">
        <v>326</v>
      </c>
      <c r="B26613" s="10">
        <v>42856.197916666664</v>
      </c>
      <c r="C26613">
        <v>50154.888654000002</v>
      </c>
      <c r="D26613">
        <v>20.015999999999998</v>
      </c>
    </row>
    <row r="26614" spans="1:4">
      <c r="A26614" t="s">
        <v>326</v>
      </c>
      <c r="B26614" s="10">
        <v>42856.208333333336</v>
      </c>
      <c r="C26614">
        <v>50154.888654000002</v>
      </c>
      <c r="D26614">
        <v>0</v>
      </c>
    </row>
    <row r="26615" spans="1:4">
      <c r="A26615" t="s">
        <v>326</v>
      </c>
      <c r="B26615" s="10">
        <v>42856.21875</v>
      </c>
      <c r="C26615">
        <v>50154.893658000001</v>
      </c>
      <c r="D26615">
        <v>20.015999999999998</v>
      </c>
    </row>
    <row r="26616" spans="1:4">
      <c r="A26616" t="s">
        <v>326</v>
      </c>
      <c r="B26616" s="10">
        <v>42856.229166666664</v>
      </c>
      <c r="C26616">
        <v>50154.898662</v>
      </c>
      <c r="D26616">
        <v>20.015999999999998</v>
      </c>
    </row>
    <row r="26617" spans="1:4">
      <c r="A26617" t="s">
        <v>326</v>
      </c>
      <c r="B26617" s="10">
        <v>42856.239583333336</v>
      </c>
      <c r="C26617">
        <v>50154.903665999998</v>
      </c>
      <c r="D26617">
        <v>20.015999999999998</v>
      </c>
    </row>
    <row r="26618" spans="1:4">
      <c r="A26618" t="s">
        <v>326</v>
      </c>
      <c r="B26618" s="10">
        <v>42856.25</v>
      </c>
      <c r="C26618">
        <v>50154.903665999998</v>
      </c>
      <c r="D26618">
        <v>0</v>
      </c>
    </row>
    <row r="26619" spans="1:4">
      <c r="A26619" t="s">
        <v>326</v>
      </c>
      <c r="B26619" s="10">
        <v>42856.260416666664</v>
      </c>
      <c r="C26619">
        <v>50154.908669999997</v>
      </c>
      <c r="D26619">
        <v>20.015999999999998</v>
      </c>
    </row>
    <row r="26620" spans="1:4">
      <c r="A26620" t="s">
        <v>326</v>
      </c>
      <c r="B26620" s="10">
        <v>42856.270833333336</v>
      </c>
      <c r="C26620">
        <v>50154.913674000003</v>
      </c>
      <c r="D26620">
        <v>20.015999999999998</v>
      </c>
    </row>
    <row r="26621" spans="1:4">
      <c r="A26621" t="s">
        <v>326</v>
      </c>
      <c r="B26621" s="10">
        <v>42856.28125</v>
      </c>
      <c r="C26621">
        <v>50154.913674000003</v>
      </c>
      <c r="D26621">
        <v>0</v>
      </c>
    </row>
    <row r="26622" spans="1:4">
      <c r="A26622" t="s">
        <v>326</v>
      </c>
      <c r="B26622" s="10">
        <v>42856.291666666664</v>
      </c>
      <c r="C26622">
        <v>50154.918678000002</v>
      </c>
      <c r="D26622">
        <v>20.015999999999998</v>
      </c>
    </row>
    <row r="26623" spans="1:4">
      <c r="A26623" t="s">
        <v>326</v>
      </c>
      <c r="B26623" s="10">
        <v>42856.302083333336</v>
      </c>
      <c r="C26623">
        <v>50154.923682000001</v>
      </c>
      <c r="D26623">
        <v>20.015999999999998</v>
      </c>
    </row>
    <row r="26624" spans="1:4">
      <c r="A26624" t="s">
        <v>326</v>
      </c>
      <c r="B26624" s="10">
        <v>42856.3125</v>
      </c>
      <c r="C26624">
        <v>50154.923682000001</v>
      </c>
      <c r="D26624">
        <v>0</v>
      </c>
    </row>
    <row r="26625" spans="1:4">
      <c r="A26625" t="s">
        <v>326</v>
      </c>
      <c r="B26625" s="10">
        <v>42856.322916666664</v>
      </c>
      <c r="C26625">
        <v>50154.938685000001</v>
      </c>
      <c r="D26625">
        <v>60.012</v>
      </c>
    </row>
    <row r="26626" spans="1:4">
      <c r="A26626" t="s">
        <v>326</v>
      </c>
      <c r="B26626" s="10">
        <v>42856.333333333336</v>
      </c>
      <c r="C26626">
        <v>50154.958682999997</v>
      </c>
      <c r="D26626">
        <v>79.992000000000004</v>
      </c>
    </row>
    <row r="26627" spans="1:4">
      <c r="A26627" t="s">
        <v>326</v>
      </c>
      <c r="B26627" s="10">
        <v>42856.34375</v>
      </c>
      <c r="C26627">
        <v>50154.978681000001</v>
      </c>
      <c r="D26627">
        <v>79.992000000000004</v>
      </c>
    </row>
    <row r="26628" spans="1:4">
      <c r="A26628" t="s">
        <v>326</v>
      </c>
      <c r="B26628" s="10">
        <v>42856.354166666664</v>
      </c>
      <c r="C26628">
        <v>50154.998678999997</v>
      </c>
      <c r="D26628">
        <v>79.992000000000004</v>
      </c>
    </row>
    <row r="26629" spans="1:4">
      <c r="A26629" t="s">
        <v>326</v>
      </c>
      <c r="B26629" s="10">
        <v>42856.364583333336</v>
      </c>
      <c r="C26629">
        <v>50155.018677</v>
      </c>
      <c r="D26629">
        <v>79.992000000000004</v>
      </c>
    </row>
    <row r="26630" spans="1:4">
      <c r="A26630" t="s">
        <v>326</v>
      </c>
      <c r="B26630" s="10">
        <v>42856.375</v>
      </c>
      <c r="C26630">
        <v>50155.038675000003</v>
      </c>
      <c r="D26630">
        <v>79.992000000000004</v>
      </c>
    </row>
    <row r="26631" spans="1:4">
      <c r="A26631" t="s">
        <v>326</v>
      </c>
      <c r="B26631" s="10">
        <v>42856.385416666664</v>
      </c>
      <c r="C26631">
        <v>50155.058673</v>
      </c>
      <c r="D26631">
        <v>79.992000000000004</v>
      </c>
    </row>
    <row r="26632" spans="1:4">
      <c r="A26632" t="s">
        <v>326</v>
      </c>
      <c r="B26632" s="10">
        <v>42856.395833333336</v>
      </c>
      <c r="C26632">
        <v>50155.078671000003</v>
      </c>
      <c r="D26632">
        <v>79.992000000000004</v>
      </c>
    </row>
    <row r="26633" spans="1:4">
      <c r="A26633" t="s">
        <v>326</v>
      </c>
      <c r="B26633" s="10">
        <v>42856.40625</v>
      </c>
      <c r="C26633">
        <v>50155.098668999999</v>
      </c>
      <c r="D26633">
        <v>79.992000000000004</v>
      </c>
    </row>
    <row r="26634" spans="1:4">
      <c r="A26634" t="s">
        <v>326</v>
      </c>
      <c r="B26634" s="10">
        <v>42856.416666666664</v>
      </c>
      <c r="C26634">
        <v>50155.118667000002</v>
      </c>
      <c r="D26634">
        <v>79.992000000000004</v>
      </c>
    </row>
    <row r="26635" spans="1:4">
      <c r="A26635" t="s">
        <v>326</v>
      </c>
      <c r="B26635" s="10">
        <v>42856.427083333336</v>
      </c>
      <c r="C26635">
        <v>50155.123671000001</v>
      </c>
      <c r="D26635">
        <v>20.015999999999998</v>
      </c>
    </row>
    <row r="26636" spans="1:4">
      <c r="A26636" t="s">
        <v>326</v>
      </c>
      <c r="B26636" s="10">
        <v>42856.4375</v>
      </c>
      <c r="C26636">
        <v>50155.123671000001</v>
      </c>
      <c r="D26636">
        <v>0</v>
      </c>
    </row>
    <row r="26637" spans="1:4">
      <c r="A26637" t="s">
        <v>326</v>
      </c>
      <c r="B26637" s="10">
        <v>42856.447916666664</v>
      </c>
      <c r="C26637">
        <v>50155.128675</v>
      </c>
      <c r="D26637">
        <v>20.015999999999998</v>
      </c>
    </row>
    <row r="26638" spans="1:4">
      <c r="A26638" t="s">
        <v>326</v>
      </c>
      <c r="B26638" s="10">
        <v>42856.458333333336</v>
      </c>
      <c r="C26638">
        <v>50155.133678999999</v>
      </c>
      <c r="D26638">
        <v>20.015999999999998</v>
      </c>
    </row>
    <row r="26639" spans="1:4">
      <c r="A26639" t="s">
        <v>326</v>
      </c>
      <c r="B26639" s="10">
        <v>42856.46875</v>
      </c>
      <c r="C26639">
        <v>50155.138682999997</v>
      </c>
      <c r="D26639">
        <v>20.015999999999998</v>
      </c>
    </row>
    <row r="26640" spans="1:4">
      <c r="A26640" t="s">
        <v>326</v>
      </c>
      <c r="B26640" s="10">
        <v>42856.479166666664</v>
      </c>
      <c r="C26640">
        <v>50155.138682999997</v>
      </c>
      <c r="D26640">
        <v>0</v>
      </c>
    </row>
    <row r="26641" spans="1:4">
      <c r="A26641" t="s">
        <v>326</v>
      </c>
      <c r="B26641" s="10">
        <v>42856.489583333336</v>
      </c>
      <c r="C26641">
        <v>50155.143687000003</v>
      </c>
      <c r="D26641">
        <v>20.015999999999998</v>
      </c>
    </row>
    <row r="26642" spans="1:4">
      <c r="A26642" t="s">
        <v>326</v>
      </c>
      <c r="B26642" s="10">
        <v>42856.5</v>
      </c>
      <c r="C26642">
        <v>50155.148691000002</v>
      </c>
      <c r="D26642">
        <v>20.015999999999998</v>
      </c>
    </row>
    <row r="26643" spans="1:4">
      <c r="A26643" t="s">
        <v>326</v>
      </c>
      <c r="B26643" s="10">
        <v>42856.510416666664</v>
      </c>
      <c r="C26643">
        <v>50155.148691000002</v>
      </c>
      <c r="D26643">
        <v>0</v>
      </c>
    </row>
    <row r="26644" spans="1:4">
      <c r="A26644" t="s">
        <v>326</v>
      </c>
      <c r="B26644" s="10">
        <v>42856.520833333336</v>
      </c>
      <c r="C26644">
        <v>50155.153695000001</v>
      </c>
      <c r="D26644">
        <v>20.015999999999998</v>
      </c>
    </row>
    <row r="26645" spans="1:4">
      <c r="A26645" t="s">
        <v>326</v>
      </c>
      <c r="B26645" s="10">
        <v>42856.53125</v>
      </c>
      <c r="C26645">
        <v>50155.158699</v>
      </c>
      <c r="D26645">
        <v>20.015999999999998</v>
      </c>
    </row>
    <row r="26646" spans="1:4">
      <c r="A26646" t="s">
        <v>326</v>
      </c>
      <c r="B26646" s="10">
        <v>42856.541666666664</v>
      </c>
      <c r="C26646">
        <v>50155.163702999998</v>
      </c>
      <c r="D26646">
        <v>20.015999999999998</v>
      </c>
    </row>
    <row r="26647" spans="1:4">
      <c r="A26647" t="s">
        <v>326</v>
      </c>
      <c r="B26647" s="10">
        <v>42856.552083333336</v>
      </c>
      <c r="C26647">
        <v>50155.163702999998</v>
      </c>
      <c r="D26647">
        <v>0</v>
      </c>
    </row>
    <row r="26648" spans="1:4">
      <c r="A26648" t="s">
        <v>326</v>
      </c>
      <c r="B26648" s="10">
        <v>42856.5625</v>
      </c>
      <c r="C26648">
        <v>50155.168706999997</v>
      </c>
      <c r="D26648">
        <v>20.015999999999998</v>
      </c>
    </row>
    <row r="26649" spans="1:4">
      <c r="A26649" t="s">
        <v>326</v>
      </c>
      <c r="B26649" s="10">
        <v>42856.572916666664</v>
      </c>
      <c r="C26649">
        <v>50155.168706999997</v>
      </c>
      <c r="D26649">
        <v>0</v>
      </c>
    </row>
    <row r="26650" spans="1:4">
      <c r="A26650" t="s">
        <v>326</v>
      </c>
      <c r="B26650" s="10">
        <v>42856.583333333336</v>
      </c>
      <c r="C26650">
        <v>50155.173711000003</v>
      </c>
      <c r="D26650">
        <v>20.015999999999998</v>
      </c>
    </row>
    <row r="26651" spans="1:4">
      <c r="A26651" t="s">
        <v>326</v>
      </c>
      <c r="B26651" s="10">
        <v>42856.59375</v>
      </c>
      <c r="C26651">
        <v>50155.178715000002</v>
      </c>
      <c r="D26651">
        <v>20.015999999999998</v>
      </c>
    </row>
    <row r="26652" spans="1:4">
      <c r="A26652" t="s">
        <v>326</v>
      </c>
      <c r="B26652" s="10">
        <v>42856.604166666664</v>
      </c>
      <c r="C26652">
        <v>50155.183719000001</v>
      </c>
      <c r="D26652">
        <v>20.015999999999998</v>
      </c>
    </row>
    <row r="26653" spans="1:4">
      <c r="A26653" t="s">
        <v>326</v>
      </c>
      <c r="B26653" s="10">
        <v>42856.614583333336</v>
      </c>
      <c r="C26653">
        <v>50155.188722999999</v>
      </c>
      <c r="D26653">
        <v>20.015999999999998</v>
      </c>
    </row>
    <row r="26654" spans="1:4">
      <c r="A26654" t="s">
        <v>326</v>
      </c>
      <c r="B26654" s="10">
        <v>42856.625</v>
      </c>
      <c r="C26654">
        <v>50155.453718999997</v>
      </c>
      <c r="D26654">
        <v>1059.9839999999999</v>
      </c>
    </row>
    <row r="26655" spans="1:4">
      <c r="A26655" t="s">
        <v>326</v>
      </c>
      <c r="B26655" s="10">
        <v>42856.635416666664</v>
      </c>
      <c r="C26655">
        <v>50155.453718999997</v>
      </c>
      <c r="D26655">
        <v>0</v>
      </c>
    </row>
    <row r="26656" spans="1:4">
      <c r="A26656" t="s">
        <v>326</v>
      </c>
      <c r="B26656" s="10">
        <v>42856.645833333336</v>
      </c>
      <c r="C26656">
        <v>50155.458723000003</v>
      </c>
      <c r="D26656">
        <v>20.015999999999998</v>
      </c>
    </row>
    <row r="26657" spans="1:4">
      <c r="A26657" t="s">
        <v>326</v>
      </c>
      <c r="B26657" s="10">
        <v>42856.65625</v>
      </c>
      <c r="C26657">
        <v>50155.463727000002</v>
      </c>
      <c r="D26657">
        <v>20.015999999999998</v>
      </c>
    </row>
    <row r="26658" spans="1:4">
      <c r="A26658" t="s">
        <v>326</v>
      </c>
      <c r="B26658" s="10">
        <v>42856.666666666664</v>
      </c>
      <c r="C26658">
        <v>50155.463727000002</v>
      </c>
      <c r="D26658">
        <v>0</v>
      </c>
    </row>
    <row r="26659" spans="1:4">
      <c r="A26659" t="s">
        <v>326</v>
      </c>
      <c r="B26659" s="10">
        <v>42856.677083333336</v>
      </c>
      <c r="C26659">
        <v>50155.468731000001</v>
      </c>
      <c r="D26659">
        <v>20.015999999999998</v>
      </c>
    </row>
    <row r="26660" spans="1:4">
      <c r="A26660" t="s">
        <v>326</v>
      </c>
      <c r="B26660" s="10">
        <v>42856.6875</v>
      </c>
      <c r="C26660">
        <v>50155.473735</v>
      </c>
      <c r="D26660">
        <v>20.015999999999998</v>
      </c>
    </row>
    <row r="26661" spans="1:4">
      <c r="A26661" t="s">
        <v>326</v>
      </c>
      <c r="B26661" s="10">
        <v>42856.697916666664</v>
      </c>
      <c r="C26661">
        <v>50155.473735</v>
      </c>
      <c r="D26661">
        <v>0</v>
      </c>
    </row>
    <row r="26662" spans="1:4">
      <c r="A26662" t="s">
        <v>326</v>
      </c>
      <c r="B26662" s="10">
        <v>42856.708333333336</v>
      </c>
      <c r="C26662">
        <v>50155.478738999998</v>
      </c>
      <c r="D26662">
        <v>20.015999999999998</v>
      </c>
    </row>
    <row r="26663" spans="1:4">
      <c r="A26663" t="s">
        <v>326</v>
      </c>
      <c r="B26663" s="10">
        <v>42856.71875</v>
      </c>
      <c r="C26663">
        <v>50155.478738999998</v>
      </c>
      <c r="D26663">
        <v>0</v>
      </c>
    </row>
    <row r="26664" spans="1:4">
      <c r="A26664" t="s">
        <v>326</v>
      </c>
      <c r="B26664" s="10">
        <v>42856.729166666664</v>
      </c>
      <c r="C26664">
        <v>50155.483742999997</v>
      </c>
      <c r="D26664">
        <v>20.015999999999998</v>
      </c>
    </row>
    <row r="26665" spans="1:4">
      <c r="A26665" t="s">
        <v>326</v>
      </c>
      <c r="B26665" s="10">
        <v>42856.739583333336</v>
      </c>
      <c r="C26665">
        <v>50155.488747000003</v>
      </c>
      <c r="D26665">
        <v>20.015999999999998</v>
      </c>
    </row>
    <row r="26666" spans="1:4">
      <c r="A26666" t="s">
        <v>326</v>
      </c>
      <c r="B26666" s="10">
        <v>42856.75</v>
      </c>
      <c r="C26666">
        <v>50155.488747000003</v>
      </c>
      <c r="D26666">
        <v>0</v>
      </c>
    </row>
    <row r="26667" spans="1:4">
      <c r="A26667" t="s">
        <v>326</v>
      </c>
      <c r="B26667" s="10">
        <v>42856.760416666664</v>
      </c>
      <c r="C26667">
        <v>50155.493751000002</v>
      </c>
      <c r="D26667">
        <v>20.015999999999998</v>
      </c>
    </row>
    <row r="26668" spans="1:4">
      <c r="A26668" t="s">
        <v>326</v>
      </c>
      <c r="B26668" s="10">
        <v>42856.770833333336</v>
      </c>
      <c r="C26668">
        <v>50155.493751000002</v>
      </c>
      <c r="D26668">
        <v>0</v>
      </c>
    </row>
    <row r="26669" spans="1:4">
      <c r="A26669" t="s">
        <v>326</v>
      </c>
      <c r="B26669" s="10">
        <v>42856.78125</v>
      </c>
      <c r="C26669">
        <v>50155.498755000001</v>
      </c>
      <c r="D26669">
        <v>20.015999999999998</v>
      </c>
    </row>
    <row r="26670" spans="1:4">
      <c r="A26670" t="s">
        <v>326</v>
      </c>
      <c r="B26670" s="10">
        <v>42856.791666666664</v>
      </c>
      <c r="C26670">
        <v>50155.503758999999</v>
      </c>
      <c r="D26670">
        <v>20.015999999999998</v>
      </c>
    </row>
    <row r="26671" spans="1:4">
      <c r="A26671" t="s">
        <v>326</v>
      </c>
      <c r="B26671" s="10">
        <v>42856.802083333336</v>
      </c>
      <c r="C26671">
        <v>50155.503758999999</v>
      </c>
      <c r="D26671">
        <v>0</v>
      </c>
    </row>
    <row r="26672" spans="1:4">
      <c r="A26672" t="s">
        <v>326</v>
      </c>
      <c r="B26672" s="10">
        <v>42856.8125</v>
      </c>
      <c r="C26672">
        <v>50155.508762999998</v>
      </c>
      <c r="D26672">
        <v>20.015999999999998</v>
      </c>
    </row>
    <row r="26673" spans="1:4">
      <c r="A26673" t="s">
        <v>326</v>
      </c>
      <c r="B26673" s="10">
        <v>42856.822916666664</v>
      </c>
      <c r="C26673">
        <v>50155.508762999998</v>
      </c>
      <c r="D26673">
        <v>0</v>
      </c>
    </row>
    <row r="26674" spans="1:4">
      <c r="A26674" t="s">
        <v>326</v>
      </c>
      <c r="B26674" s="10">
        <v>42856.833333333336</v>
      </c>
      <c r="C26674">
        <v>50155.513766999997</v>
      </c>
      <c r="D26674">
        <v>20.015999999999998</v>
      </c>
    </row>
    <row r="26675" spans="1:4">
      <c r="A26675" t="s">
        <v>326</v>
      </c>
      <c r="B26675" s="10">
        <v>42856.84375</v>
      </c>
      <c r="C26675">
        <v>50155.513766999997</v>
      </c>
      <c r="D26675">
        <v>0</v>
      </c>
    </row>
    <row r="26676" spans="1:4">
      <c r="A26676" t="s">
        <v>326</v>
      </c>
      <c r="B26676" s="10">
        <v>42856.854166666664</v>
      </c>
      <c r="C26676">
        <v>50155.518771000003</v>
      </c>
      <c r="D26676">
        <v>20.015999999999998</v>
      </c>
    </row>
    <row r="26677" spans="1:4">
      <c r="A26677" t="s">
        <v>326</v>
      </c>
      <c r="B26677" s="10">
        <v>42856.864583333336</v>
      </c>
      <c r="C26677">
        <v>50155.523775000001</v>
      </c>
      <c r="D26677">
        <v>20.015999999999998</v>
      </c>
    </row>
    <row r="26678" spans="1:4">
      <c r="A26678" t="s">
        <v>326</v>
      </c>
      <c r="B26678" s="10">
        <v>42856.875</v>
      </c>
      <c r="C26678">
        <v>50155.528779</v>
      </c>
      <c r="D26678">
        <v>20.015999999999998</v>
      </c>
    </row>
    <row r="26679" spans="1:4">
      <c r="A26679" t="s">
        <v>326</v>
      </c>
      <c r="B26679" s="10">
        <v>42856.885416666664</v>
      </c>
      <c r="C26679">
        <v>50155.533782999999</v>
      </c>
      <c r="D26679">
        <v>20.015999999999998</v>
      </c>
    </row>
    <row r="26680" spans="1:4">
      <c r="A26680" t="s">
        <v>326</v>
      </c>
      <c r="B26680" s="10">
        <v>42856.895833333336</v>
      </c>
      <c r="C26680">
        <v>50155.538786999998</v>
      </c>
      <c r="D26680">
        <v>20.015999999999998</v>
      </c>
    </row>
    <row r="26681" spans="1:4">
      <c r="A26681" t="s">
        <v>326</v>
      </c>
      <c r="B26681" s="10">
        <v>42856.90625</v>
      </c>
      <c r="C26681">
        <v>50155.538786999998</v>
      </c>
      <c r="D26681">
        <v>0</v>
      </c>
    </row>
    <row r="26682" spans="1:4">
      <c r="A26682" t="s">
        <v>326</v>
      </c>
      <c r="B26682" s="10">
        <v>42856.916666666664</v>
      </c>
      <c r="C26682">
        <v>50155.543790999996</v>
      </c>
      <c r="D26682">
        <v>20.015999999999998</v>
      </c>
    </row>
    <row r="26683" spans="1:4">
      <c r="A26683" t="s">
        <v>326</v>
      </c>
      <c r="B26683" s="10">
        <v>42856.927083333336</v>
      </c>
      <c r="C26683">
        <v>50155.543790999996</v>
      </c>
      <c r="D26683">
        <v>0</v>
      </c>
    </row>
    <row r="26684" spans="1:4">
      <c r="A26684" t="s">
        <v>326</v>
      </c>
      <c r="B26684" s="10">
        <v>42856.9375</v>
      </c>
      <c r="C26684">
        <v>50155.548795000002</v>
      </c>
      <c r="D26684">
        <v>20.015999999999998</v>
      </c>
    </row>
    <row r="26685" spans="1:4">
      <c r="A26685" t="s">
        <v>326</v>
      </c>
      <c r="B26685" s="10">
        <v>42856.947916666664</v>
      </c>
      <c r="C26685">
        <v>50155.553799000001</v>
      </c>
      <c r="D26685">
        <v>20.015999999999998</v>
      </c>
    </row>
    <row r="26686" spans="1:4">
      <c r="A26686" t="s">
        <v>326</v>
      </c>
      <c r="B26686" s="10">
        <v>42856.958333333336</v>
      </c>
      <c r="C26686">
        <v>50155.553799000001</v>
      </c>
      <c r="D26686">
        <v>0</v>
      </c>
    </row>
    <row r="26687" spans="1:4">
      <c r="A26687" t="s">
        <v>326</v>
      </c>
      <c r="B26687" s="10">
        <v>42856.96875</v>
      </c>
      <c r="C26687">
        <v>50155.558803</v>
      </c>
      <c r="D26687">
        <v>20.015999999999998</v>
      </c>
    </row>
    <row r="26688" spans="1:4">
      <c r="A26688" t="s">
        <v>326</v>
      </c>
      <c r="B26688" s="10">
        <v>42856.979166666664</v>
      </c>
      <c r="C26688">
        <v>50155.558803</v>
      </c>
      <c r="D26688">
        <v>0</v>
      </c>
    </row>
    <row r="26689" spans="1:4">
      <c r="A26689" t="s">
        <v>326</v>
      </c>
      <c r="B26689" s="10">
        <v>42856.989583333336</v>
      </c>
      <c r="C26689">
        <v>50155.563806999999</v>
      </c>
      <c r="D26689">
        <v>20.015999999999998</v>
      </c>
    </row>
    <row r="26690" spans="1:4">
      <c r="A26690" t="s">
        <v>326</v>
      </c>
      <c r="B26690" s="10">
        <v>42857</v>
      </c>
      <c r="C26690">
        <v>50155.5625</v>
      </c>
      <c r="D26690">
        <v>0</v>
      </c>
    </row>
    <row r="26691" spans="1:4">
      <c r="A26691" t="s">
        <v>326</v>
      </c>
      <c r="B26691" s="10">
        <v>42857.010416666664</v>
      </c>
      <c r="C26691">
        <v>50155.567503999999</v>
      </c>
      <c r="D26691">
        <v>20.015999999999998</v>
      </c>
    </row>
    <row r="26692" spans="1:4">
      <c r="A26692" t="s">
        <v>326</v>
      </c>
      <c r="B26692" s="10">
        <v>42857.020833333336</v>
      </c>
      <c r="C26692">
        <v>50155.572507999997</v>
      </c>
      <c r="D26692">
        <v>20.015999999999998</v>
      </c>
    </row>
    <row r="26693" spans="1:4">
      <c r="A26693" t="s">
        <v>326</v>
      </c>
      <c r="B26693" s="10">
        <v>42857.03125</v>
      </c>
      <c r="C26693">
        <v>50155.572507999997</v>
      </c>
      <c r="D26693">
        <v>0</v>
      </c>
    </row>
    <row r="26694" spans="1:4">
      <c r="A26694" t="s">
        <v>326</v>
      </c>
      <c r="B26694" s="10">
        <v>42857.041666666664</v>
      </c>
      <c r="C26694">
        <v>50155.577512000003</v>
      </c>
      <c r="D26694">
        <v>20.015999999999998</v>
      </c>
    </row>
    <row r="26695" spans="1:4">
      <c r="A26695" t="s">
        <v>326</v>
      </c>
      <c r="B26695" s="10">
        <v>42857.052083333336</v>
      </c>
      <c r="C26695">
        <v>50155.577512000003</v>
      </c>
      <c r="D26695">
        <v>0</v>
      </c>
    </row>
    <row r="26696" spans="1:4">
      <c r="A26696" t="s">
        <v>326</v>
      </c>
      <c r="B26696" s="10">
        <v>42857.0625</v>
      </c>
      <c r="C26696">
        <v>50155.582516000002</v>
      </c>
      <c r="D26696">
        <v>20.015999999999998</v>
      </c>
    </row>
    <row r="26697" spans="1:4">
      <c r="A26697" t="s">
        <v>326</v>
      </c>
      <c r="B26697" s="10">
        <v>42857.072916666664</v>
      </c>
      <c r="C26697">
        <v>50155.587520000001</v>
      </c>
      <c r="D26697">
        <v>20.015999999999998</v>
      </c>
    </row>
    <row r="26698" spans="1:4">
      <c r="A26698" t="s">
        <v>326</v>
      </c>
      <c r="B26698" s="10">
        <v>42857.083333333336</v>
      </c>
      <c r="C26698">
        <v>50155.587520000001</v>
      </c>
      <c r="D26698">
        <v>0</v>
      </c>
    </row>
    <row r="26699" spans="1:4">
      <c r="A26699" t="s">
        <v>326</v>
      </c>
      <c r="B26699" s="10">
        <v>42857.09375</v>
      </c>
      <c r="C26699">
        <v>50155.592524</v>
      </c>
      <c r="D26699">
        <v>20.015999999999998</v>
      </c>
    </row>
    <row r="26700" spans="1:4">
      <c r="A26700" t="s">
        <v>326</v>
      </c>
      <c r="B26700" s="10">
        <v>42857.104166666664</v>
      </c>
      <c r="C26700">
        <v>50155.592524</v>
      </c>
      <c r="D26700">
        <v>0</v>
      </c>
    </row>
    <row r="26701" spans="1:4">
      <c r="A26701" t="s">
        <v>326</v>
      </c>
      <c r="B26701" s="10">
        <v>42857.114583333336</v>
      </c>
      <c r="C26701">
        <v>50155.597527999998</v>
      </c>
      <c r="D26701">
        <v>20.015999999999998</v>
      </c>
    </row>
    <row r="26702" spans="1:4">
      <c r="A26702" t="s">
        <v>326</v>
      </c>
      <c r="B26702" s="10">
        <v>42857.125</v>
      </c>
      <c r="C26702">
        <v>50155.597527999998</v>
      </c>
      <c r="D26702">
        <v>0</v>
      </c>
    </row>
    <row r="26703" spans="1:4">
      <c r="A26703" t="s">
        <v>326</v>
      </c>
      <c r="B26703" s="10">
        <v>42857.135416666664</v>
      </c>
      <c r="C26703">
        <v>50155.602531999997</v>
      </c>
      <c r="D26703">
        <v>20.015999999999998</v>
      </c>
    </row>
    <row r="26704" spans="1:4">
      <c r="A26704" t="s">
        <v>326</v>
      </c>
      <c r="B26704" s="10">
        <v>42857.145833333336</v>
      </c>
      <c r="C26704">
        <v>50155.607536000003</v>
      </c>
      <c r="D26704">
        <v>20.015999999999998</v>
      </c>
    </row>
    <row r="26705" spans="1:4">
      <c r="A26705" t="s">
        <v>326</v>
      </c>
      <c r="B26705" s="10">
        <v>42857.15625</v>
      </c>
      <c r="C26705">
        <v>50155.607536000003</v>
      </c>
      <c r="D26705">
        <v>0</v>
      </c>
    </row>
    <row r="26706" spans="1:4">
      <c r="A26706" t="s">
        <v>326</v>
      </c>
      <c r="B26706" s="10">
        <v>42857.166666666664</v>
      </c>
      <c r="C26706">
        <v>50155.612540000002</v>
      </c>
      <c r="D26706">
        <v>20.015999999999998</v>
      </c>
    </row>
    <row r="26707" spans="1:4">
      <c r="A26707" t="s">
        <v>326</v>
      </c>
      <c r="B26707" s="10">
        <v>42857.177083333336</v>
      </c>
      <c r="C26707">
        <v>50155.612540000002</v>
      </c>
      <c r="D26707">
        <v>0</v>
      </c>
    </row>
    <row r="26708" spans="1:4">
      <c r="A26708" t="s">
        <v>326</v>
      </c>
      <c r="B26708" s="10">
        <v>42857.1875</v>
      </c>
      <c r="C26708">
        <v>50155.617544000001</v>
      </c>
      <c r="D26708">
        <v>20.015999999999998</v>
      </c>
    </row>
    <row r="26709" spans="1:4">
      <c r="A26709" t="s">
        <v>326</v>
      </c>
      <c r="B26709" s="10">
        <v>42857.197916666664</v>
      </c>
      <c r="C26709">
        <v>50155.617544000001</v>
      </c>
      <c r="D26709">
        <v>0</v>
      </c>
    </row>
    <row r="26710" spans="1:4">
      <c r="A26710" t="s">
        <v>326</v>
      </c>
      <c r="B26710" s="10">
        <v>42857.208333333336</v>
      </c>
      <c r="C26710">
        <v>50155.622547999999</v>
      </c>
      <c r="D26710">
        <v>20.015999999999998</v>
      </c>
    </row>
    <row r="26711" spans="1:4">
      <c r="A26711" t="s">
        <v>326</v>
      </c>
      <c r="B26711" s="10">
        <v>42857.21875</v>
      </c>
      <c r="C26711">
        <v>50155.627551999998</v>
      </c>
      <c r="D26711">
        <v>20.015999999999998</v>
      </c>
    </row>
    <row r="26712" spans="1:4">
      <c r="A26712" t="s">
        <v>326</v>
      </c>
      <c r="B26712" s="10">
        <v>42857.229166666664</v>
      </c>
      <c r="C26712">
        <v>50155.632555999997</v>
      </c>
      <c r="D26712">
        <v>20.015999999999998</v>
      </c>
    </row>
    <row r="26713" spans="1:4">
      <c r="A26713" t="s">
        <v>326</v>
      </c>
      <c r="B26713" s="10">
        <v>42857.239583333336</v>
      </c>
      <c r="C26713">
        <v>50155.632555999997</v>
      </c>
      <c r="D26713">
        <v>0</v>
      </c>
    </row>
    <row r="26714" spans="1:4">
      <c r="A26714" t="s">
        <v>326</v>
      </c>
      <c r="B26714" s="10">
        <v>42857.25</v>
      </c>
      <c r="C26714">
        <v>50155.642554999999</v>
      </c>
      <c r="D26714">
        <v>39.996000000000002</v>
      </c>
    </row>
    <row r="26715" spans="1:4">
      <c r="A26715" t="s">
        <v>326</v>
      </c>
      <c r="B26715" s="10">
        <v>42857.260416666664</v>
      </c>
      <c r="C26715">
        <v>50155.647558999997</v>
      </c>
      <c r="D26715">
        <v>20.015999999999998</v>
      </c>
    </row>
    <row r="26716" spans="1:4">
      <c r="A26716" t="s">
        <v>326</v>
      </c>
      <c r="B26716" s="10">
        <v>42857.270833333336</v>
      </c>
      <c r="C26716">
        <v>50155.652563000003</v>
      </c>
      <c r="D26716">
        <v>20.015999999999998</v>
      </c>
    </row>
    <row r="26717" spans="1:4">
      <c r="A26717" t="s">
        <v>326</v>
      </c>
      <c r="B26717" s="10">
        <v>42857.28125</v>
      </c>
      <c r="C26717">
        <v>50155.657567000002</v>
      </c>
      <c r="D26717">
        <v>20.015999999999998</v>
      </c>
    </row>
    <row r="26718" spans="1:4">
      <c r="A26718" t="s">
        <v>326</v>
      </c>
      <c r="B26718" s="10">
        <v>42857.291666666664</v>
      </c>
      <c r="C26718">
        <v>50155.662571000001</v>
      </c>
      <c r="D26718">
        <v>20.015999999999998</v>
      </c>
    </row>
    <row r="26719" spans="1:4">
      <c r="A26719" t="s">
        <v>326</v>
      </c>
      <c r="B26719" s="10">
        <v>42857.302083333336</v>
      </c>
      <c r="C26719">
        <v>50155.672570000002</v>
      </c>
      <c r="D26719">
        <v>39.996000000000002</v>
      </c>
    </row>
    <row r="26720" spans="1:4">
      <c r="A26720" t="s">
        <v>326</v>
      </c>
      <c r="B26720" s="10">
        <v>42857.3125</v>
      </c>
      <c r="C26720">
        <v>50155.957573</v>
      </c>
      <c r="D26720">
        <v>1140.0119999999999</v>
      </c>
    </row>
    <row r="26721" spans="1:4">
      <c r="A26721" t="s">
        <v>326</v>
      </c>
      <c r="B26721" s="10">
        <v>42857.322916666664</v>
      </c>
      <c r="C26721">
        <v>50155.992574000004</v>
      </c>
      <c r="D26721">
        <v>140.00399999999999</v>
      </c>
    </row>
    <row r="26722" spans="1:4">
      <c r="A26722" t="s">
        <v>326</v>
      </c>
      <c r="B26722" s="10">
        <v>42857.333333333336</v>
      </c>
      <c r="C26722">
        <v>50156.017575999998</v>
      </c>
      <c r="D26722">
        <v>100.008</v>
      </c>
    </row>
    <row r="26723" spans="1:4">
      <c r="A26723" t="s">
        <v>326</v>
      </c>
      <c r="B26723" s="10">
        <v>42857.34375</v>
      </c>
      <c r="C26723">
        <v>50156.042578000001</v>
      </c>
      <c r="D26723">
        <v>100.008</v>
      </c>
    </row>
    <row r="26724" spans="1:4">
      <c r="A26724" t="s">
        <v>326</v>
      </c>
      <c r="B26724" s="10">
        <v>42857.354166666664</v>
      </c>
      <c r="C26724">
        <v>50156.067580000003</v>
      </c>
      <c r="D26724">
        <v>100.008</v>
      </c>
    </row>
    <row r="26725" spans="1:4">
      <c r="A26725" t="s">
        <v>326</v>
      </c>
      <c r="B26725" s="10">
        <v>42857.364583333336</v>
      </c>
      <c r="C26725">
        <v>50156.097577</v>
      </c>
      <c r="D26725">
        <v>119.988</v>
      </c>
    </row>
    <row r="26726" spans="1:4">
      <c r="A26726" t="s">
        <v>326</v>
      </c>
      <c r="B26726" s="10">
        <v>42857.375</v>
      </c>
      <c r="C26726">
        <v>50156.122579000003</v>
      </c>
      <c r="D26726">
        <v>100.008</v>
      </c>
    </row>
    <row r="26727" spans="1:4">
      <c r="A26727" t="s">
        <v>326</v>
      </c>
      <c r="B26727" s="10">
        <v>42857.385416666664</v>
      </c>
      <c r="C26727">
        <v>50156.672577999998</v>
      </c>
      <c r="D26727">
        <v>2199.9960000000001</v>
      </c>
    </row>
    <row r="26728" spans="1:4">
      <c r="A26728" t="s">
        <v>326</v>
      </c>
      <c r="B26728" s="10">
        <v>42857.395833333336</v>
      </c>
      <c r="C26728">
        <v>50156.69758</v>
      </c>
      <c r="D26728">
        <v>100.008</v>
      </c>
    </row>
    <row r="26729" spans="1:4">
      <c r="A26729" t="s">
        <v>326</v>
      </c>
      <c r="B26729" s="10">
        <v>42857.40625</v>
      </c>
      <c r="C26729">
        <v>50156.722582000002</v>
      </c>
      <c r="D26729">
        <v>100.008</v>
      </c>
    </row>
    <row r="26730" spans="1:4">
      <c r="A26730" t="s">
        <v>326</v>
      </c>
      <c r="B26730" s="10">
        <v>42857.416666666664</v>
      </c>
      <c r="C26730">
        <v>50156.762578000002</v>
      </c>
      <c r="D26730">
        <v>159.98400000000001</v>
      </c>
    </row>
    <row r="26731" spans="1:4">
      <c r="A26731" t="s">
        <v>326</v>
      </c>
      <c r="B26731" s="10">
        <v>42857.427083333336</v>
      </c>
      <c r="C26731">
        <v>50156.797578999998</v>
      </c>
      <c r="D26731">
        <v>140.00399999999999</v>
      </c>
    </row>
    <row r="26732" spans="1:4">
      <c r="A26732" t="s">
        <v>326</v>
      </c>
      <c r="B26732" s="10">
        <v>42857.4375</v>
      </c>
      <c r="C26732">
        <v>50157.417580000001</v>
      </c>
      <c r="D26732">
        <v>2480.0039999999999</v>
      </c>
    </row>
    <row r="26733" spans="1:4">
      <c r="A26733" t="s">
        <v>326</v>
      </c>
      <c r="B26733" s="10">
        <v>42857.447916666664</v>
      </c>
      <c r="C26733">
        <v>50157.517578999999</v>
      </c>
      <c r="D26733">
        <v>399.99599999999998</v>
      </c>
    </row>
    <row r="26734" spans="1:4">
      <c r="A26734" t="s">
        <v>326</v>
      </c>
      <c r="B26734" s="10">
        <v>42857.458333333336</v>
      </c>
      <c r="C26734">
        <v>50157.597580000001</v>
      </c>
      <c r="D26734">
        <v>320.00400000000002</v>
      </c>
    </row>
    <row r="26735" spans="1:4">
      <c r="A26735" t="s">
        <v>326</v>
      </c>
      <c r="B26735" s="10">
        <v>42857.46875</v>
      </c>
      <c r="C26735">
        <v>50157.667582000002</v>
      </c>
      <c r="D26735">
        <v>280.00799999999998</v>
      </c>
    </row>
    <row r="26736" spans="1:4">
      <c r="A26736" t="s">
        <v>326</v>
      </c>
      <c r="B26736" s="10">
        <v>42857.479166666664</v>
      </c>
      <c r="C26736">
        <v>50157.732580000004</v>
      </c>
      <c r="D26736">
        <v>259.99200000000002</v>
      </c>
    </row>
    <row r="26737" spans="1:4">
      <c r="A26737" t="s">
        <v>326</v>
      </c>
      <c r="B26737" s="10">
        <v>42857.489583333336</v>
      </c>
      <c r="C26737">
        <v>50157.802581999997</v>
      </c>
      <c r="D26737">
        <v>280.00799999999998</v>
      </c>
    </row>
    <row r="26738" spans="1:4">
      <c r="A26738" t="s">
        <v>326</v>
      </c>
      <c r="B26738" s="10">
        <v>42857.5</v>
      </c>
      <c r="C26738">
        <v>50158.392586000002</v>
      </c>
      <c r="D26738">
        <v>2360.0160000000001</v>
      </c>
    </row>
    <row r="26739" spans="1:4">
      <c r="A26739" t="s">
        <v>326</v>
      </c>
      <c r="B26739" s="10">
        <v>42857.510416666664</v>
      </c>
      <c r="C26739">
        <v>50158.442589999999</v>
      </c>
      <c r="D26739">
        <v>200.01599999999999</v>
      </c>
    </row>
    <row r="26740" spans="1:4">
      <c r="A26740" t="s">
        <v>326</v>
      </c>
      <c r="B26740" s="10">
        <v>42857.520833333336</v>
      </c>
      <c r="C26740">
        <v>50158.487589999997</v>
      </c>
      <c r="D26740">
        <v>180</v>
      </c>
    </row>
    <row r="26741" spans="1:4">
      <c r="A26741" t="s">
        <v>326</v>
      </c>
      <c r="B26741" s="10">
        <v>42857.53125</v>
      </c>
      <c r="C26741">
        <v>50158.532590000003</v>
      </c>
      <c r="D26741">
        <v>180</v>
      </c>
    </row>
    <row r="26742" spans="1:4">
      <c r="A26742" t="s">
        <v>326</v>
      </c>
      <c r="B26742" s="10">
        <v>42857.541666666664</v>
      </c>
      <c r="C26742">
        <v>50158.567590999999</v>
      </c>
      <c r="D26742">
        <v>140.00399999999999</v>
      </c>
    </row>
    <row r="26743" spans="1:4">
      <c r="A26743" t="s">
        <v>326</v>
      </c>
      <c r="B26743" s="10">
        <v>42857.552083333336</v>
      </c>
      <c r="C26743">
        <v>50159.152590999998</v>
      </c>
      <c r="D26743">
        <v>2340</v>
      </c>
    </row>
    <row r="26744" spans="1:4">
      <c r="A26744" t="s">
        <v>326</v>
      </c>
      <c r="B26744" s="10">
        <v>42857.5625</v>
      </c>
      <c r="C26744">
        <v>50159.177593</v>
      </c>
      <c r="D26744">
        <v>100.008</v>
      </c>
    </row>
    <row r="26745" spans="1:4">
      <c r="A26745" t="s">
        <v>326</v>
      </c>
      <c r="B26745" s="10">
        <v>42857.572916666664</v>
      </c>
      <c r="C26745">
        <v>50159.202595000002</v>
      </c>
      <c r="D26745">
        <v>100.008</v>
      </c>
    </row>
    <row r="26746" spans="1:4">
      <c r="A26746" t="s">
        <v>326</v>
      </c>
      <c r="B26746" s="10">
        <v>42857.583333333336</v>
      </c>
      <c r="C26746">
        <v>50159.227596999997</v>
      </c>
      <c r="D26746">
        <v>100.008</v>
      </c>
    </row>
    <row r="26747" spans="1:4">
      <c r="A26747" t="s">
        <v>326</v>
      </c>
      <c r="B26747" s="10">
        <v>42857.59375</v>
      </c>
      <c r="C26747">
        <v>50159.257594000002</v>
      </c>
      <c r="D26747">
        <v>119.988</v>
      </c>
    </row>
    <row r="26748" spans="1:4">
      <c r="A26748" t="s">
        <v>326</v>
      </c>
      <c r="B26748" s="10">
        <v>42857.604166666664</v>
      </c>
      <c r="C26748">
        <v>50159.287591</v>
      </c>
      <c r="D26748">
        <v>119.988</v>
      </c>
    </row>
    <row r="26749" spans="1:4">
      <c r="A26749" t="s">
        <v>326</v>
      </c>
      <c r="B26749" s="10">
        <v>42857.614583333336</v>
      </c>
      <c r="C26749">
        <v>50159.317587999998</v>
      </c>
      <c r="D26749">
        <v>119.988</v>
      </c>
    </row>
    <row r="26750" spans="1:4">
      <c r="A26750" t="s">
        <v>326</v>
      </c>
      <c r="B26750" s="10">
        <v>42857.625</v>
      </c>
      <c r="C26750">
        <v>50159.917590999998</v>
      </c>
      <c r="D26750">
        <v>2400.0120000000002</v>
      </c>
    </row>
    <row r="26751" spans="1:4">
      <c r="A26751" t="s">
        <v>326</v>
      </c>
      <c r="B26751" s="10">
        <v>42857.635416666664</v>
      </c>
      <c r="C26751">
        <v>50159.957586999997</v>
      </c>
      <c r="D26751">
        <v>159.98400000000001</v>
      </c>
    </row>
    <row r="26752" spans="1:4">
      <c r="A26752" t="s">
        <v>326</v>
      </c>
      <c r="B26752" s="10">
        <v>42857.645833333336</v>
      </c>
      <c r="C26752">
        <v>50160.017590000003</v>
      </c>
      <c r="D26752">
        <v>240.012</v>
      </c>
    </row>
    <row r="26753" spans="1:4">
      <c r="A26753" t="s">
        <v>326</v>
      </c>
      <c r="B26753" s="10">
        <v>42857.65625</v>
      </c>
      <c r="C26753">
        <v>50160.067594</v>
      </c>
      <c r="D26753">
        <v>200.01599999999999</v>
      </c>
    </row>
    <row r="26754" spans="1:4">
      <c r="A26754" t="s">
        <v>326</v>
      </c>
      <c r="B26754" s="10">
        <v>42857.666666666664</v>
      </c>
      <c r="C26754">
        <v>50160.112593999998</v>
      </c>
      <c r="D26754">
        <v>180</v>
      </c>
    </row>
    <row r="26755" spans="1:4">
      <c r="A26755" t="s">
        <v>326</v>
      </c>
      <c r="B26755" s="10">
        <v>42857.677083333336</v>
      </c>
      <c r="C26755">
        <v>50160.152589999998</v>
      </c>
      <c r="D26755">
        <v>159.98400000000001</v>
      </c>
    </row>
    <row r="26756" spans="1:4">
      <c r="A26756" t="s">
        <v>326</v>
      </c>
      <c r="B26756" s="10">
        <v>42857.6875</v>
      </c>
      <c r="C26756">
        <v>50160.192585999997</v>
      </c>
      <c r="D26756">
        <v>159.98400000000001</v>
      </c>
    </row>
    <row r="26757" spans="1:4">
      <c r="A26757" t="s">
        <v>326</v>
      </c>
      <c r="B26757" s="10">
        <v>42857.697916666664</v>
      </c>
      <c r="C26757">
        <v>50160.572584000001</v>
      </c>
      <c r="D26757">
        <v>1519.992</v>
      </c>
    </row>
    <row r="26758" spans="1:4">
      <c r="A26758" t="s">
        <v>326</v>
      </c>
      <c r="B26758" s="10">
        <v>42857.708333333336</v>
      </c>
      <c r="C26758">
        <v>50160.802587999999</v>
      </c>
      <c r="D26758">
        <v>920.01599999999996</v>
      </c>
    </row>
    <row r="26759" spans="1:4">
      <c r="A26759" t="s">
        <v>326</v>
      </c>
      <c r="B26759" s="10">
        <v>42857.71875</v>
      </c>
      <c r="C26759">
        <v>50160.832584999996</v>
      </c>
      <c r="D26759">
        <v>119.988</v>
      </c>
    </row>
    <row r="26760" spans="1:4">
      <c r="A26760" t="s">
        <v>326</v>
      </c>
      <c r="B26760" s="10">
        <v>42857.729166666664</v>
      </c>
      <c r="C26760">
        <v>50160.862582000002</v>
      </c>
      <c r="D26760">
        <v>119.988</v>
      </c>
    </row>
    <row r="26761" spans="1:4">
      <c r="A26761" t="s">
        <v>326</v>
      </c>
      <c r="B26761" s="10">
        <v>42857.739583333336</v>
      </c>
      <c r="C26761">
        <v>50160.897582999998</v>
      </c>
      <c r="D26761">
        <v>140.00399999999999</v>
      </c>
    </row>
    <row r="26762" spans="1:4">
      <c r="A26762" t="s">
        <v>326</v>
      </c>
      <c r="B26762" s="10">
        <v>42857.75</v>
      </c>
      <c r="C26762">
        <v>50160.922585</v>
      </c>
      <c r="D26762">
        <v>100.008</v>
      </c>
    </row>
    <row r="26763" spans="1:4">
      <c r="A26763" t="s">
        <v>326</v>
      </c>
      <c r="B26763" s="10">
        <v>42857.760416666664</v>
      </c>
      <c r="C26763">
        <v>50160.947587000002</v>
      </c>
      <c r="D26763">
        <v>100.008</v>
      </c>
    </row>
    <row r="26764" spans="1:4">
      <c r="A26764" t="s">
        <v>326</v>
      </c>
      <c r="B26764" s="10">
        <v>42857.770833333336</v>
      </c>
      <c r="C26764">
        <v>50160.972588999997</v>
      </c>
      <c r="D26764">
        <v>100.008</v>
      </c>
    </row>
    <row r="26765" spans="1:4">
      <c r="A26765" t="s">
        <v>326</v>
      </c>
      <c r="B26765" s="10">
        <v>42857.78125</v>
      </c>
      <c r="C26765">
        <v>50160.997590999999</v>
      </c>
      <c r="D26765">
        <v>100.008</v>
      </c>
    </row>
    <row r="26766" spans="1:4">
      <c r="A26766" t="s">
        <v>326</v>
      </c>
      <c r="B26766" s="10">
        <v>42857.791666666664</v>
      </c>
      <c r="C26766">
        <v>50161.017589000003</v>
      </c>
      <c r="D26766">
        <v>79.992000000000004</v>
      </c>
    </row>
    <row r="26767" spans="1:4">
      <c r="A26767" t="s">
        <v>326</v>
      </c>
      <c r="B26767" s="10">
        <v>42857.802083333336</v>
      </c>
      <c r="C26767">
        <v>50161.037586999999</v>
      </c>
      <c r="D26767">
        <v>79.992000000000004</v>
      </c>
    </row>
    <row r="26768" spans="1:4">
      <c r="A26768" t="s">
        <v>326</v>
      </c>
      <c r="B26768" s="10">
        <v>42857.8125</v>
      </c>
      <c r="C26768">
        <v>50161.052589999999</v>
      </c>
      <c r="D26768">
        <v>60.012</v>
      </c>
    </row>
    <row r="26769" spans="1:4">
      <c r="A26769" t="s">
        <v>326</v>
      </c>
      <c r="B26769" s="10">
        <v>42857.822916666664</v>
      </c>
      <c r="C26769">
        <v>50161.072588000003</v>
      </c>
      <c r="D26769">
        <v>79.992000000000004</v>
      </c>
    </row>
    <row r="26770" spans="1:4">
      <c r="A26770" t="s">
        <v>326</v>
      </c>
      <c r="B26770" s="10">
        <v>42857.833333333336</v>
      </c>
      <c r="C26770">
        <v>50161.082586999997</v>
      </c>
      <c r="D26770">
        <v>39.996000000000002</v>
      </c>
    </row>
    <row r="26771" spans="1:4">
      <c r="A26771" t="s">
        <v>326</v>
      </c>
      <c r="B26771" s="10">
        <v>42857.84375</v>
      </c>
      <c r="C26771">
        <v>50161.097589999998</v>
      </c>
      <c r="D26771">
        <v>60.012</v>
      </c>
    </row>
    <row r="26772" spans="1:4">
      <c r="A26772" t="s">
        <v>326</v>
      </c>
      <c r="B26772" s="10">
        <v>42857.854166666664</v>
      </c>
      <c r="C26772">
        <v>50161.112592999998</v>
      </c>
      <c r="D26772">
        <v>60.012</v>
      </c>
    </row>
    <row r="26773" spans="1:4">
      <c r="A26773" t="s">
        <v>326</v>
      </c>
      <c r="B26773" s="10">
        <v>42857.864583333336</v>
      </c>
      <c r="C26773">
        <v>50161.122592</v>
      </c>
      <c r="D26773">
        <v>39.996000000000002</v>
      </c>
    </row>
    <row r="26774" spans="1:4">
      <c r="A26774" t="s">
        <v>326</v>
      </c>
      <c r="B26774" s="10">
        <v>42857.875</v>
      </c>
      <c r="C26774">
        <v>50161.147594000002</v>
      </c>
      <c r="D26774">
        <v>100.008</v>
      </c>
    </row>
    <row r="26775" spans="1:4">
      <c r="A26775" t="s">
        <v>326</v>
      </c>
      <c r="B26775" s="10">
        <v>42857.885416666664</v>
      </c>
      <c r="C26775">
        <v>50161.152598000001</v>
      </c>
      <c r="D26775">
        <v>20.015999999999998</v>
      </c>
    </row>
    <row r="26776" spans="1:4">
      <c r="A26776" t="s">
        <v>326</v>
      </c>
      <c r="B26776" s="10">
        <v>42857.895833333336</v>
      </c>
      <c r="C26776">
        <v>50161.167601000001</v>
      </c>
      <c r="D26776">
        <v>60.012</v>
      </c>
    </row>
    <row r="26777" spans="1:4">
      <c r="A26777" t="s">
        <v>326</v>
      </c>
      <c r="B26777" s="10">
        <v>42857.90625</v>
      </c>
      <c r="C26777">
        <v>50161.172605</v>
      </c>
      <c r="D26777">
        <v>20.015999999999998</v>
      </c>
    </row>
    <row r="26778" spans="1:4">
      <c r="A26778" t="s">
        <v>326</v>
      </c>
      <c r="B26778" s="10">
        <v>42857.916666666664</v>
      </c>
      <c r="C26778">
        <v>50161.177608999998</v>
      </c>
      <c r="D26778">
        <v>20.015999999999998</v>
      </c>
    </row>
    <row r="26779" spans="1:4">
      <c r="A26779" t="s">
        <v>326</v>
      </c>
      <c r="B26779" s="10">
        <v>42857.927083333336</v>
      </c>
      <c r="C26779">
        <v>50161.182612999997</v>
      </c>
      <c r="D26779">
        <v>20.015999999999998</v>
      </c>
    </row>
    <row r="26780" spans="1:4">
      <c r="A26780" t="s">
        <v>326</v>
      </c>
      <c r="B26780" s="10">
        <v>42857.9375</v>
      </c>
      <c r="C26780">
        <v>50161.187617000003</v>
      </c>
      <c r="D26780">
        <v>20.015999999999998</v>
      </c>
    </row>
    <row r="26781" spans="1:4">
      <c r="A26781" t="s">
        <v>326</v>
      </c>
      <c r="B26781" s="10">
        <v>42857.947916666664</v>
      </c>
      <c r="C26781">
        <v>50161.192621000002</v>
      </c>
      <c r="D26781">
        <v>20.015999999999998</v>
      </c>
    </row>
    <row r="26782" spans="1:4">
      <c r="A26782" t="s">
        <v>326</v>
      </c>
      <c r="B26782" s="10">
        <v>42857.958333333336</v>
      </c>
      <c r="C26782">
        <v>50161.197625000001</v>
      </c>
      <c r="D26782">
        <v>20.015999999999998</v>
      </c>
    </row>
    <row r="26783" spans="1:4">
      <c r="A26783" t="s">
        <v>326</v>
      </c>
      <c r="B26783" s="10">
        <v>42857.96875</v>
      </c>
      <c r="C26783">
        <v>50161.197625000001</v>
      </c>
      <c r="D26783">
        <v>0</v>
      </c>
    </row>
    <row r="26784" spans="1:4">
      <c r="A26784" t="s">
        <v>326</v>
      </c>
      <c r="B26784" s="10">
        <v>42857.979166666664</v>
      </c>
      <c r="C26784">
        <v>50161.202628999999</v>
      </c>
      <c r="D26784">
        <v>20.015999999999998</v>
      </c>
    </row>
    <row r="26785" spans="1:4">
      <c r="A26785" t="s">
        <v>326</v>
      </c>
      <c r="B26785" s="10">
        <v>42857.989583333336</v>
      </c>
      <c r="C26785">
        <v>50161.212628000001</v>
      </c>
      <c r="D26785">
        <v>39.996000000000002</v>
      </c>
    </row>
    <row r="26786" spans="1:4">
      <c r="A26786" t="s">
        <v>326</v>
      </c>
      <c r="B26786" s="10">
        <v>42858</v>
      </c>
      <c r="C26786">
        <v>50161.214840000001</v>
      </c>
      <c r="D26786">
        <v>0</v>
      </c>
    </row>
    <row r="26787" spans="1:4">
      <c r="A26787" t="s">
        <v>326</v>
      </c>
      <c r="B26787" s="10">
        <v>42858.010416666664</v>
      </c>
      <c r="C26787">
        <v>50161.219843999999</v>
      </c>
      <c r="D26787">
        <v>20.015999999999998</v>
      </c>
    </row>
    <row r="26788" spans="1:4">
      <c r="A26788" t="s">
        <v>326</v>
      </c>
      <c r="B26788" s="10">
        <v>42858.020833333336</v>
      </c>
      <c r="C26788">
        <v>50161.224847999998</v>
      </c>
      <c r="D26788">
        <v>20.015999999999998</v>
      </c>
    </row>
    <row r="26789" spans="1:4">
      <c r="A26789" t="s">
        <v>326</v>
      </c>
      <c r="B26789" s="10">
        <v>42858.03125</v>
      </c>
      <c r="C26789">
        <v>50161.229851999997</v>
      </c>
      <c r="D26789">
        <v>20.015999999999998</v>
      </c>
    </row>
    <row r="26790" spans="1:4">
      <c r="A26790" t="s">
        <v>326</v>
      </c>
      <c r="B26790" s="10">
        <v>42858.041666666664</v>
      </c>
      <c r="C26790">
        <v>50161.234856000003</v>
      </c>
      <c r="D26790">
        <v>20.015999999999998</v>
      </c>
    </row>
    <row r="26791" spans="1:4">
      <c r="A26791" t="s">
        <v>326</v>
      </c>
      <c r="B26791" s="10">
        <v>42858.052083333336</v>
      </c>
      <c r="C26791">
        <v>50161.234856000003</v>
      </c>
      <c r="D26791">
        <v>0</v>
      </c>
    </row>
    <row r="26792" spans="1:4">
      <c r="A26792" t="s">
        <v>326</v>
      </c>
      <c r="B26792" s="10">
        <v>42858.0625</v>
      </c>
      <c r="C26792">
        <v>50161.239860000001</v>
      </c>
      <c r="D26792">
        <v>20.015999999999998</v>
      </c>
    </row>
    <row r="26793" spans="1:4">
      <c r="A26793" t="s">
        <v>326</v>
      </c>
      <c r="B26793" s="10">
        <v>42858.072916666664</v>
      </c>
      <c r="C26793">
        <v>50161.244864</v>
      </c>
      <c r="D26793">
        <v>20.015999999999998</v>
      </c>
    </row>
    <row r="26794" spans="1:4">
      <c r="A26794" t="s">
        <v>326</v>
      </c>
      <c r="B26794" s="10">
        <v>42858.083333333336</v>
      </c>
      <c r="C26794">
        <v>50161.249867999999</v>
      </c>
      <c r="D26794">
        <v>20.015999999999998</v>
      </c>
    </row>
    <row r="26795" spans="1:4">
      <c r="A26795" t="s">
        <v>326</v>
      </c>
      <c r="B26795" s="10">
        <v>42858.09375</v>
      </c>
      <c r="C26795">
        <v>50161.254871999998</v>
      </c>
      <c r="D26795">
        <v>20.015999999999998</v>
      </c>
    </row>
    <row r="26796" spans="1:4">
      <c r="A26796" t="s">
        <v>326</v>
      </c>
      <c r="B26796" s="10">
        <v>42858.104166666664</v>
      </c>
      <c r="C26796">
        <v>50161.259875999996</v>
      </c>
      <c r="D26796">
        <v>20.015999999999998</v>
      </c>
    </row>
    <row r="26797" spans="1:4">
      <c r="A26797" t="s">
        <v>326</v>
      </c>
      <c r="B26797" s="10">
        <v>42858.114583333336</v>
      </c>
      <c r="C26797">
        <v>50161.259875999996</v>
      </c>
      <c r="D26797">
        <v>0</v>
      </c>
    </row>
    <row r="26798" spans="1:4">
      <c r="A26798" t="s">
        <v>326</v>
      </c>
      <c r="B26798" s="10">
        <v>42858.125</v>
      </c>
      <c r="C26798">
        <v>50161.264880000002</v>
      </c>
      <c r="D26798">
        <v>20.015999999999998</v>
      </c>
    </row>
    <row r="26799" spans="1:4">
      <c r="A26799" t="s">
        <v>326</v>
      </c>
      <c r="B26799" s="10">
        <v>42858.135416666664</v>
      </c>
      <c r="C26799">
        <v>50161.269884000001</v>
      </c>
      <c r="D26799">
        <v>20.015999999999998</v>
      </c>
    </row>
    <row r="26800" spans="1:4">
      <c r="A26800" t="s">
        <v>326</v>
      </c>
      <c r="B26800" s="10">
        <v>42858.145833333336</v>
      </c>
      <c r="C26800">
        <v>50161.274888</v>
      </c>
      <c r="D26800">
        <v>20.015999999999998</v>
      </c>
    </row>
    <row r="26801" spans="1:4">
      <c r="A26801" t="s">
        <v>326</v>
      </c>
      <c r="B26801" s="10">
        <v>42858.15625</v>
      </c>
      <c r="C26801">
        <v>50161.274888</v>
      </c>
      <c r="D26801">
        <v>0</v>
      </c>
    </row>
    <row r="26802" spans="1:4">
      <c r="A26802" t="s">
        <v>326</v>
      </c>
      <c r="B26802" s="10">
        <v>42858.166666666664</v>
      </c>
      <c r="C26802">
        <v>50161.279891999999</v>
      </c>
      <c r="D26802">
        <v>20.015999999999998</v>
      </c>
    </row>
    <row r="26803" spans="1:4">
      <c r="A26803" t="s">
        <v>326</v>
      </c>
      <c r="B26803" s="10">
        <v>42858.177083333336</v>
      </c>
      <c r="C26803">
        <v>50161.284895999997</v>
      </c>
      <c r="D26803">
        <v>20.015999999999998</v>
      </c>
    </row>
    <row r="26804" spans="1:4">
      <c r="A26804" t="s">
        <v>326</v>
      </c>
      <c r="B26804" s="10">
        <v>42858.1875</v>
      </c>
      <c r="C26804">
        <v>50161.284895999997</v>
      </c>
      <c r="D26804">
        <v>0</v>
      </c>
    </row>
    <row r="26805" spans="1:4">
      <c r="A26805" t="s">
        <v>326</v>
      </c>
      <c r="B26805" s="10">
        <v>42858.197916666664</v>
      </c>
      <c r="C26805">
        <v>50161.289900000003</v>
      </c>
      <c r="D26805">
        <v>20.015999999999998</v>
      </c>
    </row>
    <row r="26806" spans="1:4">
      <c r="A26806" t="s">
        <v>326</v>
      </c>
      <c r="B26806" s="10">
        <v>42858.208333333336</v>
      </c>
      <c r="C26806">
        <v>50161.294904000002</v>
      </c>
      <c r="D26806">
        <v>20.015999999999998</v>
      </c>
    </row>
    <row r="26807" spans="1:4">
      <c r="A26807" t="s">
        <v>326</v>
      </c>
      <c r="B26807" s="10">
        <v>42858.21875</v>
      </c>
      <c r="C26807">
        <v>50161.299908000001</v>
      </c>
      <c r="D26807">
        <v>20.015999999999998</v>
      </c>
    </row>
    <row r="26808" spans="1:4">
      <c r="A26808" t="s">
        <v>326</v>
      </c>
      <c r="B26808" s="10">
        <v>42858.229166666664</v>
      </c>
      <c r="C26808">
        <v>50161.304912</v>
      </c>
      <c r="D26808">
        <v>20.015999999999998</v>
      </c>
    </row>
    <row r="26809" spans="1:4">
      <c r="A26809" t="s">
        <v>326</v>
      </c>
      <c r="B26809" s="10">
        <v>42858.239583333336</v>
      </c>
      <c r="C26809">
        <v>50161.309915999998</v>
      </c>
      <c r="D26809">
        <v>20.015999999999998</v>
      </c>
    </row>
    <row r="26810" spans="1:4">
      <c r="A26810" t="s">
        <v>326</v>
      </c>
      <c r="B26810" s="10">
        <v>42858.25</v>
      </c>
      <c r="C26810">
        <v>50161.314919999997</v>
      </c>
      <c r="D26810">
        <v>20.015999999999998</v>
      </c>
    </row>
    <row r="26811" spans="1:4">
      <c r="A26811" t="s">
        <v>326</v>
      </c>
      <c r="B26811" s="10">
        <v>42858.260416666664</v>
      </c>
      <c r="C26811">
        <v>50161.314919999997</v>
      </c>
      <c r="D26811">
        <v>0</v>
      </c>
    </row>
    <row r="26812" spans="1:4">
      <c r="A26812" t="s">
        <v>326</v>
      </c>
      <c r="B26812" s="10">
        <v>42858.270833333336</v>
      </c>
      <c r="C26812">
        <v>50161.509922999998</v>
      </c>
      <c r="D26812">
        <v>780.01199999999994</v>
      </c>
    </row>
    <row r="26813" spans="1:4">
      <c r="A26813" t="s">
        <v>326</v>
      </c>
      <c r="B26813" s="10">
        <v>42858.28125</v>
      </c>
      <c r="C26813">
        <v>50161.859923999997</v>
      </c>
      <c r="D26813">
        <v>1400.0039999999999</v>
      </c>
    </row>
    <row r="26814" spans="1:4">
      <c r="A26814" t="s">
        <v>326</v>
      </c>
      <c r="B26814" s="10">
        <v>42858.291666666664</v>
      </c>
      <c r="C26814">
        <v>50161.864928000003</v>
      </c>
      <c r="D26814">
        <v>20.015999999999998</v>
      </c>
    </row>
    <row r="26815" spans="1:4">
      <c r="A26815" t="s">
        <v>326</v>
      </c>
      <c r="B26815" s="10">
        <v>42858.302083333336</v>
      </c>
      <c r="C26815">
        <v>50161.874926999997</v>
      </c>
      <c r="D26815">
        <v>39.996000000000002</v>
      </c>
    </row>
    <row r="26816" spans="1:4">
      <c r="A26816" t="s">
        <v>326</v>
      </c>
      <c r="B26816" s="10">
        <v>42858.3125</v>
      </c>
      <c r="C26816">
        <v>50161.884925999999</v>
      </c>
      <c r="D26816">
        <v>39.996000000000002</v>
      </c>
    </row>
    <row r="26817" spans="1:4">
      <c r="A26817" t="s">
        <v>326</v>
      </c>
      <c r="B26817" s="10">
        <v>42858.322916666664</v>
      </c>
      <c r="C26817">
        <v>50161.899928999999</v>
      </c>
      <c r="D26817">
        <v>60.012</v>
      </c>
    </row>
    <row r="26818" spans="1:4">
      <c r="A26818" t="s">
        <v>326</v>
      </c>
      <c r="B26818" s="10">
        <v>42858.333333333336</v>
      </c>
      <c r="C26818">
        <v>50161.934930000003</v>
      </c>
      <c r="D26818">
        <v>140.00399999999999</v>
      </c>
    </row>
    <row r="26819" spans="1:4">
      <c r="A26819" t="s">
        <v>326</v>
      </c>
      <c r="B26819" s="10">
        <v>42858.34375</v>
      </c>
      <c r="C26819">
        <v>50161.959931999998</v>
      </c>
      <c r="D26819">
        <v>100.008</v>
      </c>
    </row>
    <row r="26820" spans="1:4">
      <c r="A26820" t="s">
        <v>326</v>
      </c>
      <c r="B26820" s="10">
        <v>42858.354166666664</v>
      </c>
      <c r="C26820">
        <v>50161.989929000003</v>
      </c>
      <c r="D26820">
        <v>119.988</v>
      </c>
    </row>
    <row r="26821" spans="1:4">
      <c r="A26821" t="s">
        <v>326</v>
      </c>
      <c r="B26821" s="10">
        <v>42858.364583333336</v>
      </c>
      <c r="C26821">
        <v>50162.014930999998</v>
      </c>
      <c r="D26821">
        <v>100.008</v>
      </c>
    </row>
    <row r="26822" spans="1:4">
      <c r="A26822" t="s">
        <v>326</v>
      </c>
      <c r="B26822" s="10">
        <v>42858.375</v>
      </c>
      <c r="C26822">
        <v>50162.609929999999</v>
      </c>
      <c r="D26822">
        <v>2379.9960000000001</v>
      </c>
    </row>
    <row r="26823" spans="1:4">
      <c r="A26823" t="s">
        <v>326</v>
      </c>
      <c r="B26823" s="10">
        <v>42858.385416666664</v>
      </c>
      <c r="C26823">
        <v>50162.654929999997</v>
      </c>
      <c r="D26823">
        <v>180</v>
      </c>
    </row>
    <row r="26824" spans="1:4">
      <c r="A26824" t="s">
        <v>326</v>
      </c>
      <c r="B26824" s="10">
        <v>42858.395833333336</v>
      </c>
      <c r="C26824">
        <v>50162.724931999997</v>
      </c>
      <c r="D26824">
        <v>280.00799999999998</v>
      </c>
    </row>
    <row r="26825" spans="1:4">
      <c r="A26825" t="s">
        <v>326</v>
      </c>
      <c r="B26825" s="10">
        <v>42858.40625</v>
      </c>
      <c r="C26825">
        <v>50162.844928999999</v>
      </c>
      <c r="D26825">
        <v>479.988</v>
      </c>
    </row>
    <row r="26826" spans="1:4">
      <c r="A26826" t="s">
        <v>326</v>
      </c>
      <c r="B26826" s="10">
        <v>42858.416666666664</v>
      </c>
      <c r="C26826">
        <v>50162.964926000001</v>
      </c>
      <c r="D26826">
        <v>479.988</v>
      </c>
    </row>
    <row r="26827" spans="1:4">
      <c r="A26827" t="s">
        <v>326</v>
      </c>
      <c r="B26827" s="10">
        <v>42858.427083333336</v>
      </c>
      <c r="C26827">
        <v>50163.614924000001</v>
      </c>
      <c r="D26827">
        <v>2599.9920000000002</v>
      </c>
    </row>
    <row r="26828" spans="1:4">
      <c r="A26828" t="s">
        <v>326</v>
      </c>
      <c r="B26828" s="10">
        <v>42858.4375</v>
      </c>
      <c r="C26828">
        <v>50163.729926</v>
      </c>
      <c r="D26828">
        <v>460.00799999999998</v>
      </c>
    </row>
    <row r="26829" spans="1:4">
      <c r="A26829" t="s">
        <v>326</v>
      </c>
      <c r="B26829" s="10">
        <v>42858.447916666664</v>
      </c>
      <c r="C26829">
        <v>50163.824930000002</v>
      </c>
      <c r="D26829">
        <v>380.01600000000002</v>
      </c>
    </row>
    <row r="26830" spans="1:4">
      <c r="A26830" t="s">
        <v>326</v>
      </c>
      <c r="B26830" s="10">
        <v>42858.458333333336</v>
      </c>
      <c r="C26830">
        <v>50163.904930999997</v>
      </c>
      <c r="D26830">
        <v>320.00400000000002</v>
      </c>
    </row>
    <row r="26831" spans="1:4">
      <c r="A26831" t="s">
        <v>326</v>
      </c>
      <c r="B26831" s="10">
        <v>42858.46875</v>
      </c>
      <c r="C26831">
        <v>50163.974932999998</v>
      </c>
      <c r="D26831">
        <v>280.00799999999998</v>
      </c>
    </row>
    <row r="26832" spans="1:4">
      <c r="A26832" t="s">
        <v>326</v>
      </c>
      <c r="B26832" s="10">
        <v>42858.479166666664</v>
      </c>
      <c r="C26832">
        <v>50164.044934999998</v>
      </c>
      <c r="D26832">
        <v>280.00799999999998</v>
      </c>
    </row>
    <row r="26833" spans="1:4">
      <c r="A26833" t="s">
        <v>326</v>
      </c>
      <c r="B26833" s="10">
        <v>42858.489583333336</v>
      </c>
      <c r="C26833">
        <v>50164.654936999999</v>
      </c>
      <c r="D26833">
        <v>2440.0079999999998</v>
      </c>
    </row>
    <row r="26834" spans="1:4">
      <c r="A26834" t="s">
        <v>326</v>
      </c>
      <c r="B26834" s="10">
        <v>42858.5</v>
      </c>
      <c r="C26834">
        <v>50164.709935999999</v>
      </c>
      <c r="D26834">
        <v>219.99600000000001</v>
      </c>
    </row>
    <row r="26835" spans="1:4">
      <c r="A26835" t="s">
        <v>326</v>
      </c>
      <c r="B26835" s="10">
        <v>42858.510416666664</v>
      </c>
      <c r="C26835">
        <v>50164.764934999999</v>
      </c>
      <c r="D26835">
        <v>219.99600000000001</v>
      </c>
    </row>
    <row r="26836" spans="1:4">
      <c r="A26836" t="s">
        <v>326</v>
      </c>
      <c r="B26836" s="10">
        <v>42858.520833333336</v>
      </c>
      <c r="C26836">
        <v>50164.819933999999</v>
      </c>
      <c r="D26836">
        <v>219.99600000000001</v>
      </c>
    </row>
    <row r="26837" spans="1:4">
      <c r="A26837" t="s">
        <v>326</v>
      </c>
      <c r="B26837" s="10">
        <v>42858.53125</v>
      </c>
      <c r="C26837">
        <v>50164.874932999999</v>
      </c>
      <c r="D26837">
        <v>219.99600000000001</v>
      </c>
    </row>
    <row r="26838" spans="1:4">
      <c r="A26838" t="s">
        <v>326</v>
      </c>
      <c r="B26838" s="10">
        <v>42858.541666666664</v>
      </c>
      <c r="C26838">
        <v>50164.924937000003</v>
      </c>
      <c r="D26838">
        <v>200.01599999999999</v>
      </c>
    </row>
    <row r="26839" spans="1:4">
      <c r="A26839" t="s">
        <v>326</v>
      </c>
      <c r="B26839" s="10">
        <v>42858.552083333336</v>
      </c>
      <c r="C26839">
        <v>50165.494934000002</v>
      </c>
      <c r="D26839">
        <v>2279.9879999999998</v>
      </c>
    </row>
    <row r="26840" spans="1:4">
      <c r="A26840" t="s">
        <v>326</v>
      </c>
      <c r="B26840" s="10">
        <v>42858.5625</v>
      </c>
      <c r="C26840">
        <v>50165.534930000002</v>
      </c>
      <c r="D26840">
        <v>159.98400000000001</v>
      </c>
    </row>
    <row r="26841" spans="1:4">
      <c r="A26841" t="s">
        <v>326</v>
      </c>
      <c r="B26841" s="10">
        <v>42858.572916666664</v>
      </c>
      <c r="C26841">
        <v>50165.584933999999</v>
      </c>
      <c r="D26841">
        <v>200.01599999999999</v>
      </c>
    </row>
    <row r="26842" spans="1:4">
      <c r="A26842" t="s">
        <v>326</v>
      </c>
      <c r="B26842" s="10">
        <v>42858.583333333336</v>
      </c>
      <c r="C26842">
        <v>50165.634938000003</v>
      </c>
      <c r="D26842">
        <v>200.01599999999999</v>
      </c>
    </row>
    <row r="26843" spans="1:4">
      <c r="A26843" t="s">
        <v>326</v>
      </c>
      <c r="B26843" s="10">
        <v>42858.59375</v>
      </c>
      <c r="C26843">
        <v>50165.684942</v>
      </c>
      <c r="D26843">
        <v>200.01599999999999</v>
      </c>
    </row>
    <row r="26844" spans="1:4">
      <c r="A26844" t="s">
        <v>326</v>
      </c>
      <c r="B26844" s="10">
        <v>42858.604166666664</v>
      </c>
      <c r="C26844">
        <v>50165.729941999998</v>
      </c>
      <c r="D26844">
        <v>180</v>
      </c>
    </row>
    <row r="26845" spans="1:4">
      <c r="A26845" t="s">
        <v>326</v>
      </c>
      <c r="B26845" s="10">
        <v>42858.614583333336</v>
      </c>
      <c r="C26845">
        <v>50165.769937999998</v>
      </c>
      <c r="D26845">
        <v>159.98400000000001</v>
      </c>
    </row>
    <row r="26846" spans="1:4">
      <c r="A26846" t="s">
        <v>326</v>
      </c>
      <c r="B26846" s="10">
        <v>42858.625</v>
      </c>
      <c r="C26846">
        <v>50166.099941</v>
      </c>
      <c r="D26846">
        <v>1320.0119999999999</v>
      </c>
    </row>
    <row r="26847" spans="1:4">
      <c r="A26847" t="s">
        <v>326</v>
      </c>
      <c r="B26847" s="10">
        <v>42858.635416666664</v>
      </c>
      <c r="C26847">
        <v>50166.409936999997</v>
      </c>
      <c r="D26847">
        <v>1239.9839999999999</v>
      </c>
    </row>
    <row r="26848" spans="1:4">
      <c r="A26848" t="s">
        <v>326</v>
      </c>
      <c r="B26848" s="10">
        <v>42858.645833333336</v>
      </c>
      <c r="C26848">
        <v>50166.459941000001</v>
      </c>
      <c r="D26848">
        <v>200.01599999999999</v>
      </c>
    </row>
    <row r="26849" spans="1:4">
      <c r="A26849" t="s">
        <v>326</v>
      </c>
      <c r="B26849" s="10">
        <v>42858.65625</v>
      </c>
      <c r="C26849">
        <v>50166.499937000001</v>
      </c>
      <c r="D26849">
        <v>159.98400000000001</v>
      </c>
    </row>
    <row r="26850" spans="1:4">
      <c r="A26850" t="s">
        <v>326</v>
      </c>
      <c r="B26850" s="10">
        <v>42858.666666666664</v>
      </c>
      <c r="C26850">
        <v>50166.544936999999</v>
      </c>
      <c r="D26850">
        <v>180</v>
      </c>
    </row>
    <row r="26851" spans="1:4">
      <c r="A26851" t="s">
        <v>326</v>
      </c>
      <c r="B26851" s="10">
        <v>42858.677083333336</v>
      </c>
      <c r="C26851">
        <v>50166.589936999997</v>
      </c>
      <c r="D26851">
        <v>180</v>
      </c>
    </row>
    <row r="26852" spans="1:4">
      <c r="A26852" t="s">
        <v>326</v>
      </c>
      <c r="B26852" s="10">
        <v>42858.6875</v>
      </c>
      <c r="C26852">
        <v>50166.624938000001</v>
      </c>
      <c r="D26852">
        <v>140.00399999999999</v>
      </c>
    </row>
    <row r="26853" spans="1:4">
      <c r="A26853" t="s">
        <v>326</v>
      </c>
      <c r="B26853" s="10">
        <v>42858.697916666664</v>
      </c>
      <c r="C26853">
        <v>50167.179941000002</v>
      </c>
      <c r="D26853">
        <v>2220.0120000000002</v>
      </c>
    </row>
    <row r="26854" spans="1:4">
      <c r="A26854" t="s">
        <v>326</v>
      </c>
      <c r="B26854" s="10">
        <v>42858.708333333336</v>
      </c>
      <c r="C26854">
        <v>50167.209938</v>
      </c>
      <c r="D26854">
        <v>119.988</v>
      </c>
    </row>
    <row r="26855" spans="1:4">
      <c r="A26855" t="s">
        <v>326</v>
      </c>
      <c r="B26855" s="10">
        <v>42858.71875</v>
      </c>
      <c r="C26855">
        <v>50167.244938999997</v>
      </c>
      <c r="D26855">
        <v>140.00399999999999</v>
      </c>
    </row>
    <row r="26856" spans="1:4">
      <c r="A26856" t="s">
        <v>326</v>
      </c>
      <c r="B26856" s="10">
        <v>42858.729166666664</v>
      </c>
      <c r="C26856">
        <v>50167.27994</v>
      </c>
      <c r="D26856">
        <v>140.00399999999999</v>
      </c>
    </row>
    <row r="26857" spans="1:4">
      <c r="A26857" t="s">
        <v>326</v>
      </c>
      <c r="B26857" s="10">
        <v>42858.739583333336</v>
      </c>
      <c r="C26857">
        <v>50167.314940999997</v>
      </c>
      <c r="D26857">
        <v>140.00399999999999</v>
      </c>
    </row>
    <row r="26858" spans="1:4">
      <c r="A26858" t="s">
        <v>326</v>
      </c>
      <c r="B26858" s="10">
        <v>42858.75</v>
      </c>
      <c r="C26858">
        <v>50167.349942000001</v>
      </c>
      <c r="D26858">
        <v>140.00399999999999</v>
      </c>
    </row>
    <row r="26859" spans="1:4">
      <c r="A26859" t="s">
        <v>326</v>
      </c>
      <c r="B26859" s="10">
        <v>42858.760416666664</v>
      </c>
      <c r="C26859">
        <v>50167.379938999999</v>
      </c>
      <c r="D26859">
        <v>119.988</v>
      </c>
    </row>
    <row r="26860" spans="1:4">
      <c r="A26860" t="s">
        <v>326</v>
      </c>
      <c r="B26860" s="10">
        <v>42858.770833333336</v>
      </c>
      <c r="C26860">
        <v>50167.409935999996</v>
      </c>
      <c r="D26860">
        <v>119.988</v>
      </c>
    </row>
    <row r="26861" spans="1:4">
      <c r="A26861" t="s">
        <v>326</v>
      </c>
      <c r="B26861" s="10">
        <v>42858.78125</v>
      </c>
      <c r="C26861">
        <v>50167.434937999999</v>
      </c>
      <c r="D26861">
        <v>100.008</v>
      </c>
    </row>
    <row r="26862" spans="1:4">
      <c r="A26862" t="s">
        <v>326</v>
      </c>
      <c r="B26862" s="10">
        <v>42858.791666666664</v>
      </c>
      <c r="C26862">
        <v>50167.459940000001</v>
      </c>
      <c r="D26862">
        <v>100.008</v>
      </c>
    </row>
    <row r="26863" spans="1:4">
      <c r="A26863" t="s">
        <v>326</v>
      </c>
      <c r="B26863" s="10">
        <v>42858.802083333336</v>
      </c>
      <c r="C26863">
        <v>50167.489936999998</v>
      </c>
      <c r="D26863">
        <v>119.988</v>
      </c>
    </row>
    <row r="26864" spans="1:4">
      <c r="A26864" t="s">
        <v>326</v>
      </c>
      <c r="B26864" s="10">
        <v>42858.8125</v>
      </c>
      <c r="C26864">
        <v>50167.509935000002</v>
      </c>
      <c r="D26864">
        <v>79.992000000000004</v>
      </c>
    </row>
    <row r="26865" spans="1:4">
      <c r="A26865" t="s">
        <v>326</v>
      </c>
      <c r="B26865" s="10">
        <v>42858.822916666664</v>
      </c>
      <c r="C26865">
        <v>50167.524938000002</v>
      </c>
      <c r="D26865">
        <v>60.012</v>
      </c>
    </row>
    <row r="26866" spans="1:4">
      <c r="A26866" t="s">
        <v>326</v>
      </c>
      <c r="B26866" s="10">
        <v>42858.833333333336</v>
      </c>
      <c r="C26866">
        <v>50167.544935999998</v>
      </c>
      <c r="D26866">
        <v>79.992000000000004</v>
      </c>
    </row>
    <row r="26867" spans="1:4">
      <c r="A26867" t="s">
        <v>326</v>
      </c>
      <c r="B26867" s="10">
        <v>42858.84375</v>
      </c>
      <c r="C26867">
        <v>50167.559938999999</v>
      </c>
      <c r="D26867">
        <v>60.012</v>
      </c>
    </row>
    <row r="26868" spans="1:4">
      <c r="A26868" t="s">
        <v>326</v>
      </c>
      <c r="B26868" s="10">
        <v>42858.854166666664</v>
      </c>
      <c r="C26868">
        <v>50167.574941999999</v>
      </c>
      <c r="D26868">
        <v>60.012</v>
      </c>
    </row>
    <row r="26869" spans="1:4">
      <c r="A26869" t="s">
        <v>326</v>
      </c>
      <c r="B26869" s="10">
        <v>42858.864583333336</v>
      </c>
      <c r="C26869">
        <v>50167.589945</v>
      </c>
      <c r="D26869">
        <v>60.012</v>
      </c>
    </row>
    <row r="26870" spans="1:4">
      <c r="A26870" t="s">
        <v>326</v>
      </c>
      <c r="B26870" s="10">
        <v>42858.875</v>
      </c>
      <c r="C26870">
        <v>50167.619941999998</v>
      </c>
      <c r="D26870">
        <v>119.988</v>
      </c>
    </row>
    <row r="26871" spans="1:4">
      <c r="A26871" t="s">
        <v>326</v>
      </c>
      <c r="B26871" s="10">
        <v>42858.885416666664</v>
      </c>
      <c r="C26871">
        <v>50167.624946000004</v>
      </c>
      <c r="D26871">
        <v>20.015999999999998</v>
      </c>
    </row>
    <row r="26872" spans="1:4">
      <c r="A26872" t="s">
        <v>326</v>
      </c>
      <c r="B26872" s="10">
        <v>42858.895833333336</v>
      </c>
      <c r="C26872">
        <v>50167.629950000002</v>
      </c>
      <c r="D26872">
        <v>20.015999999999998</v>
      </c>
    </row>
    <row r="26873" spans="1:4">
      <c r="A26873" t="s">
        <v>326</v>
      </c>
      <c r="B26873" s="10">
        <v>42858.90625</v>
      </c>
      <c r="C26873">
        <v>50167.634954000001</v>
      </c>
      <c r="D26873">
        <v>20.015999999999998</v>
      </c>
    </row>
    <row r="26874" spans="1:4">
      <c r="A26874" t="s">
        <v>326</v>
      </c>
      <c r="B26874" s="10">
        <v>42858.916666666664</v>
      </c>
      <c r="C26874">
        <v>50167.639958</v>
      </c>
      <c r="D26874">
        <v>20.015999999999998</v>
      </c>
    </row>
    <row r="26875" spans="1:4">
      <c r="A26875" t="s">
        <v>326</v>
      </c>
      <c r="B26875" s="10">
        <v>42858.927083333336</v>
      </c>
      <c r="C26875">
        <v>50167.644961999998</v>
      </c>
      <c r="D26875">
        <v>20.015999999999998</v>
      </c>
    </row>
    <row r="26876" spans="1:4">
      <c r="A26876" t="s">
        <v>326</v>
      </c>
      <c r="B26876" s="10">
        <v>42858.9375</v>
      </c>
      <c r="C26876">
        <v>50167.649965999997</v>
      </c>
      <c r="D26876">
        <v>20.015999999999998</v>
      </c>
    </row>
    <row r="26877" spans="1:4">
      <c r="A26877" t="s">
        <v>326</v>
      </c>
      <c r="B26877" s="10">
        <v>42858.947916666664</v>
      </c>
      <c r="C26877">
        <v>50167.654970000003</v>
      </c>
      <c r="D26877">
        <v>20.015999999999998</v>
      </c>
    </row>
    <row r="26878" spans="1:4">
      <c r="A26878" t="s">
        <v>326</v>
      </c>
      <c r="B26878" s="10">
        <v>42858.958333333336</v>
      </c>
      <c r="C26878">
        <v>50167.664968999998</v>
      </c>
      <c r="D26878">
        <v>39.996000000000002</v>
      </c>
    </row>
    <row r="26879" spans="1:4">
      <c r="A26879" t="s">
        <v>326</v>
      </c>
      <c r="B26879" s="10">
        <v>42858.96875</v>
      </c>
      <c r="C26879">
        <v>50167.669972999996</v>
      </c>
      <c r="D26879">
        <v>20.015999999999998</v>
      </c>
    </row>
    <row r="26880" spans="1:4">
      <c r="A26880" t="s">
        <v>326</v>
      </c>
      <c r="B26880" s="10">
        <v>42858.979166666664</v>
      </c>
      <c r="C26880">
        <v>50167.674977000002</v>
      </c>
      <c r="D26880">
        <v>20.015999999999998</v>
      </c>
    </row>
    <row r="26881" spans="1:4">
      <c r="A26881" t="s">
        <v>326</v>
      </c>
      <c r="B26881" s="10">
        <v>42858.989583333336</v>
      </c>
      <c r="C26881">
        <v>50167.679981000001</v>
      </c>
      <c r="D26881">
        <v>20.015999999999998</v>
      </c>
    </row>
    <row r="26882" spans="1:4">
      <c r="A26882" t="s">
        <v>326</v>
      </c>
      <c r="B26882" s="10">
        <v>42859</v>
      </c>
      <c r="C26882">
        <v>50167.683590000001</v>
      </c>
      <c r="D26882">
        <v>20.015999999999998</v>
      </c>
    </row>
    <row r="26883" spans="1:4">
      <c r="A26883" t="s">
        <v>326</v>
      </c>
      <c r="B26883" s="10">
        <v>42859.010416666664</v>
      </c>
      <c r="C26883">
        <v>50167.688593999999</v>
      </c>
      <c r="D26883">
        <v>20.015999999999998</v>
      </c>
    </row>
    <row r="26884" spans="1:4">
      <c r="A26884" t="s">
        <v>326</v>
      </c>
      <c r="B26884" s="10">
        <v>42859.020833333336</v>
      </c>
      <c r="C26884">
        <v>50167.693597999998</v>
      </c>
      <c r="D26884">
        <v>20.015999999999998</v>
      </c>
    </row>
    <row r="26885" spans="1:4">
      <c r="A26885" t="s">
        <v>326</v>
      </c>
      <c r="B26885" s="10">
        <v>42859.03125</v>
      </c>
      <c r="C26885">
        <v>50167.698601999997</v>
      </c>
      <c r="D26885">
        <v>20.015999999999998</v>
      </c>
    </row>
    <row r="26886" spans="1:4">
      <c r="A26886" t="s">
        <v>326</v>
      </c>
      <c r="B26886" s="10">
        <v>42859.041666666664</v>
      </c>
      <c r="C26886">
        <v>50167.703606000003</v>
      </c>
      <c r="D26886">
        <v>20.015999999999998</v>
      </c>
    </row>
    <row r="26887" spans="1:4">
      <c r="A26887" t="s">
        <v>326</v>
      </c>
      <c r="B26887" s="10">
        <v>42859.052083333336</v>
      </c>
      <c r="C26887">
        <v>50167.708610000001</v>
      </c>
      <c r="D26887">
        <v>20.015999999999998</v>
      </c>
    </row>
    <row r="26888" spans="1:4">
      <c r="A26888" t="s">
        <v>326</v>
      </c>
      <c r="B26888" s="10">
        <v>42859.0625</v>
      </c>
      <c r="C26888">
        <v>50167.713614</v>
      </c>
      <c r="D26888">
        <v>20.015999999999998</v>
      </c>
    </row>
    <row r="26889" spans="1:4">
      <c r="A26889" t="s">
        <v>326</v>
      </c>
      <c r="B26889" s="10">
        <v>42859.072916666664</v>
      </c>
      <c r="C26889">
        <v>50167.718617999999</v>
      </c>
      <c r="D26889">
        <v>20.015999999999998</v>
      </c>
    </row>
    <row r="26890" spans="1:4">
      <c r="A26890" t="s">
        <v>326</v>
      </c>
      <c r="B26890" s="10">
        <v>42859.083333333336</v>
      </c>
      <c r="C26890">
        <v>50167.723621999998</v>
      </c>
      <c r="D26890">
        <v>20.015999999999998</v>
      </c>
    </row>
    <row r="26891" spans="1:4">
      <c r="A26891" t="s">
        <v>326</v>
      </c>
      <c r="B26891" s="10">
        <v>42859.09375</v>
      </c>
      <c r="C26891">
        <v>50167.728625999996</v>
      </c>
      <c r="D26891">
        <v>20.015999999999998</v>
      </c>
    </row>
    <row r="26892" spans="1:4">
      <c r="A26892" t="s">
        <v>326</v>
      </c>
      <c r="B26892" s="10">
        <v>42859.104166666664</v>
      </c>
      <c r="C26892">
        <v>50167.733630000002</v>
      </c>
      <c r="D26892">
        <v>20.015999999999998</v>
      </c>
    </row>
    <row r="26893" spans="1:4">
      <c r="A26893" t="s">
        <v>326</v>
      </c>
      <c r="B26893" s="10">
        <v>42859.114583333336</v>
      </c>
      <c r="C26893">
        <v>50167.738634000001</v>
      </c>
      <c r="D26893">
        <v>20.015999999999998</v>
      </c>
    </row>
    <row r="26894" spans="1:4">
      <c r="A26894" t="s">
        <v>326</v>
      </c>
      <c r="B26894" s="10">
        <v>42859.125</v>
      </c>
      <c r="C26894">
        <v>50167.743638</v>
      </c>
      <c r="D26894">
        <v>20.015999999999998</v>
      </c>
    </row>
    <row r="26895" spans="1:4">
      <c r="A26895" t="s">
        <v>326</v>
      </c>
      <c r="B26895" s="10">
        <v>42859.135416666664</v>
      </c>
      <c r="C26895">
        <v>50167.748641999999</v>
      </c>
      <c r="D26895">
        <v>20.015999999999998</v>
      </c>
    </row>
    <row r="26896" spans="1:4">
      <c r="A26896" t="s">
        <v>326</v>
      </c>
      <c r="B26896" s="10">
        <v>42859.145833333336</v>
      </c>
      <c r="C26896">
        <v>50167.753645999997</v>
      </c>
      <c r="D26896">
        <v>20.015999999999998</v>
      </c>
    </row>
    <row r="26897" spans="1:4">
      <c r="A26897" t="s">
        <v>326</v>
      </c>
      <c r="B26897" s="10">
        <v>42859.15625</v>
      </c>
      <c r="C26897">
        <v>50167.758650000003</v>
      </c>
      <c r="D26897">
        <v>20.015999999999998</v>
      </c>
    </row>
    <row r="26898" spans="1:4">
      <c r="A26898" t="s">
        <v>326</v>
      </c>
      <c r="B26898" s="10">
        <v>42859.166666666664</v>
      </c>
      <c r="C26898">
        <v>50167.763654000002</v>
      </c>
      <c r="D26898">
        <v>20.015999999999998</v>
      </c>
    </row>
    <row r="26899" spans="1:4">
      <c r="A26899" t="s">
        <v>326</v>
      </c>
      <c r="B26899" s="10">
        <v>42859.177083333336</v>
      </c>
      <c r="C26899">
        <v>50167.768658000001</v>
      </c>
      <c r="D26899">
        <v>20.015999999999998</v>
      </c>
    </row>
    <row r="26900" spans="1:4">
      <c r="A26900" t="s">
        <v>326</v>
      </c>
      <c r="B26900" s="10">
        <v>42859.1875</v>
      </c>
      <c r="C26900">
        <v>50167.773662</v>
      </c>
      <c r="D26900">
        <v>20.015999999999998</v>
      </c>
    </row>
    <row r="26901" spans="1:4">
      <c r="A26901" t="s">
        <v>326</v>
      </c>
      <c r="B26901" s="10">
        <v>42859.197916666664</v>
      </c>
      <c r="C26901">
        <v>50167.778665999998</v>
      </c>
      <c r="D26901">
        <v>20.015999999999998</v>
      </c>
    </row>
    <row r="26902" spans="1:4">
      <c r="A26902" t="s">
        <v>326</v>
      </c>
      <c r="B26902" s="10">
        <v>42859.208333333336</v>
      </c>
      <c r="C26902">
        <v>50167.783669999997</v>
      </c>
      <c r="D26902">
        <v>20.015999999999998</v>
      </c>
    </row>
    <row r="26903" spans="1:4">
      <c r="A26903" t="s">
        <v>326</v>
      </c>
      <c r="B26903" s="10">
        <v>42859.21875</v>
      </c>
      <c r="C26903">
        <v>50167.788674000003</v>
      </c>
      <c r="D26903">
        <v>20.015999999999998</v>
      </c>
    </row>
    <row r="26904" spans="1:4">
      <c r="A26904" t="s">
        <v>326</v>
      </c>
      <c r="B26904" s="10">
        <v>42859.229166666664</v>
      </c>
      <c r="C26904">
        <v>50167.793678000002</v>
      </c>
      <c r="D26904">
        <v>20.015999999999998</v>
      </c>
    </row>
    <row r="26905" spans="1:4">
      <c r="A26905" t="s">
        <v>326</v>
      </c>
      <c r="B26905" s="10">
        <v>42859.239583333336</v>
      </c>
      <c r="C26905">
        <v>50167.798682000001</v>
      </c>
      <c r="D26905">
        <v>20.015999999999998</v>
      </c>
    </row>
    <row r="26906" spans="1:4">
      <c r="A26906" t="s">
        <v>326</v>
      </c>
      <c r="B26906" s="10">
        <v>42859.25</v>
      </c>
      <c r="C26906">
        <v>50167.803685999999</v>
      </c>
      <c r="D26906">
        <v>20.015999999999998</v>
      </c>
    </row>
    <row r="26907" spans="1:4">
      <c r="A26907" t="s">
        <v>326</v>
      </c>
      <c r="B26907" s="10">
        <v>42859.260416666664</v>
      </c>
      <c r="C26907">
        <v>50167.808689999998</v>
      </c>
      <c r="D26907">
        <v>20.015999999999998</v>
      </c>
    </row>
    <row r="26908" spans="1:4">
      <c r="A26908" t="s">
        <v>326</v>
      </c>
      <c r="B26908" s="10">
        <v>42859.270833333336</v>
      </c>
      <c r="C26908">
        <v>50167.813693999997</v>
      </c>
      <c r="D26908">
        <v>20.015999999999998</v>
      </c>
    </row>
    <row r="26909" spans="1:4">
      <c r="A26909" t="s">
        <v>326</v>
      </c>
      <c r="B26909" s="10">
        <v>42859.28125</v>
      </c>
      <c r="C26909">
        <v>50168.333696000002</v>
      </c>
      <c r="D26909">
        <v>2080.0079999999998</v>
      </c>
    </row>
    <row r="26910" spans="1:4">
      <c r="A26910" t="s">
        <v>326</v>
      </c>
      <c r="B26910" s="10">
        <v>42859.291666666664</v>
      </c>
      <c r="C26910">
        <v>50168.358697999996</v>
      </c>
      <c r="D26910">
        <v>100.008</v>
      </c>
    </row>
    <row r="26911" spans="1:4">
      <c r="A26911" t="s">
        <v>326</v>
      </c>
      <c r="B26911" s="10">
        <v>42859.302083333336</v>
      </c>
      <c r="C26911">
        <v>50168.363702000002</v>
      </c>
      <c r="D26911">
        <v>20.015999999999998</v>
      </c>
    </row>
    <row r="26912" spans="1:4">
      <c r="A26912" t="s">
        <v>326</v>
      </c>
      <c r="B26912" s="10">
        <v>42859.3125</v>
      </c>
      <c r="C26912">
        <v>50168.373700999997</v>
      </c>
      <c r="D26912">
        <v>39.996000000000002</v>
      </c>
    </row>
    <row r="26913" spans="1:4">
      <c r="A26913" t="s">
        <v>326</v>
      </c>
      <c r="B26913" s="10">
        <v>42859.322916666664</v>
      </c>
      <c r="C26913">
        <v>50168.393699</v>
      </c>
      <c r="D26913">
        <v>79.992000000000004</v>
      </c>
    </row>
    <row r="26914" spans="1:4">
      <c r="A26914" t="s">
        <v>326</v>
      </c>
      <c r="B26914" s="10">
        <v>42859.333333333336</v>
      </c>
      <c r="C26914">
        <v>50168.443702999997</v>
      </c>
      <c r="D26914">
        <v>200.01599999999999</v>
      </c>
    </row>
    <row r="26915" spans="1:4">
      <c r="A26915" t="s">
        <v>326</v>
      </c>
      <c r="B26915" s="10">
        <v>42859.34375</v>
      </c>
      <c r="C26915">
        <v>50168.468704999999</v>
      </c>
      <c r="D26915">
        <v>100.008</v>
      </c>
    </row>
    <row r="26916" spans="1:4">
      <c r="A26916" t="s">
        <v>326</v>
      </c>
      <c r="B26916" s="10">
        <v>42859.354166666664</v>
      </c>
      <c r="C26916">
        <v>50168.508700999999</v>
      </c>
      <c r="D26916">
        <v>159.98400000000001</v>
      </c>
    </row>
    <row r="26917" spans="1:4">
      <c r="A26917" t="s">
        <v>326</v>
      </c>
      <c r="B26917" s="10">
        <v>42859.364583333336</v>
      </c>
      <c r="C26917">
        <v>50168.558705000003</v>
      </c>
      <c r="D26917">
        <v>200.01599999999999</v>
      </c>
    </row>
    <row r="26918" spans="1:4">
      <c r="A26918" t="s">
        <v>326</v>
      </c>
      <c r="B26918" s="10">
        <v>42859.375</v>
      </c>
      <c r="C26918">
        <v>50168.633701999999</v>
      </c>
      <c r="D26918">
        <v>299.988</v>
      </c>
    </row>
    <row r="26919" spans="1:4">
      <c r="A26919" t="s">
        <v>326</v>
      </c>
      <c r="B26919" s="10">
        <v>42859.385416666664</v>
      </c>
      <c r="C26919">
        <v>50169.288703999999</v>
      </c>
      <c r="D26919">
        <v>2620.0079999999998</v>
      </c>
    </row>
    <row r="26920" spans="1:4">
      <c r="A26920" t="s">
        <v>326</v>
      </c>
      <c r="B26920" s="10">
        <v>42859.395833333336</v>
      </c>
      <c r="C26920">
        <v>50169.378704000002</v>
      </c>
      <c r="D26920">
        <v>360</v>
      </c>
    </row>
    <row r="26921" spans="1:4">
      <c r="A26921" t="s">
        <v>326</v>
      </c>
      <c r="B26921" s="10">
        <v>42859.40625</v>
      </c>
      <c r="C26921">
        <v>50169.473707999998</v>
      </c>
      <c r="D26921">
        <v>380.01600000000002</v>
      </c>
    </row>
    <row r="26922" spans="1:4">
      <c r="A26922" t="s">
        <v>326</v>
      </c>
      <c r="B26922" s="10">
        <v>42859.416666666664</v>
      </c>
      <c r="C26922">
        <v>50169.553709</v>
      </c>
      <c r="D26922">
        <v>320.00400000000002</v>
      </c>
    </row>
    <row r="26923" spans="1:4">
      <c r="A26923" t="s">
        <v>326</v>
      </c>
      <c r="B26923" s="10">
        <v>42859.427083333336</v>
      </c>
      <c r="C26923">
        <v>50169.623711</v>
      </c>
      <c r="D26923">
        <v>280.00799999999998</v>
      </c>
    </row>
    <row r="26924" spans="1:4">
      <c r="A26924" t="s">
        <v>326</v>
      </c>
      <c r="B26924" s="10">
        <v>42859.4375</v>
      </c>
      <c r="C26924">
        <v>50170.153711999999</v>
      </c>
      <c r="D26924">
        <v>2120.0039999999999</v>
      </c>
    </row>
    <row r="26925" spans="1:4">
      <c r="A26925" t="s">
        <v>326</v>
      </c>
      <c r="B26925" s="10">
        <v>42859.447916666664</v>
      </c>
      <c r="C26925">
        <v>50170.278713</v>
      </c>
      <c r="D26925">
        <v>500.00400000000002</v>
      </c>
    </row>
    <row r="26926" spans="1:4">
      <c r="A26926" t="s">
        <v>326</v>
      </c>
      <c r="B26926" s="10">
        <v>42859.458333333336</v>
      </c>
      <c r="C26926">
        <v>50170.323712999998</v>
      </c>
      <c r="D26926">
        <v>180</v>
      </c>
    </row>
    <row r="26927" spans="1:4">
      <c r="A26927" t="s">
        <v>326</v>
      </c>
      <c r="B26927" s="10">
        <v>42859.46875</v>
      </c>
      <c r="C26927">
        <v>50170.408709000003</v>
      </c>
      <c r="D26927">
        <v>339.98399999999998</v>
      </c>
    </row>
    <row r="26928" spans="1:4">
      <c r="A26928" t="s">
        <v>326</v>
      </c>
      <c r="B26928" s="10">
        <v>42859.479166666664</v>
      </c>
      <c r="C26928">
        <v>50170.483705999999</v>
      </c>
      <c r="D26928">
        <v>299.988</v>
      </c>
    </row>
    <row r="26929" spans="1:4">
      <c r="A26929" t="s">
        <v>326</v>
      </c>
      <c r="B26929" s="10">
        <v>42859.489583333336</v>
      </c>
      <c r="C26929">
        <v>50170.558703000002</v>
      </c>
      <c r="D26929">
        <v>299.988</v>
      </c>
    </row>
    <row r="26930" spans="1:4">
      <c r="A26930" t="s">
        <v>326</v>
      </c>
      <c r="B26930" s="10">
        <v>42859.5</v>
      </c>
      <c r="C26930">
        <v>50170.628705000003</v>
      </c>
      <c r="D26930">
        <v>280.00799999999998</v>
      </c>
    </row>
    <row r="26931" spans="1:4">
      <c r="A26931" t="s">
        <v>326</v>
      </c>
      <c r="B26931" s="10">
        <v>42859.510416666664</v>
      </c>
      <c r="C26931">
        <v>50170.688708000001</v>
      </c>
      <c r="D26931">
        <v>240.012</v>
      </c>
    </row>
    <row r="26932" spans="1:4">
      <c r="A26932" t="s">
        <v>326</v>
      </c>
      <c r="B26932" s="10">
        <v>42859.520833333336</v>
      </c>
      <c r="C26932">
        <v>50171.278711999999</v>
      </c>
      <c r="D26932">
        <v>2360.0160000000001</v>
      </c>
    </row>
    <row r="26933" spans="1:4">
      <c r="A26933" t="s">
        <v>326</v>
      </c>
      <c r="B26933" s="10">
        <v>42859.53125</v>
      </c>
      <c r="C26933">
        <v>50171.323711999998</v>
      </c>
      <c r="D26933">
        <v>180</v>
      </c>
    </row>
    <row r="26934" spans="1:4">
      <c r="A26934" t="s">
        <v>326</v>
      </c>
      <c r="B26934" s="10">
        <v>42859.541666666664</v>
      </c>
      <c r="C26934">
        <v>50171.363707999997</v>
      </c>
      <c r="D26934">
        <v>159.98400000000001</v>
      </c>
    </row>
    <row r="26935" spans="1:4">
      <c r="A26935" t="s">
        <v>326</v>
      </c>
      <c r="B26935" s="10">
        <v>42859.552083333336</v>
      </c>
      <c r="C26935">
        <v>50171.408708000003</v>
      </c>
      <c r="D26935">
        <v>180</v>
      </c>
    </row>
    <row r="26936" spans="1:4">
      <c r="A26936" t="s">
        <v>326</v>
      </c>
      <c r="B26936" s="10">
        <v>42859.5625</v>
      </c>
      <c r="C26936">
        <v>50171.453708000001</v>
      </c>
      <c r="D26936">
        <v>180</v>
      </c>
    </row>
    <row r="26937" spans="1:4">
      <c r="A26937" t="s">
        <v>326</v>
      </c>
      <c r="B26937" s="10">
        <v>42859.572916666664</v>
      </c>
      <c r="C26937">
        <v>50171.503711999998</v>
      </c>
      <c r="D26937">
        <v>200.01599999999999</v>
      </c>
    </row>
    <row r="26938" spans="1:4">
      <c r="A26938" t="s">
        <v>326</v>
      </c>
      <c r="B26938" s="10">
        <v>42859.583333333336</v>
      </c>
      <c r="C26938">
        <v>50172.118709000002</v>
      </c>
      <c r="D26938">
        <v>2459.9879999999998</v>
      </c>
    </row>
    <row r="26939" spans="1:4">
      <c r="A26939" t="s">
        <v>326</v>
      </c>
      <c r="B26939" s="10">
        <v>42859.59375</v>
      </c>
      <c r="C26939">
        <v>50172.173708000002</v>
      </c>
      <c r="D26939">
        <v>219.99600000000001</v>
      </c>
    </row>
    <row r="26940" spans="1:4">
      <c r="A26940" t="s">
        <v>326</v>
      </c>
      <c r="B26940" s="10">
        <v>42859.604166666664</v>
      </c>
      <c r="C26940">
        <v>50172.223711999999</v>
      </c>
      <c r="D26940">
        <v>200.01599999999999</v>
      </c>
    </row>
    <row r="26941" spans="1:4">
      <c r="A26941" t="s">
        <v>326</v>
      </c>
      <c r="B26941" s="10">
        <v>42859.614583333336</v>
      </c>
      <c r="C26941">
        <v>50172.278710999999</v>
      </c>
      <c r="D26941">
        <v>219.99600000000001</v>
      </c>
    </row>
    <row r="26942" spans="1:4">
      <c r="A26942" t="s">
        <v>326</v>
      </c>
      <c r="B26942" s="10">
        <v>42859.625</v>
      </c>
      <c r="C26942">
        <v>50172.333709999999</v>
      </c>
      <c r="D26942">
        <v>219.99600000000001</v>
      </c>
    </row>
    <row r="26943" spans="1:4">
      <c r="A26943" t="s">
        <v>326</v>
      </c>
      <c r="B26943" s="10">
        <v>42859.635416666664</v>
      </c>
      <c r="C26943">
        <v>50172.398708000001</v>
      </c>
      <c r="D26943">
        <v>259.99200000000002</v>
      </c>
    </row>
    <row r="26944" spans="1:4">
      <c r="A26944" t="s">
        <v>326</v>
      </c>
      <c r="B26944" s="10">
        <v>42859.645833333336</v>
      </c>
      <c r="C26944">
        <v>50172.463706000002</v>
      </c>
      <c r="D26944">
        <v>259.99200000000002</v>
      </c>
    </row>
    <row r="26945" spans="1:4">
      <c r="A26945" t="s">
        <v>326</v>
      </c>
      <c r="B26945" s="10">
        <v>42859.65625</v>
      </c>
      <c r="C26945">
        <v>50172.538702999998</v>
      </c>
      <c r="D26945">
        <v>299.988</v>
      </c>
    </row>
    <row r="26946" spans="1:4">
      <c r="A26946" t="s">
        <v>326</v>
      </c>
      <c r="B26946" s="10">
        <v>42859.666666666664</v>
      </c>
      <c r="C26946">
        <v>50173.173707000002</v>
      </c>
      <c r="D26946">
        <v>2540.0160000000001</v>
      </c>
    </row>
    <row r="26947" spans="1:4">
      <c r="A26947" t="s">
        <v>326</v>
      </c>
      <c r="B26947" s="10">
        <v>42859.677083333336</v>
      </c>
      <c r="C26947">
        <v>50173.238705000003</v>
      </c>
      <c r="D26947">
        <v>259.99200000000002</v>
      </c>
    </row>
    <row r="26948" spans="1:4">
      <c r="A26948" t="s">
        <v>326</v>
      </c>
      <c r="B26948" s="10">
        <v>42859.6875</v>
      </c>
      <c r="C26948">
        <v>50173.293704000003</v>
      </c>
      <c r="D26948">
        <v>219.99600000000001</v>
      </c>
    </row>
    <row r="26949" spans="1:4">
      <c r="A26949" t="s">
        <v>326</v>
      </c>
      <c r="B26949" s="10">
        <v>42859.697916666664</v>
      </c>
      <c r="C26949">
        <v>50173.348703000003</v>
      </c>
      <c r="D26949">
        <v>219.99600000000001</v>
      </c>
    </row>
    <row r="26950" spans="1:4">
      <c r="A26950" t="s">
        <v>326</v>
      </c>
      <c r="B26950" s="10">
        <v>42859.708333333336</v>
      </c>
      <c r="C26950">
        <v>50173.398707</v>
      </c>
      <c r="D26950">
        <v>200.01599999999999</v>
      </c>
    </row>
    <row r="26951" spans="1:4">
      <c r="A26951" t="s">
        <v>326</v>
      </c>
      <c r="B26951" s="10">
        <v>42859.71875</v>
      </c>
      <c r="C26951">
        <v>50173.443706999999</v>
      </c>
      <c r="D26951">
        <v>180</v>
      </c>
    </row>
    <row r="26952" spans="1:4">
      <c r="A26952" t="s">
        <v>326</v>
      </c>
      <c r="B26952" s="10">
        <v>42859.729166666664</v>
      </c>
      <c r="C26952">
        <v>50173.493711000003</v>
      </c>
      <c r="D26952">
        <v>200.01599999999999</v>
      </c>
    </row>
    <row r="26953" spans="1:4">
      <c r="A26953" t="s">
        <v>326</v>
      </c>
      <c r="B26953" s="10">
        <v>42859.739583333336</v>
      </c>
      <c r="C26953">
        <v>50173.533707000002</v>
      </c>
      <c r="D26953">
        <v>159.98400000000001</v>
      </c>
    </row>
    <row r="26954" spans="1:4">
      <c r="A26954" t="s">
        <v>326</v>
      </c>
      <c r="B26954" s="10">
        <v>42859.75</v>
      </c>
      <c r="C26954">
        <v>50173.573703000002</v>
      </c>
      <c r="D26954">
        <v>159.98400000000001</v>
      </c>
    </row>
    <row r="26955" spans="1:4">
      <c r="A26955" t="s">
        <v>326</v>
      </c>
      <c r="B26955" s="10">
        <v>42859.760416666664</v>
      </c>
      <c r="C26955">
        <v>50173.613699000001</v>
      </c>
      <c r="D26955">
        <v>159.98400000000001</v>
      </c>
    </row>
    <row r="26956" spans="1:4">
      <c r="A26956" t="s">
        <v>326</v>
      </c>
      <c r="B26956" s="10">
        <v>42859.770833333336</v>
      </c>
      <c r="C26956">
        <v>50173.653695000001</v>
      </c>
      <c r="D26956">
        <v>159.98400000000001</v>
      </c>
    </row>
    <row r="26957" spans="1:4">
      <c r="A26957" t="s">
        <v>326</v>
      </c>
      <c r="B26957" s="10">
        <v>42859.78125</v>
      </c>
      <c r="C26957">
        <v>50173.693691</v>
      </c>
      <c r="D26957">
        <v>159.98400000000001</v>
      </c>
    </row>
    <row r="26958" spans="1:4">
      <c r="A26958" t="s">
        <v>326</v>
      </c>
      <c r="B26958" s="10">
        <v>42859.791666666664</v>
      </c>
      <c r="C26958">
        <v>50173.733687</v>
      </c>
      <c r="D26958">
        <v>159.98400000000001</v>
      </c>
    </row>
    <row r="26959" spans="1:4">
      <c r="A26959" t="s">
        <v>326</v>
      </c>
      <c r="B26959" s="10">
        <v>42859.802083333336</v>
      </c>
      <c r="C26959">
        <v>50173.763683999998</v>
      </c>
      <c r="D26959">
        <v>119.988</v>
      </c>
    </row>
    <row r="26960" spans="1:4">
      <c r="A26960" t="s">
        <v>326</v>
      </c>
      <c r="B26960" s="10">
        <v>42859.8125</v>
      </c>
      <c r="C26960">
        <v>50173.793681000003</v>
      </c>
      <c r="D26960">
        <v>119.988</v>
      </c>
    </row>
    <row r="26961" spans="1:4">
      <c r="A26961" t="s">
        <v>326</v>
      </c>
      <c r="B26961" s="10">
        <v>42859.822916666664</v>
      </c>
      <c r="C26961">
        <v>50173.813678999999</v>
      </c>
      <c r="D26961">
        <v>79.992000000000004</v>
      </c>
    </row>
    <row r="26962" spans="1:4">
      <c r="A26962" t="s">
        <v>326</v>
      </c>
      <c r="B26962" s="10">
        <v>42859.833333333336</v>
      </c>
      <c r="C26962">
        <v>50173.838681000001</v>
      </c>
      <c r="D26962">
        <v>100.008</v>
      </c>
    </row>
    <row r="26963" spans="1:4">
      <c r="A26963" t="s">
        <v>326</v>
      </c>
      <c r="B26963" s="10">
        <v>42859.84375</v>
      </c>
      <c r="C26963">
        <v>50173.858678999997</v>
      </c>
      <c r="D26963">
        <v>79.992000000000004</v>
      </c>
    </row>
    <row r="26964" spans="1:4">
      <c r="A26964" t="s">
        <v>326</v>
      </c>
      <c r="B26964" s="10">
        <v>42859.854166666664</v>
      </c>
      <c r="C26964">
        <v>50173.873681999998</v>
      </c>
      <c r="D26964">
        <v>60.012</v>
      </c>
    </row>
    <row r="26965" spans="1:4">
      <c r="A26965" t="s">
        <v>326</v>
      </c>
      <c r="B26965" s="10">
        <v>42859.864583333336</v>
      </c>
      <c r="C26965">
        <v>50173.888684999998</v>
      </c>
      <c r="D26965">
        <v>60.012</v>
      </c>
    </row>
    <row r="26966" spans="1:4">
      <c r="A26966" t="s">
        <v>326</v>
      </c>
      <c r="B26966" s="10">
        <v>42859.875</v>
      </c>
      <c r="C26966">
        <v>50173.918682000003</v>
      </c>
      <c r="D26966">
        <v>119.988</v>
      </c>
    </row>
    <row r="26967" spans="1:4">
      <c r="A26967" t="s">
        <v>326</v>
      </c>
      <c r="B26967" s="10">
        <v>42859.885416666664</v>
      </c>
      <c r="C26967">
        <v>50173.928680999998</v>
      </c>
      <c r="D26967">
        <v>39.996000000000002</v>
      </c>
    </row>
    <row r="26968" spans="1:4">
      <c r="A26968" t="s">
        <v>326</v>
      </c>
      <c r="B26968" s="10">
        <v>42859.895833333336</v>
      </c>
      <c r="C26968">
        <v>50173.933685000004</v>
      </c>
      <c r="D26968">
        <v>20.015999999999998</v>
      </c>
    </row>
    <row r="26969" spans="1:4">
      <c r="A26969" t="s">
        <v>326</v>
      </c>
      <c r="B26969" s="10">
        <v>42859.90625</v>
      </c>
      <c r="C26969">
        <v>50173.943683999998</v>
      </c>
      <c r="D26969">
        <v>39.996000000000002</v>
      </c>
    </row>
    <row r="26970" spans="1:4">
      <c r="A26970" t="s">
        <v>326</v>
      </c>
      <c r="B26970" s="10">
        <v>42859.916666666664</v>
      </c>
      <c r="C26970">
        <v>50173.948687999997</v>
      </c>
      <c r="D26970">
        <v>20.015999999999998</v>
      </c>
    </row>
    <row r="26971" spans="1:4">
      <c r="A26971" t="s">
        <v>326</v>
      </c>
      <c r="B26971" s="10">
        <v>42859.927083333336</v>
      </c>
      <c r="C26971">
        <v>50173.953692000003</v>
      </c>
      <c r="D26971">
        <v>20.015999999999998</v>
      </c>
    </row>
    <row r="26972" spans="1:4">
      <c r="A26972" t="s">
        <v>326</v>
      </c>
      <c r="B26972" s="10">
        <v>42859.9375</v>
      </c>
      <c r="C26972">
        <v>50173.963690999997</v>
      </c>
      <c r="D26972">
        <v>39.996000000000002</v>
      </c>
    </row>
    <row r="26973" spans="1:4">
      <c r="A26973" t="s">
        <v>326</v>
      </c>
      <c r="B26973" s="10">
        <v>42859.947916666664</v>
      </c>
      <c r="C26973">
        <v>50173.968695000003</v>
      </c>
      <c r="D26973">
        <v>20.015999999999998</v>
      </c>
    </row>
    <row r="26974" spans="1:4">
      <c r="A26974" t="s">
        <v>326</v>
      </c>
      <c r="B26974" s="10">
        <v>42859.958333333336</v>
      </c>
      <c r="C26974">
        <v>50173.973699000002</v>
      </c>
      <c r="D26974">
        <v>20.015999999999998</v>
      </c>
    </row>
    <row r="26975" spans="1:4">
      <c r="A26975" t="s">
        <v>326</v>
      </c>
      <c r="B26975" s="10">
        <v>42859.96875</v>
      </c>
      <c r="C26975">
        <v>50173.983697999996</v>
      </c>
      <c r="D26975">
        <v>39.996000000000002</v>
      </c>
    </row>
    <row r="26976" spans="1:4">
      <c r="A26976" t="s">
        <v>326</v>
      </c>
      <c r="B26976" s="10">
        <v>42859.979166666664</v>
      </c>
      <c r="C26976">
        <v>50173.988702000002</v>
      </c>
      <c r="D26976">
        <v>20.015999999999998</v>
      </c>
    </row>
    <row r="26977" spans="1:4">
      <c r="A26977" t="s">
        <v>326</v>
      </c>
      <c r="B26977" s="10">
        <v>42859.989583333336</v>
      </c>
      <c r="C26977">
        <v>50174.048705000001</v>
      </c>
      <c r="D26977">
        <v>240.012</v>
      </c>
    </row>
    <row r="26978" spans="1:4">
      <c r="A26978" t="s">
        <v>326</v>
      </c>
      <c r="B26978" s="10">
        <v>42860</v>
      </c>
      <c r="C26978">
        <v>50174.515630000002</v>
      </c>
      <c r="D26978">
        <v>1860.0119999999999</v>
      </c>
    </row>
    <row r="26979" spans="1:4">
      <c r="A26979" t="s">
        <v>326</v>
      </c>
      <c r="B26979" s="10">
        <v>42860.010416666664</v>
      </c>
      <c r="C26979">
        <v>50174.520634</v>
      </c>
      <c r="D26979">
        <v>20.015999999999998</v>
      </c>
    </row>
    <row r="26980" spans="1:4">
      <c r="A26980" t="s">
        <v>326</v>
      </c>
      <c r="B26980" s="10">
        <v>42860.020833333336</v>
      </c>
      <c r="C26980">
        <v>50174.525637999999</v>
      </c>
      <c r="D26980">
        <v>20.015999999999998</v>
      </c>
    </row>
    <row r="26981" spans="1:4">
      <c r="A26981" t="s">
        <v>326</v>
      </c>
      <c r="B26981" s="10">
        <v>42860.03125</v>
      </c>
      <c r="C26981">
        <v>50174.530641999998</v>
      </c>
      <c r="D26981">
        <v>20.015999999999998</v>
      </c>
    </row>
    <row r="26982" spans="1:4">
      <c r="A26982" t="s">
        <v>326</v>
      </c>
      <c r="B26982" s="10">
        <v>42860.041666666664</v>
      </c>
      <c r="C26982">
        <v>50174.535645999997</v>
      </c>
      <c r="D26982">
        <v>20.015999999999998</v>
      </c>
    </row>
    <row r="26983" spans="1:4">
      <c r="A26983" t="s">
        <v>326</v>
      </c>
      <c r="B26983" s="10">
        <v>42860.052083333336</v>
      </c>
      <c r="C26983">
        <v>50174.535645999997</v>
      </c>
      <c r="D26983">
        <v>0</v>
      </c>
    </row>
    <row r="26984" spans="1:4">
      <c r="A26984" t="s">
        <v>326</v>
      </c>
      <c r="B26984" s="10">
        <v>42860.0625</v>
      </c>
      <c r="C26984">
        <v>50174.540650000003</v>
      </c>
      <c r="D26984">
        <v>20.015999999999998</v>
      </c>
    </row>
    <row r="26985" spans="1:4">
      <c r="A26985" t="s">
        <v>326</v>
      </c>
      <c r="B26985" s="10">
        <v>42860.072916666664</v>
      </c>
      <c r="C26985">
        <v>50174.545654000001</v>
      </c>
      <c r="D26985">
        <v>20.015999999999998</v>
      </c>
    </row>
    <row r="26986" spans="1:4">
      <c r="A26986" t="s">
        <v>326</v>
      </c>
      <c r="B26986" s="10">
        <v>42860.083333333336</v>
      </c>
      <c r="C26986">
        <v>50174.550658</v>
      </c>
      <c r="D26986">
        <v>20.015999999999998</v>
      </c>
    </row>
    <row r="26987" spans="1:4">
      <c r="A26987" t="s">
        <v>326</v>
      </c>
      <c r="B26987" s="10">
        <v>42860.09375</v>
      </c>
      <c r="C26987">
        <v>50174.555661999999</v>
      </c>
      <c r="D26987">
        <v>20.015999999999998</v>
      </c>
    </row>
    <row r="26988" spans="1:4">
      <c r="A26988" t="s">
        <v>326</v>
      </c>
      <c r="B26988" s="10">
        <v>42860.104166666664</v>
      </c>
      <c r="C26988">
        <v>50174.560665999998</v>
      </c>
      <c r="D26988">
        <v>20.015999999999998</v>
      </c>
    </row>
    <row r="26989" spans="1:4">
      <c r="A26989" t="s">
        <v>326</v>
      </c>
      <c r="B26989" s="10">
        <v>42860.114583333336</v>
      </c>
      <c r="C26989">
        <v>50174.565670000004</v>
      </c>
      <c r="D26989">
        <v>20.015999999999998</v>
      </c>
    </row>
    <row r="26990" spans="1:4">
      <c r="A26990" t="s">
        <v>326</v>
      </c>
      <c r="B26990" s="10">
        <v>42860.125</v>
      </c>
      <c r="C26990">
        <v>50174.570674000002</v>
      </c>
      <c r="D26990">
        <v>20.015999999999998</v>
      </c>
    </row>
    <row r="26991" spans="1:4">
      <c r="A26991" t="s">
        <v>326</v>
      </c>
      <c r="B26991" s="10">
        <v>42860.135416666664</v>
      </c>
      <c r="C26991">
        <v>50174.575678000001</v>
      </c>
      <c r="D26991">
        <v>20.015999999999998</v>
      </c>
    </row>
    <row r="26992" spans="1:4">
      <c r="A26992" t="s">
        <v>326</v>
      </c>
      <c r="B26992" s="10">
        <v>42860.145833333336</v>
      </c>
      <c r="C26992">
        <v>50174.580682</v>
      </c>
      <c r="D26992">
        <v>20.015999999999998</v>
      </c>
    </row>
    <row r="26993" spans="1:4">
      <c r="A26993" t="s">
        <v>326</v>
      </c>
      <c r="B26993" s="10">
        <v>42860.15625</v>
      </c>
      <c r="C26993">
        <v>50174.585685999999</v>
      </c>
      <c r="D26993">
        <v>20.015999999999998</v>
      </c>
    </row>
    <row r="26994" spans="1:4">
      <c r="A26994" t="s">
        <v>326</v>
      </c>
      <c r="B26994" s="10">
        <v>42860.166666666664</v>
      </c>
      <c r="C26994">
        <v>50174.590689999997</v>
      </c>
      <c r="D26994">
        <v>20.015999999999998</v>
      </c>
    </row>
    <row r="26995" spans="1:4">
      <c r="A26995" t="s">
        <v>326</v>
      </c>
      <c r="B26995" s="10">
        <v>42860.177083333336</v>
      </c>
      <c r="C26995">
        <v>50174.595694000003</v>
      </c>
      <c r="D26995">
        <v>20.015999999999998</v>
      </c>
    </row>
    <row r="26996" spans="1:4">
      <c r="A26996" t="s">
        <v>326</v>
      </c>
      <c r="B26996" s="10">
        <v>42860.1875</v>
      </c>
      <c r="C26996">
        <v>50174.600698000002</v>
      </c>
      <c r="D26996">
        <v>20.015999999999998</v>
      </c>
    </row>
    <row r="26997" spans="1:4">
      <c r="A26997" t="s">
        <v>326</v>
      </c>
      <c r="B26997" s="10">
        <v>42860.197916666664</v>
      </c>
      <c r="C26997">
        <v>50174.605702000001</v>
      </c>
      <c r="D26997">
        <v>20.015999999999998</v>
      </c>
    </row>
    <row r="26998" spans="1:4">
      <c r="A26998" t="s">
        <v>326</v>
      </c>
      <c r="B26998" s="10">
        <v>42860.208333333336</v>
      </c>
      <c r="C26998">
        <v>50174.610705999999</v>
      </c>
      <c r="D26998">
        <v>20.015999999999998</v>
      </c>
    </row>
    <row r="26999" spans="1:4">
      <c r="A26999" t="s">
        <v>326</v>
      </c>
      <c r="B26999" s="10">
        <v>42860.21875</v>
      </c>
      <c r="C26999">
        <v>50174.620705000001</v>
      </c>
      <c r="D26999">
        <v>39.996000000000002</v>
      </c>
    </row>
    <row r="27000" spans="1:4">
      <c r="A27000" t="s">
        <v>326</v>
      </c>
      <c r="B27000" s="10">
        <v>42860.229166666664</v>
      </c>
      <c r="C27000">
        <v>50174.625709</v>
      </c>
      <c r="D27000">
        <v>20.015999999999998</v>
      </c>
    </row>
    <row r="27001" spans="1:4">
      <c r="A27001" t="s">
        <v>326</v>
      </c>
      <c r="B27001" s="10">
        <v>42860.239583333336</v>
      </c>
      <c r="C27001">
        <v>50174.630712999999</v>
      </c>
      <c r="D27001">
        <v>20.015999999999998</v>
      </c>
    </row>
    <row r="27002" spans="1:4">
      <c r="A27002" t="s">
        <v>326</v>
      </c>
      <c r="B27002" s="10">
        <v>42860.25</v>
      </c>
      <c r="C27002">
        <v>50174.635716999997</v>
      </c>
      <c r="D27002">
        <v>20.015999999999998</v>
      </c>
    </row>
    <row r="27003" spans="1:4">
      <c r="A27003" t="s">
        <v>326</v>
      </c>
      <c r="B27003" s="10">
        <v>42860.260416666664</v>
      </c>
      <c r="C27003">
        <v>50174.640721000003</v>
      </c>
      <c r="D27003">
        <v>20.015999999999998</v>
      </c>
    </row>
    <row r="27004" spans="1:4">
      <c r="A27004" t="s">
        <v>326</v>
      </c>
      <c r="B27004" s="10">
        <v>42860.270833333336</v>
      </c>
      <c r="C27004">
        <v>50174.650719999998</v>
      </c>
      <c r="D27004">
        <v>39.996000000000002</v>
      </c>
    </row>
    <row r="27005" spans="1:4">
      <c r="A27005" t="s">
        <v>326</v>
      </c>
      <c r="B27005" s="10">
        <v>42860.28125</v>
      </c>
      <c r="C27005">
        <v>50174.655723999997</v>
      </c>
      <c r="D27005">
        <v>20.015999999999998</v>
      </c>
    </row>
    <row r="27006" spans="1:4">
      <c r="A27006" t="s">
        <v>326</v>
      </c>
      <c r="B27006" s="10">
        <v>42860.291666666664</v>
      </c>
      <c r="C27006">
        <v>50174.660728000003</v>
      </c>
      <c r="D27006">
        <v>20.015999999999998</v>
      </c>
    </row>
    <row r="27007" spans="1:4">
      <c r="A27007" t="s">
        <v>326</v>
      </c>
      <c r="B27007" s="10">
        <v>42860.302083333336</v>
      </c>
      <c r="C27007">
        <v>50174.670726999997</v>
      </c>
      <c r="D27007">
        <v>39.996000000000002</v>
      </c>
    </row>
    <row r="27008" spans="1:4">
      <c r="A27008" t="s">
        <v>326</v>
      </c>
      <c r="B27008" s="10">
        <v>42860.3125</v>
      </c>
      <c r="C27008">
        <v>50174.680725999999</v>
      </c>
      <c r="D27008">
        <v>39.996000000000002</v>
      </c>
    </row>
    <row r="27009" spans="1:4">
      <c r="A27009" t="s">
        <v>326</v>
      </c>
      <c r="B27009" s="10">
        <v>42860.322916666664</v>
      </c>
      <c r="C27009">
        <v>50174.700724000002</v>
      </c>
      <c r="D27009">
        <v>79.992000000000004</v>
      </c>
    </row>
    <row r="27010" spans="1:4">
      <c r="A27010" t="s">
        <v>326</v>
      </c>
      <c r="B27010" s="10">
        <v>42860.333333333336</v>
      </c>
      <c r="C27010">
        <v>50174.750727999999</v>
      </c>
      <c r="D27010">
        <v>200.01599999999999</v>
      </c>
    </row>
    <row r="27011" spans="1:4">
      <c r="A27011" t="s">
        <v>326</v>
      </c>
      <c r="B27011" s="10">
        <v>42860.34375</v>
      </c>
      <c r="C27011">
        <v>50174.800732000003</v>
      </c>
      <c r="D27011">
        <v>200.01599999999999</v>
      </c>
    </row>
    <row r="27012" spans="1:4">
      <c r="A27012" t="s">
        <v>326</v>
      </c>
      <c r="B27012" s="10">
        <v>42860.354166666664</v>
      </c>
      <c r="C27012">
        <v>50174.985736000002</v>
      </c>
      <c r="D27012">
        <v>740.01599999999996</v>
      </c>
    </row>
    <row r="27013" spans="1:4">
      <c r="A27013" t="s">
        <v>326</v>
      </c>
      <c r="B27013" s="10">
        <v>42860.364583333336</v>
      </c>
      <c r="C27013">
        <v>50175.440739999998</v>
      </c>
      <c r="D27013">
        <v>1820.0160000000001</v>
      </c>
    </row>
    <row r="27014" spans="1:4">
      <c r="A27014" t="s">
        <v>326</v>
      </c>
      <c r="B27014" s="10">
        <v>42860.375</v>
      </c>
      <c r="C27014">
        <v>50175.500742999997</v>
      </c>
      <c r="D27014">
        <v>240.012</v>
      </c>
    </row>
    <row r="27015" spans="1:4">
      <c r="A27015" t="s">
        <v>326</v>
      </c>
      <c r="B27015" s="10">
        <v>42860.385416666664</v>
      </c>
      <c r="C27015">
        <v>50175.57574</v>
      </c>
      <c r="D27015">
        <v>299.988</v>
      </c>
    </row>
    <row r="27016" spans="1:4">
      <c r="A27016" t="s">
        <v>326</v>
      </c>
      <c r="B27016" s="10">
        <v>42860.395833333336</v>
      </c>
      <c r="C27016">
        <v>50175.655741000002</v>
      </c>
      <c r="D27016">
        <v>320.00400000000002</v>
      </c>
    </row>
    <row r="27017" spans="1:4">
      <c r="A27017" t="s">
        <v>326</v>
      </c>
      <c r="B27017" s="10">
        <v>42860.40625</v>
      </c>
      <c r="C27017">
        <v>50175.730737999998</v>
      </c>
      <c r="D27017">
        <v>299.988</v>
      </c>
    </row>
    <row r="27018" spans="1:4">
      <c r="A27018" t="s">
        <v>326</v>
      </c>
      <c r="B27018" s="10">
        <v>42860.416666666664</v>
      </c>
      <c r="C27018">
        <v>50176.360738000003</v>
      </c>
      <c r="D27018">
        <v>2520</v>
      </c>
    </row>
    <row r="27019" spans="1:4">
      <c r="A27019" t="s">
        <v>326</v>
      </c>
      <c r="B27019" s="10">
        <v>42860.427083333336</v>
      </c>
      <c r="C27019">
        <v>50176.430740000003</v>
      </c>
      <c r="D27019">
        <v>280.00799999999998</v>
      </c>
    </row>
    <row r="27020" spans="1:4">
      <c r="A27020" t="s">
        <v>326</v>
      </c>
      <c r="B27020" s="10">
        <v>42860.4375</v>
      </c>
      <c r="C27020">
        <v>50176.480744</v>
      </c>
      <c r="D27020">
        <v>200.01599999999999</v>
      </c>
    </row>
    <row r="27021" spans="1:4">
      <c r="A27021" t="s">
        <v>326</v>
      </c>
      <c r="B27021" s="10">
        <v>42860.447916666664</v>
      </c>
      <c r="C27021">
        <v>50176.530747999997</v>
      </c>
      <c r="D27021">
        <v>200.01599999999999</v>
      </c>
    </row>
    <row r="27022" spans="1:4">
      <c r="A27022" t="s">
        <v>326</v>
      </c>
      <c r="B27022" s="10">
        <v>42860.458333333336</v>
      </c>
      <c r="C27022">
        <v>50176.580752000002</v>
      </c>
      <c r="D27022">
        <v>200.01599999999999</v>
      </c>
    </row>
    <row r="27023" spans="1:4">
      <c r="A27023" t="s">
        <v>326</v>
      </c>
      <c r="B27023" s="10">
        <v>42860.46875</v>
      </c>
      <c r="C27023">
        <v>50177.190754000003</v>
      </c>
      <c r="D27023">
        <v>2440.0079999999998</v>
      </c>
    </row>
    <row r="27024" spans="1:4">
      <c r="A27024" t="s">
        <v>326</v>
      </c>
      <c r="B27024" s="10">
        <v>42860.479166666664</v>
      </c>
      <c r="C27024">
        <v>50177.260756000003</v>
      </c>
      <c r="D27024">
        <v>280.00799999999998</v>
      </c>
    </row>
    <row r="27025" spans="1:4">
      <c r="A27025" t="s">
        <v>326</v>
      </c>
      <c r="B27025" s="10">
        <v>42860.489583333336</v>
      </c>
      <c r="C27025">
        <v>50177.330757999996</v>
      </c>
      <c r="D27025">
        <v>280.00799999999998</v>
      </c>
    </row>
    <row r="27026" spans="1:4">
      <c r="A27026" t="s">
        <v>326</v>
      </c>
      <c r="B27026" s="10">
        <v>42860.5</v>
      </c>
      <c r="C27026">
        <v>50177.395755999998</v>
      </c>
      <c r="D27026">
        <v>259.99200000000002</v>
      </c>
    </row>
    <row r="27027" spans="1:4">
      <c r="A27027" t="s">
        <v>326</v>
      </c>
      <c r="B27027" s="10">
        <v>42860.510416666664</v>
      </c>
      <c r="C27027">
        <v>50177.465757999998</v>
      </c>
      <c r="D27027">
        <v>280.00799999999998</v>
      </c>
    </row>
    <row r="27028" spans="1:4">
      <c r="A27028" t="s">
        <v>326</v>
      </c>
      <c r="B27028" s="10">
        <v>42860.520833333336</v>
      </c>
      <c r="C27028">
        <v>50177.530756</v>
      </c>
      <c r="D27028">
        <v>259.99200000000002</v>
      </c>
    </row>
    <row r="27029" spans="1:4">
      <c r="A27029" t="s">
        <v>326</v>
      </c>
      <c r="B27029" s="10">
        <v>42860.53125</v>
      </c>
      <c r="C27029">
        <v>50178.115755999999</v>
      </c>
      <c r="D27029">
        <v>2340</v>
      </c>
    </row>
    <row r="27030" spans="1:4">
      <c r="A27030" t="s">
        <v>326</v>
      </c>
      <c r="B27030" s="10">
        <v>42860.541666666664</v>
      </c>
      <c r="C27030">
        <v>50178.185758</v>
      </c>
      <c r="D27030">
        <v>280.00799999999998</v>
      </c>
    </row>
    <row r="27031" spans="1:4">
      <c r="A27031" t="s">
        <v>326</v>
      </c>
      <c r="B27031" s="10">
        <v>42860.552083333336</v>
      </c>
      <c r="C27031">
        <v>50178.245760999998</v>
      </c>
      <c r="D27031">
        <v>240.012</v>
      </c>
    </row>
    <row r="27032" spans="1:4">
      <c r="A27032" t="s">
        <v>326</v>
      </c>
      <c r="B27032" s="10">
        <v>42860.5625</v>
      </c>
      <c r="C27032">
        <v>50178.305763999997</v>
      </c>
      <c r="D27032">
        <v>240.012</v>
      </c>
    </row>
    <row r="27033" spans="1:4">
      <c r="A27033" t="s">
        <v>326</v>
      </c>
      <c r="B27033" s="10">
        <v>42860.572916666664</v>
      </c>
      <c r="C27033">
        <v>50178.355768000001</v>
      </c>
      <c r="D27033">
        <v>200.01599999999999</v>
      </c>
    </row>
    <row r="27034" spans="1:4">
      <c r="A27034" t="s">
        <v>326</v>
      </c>
      <c r="B27034" s="10">
        <v>42860.583333333336</v>
      </c>
      <c r="C27034">
        <v>50178.410767000001</v>
      </c>
      <c r="D27034">
        <v>219.99600000000001</v>
      </c>
    </row>
    <row r="27035" spans="1:4">
      <c r="A27035" t="s">
        <v>326</v>
      </c>
      <c r="B27035" s="10">
        <v>42860.59375</v>
      </c>
      <c r="C27035">
        <v>50178.990763000002</v>
      </c>
      <c r="D27035">
        <v>2319.9839999999999</v>
      </c>
    </row>
    <row r="27036" spans="1:4">
      <c r="A27036" t="s">
        <v>326</v>
      </c>
      <c r="B27036" s="10">
        <v>42860.604166666664</v>
      </c>
      <c r="C27036">
        <v>50179.035763</v>
      </c>
      <c r="D27036">
        <v>180</v>
      </c>
    </row>
    <row r="27037" spans="1:4">
      <c r="A27037" t="s">
        <v>326</v>
      </c>
      <c r="B27037" s="10">
        <v>42860.614583333336</v>
      </c>
      <c r="C27037">
        <v>50179.075758999999</v>
      </c>
      <c r="D27037">
        <v>159.98400000000001</v>
      </c>
    </row>
    <row r="27038" spans="1:4">
      <c r="A27038" t="s">
        <v>326</v>
      </c>
      <c r="B27038" s="10">
        <v>42860.625</v>
      </c>
      <c r="C27038">
        <v>50179.120758999998</v>
      </c>
      <c r="D27038">
        <v>180</v>
      </c>
    </row>
    <row r="27039" spans="1:4">
      <c r="A27039" t="s">
        <v>326</v>
      </c>
      <c r="B27039" s="10">
        <v>42860.635416666664</v>
      </c>
      <c r="C27039">
        <v>50179.160754999997</v>
      </c>
      <c r="D27039">
        <v>159.98400000000001</v>
      </c>
    </row>
    <row r="27040" spans="1:4">
      <c r="A27040" t="s">
        <v>326</v>
      </c>
      <c r="B27040" s="10">
        <v>42860.645833333336</v>
      </c>
      <c r="C27040">
        <v>50179.195756000001</v>
      </c>
      <c r="D27040">
        <v>140.00399999999999</v>
      </c>
    </row>
    <row r="27041" spans="1:4">
      <c r="A27041" t="s">
        <v>326</v>
      </c>
      <c r="B27041" s="10">
        <v>42860.65625</v>
      </c>
      <c r="C27041">
        <v>50179.580757999996</v>
      </c>
      <c r="D27041">
        <v>1540.008</v>
      </c>
    </row>
    <row r="27042" spans="1:4">
      <c r="A27042" t="s">
        <v>326</v>
      </c>
      <c r="B27042" s="10">
        <v>42860.666666666664</v>
      </c>
      <c r="C27042">
        <v>50179.825755999998</v>
      </c>
      <c r="D27042">
        <v>979.99199999999996</v>
      </c>
    </row>
    <row r="27043" spans="1:4">
      <c r="A27043" t="s">
        <v>326</v>
      </c>
      <c r="B27043" s="10">
        <v>42860.677083333336</v>
      </c>
      <c r="C27043">
        <v>50179.870755999997</v>
      </c>
      <c r="D27043">
        <v>180</v>
      </c>
    </row>
    <row r="27044" spans="1:4">
      <c r="A27044" t="s">
        <v>326</v>
      </c>
      <c r="B27044" s="10">
        <v>42860.6875</v>
      </c>
      <c r="C27044">
        <v>50179.925754999997</v>
      </c>
      <c r="D27044">
        <v>219.99600000000001</v>
      </c>
    </row>
    <row r="27045" spans="1:4">
      <c r="A27045" t="s">
        <v>326</v>
      </c>
      <c r="B27045" s="10">
        <v>42860.697916666664</v>
      </c>
      <c r="C27045">
        <v>50179.975759000001</v>
      </c>
      <c r="D27045">
        <v>200.01599999999999</v>
      </c>
    </row>
    <row r="27046" spans="1:4">
      <c r="A27046" t="s">
        <v>326</v>
      </c>
      <c r="B27046" s="10">
        <v>42860.708333333336</v>
      </c>
      <c r="C27046">
        <v>50180.030758000001</v>
      </c>
      <c r="D27046">
        <v>219.99600000000001</v>
      </c>
    </row>
    <row r="27047" spans="1:4">
      <c r="A27047" t="s">
        <v>326</v>
      </c>
      <c r="B27047" s="10">
        <v>42860.71875</v>
      </c>
      <c r="C27047">
        <v>50180.075757999999</v>
      </c>
      <c r="D27047">
        <v>180</v>
      </c>
    </row>
    <row r="27048" spans="1:4">
      <c r="A27048" t="s">
        <v>326</v>
      </c>
      <c r="B27048" s="10">
        <v>42860.729166666664</v>
      </c>
      <c r="C27048">
        <v>50180.120757999997</v>
      </c>
      <c r="D27048">
        <v>180</v>
      </c>
    </row>
    <row r="27049" spans="1:4">
      <c r="A27049" t="s">
        <v>326</v>
      </c>
      <c r="B27049" s="10">
        <v>42860.739583333336</v>
      </c>
      <c r="C27049">
        <v>50180.165758000003</v>
      </c>
      <c r="D27049">
        <v>180</v>
      </c>
    </row>
    <row r="27050" spans="1:4">
      <c r="A27050" t="s">
        <v>326</v>
      </c>
      <c r="B27050" s="10">
        <v>42860.75</v>
      </c>
      <c r="C27050">
        <v>50180.200758999999</v>
      </c>
      <c r="D27050">
        <v>140.00399999999999</v>
      </c>
    </row>
    <row r="27051" spans="1:4">
      <c r="A27051" t="s">
        <v>326</v>
      </c>
      <c r="B27051" s="10">
        <v>42860.760416666664</v>
      </c>
      <c r="C27051">
        <v>50180.235760000003</v>
      </c>
      <c r="D27051">
        <v>140.00399999999999</v>
      </c>
    </row>
    <row r="27052" spans="1:4">
      <c r="A27052" t="s">
        <v>326</v>
      </c>
      <c r="B27052" s="10">
        <v>42860.770833333336</v>
      </c>
      <c r="C27052">
        <v>50180.265757000001</v>
      </c>
      <c r="D27052">
        <v>119.988</v>
      </c>
    </row>
    <row r="27053" spans="1:4">
      <c r="A27053" t="s">
        <v>326</v>
      </c>
      <c r="B27053" s="10">
        <v>42860.78125</v>
      </c>
      <c r="C27053">
        <v>50180.290759000003</v>
      </c>
      <c r="D27053">
        <v>100.008</v>
      </c>
    </row>
    <row r="27054" spans="1:4">
      <c r="A27054" t="s">
        <v>326</v>
      </c>
      <c r="B27054" s="10">
        <v>42860.791666666664</v>
      </c>
      <c r="C27054">
        <v>50180.315760999998</v>
      </c>
      <c r="D27054">
        <v>100.008</v>
      </c>
    </row>
    <row r="27055" spans="1:4">
      <c r="A27055" t="s">
        <v>326</v>
      </c>
      <c r="B27055" s="10">
        <v>42860.802083333336</v>
      </c>
      <c r="C27055">
        <v>50180.340763</v>
      </c>
      <c r="D27055">
        <v>100.008</v>
      </c>
    </row>
    <row r="27056" spans="1:4">
      <c r="A27056" t="s">
        <v>326</v>
      </c>
      <c r="B27056" s="10">
        <v>42860.8125</v>
      </c>
      <c r="C27056">
        <v>50180.360761000004</v>
      </c>
      <c r="D27056">
        <v>79.992000000000004</v>
      </c>
    </row>
    <row r="27057" spans="1:4">
      <c r="A27057" t="s">
        <v>326</v>
      </c>
      <c r="B27057" s="10">
        <v>42860.822916666664</v>
      </c>
      <c r="C27057">
        <v>50180.375763999997</v>
      </c>
      <c r="D27057">
        <v>60.012</v>
      </c>
    </row>
    <row r="27058" spans="1:4">
      <c r="A27058" t="s">
        <v>326</v>
      </c>
      <c r="B27058" s="10">
        <v>42860.833333333336</v>
      </c>
      <c r="C27058">
        <v>50180.395762</v>
      </c>
      <c r="D27058">
        <v>79.992000000000004</v>
      </c>
    </row>
    <row r="27059" spans="1:4">
      <c r="A27059" t="s">
        <v>326</v>
      </c>
      <c r="B27059" s="10">
        <v>42860.84375</v>
      </c>
      <c r="C27059">
        <v>50180.410765000001</v>
      </c>
      <c r="D27059">
        <v>60.012</v>
      </c>
    </row>
    <row r="27060" spans="1:4">
      <c r="A27060" t="s">
        <v>326</v>
      </c>
      <c r="B27060" s="10">
        <v>42860.854166666664</v>
      </c>
      <c r="C27060">
        <v>50180.425768000001</v>
      </c>
      <c r="D27060">
        <v>60.012</v>
      </c>
    </row>
    <row r="27061" spans="1:4">
      <c r="A27061" t="s">
        <v>326</v>
      </c>
      <c r="B27061" s="10">
        <v>42860.864583333336</v>
      </c>
      <c r="C27061">
        <v>50180.440771000001</v>
      </c>
      <c r="D27061">
        <v>60.012</v>
      </c>
    </row>
    <row r="27062" spans="1:4">
      <c r="A27062" t="s">
        <v>326</v>
      </c>
      <c r="B27062" s="10">
        <v>42860.875</v>
      </c>
      <c r="C27062">
        <v>50180.465773000004</v>
      </c>
      <c r="D27062">
        <v>100.008</v>
      </c>
    </row>
    <row r="27063" spans="1:4">
      <c r="A27063" t="s">
        <v>326</v>
      </c>
      <c r="B27063" s="10">
        <v>42860.885416666664</v>
      </c>
      <c r="C27063">
        <v>50180.475771999998</v>
      </c>
      <c r="D27063">
        <v>39.996000000000002</v>
      </c>
    </row>
    <row r="27064" spans="1:4">
      <c r="A27064" t="s">
        <v>326</v>
      </c>
      <c r="B27064" s="10">
        <v>42860.895833333336</v>
      </c>
      <c r="C27064">
        <v>50180.480775999997</v>
      </c>
      <c r="D27064">
        <v>20.015999999999998</v>
      </c>
    </row>
    <row r="27065" spans="1:4">
      <c r="A27065" t="s">
        <v>326</v>
      </c>
      <c r="B27065" s="10">
        <v>42860.90625</v>
      </c>
      <c r="C27065">
        <v>50180.485780000003</v>
      </c>
      <c r="D27065">
        <v>20.015999999999998</v>
      </c>
    </row>
    <row r="27066" spans="1:4">
      <c r="A27066" t="s">
        <v>326</v>
      </c>
      <c r="B27066" s="10">
        <v>42860.916666666664</v>
      </c>
      <c r="C27066">
        <v>50180.490784000001</v>
      </c>
      <c r="D27066">
        <v>20.015999999999998</v>
      </c>
    </row>
    <row r="27067" spans="1:4">
      <c r="A27067" t="s">
        <v>326</v>
      </c>
      <c r="B27067" s="10">
        <v>42860.927083333336</v>
      </c>
      <c r="C27067">
        <v>50180.495788</v>
      </c>
      <c r="D27067">
        <v>20.015999999999998</v>
      </c>
    </row>
    <row r="27068" spans="1:4">
      <c r="A27068" t="s">
        <v>326</v>
      </c>
      <c r="B27068" s="10">
        <v>42860.9375</v>
      </c>
      <c r="C27068">
        <v>50180.505787000002</v>
      </c>
      <c r="D27068">
        <v>39.996000000000002</v>
      </c>
    </row>
    <row r="27069" spans="1:4">
      <c r="A27069" t="s">
        <v>326</v>
      </c>
      <c r="B27069" s="10">
        <v>42860.947916666664</v>
      </c>
      <c r="C27069">
        <v>50180.510791000001</v>
      </c>
      <c r="D27069">
        <v>20.015999999999998</v>
      </c>
    </row>
    <row r="27070" spans="1:4">
      <c r="A27070" t="s">
        <v>326</v>
      </c>
      <c r="B27070" s="10">
        <v>42860.958333333336</v>
      </c>
      <c r="C27070">
        <v>50180.515794999999</v>
      </c>
      <c r="D27070">
        <v>20.015999999999998</v>
      </c>
    </row>
    <row r="27071" spans="1:4">
      <c r="A27071" t="s">
        <v>326</v>
      </c>
      <c r="B27071" s="10">
        <v>42860.96875</v>
      </c>
      <c r="C27071">
        <v>50180.520798999998</v>
      </c>
      <c r="D27071">
        <v>20.015999999999998</v>
      </c>
    </row>
    <row r="27072" spans="1:4">
      <c r="A27072" t="s">
        <v>326</v>
      </c>
      <c r="B27072" s="10">
        <v>42860.979166666664</v>
      </c>
      <c r="C27072">
        <v>50180.525802999997</v>
      </c>
      <c r="D27072">
        <v>20.015999999999998</v>
      </c>
    </row>
    <row r="27073" spans="1:4">
      <c r="A27073" t="s">
        <v>326</v>
      </c>
      <c r="B27073" s="10">
        <v>42860.989583333336</v>
      </c>
      <c r="C27073">
        <v>50180.530807000003</v>
      </c>
      <c r="D27073">
        <v>20.015999999999998</v>
      </c>
    </row>
    <row r="27074" spans="1:4">
      <c r="A27074" t="s">
        <v>326</v>
      </c>
      <c r="B27074" s="10">
        <v>42861</v>
      </c>
      <c r="C27074">
        <v>50180.535159999999</v>
      </c>
      <c r="D27074">
        <v>20.015999999999998</v>
      </c>
    </row>
    <row r="27075" spans="1:4">
      <c r="A27075" t="s">
        <v>326</v>
      </c>
      <c r="B27075" s="10">
        <v>42861.010416666664</v>
      </c>
      <c r="C27075">
        <v>50180.545159000001</v>
      </c>
      <c r="D27075">
        <v>39.996000000000002</v>
      </c>
    </row>
    <row r="27076" spans="1:4">
      <c r="A27076" t="s">
        <v>326</v>
      </c>
      <c r="B27076" s="10">
        <v>42861.020833333336</v>
      </c>
      <c r="C27076">
        <v>50180.550163</v>
      </c>
      <c r="D27076">
        <v>20.015999999999998</v>
      </c>
    </row>
    <row r="27077" spans="1:4">
      <c r="A27077" t="s">
        <v>326</v>
      </c>
      <c r="B27077" s="10">
        <v>42861.03125</v>
      </c>
      <c r="C27077">
        <v>50180.555166999999</v>
      </c>
      <c r="D27077">
        <v>20.015999999999998</v>
      </c>
    </row>
    <row r="27078" spans="1:4">
      <c r="A27078" t="s">
        <v>326</v>
      </c>
      <c r="B27078" s="10">
        <v>42861.041666666664</v>
      </c>
      <c r="C27078">
        <v>50180.560170999997</v>
      </c>
      <c r="D27078">
        <v>20.015999999999998</v>
      </c>
    </row>
    <row r="27079" spans="1:4">
      <c r="A27079" t="s">
        <v>326</v>
      </c>
      <c r="B27079" s="10">
        <v>42861.052083333336</v>
      </c>
      <c r="C27079">
        <v>50180.565175000003</v>
      </c>
      <c r="D27079">
        <v>20.015999999999998</v>
      </c>
    </row>
    <row r="27080" spans="1:4">
      <c r="A27080" t="s">
        <v>326</v>
      </c>
      <c r="B27080" s="10">
        <v>42861.0625</v>
      </c>
      <c r="C27080">
        <v>50180.570179000002</v>
      </c>
      <c r="D27080">
        <v>20.015999999999998</v>
      </c>
    </row>
    <row r="27081" spans="1:4">
      <c r="A27081" t="s">
        <v>326</v>
      </c>
      <c r="B27081" s="10">
        <v>42861.072916666664</v>
      </c>
      <c r="C27081">
        <v>50180.575183000001</v>
      </c>
      <c r="D27081">
        <v>20.015999999999998</v>
      </c>
    </row>
    <row r="27082" spans="1:4">
      <c r="A27082" t="s">
        <v>326</v>
      </c>
      <c r="B27082" s="10">
        <v>42861.083333333336</v>
      </c>
      <c r="C27082">
        <v>50180.580187</v>
      </c>
      <c r="D27082">
        <v>20.015999999999998</v>
      </c>
    </row>
    <row r="27083" spans="1:4">
      <c r="A27083" t="s">
        <v>326</v>
      </c>
      <c r="B27083" s="10">
        <v>42861.09375</v>
      </c>
      <c r="C27083">
        <v>50180.585190999998</v>
      </c>
      <c r="D27083">
        <v>20.015999999999998</v>
      </c>
    </row>
    <row r="27084" spans="1:4">
      <c r="A27084" t="s">
        <v>326</v>
      </c>
      <c r="B27084" s="10">
        <v>42861.104166666664</v>
      </c>
      <c r="C27084">
        <v>50180.590194999997</v>
      </c>
      <c r="D27084">
        <v>20.015999999999998</v>
      </c>
    </row>
    <row r="27085" spans="1:4">
      <c r="A27085" t="s">
        <v>326</v>
      </c>
      <c r="B27085" s="10">
        <v>42861.114583333336</v>
      </c>
      <c r="C27085">
        <v>50180.595199000003</v>
      </c>
      <c r="D27085">
        <v>20.015999999999998</v>
      </c>
    </row>
    <row r="27086" spans="1:4">
      <c r="A27086" t="s">
        <v>326</v>
      </c>
      <c r="B27086" s="10">
        <v>42861.125</v>
      </c>
      <c r="C27086">
        <v>50180.600203000002</v>
      </c>
      <c r="D27086">
        <v>20.015999999999998</v>
      </c>
    </row>
    <row r="27087" spans="1:4">
      <c r="A27087" t="s">
        <v>326</v>
      </c>
      <c r="B27087" s="10">
        <v>42861.135416666664</v>
      </c>
      <c r="C27087">
        <v>50180.605207000001</v>
      </c>
      <c r="D27087">
        <v>20.015999999999998</v>
      </c>
    </row>
    <row r="27088" spans="1:4">
      <c r="A27088" t="s">
        <v>326</v>
      </c>
      <c r="B27088" s="10">
        <v>42861.145833333336</v>
      </c>
      <c r="C27088">
        <v>50180.610210999999</v>
      </c>
      <c r="D27088">
        <v>20.015999999999998</v>
      </c>
    </row>
    <row r="27089" spans="1:4">
      <c r="A27089" t="s">
        <v>326</v>
      </c>
      <c r="B27089" s="10">
        <v>42861.15625</v>
      </c>
      <c r="C27089">
        <v>50180.615214999998</v>
      </c>
      <c r="D27089">
        <v>20.015999999999998</v>
      </c>
    </row>
    <row r="27090" spans="1:4">
      <c r="A27090" t="s">
        <v>326</v>
      </c>
      <c r="B27090" s="10">
        <v>42861.166666666664</v>
      </c>
      <c r="C27090">
        <v>50180.620218999997</v>
      </c>
      <c r="D27090">
        <v>20.015999999999998</v>
      </c>
    </row>
    <row r="27091" spans="1:4">
      <c r="A27091" t="s">
        <v>326</v>
      </c>
      <c r="B27091" s="10">
        <v>42861.177083333336</v>
      </c>
      <c r="C27091">
        <v>50180.625223000003</v>
      </c>
      <c r="D27091">
        <v>20.015999999999998</v>
      </c>
    </row>
    <row r="27092" spans="1:4">
      <c r="A27092" t="s">
        <v>326</v>
      </c>
      <c r="B27092" s="10">
        <v>42861.1875</v>
      </c>
      <c r="C27092">
        <v>50180.630227000001</v>
      </c>
      <c r="D27092">
        <v>20.015999999999998</v>
      </c>
    </row>
    <row r="27093" spans="1:4">
      <c r="A27093" t="s">
        <v>326</v>
      </c>
      <c r="B27093" s="10">
        <v>42861.197916666664</v>
      </c>
      <c r="C27093">
        <v>50180.635231</v>
      </c>
      <c r="D27093">
        <v>20.015999999999998</v>
      </c>
    </row>
    <row r="27094" spans="1:4">
      <c r="A27094" t="s">
        <v>326</v>
      </c>
      <c r="B27094" s="10">
        <v>42861.208333333336</v>
      </c>
      <c r="C27094">
        <v>50180.640234999999</v>
      </c>
      <c r="D27094">
        <v>20.015999999999998</v>
      </c>
    </row>
    <row r="27095" spans="1:4">
      <c r="A27095" t="s">
        <v>326</v>
      </c>
      <c r="B27095" s="10">
        <v>42861.21875</v>
      </c>
      <c r="C27095">
        <v>50180.645238999998</v>
      </c>
      <c r="D27095">
        <v>20.015999999999998</v>
      </c>
    </row>
    <row r="27096" spans="1:4">
      <c r="A27096" t="s">
        <v>326</v>
      </c>
      <c r="B27096" s="10">
        <v>42861.229166666664</v>
      </c>
      <c r="C27096">
        <v>50180.645238999998</v>
      </c>
      <c r="D27096">
        <v>0</v>
      </c>
    </row>
    <row r="27097" spans="1:4">
      <c r="A27097" t="s">
        <v>326</v>
      </c>
      <c r="B27097" s="10">
        <v>42861.239583333336</v>
      </c>
      <c r="C27097">
        <v>50180.870239000003</v>
      </c>
      <c r="D27097">
        <v>900</v>
      </c>
    </row>
    <row r="27098" spans="1:4">
      <c r="A27098" t="s">
        <v>326</v>
      </c>
      <c r="B27098" s="10">
        <v>42861.25</v>
      </c>
      <c r="C27098">
        <v>50181.170235999998</v>
      </c>
      <c r="D27098">
        <v>1199.9880000000001</v>
      </c>
    </row>
    <row r="27099" spans="1:4">
      <c r="A27099" t="s">
        <v>326</v>
      </c>
      <c r="B27099" s="10">
        <v>42861.260416666664</v>
      </c>
      <c r="C27099">
        <v>50181.175239999997</v>
      </c>
      <c r="D27099">
        <v>20.015999999999998</v>
      </c>
    </row>
    <row r="27100" spans="1:4">
      <c r="A27100" t="s">
        <v>326</v>
      </c>
      <c r="B27100" s="10">
        <v>42861.270833333336</v>
      </c>
      <c r="C27100">
        <v>50181.180244000003</v>
      </c>
      <c r="D27100">
        <v>20.015999999999998</v>
      </c>
    </row>
    <row r="27101" spans="1:4">
      <c r="A27101" t="s">
        <v>326</v>
      </c>
      <c r="B27101" s="10">
        <v>42861.28125</v>
      </c>
      <c r="C27101">
        <v>50181.185248000002</v>
      </c>
      <c r="D27101">
        <v>20.015999999999998</v>
      </c>
    </row>
    <row r="27102" spans="1:4">
      <c r="A27102" t="s">
        <v>326</v>
      </c>
      <c r="B27102" s="10">
        <v>42861.291666666664</v>
      </c>
      <c r="C27102">
        <v>50181.190252</v>
      </c>
      <c r="D27102">
        <v>20.015999999999998</v>
      </c>
    </row>
    <row r="27103" spans="1:4">
      <c r="A27103" t="s">
        <v>326</v>
      </c>
      <c r="B27103" s="10">
        <v>42861.302083333336</v>
      </c>
      <c r="C27103">
        <v>50181.195255999999</v>
      </c>
      <c r="D27103">
        <v>20.015999999999998</v>
      </c>
    </row>
    <row r="27104" spans="1:4">
      <c r="A27104" t="s">
        <v>326</v>
      </c>
      <c r="B27104" s="10">
        <v>42861.3125</v>
      </c>
      <c r="C27104">
        <v>50181.195255999999</v>
      </c>
      <c r="D27104">
        <v>0</v>
      </c>
    </row>
    <row r="27105" spans="1:4">
      <c r="A27105" t="s">
        <v>326</v>
      </c>
      <c r="B27105" s="10">
        <v>42861.322916666664</v>
      </c>
      <c r="C27105">
        <v>50181.210258999999</v>
      </c>
      <c r="D27105">
        <v>60.012</v>
      </c>
    </row>
    <row r="27106" spans="1:4">
      <c r="A27106" t="s">
        <v>326</v>
      </c>
      <c r="B27106" s="10">
        <v>42861.333333333336</v>
      </c>
      <c r="C27106">
        <v>50181.230257000003</v>
      </c>
      <c r="D27106">
        <v>79.992000000000004</v>
      </c>
    </row>
    <row r="27107" spans="1:4">
      <c r="A27107" t="s">
        <v>326</v>
      </c>
      <c r="B27107" s="10">
        <v>42861.34375</v>
      </c>
      <c r="C27107">
        <v>50181.250254999999</v>
      </c>
      <c r="D27107">
        <v>79.992000000000004</v>
      </c>
    </row>
    <row r="27108" spans="1:4">
      <c r="A27108" t="s">
        <v>326</v>
      </c>
      <c r="B27108" s="10">
        <v>42861.354166666664</v>
      </c>
      <c r="C27108">
        <v>50181.270253000002</v>
      </c>
      <c r="D27108">
        <v>79.992000000000004</v>
      </c>
    </row>
    <row r="27109" spans="1:4">
      <c r="A27109" t="s">
        <v>326</v>
      </c>
      <c r="B27109" s="10">
        <v>42861.364583333336</v>
      </c>
      <c r="C27109">
        <v>50181.295254999997</v>
      </c>
      <c r="D27109">
        <v>100.008</v>
      </c>
    </row>
    <row r="27110" spans="1:4">
      <c r="A27110" t="s">
        <v>326</v>
      </c>
      <c r="B27110" s="10">
        <v>42861.375</v>
      </c>
      <c r="C27110">
        <v>50181.320256999999</v>
      </c>
      <c r="D27110">
        <v>100.008</v>
      </c>
    </row>
    <row r="27111" spans="1:4">
      <c r="A27111" t="s">
        <v>326</v>
      </c>
      <c r="B27111" s="10">
        <v>42861.385416666664</v>
      </c>
      <c r="C27111">
        <v>50181.340255000003</v>
      </c>
      <c r="D27111">
        <v>79.992000000000004</v>
      </c>
    </row>
    <row r="27112" spans="1:4">
      <c r="A27112" t="s">
        <v>326</v>
      </c>
      <c r="B27112" s="10">
        <v>42861.395833333336</v>
      </c>
      <c r="C27112">
        <v>50181.360252999999</v>
      </c>
      <c r="D27112">
        <v>79.992000000000004</v>
      </c>
    </row>
    <row r="27113" spans="1:4">
      <c r="A27113" t="s">
        <v>326</v>
      </c>
      <c r="B27113" s="10">
        <v>42861.40625</v>
      </c>
      <c r="C27113">
        <v>50181.385255000001</v>
      </c>
      <c r="D27113">
        <v>100.008</v>
      </c>
    </row>
    <row r="27114" spans="1:4">
      <c r="A27114" t="s">
        <v>326</v>
      </c>
      <c r="B27114" s="10">
        <v>42861.416666666664</v>
      </c>
      <c r="C27114">
        <v>50181.405252999997</v>
      </c>
      <c r="D27114">
        <v>79.992000000000004</v>
      </c>
    </row>
    <row r="27115" spans="1:4">
      <c r="A27115" t="s">
        <v>326</v>
      </c>
      <c r="B27115" s="10">
        <v>42861.427083333336</v>
      </c>
      <c r="C27115">
        <v>50181.420255999998</v>
      </c>
      <c r="D27115">
        <v>60.012</v>
      </c>
    </row>
    <row r="27116" spans="1:4">
      <c r="A27116" t="s">
        <v>326</v>
      </c>
      <c r="B27116" s="10">
        <v>42861.4375</v>
      </c>
      <c r="C27116">
        <v>50181.425260000004</v>
      </c>
      <c r="D27116">
        <v>20.015999999999998</v>
      </c>
    </row>
    <row r="27117" spans="1:4">
      <c r="A27117" t="s">
        <v>326</v>
      </c>
      <c r="B27117" s="10">
        <v>42861.447916666664</v>
      </c>
      <c r="C27117">
        <v>50181.435258999998</v>
      </c>
      <c r="D27117">
        <v>39.996000000000002</v>
      </c>
    </row>
    <row r="27118" spans="1:4">
      <c r="A27118" t="s">
        <v>326</v>
      </c>
      <c r="B27118" s="10">
        <v>42861.458333333336</v>
      </c>
      <c r="C27118">
        <v>50181.440262999997</v>
      </c>
      <c r="D27118">
        <v>20.015999999999998</v>
      </c>
    </row>
    <row r="27119" spans="1:4">
      <c r="A27119" t="s">
        <v>326</v>
      </c>
      <c r="B27119" s="10">
        <v>42861.46875</v>
      </c>
      <c r="C27119">
        <v>50181.445267000003</v>
      </c>
      <c r="D27119">
        <v>20.015999999999998</v>
      </c>
    </row>
    <row r="27120" spans="1:4">
      <c r="A27120" t="s">
        <v>326</v>
      </c>
      <c r="B27120" s="10">
        <v>42861.479166666664</v>
      </c>
      <c r="C27120">
        <v>50181.450271000002</v>
      </c>
      <c r="D27120">
        <v>20.015999999999998</v>
      </c>
    </row>
    <row r="27121" spans="1:4">
      <c r="A27121" t="s">
        <v>326</v>
      </c>
      <c r="B27121" s="10">
        <v>42861.489583333336</v>
      </c>
      <c r="C27121">
        <v>50181.455275</v>
      </c>
      <c r="D27121">
        <v>20.015999999999998</v>
      </c>
    </row>
    <row r="27122" spans="1:4">
      <c r="A27122" t="s">
        <v>326</v>
      </c>
      <c r="B27122" s="10">
        <v>42861.5</v>
      </c>
      <c r="C27122">
        <v>50181.465274000002</v>
      </c>
      <c r="D27122">
        <v>39.996000000000002</v>
      </c>
    </row>
    <row r="27123" spans="1:4">
      <c r="A27123" t="s">
        <v>326</v>
      </c>
      <c r="B27123" s="10">
        <v>42861.510416666664</v>
      </c>
      <c r="C27123">
        <v>50181.470278000001</v>
      </c>
      <c r="D27123">
        <v>20.015999999999998</v>
      </c>
    </row>
    <row r="27124" spans="1:4">
      <c r="A27124" t="s">
        <v>326</v>
      </c>
      <c r="B27124" s="10">
        <v>42861.520833333336</v>
      </c>
      <c r="C27124">
        <v>50181.475281999999</v>
      </c>
      <c r="D27124">
        <v>20.015999999999998</v>
      </c>
    </row>
    <row r="27125" spans="1:4">
      <c r="A27125" t="s">
        <v>326</v>
      </c>
      <c r="B27125" s="10">
        <v>42861.53125</v>
      </c>
      <c r="C27125">
        <v>50181.485281000001</v>
      </c>
      <c r="D27125">
        <v>39.996000000000002</v>
      </c>
    </row>
    <row r="27126" spans="1:4">
      <c r="A27126" t="s">
        <v>326</v>
      </c>
      <c r="B27126" s="10">
        <v>42861.541666666664</v>
      </c>
      <c r="C27126">
        <v>50181.490285</v>
      </c>
      <c r="D27126">
        <v>20.015999999999998</v>
      </c>
    </row>
    <row r="27127" spans="1:4">
      <c r="A27127" t="s">
        <v>326</v>
      </c>
      <c r="B27127" s="10">
        <v>42861.552083333336</v>
      </c>
      <c r="C27127">
        <v>50181.495288999999</v>
      </c>
      <c r="D27127">
        <v>20.015999999999998</v>
      </c>
    </row>
    <row r="27128" spans="1:4">
      <c r="A27128" t="s">
        <v>326</v>
      </c>
      <c r="B27128" s="10">
        <v>42861.5625</v>
      </c>
      <c r="C27128">
        <v>50181.500292999997</v>
      </c>
      <c r="D27128">
        <v>20.015999999999998</v>
      </c>
    </row>
    <row r="27129" spans="1:4">
      <c r="A27129" t="s">
        <v>326</v>
      </c>
      <c r="B27129" s="10">
        <v>42861.572916666664</v>
      </c>
      <c r="C27129">
        <v>50181.505297000003</v>
      </c>
      <c r="D27129">
        <v>20.015999999999998</v>
      </c>
    </row>
    <row r="27130" spans="1:4">
      <c r="A27130" t="s">
        <v>326</v>
      </c>
      <c r="B27130" s="10">
        <v>42861.583333333336</v>
      </c>
      <c r="C27130">
        <v>50181.510301000002</v>
      </c>
      <c r="D27130">
        <v>20.015999999999998</v>
      </c>
    </row>
    <row r="27131" spans="1:4">
      <c r="A27131" t="s">
        <v>326</v>
      </c>
      <c r="B27131" s="10">
        <v>42861.59375</v>
      </c>
      <c r="C27131">
        <v>50181.515305000001</v>
      </c>
      <c r="D27131">
        <v>20.015999999999998</v>
      </c>
    </row>
    <row r="27132" spans="1:4">
      <c r="A27132" t="s">
        <v>326</v>
      </c>
      <c r="B27132" s="10">
        <v>42861.604166666664</v>
      </c>
      <c r="C27132">
        <v>50181.520309</v>
      </c>
      <c r="D27132">
        <v>20.015999999999998</v>
      </c>
    </row>
    <row r="27133" spans="1:4">
      <c r="A27133" t="s">
        <v>326</v>
      </c>
      <c r="B27133" s="10">
        <v>42861.614583333336</v>
      </c>
      <c r="C27133">
        <v>50181.525312999998</v>
      </c>
      <c r="D27133">
        <v>20.015999999999998</v>
      </c>
    </row>
    <row r="27134" spans="1:4">
      <c r="A27134" t="s">
        <v>326</v>
      </c>
      <c r="B27134" s="10">
        <v>42861.625</v>
      </c>
      <c r="C27134">
        <v>50181.530316999997</v>
      </c>
      <c r="D27134">
        <v>20.015999999999998</v>
      </c>
    </row>
    <row r="27135" spans="1:4">
      <c r="A27135" t="s">
        <v>326</v>
      </c>
      <c r="B27135" s="10">
        <v>42861.635416666664</v>
      </c>
      <c r="C27135">
        <v>50181.535321000003</v>
      </c>
      <c r="D27135">
        <v>20.015999999999998</v>
      </c>
    </row>
    <row r="27136" spans="1:4">
      <c r="A27136" t="s">
        <v>326</v>
      </c>
      <c r="B27136" s="10">
        <v>42861.645833333336</v>
      </c>
      <c r="C27136">
        <v>50181.540325000002</v>
      </c>
      <c r="D27136">
        <v>20.015999999999998</v>
      </c>
    </row>
    <row r="27137" spans="1:4">
      <c r="A27137" t="s">
        <v>326</v>
      </c>
      <c r="B27137" s="10">
        <v>42861.65625</v>
      </c>
      <c r="C27137">
        <v>50181.545329</v>
      </c>
      <c r="D27137">
        <v>20.015999999999998</v>
      </c>
    </row>
    <row r="27138" spans="1:4">
      <c r="A27138" t="s">
        <v>326</v>
      </c>
      <c r="B27138" s="10">
        <v>42861.666666666664</v>
      </c>
      <c r="C27138">
        <v>50181.550332999999</v>
      </c>
      <c r="D27138">
        <v>20.015999999999998</v>
      </c>
    </row>
    <row r="27139" spans="1:4">
      <c r="A27139" t="s">
        <v>326</v>
      </c>
      <c r="B27139" s="10">
        <v>42861.677083333336</v>
      </c>
      <c r="C27139">
        <v>50181.555336999998</v>
      </c>
      <c r="D27139">
        <v>20.015999999999998</v>
      </c>
    </row>
    <row r="27140" spans="1:4">
      <c r="A27140" t="s">
        <v>326</v>
      </c>
      <c r="B27140" s="10">
        <v>42861.6875</v>
      </c>
      <c r="C27140">
        <v>50181.560340999997</v>
      </c>
      <c r="D27140">
        <v>20.015999999999998</v>
      </c>
    </row>
    <row r="27141" spans="1:4">
      <c r="A27141" t="s">
        <v>326</v>
      </c>
      <c r="B27141" s="10">
        <v>42861.697916666664</v>
      </c>
      <c r="C27141">
        <v>50181.565345000003</v>
      </c>
      <c r="D27141">
        <v>20.015999999999998</v>
      </c>
    </row>
    <row r="27142" spans="1:4">
      <c r="A27142" t="s">
        <v>326</v>
      </c>
      <c r="B27142" s="10">
        <v>42861.708333333336</v>
      </c>
      <c r="C27142">
        <v>50181.570349000001</v>
      </c>
      <c r="D27142">
        <v>20.015999999999998</v>
      </c>
    </row>
    <row r="27143" spans="1:4">
      <c r="A27143" t="s">
        <v>326</v>
      </c>
      <c r="B27143" s="10">
        <v>42861.71875</v>
      </c>
      <c r="C27143">
        <v>50181.575353</v>
      </c>
      <c r="D27143">
        <v>20.015999999999998</v>
      </c>
    </row>
    <row r="27144" spans="1:4">
      <c r="A27144" t="s">
        <v>326</v>
      </c>
      <c r="B27144" s="10">
        <v>42861.729166666664</v>
      </c>
      <c r="C27144">
        <v>50181.580356999999</v>
      </c>
      <c r="D27144">
        <v>20.015999999999998</v>
      </c>
    </row>
    <row r="27145" spans="1:4">
      <c r="A27145" t="s">
        <v>326</v>
      </c>
      <c r="B27145" s="10">
        <v>42861.739583333336</v>
      </c>
      <c r="C27145">
        <v>50181.585360999998</v>
      </c>
      <c r="D27145">
        <v>20.015999999999998</v>
      </c>
    </row>
    <row r="27146" spans="1:4">
      <c r="A27146" t="s">
        <v>326</v>
      </c>
      <c r="B27146" s="10">
        <v>42861.75</v>
      </c>
      <c r="C27146">
        <v>50181.590364999996</v>
      </c>
      <c r="D27146">
        <v>20.015999999999998</v>
      </c>
    </row>
    <row r="27147" spans="1:4">
      <c r="A27147" t="s">
        <v>326</v>
      </c>
      <c r="B27147" s="10">
        <v>42861.760416666664</v>
      </c>
      <c r="C27147">
        <v>50181.595369000002</v>
      </c>
      <c r="D27147">
        <v>20.015999999999998</v>
      </c>
    </row>
    <row r="27148" spans="1:4">
      <c r="A27148" t="s">
        <v>326</v>
      </c>
      <c r="B27148" s="10">
        <v>42861.770833333336</v>
      </c>
      <c r="C27148">
        <v>50181.600373000001</v>
      </c>
      <c r="D27148">
        <v>20.015999999999998</v>
      </c>
    </row>
    <row r="27149" spans="1:4">
      <c r="A27149" t="s">
        <v>326</v>
      </c>
      <c r="B27149" s="10">
        <v>42861.78125</v>
      </c>
      <c r="C27149">
        <v>50181.600373000001</v>
      </c>
      <c r="D27149">
        <v>0</v>
      </c>
    </row>
    <row r="27150" spans="1:4">
      <c r="A27150" t="s">
        <v>326</v>
      </c>
      <c r="B27150" s="10">
        <v>42861.791666666664</v>
      </c>
      <c r="C27150">
        <v>50181.610372000003</v>
      </c>
      <c r="D27150">
        <v>39.996000000000002</v>
      </c>
    </row>
    <row r="27151" spans="1:4">
      <c r="A27151" t="s">
        <v>326</v>
      </c>
      <c r="B27151" s="10">
        <v>42861.802083333336</v>
      </c>
      <c r="C27151">
        <v>50181.615376000002</v>
      </c>
      <c r="D27151">
        <v>20.015999999999998</v>
      </c>
    </row>
    <row r="27152" spans="1:4">
      <c r="A27152" t="s">
        <v>326</v>
      </c>
      <c r="B27152" s="10">
        <v>42861.8125</v>
      </c>
      <c r="C27152">
        <v>50181.62038</v>
      </c>
      <c r="D27152">
        <v>20.015999999999998</v>
      </c>
    </row>
    <row r="27153" spans="1:4">
      <c r="A27153" t="s">
        <v>326</v>
      </c>
      <c r="B27153" s="10">
        <v>42861.822916666664</v>
      </c>
      <c r="C27153">
        <v>50181.62038</v>
      </c>
      <c r="D27153">
        <v>0</v>
      </c>
    </row>
    <row r="27154" spans="1:4">
      <c r="A27154" t="s">
        <v>326</v>
      </c>
      <c r="B27154" s="10">
        <v>42861.833333333336</v>
      </c>
      <c r="C27154">
        <v>50181.625383999999</v>
      </c>
      <c r="D27154">
        <v>20.015999999999998</v>
      </c>
    </row>
    <row r="27155" spans="1:4">
      <c r="A27155" t="s">
        <v>326</v>
      </c>
      <c r="B27155" s="10">
        <v>42861.84375</v>
      </c>
      <c r="C27155">
        <v>50181.630387999998</v>
      </c>
      <c r="D27155">
        <v>20.015999999999998</v>
      </c>
    </row>
    <row r="27156" spans="1:4">
      <c r="A27156" t="s">
        <v>326</v>
      </c>
      <c r="B27156" s="10">
        <v>42861.854166666664</v>
      </c>
      <c r="C27156">
        <v>50181.635391999997</v>
      </c>
      <c r="D27156">
        <v>20.015999999999998</v>
      </c>
    </row>
    <row r="27157" spans="1:4">
      <c r="A27157" t="s">
        <v>326</v>
      </c>
      <c r="B27157" s="10">
        <v>42861.864583333336</v>
      </c>
      <c r="C27157">
        <v>50181.640396000003</v>
      </c>
      <c r="D27157">
        <v>20.015999999999998</v>
      </c>
    </row>
    <row r="27158" spans="1:4">
      <c r="A27158" t="s">
        <v>326</v>
      </c>
      <c r="B27158" s="10">
        <v>42861.875</v>
      </c>
      <c r="C27158">
        <v>50181.670393</v>
      </c>
      <c r="D27158">
        <v>119.988</v>
      </c>
    </row>
    <row r="27159" spans="1:4">
      <c r="A27159" t="s">
        <v>326</v>
      </c>
      <c r="B27159" s="10">
        <v>42861.885416666664</v>
      </c>
      <c r="C27159">
        <v>50181.675396999999</v>
      </c>
      <c r="D27159">
        <v>20.015999999999998</v>
      </c>
    </row>
    <row r="27160" spans="1:4">
      <c r="A27160" t="s">
        <v>326</v>
      </c>
      <c r="B27160" s="10">
        <v>42861.895833333336</v>
      </c>
      <c r="C27160">
        <v>50181.680400999998</v>
      </c>
      <c r="D27160">
        <v>20.015999999999998</v>
      </c>
    </row>
    <row r="27161" spans="1:4">
      <c r="A27161" t="s">
        <v>326</v>
      </c>
      <c r="B27161" s="10">
        <v>42861.90625</v>
      </c>
      <c r="C27161">
        <v>50181.685404999997</v>
      </c>
      <c r="D27161">
        <v>20.015999999999998</v>
      </c>
    </row>
    <row r="27162" spans="1:4">
      <c r="A27162" t="s">
        <v>326</v>
      </c>
      <c r="B27162" s="10">
        <v>42861.916666666664</v>
      </c>
      <c r="C27162">
        <v>50181.690409000003</v>
      </c>
      <c r="D27162">
        <v>20.015999999999998</v>
      </c>
    </row>
    <row r="27163" spans="1:4">
      <c r="A27163" t="s">
        <v>326</v>
      </c>
      <c r="B27163" s="10">
        <v>42861.927083333336</v>
      </c>
      <c r="C27163">
        <v>50181.700407999997</v>
      </c>
      <c r="D27163">
        <v>39.996000000000002</v>
      </c>
    </row>
    <row r="27164" spans="1:4">
      <c r="A27164" t="s">
        <v>326</v>
      </c>
      <c r="B27164" s="10">
        <v>42861.9375</v>
      </c>
      <c r="C27164">
        <v>50181.705412000003</v>
      </c>
      <c r="D27164">
        <v>20.015999999999998</v>
      </c>
    </row>
    <row r="27165" spans="1:4">
      <c r="A27165" t="s">
        <v>326</v>
      </c>
      <c r="B27165" s="10">
        <v>42861.947916666664</v>
      </c>
      <c r="C27165">
        <v>50182.220410000002</v>
      </c>
      <c r="D27165">
        <v>2059.9920000000002</v>
      </c>
    </row>
    <row r="27166" spans="1:4">
      <c r="A27166" t="s">
        <v>326</v>
      </c>
      <c r="B27166" s="10">
        <v>42861.958333333336</v>
      </c>
      <c r="C27166">
        <v>50182.225414</v>
      </c>
      <c r="D27166">
        <v>20.015999999999998</v>
      </c>
    </row>
    <row r="27167" spans="1:4">
      <c r="A27167" t="s">
        <v>326</v>
      </c>
      <c r="B27167" s="10">
        <v>42861.96875</v>
      </c>
      <c r="C27167">
        <v>50182.230417999999</v>
      </c>
      <c r="D27167">
        <v>20.015999999999998</v>
      </c>
    </row>
    <row r="27168" spans="1:4">
      <c r="A27168" t="s">
        <v>326</v>
      </c>
      <c r="B27168" s="10">
        <v>42861.979166666664</v>
      </c>
      <c r="C27168">
        <v>50182.235421999998</v>
      </c>
      <c r="D27168">
        <v>20.015999999999998</v>
      </c>
    </row>
    <row r="27169" spans="1:4">
      <c r="A27169" t="s">
        <v>326</v>
      </c>
      <c r="B27169" s="10">
        <v>42861.989583333336</v>
      </c>
      <c r="C27169">
        <v>50182.240425999997</v>
      </c>
      <c r="D27169">
        <v>20.015999999999998</v>
      </c>
    </row>
    <row r="27170" spans="1:4">
      <c r="A27170" t="s">
        <v>326</v>
      </c>
      <c r="B27170" s="10">
        <v>42862</v>
      </c>
      <c r="C27170">
        <v>50182.246090000001</v>
      </c>
      <c r="D27170">
        <v>20.015999999999998</v>
      </c>
    </row>
    <row r="27171" spans="1:4">
      <c r="A27171" t="s">
        <v>326</v>
      </c>
      <c r="B27171" s="10">
        <v>42862.010416666664</v>
      </c>
      <c r="C27171">
        <v>50182.251093999999</v>
      </c>
      <c r="D27171">
        <v>20.015999999999998</v>
      </c>
    </row>
    <row r="27172" spans="1:4">
      <c r="A27172" t="s">
        <v>326</v>
      </c>
      <c r="B27172" s="10">
        <v>42862.020833333336</v>
      </c>
      <c r="C27172">
        <v>50182.256097999998</v>
      </c>
      <c r="D27172">
        <v>20.015999999999998</v>
      </c>
    </row>
    <row r="27173" spans="1:4">
      <c r="A27173" t="s">
        <v>326</v>
      </c>
      <c r="B27173" s="10">
        <v>42862.03125</v>
      </c>
      <c r="C27173">
        <v>50182.261101999997</v>
      </c>
      <c r="D27173">
        <v>20.015999999999998</v>
      </c>
    </row>
    <row r="27174" spans="1:4">
      <c r="A27174" t="s">
        <v>326</v>
      </c>
      <c r="B27174" s="10">
        <v>42862.041666666664</v>
      </c>
      <c r="C27174">
        <v>50182.266106000003</v>
      </c>
      <c r="D27174">
        <v>20.015999999999998</v>
      </c>
    </row>
    <row r="27175" spans="1:4">
      <c r="A27175" t="s">
        <v>326</v>
      </c>
      <c r="B27175" s="10">
        <v>42862.052083333336</v>
      </c>
      <c r="C27175">
        <v>50182.271110000001</v>
      </c>
      <c r="D27175">
        <v>20.015999999999998</v>
      </c>
    </row>
    <row r="27176" spans="1:4">
      <c r="A27176" t="s">
        <v>326</v>
      </c>
      <c r="B27176" s="10">
        <v>42862.0625</v>
      </c>
      <c r="C27176">
        <v>50182.281109000003</v>
      </c>
      <c r="D27176">
        <v>39.996000000000002</v>
      </c>
    </row>
    <row r="27177" spans="1:4">
      <c r="A27177" t="s">
        <v>326</v>
      </c>
      <c r="B27177" s="10">
        <v>42862.072916666664</v>
      </c>
      <c r="C27177">
        <v>50182.286113000002</v>
      </c>
      <c r="D27177">
        <v>20.015999999999998</v>
      </c>
    </row>
    <row r="27178" spans="1:4">
      <c r="A27178" t="s">
        <v>326</v>
      </c>
      <c r="B27178" s="10">
        <v>42862.083333333336</v>
      </c>
      <c r="C27178">
        <v>50182.291117000001</v>
      </c>
      <c r="D27178">
        <v>20.015999999999998</v>
      </c>
    </row>
    <row r="27179" spans="1:4">
      <c r="A27179" t="s">
        <v>326</v>
      </c>
      <c r="B27179" s="10">
        <v>42862.09375</v>
      </c>
      <c r="C27179">
        <v>50182.301116000002</v>
      </c>
      <c r="D27179">
        <v>39.996000000000002</v>
      </c>
    </row>
    <row r="27180" spans="1:4">
      <c r="A27180" t="s">
        <v>326</v>
      </c>
      <c r="B27180" s="10">
        <v>42862.104166666664</v>
      </c>
      <c r="C27180">
        <v>50182.306120000001</v>
      </c>
      <c r="D27180">
        <v>20.015999999999998</v>
      </c>
    </row>
    <row r="27181" spans="1:4">
      <c r="A27181" t="s">
        <v>326</v>
      </c>
      <c r="B27181" s="10">
        <v>42862.114583333336</v>
      </c>
      <c r="C27181">
        <v>50182.316119000003</v>
      </c>
      <c r="D27181">
        <v>39.996000000000002</v>
      </c>
    </row>
    <row r="27182" spans="1:4">
      <c r="A27182" t="s">
        <v>326</v>
      </c>
      <c r="B27182" s="10">
        <v>42862.125</v>
      </c>
      <c r="C27182">
        <v>50182.321123000002</v>
      </c>
      <c r="D27182">
        <v>20.015999999999998</v>
      </c>
    </row>
    <row r="27183" spans="1:4">
      <c r="A27183" t="s">
        <v>326</v>
      </c>
      <c r="B27183" s="10">
        <v>42862.135416666664</v>
      </c>
      <c r="C27183">
        <v>50182.331122000003</v>
      </c>
      <c r="D27183">
        <v>39.996000000000002</v>
      </c>
    </row>
    <row r="27184" spans="1:4">
      <c r="A27184" t="s">
        <v>326</v>
      </c>
      <c r="B27184" s="10">
        <v>42862.145833333336</v>
      </c>
      <c r="C27184">
        <v>50182.341120999998</v>
      </c>
      <c r="D27184">
        <v>39.996000000000002</v>
      </c>
    </row>
    <row r="27185" spans="1:4">
      <c r="A27185" t="s">
        <v>326</v>
      </c>
      <c r="B27185" s="10">
        <v>42862.15625</v>
      </c>
      <c r="C27185">
        <v>50182.346124999996</v>
      </c>
      <c r="D27185">
        <v>20.015999999999998</v>
      </c>
    </row>
    <row r="27186" spans="1:4">
      <c r="A27186" t="s">
        <v>326</v>
      </c>
      <c r="B27186" s="10">
        <v>42862.166666666664</v>
      </c>
      <c r="C27186">
        <v>50182.356123999998</v>
      </c>
      <c r="D27186">
        <v>39.996000000000002</v>
      </c>
    </row>
    <row r="27187" spans="1:4">
      <c r="A27187" t="s">
        <v>326</v>
      </c>
      <c r="B27187" s="10">
        <v>42862.177083333336</v>
      </c>
      <c r="C27187">
        <v>50182.366123</v>
      </c>
      <c r="D27187">
        <v>39.996000000000002</v>
      </c>
    </row>
    <row r="27188" spans="1:4">
      <c r="A27188" t="s">
        <v>326</v>
      </c>
      <c r="B27188" s="10">
        <v>42862.1875</v>
      </c>
      <c r="C27188">
        <v>50182.371126999999</v>
      </c>
      <c r="D27188">
        <v>20.015999999999998</v>
      </c>
    </row>
    <row r="27189" spans="1:4">
      <c r="A27189" t="s">
        <v>326</v>
      </c>
      <c r="B27189" s="10">
        <v>42862.197916666664</v>
      </c>
      <c r="C27189">
        <v>50182.381126</v>
      </c>
      <c r="D27189">
        <v>39.996000000000002</v>
      </c>
    </row>
    <row r="27190" spans="1:4">
      <c r="A27190" t="s">
        <v>326</v>
      </c>
      <c r="B27190" s="10">
        <v>42862.208333333336</v>
      </c>
      <c r="C27190">
        <v>50182.386129999999</v>
      </c>
      <c r="D27190">
        <v>20.015999999999998</v>
      </c>
    </row>
    <row r="27191" spans="1:4">
      <c r="A27191" t="s">
        <v>326</v>
      </c>
      <c r="B27191" s="10">
        <v>42862.21875</v>
      </c>
      <c r="C27191">
        <v>50182.391133999998</v>
      </c>
      <c r="D27191">
        <v>20.015999999999998</v>
      </c>
    </row>
    <row r="27192" spans="1:4">
      <c r="A27192" t="s">
        <v>326</v>
      </c>
      <c r="B27192" s="10">
        <v>42862.229166666664</v>
      </c>
      <c r="C27192">
        <v>50182.401132999999</v>
      </c>
      <c r="D27192">
        <v>39.996000000000002</v>
      </c>
    </row>
    <row r="27193" spans="1:4">
      <c r="A27193" t="s">
        <v>326</v>
      </c>
      <c r="B27193" s="10">
        <v>42862.239583333336</v>
      </c>
      <c r="C27193">
        <v>50182.406136999998</v>
      </c>
      <c r="D27193">
        <v>20.015999999999998</v>
      </c>
    </row>
    <row r="27194" spans="1:4">
      <c r="A27194" t="s">
        <v>326</v>
      </c>
      <c r="B27194" s="10">
        <v>42862.25</v>
      </c>
      <c r="C27194">
        <v>50182.411140999997</v>
      </c>
      <c r="D27194">
        <v>20.015999999999998</v>
      </c>
    </row>
    <row r="27195" spans="1:4">
      <c r="A27195" t="s">
        <v>326</v>
      </c>
      <c r="B27195" s="10">
        <v>42862.260416666664</v>
      </c>
      <c r="C27195">
        <v>50182.421139999999</v>
      </c>
      <c r="D27195">
        <v>39.996000000000002</v>
      </c>
    </row>
    <row r="27196" spans="1:4">
      <c r="A27196" t="s">
        <v>326</v>
      </c>
      <c r="B27196" s="10">
        <v>42862.270833333336</v>
      </c>
      <c r="C27196">
        <v>50182.426143999997</v>
      </c>
      <c r="D27196">
        <v>20.015999999999998</v>
      </c>
    </row>
    <row r="27197" spans="1:4">
      <c r="A27197" t="s">
        <v>326</v>
      </c>
      <c r="B27197" s="10">
        <v>42862.28125</v>
      </c>
      <c r="C27197">
        <v>50182.431148000003</v>
      </c>
      <c r="D27197">
        <v>20.015999999999998</v>
      </c>
    </row>
    <row r="27198" spans="1:4">
      <c r="A27198" t="s">
        <v>326</v>
      </c>
      <c r="B27198" s="10">
        <v>42862.291666666664</v>
      </c>
      <c r="C27198">
        <v>50182.436152000002</v>
      </c>
      <c r="D27198">
        <v>20.015999999999998</v>
      </c>
    </row>
    <row r="27199" spans="1:4">
      <c r="A27199" t="s">
        <v>326</v>
      </c>
      <c r="B27199" s="10">
        <v>42862.302083333336</v>
      </c>
      <c r="C27199">
        <v>50182.441156000001</v>
      </c>
      <c r="D27199">
        <v>20.015999999999998</v>
      </c>
    </row>
    <row r="27200" spans="1:4">
      <c r="A27200" t="s">
        <v>326</v>
      </c>
      <c r="B27200" s="10">
        <v>42862.3125</v>
      </c>
      <c r="C27200">
        <v>50182.456159000001</v>
      </c>
      <c r="D27200">
        <v>60.012</v>
      </c>
    </row>
    <row r="27201" spans="1:4">
      <c r="A27201" t="s">
        <v>326</v>
      </c>
      <c r="B27201" s="10">
        <v>42862.322916666664</v>
      </c>
      <c r="C27201">
        <v>50182.476156999997</v>
      </c>
      <c r="D27201">
        <v>79.992000000000004</v>
      </c>
    </row>
    <row r="27202" spans="1:4">
      <c r="A27202" t="s">
        <v>326</v>
      </c>
      <c r="B27202" s="10">
        <v>42862.333333333336</v>
      </c>
      <c r="C27202">
        <v>50182.496155000001</v>
      </c>
      <c r="D27202">
        <v>79.992000000000004</v>
      </c>
    </row>
    <row r="27203" spans="1:4">
      <c r="A27203" t="s">
        <v>326</v>
      </c>
      <c r="B27203" s="10">
        <v>42862.34375</v>
      </c>
      <c r="C27203">
        <v>50182.521157000003</v>
      </c>
      <c r="D27203">
        <v>100.008</v>
      </c>
    </row>
    <row r="27204" spans="1:4">
      <c r="A27204" t="s">
        <v>326</v>
      </c>
      <c r="B27204" s="10">
        <v>42862.354166666664</v>
      </c>
      <c r="C27204">
        <v>50182.541154999999</v>
      </c>
      <c r="D27204">
        <v>79.992000000000004</v>
      </c>
    </row>
    <row r="27205" spans="1:4">
      <c r="A27205" t="s">
        <v>326</v>
      </c>
      <c r="B27205" s="10">
        <v>42862.364583333336</v>
      </c>
      <c r="C27205">
        <v>50182.561153000002</v>
      </c>
      <c r="D27205">
        <v>79.992000000000004</v>
      </c>
    </row>
    <row r="27206" spans="1:4">
      <c r="A27206" t="s">
        <v>326</v>
      </c>
      <c r="B27206" s="10">
        <v>42862.375</v>
      </c>
      <c r="C27206">
        <v>50182.581150999998</v>
      </c>
      <c r="D27206">
        <v>79.992000000000004</v>
      </c>
    </row>
    <row r="27207" spans="1:4">
      <c r="A27207" t="s">
        <v>326</v>
      </c>
      <c r="B27207" s="10">
        <v>42862.385416666664</v>
      </c>
      <c r="C27207">
        <v>50182.606153000001</v>
      </c>
      <c r="D27207">
        <v>100.008</v>
      </c>
    </row>
    <row r="27208" spans="1:4">
      <c r="A27208" t="s">
        <v>326</v>
      </c>
      <c r="B27208" s="10">
        <v>42862.395833333336</v>
      </c>
      <c r="C27208">
        <v>50182.626150999997</v>
      </c>
      <c r="D27208">
        <v>79.992000000000004</v>
      </c>
    </row>
    <row r="27209" spans="1:4">
      <c r="A27209" t="s">
        <v>326</v>
      </c>
      <c r="B27209" s="10">
        <v>42862.40625</v>
      </c>
      <c r="C27209">
        <v>50182.646149</v>
      </c>
      <c r="D27209">
        <v>79.992000000000004</v>
      </c>
    </row>
    <row r="27210" spans="1:4">
      <c r="A27210" t="s">
        <v>326</v>
      </c>
      <c r="B27210" s="10">
        <v>42862.416666666664</v>
      </c>
      <c r="C27210">
        <v>50182.666147000004</v>
      </c>
      <c r="D27210">
        <v>79.992000000000004</v>
      </c>
    </row>
    <row r="27211" spans="1:4">
      <c r="A27211" t="s">
        <v>326</v>
      </c>
      <c r="B27211" s="10">
        <v>42862.427083333336</v>
      </c>
      <c r="C27211">
        <v>50182.691148999998</v>
      </c>
      <c r="D27211">
        <v>100.008</v>
      </c>
    </row>
    <row r="27212" spans="1:4">
      <c r="A27212" t="s">
        <v>326</v>
      </c>
      <c r="B27212" s="10">
        <v>42862.4375</v>
      </c>
      <c r="C27212">
        <v>50182.711147000002</v>
      </c>
      <c r="D27212">
        <v>79.992000000000004</v>
      </c>
    </row>
    <row r="27213" spans="1:4">
      <c r="A27213" t="s">
        <v>326</v>
      </c>
      <c r="B27213" s="10">
        <v>42862.447916666664</v>
      </c>
      <c r="C27213">
        <v>50182.716151000001</v>
      </c>
      <c r="D27213">
        <v>20.015999999999998</v>
      </c>
    </row>
    <row r="27214" spans="1:4">
      <c r="A27214" t="s">
        <v>326</v>
      </c>
      <c r="B27214" s="10">
        <v>42862.458333333336</v>
      </c>
      <c r="C27214">
        <v>50182.721154999999</v>
      </c>
      <c r="D27214">
        <v>20.015999999999998</v>
      </c>
    </row>
    <row r="27215" spans="1:4">
      <c r="A27215" t="s">
        <v>326</v>
      </c>
      <c r="B27215" s="10">
        <v>42862.46875</v>
      </c>
      <c r="C27215">
        <v>50182.726158999998</v>
      </c>
      <c r="D27215">
        <v>20.015999999999998</v>
      </c>
    </row>
    <row r="27216" spans="1:4">
      <c r="A27216" t="s">
        <v>326</v>
      </c>
      <c r="B27216" s="10">
        <v>42862.479166666664</v>
      </c>
      <c r="C27216">
        <v>50182.731162999997</v>
      </c>
      <c r="D27216">
        <v>20.015999999999998</v>
      </c>
    </row>
    <row r="27217" spans="1:4">
      <c r="A27217" t="s">
        <v>326</v>
      </c>
      <c r="B27217" s="10">
        <v>42862.489583333336</v>
      </c>
      <c r="C27217">
        <v>50182.736167000003</v>
      </c>
      <c r="D27217">
        <v>20.015999999999998</v>
      </c>
    </row>
    <row r="27218" spans="1:4">
      <c r="A27218" t="s">
        <v>326</v>
      </c>
      <c r="B27218" s="10">
        <v>42862.5</v>
      </c>
      <c r="C27218">
        <v>50182.741171000001</v>
      </c>
      <c r="D27218">
        <v>20.015999999999998</v>
      </c>
    </row>
    <row r="27219" spans="1:4">
      <c r="A27219" t="s">
        <v>326</v>
      </c>
      <c r="B27219" s="10">
        <v>42862.510416666664</v>
      </c>
      <c r="C27219">
        <v>50182.746175</v>
      </c>
      <c r="D27219">
        <v>20.015999999999998</v>
      </c>
    </row>
    <row r="27220" spans="1:4">
      <c r="A27220" t="s">
        <v>326</v>
      </c>
      <c r="B27220" s="10">
        <v>42862.520833333336</v>
      </c>
      <c r="C27220">
        <v>50182.751178999999</v>
      </c>
      <c r="D27220">
        <v>20.015999999999998</v>
      </c>
    </row>
    <row r="27221" spans="1:4">
      <c r="A27221" t="s">
        <v>326</v>
      </c>
      <c r="B27221" s="10">
        <v>42862.53125</v>
      </c>
      <c r="C27221">
        <v>50182.756182999998</v>
      </c>
      <c r="D27221">
        <v>20.015999999999998</v>
      </c>
    </row>
    <row r="27222" spans="1:4">
      <c r="A27222" t="s">
        <v>326</v>
      </c>
      <c r="B27222" s="10">
        <v>42862.541666666664</v>
      </c>
      <c r="C27222">
        <v>50182.761186999996</v>
      </c>
      <c r="D27222">
        <v>20.015999999999998</v>
      </c>
    </row>
    <row r="27223" spans="1:4">
      <c r="A27223" t="s">
        <v>326</v>
      </c>
      <c r="B27223" s="10">
        <v>42862.552083333336</v>
      </c>
      <c r="C27223">
        <v>50182.766191000002</v>
      </c>
      <c r="D27223">
        <v>20.015999999999998</v>
      </c>
    </row>
    <row r="27224" spans="1:4">
      <c r="A27224" t="s">
        <v>326</v>
      </c>
      <c r="B27224" s="10">
        <v>42862.5625</v>
      </c>
      <c r="C27224">
        <v>50182.771195000001</v>
      </c>
      <c r="D27224">
        <v>20.015999999999998</v>
      </c>
    </row>
    <row r="27225" spans="1:4">
      <c r="A27225" t="s">
        <v>326</v>
      </c>
      <c r="B27225" s="10">
        <v>42862.572916666664</v>
      </c>
      <c r="C27225">
        <v>50182.776199</v>
      </c>
      <c r="D27225">
        <v>20.015999999999998</v>
      </c>
    </row>
    <row r="27226" spans="1:4">
      <c r="A27226" t="s">
        <v>326</v>
      </c>
      <c r="B27226" s="10">
        <v>42862.583333333336</v>
      </c>
      <c r="C27226">
        <v>50182.776199</v>
      </c>
      <c r="D27226">
        <v>0</v>
      </c>
    </row>
    <row r="27227" spans="1:4">
      <c r="A27227" t="s">
        <v>326</v>
      </c>
      <c r="B27227" s="10">
        <v>42862.59375</v>
      </c>
      <c r="C27227">
        <v>50182.781202999999</v>
      </c>
      <c r="D27227">
        <v>20.015999999999998</v>
      </c>
    </row>
    <row r="27228" spans="1:4">
      <c r="A27228" t="s">
        <v>326</v>
      </c>
      <c r="B27228" s="10">
        <v>42862.604166666664</v>
      </c>
      <c r="C27228">
        <v>50182.786206999997</v>
      </c>
      <c r="D27228">
        <v>20.015999999999998</v>
      </c>
    </row>
    <row r="27229" spans="1:4">
      <c r="A27229" t="s">
        <v>326</v>
      </c>
      <c r="B27229" s="10">
        <v>42862.614583333336</v>
      </c>
      <c r="C27229">
        <v>50182.791211000003</v>
      </c>
      <c r="D27229">
        <v>20.015999999999998</v>
      </c>
    </row>
    <row r="27230" spans="1:4">
      <c r="A27230" t="s">
        <v>326</v>
      </c>
      <c r="B27230" s="10">
        <v>42862.625</v>
      </c>
      <c r="C27230">
        <v>50182.796215000002</v>
      </c>
      <c r="D27230">
        <v>20.015999999999998</v>
      </c>
    </row>
    <row r="27231" spans="1:4">
      <c r="A27231" t="s">
        <v>326</v>
      </c>
      <c r="B27231" s="10">
        <v>42862.635416666664</v>
      </c>
      <c r="C27231">
        <v>50182.801219000001</v>
      </c>
      <c r="D27231">
        <v>20.015999999999998</v>
      </c>
    </row>
    <row r="27232" spans="1:4">
      <c r="A27232" t="s">
        <v>326</v>
      </c>
      <c r="B27232" s="10">
        <v>42862.645833333336</v>
      </c>
      <c r="C27232">
        <v>50182.806223</v>
      </c>
      <c r="D27232">
        <v>20.015999999999998</v>
      </c>
    </row>
    <row r="27233" spans="1:4">
      <c r="A27233" t="s">
        <v>326</v>
      </c>
      <c r="B27233" s="10">
        <v>42862.65625</v>
      </c>
      <c r="C27233">
        <v>50182.811226999998</v>
      </c>
      <c r="D27233">
        <v>20.015999999999998</v>
      </c>
    </row>
    <row r="27234" spans="1:4">
      <c r="A27234" t="s">
        <v>326</v>
      </c>
      <c r="B27234" s="10">
        <v>42862.666666666664</v>
      </c>
      <c r="C27234">
        <v>50182.816230999997</v>
      </c>
      <c r="D27234">
        <v>20.015999999999998</v>
      </c>
    </row>
    <row r="27235" spans="1:4">
      <c r="A27235" t="s">
        <v>326</v>
      </c>
      <c r="B27235" s="10">
        <v>42862.677083333336</v>
      </c>
      <c r="C27235">
        <v>50182.821235000003</v>
      </c>
      <c r="D27235">
        <v>20.015999999999998</v>
      </c>
    </row>
    <row r="27236" spans="1:4">
      <c r="A27236" t="s">
        <v>326</v>
      </c>
      <c r="B27236" s="10">
        <v>42862.6875</v>
      </c>
      <c r="C27236">
        <v>50182.826239000002</v>
      </c>
      <c r="D27236">
        <v>20.015999999999998</v>
      </c>
    </row>
    <row r="27237" spans="1:4">
      <c r="A27237" t="s">
        <v>326</v>
      </c>
      <c r="B27237" s="10">
        <v>42862.697916666664</v>
      </c>
      <c r="C27237">
        <v>50182.831243000001</v>
      </c>
      <c r="D27237">
        <v>20.015999999999998</v>
      </c>
    </row>
    <row r="27238" spans="1:4">
      <c r="A27238" t="s">
        <v>326</v>
      </c>
      <c r="B27238" s="10">
        <v>42862.708333333336</v>
      </c>
      <c r="C27238">
        <v>50182.836246999999</v>
      </c>
      <c r="D27238">
        <v>20.015999999999998</v>
      </c>
    </row>
    <row r="27239" spans="1:4">
      <c r="A27239" t="s">
        <v>326</v>
      </c>
      <c r="B27239" s="10">
        <v>42862.71875</v>
      </c>
      <c r="C27239">
        <v>50182.836246999999</v>
      </c>
      <c r="D27239">
        <v>0</v>
      </c>
    </row>
    <row r="27240" spans="1:4">
      <c r="A27240" t="s">
        <v>326</v>
      </c>
      <c r="B27240" s="10">
        <v>42862.729166666664</v>
      </c>
      <c r="C27240">
        <v>50182.841250999998</v>
      </c>
      <c r="D27240">
        <v>20.015999999999998</v>
      </c>
    </row>
    <row r="27241" spans="1:4">
      <c r="A27241" t="s">
        <v>326</v>
      </c>
      <c r="B27241" s="10">
        <v>42862.739583333336</v>
      </c>
      <c r="C27241">
        <v>50182.846254999997</v>
      </c>
      <c r="D27241">
        <v>20.015999999999998</v>
      </c>
    </row>
    <row r="27242" spans="1:4">
      <c r="A27242" t="s">
        <v>326</v>
      </c>
      <c r="B27242" s="10">
        <v>42862.75</v>
      </c>
      <c r="C27242">
        <v>50182.851259000003</v>
      </c>
      <c r="D27242">
        <v>20.015999999999998</v>
      </c>
    </row>
    <row r="27243" spans="1:4">
      <c r="A27243" t="s">
        <v>326</v>
      </c>
      <c r="B27243" s="10">
        <v>42862.760416666664</v>
      </c>
      <c r="C27243">
        <v>50182.856263000001</v>
      </c>
      <c r="D27243">
        <v>20.015999999999998</v>
      </c>
    </row>
    <row r="27244" spans="1:4">
      <c r="A27244" t="s">
        <v>326</v>
      </c>
      <c r="B27244" s="10">
        <v>42862.770833333336</v>
      </c>
      <c r="C27244">
        <v>50182.861267</v>
      </c>
      <c r="D27244">
        <v>20.015999999999998</v>
      </c>
    </row>
    <row r="27245" spans="1:4">
      <c r="A27245" t="s">
        <v>326</v>
      </c>
      <c r="B27245" s="10">
        <v>42862.78125</v>
      </c>
      <c r="C27245">
        <v>50182.866270999999</v>
      </c>
      <c r="D27245">
        <v>20.015999999999998</v>
      </c>
    </row>
    <row r="27246" spans="1:4">
      <c r="A27246" t="s">
        <v>326</v>
      </c>
      <c r="B27246" s="10">
        <v>42862.791666666664</v>
      </c>
      <c r="C27246">
        <v>50182.871274999998</v>
      </c>
      <c r="D27246">
        <v>20.015999999999998</v>
      </c>
    </row>
    <row r="27247" spans="1:4">
      <c r="A27247" t="s">
        <v>326</v>
      </c>
      <c r="B27247" s="10">
        <v>42862.802083333336</v>
      </c>
      <c r="C27247">
        <v>50182.876278999996</v>
      </c>
      <c r="D27247">
        <v>20.015999999999998</v>
      </c>
    </row>
    <row r="27248" spans="1:4">
      <c r="A27248" t="s">
        <v>326</v>
      </c>
      <c r="B27248" s="10">
        <v>42862.8125</v>
      </c>
      <c r="C27248">
        <v>50182.876278999996</v>
      </c>
      <c r="D27248">
        <v>0</v>
      </c>
    </row>
    <row r="27249" spans="1:4">
      <c r="A27249" t="s">
        <v>326</v>
      </c>
      <c r="B27249" s="10">
        <v>42862.822916666664</v>
      </c>
      <c r="C27249">
        <v>50182.881283000002</v>
      </c>
      <c r="D27249">
        <v>20.015999999999998</v>
      </c>
    </row>
    <row r="27250" spans="1:4">
      <c r="A27250" t="s">
        <v>326</v>
      </c>
      <c r="B27250" s="10">
        <v>42862.833333333336</v>
      </c>
      <c r="C27250">
        <v>50182.886287000001</v>
      </c>
      <c r="D27250">
        <v>20.015999999999998</v>
      </c>
    </row>
    <row r="27251" spans="1:4">
      <c r="A27251" t="s">
        <v>326</v>
      </c>
      <c r="B27251" s="10">
        <v>42862.84375</v>
      </c>
      <c r="C27251">
        <v>50182.891291</v>
      </c>
      <c r="D27251">
        <v>20.015999999999998</v>
      </c>
    </row>
    <row r="27252" spans="1:4">
      <c r="A27252" t="s">
        <v>326</v>
      </c>
      <c r="B27252" s="10">
        <v>42862.854166666664</v>
      </c>
      <c r="C27252">
        <v>50182.896294999999</v>
      </c>
      <c r="D27252">
        <v>20.015999999999998</v>
      </c>
    </row>
    <row r="27253" spans="1:4">
      <c r="A27253" t="s">
        <v>326</v>
      </c>
      <c r="B27253" s="10">
        <v>42862.864583333336</v>
      </c>
      <c r="C27253">
        <v>50182.901298999997</v>
      </c>
      <c r="D27253">
        <v>20.015999999999998</v>
      </c>
    </row>
    <row r="27254" spans="1:4">
      <c r="A27254" t="s">
        <v>326</v>
      </c>
      <c r="B27254" s="10">
        <v>42862.875</v>
      </c>
      <c r="C27254">
        <v>50182.926301</v>
      </c>
      <c r="D27254">
        <v>100.008</v>
      </c>
    </row>
    <row r="27255" spans="1:4">
      <c r="A27255" t="s">
        <v>326</v>
      </c>
      <c r="B27255" s="10">
        <v>42862.885416666664</v>
      </c>
      <c r="C27255">
        <v>50182.931304999998</v>
      </c>
      <c r="D27255">
        <v>20.015999999999998</v>
      </c>
    </row>
    <row r="27256" spans="1:4">
      <c r="A27256" t="s">
        <v>326</v>
      </c>
      <c r="B27256" s="10">
        <v>42862.895833333336</v>
      </c>
      <c r="C27256">
        <v>50182.931304999998</v>
      </c>
      <c r="D27256">
        <v>0</v>
      </c>
    </row>
    <row r="27257" spans="1:4">
      <c r="A27257" t="s">
        <v>326</v>
      </c>
      <c r="B27257" s="10">
        <v>42862.90625</v>
      </c>
      <c r="C27257">
        <v>50182.936308999997</v>
      </c>
      <c r="D27257">
        <v>20.015999999999998</v>
      </c>
    </row>
    <row r="27258" spans="1:4">
      <c r="A27258" t="s">
        <v>326</v>
      </c>
      <c r="B27258" s="10">
        <v>42862.916666666664</v>
      </c>
      <c r="C27258">
        <v>50182.941313000003</v>
      </c>
      <c r="D27258">
        <v>20.015999999999998</v>
      </c>
    </row>
    <row r="27259" spans="1:4">
      <c r="A27259" t="s">
        <v>326</v>
      </c>
      <c r="B27259" s="10">
        <v>42862.927083333336</v>
      </c>
      <c r="C27259">
        <v>50182.946317000002</v>
      </c>
      <c r="D27259">
        <v>20.015999999999998</v>
      </c>
    </row>
    <row r="27260" spans="1:4">
      <c r="A27260" t="s">
        <v>326</v>
      </c>
      <c r="B27260" s="10">
        <v>42862.9375</v>
      </c>
      <c r="C27260">
        <v>50182.946317000002</v>
      </c>
      <c r="D27260">
        <v>0</v>
      </c>
    </row>
    <row r="27261" spans="1:4">
      <c r="A27261" t="s">
        <v>326</v>
      </c>
      <c r="B27261" s="10">
        <v>42862.947916666664</v>
      </c>
      <c r="C27261">
        <v>50182.951321</v>
      </c>
      <c r="D27261">
        <v>20.015999999999998</v>
      </c>
    </row>
    <row r="27262" spans="1:4">
      <c r="A27262" t="s">
        <v>326</v>
      </c>
      <c r="B27262" s="10">
        <v>42862.958333333336</v>
      </c>
      <c r="C27262">
        <v>50182.956324999999</v>
      </c>
      <c r="D27262">
        <v>20.015999999999998</v>
      </c>
    </row>
    <row r="27263" spans="1:4">
      <c r="A27263" t="s">
        <v>326</v>
      </c>
      <c r="B27263" s="10">
        <v>42862.96875</v>
      </c>
      <c r="C27263">
        <v>50182.956324999999</v>
      </c>
      <c r="D27263">
        <v>0</v>
      </c>
    </row>
    <row r="27264" spans="1:4">
      <c r="A27264" t="s">
        <v>326</v>
      </c>
      <c r="B27264" s="10">
        <v>42862.979166666664</v>
      </c>
      <c r="C27264">
        <v>50182.961328999998</v>
      </c>
      <c r="D27264">
        <v>20.015999999999998</v>
      </c>
    </row>
    <row r="27265" spans="1:4">
      <c r="A27265" t="s">
        <v>326</v>
      </c>
      <c r="B27265" s="10">
        <v>42862.989583333336</v>
      </c>
      <c r="C27265">
        <v>50183.431326999998</v>
      </c>
      <c r="D27265">
        <v>1879.992</v>
      </c>
    </row>
    <row r="27266" spans="1:4">
      <c r="A27266" t="s">
        <v>326</v>
      </c>
      <c r="B27266" s="10">
        <v>42863</v>
      </c>
      <c r="C27266">
        <v>50183.476560000003</v>
      </c>
      <c r="D27266">
        <v>180</v>
      </c>
    </row>
    <row r="27267" spans="1:4">
      <c r="A27267" t="s">
        <v>326</v>
      </c>
      <c r="B27267" s="10">
        <v>42863.010416666664</v>
      </c>
      <c r="C27267">
        <v>50183.481564000002</v>
      </c>
      <c r="D27267">
        <v>20.015999999999998</v>
      </c>
    </row>
    <row r="27268" spans="1:4">
      <c r="A27268" t="s">
        <v>326</v>
      </c>
      <c r="B27268" s="10">
        <v>42863.020833333336</v>
      </c>
      <c r="C27268">
        <v>50183.481564000002</v>
      </c>
      <c r="D27268">
        <v>0</v>
      </c>
    </row>
    <row r="27269" spans="1:4">
      <c r="A27269" t="s">
        <v>326</v>
      </c>
      <c r="B27269" s="10">
        <v>42863.03125</v>
      </c>
      <c r="C27269">
        <v>50183.486568</v>
      </c>
      <c r="D27269">
        <v>20.015999999999998</v>
      </c>
    </row>
    <row r="27270" spans="1:4">
      <c r="A27270" t="s">
        <v>326</v>
      </c>
      <c r="B27270" s="10">
        <v>42863.041666666664</v>
      </c>
      <c r="C27270">
        <v>50183.491571999999</v>
      </c>
      <c r="D27270">
        <v>20.015999999999998</v>
      </c>
    </row>
    <row r="27271" spans="1:4">
      <c r="A27271" t="s">
        <v>326</v>
      </c>
      <c r="B27271" s="10">
        <v>42863.052083333336</v>
      </c>
      <c r="C27271">
        <v>50183.491571999999</v>
      </c>
      <c r="D27271">
        <v>0</v>
      </c>
    </row>
    <row r="27272" spans="1:4">
      <c r="A27272" t="s">
        <v>326</v>
      </c>
      <c r="B27272" s="10">
        <v>42863.0625</v>
      </c>
      <c r="C27272">
        <v>50183.496575999998</v>
      </c>
      <c r="D27272">
        <v>20.015999999999998</v>
      </c>
    </row>
    <row r="27273" spans="1:4">
      <c r="A27273" t="s">
        <v>326</v>
      </c>
      <c r="B27273" s="10">
        <v>42863.072916666664</v>
      </c>
      <c r="C27273">
        <v>50183.496575999998</v>
      </c>
      <c r="D27273">
        <v>0</v>
      </c>
    </row>
    <row r="27274" spans="1:4">
      <c r="A27274" t="s">
        <v>326</v>
      </c>
      <c r="B27274" s="10">
        <v>42863.083333333336</v>
      </c>
      <c r="C27274">
        <v>50183.501579999996</v>
      </c>
      <c r="D27274">
        <v>20.015999999999998</v>
      </c>
    </row>
    <row r="27275" spans="1:4">
      <c r="A27275" t="s">
        <v>326</v>
      </c>
      <c r="B27275" s="10">
        <v>42863.09375</v>
      </c>
      <c r="C27275">
        <v>50183.506584000002</v>
      </c>
      <c r="D27275">
        <v>20.015999999999998</v>
      </c>
    </row>
    <row r="27276" spans="1:4">
      <c r="A27276" t="s">
        <v>326</v>
      </c>
      <c r="B27276" s="10">
        <v>42863.104166666664</v>
      </c>
      <c r="C27276">
        <v>50183.506584000002</v>
      </c>
      <c r="D27276">
        <v>0</v>
      </c>
    </row>
    <row r="27277" spans="1:4">
      <c r="A27277" t="s">
        <v>326</v>
      </c>
      <c r="B27277" s="10">
        <v>42863.114583333336</v>
      </c>
      <c r="C27277">
        <v>50183.511588000001</v>
      </c>
      <c r="D27277">
        <v>20.015999999999998</v>
      </c>
    </row>
    <row r="27278" spans="1:4">
      <c r="A27278" t="s">
        <v>326</v>
      </c>
      <c r="B27278" s="10">
        <v>42863.125</v>
      </c>
      <c r="C27278">
        <v>50183.511588000001</v>
      </c>
      <c r="D27278">
        <v>0</v>
      </c>
    </row>
    <row r="27279" spans="1:4">
      <c r="A27279" t="s">
        <v>326</v>
      </c>
      <c r="B27279" s="10">
        <v>42863.135416666664</v>
      </c>
      <c r="C27279">
        <v>50183.516592</v>
      </c>
      <c r="D27279">
        <v>20.015999999999998</v>
      </c>
    </row>
    <row r="27280" spans="1:4">
      <c r="A27280" t="s">
        <v>326</v>
      </c>
      <c r="B27280" s="10">
        <v>42863.145833333336</v>
      </c>
      <c r="C27280">
        <v>50183.521595999999</v>
      </c>
      <c r="D27280">
        <v>20.015999999999998</v>
      </c>
    </row>
    <row r="27281" spans="1:4">
      <c r="A27281" t="s">
        <v>326</v>
      </c>
      <c r="B27281" s="10">
        <v>42863.15625</v>
      </c>
      <c r="C27281">
        <v>50183.521595999999</v>
      </c>
      <c r="D27281">
        <v>0</v>
      </c>
    </row>
    <row r="27282" spans="1:4">
      <c r="A27282" t="s">
        <v>326</v>
      </c>
      <c r="B27282" s="10">
        <v>42863.166666666664</v>
      </c>
      <c r="C27282">
        <v>50183.526599999997</v>
      </c>
      <c r="D27282">
        <v>20.015999999999998</v>
      </c>
    </row>
    <row r="27283" spans="1:4">
      <c r="A27283" t="s">
        <v>326</v>
      </c>
      <c r="B27283" s="10">
        <v>42863.177083333336</v>
      </c>
      <c r="C27283">
        <v>50183.531604000003</v>
      </c>
      <c r="D27283">
        <v>20.015999999999998</v>
      </c>
    </row>
    <row r="27284" spans="1:4">
      <c r="A27284" t="s">
        <v>326</v>
      </c>
      <c r="B27284" s="10">
        <v>42863.1875</v>
      </c>
      <c r="C27284">
        <v>50183.531604000003</v>
      </c>
      <c r="D27284">
        <v>0</v>
      </c>
    </row>
    <row r="27285" spans="1:4">
      <c r="A27285" t="s">
        <v>326</v>
      </c>
      <c r="B27285" s="10">
        <v>42863.197916666664</v>
      </c>
      <c r="C27285">
        <v>50183.536608000002</v>
      </c>
      <c r="D27285">
        <v>20.015999999999998</v>
      </c>
    </row>
    <row r="27286" spans="1:4">
      <c r="A27286" t="s">
        <v>326</v>
      </c>
      <c r="B27286" s="10">
        <v>42863.208333333336</v>
      </c>
      <c r="C27286">
        <v>50183.536608000002</v>
      </c>
      <c r="D27286">
        <v>0</v>
      </c>
    </row>
    <row r="27287" spans="1:4">
      <c r="A27287" t="s">
        <v>326</v>
      </c>
      <c r="B27287" s="10">
        <v>42863.21875</v>
      </c>
      <c r="C27287">
        <v>50183.541612000001</v>
      </c>
      <c r="D27287">
        <v>20.015999999999998</v>
      </c>
    </row>
    <row r="27288" spans="1:4">
      <c r="A27288" t="s">
        <v>326</v>
      </c>
      <c r="B27288" s="10">
        <v>42863.229166666664</v>
      </c>
      <c r="C27288">
        <v>50183.546616</v>
      </c>
      <c r="D27288">
        <v>20.015999999999998</v>
      </c>
    </row>
    <row r="27289" spans="1:4">
      <c r="A27289" t="s">
        <v>326</v>
      </c>
      <c r="B27289" s="10">
        <v>42863.239583333336</v>
      </c>
      <c r="C27289">
        <v>50183.551619999998</v>
      </c>
      <c r="D27289">
        <v>20.015999999999998</v>
      </c>
    </row>
    <row r="27290" spans="1:4">
      <c r="A27290" t="s">
        <v>326</v>
      </c>
      <c r="B27290" s="10">
        <v>42863.25</v>
      </c>
      <c r="C27290">
        <v>50183.556623999997</v>
      </c>
      <c r="D27290">
        <v>20.015999999999998</v>
      </c>
    </row>
    <row r="27291" spans="1:4">
      <c r="A27291" t="s">
        <v>326</v>
      </c>
      <c r="B27291" s="10">
        <v>42863.260416666664</v>
      </c>
      <c r="C27291">
        <v>50183.561628000003</v>
      </c>
      <c r="D27291">
        <v>20.015999999999998</v>
      </c>
    </row>
    <row r="27292" spans="1:4">
      <c r="A27292" t="s">
        <v>326</v>
      </c>
      <c r="B27292" s="10">
        <v>42863.270833333336</v>
      </c>
      <c r="C27292">
        <v>50183.571626999998</v>
      </c>
      <c r="D27292">
        <v>39.996000000000002</v>
      </c>
    </row>
    <row r="27293" spans="1:4">
      <c r="A27293" t="s">
        <v>326</v>
      </c>
      <c r="B27293" s="10">
        <v>42863.28125</v>
      </c>
      <c r="C27293">
        <v>50183.576631000004</v>
      </c>
      <c r="D27293">
        <v>20.015999999999998</v>
      </c>
    </row>
    <row r="27294" spans="1:4">
      <c r="A27294" t="s">
        <v>326</v>
      </c>
      <c r="B27294" s="10">
        <v>42863.291666666664</v>
      </c>
      <c r="C27294">
        <v>50183.581635000002</v>
      </c>
      <c r="D27294">
        <v>20.015999999999998</v>
      </c>
    </row>
    <row r="27295" spans="1:4">
      <c r="A27295" t="s">
        <v>326</v>
      </c>
      <c r="B27295" s="10">
        <v>42863.302083333336</v>
      </c>
      <c r="C27295">
        <v>50183.591633999997</v>
      </c>
      <c r="D27295">
        <v>39.996000000000002</v>
      </c>
    </row>
    <row r="27296" spans="1:4">
      <c r="A27296" t="s">
        <v>326</v>
      </c>
      <c r="B27296" s="10">
        <v>42863.3125</v>
      </c>
      <c r="C27296">
        <v>50183.601632999998</v>
      </c>
      <c r="D27296">
        <v>39.996000000000002</v>
      </c>
    </row>
    <row r="27297" spans="1:4">
      <c r="A27297" t="s">
        <v>326</v>
      </c>
      <c r="B27297" s="10">
        <v>42863.322916666664</v>
      </c>
      <c r="C27297">
        <v>50183.626635000001</v>
      </c>
      <c r="D27297">
        <v>100.008</v>
      </c>
    </row>
    <row r="27298" spans="1:4">
      <c r="A27298" t="s">
        <v>326</v>
      </c>
      <c r="B27298" s="10">
        <v>42863.333333333336</v>
      </c>
      <c r="C27298">
        <v>50184.036638999998</v>
      </c>
      <c r="D27298">
        <v>1640.0160000000001</v>
      </c>
    </row>
    <row r="27299" spans="1:4">
      <c r="A27299" t="s">
        <v>326</v>
      </c>
      <c r="B27299" s="10">
        <v>42863.34375</v>
      </c>
      <c r="C27299">
        <v>50184.206639999997</v>
      </c>
      <c r="D27299">
        <v>680.00400000000002</v>
      </c>
    </row>
    <row r="27300" spans="1:4">
      <c r="A27300" t="s">
        <v>326</v>
      </c>
      <c r="B27300" s="10">
        <v>42863.354166666664</v>
      </c>
      <c r="C27300">
        <v>50184.231641999999</v>
      </c>
      <c r="D27300">
        <v>100.008</v>
      </c>
    </row>
    <row r="27301" spans="1:4">
      <c r="A27301" t="s">
        <v>326</v>
      </c>
      <c r="B27301" s="10">
        <v>42863.364583333336</v>
      </c>
      <c r="C27301">
        <v>50184.261638999997</v>
      </c>
      <c r="D27301">
        <v>119.988</v>
      </c>
    </row>
    <row r="27302" spans="1:4">
      <c r="A27302" t="s">
        <v>326</v>
      </c>
      <c r="B27302" s="10">
        <v>42863.375</v>
      </c>
      <c r="C27302">
        <v>50184.291636000002</v>
      </c>
      <c r="D27302">
        <v>119.988</v>
      </c>
    </row>
    <row r="27303" spans="1:4">
      <c r="A27303" t="s">
        <v>326</v>
      </c>
      <c r="B27303" s="10">
        <v>42863.385416666664</v>
      </c>
      <c r="C27303">
        <v>50184.916632</v>
      </c>
      <c r="D27303">
        <v>2499.9839999999999</v>
      </c>
    </row>
    <row r="27304" spans="1:4">
      <c r="A27304" t="s">
        <v>326</v>
      </c>
      <c r="B27304" s="10">
        <v>42863.395833333336</v>
      </c>
      <c r="C27304">
        <v>50184.961631999999</v>
      </c>
      <c r="D27304">
        <v>180</v>
      </c>
    </row>
    <row r="27305" spans="1:4">
      <c r="A27305" t="s">
        <v>326</v>
      </c>
      <c r="B27305" s="10">
        <v>42863.40625</v>
      </c>
      <c r="C27305">
        <v>50185.011636000003</v>
      </c>
      <c r="D27305">
        <v>200.01599999999999</v>
      </c>
    </row>
    <row r="27306" spans="1:4">
      <c r="A27306" t="s">
        <v>326</v>
      </c>
      <c r="B27306" s="10">
        <v>42863.416666666664</v>
      </c>
      <c r="C27306">
        <v>50185.121634000003</v>
      </c>
      <c r="D27306">
        <v>439.99200000000002</v>
      </c>
    </row>
    <row r="27307" spans="1:4">
      <c r="A27307" t="s">
        <v>326</v>
      </c>
      <c r="B27307" s="10">
        <v>42863.427083333336</v>
      </c>
      <c r="C27307">
        <v>50185.566630000001</v>
      </c>
      <c r="D27307">
        <v>1779.9839999999999</v>
      </c>
    </row>
    <row r="27308" spans="1:4">
      <c r="A27308" t="s">
        <v>326</v>
      </c>
      <c r="B27308" s="10">
        <v>42863.4375</v>
      </c>
      <c r="C27308">
        <v>50186.196629999999</v>
      </c>
      <c r="D27308">
        <v>2520</v>
      </c>
    </row>
    <row r="27309" spans="1:4">
      <c r="A27309" t="s">
        <v>326</v>
      </c>
      <c r="B27309" s="10">
        <v>42863.447916666664</v>
      </c>
      <c r="C27309">
        <v>50186.346633000001</v>
      </c>
      <c r="D27309">
        <v>600.01199999999994</v>
      </c>
    </row>
    <row r="27310" spans="1:4">
      <c r="A27310" t="s">
        <v>326</v>
      </c>
      <c r="B27310" s="10">
        <v>42863.458333333336</v>
      </c>
      <c r="C27310">
        <v>50186.446631999999</v>
      </c>
      <c r="D27310">
        <v>399.99599999999998</v>
      </c>
    </row>
    <row r="27311" spans="1:4">
      <c r="A27311" t="s">
        <v>326</v>
      </c>
      <c r="B27311" s="10">
        <v>42863.46875</v>
      </c>
      <c r="C27311">
        <v>50186.521629000003</v>
      </c>
      <c r="D27311">
        <v>299.988</v>
      </c>
    </row>
    <row r="27312" spans="1:4">
      <c r="A27312" t="s">
        <v>326</v>
      </c>
      <c r="B27312" s="10">
        <v>42863.479166666664</v>
      </c>
      <c r="C27312">
        <v>50186.601629999997</v>
      </c>
      <c r="D27312">
        <v>320.00400000000002</v>
      </c>
    </row>
    <row r="27313" spans="1:4">
      <c r="A27313" t="s">
        <v>326</v>
      </c>
      <c r="B27313" s="10">
        <v>42863.489583333336</v>
      </c>
      <c r="C27313">
        <v>50187.221631</v>
      </c>
      <c r="D27313">
        <v>2480.0039999999999</v>
      </c>
    </row>
    <row r="27314" spans="1:4">
      <c r="A27314" t="s">
        <v>326</v>
      </c>
      <c r="B27314" s="10">
        <v>42863.5</v>
      </c>
      <c r="C27314">
        <v>50187.27663</v>
      </c>
      <c r="D27314">
        <v>219.99600000000001</v>
      </c>
    </row>
    <row r="27315" spans="1:4">
      <c r="A27315" t="s">
        <v>326</v>
      </c>
      <c r="B27315" s="10">
        <v>42863.510416666664</v>
      </c>
      <c r="C27315">
        <v>50187.326633999997</v>
      </c>
      <c r="D27315">
        <v>200.01599999999999</v>
      </c>
    </row>
    <row r="27316" spans="1:4">
      <c r="A27316" t="s">
        <v>326</v>
      </c>
      <c r="B27316" s="10">
        <v>42863.520833333336</v>
      </c>
      <c r="C27316">
        <v>50187.381632999997</v>
      </c>
      <c r="D27316">
        <v>219.99600000000001</v>
      </c>
    </row>
    <row r="27317" spans="1:4">
      <c r="A27317" t="s">
        <v>326</v>
      </c>
      <c r="B27317" s="10">
        <v>42863.53125</v>
      </c>
      <c r="C27317">
        <v>50187.426633000003</v>
      </c>
      <c r="D27317">
        <v>180</v>
      </c>
    </row>
    <row r="27318" spans="1:4">
      <c r="A27318" t="s">
        <v>326</v>
      </c>
      <c r="B27318" s="10">
        <v>42863.541666666664</v>
      </c>
      <c r="C27318">
        <v>50187.721635000002</v>
      </c>
      <c r="D27318">
        <v>1180.008</v>
      </c>
    </row>
    <row r="27319" spans="1:4">
      <c r="A27319" t="s">
        <v>326</v>
      </c>
      <c r="B27319" s="10">
        <v>42863.552083333336</v>
      </c>
      <c r="C27319">
        <v>50188.111632</v>
      </c>
      <c r="D27319">
        <v>1559.9880000000001</v>
      </c>
    </row>
    <row r="27320" spans="1:4">
      <c r="A27320" t="s">
        <v>326</v>
      </c>
      <c r="B27320" s="10">
        <v>42863.5625</v>
      </c>
      <c r="C27320">
        <v>50188.146632999997</v>
      </c>
      <c r="D27320">
        <v>140.00399999999999</v>
      </c>
    </row>
    <row r="27321" spans="1:4">
      <c r="A27321" t="s">
        <v>326</v>
      </c>
      <c r="B27321" s="10">
        <v>42863.572916666664</v>
      </c>
      <c r="C27321">
        <v>50188.191633000002</v>
      </c>
      <c r="D27321">
        <v>180</v>
      </c>
    </row>
    <row r="27322" spans="1:4">
      <c r="A27322" t="s">
        <v>326</v>
      </c>
      <c r="B27322" s="10">
        <v>42863.583333333336</v>
      </c>
      <c r="C27322">
        <v>50188.236633</v>
      </c>
      <c r="D27322">
        <v>180</v>
      </c>
    </row>
    <row r="27323" spans="1:4">
      <c r="A27323" t="s">
        <v>326</v>
      </c>
      <c r="B27323" s="10">
        <v>42863.59375</v>
      </c>
      <c r="C27323">
        <v>50188.276629</v>
      </c>
      <c r="D27323">
        <v>159.98400000000001</v>
      </c>
    </row>
    <row r="27324" spans="1:4">
      <c r="A27324" t="s">
        <v>326</v>
      </c>
      <c r="B27324" s="10">
        <v>42863.604166666664</v>
      </c>
      <c r="C27324">
        <v>50188.891625999997</v>
      </c>
      <c r="D27324">
        <v>2459.9879999999998</v>
      </c>
    </row>
    <row r="27325" spans="1:4">
      <c r="A27325" t="s">
        <v>326</v>
      </c>
      <c r="B27325" s="10">
        <v>42863.614583333336</v>
      </c>
      <c r="C27325">
        <v>50188.951629000003</v>
      </c>
      <c r="D27325">
        <v>240.012</v>
      </c>
    </row>
    <row r="27326" spans="1:4">
      <c r="A27326" t="s">
        <v>326</v>
      </c>
      <c r="B27326" s="10">
        <v>42863.625</v>
      </c>
      <c r="C27326">
        <v>50189.021631000003</v>
      </c>
      <c r="D27326">
        <v>280.00799999999998</v>
      </c>
    </row>
    <row r="27327" spans="1:4">
      <c r="A27327" t="s">
        <v>326</v>
      </c>
      <c r="B27327" s="10">
        <v>42863.635416666664</v>
      </c>
      <c r="C27327">
        <v>50189.096627999999</v>
      </c>
      <c r="D27327">
        <v>299.988</v>
      </c>
    </row>
    <row r="27328" spans="1:4">
      <c r="A27328" t="s">
        <v>326</v>
      </c>
      <c r="B27328" s="10">
        <v>42863.645833333336</v>
      </c>
      <c r="C27328">
        <v>50189.181623999997</v>
      </c>
      <c r="D27328">
        <v>339.98399999999998</v>
      </c>
    </row>
    <row r="27329" spans="1:4">
      <c r="A27329" t="s">
        <v>326</v>
      </c>
      <c r="B27329" s="10">
        <v>42863.65625</v>
      </c>
      <c r="C27329">
        <v>50189.281623000003</v>
      </c>
      <c r="D27329">
        <v>399.99599999999998</v>
      </c>
    </row>
    <row r="27330" spans="1:4">
      <c r="A27330" t="s">
        <v>326</v>
      </c>
      <c r="B27330" s="10">
        <v>42863.666666666664</v>
      </c>
      <c r="C27330">
        <v>50189.916626999999</v>
      </c>
      <c r="D27330">
        <v>2540.0160000000001</v>
      </c>
    </row>
    <row r="27331" spans="1:4">
      <c r="A27331" t="s">
        <v>326</v>
      </c>
      <c r="B27331" s="10">
        <v>42863.677083333336</v>
      </c>
      <c r="C27331">
        <v>50190.001622999996</v>
      </c>
      <c r="D27331">
        <v>339.98399999999998</v>
      </c>
    </row>
    <row r="27332" spans="1:4">
      <c r="A27332" t="s">
        <v>326</v>
      </c>
      <c r="B27332" s="10">
        <v>42863.6875</v>
      </c>
      <c r="C27332">
        <v>50190.071624999997</v>
      </c>
      <c r="D27332">
        <v>280.00799999999998</v>
      </c>
    </row>
    <row r="27333" spans="1:4">
      <c r="A27333" t="s">
        <v>326</v>
      </c>
      <c r="B27333" s="10">
        <v>42863.697916666664</v>
      </c>
      <c r="C27333">
        <v>50190.131628000003</v>
      </c>
      <c r="D27333">
        <v>240.012</v>
      </c>
    </row>
    <row r="27334" spans="1:4">
      <c r="A27334" t="s">
        <v>326</v>
      </c>
      <c r="B27334" s="10">
        <v>42863.708333333336</v>
      </c>
      <c r="C27334">
        <v>50190.186627000003</v>
      </c>
      <c r="D27334">
        <v>219.99600000000001</v>
      </c>
    </row>
    <row r="27335" spans="1:4">
      <c r="A27335" t="s">
        <v>326</v>
      </c>
      <c r="B27335" s="10">
        <v>42863.71875</v>
      </c>
      <c r="C27335">
        <v>50190.241626000003</v>
      </c>
      <c r="D27335">
        <v>219.99600000000001</v>
      </c>
    </row>
    <row r="27336" spans="1:4">
      <c r="A27336" t="s">
        <v>326</v>
      </c>
      <c r="B27336" s="10">
        <v>42863.729166666664</v>
      </c>
      <c r="C27336">
        <v>50190.296625000003</v>
      </c>
      <c r="D27336">
        <v>219.99600000000001</v>
      </c>
    </row>
    <row r="27337" spans="1:4">
      <c r="A27337" t="s">
        <v>326</v>
      </c>
      <c r="B27337" s="10">
        <v>42863.739583333336</v>
      </c>
      <c r="C27337">
        <v>50190.336621000002</v>
      </c>
      <c r="D27337">
        <v>159.98400000000001</v>
      </c>
    </row>
    <row r="27338" spans="1:4">
      <c r="A27338" t="s">
        <v>326</v>
      </c>
      <c r="B27338" s="10">
        <v>42863.75</v>
      </c>
      <c r="C27338">
        <v>50190.381621</v>
      </c>
      <c r="D27338">
        <v>180</v>
      </c>
    </row>
    <row r="27339" spans="1:4">
      <c r="A27339" t="s">
        <v>326</v>
      </c>
      <c r="B27339" s="10">
        <v>42863.760416666664</v>
      </c>
      <c r="C27339">
        <v>50190.431624999997</v>
      </c>
      <c r="D27339">
        <v>200.01599999999999</v>
      </c>
    </row>
    <row r="27340" spans="1:4">
      <c r="A27340" t="s">
        <v>326</v>
      </c>
      <c r="B27340" s="10">
        <v>42863.770833333336</v>
      </c>
      <c r="C27340">
        <v>50190.476625000003</v>
      </c>
      <c r="D27340">
        <v>180</v>
      </c>
    </row>
    <row r="27341" spans="1:4">
      <c r="A27341" t="s">
        <v>326</v>
      </c>
      <c r="B27341" s="10">
        <v>42863.78125</v>
      </c>
      <c r="C27341">
        <v>50190.511626</v>
      </c>
      <c r="D27341">
        <v>140.00399999999999</v>
      </c>
    </row>
    <row r="27342" spans="1:4">
      <c r="A27342" t="s">
        <v>326</v>
      </c>
      <c r="B27342" s="10">
        <v>42863.791666666664</v>
      </c>
      <c r="C27342">
        <v>50190.541622999997</v>
      </c>
      <c r="D27342">
        <v>119.988</v>
      </c>
    </row>
    <row r="27343" spans="1:4">
      <c r="A27343" t="s">
        <v>326</v>
      </c>
      <c r="B27343" s="10">
        <v>42863.802083333336</v>
      </c>
      <c r="C27343">
        <v>50190.576624000001</v>
      </c>
      <c r="D27343">
        <v>140.00399999999999</v>
      </c>
    </row>
    <row r="27344" spans="1:4">
      <c r="A27344" t="s">
        <v>326</v>
      </c>
      <c r="B27344" s="10">
        <v>42863.8125</v>
      </c>
      <c r="C27344">
        <v>50190.606620999999</v>
      </c>
      <c r="D27344">
        <v>119.988</v>
      </c>
    </row>
    <row r="27345" spans="1:4">
      <c r="A27345" t="s">
        <v>326</v>
      </c>
      <c r="B27345" s="10">
        <v>42863.822916666664</v>
      </c>
      <c r="C27345">
        <v>50190.636617999997</v>
      </c>
      <c r="D27345">
        <v>119.988</v>
      </c>
    </row>
    <row r="27346" spans="1:4">
      <c r="A27346" t="s">
        <v>326</v>
      </c>
      <c r="B27346" s="10">
        <v>42863.833333333336</v>
      </c>
      <c r="C27346">
        <v>50190.666615000002</v>
      </c>
      <c r="D27346">
        <v>119.988</v>
      </c>
    </row>
    <row r="27347" spans="1:4">
      <c r="A27347" t="s">
        <v>326</v>
      </c>
      <c r="B27347" s="10">
        <v>42863.84375</v>
      </c>
      <c r="C27347">
        <v>50190.691616999997</v>
      </c>
      <c r="D27347">
        <v>100.008</v>
      </c>
    </row>
    <row r="27348" spans="1:4">
      <c r="A27348" t="s">
        <v>326</v>
      </c>
      <c r="B27348" s="10">
        <v>42863.854166666664</v>
      </c>
      <c r="C27348">
        <v>50190.706619999997</v>
      </c>
      <c r="D27348">
        <v>60.012</v>
      </c>
    </row>
    <row r="27349" spans="1:4">
      <c r="A27349" t="s">
        <v>326</v>
      </c>
      <c r="B27349" s="10">
        <v>42863.864583333336</v>
      </c>
      <c r="C27349">
        <v>50190.716618999999</v>
      </c>
      <c r="D27349">
        <v>39.996000000000002</v>
      </c>
    </row>
    <row r="27350" spans="1:4">
      <c r="A27350" t="s">
        <v>326</v>
      </c>
      <c r="B27350" s="10">
        <v>42863.875</v>
      </c>
      <c r="C27350">
        <v>50190.746615999997</v>
      </c>
      <c r="D27350">
        <v>119.988</v>
      </c>
    </row>
    <row r="27351" spans="1:4">
      <c r="A27351" t="s">
        <v>326</v>
      </c>
      <c r="B27351" s="10">
        <v>42863.885416666664</v>
      </c>
      <c r="C27351">
        <v>50190.746615999997</v>
      </c>
      <c r="D27351">
        <v>0</v>
      </c>
    </row>
    <row r="27352" spans="1:4">
      <c r="A27352" t="s">
        <v>326</v>
      </c>
      <c r="B27352" s="10">
        <v>42863.895833333336</v>
      </c>
      <c r="C27352">
        <v>50190.751620000003</v>
      </c>
      <c r="D27352">
        <v>20.015999999999998</v>
      </c>
    </row>
    <row r="27353" spans="1:4">
      <c r="A27353" t="s">
        <v>326</v>
      </c>
      <c r="B27353" s="10">
        <v>42863.90625</v>
      </c>
      <c r="C27353">
        <v>50190.756624000001</v>
      </c>
      <c r="D27353">
        <v>20.015999999999998</v>
      </c>
    </row>
    <row r="27354" spans="1:4">
      <c r="A27354" t="s">
        <v>326</v>
      </c>
      <c r="B27354" s="10">
        <v>42863.916666666664</v>
      </c>
      <c r="C27354">
        <v>50190.761628</v>
      </c>
      <c r="D27354">
        <v>20.015999999999998</v>
      </c>
    </row>
    <row r="27355" spans="1:4">
      <c r="A27355" t="s">
        <v>326</v>
      </c>
      <c r="B27355" s="10">
        <v>42863.927083333336</v>
      </c>
      <c r="C27355">
        <v>50190.771627000002</v>
      </c>
      <c r="D27355">
        <v>39.996000000000002</v>
      </c>
    </row>
    <row r="27356" spans="1:4">
      <c r="A27356" t="s">
        <v>326</v>
      </c>
      <c r="B27356" s="10">
        <v>42863.9375</v>
      </c>
      <c r="C27356">
        <v>50190.776631000001</v>
      </c>
      <c r="D27356">
        <v>20.015999999999998</v>
      </c>
    </row>
    <row r="27357" spans="1:4">
      <c r="A27357" t="s">
        <v>326</v>
      </c>
      <c r="B27357" s="10">
        <v>42863.947916666664</v>
      </c>
      <c r="C27357">
        <v>50190.776631000001</v>
      </c>
      <c r="D27357">
        <v>0</v>
      </c>
    </row>
    <row r="27358" spans="1:4">
      <c r="A27358" t="s">
        <v>326</v>
      </c>
      <c r="B27358" s="10">
        <v>42863.958333333336</v>
      </c>
      <c r="C27358">
        <v>50190.781634999999</v>
      </c>
      <c r="D27358">
        <v>20.015999999999998</v>
      </c>
    </row>
    <row r="27359" spans="1:4">
      <c r="A27359" t="s">
        <v>326</v>
      </c>
      <c r="B27359" s="10">
        <v>42863.96875</v>
      </c>
      <c r="C27359">
        <v>50190.786638999998</v>
      </c>
      <c r="D27359">
        <v>20.015999999999998</v>
      </c>
    </row>
    <row r="27360" spans="1:4">
      <c r="A27360" t="s">
        <v>326</v>
      </c>
      <c r="B27360" s="10">
        <v>42863.979166666664</v>
      </c>
      <c r="C27360">
        <v>50190.791642999997</v>
      </c>
      <c r="D27360">
        <v>20.015999999999998</v>
      </c>
    </row>
    <row r="27361" spans="1:4">
      <c r="A27361" t="s">
        <v>326</v>
      </c>
      <c r="B27361" s="10">
        <v>42863.989583333336</v>
      </c>
      <c r="C27361">
        <v>50190.796647000003</v>
      </c>
      <c r="D27361">
        <v>20.015999999999998</v>
      </c>
    </row>
    <row r="27362" spans="1:4">
      <c r="A27362" t="s">
        <v>326</v>
      </c>
      <c r="B27362" s="10">
        <v>42864</v>
      </c>
      <c r="C27362">
        <v>50190.792970000002</v>
      </c>
      <c r="D27362">
        <v>0</v>
      </c>
    </row>
    <row r="27363" spans="1:4">
      <c r="A27363" t="s">
        <v>326</v>
      </c>
      <c r="B27363" s="10">
        <v>42864.010416666664</v>
      </c>
      <c r="C27363">
        <v>50190.797974000001</v>
      </c>
      <c r="D27363">
        <v>20.015999999999998</v>
      </c>
    </row>
    <row r="27364" spans="1:4">
      <c r="A27364" t="s">
        <v>326</v>
      </c>
      <c r="B27364" s="10">
        <v>42864.020833333336</v>
      </c>
      <c r="C27364">
        <v>50190.802978</v>
      </c>
      <c r="D27364">
        <v>20.015999999999998</v>
      </c>
    </row>
    <row r="27365" spans="1:4">
      <c r="A27365" t="s">
        <v>326</v>
      </c>
      <c r="B27365" s="10">
        <v>42864.03125</v>
      </c>
      <c r="C27365">
        <v>50190.807981999998</v>
      </c>
      <c r="D27365">
        <v>20.015999999999998</v>
      </c>
    </row>
    <row r="27366" spans="1:4">
      <c r="A27366" t="s">
        <v>326</v>
      </c>
      <c r="B27366" s="10">
        <v>42864.041666666664</v>
      </c>
      <c r="C27366">
        <v>50190.807981999998</v>
      </c>
      <c r="D27366">
        <v>0</v>
      </c>
    </row>
    <row r="27367" spans="1:4">
      <c r="A27367" t="s">
        <v>326</v>
      </c>
      <c r="B27367" s="10">
        <v>42864.052083333336</v>
      </c>
      <c r="C27367">
        <v>50191.332978999999</v>
      </c>
      <c r="D27367">
        <v>2099.9879999999998</v>
      </c>
    </row>
    <row r="27368" spans="1:4">
      <c r="A27368" t="s">
        <v>326</v>
      </c>
      <c r="B27368" s="10">
        <v>42864.0625</v>
      </c>
      <c r="C27368">
        <v>50191.337982999998</v>
      </c>
      <c r="D27368">
        <v>20.015999999999998</v>
      </c>
    </row>
    <row r="27369" spans="1:4">
      <c r="A27369" t="s">
        <v>326</v>
      </c>
      <c r="B27369" s="10">
        <v>42864.072916666664</v>
      </c>
      <c r="C27369">
        <v>50191.342987000004</v>
      </c>
      <c r="D27369">
        <v>20.015999999999998</v>
      </c>
    </row>
    <row r="27370" spans="1:4">
      <c r="A27370" t="s">
        <v>326</v>
      </c>
      <c r="B27370" s="10">
        <v>42864.083333333336</v>
      </c>
      <c r="C27370">
        <v>50191.342987000004</v>
      </c>
      <c r="D27370">
        <v>0</v>
      </c>
    </row>
    <row r="27371" spans="1:4">
      <c r="A27371" t="s">
        <v>326</v>
      </c>
      <c r="B27371" s="10">
        <v>42864.09375</v>
      </c>
      <c r="C27371">
        <v>50191.347991000002</v>
      </c>
      <c r="D27371">
        <v>20.015999999999998</v>
      </c>
    </row>
    <row r="27372" spans="1:4">
      <c r="A27372" t="s">
        <v>326</v>
      </c>
      <c r="B27372" s="10">
        <v>42864.104166666664</v>
      </c>
      <c r="C27372">
        <v>50191.352995000001</v>
      </c>
      <c r="D27372">
        <v>20.015999999999998</v>
      </c>
    </row>
    <row r="27373" spans="1:4">
      <c r="A27373" t="s">
        <v>326</v>
      </c>
      <c r="B27373" s="10">
        <v>42864.114583333336</v>
      </c>
      <c r="C27373">
        <v>50191.357999</v>
      </c>
      <c r="D27373">
        <v>20.015999999999998</v>
      </c>
    </row>
    <row r="27374" spans="1:4">
      <c r="A27374" t="s">
        <v>326</v>
      </c>
      <c r="B27374" s="10">
        <v>42864.125</v>
      </c>
      <c r="C27374">
        <v>50191.357999</v>
      </c>
      <c r="D27374">
        <v>0</v>
      </c>
    </row>
    <row r="27375" spans="1:4">
      <c r="A27375" t="s">
        <v>326</v>
      </c>
      <c r="B27375" s="10">
        <v>42864.135416666664</v>
      </c>
      <c r="C27375">
        <v>50191.363002999999</v>
      </c>
      <c r="D27375">
        <v>20.015999999999998</v>
      </c>
    </row>
    <row r="27376" spans="1:4">
      <c r="A27376" t="s">
        <v>326</v>
      </c>
      <c r="B27376" s="10">
        <v>42864.145833333336</v>
      </c>
      <c r="C27376">
        <v>50191.368006999997</v>
      </c>
      <c r="D27376">
        <v>20.015999999999998</v>
      </c>
    </row>
    <row r="27377" spans="1:4">
      <c r="A27377" t="s">
        <v>326</v>
      </c>
      <c r="B27377" s="10">
        <v>42864.15625</v>
      </c>
      <c r="C27377">
        <v>50191.373011000003</v>
      </c>
      <c r="D27377">
        <v>20.015999999999998</v>
      </c>
    </row>
    <row r="27378" spans="1:4">
      <c r="A27378" t="s">
        <v>326</v>
      </c>
      <c r="B27378" s="10">
        <v>42864.166666666664</v>
      </c>
      <c r="C27378">
        <v>50191.373011000003</v>
      </c>
      <c r="D27378">
        <v>0</v>
      </c>
    </row>
    <row r="27379" spans="1:4">
      <c r="A27379" t="s">
        <v>326</v>
      </c>
      <c r="B27379" s="10">
        <v>42864.177083333336</v>
      </c>
      <c r="C27379">
        <v>50191.378015000002</v>
      </c>
      <c r="D27379">
        <v>20.015999999999998</v>
      </c>
    </row>
    <row r="27380" spans="1:4">
      <c r="A27380" t="s">
        <v>326</v>
      </c>
      <c r="B27380" s="10">
        <v>42864.1875</v>
      </c>
      <c r="C27380">
        <v>50191.383019000001</v>
      </c>
      <c r="D27380">
        <v>20.015999999999998</v>
      </c>
    </row>
    <row r="27381" spans="1:4">
      <c r="A27381" t="s">
        <v>326</v>
      </c>
      <c r="B27381" s="10">
        <v>42864.197916666664</v>
      </c>
      <c r="C27381">
        <v>50191.388023</v>
      </c>
      <c r="D27381">
        <v>20.015999999999998</v>
      </c>
    </row>
    <row r="27382" spans="1:4">
      <c r="A27382" t="s">
        <v>326</v>
      </c>
      <c r="B27382" s="10">
        <v>42864.208333333336</v>
      </c>
      <c r="C27382">
        <v>50191.388023</v>
      </c>
      <c r="D27382">
        <v>0</v>
      </c>
    </row>
    <row r="27383" spans="1:4">
      <c r="A27383" t="s">
        <v>326</v>
      </c>
      <c r="B27383" s="10">
        <v>42864.21875</v>
      </c>
      <c r="C27383">
        <v>50191.393026999998</v>
      </c>
      <c r="D27383">
        <v>20.015999999999998</v>
      </c>
    </row>
    <row r="27384" spans="1:4">
      <c r="A27384" t="s">
        <v>326</v>
      </c>
      <c r="B27384" s="10">
        <v>42864.229166666664</v>
      </c>
      <c r="C27384">
        <v>50191.398030999997</v>
      </c>
      <c r="D27384">
        <v>20.015999999999998</v>
      </c>
    </row>
    <row r="27385" spans="1:4">
      <c r="A27385" t="s">
        <v>326</v>
      </c>
      <c r="B27385" s="10">
        <v>42864.239583333336</v>
      </c>
      <c r="C27385">
        <v>50191.403035000003</v>
      </c>
      <c r="D27385">
        <v>20.015999999999998</v>
      </c>
    </row>
    <row r="27386" spans="1:4">
      <c r="A27386" t="s">
        <v>326</v>
      </c>
      <c r="B27386" s="10">
        <v>42864.25</v>
      </c>
      <c r="C27386">
        <v>50191.408039000002</v>
      </c>
      <c r="D27386">
        <v>20.015999999999998</v>
      </c>
    </row>
    <row r="27387" spans="1:4">
      <c r="A27387" t="s">
        <v>326</v>
      </c>
      <c r="B27387" s="10">
        <v>42864.260416666664</v>
      </c>
      <c r="C27387">
        <v>50191.413043</v>
      </c>
      <c r="D27387">
        <v>20.015999999999998</v>
      </c>
    </row>
    <row r="27388" spans="1:4">
      <c r="A27388" t="s">
        <v>326</v>
      </c>
      <c r="B27388" s="10">
        <v>42864.270833333336</v>
      </c>
      <c r="C27388">
        <v>50191.423042000002</v>
      </c>
      <c r="D27388">
        <v>39.996000000000002</v>
      </c>
    </row>
    <row r="27389" spans="1:4">
      <c r="A27389" t="s">
        <v>326</v>
      </c>
      <c r="B27389" s="10">
        <v>42864.28125</v>
      </c>
      <c r="C27389">
        <v>50191.428046000001</v>
      </c>
      <c r="D27389">
        <v>20.015999999999998</v>
      </c>
    </row>
    <row r="27390" spans="1:4">
      <c r="A27390" t="s">
        <v>326</v>
      </c>
      <c r="B27390" s="10">
        <v>42864.291666666664</v>
      </c>
      <c r="C27390">
        <v>50191.43305</v>
      </c>
      <c r="D27390">
        <v>20.015999999999998</v>
      </c>
    </row>
    <row r="27391" spans="1:4">
      <c r="A27391" t="s">
        <v>326</v>
      </c>
      <c r="B27391" s="10">
        <v>42864.302083333336</v>
      </c>
      <c r="C27391">
        <v>50191.438053999998</v>
      </c>
      <c r="D27391">
        <v>20.015999999999998</v>
      </c>
    </row>
    <row r="27392" spans="1:4">
      <c r="A27392" t="s">
        <v>326</v>
      </c>
      <c r="B27392" s="10">
        <v>42864.3125</v>
      </c>
      <c r="C27392">
        <v>50191.448053</v>
      </c>
      <c r="D27392">
        <v>39.996000000000002</v>
      </c>
    </row>
    <row r="27393" spans="1:4">
      <c r="A27393" t="s">
        <v>326</v>
      </c>
      <c r="B27393" s="10">
        <v>42864.322916666664</v>
      </c>
      <c r="C27393">
        <v>50191.463056000001</v>
      </c>
      <c r="D27393">
        <v>60.012</v>
      </c>
    </row>
    <row r="27394" spans="1:4">
      <c r="A27394" t="s">
        <v>326</v>
      </c>
      <c r="B27394" s="10">
        <v>42864.333333333336</v>
      </c>
      <c r="C27394">
        <v>50191.493052999998</v>
      </c>
      <c r="D27394">
        <v>119.988</v>
      </c>
    </row>
    <row r="27395" spans="1:4">
      <c r="A27395" t="s">
        <v>326</v>
      </c>
      <c r="B27395" s="10">
        <v>42864.34375</v>
      </c>
      <c r="C27395">
        <v>50191.513051000002</v>
      </c>
      <c r="D27395">
        <v>79.992000000000004</v>
      </c>
    </row>
    <row r="27396" spans="1:4">
      <c r="A27396" t="s">
        <v>326</v>
      </c>
      <c r="B27396" s="10">
        <v>42864.354166666664</v>
      </c>
      <c r="C27396">
        <v>50192.073048999999</v>
      </c>
      <c r="D27396">
        <v>2239.9920000000002</v>
      </c>
    </row>
    <row r="27397" spans="1:4">
      <c r="A27397" t="s">
        <v>326</v>
      </c>
      <c r="B27397" s="10">
        <v>42864.364583333336</v>
      </c>
      <c r="C27397">
        <v>50192.113044999998</v>
      </c>
      <c r="D27397">
        <v>159.98400000000001</v>
      </c>
    </row>
    <row r="27398" spans="1:4">
      <c r="A27398" t="s">
        <v>326</v>
      </c>
      <c r="B27398" s="10">
        <v>42864.375</v>
      </c>
      <c r="C27398">
        <v>50192.143042000003</v>
      </c>
      <c r="D27398">
        <v>119.988</v>
      </c>
    </row>
    <row r="27399" spans="1:4">
      <c r="A27399" t="s">
        <v>326</v>
      </c>
      <c r="B27399" s="10">
        <v>42864.385416666664</v>
      </c>
      <c r="C27399">
        <v>50192.183038000003</v>
      </c>
      <c r="D27399">
        <v>159.98400000000001</v>
      </c>
    </row>
    <row r="27400" spans="1:4">
      <c r="A27400" t="s">
        <v>326</v>
      </c>
      <c r="B27400" s="10">
        <v>42864.395833333336</v>
      </c>
      <c r="C27400">
        <v>50192.228038000001</v>
      </c>
      <c r="D27400">
        <v>180</v>
      </c>
    </row>
    <row r="27401" spans="1:4">
      <c r="A27401" t="s">
        <v>326</v>
      </c>
      <c r="B27401" s="10">
        <v>42864.40625</v>
      </c>
      <c r="C27401">
        <v>50192.893039000002</v>
      </c>
      <c r="D27401">
        <v>2660.0039999999999</v>
      </c>
    </row>
    <row r="27402" spans="1:4">
      <c r="A27402" t="s">
        <v>326</v>
      </c>
      <c r="B27402" s="10">
        <v>42864.416666666664</v>
      </c>
      <c r="C27402">
        <v>50192.978035</v>
      </c>
      <c r="D27402">
        <v>339.98399999999998</v>
      </c>
    </row>
    <row r="27403" spans="1:4">
      <c r="A27403" t="s">
        <v>326</v>
      </c>
      <c r="B27403" s="10">
        <v>42864.427083333336</v>
      </c>
      <c r="C27403">
        <v>50193.058036000002</v>
      </c>
      <c r="D27403">
        <v>320.00400000000002</v>
      </c>
    </row>
    <row r="27404" spans="1:4">
      <c r="A27404" t="s">
        <v>326</v>
      </c>
      <c r="B27404" s="10">
        <v>42864.4375</v>
      </c>
      <c r="C27404">
        <v>50193.133032999998</v>
      </c>
      <c r="D27404">
        <v>299.988</v>
      </c>
    </row>
    <row r="27405" spans="1:4">
      <c r="A27405" t="s">
        <v>326</v>
      </c>
      <c r="B27405" s="10">
        <v>42864.447916666664</v>
      </c>
      <c r="C27405">
        <v>50193.198031</v>
      </c>
      <c r="D27405">
        <v>259.99200000000002</v>
      </c>
    </row>
    <row r="27406" spans="1:4">
      <c r="A27406" t="s">
        <v>326</v>
      </c>
      <c r="B27406" s="10">
        <v>42864.458333333336</v>
      </c>
      <c r="C27406">
        <v>50193.833035000003</v>
      </c>
      <c r="D27406">
        <v>2540.0160000000001</v>
      </c>
    </row>
    <row r="27407" spans="1:4">
      <c r="A27407" t="s">
        <v>326</v>
      </c>
      <c r="B27407" s="10">
        <v>42864.46875</v>
      </c>
      <c r="C27407">
        <v>50193.928038999999</v>
      </c>
      <c r="D27407">
        <v>380.01600000000002</v>
      </c>
    </row>
    <row r="27408" spans="1:4">
      <c r="A27408" t="s">
        <v>326</v>
      </c>
      <c r="B27408" s="10">
        <v>42864.479166666664</v>
      </c>
      <c r="C27408">
        <v>50194.088041000003</v>
      </c>
      <c r="D27408">
        <v>640.00800000000004</v>
      </c>
    </row>
    <row r="27409" spans="1:4">
      <c r="A27409" t="s">
        <v>326</v>
      </c>
      <c r="B27409" s="10">
        <v>42864.489583333336</v>
      </c>
      <c r="C27409">
        <v>50194.278039999997</v>
      </c>
      <c r="D27409">
        <v>759.99599999999998</v>
      </c>
    </row>
    <row r="27410" spans="1:4">
      <c r="A27410" t="s">
        <v>326</v>
      </c>
      <c r="B27410" s="10">
        <v>42864.5</v>
      </c>
      <c r="C27410">
        <v>50194.418043999998</v>
      </c>
      <c r="D27410">
        <v>560.01599999999996</v>
      </c>
    </row>
    <row r="27411" spans="1:4">
      <c r="A27411" t="s">
        <v>326</v>
      </c>
      <c r="B27411" s="10">
        <v>42864.510416666664</v>
      </c>
      <c r="C27411">
        <v>50195.093044000001</v>
      </c>
      <c r="D27411">
        <v>2700</v>
      </c>
    </row>
    <row r="27412" spans="1:4">
      <c r="A27412" t="s">
        <v>326</v>
      </c>
      <c r="B27412" s="10">
        <v>42864.520833333336</v>
      </c>
      <c r="C27412">
        <v>50195.198046999998</v>
      </c>
      <c r="D27412">
        <v>420.012</v>
      </c>
    </row>
    <row r="27413" spans="1:4">
      <c r="A27413" t="s">
        <v>326</v>
      </c>
      <c r="B27413" s="10">
        <v>42864.53125</v>
      </c>
      <c r="C27413">
        <v>50195.308044999998</v>
      </c>
      <c r="D27413">
        <v>439.99200000000002</v>
      </c>
    </row>
    <row r="27414" spans="1:4">
      <c r="A27414" t="s">
        <v>326</v>
      </c>
      <c r="B27414" s="10">
        <v>42864.541666666664</v>
      </c>
      <c r="C27414">
        <v>50195.398045000002</v>
      </c>
      <c r="D27414">
        <v>360</v>
      </c>
    </row>
    <row r="27415" spans="1:4">
      <c r="A27415" t="s">
        <v>326</v>
      </c>
      <c r="B27415" s="10">
        <v>42864.552083333336</v>
      </c>
      <c r="C27415">
        <v>50195.473041999998</v>
      </c>
      <c r="D27415">
        <v>299.988</v>
      </c>
    </row>
    <row r="27416" spans="1:4">
      <c r="A27416" t="s">
        <v>326</v>
      </c>
      <c r="B27416" s="10">
        <v>42864.5625</v>
      </c>
      <c r="C27416">
        <v>50195.538039999999</v>
      </c>
      <c r="D27416">
        <v>259.99200000000002</v>
      </c>
    </row>
    <row r="27417" spans="1:4">
      <c r="A27417" t="s">
        <v>326</v>
      </c>
      <c r="B27417" s="10">
        <v>42864.572916666664</v>
      </c>
      <c r="C27417">
        <v>50195.608042</v>
      </c>
      <c r="D27417">
        <v>280.00799999999998</v>
      </c>
    </row>
    <row r="27418" spans="1:4">
      <c r="A27418" t="s">
        <v>326</v>
      </c>
      <c r="B27418" s="10">
        <v>42864.583333333336</v>
      </c>
      <c r="C27418">
        <v>50196.213040000002</v>
      </c>
      <c r="D27418">
        <v>2419.9920000000002</v>
      </c>
    </row>
    <row r="27419" spans="1:4">
      <c r="A27419" t="s">
        <v>326</v>
      </c>
      <c r="B27419" s="10">
        <v>42864.59375</v>
      </c>
      <c r="C27419">
        <v>50196.248040999999</v>
      </c>
      <c r="D27419">
        <v>140.00399999999999</v>
      </c>
    </row>
    <row r="27420" spans="1:4">
      <c r="A27420" t="s">
        <v>326</v>
      </c>
      <c r="B27420" s="10">
        <v>42864.604166666664</v>
      </c>
      <c r="C27420">
        <v>50196.278037999997</v>
      </c>
      <c r="D27420">
        <v>119.988</v>
      </c>
    </row>
    <row r="27421" spans="1:4">
      <c r="A27421" t="s">
        <v>326</v>
      </c>
      <c r="B27421" s="10">
        <v>42864.614583333336</v>
      </c>
      <c r="C27421">
        <v>50196.308035000002</v>
      </c>
      <c r="D27421">
        <v>119.988</v>
      </c>
    </row>
    <row r="27422" spans="1:4">
      <c r="A27422" t="s">
        <v>326</v>
      </c>
      <c r="B27422" s="10">
        <v>42864.625</v>
      </c>
      <c r="C27422">
        <v>50196.333036999997</v>
      </c>
      <c r="D27422">
        <v>100.008</v>
      </c>
    </row>
    <row r="27423" spans="1:4">
      <c r="A27423" t="s">
        <v>326</v>
      </c>
      <c r="B27423" s="10">
        <v>42864.635416666664</v>
      </c>
      <c r="C27423">
        <v>50196.373033000003</v>
      </c>
      <c r="D27423">
        <v>159.98400000000001</v>
      </c>
    </row>
    <row r="27424" spans="1:4">
      <c r="A27424" t="s">
        <v>326</v>
      </c>
      <c r="B27424" s="10">
        <v>42864.645833333336</v>
      </c>
      <c r="C27424">
        <v>50196.648036999999</v>
      </c>
      <c r="D27424">
        <v>1100.0160000000001</v>
      </c>
    </row>
    <row r="27425" spans="1:4">
      <c r="A27425" t="s">
        <v>326</v>
      </c>
      <c r="B27425" s="10">
        <v>42864.65625</v>
      </c>
      <c r="C27425">
        <v>50196.983034999997</v>
      </c>
      <c r="D27425">
        <v>1339.992</v>
      </c>
    </row>
    <row r="27426" spans="1:4">
      <c r="A27426" t="s">
        <v>326</v>
      </c>
      <c r="B27426" s="10">
        <v>42864.666666666664</v>
      </c>
      <c r="C27426">
        <v>50197.013032000003</v>
      </c>
      <c r="D27426">
        <v>119.988</v>
      </c>
    </row>
    <row r="27427" spans="1:4">
      <c r="A27427" t="s">
        <v>326</v>
      </c>
      <c r="B27427" s="10">
        <v>42864.677083333336</v>
      </c>
      <c r="C27427">
        <v>50197.033029999999</v>
      </c>
      <c r="D27427">
        <v>79.992000000000004</v>
      </c>
    </row>
    <row r="27428" spans="1:4">
      <c r="A27428" t="s">
        <v>326</v>
      </c>
      <c r="B27428" s="10">
        <v>42864.6875</v>
      </c>
      <c r="C27428">
        <v>50197.063026999997</v>
      </c>
      <c r="D27428">
        <v>119.988</v>
      </c>
    </row>
    <row r="27429" spans="1:4">
      <c r="A27429" t="s">
        <v>326</v>
      </c>
      <c r="B27429" s="10">
        <v>42864.697916666664</v>
      </c>
      <c r="C27429">
        <v>50197.083025</v>
      </c>
      <c r="D27429">
        <v>79.992000000000004</v>
      </c>
    </row>
    <row r="27430" spans="1:4">
      <c r="A27430" t="s">
        <v>326</v>
      </c>
      <c r="B27430" s="10">
        <v>42864.708333333336</v>
      </c>
      <c r="C27430">
        <v>50197.113021999998</v>
      </c>
      <c r="D27430">
        <v>119.988</v>
      </c>
    </row>
    <row r="27431" spans="1:4">
      <c r="A27431" t="s">
        <v>326</v>
      </c>
      <c r="B27431" s="10">
        <v>42864.71875</v>
      </c>
      <c r="C27431">
        <v>50197.133020000001</v>
      </c>
      <c r="D27431">
        <v>79.992000000000004</v>
      </c>
    </row>
    <row r="27432" spans="1:4">
      <c r="A27432" t="s">
        <v>326</v>
      </c>
      <c r="B27432" s="10">
        <v>42864.729166666664</v>
      </c>
      <c r="C27432">
        <v>50197.158022000003</v>
      </c>
      <c r="D27432">
        <v>100.008</v>
      </c>
    </row>
    <row r="27433" spans="1:4">
      <c r="A27433" t="s">
        <v>326</v>
      </c>
      <c r="B27433" s="10">
        <v>42864.739583333336</v>
      </c>
      <c r="C27433">
        <v>50197.698021999997</v>
      </c>
      <c r="D27433">
        <v>2160</v>
      </c>
    </row>
    <row r="27434" spans="1:4">
      <c r="A27434" t="s">
        <v>326</v>
      </c>
      <c r="B27434" s="10">
        <v>42864.75</v>
      </c>
      <c r="C27434">
        <v>50197.71802</v>
      </c>
      <c r="D27434">
        <v>79.992000000000004</v>
      </c>
    </row>
    <row r="27435" spans="1:4">
      <c r="A27435" t="s">
        <v>326</v>
      </c>
      <c r="B27435" s="10">
        <v>42864.760416666664</v>
      </c>
      <c r="C27435">
        <v>50197.738017999996</v>
      </c>
      <c r="D27435">
        <v>79.992000000000004</v>
      </c>
    </row>
    <row r="27436" spans="1:4">
      <c r="A27436" t="s">
        <v>326</v>
      </c>
      <c r="B27436" s="10">
        <v>42864.770833333336</v>
      </c>
      <c r="C27436">
        <v>50197.763019999999</v>
      </c>
      <c r="D27436">
        <v>100.008</v>
      </c>
    </row>
    <row r="27437" spans="1:4">
      <c r="A27437" t="s">
        <v>326</v>
      </c>
      <c r="B27437" s="10">
        <v>42864.78125</v>
      </c>
      <c r="C27437">
        <v>50197.788022000001</v>
      </c>
      <c r="D27437">
        <v>100.008</v>
      </c>
    </row>
    <row r="27438" spans="1:4">
      <c r="A27438" t="s">
        <v>326</v>
      </c>
      <c r="B27438" s="10">
        <v>42864.791666666664</v>
      </c>
      <c r="C27438">
        <v>50197.813024000003</v>
      </c>
      <c r="D27438">
        <v>100.008</v>
      </c>
    </row>
    <row r="27439" spans="1:4">
      <c r="A27439" t="s">
        <v>326</v>
      </c>
      <c r="B27439" s="10">
        <v>42864.802083333336</v>
      </c>
      <c r="C27439">
        <v>50197.833021999999</v>
      </c>
      <c r="D27439">
        <v>79.992000000000004</v>
      </c>
    </row>
    <row r="27440" spans="1:4">
      <c r="A27440" t="s">
        <v>326</v>
      </c>
      <c r="B27440" s="10">
        <v>42864.8125</v>
      </c>
      <c r="C27440">
        <v>50197.858024000001</v>
      </c>
      <c r="D27440">
        <v>100.008</v>
      </c>
    </row>
    <row r="27441" spans="1:4">
      <c r="A27441" t="s">
        <v>326</v>
      </c>
      <c r="B27441" s="10">
        <v>42864.822916666664</v>
      </c>
      <c r="C27441">
        <v>50197.878021999997</v>
      </c>
      <c r="D27441">
        <v>79.992000000000004</v>
      </c>
    </row>
    <row r="27442" spans="1:4">
      <c r="A27442" t="s">
        <v>326</v>
      </c>
      <c r="B27442" s="10">
        <v>42864.833333333336</v>
      </c>
      <c r="C27442">
        <v>50197.898020000001</v>
      </c>
      <c r="D27442">
        <v>79.992000000000004</v>
      </c>
    </row>
    <row r="27443" spans="1:4">
      <c r="A27443" t="s">
        <v>326</v>
      </c>
      <c r="B27443" s="10">
        <v>42864.84375</v>
      </c>
      <c r="C27443">
        <v>50197.913023000001</v>
      </c>
      <c r="D27443">
        <v>60.012</v>
      </c>
    </row>
    <row r="27444" spans="1:4">
      <c r="A27444" t="s">
        <v>326</v>
      </c>
      <c r="B27444" s="10">
        <v>42864.854166666664</v>
      </c>
      <c r="C27444">
        <v>50197.933020999997</v>
      </c>
      <c r="D27444">
        <v>79.992000000000004</v>
      </c>
    </row>
    <row r="27445" spans="1:4">
      <c r="A27445" t="s">
        <v>326</v>
      </c>
      <c r="B27445" s="10">
        <v>42864.864583333336</v>
      </c>
      <c r="C27445">
        <v>50197.953019</v>
      </c>
      <c r="D27445">
        <v>79.992000000000004</v>
      </c>
    </row>
    <row r="27446" spans="1:4">
      <c r="A27446" t="s">
        <v>326</v>
      </c>
      <c r="B27446" s="10">
        <v>42864.875</v>
      </c>
      <c r="C27446">
        <v>50197.973016999997</v>
      </c>
      <c r="D27446">
        <v>79.992000000000004</v>
      </c>
    </row>
    <row r="27447" spans="1:4">
      <c r="A27447" t="s">
        <v>326</v>
      </c>
      <c r="B27447" s="10">
        <v>42864.885416666664</v>
      </c>
      <c r="C27447">
        <v>50197.988019999997</v>
      </c>
      <c r="D27447">
        <v>60.012</v>
      </c>
    </row>
    <row r="27448" spans="1:4">
      <c r="A27448" t="s">
        <v>326</v>
      </c>
      <c r="B27448" s="10">
        <v>42864.895833333336</v>
      </c>
      <c r="C27448">
        <v>50198.003022999997</v>
      </c>
      <c r="D27448">
        <v>60.012</v>
      </c>
    </row>
    <row r="27449" spans="1:4">
      <c r="A27449" t="s">
        <v>326</v>
      </c>
      <c r="B27449" s="10">
        <v>42864.90625</v>
      </c>
      <c r="C27449">
        <v>50198.018025999998</v>
      </c>
      <c r="D27449">
        <v>60.012</v>
      </c>
    </row>
    <row r="27450" spans="1:4">
      <c r="A27450" t="s">
        <v>326</v>
      </c>
      <c r="B27450" s="10">
        <v>42864.916666666664</v>
      </c>
      <c r="C27450">
        <v>50198.028025</v>
      </c>
      <c r="D27450">
        <v>39.996000000000002</v>
      </c>
    </row>
    <row r="27451" spans="1:4">
      <c r="A27451" t="s">
        <v>326</v>
      </c>
      <c r="B27451" s="10">
        <v>42864.927083333336</v>
      </c>
      <c r="C27451">
        <v>50198.043028</v>
      </c>
      <c r="D27451">
        <v>60.012</v>
      </c>
    </row>
    <row r="27452" spans="1:4">
      <c r="A27452" t="s">
        <v>326</v>
      </c>
      <c r="B27452" s="10">
        <v>42864.9375</v>
      </c>
      <c r="C27452">
        <v>50198.058031</v>
      </c>
      <c r="D27452">
        <v>60.012</v>
      </c>
    </row>
    <row r="27453" spans="1:4">
      <c r="A27453" t="s">
        <v>326</v>
      </c>
      <c r="B27453" s="10">
        <v>42864.947916666664</v>
      </c>
      <c r="C27453">
        <v>50198.068030000002</v>
      </c>
      <c r="D27453">
        <v>39.996000000000002</v>
      </c>
    </row>
    <row r="27454" spans="1:4">
      <c r="A27454" t="s">
        <v>326</v>
      </c>
      <c r="B27454" s="10">
        <v>42864.958333333336</v>
      </c>
      <c r="C27454">
        <v>50198.083033000003</v>
      </c>
      <c r="D27454">
        <v>60.012</v>
      </c>
    </row>
    <row r="27455" spans="1:4">
      <c r="A27455" t="s">
        <v>326</v>
      </c>
      <c r="B27455" s="10">
        <v>42864.96875</v>
      </c>
      <c r="C27455">
        <v>50198.098036000003</v>
      </c>
      <c r="D27455">
        <v>60.012</v>
      </c>
    </row>
    <row r="27456" spans="1:4">
      <c r="A27456" t="s">
        <v>326</v>
      </c>
      <c r="B27456" s="10">
        <v>42864.979166666664</v>
      </c>
      <c r="C27456">
        <v>50198.108034999997</v>
      </c>
      <c r="D27456">
        <v>39.996000000000002</v>
      </c>
    </row>
    <row r="27457" spans="1:4">
      <c r="A27457" t="s">
        <v>326</v>
      </c>
      <c r="B27457" s="10">
        <v>42864.989583333336</v>
      </c>
      <c r="C27457">
        <v>50198.123037999998</v>
      </c>
      <c r="D27457">
        <v>60.012</v>
      </c>
    </row>
    <row r="27458" spans="1:4">
      <c r="A27458" t="s">
        <v>326</v>
      </c>
      <c r="B27458" s="10">
        <v>42865</v>
      </c>
      <c r="C27458">
        <v>50198.132810000003</v>
      </c>
      <c r="D27458">
        <v>39.996000000000002</v>
      </c>
    </row>
    <row r="27459" spans="1:4">
      <c r="A27459" t="s">
        <v>326</v>
      </c>
      <c r="B27459" s="10">
        <v>42865.010416666664</v>
      </c>
      <c r="C27459">
        <v>50198.147813000003</v>
      </c>
      <c r="D27459">
        <v>60.012</v>
      </c>
    </row>
    <row r="27460" spans="1:4">
      <c r="A27460" t="s">
        <v>326</v>
      </c>
      <c r="B27460" s="10">
        <v>42865.020833333336</v>
      </c>
      <c r="C27460">
        <v>50198.157811999998</v>
      </c>
      <c r="D27460">
        <v>39.996000000000002</v>
      </c>
    </row>
    <row r="27461" spans="1:4">
      <c r="A27461" t="s">
        <v>326</v>
      </c>
      <c r="B27461" s="10">
        <v>42865.03125</v>
      </c>
      <c r="C27461">
        <v>50198.167810999999</v>
      </c>
      <c r="D27461">
        <v>39.996000000000002</v>
      </c>
    </row>
    <row r="27462" spans="1:4">
      <c r="A27462" t="s">
        <v>326</v>
      </c>
      <c r="B27462" s="10">
        <v>42865.041666666664</v>
      </c>
      <c r="C27462">
        <v>50198.182814</v>
      </c>
      <c r="D27462">
        <v>60.012</v>
      </c>
    </row>
    <row r="27463" spans="1:4">
      <c r="A27463" t="s">
        <v>326</v>
      </c>
      <c r="B27463" s="10">
        <v>42865.052083333336</v>
      </c>
      <c r="C27463">
        <v>50198.192813000001</v>
      </c>
      <c r="D27463">
        <v>39.996000000000002</v>
      </c>
    </row>
    <row r="27464" spans="1:4">
      <c r="A27464" t="s">
        <v>326</v>
      </c>
      <c r="B27464" s="10">
        <v>42865.0625</v>
      </c>
      <c r="C27464">
        <v>50198.202812000003</v>
      </c>
      <c r="D27464">
        <v>39.996000000000002</v>
      </c>
    </row>
    <row r="27465" spans="1:4">
      <c r="A27465" t="s">
        <v>326</v>
      </c>
      <c r="B27465" s="10">
        <v>42865.072916666664</v>
      </c>
      <c r="C27465">
        <v>50198.212810999998</v>
      </c>
      <c r="D27465">
        <v>39.996000000000002</v>
      </c>
    </row>
    <row r="27466" spans="1:4">
      <c r="A27466" t="s">
        <v>326</v>
      </c>
      <c r="B27466" s="10">
        <v>42865.083333333336</v>
      </c>
      <c r="C27466">
        <v>50198.227813999998</v>
      </c>
      <c r="D27466">
        <v>60.012</v>
      </c>
    </row>
    <row r="27467" spans="1:4">
      <c r="A27467" t="s">
        <v>326</v>
      </c>
      <c r="B27467" s="10">
        <v>42865.09375</v>
      </c>
      <c r="C27467">
        <v>50198.237813</v>
      </c>
      <c r="D27467">
        <v>39.996000000000002</v>
      </c>
    </row>
    <row r="27468" spans="1:4">
      <c r="A27468" t="s">
        <v>326</v>
      </c>
      <c r="B27468" s="10">
        <v>42865.104166666664</v>
      </c>
      <c r="C27468">
        <v>50198.247812000001</v>
      </c>
      <c r="D27468">
        <v>39.996000000000002</v>
      </c>
    </row>
    <row r="27469" spans="1:4">
      <c r="A27469" t="s">
        <v>326</v>
      </c>
      <c r="B27469" s="10">
        <v>42865.114583333336</v>
      </c>
      <c r="C27469">
        <v>50198.257811000003</v>
      </c>
      <c r="D27469">
        <v>39.996000000000002</v>
      </c>
    </row>
    <row r="27470" spans="1:4">
      <c r="A27470" t="s">
        <v>326</v>
      </c>
      <c r="B27470" s="10">
        <v>42865.125</v>
      </c>
      <c r="C27470">
        <v>50198.267809999998</v>
      </c>
      <c r="D27470">
        <v>39.996000000000002</v>
      </c>
    </row>
    <row r="27471" spans="1:4">
      <c r="A27471" t="s">
        <v>326</v>
      </c>
      <c r="B27471" s="10">
        <v>42865.135416666664</v>
      </c>
      <c r="C27471">
        <v>50198.277808999999</v>
      </c>
      <c r="D27471">
        <v>39.996000000000002</v>
      </c>
    </row>
    <row r="27472" spans="1:4">
      <c r="A27472" t="s">
        <v>326</v>
      </c>
      <c r="B27472" s="10">
        <v>42865.145833333336</v>
      </c>
      <c r="C27472">
        <v>50198.287808000001</v>
      </c>
      <c r="D27472">
        <v>39.996000000000002</v>
      </c>
    </row>
    <row r="27473" spans="1:4">
      <c r="A27473" t="s">
        <v>326</v>
      </c>
      <c r="B27473" s="10">
        <v>42865.15625</v>
      </c>
      <c r="C27473">
        <v>50198.297807000003</v>
      </c>
      <c r="D27473">
        <v>39.996000000000002</v>
      </c>
    </row>
    <row r="27474" spans="1:4">
      <c r="A27474" t="s">
        <v>326</v>
      </c>
      <c r="B27474" s="10">
        <v>42865.166666666664</v>
      </c>
      <c r="C27474">
        <v>50198.307805999997</v>
      </c>
      <c r="D27474">
        <v>39.996000000000002</v>
      </c>
    </row>
    <row r="27475" spans="1:4">
      <c r="A27475" t="s">
        <v>326</v>
      </c>
      <c r="B27475" s="10">
        <v>42865.177083333336</v>
      </c>
      <c r="C27475">
        <v>50198.317804999999</v>
      </c>
      <c r="D27475">
        <v>39.996000000000002</v>
      </c>
    </row>
    <row r="27476" spans="1:4">
      <c r="A27476" t="s">
        <v>326</v>
      </c>
      <c r="B27476" s="10">
        <v>42865.1875</v>
      </c>
      <c r="C27476">
        <v>50198.322808999998</v>
      </c>
      <c r="D27476">
        <v>20.015999999999998</v>
      </c>
    </row>
    <row r="27477" spans="1:4">
      <c r="A27477" t="s">
        <v>326</v>
      </c>
      <c r="B27477" s="10">
        <v>42865.197916666664</v>
      </c>
      <c r="C27477">
        <v>50198.332807999999</v>
      </c>
      <c r="D27477">
        <v>39.996000000000002</v>
      </c>
    </row>
    <row r="27478" spans="1:4">
      <c r="A27478" t="s">
        <v>326</v>
      </c>
      <c r="B27478" s="10">
        <v>42865.208333333336</v>
      </c>
      <c r="C27478">
        <v>50198.342807000001</v>
      </c>
      <c r="D27478">
        <v>39.996000000000002</v>
      </c>
    </row>
    <row r="27479" spans="1:4">
      <c r="A27479" t="s">
        <v>326</v>
      </c>
      <c r="B27479" s="10">
        <v>42865.21875</v>
      </c>
      <c r="C27479">
        <v>50198.352806000003</v>
      </c>
      <c r="D27479">
        <v>39.996000000000002</v>
      </c>
    </row>
    <row r="27480" spans="1:4">
      <c r="A27480" t="s">
        <v>326</v>
      </c>
      <c r="B27480" s="10">
        <v>42865.229166666664</v>
      </c>
      <c r="C27480">
        <v>50198.362804999997</v>
      </c>
      <c r="D27480">
        <v>39.996000000000002</v>
      </c>
    </row>
    <row r="27481" spans="1:4">
      <c r="A27481" t="s">
        <v>326</v>
      </c>
      <c r="B27481" s="10">
        <v>42865.239583333336</v>
      </c>
      <c r="C27481">
        <v>50198.372803999999</v>
      </c>
      <c r="D27481">
        <v>39.996000000000002</v>
      </c>
    </row>
    <row r="27482" spans="1:4">
      <c r="A27482" t="s">
        <v>326</v>
      </c>
      <c r="B27482" s="10">
        <v>42865.25</v>
      </c>
      <c r="C27482">
        <v>50198.377807999997</v>
      </c>
      <c r="D27482">
        <v>20.015999999999998</v>
      </c>
    </row>
    <row r="27483" spans="1:4">
      <c r="A27483" t="s">
        <v>326</v>
      </c>
      <c r="B27483" s="10">
        <v>42865.260416666664</v>
      </c>
      <c r="C27483">
        <v>50198.387806999999</v>
      </c>
      <c r="D27483">
        <v>39.996000000000002</v>
      </c>
    </row>
    <row r="27484" spans="1:4">
      <c r="A27484" t="s">
        <v>326</v>
      </c>
      <c r="B27484" s="10">
        <v>42865.270833333336</v>
      </c>
      <c r="C27484">
        <v>50198.392810999998</v>
      </c>
      <c r="D27484">
        <v>20.015999999999998</v>
      </c>
    </row>
    <row r="27485" spans="1:4">
      <c r="A27485" t="s">
        <v>326</v>
      </c>
      <c r="B27485" s="10">
        <v>42865.28125</v>
      </c>
      <c r="C27485">
        <v>50198.412809000001</v>
      </c>
      <c r="D27485">
        <v>79.992000000000004</v>
      </c>
    </row>
    <row r="27486" spans="1:4">
      <c r="A27486" t="s">
        <v>326</v>
      </c>
      <c r="B27486" s="10">
        <v>42865.291666666664</v>
      </c>
      <c r="C27486">
        <v>50198.422808000003</v>
      </c>
      <c r="D27486">
        <v>39.996000000000002</v>
      </c>
    </row>
    <row r="27487" spans="1:4">
      <c r="A27487" t="s">
        <v>326</v>
      </c>
      <c r="B27487" s="10">
        <v>42865.302083333336</v>
      </c>
      <c r="C27487">
        <v>50198.432806999997</v>
      </c>
      <c r="D27487">
        <v>39.996000000000002</v>
      </c>
    </row>
    <row r="27488" spans="1:4">
      <c r="A27488" t="s">
        <v>326</v>
      </c>
      <c r="B27488" s="10">
        <v>42865.3125</v>
      </c>
      <c r="C27488">
        <v>50198.442805999999</v>
      </c>
      <c r="D27488">
        <v>39.996000000000002</v>
      </c>
    </row>
    <row r="27489" spans="1:4">
      <c r="A27489" t="s">
        <v>326</v>
      </c>
      <c r="B27489" s="10">
        <v>42865.322916666664</v>
      </c>
      <c r="C27489">
        <v>50198.742803000001</v>
      </c>
      <c r="D27489">
        <v>1199.9880000000001</v>
      </c>
    </row>
    <row r="27490" spans="1:4">
      <c r="A27490" t="s">
        <v>326</v>
      </c>
      <c r="B27490" s="10">
        <v>42865.333333333336</v>
      </c>
      <c r="C27490">
        <v>50199.027805999998</v>
      </c>
      <c r="D27490">
        <v>1140.0119999999999</v>
      </c>
    </row>
    <row r="27491" spans="1:4">
      <c r="A27491" t="s">
        <v>326</v>
      </c>
      <c r="B27491" s="10">
        <v>42865.34375</v>
      </c>
      <c r="C27491">
        <v>50199.057803000003</v>
      </c>
      <c r="D27491">
        <v>119.988</v>
      </c>
    </row>
    <row r="27492" spans="1:4">
      <c r="A27492" t="s">
        <v>326</v>
      </c>
      <c r="B27492" s="10">
        <v>42865.354166666664</v>
      </c>
      <c r="C27492">
        <v>50199.087800000001</v>
      </c>
      <c r="D27492">
        <v>119.988</v>
      </c>
    </row>
    <row r="27493" spans="1:4">
      <c r="A27493" t="s">
        <v>326</v>
      </c>
      <c r="B27493" s="10">
        <v>42865.364583333336</v>
      </c>
      <c r="C27493">
        <v>50199.122800999998</v>
      </c>
      <c r="D27493">
        <v>140.00399999999999</v>
      </c>
    </row>
    <row r="27494" spans="1:4">
      <c r="A27494" t="s">
        <v>326</v>
      </c>
      <c r="B27494" s="10">
        <v>42865.375</v>
      </c>
      <c r="C27494">
        <v>50199.157802000002</v>
      </c>
      <c r="D27494">
        <v>140.00399999999999</v>
      </c>
    </row>
    <row r="27495" spans="1:4">
      <c r="A27495" t="s">
        <v>326</v>
      </c>
      <c r="B27495" s="10">
        <v>42865.385416666664</v>
      </c>
      <c r="C27495">
        <v>50199.747805999999</v>
      </c>
      <c r="D27495">
        <v>2360.0160000000001</v>
      </c>
    </row>
    <row r="27496" spans="1:4">
      <c r="A27496" t="s">
        <v>326</v>
      </c>
      <c r="B27496" s="10">
        <v>42865.395833333336</v>
      </c>
      <c r="C27496">
        <v>50199.797809999996</v>
      </c>
      <c r="D27496">
        <v>200.01599999999999</v>
      </c>
    </row>
    <row r="27497" spans="1:4">
      <c r="A27497" t="s">
        <v>326</v>
      </c>
      <c r="B27497" s="10">
        <v>42865.40625</v>
      </c>
      <c r="C27497">
        <v>50199.852809000004</v>
      </c>
      <c r="D27497">
        <v>219.99600000000001</v>
      </c>
    </row>
    <row r="27498" spans="1:4">
      <c r="A27498" t="s">
        <v>326</v>
      </c>
      <c r="B27498" s="10">
        <v>42865.416666666664</v>
      </c>
      <c r="C27498">
        <v>50199.917806999998</v>
      </c>
      <c r="D27498">
        <v>259.99200000000002</v>
      </c>
    </row>
    <row r="27499" spans="1:4">
      <c r="A27499" t="s">
        <v>326</v>
      </c>
      <c r="B27499" s="10">
        <v>42865.427083333336</v>
      </c>
      <c r="C27499">
        <v>50200.307803999996</v>
      </c>
      <c r="D27499">
        <v>1559.9880000000001</v>
      </c>
    </row>
    <row r="27500" spans="1:4">
      <c r="A27500" t="s">
        <v>326</v>
      </c>
      <c r="B27500" s="10">
        <v>42865.4375</v>
      </c>
      <c r="C27500">
        <v>50200.582807999999</v>
      </c>
      <c r="D27500">
        <v>1100.0160000000001</v>
      </c>
    </row>
    <row r="27501" spans="1:4">
      <c r="A27501" t="s">
        <v>326</v>
      </c>
      <c r="B27501" s="10">
        <v>42865.447916666664</v>
      </c>
      <c r="C27501">
        <v>50200.637806999999</v>
      </c>
      <c r="D27501">
        <v>219.99600000000001</v>
      </c>
    </row>
    <row r="27502" spans="1:4">
      <c r="A27502" t="s">
        <v>326</v>
      </c>
      <c r="B27502" s="10">
        <v>42865.458333333336</v>
      </c>
      <c r="C27502">
        <v>50200.687811000003</v>
      </c>
      <c r="D27502">
        <v>200.01599999999999</v>
      </c>
    </row>
    <row r="27503" spans="1:4">
      <c r="A27503" t="s">
        <v>326</v>
      </c>
      <c r="B27503" s="10">
        <v>42865.46875</v>
      </c>
      <c r="C27503">
        <v>50200.747814000002</v>
      </c>
      <c r="D27503">
        <v>240.012</v>
      </c>
    </row>
    <row r="27504" spans="1:4">
      <c r="A27504" t="s">
        <v>326</v>
      </c>
      <c r="B27504" s="10">
        <v>42865.479166666664</v>
      </c>
      <c r="C27504">
        <v>50201.322815</v>
      </c>
      <c r="D27504">
        <v>2300.0039999999999</v>
      </c>
    </row>
    <row r="27505" spans="1:4">
      <c r="A27505" t="s">
        <v>326</v>
      </c>
      <c r="B27505" s="10">
        <v>42865.489583333336</v>
      </c>
      <c r="C27505">
        <v>50201.477812999998</v>
      </c>
      <c r="D27505">
        <v>619.99199999999996</v>
      </c>
    </row>
    <row r="27506" spans="1:4">
      <c r="A27506" t="s">
        <v>326</v>
      </c>
      <c r="B27506" s="10">
        <v>42865.5</v>
      </c>
      <c r="C27506">
        <v>50201.587810999998</v>
      </c>
      <c r="D27506">
        <v>439.99200000000002</v>
      </c>
    </row>
    <row r="27507" spans="1:4">
      <c r="A27507" t="s">
        <v>326</v>
      </c>
      <c r="B27507" s="10">
        <v>42865.510416666664</v>
      </c>
      <c r="C27507">
        <v>50201.687810000003</v>
      </c>
      <c r="D27507">
        <v>399.99599999999998</v>
      </c>
    </row>
    <row r="27508" spans="1:4">
      <c r="A27508" t="s">
        <v>326</v>
      </c>
      <c r="B27508" s="10">
        <v>42865.520833333336</v>
      </c>
      <c r="C27508">
        <v>50201.802812000002</v>
      </c>
      <c r="D27508">
        <v>460.00799999999998</v>
      </c>
    </row>
    <row r="27509" spans="1:4">
      <c r="A27509" t="s">
        <v>326</v>
      </c>
      <c r="B27509" s="10">
        <v>42865.53125</v>
      </c>
      <c r="C27509">
        <v>50201.917814</v>
      </c>
      <c r="D27509">
        <v>460.00799999999998</v>
      </c>
    </row>
    <row r="27510" spans="1:4">
      <c r="A27510" t="s">
        <v>326</v>
      </c>
      <c r="B27510" s="10">
        <v>42865.541666666664</v>
      </c>
      <c r="C27510">
        <v>50202.572816</v>
      </c>
      <c r="D27510">
        <v>2620.0079999999998</v>
      </c>
    </row>
    <row r="27511" spans="1:4">
      <c r="A27511" t="s">
        <v>326</v>
      </c>
      <c r="B27511" s="10">
        <v>42865.552083333336</v>
      </c>
      <c r="C27511">
        <v>50202.657811999998</v>
      </c>
      <c r="D27511">
        <v>339.98399999999998</v>
      </c>
    </row>
    <row r="27512" spans="1:4">
      <c r="A27512" t="s">
        <v>326</v>
      </c>
      <c r="B27512" s="10">
        <v>42865.5625</v>
      </c>
      <c r="C27512">
        <v>50202.742808000003</v>
      </c>
      <c r="D27512">
        <v>339.98399999999998</v>
      </c>
    </row>
    <row r="27513" spans="1:4">
      <c r="A27513" t="s">
        <v>326</v>
      </c>
      <c r="B27513" s="10">
        <v>42865.572916666664</v>
      </c>
      <c r="C27513">
        <v>50202.812810000003</v>
      </c>
      <c r="D27513">
        <v>280.00799999999998</v>
      </c>
    </row>
    <row r="27514" spans="1:4">
      <c r="A27514" t="s">
        <v>326</v>
      </c>
      <c r="B27514" s="10">
        <v>42865.583333333336</v>
      </c>
      <c r="C27514">
        <v>50202.872813000002</v>
      </c>
      <c r="D27514">
        <v>240.012</v>
      </c>
    </row>
    <row r="27515" spans="1:4">
      <c r="A27515" t="s">
        <v>326</v>
      </c>
      <c r="B27515" s="10">
        <v>42865.59375</v>
      </c>
      <c r="C27515">
        <v>50202.917813</v>
      </c>
      <c r="D27515">
        <v>180</v>
      </c>
    </row>
    <row r="27516" spans="1:4">
      <c r="A27516" t="s">
        <v>326</v>
      </c>
      <c r="B27516" s="10">
        <v>42865.604166666664</v>
      </c>
      <c r="C27516">
        <v>50203.502812999999</v>
      </c>
      <c r="D27516">
        <v>2340</v>
      </c>
    </row>
    <row r="27517" spans="1:4">
      <c r="A27517" t="s">
        <v>326</v>
      </c>
      <c r="B27517" s="10">
        <v>42865.614583333336</v>
      </c>
      <c r="C27517">
        <v>50203.547812999997</v>
      </c>
      <c r="D27517">
        <v>180</v>
      </c>
    </row>
    <row r="27518" spans="1:4">
      <c r="A27518" t="s">
        <v>326</v>
      </c>
      <c r="B27518" s="10">
        <v>42865.625</v>
      </c>
      <c r="C27518">
        <v>50203.587808999997</v>
      </c>
      <c r="D27518">
        <v>159.98400000000001</v>
      </c>
    </row>
    <row r="27519" spans="1:4">
      <c r="A27519" t="s">
        <v>326</v>
      </c>
      <c r="B27519" s="10">
        <v>42865.635416666664</v>
      </c>
      <c r="C27519">
        <v>50203.632809000002</v>
      </c>
      <c r="D27519">
        <v>180</v>
      </c>
    </row>
    <row r="27520" spans="1:4">
      <c r="A27520" t="s">
        <v>326</v>
      </c>
      <c r="B27520" s="10">
        <v>42865.645833333336</v>
      </c>
      <c r="C27520">
        <v>50203.677809000001</v>
      </c>
      <c r="D27520">
        <v>180</v>
      </c>
    </row>
    <row r="27521" spans="1:4">
      <c r="A27521" t="s">
        <v>326</v>
      </c>
      <c r="B27521" s="10">
        <v>42865.65625</v>
      </c>
      <c r="C27521">
        <v>50204.222813</v>
      </c>
      <c r="D27521">
        <v>2180.0160000000001</v>
      </c>
    </row>
    <row r="27522" spans="1:4">
      <c r="A27522" t="s">
        <v>326</v>
      </c>
      <c r="B27522" s="10">
        <v>42865.666666666664</v>
      </c>
      <c r="C27522">
        <v>50204.397809000002</v>
      </c>
      <c r="D27522">
        <v>699.98400000000004</v>
      </c>
    </row>
    <row r="27523" spans="1:4">
      <c r="A27523" t="s">
        <v>326</v>
      </c>
      <c r="B27523" s="10">
        <v>42865.677083333336</v>
      </c>
      <c r="C27523">
        <v>50204.547811999997</v>
      </c>
      <c r="D27523">
        <v>600.01199999999994</v>
      </c>
    </row>
    <row r="27524" spans="1:4">
      <c r="A27524" t="s">
        <v>326</v>
      </c>
      <c r="B27524" s="10">
        <v>42865.6875</v>
      </c>
      <c r="C27524">
        <v>50204.662814000003</v>
      </c>
      <c r="D27524">
        <v>460.00799999999998</v>
      </c>
    </row>
    <row r="27525" spans="1:4">
      <c r="A27525" t="s">
        <v>326</v>
      </c>
      <c r="B27525" s="10">
        <v>42865.697916666664</v>
      </c>
      <c r="C27525">
        <v>50204.747810000001</v>
      </c>
      <c r="D27525">
        <v>339.98399999999998</v>
      </c>
    </row>
    <row r="27526" spans="1:4">
      <c r="A27526" t="s">
        <v>326</v>
      </c>
      <c r="B27526" s="10">
        <v>42865.708333333336</v>
      </c>
      <c r="C27526">
        <v>50204.812808000002</v>
      </c>
      <c r="D27526">
        <v>259.99200000000002</v>
      </c>
    </row>
    <row r="27527" spans="1:4">
      <c r="A27527" t="s">
        <v>326</v>
      </c>
      <c r="B27527" s="10">
        <v>42865.71875</v>
      </c>
      <c r="C27527">
        <v>50204.862811999999</v>
      </c>
      <c r="D27527">
        <v>200.01599999999999</v>
      </c>
    </row>
    <row r="27528" spans="1:4">
      <c r="A27528" t="s">
        <v>326</v>
      </c>
      <c r="B27528" s="10">
        <v>42865.729166666664</v>
      </c>
      <c r="C27528">
        <v>50204.902807999999</v>
      </c>
      <c r="D27528">
        <v>159.98400000000001</v>
      </c>
    </row>
    <row r="27529" spans="1:4">
      <c r="A27529" t="s">
        <v>326</v>
      </c>
      <c r="B27529" s="10">
        <v>42865.739583333336</v>
      </c>
      <c r="C27529">
        <v>50204.937809000003</v>
      </c>
      <c r="D27529">
        <v>140.00399999999999</v>
      </c>
    </row>
    <row r="27530" spans="1:4">
      <c r="A27530" t="s">
        <v>326</v>
      </c>
      <c r="B27530" s="10">
        <v>42865.75</v>
      </c>
      <c r="C27530">
        <v>50204.967806000001</v>
      </c>
      <c r="D27530">
        <v>119.988</v>
      </c>
    </row>
    <row r="27531" spans="1:4">
      <c r="A27531" t="s">
        <v>326</v>
      </c>
      <c r="B27531" s="10">
        <v>42865.760416666664</v>
      </c>
      <c r="C27531">
        <v>50204.992808000003</v>
      </c>
      <c r="D27531">
        <v>100.008</v>
      </c>
    </row>
    <row r="27532" spans="1:4">
      <c r="A27532" t="s">
        <v>326</v>
      </c>
      <c r="B27532" s="10">
        <v>42865.770833333336</v>
      </c>
      <c r="C27532">
        <v>50205.012805999999</v>
      </c>
      <c r="D27532">
        <v>79.992000000000004</v>
      </c>
    </row>
    <row r="27533" spans="1:4">
      <c r="A27533" t="s">
        <v>326</v>
      </c>
      <c r="B27533" s="10">
        <v>42865.78125</v>
      </c>
      <c r="C27533">
        <v>50205.037808000001</v>
      </c>
      <c r="D27533">
        <v>100.008</v>
      </c>
    </row>
    <row r="27534" spans="1:4">
      <c r="A27534" t="s">
        <v>326</v>
      </c>
      <c r="B27534" s="10">
        <v>42865.791666666664</v>
      </c>
      <c r="C27534">
        <v>50205.052811000001</v>
      </c>
      <c r="D27534">
        <v>60.012</v>
      </c>
    </row>
    <row r="27535" spans="1:4">
      <c r="A27535" t="s">
        <v>326</v>
      </c>
      <c r="B27535" s="10">
        <v>42865.802083333336</v>
      </c>
      <c r="C27535">
        <v>50205.072808999998</v>
      </c>
      <c r="D27535">
        <v>79.992000000000004</v>
      </c>
    </row>
    <row r="27536" spans="1:4">
      <c r="A27536" t="s">
        <v>326</v>
      </c>
      <c r="B27536" s="10">
        <v>42865.8125</v>
      </c>
      <c r="C27536">
        <v>50205.087811999998</v>
      </c>
      <c r="D27536">
        <v>60.012</v>
      </c>
    </row>
    <row r="27537" spans="1:4">
      <c r="A27537" t="s">
        <v>326</v>
      </c>
      <c r="B27537" s="10">
        <v>42865.822916666664</v>
      </c>
      <c r="C27537">
        <v>50205.102814999998</v>
      </c>
      <c r="D27537">
        <v>60.012</v>
      </c>
    </row>
    <row r="27538" spans="1:4">
      <c r="A27538" t="s">
        <v>326</v>
      </c>
      <c r="B27538" s="10">
        <v>42865.833333333336</v>
      </c>
      <c r="C27538">
        <v>50205.122813000002</v>
      </c>
      <c r="D27538">
        <v>79.992000000000004</v>
      </c>
    </row>
    <row r="27539" spans="1:4">
      <c r="A27539" t="s">
        <v>326</v>
      </c>
      <c r="B27539" s="10">
        <v>42865.84375</v>
      </c>
      <c r="C27539">
        <v>50205.132812000003</v>
      </c>
      <c r="D27539">
        <v>39.996000000000002</v>
      </c>
    </row>
    <row r="27540" spans="1:4">
      <c r="A27540" t="s">
        <v>326</v>
      </c>
      <c r="B27540" s="10">
        <v>42865.854166666664</v>
      </c>
      <c r="C27540">
        <v>50205.147814999997</v>
      </c>
      <c r="D27540">
        <v>60.012</v>
      </c>
    </row>
    <row r="27541" spans="1:4">
      <c r="A27541" t="s">
        <v>326</v>
      </c>
      <c r="B27541" s="10">
        <v>42865.864583333336</v>
      </c>
      <c r="C27541">
        <v>50205.162817999997</v>
      </c>
      <c r="D27541">
        <v>60.012</v>
      </c>
    </row>
    <row r="27542" spans="1:4">
      <c r="A27542" t="s">
        <v>326</v>
      </c>
      <c r="B27542" s="10">
        <v>42865.875</v>
      </c>
      <c r="C27542">
        <v>50205.187819999999</v>
      </c>
      <c r="D27542">
        <v>100.008</v>
      </c>
    </row>
    <row r="27543" spans="1:4">
      <c r="A27543" t="s">
        <v>326</v>
      </c>
      <c r="B27543" s="10">
        <v>42865.885416666664</v>
      </c>
      <c r="C27543">
        <v>50205.192823999998</v>
      </c>
      <c r="D27543">
        <v>20.015999999999998</v>
      </c>
    </row>
    <row r="27544" spans="1:4">
      <c r="A27544" t="s">
        <v>326</v>
      </c>
      <c r="B27544" s="10">
        <v>42865.895833333336</v>
      </c>
      <c r="C27544">
        <v>50205.197827999997</v>
      </c>
      <c r="D27544">
        <v>20.015999999999998</v>
      </c>
    </row>
    <row r="27545" spans="1:4">
      <c r="A27545" t="s">
        <v>326</v>
      </c>
      <c r="B27545" s="10">
        <v>42865.90625</v>
      </c>
      <c r="C27545">
        <v>50205.202832000003</v>
      </c>
      <c r="D27545">
        <v>20.015999999999998</v>
      </c>
    </row>
    <row r="27546" spans="1:4">
      <c r="A27546" t="s">
        <v>326</v>
      </c>
      <c r="B27546" s="10">
        <v>42865.916666666664</v>
      </c>
      <c r="C27546">
        <v>50205.207836000001</v>
      </c>
      <c r="D27546">
        <v>20.015999999999998</v>
      </c>
    </row>
    <row r="27547" spans="1:4">
      <c r="A27547" t="s">
        <v>326</v>
      </c>
      <c r="B27547" s="10">
        <v>42865.927083333336</v>
      </c>
      <c r="C27547">
        <v>50205.21284</v>
      </c>
      <c r="D27547">
        <v>20.015999999999998</v>
      </c>
    </row>
    <row r="27548" spans="1:4">
      <c r="A27548" t="s">
        <v>326</v>
      </c>
      <c r="B27548" s="10">
        <v>42865.9375</v>
      </c>
      <c r="C27548">
        <v>50205.217843999999</v>
      </c>
      <c r="D27548">
        <v>20.015999999999998</v>
      </c>
    </row>
    <row r="27549" spans="1:4">
      <c r="A27549" t="s">
        <v>326</v>
      </c>
      <c r="B27549" s="10">
        <v>42865.947916666664</v>
      </c>
      <c r="C27549">
        <v>50205.217843999999</v>
      </c>
      <c r="D27549">
        <v>0</v>
      </c>
    </row>
    <row r="27550" spans="1:4">
      <c r="A27550" t="s">
        <v>326</v>
      </c>
      <c r="B27550" s="10">
        <v>42865.958333333336</v>
      </c>
      <c r="C27550">
        <v>50205.222847999998</v>
      </c>
      <c r="D27550">
        <v>20.015999999999998</v>
      </c>
    </row>
    <row r="27551" spans="1:4">
      <c r="A27551" t="s">
        <v>326</v>
      </c>
      <c r="B27551" s="10">
        <v>42865.96875</v>
      </c>
      <c r="C27551">
        <v>50205.227852000004</v>
      </c>
      <c r="D27551">
        <v>20.015999999999998</v>
      </c>
    </row>
    <row r="27552" spans="1:4">
      <c r="A27552" t="s">
        <v>326</v>
      </c>
      <c r="B27552" s="10">
        <v>42865.979166666664</v>
      </c>
      <c r="C27552">
        <v>50205.232856000002</v>
      </c>
      <c r="D27552">
        <v>20.015999999999998</v>
      </c>
    </row>
    <row r="27553" spans="1:4">
      <c r="A27553" t="s">
        <v>326</v>
      </c>
      <c r="B27553" s="10">
        <v>42865.989583333336</v>
      </c>
      <c r="C27553">
        <v>50205.237860000001</v>
      </c>
      <c r="D27553">
        <v>20.015999999999998</v>
      </c>
    </row>
    <row r="27554" spans="1:4">
      <c r="A27554" t="s">
        <v>326</v>
      </c>
      <c r="B27554" s="10">
        <v>42866</v>
      </c>
      <c r="C27554">
        <v>50205.246090000001</v>
      </c>
      <c r="D27554">
        <v>20.015999999999998</v>
      </c>
    </row>
    <row r="27555" spans="1:4">
      <c r="A27555" t="s">
        <v>326</v>
      </c>
      <c r="B27555" s="10">
        <v>42866.010416666664</v>
      </c>
      <c r="C27555">
        <v>50205.761087999999</v>
      </c>
      <c r="D27555">
        <v>2059.9920000000002</v>
      </c>
    </row>
    <row r="27556" spans="1:4">
      <c r="A27556" t="s">
        <v>326</v>
      </c>
      <c r="B27556" s="10">
        <v>42866.020833333336</v>
      </c>
      <c r="C27556">
        <v>50205.761087999999</v>
      </c>
      <c r="D27556">
        <v>0</v>
      </c>
    </row>
    <row r="27557" spans="1:4">
      <c r="A27557" t="s">
        <v>326</v>
      </c>
      <c r="B27557" s="10">
        <v>42866.03125</v>
      </c>
      <c r="C27557">
        <v>50205.766091999998</v>
      </c>
      <c r="D27557">
        <v>20.015999999999998</v>
      </c>
    </row>
    <row r="27558" spans="1:4">
      <c r="A27558" t="s">
        <v>326</v>
      </c>
      <c r="B27558" s="10">
        <v>42866.041666666664</v>
      </c>
      <c r="C27558">
        <v>50205.771095999997</v>
      </c>
      <c r="D27558">
        <v>20.015999999999998</v>
      </c>
    </row>
    <row r="27559" spans="1:4">
      <c r="A27559" t="s">
        <v>326</v>
      </c>
      <c r="B27559" s="10">
        <v>42866.052083333336</v>
      </c>
      <c r="C27559">
        <v>50205.776100000003</v>
      </c>
      <c r="D27559">
        <v>20.015999999999998</v>
      </c>
    </row>
    <row r="27560" spans="1:4">
      <c r="A27560" t="s">
        <v>326</v>
      </c>
      <c r="B27560" s="10">
        <v>42866.0625</v>
      </c>
      <c r="C27560">
        <v>50205.781104000002</v>
      </c>
      <c r="D27560">
        <v>20.015999999999998</v>
      </c>
    </row>
    <row r="27561" spans="1:4">
      <c r="A27561" t="s">
        <v>326</v>
      </c>
      <c r="B27561" s="10">
        <v>42866.072916666664</v>
      </c>
      <c r="C27561">
        <v>50205.786108</v>
      </c>
      <c r="D27561">
        <v>20.015999999999998</v>
      </c>
    </row>
    <row r="27562" spans="1:4">
      <c r="A27562" t="s">
        <v>326</v>
      </c>
      <c r="B27562" s="10">
        <v>42866.083333333336</v>
      </c>
      <c r="C27562">
        <v>50205.791111999999</v>
      </c>
      <c r="D27562">
        <v>20.015999999999998</v>
      </c>
    </row>
    <row r="27563" spans="1:4">
      <c r="A27563" t="s">
        <v>326</v>
      </c>
      <c r="B27563" s="10">
        <v>42866.09375</v>
      </c>
      <c r="C27563">
        <v>50205.796115999998</v>
      </c>
      <c r="D27563">
        <v>20.015999999999998</v>
      </c>
    </row>
    <row r="27564" spans="1:4">
      <c r="A27564" t="s">
        <v>326</v>
      </c>
      <c r="B27564" s="10">
        <v>42866.104166666664</v>
      </c>
      <c r="C27564">
        <v>50205.801119999996</v>
      </c>
      <c r="D27564">
        <v>20.015999999999998</v>
      </c>
    </row>
    <row r="27565" spans="1:4">
      <c r="A27565" t="s">
        <v>326</v>
      </c>
      <c r="B27565" s="10">
        <v>42866.114583333336</v>
      </c>
      <c r="C27565">
        <v>50205.801119999996</v>
      </c>
      <c r="D27565">
        <v>0</v>
      </c>
    </row>
    <row r="27566" spans="1:4">
      <c r="A27566" t="s">
        <v>326</v>
      </c>
      <c r="B27566" s="10">
        <v>42866.125</v>
      </c>
      <c r="C27566">
        <v>50205.806124000002</v>
      </c>
      <c r="D27566">
        <v>20.015999999999998</v>
      </c>
    </row>
    <row r="27567" spans="1:4">
      <c r="A27567" t="s">
        <v>326</v>
      </c>
      <c r="B27567" s="10">
        <v>42866.135416666664</v>
      </c>
      <c r="C27567">
        <v>50205.811128000001</v>
      </c>
      <c r="D27567">
        <v>20.015999999999998</v>
      </c>
    </row>
    <row r="27568" spans="1:4">
      <c r="A27568" t="s">
        <v>326</v>
      </c>
      <c r="B27568" s="10">
        <v>42866.145833333336</v>
      </c>
      <c r="C27568">
        <v>50205.816132</v>
      </c>
      <c r="D27568">
        <v>20.015999999999998</v>
      </c>
    </row>
    <row r="27569" spans="1:4">
      <c r="A27569" t="s">
        <v>326</v>
      </c>
      <c r="B27569" s="10">
        <v>42866.15625</v>
      </c>
      <c r="C27569">
        <v>50205.821135999999</v>
      </c>
      <c r="D27569">
        <v>20.015999999999998</v>
      </c>
    </row>
    <row r="27570" spans="1:4">
      <c r="A27570" t="s">
        <v>326</v>
      </c>
      <c r="B27570" s="10">
        <v>42866.166666666664</v>
      </c>
      <c r="C27570">
        <v>50205.826139999997</v>
      </c>
      <c r="D27570">
        <v>20.015999999999998</v>
      </c>
    </row>
    <row r="27571" spans="1:4">
      <c r="A27571" t="s">
        <v>326</v>
      </c>
      <c r="B27571" s="10">
        <v>42866.177083333336</v>
      </c>
      <c r="C27571">
        <v>50205.831144000003</v>
      </c>
      <c r="D27571">
        <v>20.015999999999998</v>
      </c>
    </row>
    <row r="27572" spans="1:4">
      <c r="A27572" t="s">
        <v>326</v>
      </c>
      <c r="B27572" s="10">
        <v>42866.1875</v>
      </c>
      <c r="C27572">
        <v>50205.836148000002</v>
      </c>
      <c r="D27572">
        <v>20.015999999999998</v>
      </c>
    </row>
    <row r="27573" spans="1:4">
      <c r="A27573" t="s">
        <v>326</v>
      </c>
      <c r="B27573" s="10">
        <v>42866.197916666664</v>
      </c>
      <c r="C27573">
        <v>50205.841152000001</v>
      </c>
      <c r="D27573">
        <v>20.015999999999998</v>
      </c>
    </row>
    <row r="27574" spans="1:4">
      <c r="A27574" t="s">
        <v>326</v>
      </c>
      <c r="B27574" s="10">
        <v>42866.208333333336</v>
      </c>
      <c r="C27574">
        <v>50205.846156</v>
      </c>
      <c r="D27574">
        <v>20.015999999999998</v>
      </c>
    </row>
    <row r="27575" spans="1:4">
      <c r="A27575" t="s">
        <v>326</v>
      </c>
      <c r="B27575" s="10">
        <v>42866.21875</v>
      </c>
      <c r="C27575">
        <v>50205.851159999998</v>
      </c>
      <c r="D27575">
        <v>20.015999999999998</v>
      </c>
    </row>
    <row r="27576" spans="1:4">
      <c r="A27576" t="s">
        <v>326</v>
      </c>
      <c r="B27576" s="10">
        <v>42866.229166666664</v>
      </c>
      <c r="C27576">
        <v>50205.856163999997</v>
      </c>
      <c r="D27576">
        <v>20.015999999999998</v>
      </c>
    </row>
    <row r="27577" spans="1:4">
      <c r="A27577" t="s">
        <v>326</v>
      </c>
      <c r="B27577" s="10">
        <v>42866.239583333336</v>
      </c>
      <c r="C27577">
        <v>50205.866162999999</v>
      </c>
      <c r="D27577">
        <v>39.996000000000002</v>
      </c>
    </row>
    <row r="27578" spans="1:4">
      <c r="A27578" t="s">
        <v>326</v>
      </c>
      <c r="B27578" s="10">
        <v>42866.25</v>
      </c>
      <c r="C27578">
        <v>50205.871166999998</v>
      </c>
      <c r="D27578">
        <v>20.015999999999998</v>
      </c>
    </row>
    <row r="27579" spans="1:4">
      <c r="A27579" t="s">
        <v>326</v>
      </c>
      <c r="B27579" s="10">
        <v>42866.260416666664</v>
      </c>
      <c r="C27579">
        <v>50205.876171000004</v>
      </c>
      <c r="D27579">
        <v>20.015999999999998</v>
      </c>
    </row>
    <row r="27580" spans="1:4">
      <c r="A27580" t="s">
        <v>326</v>
      </c>
      <c r="B27580" s="10">
        <v>42866.270833333336</v>
      </c>
      <c r="C27580">
        <v>50205.881175000002</v>
      </c>
      <c r="D27580">
        <v>20.015999999999998</v>
      </c>
    </row>
    <row r="27581" spans="1:4">
      <c r="A27581" t="s">
        <v>326</v>
      </c>
      <c r="B27581" s="10">
        <v>42866.28125</v>
      </c>
      <c r="C27581">
        <v>50205.891173999997</v>
      </c>
      <c r="D27581">
        <v>39.996000000000002</v>
      </c>
    </row>
    <row r="27582" spans="1:4">
      <c r="A27582" t="s">
        <v>326</v>
      </c>
      <c r="B27582" s="10">
        <v>42866.291666666664</v>
      </c>
      <c r="C27582">
        <v>50205.896178000003</v>
      </c>
      <c r="D27582">
        <v>20.015999999999998</v>
      </c>
    </row>
    <row r="27583" spans="1:4">
      <c r="A27583" t="s">
        <v>326</v>
      </c>
      <c r="B27583" s="10">
        <v>42866.302083333336</v>
      </c>
      <c r="C27583">
        <v>50205.906176999997</v>
      </c>
      <c r="D27583">
        <v>39.996000000000002</v>
      </c>
    </row>
    <row r="27584" spans="1:4">
      <c r="A27584" t="s">
        <v>326</v>
      </c>
      <c r="B27584" s="10">
        <v>42866.3125</v>
      </c>
      <c r="C27584">
        <v>50205.911181000003</v>
      </c>
      <c r="D27584">
        <v>20.015999999999998</v>
      </c>
    </row>
    <row r="27585" spans="1:4">
      <c r="A27585" t="s">
        <v>326</v>
      </c>
      <c r="B27585" s="10">
        <v>42866.322916666664</v>
      </c>
      <c r="C27585">
        <v>50205.936182999998</v>
      </c>
      <c r="D27585">
        <v>100.008</v>
      </c>
    </row>
    <row r="27586" spans="1:4">
      <c r="A27586" t="s">
        <v>326</v>
      </c>
      <c r="B27586" s="10">
        <v>42866.333333333336</v>
      </c>
      <c r="C27586">
        <v>50205.971184000002</v>
      </c>
      <c r="D27586">
        <v>140.00399999999999</v>
      </c>
    </row>
    <row r="27587" spans="1:4">
      <c r="A27587" t="s">
        <v>326</v>
      </c>
      <c r="B27587" s="10">
        <v>42866.34375</v>
      </c>
      <c r="C27587">
        <v>50206.226180999998</v>
      </c>
      <c r="D27587">
        <v>1019.9880000000001</v>
      </c>
    </row>
    <row r="27588" spans="1:4">
      <c r="A27588" t="s">
        <v>326</v>
      </c>
      <c r="B27588" s="10">
        <v>42866.354166666664</v>
      </c>
      <c r="C27588">
        <v>50206.606179000002</v>
      </c>
      <c r="D27588">
        <v>1519.992</v>
      </c>
    </row>
    <row r="27589" spans="1:4">
      <c r="A27589" t="s">
        <v>326</v>
      </c>
      <c r="B27589" s="10">
        <v>42866.364583333336</v>
      </c>
      <c r="C27589">
        <v>50206.666182000001</v>
      </c>
      <c r="D27589">
        <v>240.012</v>
      </c>
    </row>
    <row r="27590" spans="1:4">
      <c r="A27590" t="s">
        <v>326</v>
      </c>
      <c r="B27590" s="10">
        <v>42866.375</v>
      </c>
      <c r="C27590">
        <v>50206.726185</v>
      </c>
      <c r="D27590">
        <v>240.012</v>
      </c>
    </row>
    <row r="27591" spans="1:4">
      <c r="A27591" t="s">
        <v>326</v>
      </c>
      <c r="B27591" s="10">
        <v>42866.385416666664</v>
      </c>
      <c r="C27591">
        <v>50206.791183000001</v>
      </c>
      <c r="D27591">
        <v>259.99200000000002</v>
      </c>
    </row>
    <row r="27592" spans="1:4">
      <c r="A27592" t="s">
        <v>326</v>
      </c>
      <c r="B27592" s="10">
        <v>42866.395833333336</v>
      </c>
      <c r="C27592">
        <v>50207.411183999997</v>
      </c>
      <c r="D27592">
        <v>2480.0039999999999</v>
      </c>
    </row>
    <row r="27593" spans="1:4">
      <c r="A27593" t="s">
        <v>326</v>
      </c>
      <c r="B27593" s="10">
        <v>42866.40625</v>
      </c>
      <c r="C27593">
        <v>50207.501184000001</v>
      </c>
      <c r="D27593">
        <v>360</v>
      </c>
    </row>
    <row r="27594" spans="1:4">
      <c r="A27594" t="s">
        <v>326</v>
      </c>
      <c r="B27594" s="10">
        <v>42866.416666666664</v>
      </c>
      <c r="C27594">
        <v>50207.596188000003</v>
      </c>
      <c r="D27594">
        <v>380.01600000000002</v>
      </c>
    </row>
    <row r="27595" spans="1:4">
      <c r="A27595" t="s">
        <v>326</v>
      </c>
      <c r="B27595" s="10">
        <v>42866.427083333336</v>
      </c>
      <c r="C27595">
        <v>50207.671184999999</v>
      </c>
      <c r="D27595">
        <v>299.988</v>
      </c>
    </row>
    <row r="27596" spans="1:4">
      <c r="A27596" t="s">
        <v>326</v>
      </c>
      <c r="B27596" s="10">
        <v>42866.4375</v>
      </c>
      <c r="C27596">
        <v>50207.731187999998</v>
      </c>
      <c r="D27596">
        <v>240.012</v>
      </c>
    </row>
    <row r="27597" spans="1:4">
      <c r="A27597" t="s">
        <v>326</v>
      </c>
      <c r="B27597" s="10">
        <v>42866.447916666664</v>
      </c>
      <c r="C27597">
        <v>50207.781192000002</v>
      </c>
      <c r="D27597">
        <v>200.01599999999999</v>
      </c>
    </row>
    <row r="27598" spans="1:4">
      <c r="A27598" t="s">
        <v>326</v>
      </c>
      <c r="B27598" s="10">
        <v>42866.458333333336</v>
      </c>
      <c r="C27598">
        <v>50208.401192999998</v>
      </c>
      <c r="D27598">
        <v>2480.0039999999999</v>
      </c>
    </row>
    <row r="27599" spans="1:4">
      <c r="A27599" t="s">
        <v>326</v>
      </c>
      <c r="B27599" s="10">
        <v>42866.46875</v>
      </c>
      <c r="C27599">
        <v>50208.446193000003</v>
      </c>
      <c r="D27599">
        <v>180</v>
      </c>
    </row>
    <row r="27600" spans="1:4">
      <c r="A27600" t="s">
        <v>326</v>
      </c>
      <c r="B27600" s="10">
        <v>42866.479166666664</v>
      </c>
      <c r="C27600">
        <v>50208.501192000003</v>
      </c>
      <c r="D27600">
        <v>219.99600000000001</v>
      </c>
    </row>
    <row r="27601" spans="1:4">
      <c r="A27601" t="s">
        <v>326</v>
      </c>
      <c r="B27601" s="10">
        <v>42866.489583333336</v>
      </c>
      <c r="C27601">
        <v>50208.551196</v>
      </c>
      <c r="D27601">
        <v>200.01599999999999</v>
      </c>
    </row>
    <row r="27602" spans="1:4">
      <c r="A27602" t="s">
        <v>326</v>
      </c>
      <c r="B27602" s="10">
        <v>42866.5</v>
      </c>
      <c r="C27602">
        <v>50208.606195</v>
      </c>
      <c r="D27602">
        <v>219.99600000000001</v>
      </c>
    </row>
    <row r="27603" spans="1:4">
      <c r="A27603" t="s">
        <v>326</v>
      </c>
      <c r="B27603" s="10">
        <v>42866.510416666664</v>
      </c>
      <c r="C27603">
        <v>50209.246193999999</v>
      </c>
      <c r="D27603">
        <v>2559.9960000000001</v>
      </c>
    </row>
    <row r="27604" spans="1:4">
      <c r="A27604" t="s">
        <v>326</v>
      </c>
      <c r="B27604" s="10">
        <v>42866.520833333336</v>
      </c>
      <c r="C27604">
        <v>50209.296197999996</v>
      </c>
      <c r="D27604">
        <v>200.01599999999999</v>
      </c>
    </row>
    <row r="27605" spans="1:4">
      <c r="A27605" t="s">
        <v>326</v>
      </c>
      <c r="B27605" s="10">
        <v>42866.53125</v>
      </c>
      <c r="C27605">
        <v>50209.346202000001</v>
      </c>
      <c r="D27605">
        <v>200.01599999999999</v>
      </c>
    </row>
    <row r="27606" spans="1:4">
      <c r="A27606" t="s">
        <v>326</v>
      </c>
      <c r="B27606" s="10">
        <v>42866.541666666664</v>
      </c>
      <c r="C27606">
        <v>50209.406204999999</v>
      </c>
      <c r="D27606">
        <v>240.012</v>
      </c>
    </row>
    <row r="27607" spans="1:4">
      <c r="A27607" t="s">
        <v>326</v>
      </c>
      <c r="B27607" s="10">
        <v>42866.552083333336</v>
      </c>
      <c r="C27607">
        <v>50209.456209000004</v>
      </c>
      <c r="D27607">
        <v>200.01599999999999</v>
      </c>
    </row>
    <row r="27608" spans="1:4">
      <c r="A27608" t="s">
        <v>326</v>
      </c>
      <c r="B27608" s="10">
        <v>42866.5625</v>
      </c>
      <c r="C27608">
        <v>50209.501209000002</v>
      </c>
      <c r="D27608">
        <v>180</v>
      </c>
    </row>
    <row r="27609" spans="1:4">
      <c r="A27609" t="s">
        <v>326</v>
      </c>
      <c r="B27609" s="10">
        <v>42866.572916666664</v>
      </c>
      <c r="C27609">
        <v>50209.566207000003</v>
      </c>
      <c r="D27609">
        <v>259.99200000000002</v>
      </c>
    </row>
    <row r="27610" spans="1:4">
      <c r="A27610" t="s">
        <v>326</v>
      </c>
      <c r="B27610" s="10">
        <v>42866.583333333336</v>
      </c>
      <c r="C27610">
        <v>50210.166210000003</v>
      </c>
      <c r="D27610">
        <v>2400.0120000000002</v>
      </c>
    </row>
    <row r="27611" spans="1:4">
      <c r="A27611" t="s">
        <v>326</v>
      </c>
      <c r="B27611" s="10">
        <v>42866.59375</v>
      </c>
      <c r="C27611">
        <v>50210.236212000003</v>
      </c>
      <c r="D27611">
        <v>280.00799999999998</v>
      </c>
    </row>
    <row r="27612" spans="1:4">
      <c r="A27612" t="s">
        <v>326</v>
      </c>
      <c r="B27612" s="10">
        <v>42866.604166666664</v>
      </c>
      <c r="C27612">
        <v>50210.301209999998</v>
      </c>
      <c r="D27612">
        <v>259.99200000000002</v>
      </c>
    </row>
    <row r="27613" spans="1:4">
      <c r="A27613" t="s">
        <v>326</v>
      </c>
      <c r="B27613" s="10">
        <v>42866.614583333336</v>
      </c>
      <c r="C27613">
        <v>50210.361212999996</v>
      </c>
      <c r="D27613">
        <v>240.012</v>
      </c>
    </row>
    <row r="27614" spans="1:4">
      <c r="A27614" t="s">
        <v>326</v>
      </c>
      <c r="B27614" s="10">
        <v>42866.625</v>
      </c>
      <c r="C27614">
        <v>50210.416211999996</v>
      </c>
      <c r="D27614">
        <v>219.99600000000001</v>
      </c>
    </row>
    <row r="27615" spans="1:4">
      <c r="A27615" t="s">
        <v>326</v>
      </c>
      <c r="B27615" s="10">
        <v>42866.635416666664</v>
      </c>
      <c r="C27615">
        <v>50210.466216000001</v>
      </c>
      <c r="D27615">
        <v>200.01599999999999</v>
      </c>
    </row>
    <row r="27616" spans="1:4">
      <c r="A27616" t="s">
        <v>326</v>
      </c>
      <c r="B27616" s="10">
        <v>42866.645833333336</v>
      </c>
      <c r="C27616">
        <v>50210.521215000001</v>
      </c>
      <c r="D27616">
        <v>219.99600000000001</v>
      </c>
    </row>
    <row r="27617" spans="1:4">
      <c r="A27617" t="s">
        <v>326</v>
      </c>
      <c r="B27617" s="10">
        <v>42866.65625</v>
      </c>
      <c r="C27617">
        <v>50211.101211000001</v>
      </c>
      <c r="D27617">
        <v>2319.9839999999999</v>
      </c>
    </row>
    <row r="27618" spans="1:4">
      <c r="A27618" t="s">
        <v>326</v>
      </c>
      <c r="B27618" s="10">
        <v>42866.666666666664</v>
      </c>
      <c r="C27618">
        <v>50211.156210000001</v>
      </c>
      <c r="D27618">
        <v>219.99600000000001</v>
      </c>
    </row>
    <row r="27619" spans="1:4">
      <c r="A27619" t="s">
        <v>326</v>
      </c>
      <c r="B27619" s="10">
        <v>42866.677083333336</v>
      </c>
      <c r="C27619">
        <v>50211.216213</v>
      </c>
      <c r="D27619">
        <v>240.012</v>
      </c>
    </row>
    <row r="27620" spans="1:4">
      <c r="A27620" t="s">
        <v>326</v>
      </c>
      <c r="B27620" s="10">
        <v>42866.6875</v>
      </c>
      <c r="C27620">
        <v>50211.271212</v>
      </c>
      <c r="D27620">
        <v>219.99600000000001</v>
      </c>
    </row>
    <row r="27621" spans="1:4">
      <c r="A27621" t="s">
        <v>326</v>
      </c>
      <c r="B27621" s="10">
        <v>42866.697916666664</v>
      </c>
      <c r="C27621">
        <v>50211.321215999997</v>
      </c>
      <c r="D27621">
        <v>200.01599999999999</v>
      </c>
    </row>
    <row r="27622" spans="1:4">
      <c r="A27622" t="s">
        <v>326</v>
      </c>
      <c r="B27622" s="10">
        <v>42866.708333333336</v>
      </c>
      <c r="C27622">
        <v>50211.361212000003</v>
      </c>
      <c r="D27622">
        <v>159.98400000000001</v>
      </c>
    </row>
    <row r="27623" spans="1:4">
      <c r="A27623" t="s">
        <v>326</v>
      </c>
      <c r="B27623" s="10">
        <v>42866.71875</v>
      </c>
      <c r="C27623">
        <v>50211.396213</v>
      </c>
      <c r="D27623">
        <v>140.00399999999999</v>
      </c>
    </row>
    <row r="27624" spans="1:4">
      <c r="A27624" t="s">
        <v>326</v>
      </c>
      <c r="B27624" s="10">
        <v>42866.729166666664</v>
      </c>
      <c r="C27624">
        <v>50211.431213999997</v>
      </c>
      <c r="D27624">
        <v>140.00399999999999</v>
      </c>
    </row>
    <row r="27625" spans="1:4">
      <c r="A27625" t="s">
        <v>326</v>
      </c>
      <c r="B27625" s="10">
        <v>42866.739583333336</v>
      </c>
      <c r="C27625">
        <v>50211.466215</v>
      </c>
      <c r="D27625">
        <v>140.00399999999999</v>
      </c>
    </row>
    <row r="27626" spans="1:4">
      <c r="A27626" t="s">
        <v>326</v>
      </c>
      <c r="B27626" s="10">
        <v>42866.75</v>
      </c>
      <c r="C27626">
        <v>50211.486212999996</v>
      </c>
      <c r="D27626">
        <v>79.992000000000004</v>
      </c>
    </row>
    <row r="27627" spans="1:4">
      <c r="A27627" t="s">
        <v>326</v>
      </c>
      <c r="B27627" s="10">
        <v>42866.760416666664</v>
      </c>
      <c r="C27627">
        <v>50211.511214999999</v>
      </c>
      <c r="D27627">
        <v>100.008</v>
      </c>
    </row>
    <row r="27628" spans="1:4">
      <c r="A27628" t="s">
        <v>326</v>
      </c>
      <c r="B27628" s="10">
        <v>42866.770833333336</v>
      </c>
      <c r="C27628">
        <v>50211.531213000002</v>
      </c>
      <c r="D27628">
        <v>79.992000000000004</v>
      </c>
    </row>
    <row r="27629" spans="1:4">
      <c r="A27629" t="s">
        <v>326</v>
      </c>
      <c r="B27629" s="10">
        <v>42866.78125</v>
      </c>
      <c r="C27629">
        <v>50211.551210999998</v>
      </c>
      <c r="D27629">
        <v>79.992000000000004</v>
      </c>
    </row>
    <row r="27630" spans="1:4">
      <c r="A27630" t="s">
        <v>326</v>
      </c>
      <c r="B27630" s="10">
        <v>42866.791666666664</v>
      </c>
      <c r="C27630">
        <v>50211.566213999999</v>
      </c>
      <c r="D27630">
        <v>60.012</v>
      </c>
    </row>
    <row r="27631" spans="1:4">
      <c r="A27631" t="s">
        <v>326</v>
      </c>
      <c r="B27631" s="10">
        <v>42866.802083333336</v>
      </c>
      <c r="C27631">
        <v>50211.581216999999</v>
      </c>
      <c r="D27631">
        <v>60.012</v>
      </c>
    </row>
    <row r="27632" spans="1:4">
      <c r="A27632" t="s">
        <v>326</v>
      </c>
      <c r="B27632" s="10">
        <v>42866.8125</v>
      </c>
      <c r="C27632">
        <v>50211.596219999999</v>
      </c>
      <c r="D27632">
        <v>60.012</v>
      </c>
    </row>
    <row r="27633" spans="1:4">
      <c r="A27633" t="s">
        <v>326</v>
      </c>
      <c r="B27633" s="10">
        <v>42866.822916666664</v>
      </c>
      <c r="C27633">
        <v>50211.611223</v>
      </c>
      <c r="D27633">
        <v>60.012</v>
      </c>
    </row>
    <row r="27634" spans="1:4">
      <c r="A27634" t="s">
        <v>326</v>
      </c>
      <c r="B27634" s="10">
        <v>42866.833333333336</v>
      </c>
      <c r="C27634">
        <v>50211.626226</v>
      </c>
      <c r="D27634">
        <v>60.012</v>
      </c>
    </row>
    <row r="27635" spans="1:4">
      <c r="A27635" t="s">
        <v>326</v>
      </c>
      <c r="B27635" s="10">
        <v>42866.84375</v>
      </c>
      <c r="C27635">
        <v>50211.641229000001</v>
      </c>
      <c r="D27635">
        <v>60.012</v>
      </c>
    </row>
    <row r="27636" spans="1:4">
      <c r="A27636" t="s">
        <v>326</v>
      </c>
      <c r="B27636" s="10">
        <v>42866.854166666664</v>
      </c>
      <c r="C27636">
        <v>50211.651228000002</v>
      </c>
      <c r="D27636">
        <v>39.996000000000002</v>
      </c>
    </row>
    <row r="27637" spans="1:4">
      <c r="A27637" t="s">
        <v>326</v>
      </c>
      <c r="B27637" s="10">
        <v>42866.864583333336</v>
      </c>
      <c r="C27637">
        <v>50211.666231000003</v>
      </c>
      <c r="D27637">
        <v>60.012</v>
      </c>
    </row>
    <row r="27638" spans="1:4">
      <c r="A27638" t="s">
        <v>326</v>
      </c>
      <c r="B27638" s="10">
        <v>42866.875</v>
      </c>
      <c r="C27638">
        <v>50211.696228000001</v>
      </c>
      <c r="D27638">
        <v>119.988</v>
      </c>
    </row>
    <row r="27639" spans="1:4">
      <c r="A27639" t="s">
        <v>326</v>
      </c>
      <c r="B27639" s="10">
        <v>42866.885416666664</v>
      </c>
      <c r="C27639">
        <v>50211.701231999999</v>
      </c>
      <c r="D27639">
        <v>20.015999999999998</v>
      </c>
    </row>
    <row r="27640" spans="1:4">
      <c r="A27640" t="s">
        <v>326</v>
      </c>
      <c r="B27640" s="10">
        <v>42866.895833333336</v>
      </c>
      <c r="C27640">
        <v>50211.706235999998</v>
      </c>
      <c r="D27640">
        <v>20.015999999999998</v>
      </c>
    </row>
    <row r="27641" spans="1:4">
      <c r="A27641" t="s">
        <v>326</v>
      </c>
      <c r="B27641" s="10">
        <v>42866.90625</v>
      </c>
      <c r="C27641">
        <v>50211.711239999997</v>
      </c>
      <c r="D27641">
        <v>20.015999999999998</v>
      </c>
    </row>
    <row r="27642" spans="1:4">
      <c r="A27642" t="s">
        <v>326</v>
      </c>
      <c r="B27642" s="10">
        <v>42866.916666666664</v>
      </c>
      <c r="C27642">
        <v>50211.716244000003</v>
      </c>
      <c r="D27642">
        <v>20.015999999999998</v>
      </c>
    </row>
    <row r="27643" spans="1:4">
      <c r="A27643" t="s">
        <v>326</v>
      </c>
      <c r="B27643" s="10">
        <v>42866.927083333336</v>
      </c>
      <c r="C27643">
        <v>50211.721248000002</v>
      </c>
      <c r="D27643">
        <v>20.015999999999998</v>
      </c>
    </row>
    <row r="27644" spans="1:4">
      <c r="A27644" t="s">
        <v>326</v>
      </c>
      <c r="B27644" s="10">
        <v>42866.9375</v>
      </c>
      <c r="C27644">
        <v>50211.726252</v>
      </c>
      <c r="D27644">
        <v>20.015999999999998</v>
      </c>
    </row>
    <row r="27645" spans="1:4">
      <c r="A27645" t="s">
        <v>326</v>
      </c>
      <c r="B27645" s="10">
        <v>42866.947916666664</v>
      </c>
      <c r="C27645">
        <v>50211.731255999999</v>
      </c>
      <c r="D27645">
        <v>20.015999999999998</v>
      </c>
    </row>
    <row r="27646" spans="1:4">
      <c r="A27646" t="s">
        <v>326</v>
      </c>
      <c r="B27646" s="10">
        <v>42866.958333333336</v>
      </c>
      <c r="C27646">
        <v>50212.251257999997</v>
      </c>
      <c r="D27646">
        <v>2080.0079999999998</v>
      </c>
    </row>
    <row r="27647" spans="1:4">
      <c r="A27647" t="s">
        <v>326</v>
      </c>
      <c r="B27647" s="10">
        <v>42866.96875</v>
      </c>
      <c r="C27647">
        <v>50212.256262000003</v>
      </c>
      <c r="D27647">
        <v>20.015999999999998</v>
      </c>
    </row>
    <row r="27648" spans="1:4">
      <c r="A27648" t="s">
        <v>326</v>
      </c>
      <c r="B27648" s="10">
        <v>42866.979166666664</v>
      </c>
      <c r="C27648">
        <v>50212.261266000001</v>
      </c>
      <c r="D27648">
        <v>20.015999999999998</v>
      </c>
    </row>
    <row r="27649" spans="1:4">
      <c r="A27649" t="s">
        <v>326</v>
      </c>
      <c r="B27649" s="10">
        <v>42866.989583333336</v>
      </c>
      <c r="C27649">
        <v>50212.26627</v>
      </c>
      <c r="D27649">
        <v>20.015999999999998</v>
      </c>
    </row>
    <row r="27650" spans="1:4">
      <c r="A27650" t="s">
        <v>326</v>
      </c>
      <c r="B27650" s="10">
        <v>42867</v>
      </c>
      <c r="C27650">
        <v>50212.269529999998</v>
      </c>
      <c r="D27650">
        <v>20.015999999999998</v>
      </c>
    </row>
    <row r="27651" spans="1:4">
      <c r="A27651" t="s">
        <v>326</v>
      </c>
      <c r="B27651" s="10">
        <v>42867.010416666664</v>
      </c>
      <c r="C27651">
        <v>50212.269529999998</v>
      </c>
      <c r="D27651">
        <v>0</v>
      </c>
    </row>
    <row r="27652" spans="1:4">
      <c r="A27652" t="s">
        <v>326</v>
      </c>
      <c r="B27652" s="10">
        <v>42867.020833333336</v>
      </c>
      <c r="C27652">
        <v>50212.274533999996</v>
      </c>
      <c r="D27652">
        <v>20.015999999999998</v>
      </c>
    </row>
    <row r="27653" spans="1:4">
      <c r="A27653" t="s">
        <v>326</v>
      </c>
      <c r="B27653" s="10">
        <v>42867.03125</v>
      </c>
      <c r="C27653">
        <v>50212.279538000003</v>
      </c>
      <c r="D27653">
        <v>20.015999999999998</v>
      </c>
    </row>
    <row r="27654" spans="1:4">
      <c r="A27654" t="s">
        <v>326</v>
      </c>
      <c r="B27654" s="10">
        <v>42867.041666666664</v>
      </c>
      <c r="C27654">
        <v>50212.284542000001</v>
      </c>
      <c r="D27654">
        <v>20.015999999999998</v>
      </c>
    </row>
    <row r="27655" spans="1:4">
      <c r="A27655" t="s">
        <v>326</v>
      </c>
      <c r="B27655" s="10">
        <v>42867.052083333336</v>
      </c>
      <c r="C27655">
        <v>50212.289546</v>
      </c>
      <c r="D27655">
        <v>20.015999999999998</v>
      </c>
    </row>
    <row r="27656" spans="1:4">
      <c r="A27656" t="s">
        <v>326</v>
      </c>
      <c r="B27656" s="10">
        <v>42867.0625</v>
      </c>
      <c r="C27656">
        <v>50212.294549999999</v>
      </c>
      <c r="D27656">
        <v>20.015999999999998</v>
      </c>
    </row>
    <row r="27657" spans="1:4">
      <c r="A27657" t="s">
        <v>326</v>
      </c>
      <c r="B27657" s="10">
        <v>42867.072916666664</v>
      </c>
      <c r="C27657">
        <v>50212.299553999997</v>
      </c>
      <c r="D27657">
        <v>20.015999999999998</v>
      </c>
    </row>
    <row r="27658" spans="1:4">
      <c r="A27658" t="s">
        <v>326</v>
      </c>
      <c r="B27658" s="10">
        <v>42867.083333333336</v>
      </c>
      <c r="C27658">
        <v>50212.304558000003</v>
      </c>
      <c r="D27658">
        <v>20.015999999999998</v>
      </c>
    </row>
    <row r="27659" spans="1:4">
      <c r="A27659" t="s">
        <v>326</v>
      </c>
      <c r="B27659" s="10">
        <v>42867.09375</v>
      </c>
      <c r="C27659">
        <v>50212.309562000002</v>
      </c>
      <c r="D27659">
        <v>20.015999999999998</v>
      </c>
    </row>
    <row r="27660" spans="1:4">
      <c r="A27660" t="s">
        <v>326</v>
      </c>
      <c r="B27660" s="10">
        <v>42867.104166666664</v>
      </c>
      <c r="C27660">
        <v>50212.309562000002</v>
      </c>
      <c r="D27660">
        <v>0</v>
      </c>
    </row>
    <row r="27661" spans="1:4">
      <c r="A27661" t="s">
        <v>326</v>
      </c>
      <c r="B27661" s="10">
        <v>42867.114583333336</v>
      </c>
      <c r="C27661">
        <v>50212.314566000001</v>
      </c>
      <c r="D27661">
        <v>20.015999999999998</v>
      </c>
    </row>
    <row r="27662" spans="1:4">
      <c r="A27662" t="s">
        <v>326</v>
      </c>
      <c r="B27662" s="10">
        <v>42867.125</v>
      </c>
      <c r="C27662">
        <v>50212.31957</v>
      </c>
      <c r="D27662">
        <v>20.015999999999998</v>
      </c>
    </row>
    <row r="27663" spans="1:4">
      <c r="A27663" t="s">
        <v>326</v>
      </c>
      <c r="B27663" s="10">
        <v>42867.135416666664</v>
      </c>
      <c r="C27663">
        <v>50212.324573999998</v>
      </c>
      <c r="D27663">
        <v>20.015999999999998</v>
      </c>
    </row>
    <row r="27664" spans="1:4">
      <c r="A27664" t="s">
        <v>326</v>
      </c>
      <c r="B27664" s="10">
        <v>42867.145833333336</v>
      </c>
      <c r="C27664">
        <v>50212.329577999997</v>
      </c>
      <c r="D27664">
        <v>20.015999999999998</v>
      </c>
    </row>
    <row r="27665" spans="1:4">
      <c r="A27665" t="s">
        <v>326</v>
      </c>
      <c r="B27665" s="10">
        <v>42867.15625</v>
      </c>
      <c r="C27665">
        <v>50212.334582000003</v>
      </c>
      <c r="D27665">
        <v>20.015999999999998</v>
      </c>
    </row>
    <row r="27666" spans="1:4">
      <c r="A27666" t="s">
        <v>326</v>
      </c>
      <c r="B27666" s="10">
        <v>42867.166666666664</v>
      </c>
      <c r="C27666">
        <v>50212.344580999998</v>
      </c>
      <c r="D27666">
        <v>39.996000000000002</v>
      </c>
    </row>
    <row r="27667" spans="1:4">
      <c r="A27667" t="s">
        <v>326</v>
      </c>
      <c r="B27667" s="10">
        <v>42867.177083333336</v>
      </c>
      <c r="C27667">
        <v>50212.349585000004</v>
      </c>
      <c r="D27667">
        <v>20.015999999999998</v>
      </c>
    </row>
    <row r="27668" spans="1:4">
      <c r="A27668" t="s">
        <v>326</v>
      </c>
      <c r="B27668" s="10">
        <v>42867.1875</v>
      </c>
      <c r="C27668">
        <v>50212.354589000002</v>
      </c>
      <c r="D27668">
        <v>20.015999999999998</v>
      </c>
    </row>
    <row r="27669" spans="1:4">
      <c r="A27669" t="s">
        <v>326</v>
      </c>
      <c r="B27669" s="10">
        <v>42867.197916666664</v>
      </c>
      <c r="C27669">
        <v>50212.359593000001</v>
      </c>
      <c r="D27669">
        <v>20.015999999999998</v>
      </c>
    </row>
    <row r="27670" spans="1:4">
      <c r="A27670" t="s">
        <v>326</v>
      </c>
      <c r="B27670" s="10">
        <v>42867.208333333336</v>
      </c>
      <c r="C27670">
        <v>50212.364597</v>
      </c>
      <c r="D27670">
        <v>20.015999999999998</v>
      </c>
    </row>
    <row r="27671" spans="1:4">
      <c r="A27671" t="s">
        <v>326</v>
      </c>
      <c r="B27671" s="10">
        <v>42867.21875</v>
      </c>
      <c r="C27671">
        <v>50212.369600999999</v>
      </c>
      <c r="D27671">
        <v>20.015999999999998</v>
      </c>
    </row>
    <row r="27672" spans="1:4">
      <c r="A27672" t="s">
        <v>326</v>
      </c>
      <c r="B27672" s="10">
        <v>42867.229166666664</v>
      </c>
      <c r="C27672">
        <v>50212.374604999997</v>
      </c>
      <c r="D27672">
        <v>20.015999999999998</v>
      </c>
    </row>
    <row r="27673" spans="1:4">
      <c r="A27673" t="s">
        <v>326</v>
      </c>
      <c r="B27673" s="10">
        <v>42867.239583333336</v>
      </c>
      <c r="C27673">
        <v>50212.379609000003</v>
      </c>
      <c r="D27673">
        <v>20.015999999999998</v>
      </c>
    </row>
    <row r="27674" spans="1:4">
      <c r="A27674" t="s">
        <v>326</v>
      </c>
      <c r="B27674" s="10">
        <v>42867.25</v>
      </c>
      <c r="C27674">
        <v>50212.384613000002</v>
      </c>
      <c r="D27674">
        <v>20.015999999999998</v>
      </c>
    </row>
    <row r="27675" spans="1:4">
      <c r="A27675" t="s">
        <v>326</v>
      </c>
      <c r="B27675" s="10">
        <v>42867.260416666664</v>
      </c>
      <c r="C27675">
        <v>50212.389617000001</v>
      </c>
      <c r="D27675">
        <v>20.015999999999998</v>
      </c>
    </row>
    <row r="27676" spans="1:4">
      <c r="A27676" t="s">
        <v>326</v>
      </c>
      <c r="B27676" s="10">
        <v>42867.270833333336</v>
      </c>
      <c r="C27676">
        <v>50212.394620999999</v>
      </c>
      <c r="D27676">
        <v>20.015999999999998</v>
      </c>
    </row>
    <row r="27677" spans="1:4">
      <c r="A27677" t="s">
        <v>326</v>
      </c>
      <c r="B27677" s="10">
        <v>42867.28125</v>
      </c>
      <c r="C27677">
        <v>50212.404620000001</v>
      </c>
      <c r="D27677">
        <v>39.996000000000002</v>
      </c>
    </row>
    <row r="27678" spans="1:4">
      <c r="A27678" t="s">
        <v>326</v>
      </c>
      <c r="B27678" s="10">
        <v>42867.291666666664</v>
      </c>
      <c r="C27678">
        <v>50212.409624</v>
      </c>
      <c r="D27678">
        <v>20.015999999999998</v>
      </c>
    </row>
    <row r="27679" spans="1:4">
      <c r="A27679" t="s">
        <v>326</v>
      </c>
      <c r="B27679" s="10">
        <v>42867.302083333336</v>
      </c>
      <c r="C27679">
        <v>50212.429622000003</v>
      </c>
      <c r="D27679">
        <v>79.992000000000004</v>
      </c>
    </row>
    <row r="27680" spans="1:4">
      <c r="A27680" t="s">
        <v>326</v>
      </c>
      <c r="B27680" s="10">
        <v>42867.3125</v>
      </c>
      <c r="C27680">
        <v>50212.444624999996</v>
      </c>
      <c r="D27680">
        <v>60.012</v>
      </c>
    </row>
    <row r="27681" spans="1:4">
      <c r="A27681" t="s">
        <v>326</v>
      </c>
      <c r="B27681" s="10">
        <v>42867.322916666664</v>
      </c>
      <c r="C27681">
        <v>50212.484621000003</v>
      </c>
      <c r="D27681">
        <v>159.98400000000001</v>
      </c>
    </row>
    <row r="27682" spans="1:4">
      <c r="A27682" t="s">
        <v>326</v>
      </c>
      <c r="B27682" s="10">
        <v>42867.333333333336</v>
      </c>
      <c r="C27682">
        <v>50212.544624000002</v>
      </c>
      <c r="D27682">
        <v>240.012</v>
      </c>
    </row>
    <row r="27683" spans="1:4">
      <c r="A27683" t="s">
        <v>326</v>
      </c>
      <c r="B27683" s="10">
        <v>42867.34375</v>
      </c>
      <c r="C27683">
        <v>50212.859623999997</v>
      </c>
      <c r="D27683">
        <v>1260</v>
      </c>
    </row>
    <row r="27684" spans="1:4">
      <c r="A27684" t="s">
        <v>326</v>
      </c>
      <c r="B27684" s="10">
        <v>42867.354166666664</v>
      </c>
      <c r="C27684">
        <v>50213.234626999998</v>
      </c>
      <c r="D27684">
        <v>1500.0119999999999</v>
      </c>
    </row>
    <row r="27685" spans="1:4">
      <c r="A27685" t="s">
        <v>326</v>
      </c>
      <c r="B27685" s="10">
        <v>42867.364583333336</v>
      </c>
      <c r="C27685">
        <v>50213.329631000001</v>
      </c>
      <c r="D27685">
        <v>380.01600000000002</v>
      </c>
    </row>
    <row r="27686" spans="1:4">
      <c r="A27686" t="s">
        <v>326</v>
      </c>
      <c r="B27686" s="10">
        <v>42867.375</v>
      </c>
      <c r="C27686">
        <v>50213.419630999997</v>
      </c>
      <c r="D27686">
        <v>360</v>
      </c>
    </row>
    <row r="27687" spans="1:4">
      <c r="A27687" t="s">
        <v>326</v>
      </c>
      <c r="B27687" s="10">
        <v>42867.385416666664</v>
      </c>
      <c r="C27687">
        <v>50213.509631000001</v>
      </c>
      <c r="D27687">
        <v>360</v>
      </c>
    </row>
    <row r="27688" spans="1:4">
      <c r="A27688" t="s">
        <v>326</v>
      </c>
      <c r="B27688" s="10">
        <v>42867.395833333336</v>
      </c>
      <c r="C27688">
        <v>50213.589632000003</v>
      </c>
      <c r="D27688">
        <v>320.00400000000002</v>
      </c>
    </row>
    <row r="27689" spans="1:4">
      <c r="A27689" t="s">
        <v>326</v>
      </c>
      <c r="B27689" s="10">
        <v>42867.40625</v>
      </c>
      <c r="C27689">
        <v>50213.689631000001</v>
      </c>
      <c r="D27689">
        <v>399.99599999999998</v>
      </c>
    </row>
    <row r="27690" spans="1:4">
      <c r="A27690" t="s">
        <v>326</v>
      </c>
      <c r="B27690" s="10">
        <v>42867.416666666664</v>
      </c>
      <c r="C27690">
        <v>50214.324634999997</v>
      </c>
      <c r="D27690">
        <v>2540.0160000000001</v>
      </c>
    </row>
    <row r="27691" spans="1:4">
      <c r="A27691" t="s">
        <v>326</v>
      </c>
      <c r="B27691" s="10">
        <v>42867.427083333336</v>
      </c>
      <c r="C27691">
        <v>50214.424634000003</v>
      </c>
      <c r="D27691">
        <v>399.99599999999998</v>
      </c>
    </row>
    <row r="27692" spans="1:4">
      <c r="A27692" t="s">
        <v>326</v>
      </c>
      <c r="B27692" s="10">
        <v>42867.4375</v>
      </c>
      <c r="C27692">
        <v>50214.624631999999</v>
      </c>
      <c r="D27692">
        <v>799.99199999999996</v>
      </c>
    </row>
    <row r="27693" spans="1:4">
      <c r="A27693" t="s">
        <v>326</v>
      </c>
      <c r="B27693" s="10">
        <v>42867.447916666664</v>
      </c>
      <c r="C27693">
        <v>50214.784634000003</v>
      </c>
      <c r="D27693">
        <v>640.00800000000004</v>
      </c>
    </row>
    <row r="27694" spans="1:4">
      <c r="A27694" t="s">
        <v>326</v>
      </c>
      <c r="B27694" s="10">
        <v>42867.458333333336</v>
      </c>
      <c r="C27694">
        <v>50214.919633999998</v>
      </c>
      <c r="D27694">
        <v>540</v>
      </c>
    </row>
    <row r="27695" spans="1:4">
      <c r="A27695" t="s">
        <v>326</v>
      </c>
      <c r="B27695" s="10">
        <v>42867.46875</v>
      </c>
      <c r="C27695">
        <v>50215.019633000004</v>
      </c>
      <c r="D27695">
        <v>399.99599999999998</v>
      </c>
    </row>
    <row r="27696" spans="1:4">
      <c r="A27696" t="s">
        <v>326</v>
      </c>
      <c r="B27696" s="10">
        <v>42867.479166666664</v>
      </c>
      <c r="C27696">
        <v>50215.624630999999</v>
      </c>
      <c r="D27696">
        <v>2419.9920000000002</v>
      </c>
    </row>
    <row r="27697" spans="1:4">
      <c r="A27697" t="s">
        <v>326</v>
      </c>
      <c r="B27697" s="10">
        <v>42867.489583333336</v>
      </c>
      <c r="C27697">
        <v>50215.684633999997</v>
      </c>
      <c r="D27697">
        <v>240.012</v>
      </c>
    </row>
    <row r="27698" spans="1:4">
      <c r="A27698" t="s">
        <v>326</v>
      </c>
      <c r="B27698" s="10">
        <v>42867.5</v>
      </c>
      <c r="C27698">
        <v>50215.749631999999</v>
      </c>
      <c r="D27698">
        <v>259.99200000000002</v>
      </c>
    </row>
    <row r="27699" spans="1:4">
      <c r="A27699" t="s">
        <v>326</v>
      </c>
      <c r="B27699" s="10">
        <v>42867.510416666664</v>
      </c>
      <c r="C27699">
        <v>50215.809634999998</v>
      </c>
      <c r="D27699">
        <v>240.012</v>
      </c>
    </row>
    <row r="27700" spans="1:4">
      <c r="A27700" t="s">
        <v>326</v>
      </c>
      <c r="B27700" s="10">
        <v>42867.520833333336</v>
      </c>
      <c r="C27700">
        <v>50215.874632999999</v>
      </c>
      <c r="D27700">
        <v>259.99200000000002</v>
      </c>
    </row>
    <row r="27701" spans="1:4">
      <c r="A27701" t="s">
        <v>326</v>
      </c>
      <c r="B27701" s="10">
        <v>42867.53125</v>
      </c>
      <c r="C27701">
        <v>50215.954634000002</v>
      </c>
      <c r="D27701">
        <v>320.00400000000002</v>
      </c>
    </row>
    <row r="27702" spans="1:4">
      <c r="A27702" t="s">
        <v>326</v>
      </c>
      <c r="B27702" s="10">
        <v>42867.541666666664</v>
      </c>
      <c r="C27702">
        <v>50216.039629999999</v>
      </c>
      <c r="D27702">
        <v>339.98399999999998</v>
      </c>
    </row>
    <row r="27703" spans="1:4">
      <c r="A27703" t="s">
        <v>326</v>
      </c>
      <c r="B27703" s="10">
        <v>42867.552083333336</v>
      </c>
      <c r="C27703">
        <v>50216.124625999997</v>
      </c>
      <c r="D27703">
        <v>339.98399999999998</v>
      </c>
    </row>
    <row r="27704" spans="1:4">
      <c r="A27704" t="s">
        <v>326</v>
      </c>
      <c r="B27704" s="10">
        <v>42867.5625</v>
      </c>
      <c r="C27704">
        <v>50216.774623999998</v>
      </c>
      <c r="D27704">
        <v>2599.9920000000002</v>
      </c>
    </row>
    <row r="27705" spans="1:4">
      <c r="A27705" t="s">
        <v>326</v>
      </c>
      <c r="B27705" s="10">
        <v>42867.572916666664</v>
      </c>
      <c r="C27705">
        <v>50216.919623000002</v>
      </c>
      <c r="D27705">
        <v>579.99599999999998</v>
      </c>
    </row>
    <row r="27706" spans="1:4">
      <c r="A27706" t="s">
        <v>326</v>
      </c>
      <c r="B27706" s="10">
        <v>42867.583333333336</v>
      </c>
      <c r="C27706">
        <v>50217.054623000004</v>
      </c>
      <c r="D27706">
        <v>540</v>
      </c>
    </row>
    <row r="27707" spans="1:4">
      <c r="A27707" t="s">
        <v>326</v>
      </c>
      <c r="B27707" s="10">
        <v>42867.59375</v>
      </c>
      <c r="C27707">
        <v>50217.174619999998</v>
      </c>
      <c r="D27707">
        <v>479.988</v>
      </c>
    </row>
    <row r="27708" spans="1:4">
      <c r="A27708" t="s">
        <v>326</v>
      </c>
      <c r="B27708" s="10">
        <v>42867.604166666664</v>
      </c>
      <c r="C27708">
        <v>50217.269624</v>
      </c>
      <c r="D27708">
        <v>380.01600000000002</v>
      </c>
    </row>
    <row r="27709" spans="1:4">
      <c r="A27709" t="s">
        <v>326</v>
      </c>
      <c r="B27709" s="10">
        <v>42867.614583333336</v>
      </c>
      <c r="C27709">
        <v>50217.339626000001</v>
      </c>
      <c r="D27709">
        <v>280.00799999999998</v>
      </c>
    </row>
    <row r="27710" spans="1:4">
      <c r="A27710" t="s">
        <v>326</v>
      </c>
      <c r="B27710" s="10">
        <v>42867.625</v>
      </c>
      <c r="C27710">
        <v>50217.399629</v>
      </c>
      <c r="D27710">
        <v>240.012</v>
      </c>
    </row>
    <row r="27711" spans="1:4">
      <c r="A27711" t="s">
        <v>326</v>
      </c>
      <c r="B27711" s="10">
        <v>42867.635416666664</v>
      </c>
      <c r="C27711">
        <v>50218.034633000003</v>
      </c>
      <c r="D27711">
        <v>2540.0160000000001</v>
      </c>
    </row>
    <row r="27712" spans="1:4">
      <c r="A27712" t="s">
        <v>326</v>
      </c>
      <c r="B27712" s="10">
        <v>42867.645833333336</v>
      </c>
      <c r="C27712">
        <v>50218.154629999997</v>
      </c>
      <c r="D27712">
        <v>479.988</v>
      </c>
    </row>
    <row r="27713" spans="1:4">
      <c r="A27713" t="s">
        <v>326</v>
      </c>
      <c r="B27713" s="10">
        <v>42867.65625</v>
      </c>
      <c r="C27713">
        <v>50218.264627999997</v>
      </c>
      <c r="D27713">
        <v>439.99200000000002</v>
      </c>
    </row>
    <row r="27714" spans="1:4">
      <c r="A27714" t="s">
        <v>326</v>
      </c>
      <c r="B27714" s="10">
        <v>42867.666666666664</v>
      </c>
      <c r="C27714">
        <v>50218.349624000002</v>
      </c>
      <c r="D27714">
        <v>339.98399999999998</v>
      </c>
    </row>
    <row r="27715" spans="1:4">
      <c r="A27715" t="s">
        <v>326</v>
      </c>
      <c r="B27715" s="10">
        <v>42867.677083333336</v>
      </c>
      <c r="C27715">
        <v>50218.419626000003</v>
      </c>
      <c r="D27715">
        <v>280.00799999999998</v>
      </c>
    </row>
    <row r="27716" spans="1:4">
      <c r="A27716" t="s">
        <v>326</v>
      </c>
      <c r="B27716" s="10">
        <v>42867.6875</v>
      </c>
      <c r="C27716">
        <v>50218.479629000001</v>
      </c>
      <c r="D27716">
        <v>240.012</v>
      </c>
    </row>
    <row r="27717" spans="1:4">
      <c r="A27717" t="s">
        <v>326</v>
      </c>
      <c r="B27717" s="10">
        <v>42867.697916666664</v>
      </c>
      <c r="C27717">
        <v>50218.524629</v>
      </c>
      <c r="D27717">
        <v>180</v>
      </c>
    </row>
    <row r="27718" spans="1:4">
      <c r="A27718" t="s">
        <v>326</v>
      </c>
      <c r="B27718" s="10">
        <v>42867.708333333336</v>
      </c>
      <c r="C27718">
        <v>50218.569628999998</v>
      </c>
      <c r="D27718">
        <v>180</v>
      </c>
    </row>
    <row r="27719" spans="1:4">
      <c r="A27719" t="s">
        <v>326</v>
      </c>
      <c r="B27719" s="10">
        <v>42867.71875</v>
      </c>
      <c r="C27719">
        <v>50218.609624999997</v>
      </c>
      <c r="D27719">
        <v>159.98400000000001</v>
      </c>
    </row>
    <row r="27720" spans="1:4">
      <c r="A27720" t="s">
        <v>326</v>
      </c>
      <c r="B27720" s="10">
        <v>42867.729166666664</v>
      </c>
      <c r="C27720">
        <v>50218.654625000003</v>
      </c>
      <c r="D27720">
        <v>180</v>
      </c>
    </row>
    <row r="27721" spans="1:4">
      <c r="A27721" t="s">
        <v>326</v>
      </c>
      <c r="B27721" s="10">
        <v>42867.739583333336</v>
      </c>
      <c r="C27721">
        <v>50218.694621000002</v>
      </c>
      <c r="D27721">
        <v>159.98400000000001</v>
      </c>
    </row>
    <row r="27722" spans="1:4">
      <c r="A27722" t="s">
        <v>326</v>
      </c>
      <c r="B27722" s="10">
        <v>42867.75</v>
      </c>
      <c r="C27722">
        <v>50218.734617000002</v>
      </c>
      <c r="D27722">
        <v>159.98400000000001</v>
      </c>
    </row>
    <row r="27723" spans="1:4">
      <c r="A27723" t="s">
        <v>326</v>
      </c>
      <c r="B27723" s="10">
        <v>42867.760416666664</v>
      </c>
      <c r="C27723">
        <v>50218.774613000001</v>
      </c>
      <c r="D27723">
        <v>159.98400000000001</v>
      </c>
    </row>
    <row r="27724" spans="1:4">
      <c r="A27724" t="s">
        <v>326</v>
      </c>
      <c r="B27724" s="10">
        <v>42867.770833333336</v>
      </c>
      <c r="C27724">
        <v>50218.814609000001</v>
      </c>
      <c r="D27724">
        <v>159.98400000000001</v>
      </c>
    </row>
    <row r="27725" spans="1:4">
      <c r="A27725" t="s">
        <v>326</v>
      </c>
      <c r="B27725" s="10">
        <v>42867.78125</v>
      </c>
      <c r="C27725">
        <v>50218.854605</v>
      </c>
      <c r="D27725">
        <v>159.98400000000001</v>
      </c>
    </row>
    <row r="27726" spans="1:4">
      <c r="A27726" t="s">
        <v>326</v>
      </c>
      <c r="B27726" s="10">
        <v>42867.791666666664</v>
      </c>
      <c r="C27726">
        <v>50218.894601</v>
      </c>
      <c r="D27726">
        <v>159.98400000000001</v>
      </c>
    </row>
    <row r="27727" spans="1:4">
      <c r="A27727" t="s">
        <v>326</v>
      </c>
      <c r="B27727" s="10">
        <v>42867.802083333336</v>
      </c>
      <c r="C27727">
        <v>50218.934596999999</v>
      </c>
      <c r="D27727">
        <v>159.98400000000001</v>
      </c>
    </row>
    <row r="27728" spans="1:4">
      <c r="A27728" t="s">
        <v>326</v>
      </c>
      <c r="B27728" s="10">
        <v>42867.8125</v>
      </c>
      <c r="C27728">
        <v>50218.979596999998</v>
      </c>
      <c r="D27728">
        <v>180</v>
      </c>
    </row>
    <row r="27729" spans="1:4">
      <c r="A27729" t="s">
        <v>326</v>
      </c>
      <c r="B27729" s="10">
        <v>42867.822916666664</v>
      </c>
      <c r="C27729">
        <v>50219.019592999997</v>
      </c>
      <c r="D27729">
        <v>159.98400000000001</v>
      </c>
    </row>
    <row r="27730" spans="1:4">
      <c r="A27730" t="s">
        <v>326</v>
      </c>
      <c r="B27730" s="10">
        <v>42867.833333333336</v>
      </c>
      <c r="C27730">
        <v>50219.584595</v>
      </c>
      <c r="D27730">
        <v>2260.0079999999998</v>
      </c>
    </row>
    <row r="27731" spans="1:4">
      <c r="A27731" t="s">
        <v>326</v>
      </c>
      <c r="B27731" s="10">
        <v>42867.84375</v>
      </c>
      <c r="C27731">
        <v>50219.634598999997</v>
      </c>
      <c r="D27731">
        <v>200.01599999999999</v>
      </c>
    </row>
    <row r="27732" spans="1:4">
      <c r="A27732" t="s">
        <v>326</v>
      </c>
      <c r="B27732" s="10">
        <v>42867.854166666664</v>
      </c>
      <c r="C27732">
        <v>50219.694602000003</v>
      </c>
      <c r="D27732">
        <v>240.012</v>
      </c>
    </row>
    <row r="27733" spans="1:4">
      <c r="A27733" t="s">
        <v>326</v>
      </c>
      <c r="B27733" s="10">
        <v>42867.864583333336</v>
      </c>
      <c r="C27733">
        <v>50219.749601000003</v>
      </c>
      <c r="D27733">
        <v>219.99600000000001</v>
      </c>
    </row>
    <row r="27734" spans="1:4">
      <c r="A27734" t="s">
        <v>326</v>
      </c>
      <c r="B27734" s="10">
        <v>42867.875</v>
      </c>
      <c r="C27734">
        <v>50219.804600000003</v>
      </c>
      <c r="D27734">
        <v>219.99600000000001</v>
      </c>
    </row>
    <row r="27735" spans="1:4">
      <c r="A27735" t="s">
        <v>326</v>
      </c>
      <c r="B27735" s="10">
        <v>42867.885416666664</v>
      </c>
      <c r="C27735">
        <v>50219.859599000003</v>
      </c>
      <c r="D27735">
        <v>219.99600000000001</v>
      </c>
    </row>
    <row r="27736" spans="1:4">
      <c r="A27736" t="s">
        <v>326</v>
      </c>
      <c r="B27736" s="10">
        <v>42867.895833333336</v>
      </c>
      <c r="C27736">
        <v>50219.909603</v>
      </c>
      <c r="D27736">
        <v>200.01599999999999</v>
      </c>
    </row>
    <row r="27737" spans="1:4">
      <c r="A27737" t="s">
        <v>326</v>
      </c>
      <c r="B27737" s="10">
        <v>42867.90625</v>
      </c>
      <c r="C27737">
        <v>50219.959606999997</v>
      </c>
      <c r="D27737">
        <v>200.01599999999999</v>
      </c>
    </row>
    <row r="27738" spans="1:4">
      <c r="A27738" t="s">
        <v>326</v>
      </c>
      <c r="B27738" s="10">
        <v>42867.916666666664</v>
      </c>
      <c r="C27738">
        <v>50220.004607000003</v>
      </c>
      <c r="D27738">
        <v>180</v>
      </c>
    </row>
    <row r="27739" spans="1:4">
      <c r="A27739" t="s">
        <v>326</v>
      </c>
      <c r="B27739" s="10">
        <v>42867.927083333336</v>
      </c>
      <c r="C27739">
        <v>50220.049607000001</v>
      </c>
      <c r="D27739">
        <v>180</v>
      </c>
    </row>
    <row r="27740" spans="1:4">
      <c r="A27740" t="s">
        <v>326</v>
      </c>
      <c r="B27740" s="10">
        <v>42867.9375</v>
      </c>
      <c r="C27740">
        <v>50220.099610999998</v>
      </c>
      <c r="D27740">
        <v>200.01599999999999</v>
      </c>
    </row>
    <row r="27741" spans="1:4">
      <c r="A27741" t="s">
        <v>326</v>
      </c>
      <c r="B27741" s="10">
        <v>42867.947916666664</v>
      </c>
      <c r="C27741">
        <v>50220.149615000002</v>
      </c>
      <c r="D27741">
        <v>200.01599999999999</v>
      </c>
    </row>
    <row r="27742" spans="1:4">
      <c r="A27742" t="s">
        <v>326</v>
      </c>
      <c r="B27742" s="10">
        <v>42867.958333333336</v>
      </c>
      <c r="C27742">
        <v>50220.229615999997</v>
      </c>
      <c r="D27742">
        <v>320.00400000000002</v>
      </c>
    </row>
    <row r="27743" spans="1:4">
      <c r="A27743" t="s">
        <v>326</v>
      </c>
      <c r="B27743" s="10">
        <v>42867.96875</v>
      </c>
      <c r="C27743">
        <v>50220.309616999999</v>
      </c>
      <c r="D27743">
        <v>320.00400000000002</v>
      </c>
    </row>
    <row r="27744" spans="1:4">
      <c r="A27744" t="s">
        <v>326</v>
      </c>
      <c r="B27744" s="10">
        <v>42867.979166666664</v>
      </c>
      <c r="C27744">
        <v>50220.379618999999</v>
      </c>
      <c r="D27744">
        <v>280.00799999999998</v>
      </c>
    </row>
    <row r="27745" spans="1:4">
      <c r="A27745" t="s">
        <v>326</v>
      </c>
      <c r="B27745" s="10">
        <v>42867.989583333336</v>
      </c>
      <c r="C27745">
        <v>50220.459620000001</v>
      </c>
      <c r="D27745">
        <v>320.00400000000002</v>
      </c>
    </row>
    <row r="27746" spans="1:4">
      <c r="A27746" t="s">
        <v>326</v>
      </c>
      <c r="B27746" s="10">
        <v>42868</v>
      </c>
      <c r="C27746">
        <v>50220.535159999999</v>
      </c>
      <c r="D27746">
        <v>299.988</v>
      </c>
    </row>
    <row r="27747" spans="1:4">
      <c r="A27747" t="s">
        <v>326</v>
      </c>
      <c r="B27747" s="10">
        <v>42868.010416666664</v>
      </c>
      <c r="C27747">
        <v>50220.610157000003</v>
      </c>
      <c r="D27747">
        <v>299.988</v>
      </c>
    </row>
    <row r="27748" spans="1:4">
      <c r="A27748" t="s">
        <v>326</v>
      </c>
      <c r="B27748" s="10">
        <v>42868.020833333336</v>
      </c>
      <c r="C27748">
        <v>50220.685153999999</v>
      </c>
      <c r="D27748">
        <v>299.988</v>
      </c>
    </row>
    <row r="27749" spans="1:4">
      <c r="A27749" t="s">
        <v>326</v>
      </c>
      <c r="B27749" s="10">
        <v>42868.03125</v>
      </c>
      <c r="C27749">
        <v>50220.760151000002</v>
      </c>
      <c r="D27749">
        <v>299.988</v>
      </c>
    </row>
    <row r="27750" spans="1:4">
      <c r="A27750" t="s">
        <v>326</v>
      </c>
      <c r="B27750" s="10">
        <v>42868.041666666664</v>
      </c>
      <c r="C27750">
        <v>50220.835147999998</v>
      </c>
      <c r="D27750">
        <v>299.988</v>
      </c>
    </row>
    <row r="27751" spans="1:4">
      <c r="A27751" t="s">
        <v>326</v>
      </c>
      <c r="B27751" s="10">
        <v>42868.052083333336</v>
      </c>
      <c r="C27751">
        <v>50220.910145000002</v>
      </c>
      <c r="D27751">
        <v>299.988</v>
      </c>
    </row>
    <row r="27752" spans="1:4">
      <c r="A27752" t="s">
        <v>326</v>
      </c>
      <c r="B27752" s="10">
        <v>42868.0625</v>
      </c>
      <c r="C27752">
        <v>50220.985141999998</v>
      </c>
      <c r="D27752">
        <v>299.988</v>
      </c>
    </row>
    <row r="27753" spans="1:4">
      <c r="A27753" t="s">
        <v>326</v>
      </c>
      <c r="B27753" s="10">
        <v>42868.072916666664</v>
      </c>
      <c r="C27753">
        <v>50221.055143999998</v>
      </c>
      <c r="D27753">
        <v>280.00799999999998</v>
      </c>
    </row>
    <row r="27754" spans="1:4">
      <c r="A27754" t="s">
        <v>326</v>
      </c>
      <c r="B27754" s="10">
        <v>42868.083333333336</v>
      </c>
      <c r="C27754">
        <v>50221.130141000001</v>
      </c>
      <c r="D27754">
        <v>299.988</v>
      </c>
    </row>
    <row r="27755" spans="1:4">
      <c r="A27755" t="s">
        <v>326</v>
      </c>
      <c r="B27755" s="10">
        <v>42868.09375</v>
      </c>
      <c r="C27755">
        <v>50221.205137999998</v>
      </c>
      <c r="D27755">
        <v>299.988</v>
      </c>
    </row>
    <row r="27756" spans="1:4">
      <c r="A27756" t="s">
        <v>326</v>
      </c>
      <c r="B27756" s="10">
        <v>42868.104166666664</v>
      </c>
      <c r="C27756">
        <v>50221.280135000001</v>
      </c>
      <c r="D27756">
        <v>299.988</v>
      </c>
    </row>
    <row r="27757" spans="1:4">
      <c r="A27757" t="s">
        <v>326</v>
      </c>
      <c r="B27757" s="10">
        <v>42868.114583333336</v>
      </c>
      <c r="C27757">
        <v>50221.350137000001</v>
      </c>
      <c r="D27757">
        <v>280.00799999999998</v>
      </c>
    </row>
    <row r="27758" spans="1:4">
      <c r="A27758" t="s">
        <v>326</v>
      </c>
      <c r="B27758" s="10">
        <v>42868.125</v>
      </c>
      <c r="C27758">
        <v>50221.420139000002</v>
      </c>
      <c r="D27758">
        <v>280.00799999999998</v>
      </c>
    </row>
    <row r="27759" spans="1:4">
      <c r="A27759" t="s">
        <v>326</v>
      </c>
      <c r="B27759" s="10">
        <v>42868.135416666664</v>
      </c>
      <c r="C27759">
        <v>50221.495135999998</v>
      </c>
      <c r="D27759">
        <v>299.988</v>
      </c>
    </row>
    <row r="27760" spans="1:4">
      <c r="A27760" t="s">
        <v>326</v>
      </c>
      <c r="B27760" s="10">
        <v>42868.145833333336</v>
      </c>
      <c r="C27760">
        <v>50221.560133999999</v>
      </c>
      <c r="D27760">
        <v>259.99200000000002</v>
      </c>
    </row>
    <row r="27761" spans="1:4">
      <c r="A27761" t="s">
        <v>326</v>
      </c>
      <c r="B27761" s="10">
        <v>42868.15625</v>
      </c>
      <c r="C27761">
        <v>50221.635131000003</v>
      </c>
      <c r="D27761">
        <v>299.988</v>
      </c>
    </row>
    <row r="27762" spans="1:4">
      <c r="A27762" t="s">
        <v>326</v>
      </c>
      <c r="B27762" s="10">
        <v>42868.166666666664</v>
      </c>
      <c r="C27762">
        <v>50221.705133000003</v>
      </c>
      <c r="D27762">
        <v>280.00799999999998</v>
      </c>
    </row>
    <row r="27763" spans="1:4">
      <c r="A27763" t="s">
        <v>326</v>
      </c>
      <c r="B27763" s="10">
        <v>42868.177083333336</v>
      </c>
      <c r="C27763">
        <v>50221.775135000004</v>
      </c>
      <c r="D27763">
        <v>280.00799999999998</v>
      </c>
    </row>
    <row r="27764" spans="1:4">
      <c r="A27764" t="s">
        <v>326</v>
      </c>
      <c r="B27764" s="10">
        <v>42868.1875</v>
      </c>
      <c r="C27764">
        <v>50221.845136999997</v>
      </c>
      <c r="D27764">
        <v>280.00799999999998</v>
      </c>
    </row>
    <row r="27765" spans="1:4">
      <c r="A27765" t="s">
        <v>326</v>
      </c>
      <c r="B27765" s="10">
        <v>42868.197916666664</v>
      </c>
      <c r="C27765">
        <v>50221.915138999997</v>
      </c>
      <c r="D27765">
        <v>280.00799999999998</v>
      </c>
    </row>
    <row r="27766" spans="1:4">
      <c r="A27766" t="s">
        <v>326</v>
      </c>
      <c r="B27766" s="10">
        <v>42868.208333333336</v>
      </c>
      <c r="C27766">
        <v>50221.980136999999</v>
      </c>
      <c r="D27766">
        <v>259.99200000000002</v>
      </c>
    </row>
    <row r="27767" spans="1:4">
      <c r="A27767" t="s">
        <v>326</v>
      </c>
      <c r="B27767" s="10">
        <v>42868.21875</v>
      </c>
      <c r="C27767">
        <v>50222.050138999999</v>
      </c>
      <c r="D27767">
        <v>280.00799999999998</v>
      </c>
    </row>
    <row r="27768" spans="1:4">
      <c r="A27768" t="s">
        <v>326</v>
      </c>
      <c r="B27768" s="10">
        <v>42868.229166666664</v>
      </c>
      <c r="C27768">
        <v>50222.120140999999</v>
      </c>
      <c r="D27768">
        <v>280.00799999999998</v>
      </c>
    </row>
    <row r="27769" spans="1:4">
      <c r="A27769" t="s">
        <v>326</v>
      </c>
      <c r="B27769" s="10">
        <v>42868.239583333336</v>
      </c>
      <c r="C27769">
        <v>50222.190143</v>
      </c>
      <c r="D27769">
        <v>280.00799999999998</v>
      </c>
    </row>
    <row r="27770" spans="1:4">
      <c r="A27770" t="s">
        <v>326</v>
      </c>
      <c r="B27770" s="10">
        <v>42868.25</v>
      </c>
      <c r="C27770">
        <v>50222.260145</v>
      </c>
      <c r="D27770">
        <v>280.00799999999998</v>
      </c>
    </row>
    <row r="27771" spans="1:4">
      <c r="A27771" t="s">
        <v>326</v>
      </c>
      <c r="B27771" s="10">
        <v>42868.260416666664</v>
      </c>
      <c r="C27771">
        <v>50222.330147000001</v>
      </c>
      <c r="D27771">
        <v>280.00799999999998</v>
      </c>
    </row>
    <row r="27772" spans="1:4">
      <c r="A27772" t="s">
        <v>326</v>
      </c>
      <c r="B27772" s="10">
        <v>42868.270833333336</v>
      </c>
      <c r="C27772">
        <v>50222.400149000001</v>
      </c>
      <c r="D27772">
        <v>280.00799999999998</v>
      </c>
    </row>
    <row r="27773" spans="1:4">
      <c r="A27773" t="s">
        <v>326</v>
      </c>
      <c r="B27773" s="10">
        <v>42868.28125</v>
      </c>
      <c r="C27773">
        <v>50222.465147000003</v>
      </c>
      <c r="D27773">
        <v>259.99200000000002</v>
      </c>
    </row>
    <row r="27774" spans="1:4">
      <c r="A27774" t="s">
        <v>326</v>
      </c>
      <c r="B27774" s="10">
        <v>42868.291666666664</v>
      </c>
      <c r="C27774">
        <v>50222.530144999997</v>
      </c>
      <c r="D27774">
        <v>259.99200000000002</v>
      </c>
    </row>
    <row r="27775" spans="1:4">
      <c r="A27775" t="s">
        <v>326</v>
      </c>
      <c r="B27775" s="10">
        <v>42868.302083333336</v>
      </c>
      <c r="C27775">
        <v>50222.595142999999</v>
      </c>
      <c r="D27775">
        <v>259.99200000000002</v>
      </c>
    </row>
    <row r="27776" spans="1:4">
      <c r="A27776" t="s">
        <v>326</v>
      </c>
      <c r="B27776" s="10">
        <v>42868.3125</v>
      </c>
      <c r="C27776">
        <v>50222.670140000002</v>
      </c>
      <c r="D27776">
        <v>299.988</v>
      </c>
    </row>
    <row r="27777" spans="1:4">
      <c r="A27777" t="s">
        <v>326</v>
      </c>
      <c r="B27777" s="10">
        <v>42868.322916666664</v>
      </c>
      <c r="C27777">
        <v>50222.750140999997</v>
      </c>
      <c r="D27777">
        <v>320.00400000000002</v>
      </c>
    </row>
    <row r="27778" spans="1:4">
      <c r="A27778" t="s">
        <v>326</v>
      </c>
      <c r="B27778" s="10">
        <v>42868.333333333336</v>
      </c>
      <c r="C27778">
        <v>50222.830141999999</v>
      </c>
      <c r="D27778">
        <v>320.00400000000002</v>
      </c>
    </row>
    <row r="27779" spans="1:4">
      <c r="A27779" t="s">
        <v>326</v>
      </c>
      <c r="B27779" s="10">
        <v>42868.34375</v>
      </c>
      <c r="C27779">
        <v>50222.910143000001</v>
      </c>
      <c r="D27779">
        <v>320.00400000000002</v>
      </c>
    </row>
    <row r="27780" spans="1:4">
      <c r="A27780" t="s">
        <v>326</v>
      </c>
      <c r="B27780" s="10">
        <v>42868.354166666664</v>
      </c>
      <c r="C27780">
        <v>50222.995138999999</v>
      </c>
      <c r="D27780">
        <v>339.98399999999998</v>
      </c>
    </row>
    <row r="27781" spans="1:4">
      <c r="A27781" t="s">
        <v>326</v>
      </c>
      <c r="B27781" s="10">
        <v>42868.364583333336</v>
      </c>
      <c r="C27781">
        <v>50223.075140000001</v>
      </c>
      <c r="D27781">
        <v>320.00400000000002</v>
      </c>
    </row>
    <row r="27782" spans="1:4">
      <c r="A27782" t="s">
        <v>326</v>
      </c>
      <c r="B27782" s="10">
        <v>42868.375</v>
      </c>
      <c r="C27782">
        <v>50223.155141000003</v>
      </c>
      <c r="D27782">
        <v>320.00400000000002</v>
      </c>
    </row>
    <row r="27783" spans="1:4">
      <c r="A27783" t="s">
        <v>326</v>
      </c>
      <c r="B27783" s="10">
        <v>42868.385416666664</v>
      </c>
      <c r="C27783">
        <v>50223.235141999998</v>
      </c>
      <c r="D27783">
        <v>320.00400000000002</v>
      </c>
    </row>
    <row r="27784" spans="1:4">
      <c r="A27784" t="s">
        <v>326</v>
      </c>
      <c r="B27784" s="10">
        <v>42868.395833333336</v>
      </c>
      <c r="C27784">
        <v>50223.315143</v>
      </c>
      <c r="D27784">
        <v>320.00400000000002</v>
      </c>
    </row>
    <row r="27785" spans="1:4">
      <c r="A27785" t="s">
        <v>326</v>
      </c>
      <c r="B27785" s="10">
        <v>42868.40625</v>
      </c>
      <c r="C27785">
        <v>50223.395144000002</v>
      </c>
      <c r="D27785">
        <v>320.00400000000002</v>
      </c>
    </row>
    <row r="27786" spans="1:4">
      <c r="A27786" t="s">
        <v>326</v>
      </c>
      <c r="B27786" s="10">
        <v>42868.416666666664</v>
      </c>
      <c r="C27786">
        <v>50223.475144999997</v>
      </c>
      <c r="D27786">
        <v>320.00400000000002</v>
      </c>
    </row>
    <row r="27787" spans="1:4">
      <c r="A27787" t="s">
        <v>326</v>
      </c>
      <c r="B27787" s="10">
        <v>42868.427083333336</v>
      </c>
      <c r="C27787">
        <v>50223.555145999999</v>
      </c>
      <c r="D27787">
        <v>320.00400000000002</v>
      </c>
    </row>
    <row r="27788" spans="1:4">
      <c r="A27788" t="s">
        <v>326</v>
      </c>
      <c r="B27788" s="10">
        <v>42868.4375</v>
      </c>
      <c r="C27788">
        <v>50223.635147000001</v>
      </c>
      <c r="D27788">
        <v>320.00400000000002</v>
      </c>
    </row>
    <row r="27789" spans="1:4">
      <c r="A27789" t="s">
        <v>326</v>
      </c>
      <c r="B27789" s="10">
        <v>42868.447916666664</v>
      </c>
      <c r="C27789">
        <v>50223.705149000001</v>
      </c>
      <c r="D27789">
        <v>280.00799999999998</v>
      </c>
    </row>
    <row r="27790" spans="1:4">
      <c r="A27790" t="s">
        <v>326</v>
      </c>
      <c r="B27790" s="10">
        <v>42868.458333333336</v>
      </c>
      <c r="C27790">
        <v>50223.770147000003</v>
      </c>
      <c r="D27790">
        <v>259.99200000000002</v>
      </c>
    </row>
    <row r="27791" spans="1:4">
      <c r="A27791" t="s">
        <v>326</v>
      </c>
      <c r="B27791" s="10">
        <v>42868.46875</v>
      </c>
      <c r="C27791">
        <v>50223.835144999997</v>
      </c>
      <c r="D27791">
        <v>259.99200000000002</v>
      </c>
    </row>
    <row r="27792" spans="1:4">
      <c r="A27792" t="s">
        <v>326</v>
      </c>
      <c r="B27792" s="10">
        <v>42868.479166666664</v>
      </c>
      <c r="C27792">
        <v>50223.900142999999</v>
      </c>
      <c r="D27792">
        <v>259.99200000000002</v>
      </c>
    </row>
    <row r="27793" spans="1:4">
      <c r="A27793" t="s">
        <v>326</v>
      </c>
      <c r="B27793" s="10">
        <v>42868.489583333336</v>
      </c>
      <c r="C27793">
        <v>50223.965141000001</v>
      </c>
      <c r="D27793">
        <v>259.99200000000002</v>
      </c>
    </row>
    <row r="27794" spans="1:4">
      <c r="A27794" t="s">
        <v>326</v>
      </c>
      <c r="B27794" s="10">
        <v>42868.5</v>
      </c>
      <c r="C27794">
        <v>50224.030139000002</v>
      </c>
      <c r="D27794">
        <v>259.99200000000002</v>
      </c>
    </row>
    <row r="27795" spans="1:4">
      <c r="A27795" t="s">
        <v>326</v>
      </c>
      <c r="B27795" s="10">
        <v>42868.510416666664</v>
      </c>
      <c r="C27795">
        <v>50224.095136999997</v>
      </c>
      <c r="D27795">
        <v>259.99200000000002</v>
      </c>
    </row>
    <row r="27796" spans="1:4">
      <c r="A27796" t="s">
        <v>326</v>
      </c>
      <c r="B27796" s="10">
        <v>42868.520833333336</v>
      </c>
      <c r="C27796">
        <v>50224.160134999998</v>
      </c>
      <c r="D27796">
        <v>259.99200000000002</v>
      </c>
    </row>
    <row r="27797" spans="1:4">
      <c r="A27797" t="s">
        <v>326</v>
      </c>
      <c r="B27797" s="10">
        <v>42868.53125</v>
      </c>
      <c r="C27797">
        <v>50224.225133</v>
      </c>
      <c r="D27797">
        <v>259.99200000000002</v>
      </c>
    </row>
    <row r="27798" spans="1:4">
      <c r="A27798" t="s">
        <v>326</v>
      </c>
      <c r="B27798" s="10">
        <v>42868.541666666664</v>
      </c>
      <c r="C27798">
        <v>50224.290131000002</v>
      </c>
      <c r="D27798">
        <v>259.99200000000002</v>
      </c>
    </row>
    <row r="27799" spans="1:4">
      <c r="A27799" t="s">
        <v>326</v>
      </c>
      <c r="B27799" s="10">
        <v>42868.552083333336</v>
      </c>
      <c r="C27799">
        <v>50224.355129000003</v>
      </c>
      <c r="D27799">
        <v>259.99200000000002</v>
      </c>
    </row>
    <row r="27800" spans="1:4">
      <c r="A27800" t="s">
        <v>326</v>
      </c>
      <c r="B27800" s="10">
        <v>42868.5625</v>
      </c>
      <c r="C27800">
        <v>50224.420126999998</v>
      </c>
      <c r="D27800">
        <v>259.99200000000002</v>
      </c>
    </row>
    <row r="27801" spans="1:4">
      <c r="A27801" t="s">
        <v>326</v>
      </c>
      <c r="B27801" s="10">
        <v>42868.572916666664</v>
      </c>
      <c r="C27801">
        <v>50225.000122999998</v>
      </c>
      <c r="D27801">
        <v>2319.9839999999999</v>
      </c>
    </row>
    <row r="27802" spans="1:4">
      <c r="A27802" t="s">
        <v>326</v>
      </c>
      <c r="B27802" s="10">
        <v>42868.583333333336</v>
      </c>
      <c r="C27802">
        <v>50225.065121</v>
      </c>
      <c r="D27802">
        <v>259.99200000000002</v>
      </c>
    </row>
    <row r="27803" spans="1:4">
      <c r="A27803" t="s">
        <v>326</v>
      </c>
      <c r="B27803" s="10">
        <v>42868.59375</v>
      </c>
      <c r="C27803">
        <v>50225.130119000001</v>
      </c>
      <c r="D27803">
        <v>259.99200000000002</v>
      </c>
    </row>
    <row r="27804" spans="1:4">
      <c r="A27804" t="s">
        <v>326</v>
      </c>
      <c r="B27804" s="10">
        <v>42868.604166666664</v>
      </c>
      <c r="C27804">
        <v>50225.195117000003</v>
      </c>
      <c r="D27804">
        <v>259.99200000000002</v>
      </c>
    </row>
    <row r="27805" spans="1:4">
      <c r="A27805" t="s">
        <v>326</v>
      </c>
      <c r="B27805" s="10">
        <v>42868.614583333336</v>
      </c>
      <c r="C27805">
        <v>50225.265119000003</v>
      </c>
      <c r="D27805">
        <v>280.00799999999998</v>
      </c>
    </row>
    <row r="27806" spans="1:4">
      <c r="A27806" t="s">
        <v>326</v>
      </c>
      <c r="B27806" s="10">
        <v>42868.625</v>
      </c>
      <c r="C27806">
        <v>50225.335120999996</v>
      </c>
      <c r="D27806">
        <v>280.00799999999998</v>
      </c>
    </row>
    <row r="27807" spans="1:4">
      <c r="A27807" t="s">
        <v>326</v>
      </c>
      <c r="B27807" s="10">
        <v>42868.635416666664</v>
      </c>
      <c r="C27807">
        <v>50225.400118999998</v>
      </c>
      <c r="D27807">
        <v>259.99200000000002</v>
      </c>
    </row>
    <row r="27808" spans="1:4">
      <c r="A27808" t="s">
        <v>326</v>
      </c>
      <c r="B27808" s="10">
        <v>42868.645833333336</v>
      </c>
      <c r="C27808">
        <v>50225.470120999998</v>
      </c>
      <c r="D27808">
        <v>280.00799999999998</v>
      </c>
    </row>
    <row r="27809" spans="1:4">
      <c r="A27809" t="s">
        <v>326</v>
      </c>
      <c r="B27809" s="10">
        <v>42868.65625</v>
      </c>
      <c r="C27809">
        <v>50225.540122999999</v>
      </c>
      <c r="D27809">
        <v>280.00799999999998</v>
      </c>
    </row>
    <row r="27810" spans="1:4">
      <c r="A27810" t="s">
        <v>326</v>
      </c>
      <c r="B27810" s="10">
        <v>42868.666666666664</v>
      </c>
      <c r="C27810">
        <v>50225.605121000001</v>
      </c>
      <c r="D27810">
        <v>259.99200000000002</v>
      </c>
    </row>
    <row r="27811" spans="1:4">
      <c r="A27811" t="s">
        <v>326</v>
      </c>
      <c r="B27811" s="10">
        <v>42868.677083333336</v>
      </c>
      <c r="C27811">
        <v>50225.670119000002</v>
      </c>
      <c r="D27811">
        <v>259.99200000000002</v>
      </c>
    </row>
    <row r="27812" spans="1:4">
      <c r="A27812" t="s">
        <v>326</v>
      </c>
      <c r="B27812" s="10">
        <v>42868.6875</v>
      </c>
      <c r="C27812">
        <v>50225.740121000003</v>
      </c>
      <c r="D27812">
        <v>280.00799999999998</v>
      </c>
    </row>
    <row r="27813" spans="1:4">
      <c r="A27813" t="s">
        <v>326</v>
      </c>
      <c r="B27813" s="10">
        <v>42868.697916666664</v>
      </c>
      <c r="C27813">
        <v>50225.805118999997</v>
      </c>
      <c r="D27813">
        <v>259.99200000000002</v>
      </c>
    </row>
    <row r="27814" spans="1:4">
      <c r="A27814" t="s">
        <v>326</v>
      </c>
      <c r="B27814" s="10">
        <v>42868.708333333336</v>
      </c>
      <c r="C27814">
        <v>50225.870116999999</v>
      </c>
      <c r="D27814">
        <v>259.99200000000002</v>
      </c>
    </row>
    <row r="27815" spans="1:4">
      <c r="A27815" t="s">
        <v>326</v>
      </c>
      <c r="B27815" s="10">
        <v>42868.71875</v>
      </c>
      <c r="C27815">
        <v>50225.935115</v>
      </c>
      <c r="D27815">
        <v>259.99200000000002</v>
      </c>
    </row>
    <row r="27816" spans="1:4">
      <c r="A27816" t="s">
        <v>326</v>
      </c>
      <c r="B27816" s="10">
        <v>42868.729166666664</v>
      </c>
      <c r="C27816">
        <v>50226.000113000002</v>
      </c>
      <c r="D27816">
        <v>259.99200000000002</v>
      </c>
    </row>
    <row r="27817" spans="1:4">
      <c r="A27817" t="s">
        <v>326</v>
      </c>
      <c r="B27817" s="10">
        <v>42868.739583333336</v>
      </c>
      <c r="C27817">
        <v>50226.065111000004</v>
      </c>
      <c r="D27817">
        <v>259.99200000000002</v>
      </c>
    </row>
    <row r="27818" spans="1:4">
      <c r="A27818" t="s">
        <v>326</v>
      </c>
      <c r="B27818" s="10">
        <v>42868.75</v>
      </c>
      <c r="C27818">
        <v>50226.130108999998</v>
      </c>
      <c r="D27818">
        <v>259.99200000000002</v>
      </c>
    </row>
    <row r="27819" spans="1:4">
      <c r="A27819" t="s">
        <v>326</v>
      </c>
      <c r="B27819" s="10">
        <v>42868.760416666664</v>
      </c>
      <c r="C27819">
        <v>50226.195107</v>
      </c>
      <c r="D27819">
        <v>259.99200000000002</v>
      </c>
    </row>
    <row r="27820" spans="1:4">
      <c r="A27820" t="s">
        <v>326</v>
      </c>
      <c r="B27820" s="10">
        <v>42868.770833333336</v>
      </c>
      <c r="C27820">
        <v>50226.260105000001</v>
      </c>
      <c r="D27820">
        <v>259.99200000000002</v>
      </c>
    </row>
    <row r="27821" spans="1:4">
      <c r="A27821" t="s">
        <v>326</v>
      </c>
      <c r="B27821" s="10">
        <v>42868.78125</v>
      </c>
      <c r="C27821">
        <v>50226.325103000003</v>
      </c>
      <c r="D27821">
        <v>259.99200000000002</v>
      </c>
    </row>
    <row r="27822" spans="1:4">
      <c r="A27822" t="s">
        <v>326</v>
      </c>
      <c r="B27822" s="10">
        <v>42868.791666666664</v>
      </c>
      <c r="C27822">
        <v>50226.390100999997</v>
      </c>
      <c r="D27822">
        <v>259.99200000000002</v>
      </c>
    </row>
    <row r="27823" spans="1:4">
      <c r="A27823" t="s">
        <v>326</v>
      </c>
      <c r="B27823" s="10">
        <v>42868.802083333336</v>
      </c>
      <c r="C27823">
        <v>50226.455098999999</v>
      </c>
      <c r="D27823">
        <v>259.99200000000002</v>
      </c>
    </row>
    <row r="27824" spans="1:4">
      <c r="A27824" t="s">
        <v>326</v>
      </c>
      <c r="B27824" s="10">
        <v>42868.8125</v>
      </c>
      <c r="C27824">
        <v>50226.520097000001</v>
      </c>
      <c r="D27824">
        <v>259.99200000000002</v>
      </c>
    </row>
    <row r="27825" spans="1:4">
      <c r="A27825" t="s">
        <v>326</v>
      </c>
      <c r="B27825" s="10">
        <v>42868.822916666664</v>
      </c>
      <c r="C27825">
        <v>50226.585095000002</v>
      </c>
      <c r="D27825">
        <v>259.99200000000002</v>
      </c>
    </row>
    <row r="27826" spans="1:4">
      <c r="A27826" t="s">
        <v>326</v>
      </c>
      <c r="B27826" s="10">
        <v>42868.833333333336</v>
      </c>
      <c r="C27826">
        <v>50226.650092999997</v>
      </c>
      <c r="D27826">
        <v>259.99200000000002</v>
      </c>
    </row>
    <row r="27827" spans="1:4">
      <c r="A27827" t="s">
        <v>326</v>
      </c>
      <c r="B27827" s="10">
        <v>42868.84375</v>
      </c>
      <c r="C27827">
        <v>50226.715090999998</v>
      </c>
      <c r="D27827">
        <v>259.99200000000002</v>
      </c>
    </row>
    <row r="27828" spans="1:4">
      <c r="A27828" t="s">
        <v>326</v>
      </c>
      <c r="B27828" s="10">
        <v>42868.854166666664</v>
      </c>
      <c r="C27828">
        <v>50226.780089</v>
      </c>
      <c r="D27828">
        <v>259.99200000000002</v>
      </c>
    </row>
    <row r="27829" spans="1:4">
      <c r="A27829" t="s">
        <v>326</v>
      </c>
      <c r="B27829" s="10">
        <v>42868.864583333336</v>
      </c>
      <c r="C27829">
        <v>50226.845087000002</v>
      </c>
      <c r="D27829">
        <v>259.99200000000002</v>
      </c>
    </row>
    <row r="27830" spans="1:4">
      <c r="A27830" t="s">
        <v>326</v>
      </c>
      <c r="B27830" s="10">
        <v>42868.875</v>
      </c>
      <c r="C27830">
        <v>50226.915089000002</v>
      </c>
      <c r="D27830">
        <v>280.00799999999998</v>
      </c>
    </row>
    <row r="27831" spans="1:4">
      <c r="A27831" t="s">
        <v>326</v>
      </c>
      <c r="B27831" s="10">
        <v>42868.885416666664</v>
      </c>
      <c r="C27831">
        <v>50226.980087000004</v>
      </c>
      <c r="D27831">
        <v>259.99200000000002</v>
      </c>
    </row>
    <row r="27832" spans="1:4">
      <c r="A27832" t="s">
        <v>326</v>
      </c>
      <c r="B27832" s="10">
        <v>42868.895833333336</v>
      </c>
      <c r="C27832">
        <v>50227.045084999998</v>
      </c>
      <c r="D27832">
        <v>259.99200000000002</v>
      </c>
    </row>
    <row r="27833" spans="1:4">
      <c r="A27833" t="s">
        <v>326</v>
      </c>
      <c r="B27833" s="10">
        <v>42868.90625</v>
      </c>
      <c r="C27833">
        <v>50227.115086999998</v>
      </c>
      <c r="D27833">
        <v>280.00799999999998</v>
      </c>
    </row>
    <row r="27834" spans="1:4">
      <c r="A27834" t="s">
        <v>326</v>
      </c>
      <c r="B27834" s="10">
        <v>42868.916666666664</v>
      </c>
      <c r="C27834">
        <v>50227.180085</v>
      </c>
      <c r="D27834">
        <v>259.99200000000002</v>
      </c>
    </row>
    <row r="27835" spans="1:4">
      <c r="A27835" t="s">
        <v>326</v>
      </c>
      <c r="B27835" s="10">
        <v>42868.927083333336</v>
      </c>
      <c r="C27835">
        <v>50227.245083000002</v>
      </c>
      <c r="D27835">
        <v>259.99200000000002</v>
      </c>
    </row>
    <row r="27836" spans="1:4">
      <c r="A27836" t="s">
        <v>326</v>
      </c>
      <c r="B27836" s="10">
        <v>42868.9375</v>
      </c>
      <c r="C27836">
        <v>50227.310081000003</v>
      </c>
      <c r="D27836">
        <v>259.99200000000002</v>
      </c>
    </row>
    <row r="27837" spans="1:4">
      <c r="A27837" t="s">
        <v>326</v>
      </c>
      <c r="B27837" s="10">
        <v>42868.947916666664</v>
      </c>
      <c r="C27837">
        <v>50227.375078999998</v>
      </c>
      <c r="D27837">
        <v>259.99200000000002</v>
      </c>
    </row>
    <row r="27838" spans="1:4">
      <c r="A27838" t="s">
        <v>326</v>
      </c>
      <c r="B27838" s="10">
        <v>42868.958333333336</v>
      </c>
      <c r="C27838">
        <v>50227.440076999999</v>
      </c>
      <c r="D27838">
        <v>259.99200000000002</v>
      </c>
    </row>
    <row r="27839" spans="1:4">
      <c r="A27839" t="s">
        <v>326</v>
      </c>
      <c r="B27839" s="10">
        <v>42868.96875</v>
      </c>
      <c r="C27839">
        <v>50227.505075000001</v>
      </c>
      <c r="D27839">
        <v>259.99200000000002</v>
      </c>
    </row>
    <row r="27840" spans="1:4">
      <c r="A27840" t="s">
        <v>326</v>
      </c>
      <c r="B27840" s="10">
        <v>42868.979166666664</v>
      </c>
      <c r="C27840">
        <v>50227.570073000003</v>
      </c>
      <c r="D27840">
        <v>259.99200000000002</v>
      </c>
    </row>
    <row r="27841" spans="1:4">
      <c r="A27841" t="s">
        <v>326</v>
      </c>
      <c r="B27841" s="10">
        <v>42868.989583333336</v>
      </c>
      <c r="C27841">
        <v>50227.635070999997</v>
      </c>
      <c r="D27841">
        <v>259.99200000000002</v>
      </c>
    </row>
    <row r="27842" spans="1:4">
      <c r="A27842" t="s">
        <v>326</v>
      </c>
      <c r="B27842" s="10">
        <v>42869</v>
      </c>
      <c r="C27842">
        <v>50227.699220000002</v>
      </c>
      <c r="D27842">
        <v>259.99200000000002</v>
      </c>
    </row>
    <row r="27843" spans="1:4">
      <c r="A27843" t="s">
        <v>326</v>
      </c>
      <c r="B27843" s="10">
        <v>42869.010416666664</v>
      </c>
      <c r="C27843">
        <v>50227.764217999997</v>
      </c>
      <c r="D27843">
        <v>259.99200000000002</v>
      </c>
    </row>
    <row r="27844" spans="1:4">
      <c r="A27844" t="s">
        <v>326</v>
      </c>
      <c r="B27844" s="10">
        <v>42869.020833333336</v>
      </c>
      <c r="C27844">
        <v>50227.829215999998</v>
      </c>
      <c r="D27844">
        <v>259.99200000000002</v>
      </c>
    </row>
    <row r="27845" spans="1:4">
      <c r="A27845" t="s">
        <v>326</v>
      </c>
      <c r="B27845" s="10">
        <v>42869.03125</v>
      </c>
      <c r="C27845">
        <v>50227.894214</v>
      </c>
      <c r="D27845">
        <v>259.99200000000002</v>
      </c>
    </row>
    <row r="27846" spans="1:4">
      <c r="A27846" t="s">
        <v>326</v>
      </c>
      <c r="B27846" s="10">
        <v>42869.041666666664</v>
      </c>
      <c r="C27846">
        <v>50227.959212000002</v>
      </c>
      <c r="D27846">
        <v>259.99200000000002</v>
      </c>
    </row>
    <row r="27847" spans="1:4">
      <c r="A27847" t="s">
        <v>326</v>
      </c>
      <c r="B27847" s="10">
        <v>42869.052083333336</v>
      </c>
      <c r="C27847">
        <v>50228.024210000003</v>
      </c>
      <c r="D27847">
        <v>259.99200000000002</v>
      </c>
    </row>
    <row r="27848" spans="1:4">
      <c r="A27848" t="s">
        <v>326</v>
      </c>
      <c r="B27848" s="10">
        <v>42869.0625</v>
      </c>
      <c r="C27848">
        <v>50228.089207999998</v>
      </c>
      <c r="D27848">
        <v>259.99200000000002</v>
      </c>
    </row>
    <row r="27849" spans="1:4">
      <c r="A27849" t="s">
        <v>326</v>
      </c>
      <c r="B27849" s="10">
        <v>42869.072916666664</v>
      </c>
      <c r="C27849">
        <v>50228.154205999999</v>
      </c>
      <c r="D27849">
        <v>259.99200000000002</v>
      </c>
    </row>
    <row r="27850" spans="1:4">
      <c r="A27850" t="s">
        <v>326</v>
      </c>
      <c r="B27850" s="10">
        <v>42869.083333333336</v>
      </c>
      <c r="C27850">
        <v>50228.219204000001</v>
      </c>
      <c r="D27850">
        <v>259.99200000000002</v>
      </c>
    </row>
    <row r="27851" spans="1:4">
      <c r="A27851" t="s">
        <v>326</v>
      </c>
      <c r="B27851" s="10">
        <v>42869.09375</v>
      </c>
      <c r="C27851">
        <v>50228.284202000003</v>
      </c>
      <c r="D27851">
        <v>259.99200000000002</v>
      </c>
    </row>
    <row r="27852" spans="1:4">
      <c r="A27852" t="s">
        <v>326</v>
      </c>
      <c r="B27852" s="10">
        <v>42869.104166666664</v>
      </c>
      <c r="C27852">
        <v>50228.349199999997</v>
      </c>
      <c r="D27852">
        <v>259.99200000000002</v>
      </c>
    </row>
    <row r="27853" spans="1:4">
      <c r="A27853" t="s">
        <v>326</v>
      </c>
      <c r="B27853" s="10">
        <v>42869.114583333336</v>
      </c>
      <c r="C27853">
        <v>50228.414197999999</v>
      </c>
      <c r="D27853">
        <v>259.99200000000002</v>
      </c>
    </row>
    <row r="27854" spans="1:4">
      <c r="A27854" t="s">
        <v>326</v>
      </c>
      <c r="B27854" s="10">
        <v>42869.125</v>
      </c>
      <c r="C27854">
        <v>50228.479196</v>
      </c>
      <c r="D27854">
        <v>259.99200000000002</v>
      </c>
    </row>
    <row r="27855" spans="1:4">
      <c r="A27855" t="s">
        <v>326</v>
      </c>
      <c r="B27855" s="10">
        <v>42869.135416666664</v>
      </c>
      <c r="C27855">
        <v>50228.544194000002</v>
      </c>
      <c r="D27855">
        <v>259.99200000000002</v>
      </c>
    </row>
    <row r="27856" spans="1:4">
      <c r="A27856" t="s">
        <v>326</v>
      </c>
      <c r="B27856" s="10">
        <v>42869.145833333336</v>
      </c>
      <c r="C27856">
        <v>50228.609192000004</v>
      </c>
      <c r="D27856">
        <v>259.99200000000002</v>
      </c>
    </row>
    <row r="27857" spans="1:4">
      <c r="A27857" t="s">
        <v>326</v>
      </c>
      <c r="B27857" s="10">
        <v>42869.15625</v>
      </c>
      <c r="C27857">
        <v>50228.669195000002</v>
      </c>
      <c r="D27857">
        <v>240.012</v>
      </c>
    </row>
    <row r="27858" spans="1:4">
      <c r="A27858" t="s">
        <v>326</v>
      </c>
      <c r="B27858" s="10">
        <v>42869.166666666664</v>
      </c>
      <c r="C27858">
        <v>50228.734192999997</v>
      </c>
      <c r="D27858">
        <v>259.99200000000002</v>
      </c>
    </row>
    <row r="27859" spans="1:4">
      <c r="A27859" t="s">
        <v>326</v>
      </c>
      <c r="B27859" s="10">
        <v>42869.177083333336</v>
      </c>
      <c r="C27859">
        <v>50228.794196000003</v>
      </c>
      <c r="D27859">
        <v>240.012</v>
      </c>
    </row>
    <row r="27860" spans="1:4">
      <c r="A27860" t="s">
        <v>326</v>
      </c>
      <c r="B27860" s="10">
        <v>42869.1875</v>
      </c>
      <c r="C27860">
        <v>50228.859193999997</v>
      </c>
      <c r="D27860">
        <v>259.99200000000002</v>
      </c>
    </row>
    <row r="27861" spans="1:4">
      <c r="A27861" t="s">
        <v>326</v>
      </c>
      <c r="B27861" s="10">
        <v>42869.197916666664</v>
      </c>
      <c r="C27861">
        <v>50228.919197000003</v>
      </c>
      <c r="D27861">
        <v>240.012</v>
      </c>
    </row>
    <row r="27862" spans="1:4">
      <c r="A27862" t="s">
        <v>326</v>
      </c>
      <c r="B27862" s="10">
        <v>42869.208333333336</v>
      </c>
      <c r="C27862">
        <v>50228.984194999997</v>
      </c>
      <c r="D27862">
        <v>259.99200000000002</v>
      </c>
    </row>
    <row r="27863" spans="1:4">
      <c r="A27863" t="s">
        <v>326</v>
      </c>
      <c r="B27863" s="10">
        <v>42869.21875</v>
      </c>
      <c r="C27863">
        <v>50229.044198000003</v>
      </c>
      <c r="D27863">
        <v>240.012</v>
      </c>
    </row>
    <row r="27864" spans="1:4">
      <c r="A27864" t="s">
        <v>326</v>
      </c>
      <c r="B27864" s="10">
        <v>42869.229166666664</v>
      </c>
      <c r="C27864">
        <v>50229.109195999998</v>
      </c>
      <c r="D27864">
        <v>259.99200000000002</v>
      </c>
    </row>
    <row r="27865" spans="1:4">
      <c r="A27865" t="s">
        <v>326</v>
      </c>
      <c r="B27865" s="10">
        <v>42869.239583333336</v>
      </c>
      <c r="C27865">
        <v>50229.169199000004</v>
      </c>
      <c r="D27865">
        <v>240.012</v>
      </c>
    </row>
    <row r="27866" spans="1:4">
      <c r="A27866" t="s">
        <v>326</v>
      </c>
      <c r="B27866" s="10">
        <v>42869.25</v>
      </c>
      <c r="C27866">
        <v>50229.234196999998</v>
      </c>
      <c r="D27866">
        <v>259.99200000000002</v>
      </c>
    </row>
    <row r="27867" spans="1:4">
      <c r="A27867" t="s">
        <v>326</v>
      </c>
      <c r="B27867" s="10">
        <v>42869.260416666664</v>
      </c>
      <c r="C27867">
        <v>50229.294199999997</v>
      </c>
      <c r="D27867">
        <v>240.012</v>
      </c>
    </row>
    <row r="27868" spans="1:4">
      <c r="A27868" t="s">
        <v>326</v>
      </c>
      <c r="B27868" s="10">
        <v>42869.270833333336</v>
      </c>
      <c r="C27868">
        <v>50229.354203000003</v>
      </c>
      <c r="D27868">
        <v>240.012</v>
      </c>
    </row>
    <row r="27869" spans="1:4">
      <c r="A27869" t="s">
        <v>326</v>
      </c>
      <c r="B27869" s="10">
        <v>42869.28125</v>
      </c>
      <c r="C27869">
        <v>50229.414206000001</v>
      </c>
      <c r="D27869">
        <v>240.012</v>
      </c>
    </row>
    <row r="27870" spans="1:4">
      <c r="A27870" t="s">
        <v>326</v>
      </c>
      <c r="B27870" s="10">
        <v>42869.291666666664</v>
      </c>
      <c r="C27870">
        <v>50229.474209</v>
      </c>
      <c r="D27870">
        <v>240.012</v>
      </c>
    </row>
    <row r="27871" spans="1:4">
      <c r="A27871" t="s">
        <v>326</v>
      </c>
      <c r="B27871" s="10">
        <v>42869.302083333336</v>
      </c>
      <c r="C27871">
        <v>50229.534211999999</v>
      </c>
      <c r="D27871">
        <v>240.012</v>
      </c>
    </row>
    <row r="27872" spans="1:4">
      <c r="A27872" t="s">
        <v>326</v>
      </c>
      <c r="B27872" s="10">
        <v>42869.3125</v>
      </c>
      <c r="C27872">
        <v>50229.594214999997</v>
      </c>
      <c r="D27872">
        <v>240.012</v>
      </c>
    </row>
    <row r="27873" spans="1:4">
      <c r="A27873" t="s">
        <v>326</v>
      </c>
      <c r="B27873" s="10">
        <v>42869.322916666664</v>
      </c>
      <c r="C27873">
        <v>50229.659212999999</v>
      </c>
      <c r="D27873">
        <v>259.99200000000002</v>
      </c>
    </row>
    <row r="27874" spans="1:4">
      <c r="A27874" t="s">
        <v>326</v>
      </c>
      <c r="B27874" s="10">
        <v>42869.333333333336</v>
      </c>
      <c r="C27874">
        <v>50229.734210000002</v>
      </c>
      <c r="D27874">
        <v>299.988</v>
      </c>
    </row>
    <row r="27875" spans="1:4">
      <c r="A27875" t="s">
        <v>326</v>
      </c>
      <c r="B27875" s="10">
        <v>42869.34375</v>
      </c>
      <c r="C27875">
        <v>50229.809206999998</v>
      </c>
      <c r="D27875">
        <v>299.988</v>
      </c>
    </row>
    <row r="27876" spans="1:4">
      <c r="A27876" t="s">
        <v>326</v>
      </c>
      <c r="B27876" s="10">
        <v>42869.354166666664</v>
      </c>
      <c r="C27876">
        <v>50229.884204000002</v>
      </c>
      <c r="D27876">
        <v>299.988</v>
      </c>
    </row>
    <row r="27877" spans="1:4">
      <c r="A27877" t="s">
        <v>326</v>
      </c>
      <c r="B27877" s="10">
        <v>42869.364583333336</v>
      </c>
      <c r="C27877">
        <v>50229.959200999998</v>
      </c>
      <c r="D27877">
        <v>299.988</v>
      </c>
    </row>
    <row r="27878" spans="1:4">
      <c r="A27878" t="s">
        <v>326</v>
      </c>
      <c r="B27878" s="10">
        <v>42869.375</v>
      </c>
      <c r="C27878">
        <v>50230.034198000001</v>
      </c>
      <c r="D27878">
        <v>299.988</v>
      </c>
    </row>
    <row r="27879" spans="1:4">
      <c r="A27879" t="s">
        <v>326</v>
      </c>
      <c r="B27879" s="10">
        <v>42869.385416666664</v>
      </c>
      <c r="C27879">
        <v>50230.109194999997</v>
      </c>
      <c r="D27879">
        <v>299.988</v>
      </c>
    </row>
    <row r="27880" spans="1:4">
      <c r="A27880" t="s">
        <v>326</v>
      </c>
      <c r="B27880" s="10">
        <v>42869.395833333336</v>
      </c>
      <c r="C27880">
        <v>50230.289194999998</v>
      </c>
      <c r="D27880">
        <v>720</v>
      </c>
    </row>
    <row r="27881" spans="1:4">
      <c r="A27881" t="s">
        <v>326</v>
      </c>
      <c r="B27881" s="10">
        <v>42869.40625</v>
      </c>
      <c r="C27881">
        <v>50230.759192999998</v>
      </c>
      <c r="D27881">
        <v>1879.992</v>
      </c>
    </row>
    <row r="27882" spans="1:4">
      <c r="A27882" t="s">
        <v>326</v>
      </c>
      <c r="B27882" s="10">
        <v>42869.416666666664</v>
      </c>
      <c r="C27882">
        <v>50230.819195999997</v>
      </c>
      <c r="D27882">
        <v>240.012</v>
      </c>
    </row>
    <row r="27883" spans="1:4">
      <c r="A27883" t="s">
        <v>326</v>
      </c>
      <c r="B27883" s="10">
        <v>42869.427083333336</v>
      </c>
      <c r="C27883">
        <v>50230.884193999998</v>
      </c>
      <c r="D27883">
        <v>259.99200000000002</v>
      </c>
    </row>
    <row r="27884" spans="1:4">
      <c r="A27884" t="s">
        <v>326</v>
      </c>
      <c r="B27884" s="10">
        <v>42869.4375</v>
      </c>
      <c r="C27884">
        <v>50230.939192999998</v>
      </c>
      <c r="D27884">
        <v>219.99600000000001</v>
      </c>
    </row>
    <row r="27885" spans="1:4">
      <c r="A27885" t="s">
        <v>326</v>
      </c>
      <c r="B27885" s="10">
        <v>42869.447916666664</v>
      </c>
      <c r="C27885">
        <v>50230.989197000003</v>
      </c>
      <c r="D27885">
        <v>200.01599999999999</v>
      </c>
    </row>
    <row r="27886" spans="1:4">
      <c r="A27886" t="s">
        <v>326</v>
      </c>
      <c r="B27886" s="10">
        <v>42869.458333333336</v>
      </c>
      <c r="C27886">
        <v>50231.034197000001</v>
      </c>
      <c r="D27886">
        <v>180</v>
      </c>
    </row>
    <row r="27887" spans="1:4">
      <c r="A27887" t="s">
        <v>326</v>
      </c>
      <c r="B27887" s="10">
        <v>42869.46875</v>
      </c>
      <c r="C27887">
        <v>50231.074193</v>
      </c>
      <c r="D27887">
        <v>159.98400000000001</v>
      </c>
    </row>
    <row r="27888" spans="1:4">
      <c r="A27888" t="s">
        <v>326</v>
      </c>
      <c r="B27888" s="10">
        <v>42869.479166666664</v>
      </c>
      <c r="C27888">
        <v>50231.084192000002</v>
      </c>
      <c r="D27888">
        <v>39.996000000000002</v>
      </c>
    </row>
    <row r="27889" spans="1:4">
      <c r="A27889" t="s">
        <v>326</v>
      </c>
      <c r="B27889" s="10">
        <v>42869.489583333336</v>
      </c>
      <c r="C27889">
        <v>50231.099195000003</v>
      </c>
      <c r="D27889">
        <v>60.012</v>
      </c>
    </row>
    <row r="27890" spans="1:4">
      <c r="A27890" t="s">
        <v>326</v>
      </c>
      <c r="B27890" s="10">
        <v>42869.5</v>
      </c>
      <c r="C27890">
        <v>50231.114198000003</v>
      </c>
      <c r="D27890">
        <v>60.012</v>
      </c>
    </row>
    <row r="27891" spans="1:4">
      <c r="A27891" t="s">
        <v>326</v>
      </c>
      <c r="B27891" s="10">
        <v>42869.510416666664</v>
      </c>
      <c r="C27891">
        <v>50231.134195999999</v>
      </c>
      <c r="D27891">
        <v>79.992000000000004</v>
      </c>
    </row>
    <row r="27892" spans="1:4">
      <c r="A27892" t="s">
        <v>326</v>
      </c>
      <c r="B27892" s="10">
        <v>42869.520833333336</v>
      </c>
      <c r="C27892">
        <v>50231.149198999999</v>
      </c>
      <c r="D27892">
        <v>60.012</v>
      </c>
    </row>
    <row r="27893" spans="1:4">
      <c r="A27893" t="s">
        <v>326</v>
      </c>
      <c r="B27893" s="10">
        <v>42869.53125</v>
      </c>
      <c r="C27893">
        <v>50231.159198000001</v>
      </c>
      <c r="D27893">
        <v>39.996000000000002</v>
      </c>
    </row>
    <row r="27894" spans="1:4">
      <c r="A27894" t="s">
        <v>326</v>
      </c>
      <c r="B27894" s="10">
        <v>42869.541666666664</v>
      </c>
      <c r="C27894">
        <v>50231.174201000002</v>
      </c>
      <c r="D27894">
        <v>60.012</v>
      </c>
    </row>
    <row r="27895" spans="1:4">
      <c r="A27895" t="s">
        <v>326</v>
      </c>
      <c r="B27895" s="10">
        <v>42869.552083333336</v>
      </c>
      <c r="C27895">
        <v>50231.194198999998</v>
      </c>
      <c r="D27895">
        <v>79.992000000000004</v>
      </c>
    </row>
    <row r="27896" spans="1:4">
      <c r="A27896" t="s">
        <v>326</v>
      </c>
      <c r="B27896" s="10">
        <v>42869.5625</v>
      </c>
      <c r="C27896">
        <v>50231.214197000001</v>
      </c>
      <c r="D27896">
        <v>79.992000000000004</v>
      </c>
    </row>
    <row r="27897" spans="1:4">
      <c r="A27897" t="s">
        <v>326</v>
      </c>
      <c r="B27897" s="10">
        <v>42869.572916666664</v>
      </c>
      <c r="C27897">
        <v>50231.239199000003</v>
      </c>
      <c r="D27897">
        <v>100.008</v>
      </c>
    </row>
    <row r="27898" spans="1:4">
      <c r="A27898" t="s">
        <v>326</v>
      </c>
      <c r="B27898" s="10">
        <v>42869.583333333336</v>
      </c>
      <c r="C27898">
        <v>50231.264200999998</v>
      </c>
      <c r="D27898">
        <v>100.008</v>
      </c>
    </row>
    <row r="27899" spans="1:4">
      <c r="A27899" t="s">
        <v>326</v>
      </c>
      <c r="B27899" s="10">
        <v>42869.59375</v>
      </c>
      <c r="C27899">
        <v>50231.289203</v>
      </c>
      <c r="D27899">
        <v>100.008</v>
      </c>
    </row>
    <row r="27900" spans="1:4">
      <c r="A27900" t="s">
        <v>326</v>
      </c>
      <c r="B27900" s="10">
        <v>42869.604166666664</v>
      </c>
      <c r="C27900">
        <v>50231.314205000002</v>
      </c>
      <c r="D27900">
        <v>100.008</v>
      </c>
    </row>
    <row r="27901" spans="1:4">
      <c r="A27901" t="s">
        <v>326</v>
      </c>
      <c r="B27901" s="10">
        <v>42869.614583333336</v>
      </c>
      <c r="C27901">
        <v>50231.344202</v>
      </c>
      <c r="D27901">
        <v>119.988</v>
      </c>
    </row>
    <row r="27902" spans="1:4">
      <c r="A27902" t="s">
        <v>326</v>
      </c>
      <c r="B27902" s="10">
        <v>42869.625</v>
      </c>
      <c r="C27902">
        <v>50231.374198999998</v>
      </c>
      <c r="D27902">
        <v>119.988</v>
      </c>
    </row>
    <row r="27903" spans="1:4">
      <c r="A27903" t="s">
        <v>326</v>
      </c>
      <c r="B27903" s="10">
        <v>42869.635416666664</v>
      </c>
      <c r="C27903">
        <v>50231.399201</v>
      </c>
      <c r="D27903">
        <v>100.008</v>
      </c>
    </row>
    <row r="27904" spans="1:4">
      <c r="A27904" t="s">
        <v>326</v>
      </c>
      <c r="B27904" s="10">
        <v>42869.645833333336</v>
      </c>
      <c r="C27904">
        <v>50231.424203000002</v>
      </c>
      <c r="D27904">
        <v>100.008</v>
      </c>
    </row>
    <row r="27905" spans="1:4">
      <c r="A27905" t="s">
        <v>326</v>
      </c>
      <c r="B27905" s="10">
        <v>42869.65625</v>
      </c>
      <c r="C27905">
        <v>50231.449204999997</v>
      </c>
      <c r="D27905">
        <v>100.008</v>
      </c>
    </row>
    <row r="27906" spans="1:4">
      <c r="A27906" t="s">
        <v>326</v>
      </c>
      <c r="B27906" s="10">
        <v>42869.666666666664</v>
      </c>
      <c r="C27906">
        <v>50231.474206999999</v>
      </c>
      <c r="D27906">
        <v>100.008</v>
      </c>
    </row>
    <row r="27907" spans="1:4">
      <c r="A27907" t="s">
        <v>326</v>
      </c>
      <c r="B27907" s="10">
        <v>42869.677083333336</v>
      </c>
      <c r="C27907">
        <v>50231.499209000001</v>
      </c>
      <c r="D27907">
        <v>100.008</v>
      </c>
    </row>
    <row r="27908" spans="1:4">
      <c r="A27908" t="s">
        <v>326</v>
      </c>
      <c r="B27908" s="10">
        <v>42869.6875</v>
      </c>
      <c r="C27908">
        <v>50231.529205999999</v>
      </c>
      <c r="D27908">
        <v>119.988</v>
      </c>
    </row>
    <row r="27909" spans="1:4">
      <c r="A27909" t="s">
        <v>326</v>
      </c>
      <c r="B27909" s="10">
        <v>42869.697916666664</v>
      </c>
      <c r="C27909">
        <v>50231.554208000001</v>
      </c>
      <c r="D27909">
        <v>100.008</v>
      </c>
    </row>
    <row r="27910" spans="1:4">
      <c r="A27910" t="s">
        <v>326</v>
      </c>
      <c r="B27910" s="10">
        <v>42869.708333333336</v>
      </c>
      <c r="C27910">
        <v>50231.579210000004</v>
      </c>
      <c r="D27910">
        <v>100.008</v>
      </c>
    </row>
    <row r="27911" spans="1:4">
      <c r="A27911" t="s">
        <v>326</v>
      </c>
      <c r="B27911" s="10">
        <v>42869.71875</v>
      </c>
      <c r="C27911">
        <v>50231.604211999998</v>
      </c>
      <c r="D27911">
        <v>100.008</v>
      </c>
    </row>
    <row r="27912" spans="1:4">
      <c r="A27912" t="s">
        <v>326</v>
      </c>
      <c r="B27912" s="10">
        <v>42869.729166666664</v>
      </c>
      <c r="C27912">
        <v>50231.629214000001</v>
      </c>
      <c r="D27912">
        <v>100.008</v>
      </c>
    </row>
    <row r="27913" spans="1:4">
      <c r="A27913" t="s">
        <v>326</v>
      </c>
      <c r="B27913" s="10">
        <v>42869.739583333336</v>
      </c>
      <c r="C27913">
        <v>50231.654216000003</v>
      </c>
      <c r="D27913">
        <v>100.008</v>
      </c>
    </row>
    <row r="27914" spans="1:4">
      <c r="A27914" t="s">
        <v>326</v>
      </c>
      <c r="B27914" s="10">
        <v>42869.75</v>
      </c>
      <c r="C27914">
        <v>50231.679217999997</v>
      </c>
      <c r="D27914">
        <v>100.008</v>
      </c>
    </row>
    <row r="27915" spans="1:4">
      <c r="A27915" t="s">
        <v>326</v>
      </c>
      <c r="B27915" s="10">
        <v>42869.760416666664</v>
      </c>
      <c r="C27915">
        <v>50231.70422</v>
      </c>
      <c r="D27915">
        <v>100.008</v>
      </c>
    </row>
    <row r="27916" spans="1:4">
      <c r="A27916" t="s">
        <v>326</v>
      </c>
      <c r="B27916" s="10">
        <v>42869.770833333336</v>
      </c>
      <c r="C27916">
        <v>50231.729222000002</v>
      </c>
      <c r="D27916">
        <v>100.008</v>
      </c>
    </row>
    <row r="27917" spans="1:4">
      <c r="A27917" t="s">
        <v>326</v>
      </c>
      <c r="B27917" s="10">
        <v>42869.78125</v>
      </c>
      <c r="C27917">
        <v>50231.754223999997</v>
      </c>
      <c r="D27917">
        <v>100.008</v>
      </c>
    </row>
    <row r="27918" spans="1:4">
      <c r="A27918" t="s">
        <v>326</v>
      </c>
      <c r="B27918" s="10">
        <v>42869.791666666664</v>
      </c>
      <c r="C27918">
        <v>50231.779225999999</v>
      </c>
      <c r="D27918">
        <v>100.008</v>
      </c>
    </row>
    <row r="27919" spans="1:4">
      <c r="A27919" t="s">
        <v>326</v>
      </c>
      <c r="B27919" s="10">
        <v>42869.802083333336</v>
      </c>
      <c r="C27919">
        <v>50231.804228000001</v>
      </c>
      <c r="D27919">
        <v>100.008</v>
      </c>
    </row>
    <row r="27920" spans="1:4">
      <c r="A27920" t="s">
        <v>326</v>
      </c>
      <c r="B27920" s="10">
        <v>42869.8125</v>
      </c>
      <c r="C27920">
        <v>50231.829230000003</v>
      </c>
      <c r="D27920">
        <v>100.008</v>
      </c>
    </row>
    <row r="27921" spans="1:4">
      <c r="A27921" t="s">
        <v>326</v>
      </c>
      <c r="B27921" s="10">
        <v>42869.822916666664</v>
      </c>
      <c r="C27921">
        <v>50231.849227999999</v>
      </c>
      <c r="D27921">
        <v>79.992000000000004</v>
      </c>
    </row>
    <row r="27922" spans="1:4">
      <c r="A27922" t="s">
        <v>326</v>
      </c>
      <c r="B27922" s="10">
        <v>42869.833333333336</v>
      </c>
      <c r="C27922">
        <v>50231.874230000001</v>
      </c>
      <c r="D27922">
        <v>100.008</v>
      </c>
    </row>
    <row r="27923" spans="1:4">
      <c r="A27923" t="s">
        <v>326</v>
      </c>
      <c r="B27923" s="10">
        <v>42869.84375</v>
      </c>
      <c r="C27923">
        <v>50231.894227999997</v>
      </c>
      <c r="D27923">
        <v>79.992000000000004</v>
      </c>
    </row>
    <row r="27924" spans="1:4">
      <c r="A27924" t="s">
        <v>326</v>
      </c>
      <c r="B27924" s="10">
        <v>42869.854166666664</v>
      </c>
      <c r="C27924">
        <v>50231.91923</v>
      </c>
      <c r="D27924">
        <v>100.008</v>
      </c>
    </row>
    <row r="27925" spans="1:4">
      <c r="A27925" t="s">
        <v>326</v>
      </c>
      <c r="B27925" s="10">
        <v>42869.864583333336</v>
      </c>
      <c r="C27925">
        <v>50231.939228000003</v>
      </c>
      <c r="D27925">
        <v>79.992000000000004</v>
      </c>
    </row>
    <row r="27926" spans="1:4">
      <c r="A27926" t="s">
        <v>326</v>
      </c>
      <c r="B27926" s="10">
        <v>42869.875</v>
      </c>
      <c r="C27926">
        <v>50231.979224000002</v>
      </c>
      <c r="D27926">
        <v>159.98400000000001</v>
      </c>
    </row>
    <row r="27927" spans="1:4">
      <c r="A27927" t="s">
        <v>326</v>
      </c>
      <c r="B27927" s="10">
        <v>42869.885416666664</v>
      </c>
      <c r="C27927">
        <v>50231.999221999999</v>
      </c>
      <c r="D27927">
        <v>79.992000000000004</v>
      </c>
    </row>
    <row r="27928" spans="1:4">
      <c r="A27928" t="s">
        <v>326</v>
      </c>
      <c r="B27928" s="10">
        <v>42869.895833333336</v>
      </c>
      <c r="C27928">
        <v>50232.014224999999</v>
      </c>
      <c r="D27928">
        <v>60.012</v>
      </c>
    </row>
    <row r="27929" spans="1:4">
      <c r="A27929" t="s">
        <v>326</v>
      </c>
      <c r="B27929" s="10">
        <v>42869.90625</v>
      </c>
      <c r="C27929">
        <v>50232.029227999999</v>
      </c>
      <c r="D27929">
        <v>60.012</v>
      </c>
    </row>
    <row r="27930" spans="1:4">
      <c r="A27930" t="s">
        <v>326</v>
      </c>
      <c r="B27930" s="10">
        <v>42869.916666666664</v>
      </c>
      <c r="C27930">
        <v>50232.049226000003</v>
      </c>
      <c r="D27930">
        <v>79.992000000000004</v>
      </c>
    </row>
    <row r="27931" spans="1:4">
      <c r="A27931" t="s">
        <v>326</v>
      </c>
      <c r="B27931" s="10">
        <v>42869.927083333336</v>
      </c>
      <c r="C27931">
        <v>50232.064229000003</v>
      </c>
      <c r="D27931">
        <v>60.012</v>
      </c>
    </row>
    <row r="27932" spans="1:4">
      <c r="A27932" t="s">
        <v>326</v>
      </c>
      <c r="B27932" s="10">
        <v>42869.9375</v>
      </c>
      <c r="C27932">
        <v>50232.084226999999</v>
      </c>
      <c r="D27932">
        <v>79.992000000000004</v>
      </c>
    </row>
    <row r="27933" spans="1:4">
      <c r="A27933" t="s">
        <v>326</v>
      </c>
      <c r="B27933" s="10">
        <v>42869.947916666664</v>
      </c>
      <c r="C27933">
        <v>50232.09923</v>
      </c>
      <c r="D27933">
        <v>60.012</v>
      </c>
    </row>
    <row r="27934" spans="1:4">
      <c r="A27934" t="s">
        <v>326</v>
      </c>
      <c r="B27934" s="10">
        <v>42869.958333333336</v>
      </c>
      <c r="C27934">
        <v>50232.114233</v>
      </c>
      <c r="D27934">
        <v>60.012</v>
      </c>
    </row>
    <row r="27935" spans="1:4">
      <c r="A27935" t="s">
        <v>326</v>
      </c>
      <c r="B27935" s="10">
        <v>42869.96875</v>
      </c>
      <c r="C27935">
        <v>50232.134231000004</v>
      </c>
      <c r="D27935">
        <v>79.992000000000004</v>
      </c>
    </row>
    <row r="27936" spans="1:4">
      <c r="A27936" t="s">
        <v>326</v>
      </c>
      <c r="B27936" s="10">
        <v>42869.979166666664</v>
      </c>
      <c r="C27936">
        <v>50232.149233999997</v>
      </c>
      <c r="D27936">
        <v>60.012</v>
      </c>
    </row>
    <row r="27937" spans="1:4">
      <c r="A27937" t="s">
        <v>326</v>
      </c>
      <c r="B27937" s="10">
        <v>42869.989583333336</v>
      </c>
      <c r="C27937">
        <v>50232.164236999997</v>
      </c>
      <c r="D27937">
        <v>60.012</v>
      </c>
    </row>
    <row r="27938" spans="1:4">
      <c r="A27938" t="s">
        <v>326</v>
      </c>
      <c r="B27938" s="10">
        <v>42870</v>
      </c>
      <c r="C27938">
        <v>50232.183590000001</v>
      </c>
      <c r="D27938">
        <v>79.992000000000004</v>
      </c>
    </row>
    <row r="27939" spans="1:4">
      <c r="A27939" t="s">
        <v>326</v>
      </c>
      <c r="B27939" s="10">
        <v>42870.010416666664</v>
      </c>
      <c r="C27939">
        <v>50232.198593000001</v>
      </c>
      <c r="D27939">
        <v>60.012</v>
      </c>
    </row>
    <row r="27940" spans="1:4">
      <c r="A27940" t="s">
        <v>326</v>
      </c>
      <c r="B27940" s="10">
        <v>42870.020833333336</v>
      </c>
      <c r="C27940">
        <v>50232.213596000001</v>
      </c>
      <c r="D27940">
        <v>60.012</v>
      </c>
    </row>
    <row r="27941" spans="1:4">
      <c r="A27941" t="s">
        <v>326</v>
      </c>
      <c r="B27941" s="10">
        <v>42870.03125</v>
      </c>
      <c r="C27941">
        <v>50232.228599000002</v>
      </c>
      <c r="D27941">
        <v>60.012</v>
      </c>
    </row>
    <row r="27942" spans="1:4">
      <c r="A27942" t="s">
        <v>326</v>
      </c>
      <c r="B27942" s="10">
        <v>42870.041666666664</v>
      </c>
      <c r="C27942">
        <v>50232.248596999998</v>
      </c>
      <c r="D27942">
        <v>79.992000000000004</v>
      </c>
    </row>
    <row r="27943" spans="1:4">
      <c r="A27943" t="s">
        <v>326</v>
      </c>
      <c r="B27943" s="10">
        <v>42870.052083333336</v>
      </c>
      <c r="C27943">
        <v>50232.263599999998</v>
      </c>
      <c r="D27943">
        <v>60.012</v>
      </c>
    </row>
    <row r="27944" spans="1:4">
      <c r="A27944" t="s">
        <v>326</v>
      </c>
      <c r="B27944" s="10">
        <v>42870.0625</v>
      </c>
      <c r="C27944">
        <v>50232.278602999999</v>
      </c>
      <c r="D27944">
        <v>60.012</v>
      </c>
    </row>
    <row r="27945" spans="1:4">
      <c r="A27945" t="s">
        <v>326</v>
      </c>
      <c r="B27945" s="10">
        <v>42870.072916666664</v>
      </c>
      <c r="C27945">
        <v>50232.293605999999</v>
      </c>
      <c r="D27945">
        <v>60.012</v>
      </c>
    </row>
    <row r="27946" spans="1:4">
      <c r="A27946" t="s">
        <v>326</v>
      </c>
      <c r="B27946" s="10">
        <v>42870.083333333336</v>
      </c>
      <c r="C27946">
        <v>50232.313604000003</v>
      </c>
      <c r="D27946">
        <v>79.992000000000004</v>
      </c>
    </row>
    <row r="27947" spans="1:4">
      <c r="A27947" t="s">
        <v>326</v>
      </c>
      <c r="B27947" s="10">
        <v>42870.09375</v>
      </c>
      <c r="C27947">
        <v>50232.328607000003</v>
      </c>
      <c r="D27947">
        <v>60.012</v>
      </c>
    </row>
    <row r="27948" spans="1:4">
      <c r="A27948" t="s">
        <v>326</v>
      </c>
      <c r="B27948" s="10">
        <v>42870.104166666664</v>
      </c>
      <c r="C27948">
        <v>50232.343610000004</v>
      </c>
      <c r="D27948">
        <v>60.012</v>
      </c>
    </row>
    <row r="27949" spans="1:4">
      <c r="A27949" t="s">
        <v>326</v>
      </c>
      <c r="B27949" s="10">
        <v>42870.114583333336</v>
      </c>
      <c r="C27949">
        <v>50232.358612999997</v>
      </c>
      <c r="D27949">
        <v>60.012</v>
      </c>
    </row>
    <row r="27950" spans="1:4">
      <c r="A27950" t="s">
        <v>326</v>
      </c>
      <c r="B27950" s="10">
        <v>42870.125</v>
      </c>
      <c r="C27950">
        <v>50232.373615999997</v>
      </c>
      <c r="D27950">
        <v>60.012</v>
      </c>
    </row>
    <row r="27951" spans="1:4">
      <c r="A27951" t="s">
        <v>326</v>
      </c>
      <c r="B27951" s="10">
        <v>42870.135416666664</v>
      </c>
      <c r="C27951">
        <v>50232.388618999998</v>
      </c>
      <c r="D27951">
        <v>60.012</v>
      </c>
    </row>
    <row r="27952" spans="1:4">
      <c r="A27952" t="s">
        <v>326</v>
      </c>
      <c r="B27952" s="10">
        <v>42870.145833333336</v>
      </c>
      <c r="C27952">
        <v>50232.408617000001</v>
      </c>
      <c r="D27952">
        <v>79.992000000000004</v>
      </c>
    </row>
    <row r="27953" spans="1:4">
      <c r="A27953" t="s">
        <v>326</v>
      </c>
      <c r="B27953" s="10">
        <v>42870.15625</v>
      </c>
      <c r="C27953">
        <v>50232.423620000001</v>
      </c>
      <c r="D27953">
        <v>60.012</v>
      </c>
    </row>
    <row r="27954" spans="1:4">
      <c r="A27954" t="s">
        <v>326</v>
      </c>
      <c r="B27954" s="10">
        <v>42870.166666666664</v>
      </c>
      <c r="C27954">
        <v>50232.438623000002</v>
      </c>
      <c r="D27954">
        <v>60.012</v>
      </c>
    </row>
    <row r="27955" spans="1:4">
      <c r="A27955" t="s">
        <v>326</v>
      </c>
      <c r="B27955" s="10">
        <v>42870.177083333336</v>
      </c>
      <c r="C27955">
        <v>50232.453626000002</v>
      </c>
      <c r="D27955">
        <v>60.012</v>
      </c>
    </row>
    <row r="27956" spans="1:4">
      <c r="A27956" t="s">
        <v>326</v>
      </c>
      <c r="B27956" s="10">
        <v>42870.1875</v>
      </c>
      <c r="C27956">
        <v>50232.468629000003</v>
      </c>
      <c r="D27956">
        <v>60.012</v>
      </c>
    </row>
    <row r="27957" spans="1:4">
      <c r="A27957" t="s">
        <v>326</v>
      </c>
      <c r="B27957" s="10">
        <v>42870.197916666664</v>
      </c>
      <c r="C27957">
        <v>50232.483632000003</v>
      </c>
      <c r="D27957">
        <v>60.012</v>
      </c>
    </row>
    <row r="27958" spans="1:4">
      <c r="A27958" t="s">
        <v>326</v>
      </c>
      <c r="B27958" s="10">
        <v>42870.208333333336</v>
      </c>
      <c r="C27958">
        <v>50232.498635000004</v>
      </c>
      <c r="D27958">
        <v>60.012</v>
      </c>
    </row>
    <row r="27959" spans="1:4">
      <c r="A27959" t="s">
        <v>326</v>
      </c>
      <c r="B27959" s="10">
        <v>42870.21875</v>
      </c>
      <c r="C27959">
        <v>50232.513637999997</v>
      </c>
      <c r="D27959">
        <v>60.012</v>
      </c>
    </row>
    <row r="27960" spans="1:4">
      <c r="A27960" t="s">
        <v>326</v>
      </c>
      <c r="B27960" s="10">
        <v>42870.229166666664</v>
      </c>
      <c r="C27960">
        <v>50232.533636</v>
      </c>
      <c r="D27960">
        <v>79.992000000000004</v>
      </c>
    </row>
    <row r="27961" spans="1:4">
      <c r="A27961" t="s">
        <v>326</v>
      </c>
      <c r="B27961" s="10">
        <v>42870.239583333336</v>
      </c>
      <c r="C27961">
        <v>50232.553634000004</v>
      </c>
      <c r="D27961">
        <v>79.992000000000004</v>
      </c>
    </row>
    <row r="27962" spans="1:4">
      <c r="A27962" t="s">
        <v>326</v>
      </c>
      <c r="B27962" s="10">
        <v>42870.25</v>
      </c>
      <c r="C27962">
        <v>50233.078630999997</v>
      </c>
      <c r="D27962">
        <v>2099.9879999999998</v>
      </c>
    </row>
    <row r="27963" spans="1:4">
      <c r="A27963" t="s">
        <v>326</v>
      </c>
      <c r="B27963" s="10">
        <v>42870.260416666664</v>
      </c>
      <c r="C27963">
        <v>50233.098629</v>
      </c>
      <c r="D27963">
        <v>79.992000000000004</v>
      </c>
    </row>
    <row r="27964" spans="1:4">
      <c r="A27964" t="s">
        <v>326</v>
      </c>
      <c r="B27964" s="10">
        <v>42870.270833333336</v>
      </c>
      <c r="C27964">
        <v>50233.118627000003</v>
      </c>
      <c r="D27964">
        <v>79.992000000000004</v>
      </c>
    </row>
    <row r="27965" spans="1:4">
      <c r="A27965" t="s">
        <v>326</v>
      </c>
      <c r="B27965" s="10">
        <v>42870.28125</v>
      </c>
      <c r="C27965">
        <v>50233.133629999997</v>
      </c>
      <c r="D27965">
        <v>60.012</v>
      </c>
    </row>
    <row r="27966" spans="1:4">
      <c r="A27966" t="s">
        <v>326</v>
      </c>
      <c r="B27966" s="10">
        <v>42870.291666666664</v>
      </c>
      <c r="C27966">
        <v>50233.158631999999</v>
      </c>
      <c r="D27966">
        <v>100.008</v>
      </c>
    </row>
    <row r="27967" spans="1:4">
      <c r="A27967" t="s">
        <v>326</v>
      </c>
      <c r="B27967" s="10">
        <v>42870.302083333336</v>
      </c>
      <c r="C27967">
        <v>50233.193633000003</v>
      </c>
      <c r="D27967">
        <v>140.00399999999999</v>
      </c>
    </row>
    <row r="27968" spans="1:4">
      <c r="A27968" t="s">
        <v>326</v>
      </c>
      <c r="B27968" s="10">
        <v>42870.3125</v>
      </c>
      <c r="C27968">
        <v>50233.243637</v>
      </c>
      <c r="D27968">
        <v>200.01599999999999</v>
      </c>
    </row>
    <row r="27969" spans="1:4">
      <c r="A27969" t="s">
        <v>326</v>
      </c>
      <c r="B27969" s="10">
        <v>42870.322916666664</v>
      </c>
      <c r="C27969">
        <v>50233.308635000001</v>
      </c>
      <c r="D27969">
        <v>259.99200000000002</v>
      </c>
    </row>
    <row r="27970" spans="1:4">
      <c r="A27970" t="s">
        <v>326</v>
      </c>
      <c r="B27970" s="10">
        <v>42870.333333333336</v>
      </c>
      <c r="C27970">
        <v>50233.378637000002</v>
      </c>
      <c r="D27970">
        <v>280.00799999999998</v>
      </c>
    </row>
    <row r="27971" spans="1:4">
      <c r="A27971" t="s">
        <v>326</v>
      </c>
      <c r="B27971" s="10">
        <v>42870.34375</v>
      </c>
      <c r="C27971">
        <v>50233.443635000003</v>
      </c>
      <c r="D27971">
        <v>259.99200000000002</v>
      </c>
    </row>
    <row r="27972" spans="1:4">
      <c r="A27972" t="s">
        <v>326</v>
      </c>
      <c r="B27972" s="10">
        <v>42870.354166666664</v>
      </c>
      <c r="C27972">
        <v>50233.508632999998</v>
      </c>
      <c r="D27972">
        <v>259.99200000000002</v>
      </c>
    </row>
    <row r="27973" spans="1:4">
      <c r="A27973" t="s">
        <v>326</v>
      </c>
      <c r="B27973" s="10">
        <v>42870.364583333336</v>
      </c>
      <c r="C27973">
        <v>50234.143637000001</v>
      </c>
      <c r="D27973">
        <v>2540.0160000000001</v>
      </c>
    </row>
    <row r="27974" spans="1:4">
      <c r="A27974" t="s">
        <v>326</v>
      </c>
      <c r="B27974" s="10">
        <v>42870.375</v>
      </c>
      <c r="C27974">
        <v>50234.20364</v>
      </c>
      <c r="D27974">
        <v>240.012</v>
      </c>
    </row>
    <row r="27975" spans="1:4">
      <c r="A27975" t="s">
        <v>326</v>
      </c>
      <c r="B27975" s="10">
        <v>42870.385416666664</v>
      </c>
      <c r="C27975">
        <v>50234.263642999998</v>
      </c>
      <c r="D27975">
        <v>240.012</v>
      </c>
    </row>
    <row r="27976" spans="1:4">
      <c r="A27976" t="s">
        <v>326</v>
      </c>
      <c r="B27976" s="10">
        <v>42870.395833333336</v>
      </c>
      <c r="C27976">
        <v>50234.323645999997</v>
      </c>
      <c r="D27976">
        <v>240.012</v>
      </c>
    </row>
    <row r="27977" spans="1:4">
      <c r="A27977" t="s">
        <v>326</v>
      </c>
      <c r="B27977" s="10">
        <v>42870.40625</v>
      </c>
      <c r="C27977">
        <v>50234.918644999998</v>
      </c>
      <c r="D27977">
        <v>2379.9960000000001</v>
      </c>
    </row>
    <row r="27978" spans="1:4">
      <c r="A27978" t="s">
        <v>326</v>
      </c>
      <c r="B27978" s="10">
        <v>42870.416666666664</v>
      </c>
      <c r="C27978">
        <v>50234.993642000001</v>
      </c>
      <c r="D27978">
        <v>299.988</v>
      </c>
    </row>
    <row r="27979" spans="1:4">
      <c r="A27979" t="s">
        <v>326</v>
      </c>
      <c r="B27979" s="10">
        <v>42870.427083333336</v>
      </c>
      <c r="C27979">
        <v>50235.093640999999</v>
      </c>
      <c r="D27979">
        <v>399.99599999999998</v>
      </c>
    </row>
    <row r="27980" spans="1:4">
      <c r="A27980" t="s">
        <v>326</v>
      </c>
      <c r="B27980" s="10">
        <v>42870.4375</v>
      </c>
      <c r="C27980">
        <v>50235.213638000001</v>
      </c>
      <c r="D27980">
        <v>479.988</v>
      </c>
    </row>
    <row r="27981" spans="1:4">
      <c r="A27981" t="s">
        <v>326</v>
      </c>
      <c r="B27981" s="10">
        <v>42870.447916666664</v>
      </c>
      <c r="C27981">
        <v>50235.323636000001</v>
      </c>
      <c r="D27981">
        <v>439.99200000000002</v>
      </c>
    </row>
    <row r="27982" spans="1:4">
      <c r="A27982" t="s">
        <v>326</v>
      </c>
      <c r="B27982" s="10">
        <v>42870.458333333336</v>
      </c>
      <c r="C27982">
        <v>50235.413635999997</v>
      </c>
      <c r="D27982">
        <v>360</v>
      </c>
    </row>
    <row r="27983" spans="1:4">
      <c r="A27983" t="s">
        <v>326</v>
      </c>
      <c r="B27983" s="10">
        <v>42870.46875</v>
      </c>
      <c r="C27983">
        <v>50236.088636</v>
      </c>
      <c r="D27983">
        <v>2700</v>
      </c>
    </row>
    <row r="27984" spans="1:4">
      <c r="A27984" t="s">
        <v>326</v>
      </c>
      <c r="B27984" s="10">
        <v>42870.479166666664</v>
      </c>
      <c r="C27984">
        <v>50236.188634999999</v>
      </c>
      <c r="D27984">
        <v>399.99599999999998</v>
      </c>
    </row>
    <row r="27985" spans="1:4">
      <c r="A27985" t="s">
        <v>326</v>
      </c>
      <c r="B27985" s="10">
        <v>42870.489583333336</v>
      </c>
      <c r="C27985">
        <v>50236.283639000001</v>
      </c>
      <c r="D27985">
        <v>380.01600000000002</v>
      </c>
    </row>
    <row r="27986" spans="1:4">
      <c r="A27986" t="s">
        <v>326</v>
      </c>
      <c r="B27986" s="10">
        <v>42870.5</v>
      </c>
      <c r="C27986">
        <v>50236.378642999996</v>
      </c>
      <c r="D27986">
        <v>380.01600000000002</v>
      </c>
    </row>
    <row r="27987" spans="1:4">
      <c r="A27987" t="s">
        <v>326</v>
      </c>
      <c r="B27987" s="10">
        <v>42870.510416666664</v>
      </c>
      <c r="C27987">
        <v>50236.463639000001</v>
      </c>
      <c r="D27987">
        <v>339.98399999999998</v>
      </c>
    </row>
    <row r="27988" spans="1:4">
      <c r="A27988" t="s">
        <v>326</v>
      </c>
      <c r="B27988" s="10">
        <v>42870.520833333336</v>
      </c>
      <c r="C27988">
        <v>50236.538635999997</v>
      </c>
      <c r="D27988">
        <v>299.988</v>
      </c>
    </row>
    <row r="27989" spans="1:4">
      <c r="A27989" t="s">
        <v>326</v>
      </c>
      <c r="B27989" s="10">
        <v>42870.53125</v>
      </c>
      <c r="C27989">
        <v>50236.898635999998</v>
      </c>
      <c r="D27989">
        <v>1440</v>
      </c>
    </row>
    <row r="27990" spans="1:4">
      <c r="A27990" t="s">
        <v>326</v>
      </c>
      <c r="B27990" s="10">
        <v>42870.541666666664</v>
      </c>
      <c r="C27990">
        <v>50236.978637</v>
      </c>
      <c r="D27990">
        <v>320.00400000000002</v>
      </c>
    </row>
    <row r="27991" spans="1:4">
      <c r="A27991" t="s">
        <v>326</v>
      </c>
      <c r="B27991" s="10">
        <v>42870.552083333336</v>
      </c>
      <c r="C27991">
        <v>50237.053634000004</v>
      </c>
      <c r="D27991">
        <v>299.988</v>
      </c>
    </row>
    <row r="27992" spans="1:4">
      <c r="A27992" t="s">
        <v>326</v>
      </c>
      <c r="B27992" s="10">
        <v>42870.5625</v>
      </c>
      <c r="C27992">
        <v>50237.118631999998</v>
      </c>
      <c r="D27992">
        <v>259.99200000000002</v>
      </c>
    </row>
    <row r="27993" spans="1:4">
      <c r="A27993" t="s">
        <v>326</v>
      </c>
      <c r="B27993" s="10">
        <v>42870.572916666664</v>
      </c>
      <c r="C27993">
        <v>50237.173630999998</v>
      </c>
      <c r="D27993">
        <v>219.99600000000001</v>
      </c>
    </row>
    <row r="27994" spans="1:4">
      <c r="A27994" t="s">
        <v>326</v>
      </c>
      <c r="B27994" s="10">
        <v>42870.583333333336</v>
      </c>
      <c r="C27994">
        <v>50237.223635000002</v>
      </c>
      <c r="D27994">
        <v>200.01599999999999</v>
      </c>
    </row>
    <row r="27995" spans="1:4">
      <c r="A27995" t="s">
        <v>326</v>
      </c>
      <c r="B27995" s="10">
        <v>42870.59375</v>
      </c>
      <c r="C27995">
        <v>50237.423632999999</v>
      </c>
      <c r="D27995">
        <v>799.99199999999996</v>
      </c>
    </row>
    <row r="27996" spans="1:4">
      <c r="A27996" t="s">
        <v>326</v>
      </c>
      <c r="B27996" s="10">
        <v>42870.604166666664</v>
      </c>
      <c r="C27996">
        <v>50237.578630999997</v>
      </c>
      <c r="D27996">
        <v>619.99199999999996</v>
      </c>
    </row>
    <row r="27997" spans="1:4">
      <c r="A27997" t="s">
        <v>326</v>
      </c>
      <c r="B27997" s="10">
        <v>42870.614583333336</v>
      </c>
      <c r="C27997">
        <v>50237.603632999999</v>
      </c>
      <c r="D27997">
        <v>100.008</v>
      </c>
    </row>
    <row r="27998" spans="1:4">
      <c r="A27998" t="s">
        <v>326</v>
      </c>
      <c r="B27998" s="10">
        <v>42870.625</v>
      </c>
      <c r="C27998">
        <v>50237.623631000002</v>
      </c>
      <c r="D27998">
        <v>79.992000000000004</v>
      </c>
    </row>
    <row r="27999" spans="1:4">
      <c r="A27999" t="s">
        <v>326</v>
      </c>
      <c r="B27999" s="10">
        <v>42870.635416666664</v>
      </c>
      <c r="C27999">
        <v>50237.648632999997</v>
      </c>
      <c r="D27999">
        <v>100.008</v>
      </c>
    </row>
    <row r="28000" spans="1:4">
      <c r="A28000" t="s">
        <v>326</v>
      </c>
      <c r="B28000" s="10">
        <v>42870.645833333336</v>
      </c>
      <c r="C28000">
        <v>50237.673634999999</v>
      </c>
      <c r="D28000">
        <v>100.008</v>
      </c>
    </row>
    <row r="28001" spans="1:4">
      <c r="A28001" t="s">
        <v>326</v>
      </c>
      <c r="B28001" s="10">
        <v>42870.65625</v>
      </c>
      <c r="C28001">
        <v>50237.698637000001</v>
      </c>
      <c r="D28001">
        <v>100.008</v>
      </c>
    </row>
    <row r="28002" spans="1:4">
      <c r="A28002" t="s">
        <v>326</v>
      </c>
      <c r="B28002" s="10">
        <v>42870.666666666664</v>
      </c>
      <c r="C28002">
        <v>50238.028639999997</v>
      </c>
      <c r="D28002">
        <v>1320.0119999999999</v>
      </c>
    </row>
    <row r="28003" spans="1:4">
      <c r="A28003" t="s">
        <v>326</v>
      </c>
      <c r="B28003" s="10">
        <v>42870.677083333336</v>
      </c>
      <c r="C28003">
        <v>50238.048638</v>
      </c>
      <c r="D28003">
        <v>79.992000000000004</v>
      </c>
    </row>
    <row r="28004" spans="1:4">
      <c r="A28004" t="s">
        <v>326</v>
      </c>
      <c r="B28004" s="10">
        <v>42870.6875</v>
      </c>
      <c r="C28004">
        <v>50238.078634999998</v>
      </c>
      <c r="D28004">
        <v>119.988</v>
      </c>
    </row>
    <row r="28005" spans="1:4">
      <c r="A28005" t="s">
        <v>326</v>
      </c>
      <c r="B28005" s="10">
        <v>42870.697916666664</v>
      </c>
      <c r="C28005">
        <v>50238.103637</v>
      </c>
      <c r="D28005">
        <v>100.008</v>
      </c>
    </row>
    <row r="28006" spans="1:4">
      <c r="A28006" t="s">
        <v>326</v>
      </c>
      <c r="B28006" s="10">
        <v>42870.708333333336</v>
      </c>
      <c r="C28006">
        <v>50238.123635000004</v>
      </c>
      <c r="D28006">
        <v>79.992000000000004</v>
      </c>
    </row>
    <row r="28007" spans="1:4">
      <c r="A28007" t="s">
        <v>326</v>
      </c>
      <c r="B28007" s="10">
        <v>42870.71875</v>
      </c>
      <c r="C28007">
        <v>50238.143633</v>
      </c>
      <c r="D28007">
        <v>79.992000000000004</v>
      </c>
    </row>
    <row r="28008" spans="1:4">
      <c r="A28008" t="s">
        <v>326</v>
      </c>
      <c r="B28008" s="10">
        <v>42870.729166666664</v>
      </c>
      <c r="C28008">
        <v>50238.168635000002</v>
      </c>
      <c r="D28008">
        <v>100.008</v>
      </c>
    </row>
    <row r="28009" spans="1:4">
      <c r="A28009" t="s">
        <v>326</v>
      </c>
      <c r="B28009" s="10">
        <v>42870.739583333336</v>
      </c>
      <c r="C28009">
        <v>50238.188632999998</v>
      </c>
      <c r="D28009">
        <v>79.992000000000004</v>
      </c>
    </row>
    <row r="28010" spans="1:4">
      <c r="A28010" t="s">
        <v>326</v>
      </c>
      <c r="B28010" s="10">
        <v>42870.75</v>
      </c>
      <c r="C28010">
        <v>50238.208631000001</v>
      </c>
      <c r="D28010">
        <v>79.992000000000004</v>
      </c>
    </row>
    <row r="28011" spans="1:4">
      <c r="A28011" t="s">
        <v>326</v>
      </c>
      <c r="B28011" s="10">
        <v>42870.760416666664</v>
      </c>
      <c r="C28011">
        <v>50238.228628999997</v>
      </c>
      <c r="D28011">
        <v>79.992000000000004</v>
      </c>
    </row>
    <row r="28012" spans="1:4">
      <c r="A28012" t="s">
        <v>326</v>
      </c>
      <c r="B28012" s="10">
        <v>42870.770833333336</v>
      </c>
      <c r="C28012">
        <v>50238.243631999998</v>
      </c>
      <c r="D28012">
        <v>60.012</v>
      </c>
    </row>
    <row r="28013" spans="1:4">
      <c r="A28013" t="s">
        <v>326</v>
      </c>
      <c r="B28013" s="10">
        <v>42870.78125</v>
      </c>
      <c r="C28013">
        <v>50238.263630000001</v>
      </c>
      <c r="D28013">
        <v>79.992000000000004</v>
      </c>
    </row>
    <row r="28014" spans="1:4">
      <c r="A28014" t="s">
        <v>326</v>
      </c>
      <c r="B28014" s="10">
        <v>42870.791666666664</v>
      </c>
      <c r="C28014">
        <v>50238.288632000003</v>
      </c>
      <c r="D28014">
        <v>100.008</v>
      </c>
    </row>
    <row r="28015" spans="1:4">
      <c r="A28015" t="s">
        <v>326</v>
      </c>
      <c r="B28015" s="10">
        <v>42870.802083333336</v>
      </c>
      <c r="C28015">
        <v>50238.30863</v>
      </c>
      <c r="D28015">
        <v>79.992000000000004</v>
      </c>
    </row>
    <row r="28016" spans="1:4">
      <c r="A28016" t="s">
        <v>326</v>
      </c>
      <c r="B28016" s="10">
        <v>42870.8125</v>
      </c>
      <c r="C28016">
        <v>50238.323633</v>
      </c>
      <c r="D28016">
        <v>60.012</v>
      </c>
    </row>
    <row r="28017" spans="1:4">
      <c r="A28017" t="s">
        <v>326</v>
      </c>
      <c r="B28017" s="10">
        <v>42870.822916666664</v>
      </c>
      <c r="C28017">
        <v>50238.338636</v>
      </c>
      <c r="D28017">
        <v>60.012</v>
      </c>
    </row>
    <row r="28018" spans="1:4">
      <c r="A28018" t="s">
        <v>326</v>
      </c>
      <c r="B28018" s="10">
        <v>42870.833333333336</v>
      </c>
      <c r="C28018">
        <v>50238.358633999997</v>
      </c>
      <c r="D28018">
        <v>79.992000000000004</v>
      </c>
    </row>
    <row r="28019" spans="1:4">
      <c r="A28019" t="s">
        <v>326</v>
      </c>
      <c r="B28019" s="10">
        <v>42870.84375</v>
      </c>
      <c r="C28019">
        <v>50238.373636999997</v>
      </c>
      <c r="D28019">
        <v>60.012</v>
      </c>
    </row>
    <row r="28020" spans="1:4">
      <c r="A28020" t="s">
        <v>326</v>
      </c>
      <c r="B28020" s="10">
        <v>42870.854166666664</v>
      </c>
      <c r="C28020">
        <v>50238.388639999997</v>
      </c>
      <c r="D28020">
        <v>60.012</v>
      </c>
    </row>
    <row r="28021" spans="1:4">
      <c r="A28021" t="s">
        <v>326</v>
      </c>
      <c r="B28021" s="10">
        <v>42870.864583333336</v>
      </c>
      <c r="C28021">
        <v>50238.668639000003</v>
      </c>
      <c r="D28021">
        <v>1119.9960000000001</v>
      </c>
    </row>
    <row r="28022" spans="1:4">
      <c r="A28022" t="s">
        <v>326</v>
      </c>
      <c r="B28022" s="10">
        <v>42870.875</v>
      </c>
      <c r="C28022">
        <v>50238.678637999998</v>
      </c>
      <c r="D28022">
        <v>39.996000000000002</v>
      </c>
    </row>
    <row r="28023" spans="1:4">
      <c r="A28023" t="s">
        <v>326</v>
      </c>
      <c r="B28023" s="10">
        <v>42870.885416666664</v>
      </c>
      <c r="C28023">
        <v>50238.688636999999</v>
      </c>
      <c r="D28023">
        <v>39.996000000000002</v>
      </c>
    </row>
    <row r="28024" spans="1:4">
      <c r="A28024" t="s">
        <v>326</v>
      </c>
      <c r="B28024" s="10">
        <v>42870.895833333336</v>
      </c>
      <c r="C28024">
        <v>50238.698636000001</v>
      </c>
      <c r="D28024">
        <v>39.996000000000002</v>
      </c>
    </row>
    <row r="28025" spans="1:4">
      <c r="A28025" t="s">
        <v>326</v>
      </c>
      <c r="B28025" s="10">
        <v>42870.90625</v>
      </c>
      <c r="C28025">
        <v>50238.708635000003</v>
      </c>
      <c r="D28025">
        <v>39.996000000000002</v>
      </c>
    </row>
    <row r="28026" spans="1:4">
      <c r="A28026" t="s">
        <v>326</v>
      </c>
      <c r="B28026" s="10">
        <v>42870.916666666664</v>
      </c>
      <c r="C28026">
        <v>50238.718633999997</v>
      </c>
      <c r="D28026">
        <v>39.996000000000002</v>
      </c>
    </row>
    <row r="28027" spans="1:4">
      <c r="A28027" t="s">
        <v>326</v>
      </c>
      <c r="B28027" s="10">
        <v>42870.927083333336</v>
      </c>
      <c r="C28027">
        <v>50238.728632999999</v>
      </c>
      <c r="D28027">
        <v>39.996000000000002</v>
      </c>
    </row>
    <row r="28028" spans="1:4">
      <c r="A28028" t="s">
        <v>326</v>
      </c>
      <c r="B28028" s="10">
        <v>42870.9375</v>
      </c>
      <c r="C28028">
        <v>50238.738632000001</v>
      </c>
      <c r="D28028">
        <v>39.996000000000002</v>
      </c>
    </row>
    <row r="28029" spans="1:4">
      <c r="A28029" t="s">
        <v>326</v>
      </c>
      <c r="B28029" s="10">
        <v>42870.947916666664</v>
      </c>
      <c r="C28029">
        <v>50238.748631000002</v>
      </c>
      <c r="D28029">
        <v>39.996000000000002</v>
      </c>
    </row>
    <row r="28030" spans="1:4">
      <c r="A28030" t="s">
        <v>326</v>
      </c>
      <c r="B28030" s="10">
        <v>42870.958333333336</v>
      </c>
      <c r="C28030">
        <v>50238.758629999997</v>
      </c>
      <c r="D28030">
        <v>39.996000000000002</v>
      </c>
    </row>
    <row r="28031" spans="1:4">
      <c r="A28031" t="s">
        <v>326</v>
      </c>
      <c r="B28031" s="10">
        <v>42870.96875</v>
      </c>
      <c r="C28031">
        <v>50238.773632999997</v>
      </c>
      <c r="D28031">
        <v>60.012</v>
      </c>
    </row>
    <row r="28032" spans="1:4">
      <c r="A28032" t="s">
        <v>326</v>
      </c>
      <c r="B28032" s="10">
        <v>42870.979166666664</v>
      </c>
      <c r="C28032">
        <v>50238.783631999999</v>
      </c>
      <c r="D28032">
        <v>39.996000000000002</v>
      </c>
    </row>
    <row r="28033" spans="1:4">
      <c r="A28033" t="s">
        <v>326</v>
      </c>
      <c r="B28033" s="10">
        <v>42870.989583333336</v>
      </c>
      <c r="C28033">
        <v>50238.798634999999</v>
      </c>
      <c r="D28033">
        <v>60.012</v>
      </c>
    </row>
    <row r="28034" spans="1:4">
      <c r="A28034" t="s">
        <v>326</v>
      </c>
      <c r="B28034" s="10">
        <v>42871</v>
      </c>
      <c r="C28034">
        <v>50238.808590000001</v>
      </c>
      <c r="D28034">
        <v>39.996000000000002</v>
      </c>
    </row>
    <row r="28035" spans="1:4">
      <c r="A28035" t="s">
        <v>326</v>
      </c>
      <c r="B28035" s="10">
        <v>42871.010416666664</v>
      </c>
      <c r="C28035">
        <v>50238.818589000002</v>
      </c>
      <c r="D28035">
        <v>39.996000000000002</v>
      </c>
    </row>
    <row r="28036" spans="1:4">
      <c r="A28036" t="s">
        <v>326</v>
      </c>
      <c r="B28036" s="10">
        <v>42871.020833333336</v>
      </c>
      <c r="C28036">
        <v>50238.828587999997</v>
      </c>
      <c r="D28036">
        <v>39.996000000000002</v>
      </c>
    </row>
    <row r="28037" spans="1:4">
      <c r="A28037" t="s">
        <v>326</v>
      </c>
      <c r="B28037" s="10">
        <v>42871.03125</v>
      </c>
      <c r="C28037">
        <v>50238.843590999997</v>
      </c>
      <c r="D28037">
        <v>60.012</v>
      </c>
    </row>
    <row r="28038" spans="1:4">
      <c r="A28038" t="s">
        <v>326</v>
      </c>
      <c r="B28038" s="10">
        <v>42871.041666666664</v>
      </c>
      <c r="C28038">
        <v>50238.853589999999</v>
      </c>
      <c r="D28038">
        <v>39.996000000000002</v>
      </c>
    </row>
    <row r="28039" spans="1:4">
      <c r="A28039" t="s">
        <v>326</v>
      </c>
      <c r="B28039" s="10">
        <v>42871.052083333336</v>
      </c>
      <c r="C28039">
        <v>50238.863589000001</v>
      </c>
      <c r="D28039">
        <v>39.996000000000002</v>
      </c>
    </row>
    <row r="28040" spans="1:4">
      <c r="A28040" t="s">
        <v>326</v>
      </c>
      <c r="B28040" s="10">
        <v>42871.0625</v>
      </c>
      <c r="C28040">
        <v>50238.873588000002</v>
      </c>
      <c r="D28040">
        <v>39.996000000000002</v>
      </c>
    </row>
    <row r="28041" spans="1:4">
      <c r="A28041" t="s">
        <v>326</v>
      </c>
      <c r="B28041" s="10">
        <v>42871.072916666664</v>
      </c>
      <c r="C28041">
        <v>50238.883586999997</v>
      </c>
      <c r="D28041">
        <v>39.996000000000002</v>
      </c>
    </row>
    <row r="28042" spans="1:4">
      <c r="A28042" t="s">
        <v>326</v>
      </c>
      <c r="B28042" s="10">
        <v>42871.083333333336</v>
      </c>
      <c r="C28042">
        <v>50238.893585999998</v>
      </c>
      <c r="D28042">
        <v>39.996000000000002</v>
      </c>
    </row>
    <row r="28043" spans="1:4">
      <c r="A28043" t="s">
        <v>326</v>
      </c>
      <c r="B28043" s="10">
        <v>42871.09375</v>
      </c>
      <c r="C28043">
        <v>50238.903585</v>
      </c>
      <c r="D28043">
        <v>39.996000000000002</v>
      </c>
    </row>
    <row r="28044" spans="1:4">
      <c r="A28044" t="s">
        <v>326</v>
      </c>
      <c r="B28044" s="10">
        <v>42871.104166666664</v>
      </c>
      <c r="C28044">
        <v>50238.908588999999</v>
      </c>
      <c r="D28044">
        <v>20.015999999999998</v>
      </c>
    </row>
    <row r="28045" spans="1:4">
      <c r="A28045" t="s">
        <v>326</v>
      </c>
      <c r="B28045" s="10">
        <v>42871.114583333336</v>
      </c>
      <c r="C28045">
        <v>50238.918588</v>
      </c>
      <c r="D28045">
        <v>39.996000000000002</v>
      </c>
    </row>
    <row r="28046" spans="1:4">
      <c r="A28046" t="s">
        <v>326</v>
      </c>
      <c r="B28046" s="10">
        <v>42871.125</v>
      </c>
      <c r="C28046">
        <v>50238.928587000002</v>
      </c>
      <c r="D28046">
        <v>39.996000000000002</v>
      </c>
    </row>
    <row r="28047" spans="1:4">
      <c r="A28047" t="s">
        <v>326</v>
      </c>
      <c r="B28047" s="10">
        <v>42871.135416666664</v>
      </c>
      <c r="C28047">
        <v>50238.938585999997</v>
      </c>
      <c r="D28047">
        <v>39.996000000000002</v>
      </c>
    </row>
    <row r="28048" spans="1:4">
      <c r="A28048" t="s">
        <v>326</v>
      </c>
      <c r="B28048" s="10">
        <v>42871.145833333336</v>
      </c>
      <c r="C28048">
        <v>50238.943590000003</v>
      </c>
      <c r="D28048">
        <v>20.015999999999998</v>
      </c>
    </row>
    <row r="28049" spans="1:4">
      <c r="A28049" t="s">
        <v>326</v>
      </c>
      <c r="B28049" s="10">
        <v>42871.15625</v>
      </c>
      <c r="C28049">
        <v>50238.953588999997</v>
      </c>
      <c r="D28049">
        <v>39.996000000000002</v>
      </c>
    </row>
    <row r="28050" spans="1:4">
      <c r="A28050" t="s">
        <v>326</v>
      </c>
      <c r="B28050" s="10">
        <v>42871.166666666664</v>
      </c>
      <c r="C28050">
        <v>50238.963587999999</v>
      </c>
      <c r="D28050">
        <v>39.996000000000002</v>
      </c>
    </row>
    <row r="28051" spans="1:4">
      <c r="A28051" t="s">
        <v>326</v>
      </c>
      <c r="B28051" s="10">
        <v>42871.177083333336</v>
      </c>
      <c r="C28051">
        <v>50238.968591999997</v>
      </c>
      <c r="D28051">
        <v>20.015999999999998</v>
      </c>
    </row>
    <row r="28052" spans="1:4">
      <c r="A28052" t="s">
        <v>326</v>
      </c>
      <c r="B28052" s="10">
        <v>42871.1875</v>
      </c>
      <c r="C28052">
        <v>50238.978590999999</v>
      </c>
      <c r="D28052">
        <v>39.996000000000002</v>
      </c>
    </row>
    <row r="28053" spans="1:4">
      <c r="A28053" t="s">
        <v>326</v>
      </c>
      <c r="B28053" s="10">
        <v>42871.197916666664</v>
      </c>
      <c r="C28053">
        <v>50238.983594999998</v>
      </c>
      <c r="D28053">
        <v>20.015999999999998</v>
      </c>
    </row>
    <row r="28054" spans="1:4">
      <c r="A28054" t="s">
        <v>326</v>
      </c>
      <c r="B28054" s="10">
        <v>42871.208333333336</v>
      </c>
      <c r="C28054">
        <v>50238.988598999997</v>
      </c>
      <c r="D28054">
        <v>20.015999999999998</v>
      </c>
    </row>
    <row r="28055" spans="1:4">
      <c r="A28055" t="s">
        <v>326</v>
      </c>
      <c r="B28055" s="10">
        <v>42871.21875</v>
      </c>
      <c r="C28055">
        <v>50238.998597999998</v>
      </c>
      <c r="D28055">
        <v>39.996000000000002</v>
      </c>
    </row>
    <row r="28056" spans="1:4">
      <c r="A28056" t="s">
        <v>326</v>
      </c>
      <c r="B28056" s="10">
        <v>42871.229166666664</v>
      </c>
      <c r="C28056">
        <v>50239.003601999997</v>
      </c>
      <c r="D28056">
        <v>20.015999999999998</v>
      </c>
    </row>
    <row r="28057" spans="1:4">
      <c r="A28057" t="s">
        <v>326</v>
      </c>
      <c r="B28057" s="10">
        <v>42871.239583333336</v>
      </c>
      <c r="C28057">
        <v>50239.013600999999</v>
      </c>
      <c r="D28057">
        <v>39.996000000000002</v>
      </c>
    </row>
    <row r="28058" spans="1:4">
      <c r="A28058" t="s">
        <v>326</v>
      </c>
      <c r="B28058" s="10">
        <v>42871.25</v>
      </c>
      <c r="C28058">
        <v>50239.018604999997</v>
      </c>
      <c r="D28058">
        <v>20.015999999999998</v>
      </c>
    </row>
    <row r="28059" spans="1:4">
      <c r="A28059" t="s">
        <v>326</v>
      </c>
      <c r="B28059" s="10">
        <v>42871.260416666664</v>
      </c>
      <c r="C28059">
        <v>50239.028603999999</v>
      </c>
      <c r="D28059">
        <v>39.996000000000002</v>
      </c>
    </row>
    <row r="28060" spans="1:4">
      <c r="A28060" t="s">
        <v>326</v>
      </c>
      <c r="B28060" s="10">
        <v>42871.270833333336</v>
      </c>
      <c r="C28060">
        <v>50239.033607999998</v>
      </c>
      <c r="D28060">
        <v>20.015999999999998</v>
      </c>
    </row>
    <row r="28061" spans="1:4">
      <c r="A28061" t="s">
        <v>326</v>
      </c>
      <c r="B28061" s="10">
        <v>42871.28125</v>
      </c>
      <c r="C28061">
        <v>50239.043607</v>
      </c>
      <c r="D28061">
        <v>39.996000000000002</v>
      </c>
    </row>
    <row r="28062" spans="1:4">
      <c r="A28062" t="s">
        <v>326</v>
      </c>
      <c r="B28062" s="10">
        <v>42871.291666666664</v>
      </c>
      <c r="C28062">
        <v>50239.053606000001</v>
      </c>
      <c r="D28062">
        <v>39.996000000000002</v>
      </c>
    </row>
    <row r="28063" spans="1:4">
      <c r="A28063" t="s">
        <v>326</v>
      </c>
      <c r="B28063" s="10">
        <v>42871.302083333336</v>
      </c>
      <c r="C28063">
        <v>50239.063605000003</v>
      </c>
      <c r="D28063">
        <v>39.996000000000002</v>
      </c>
    </row>
    <row r="28064" spans="1:4">
      <c r="A28064" t="s">
        <v>326</v>
      </c>
      <c r="B28064" s="10">
        <v>42871.3125</v>
      </c>
      <c r="C28064">
        <v>50239.073603999997</v>
      </c>
      <c r="D28064">
        <v>39.996000000000002</v>
      </c>
    </row>
    <row r="28065" spans="1:4">
      <c r="A28065" t="s">
        <v>326</v>
      </c>
      <c r="B28065" s="10">
        <v>42871.322916666664</v>
      </c>
      <c r="C28065">
        <v>50239.093602000001</v>
      </c>
      <c r="D28065">
        <v>79.992000000000004</v>
      </c>
    </row>
    <row r="28066" spans="1:4">
      <c r="A28066" t="s">
        <v>326</v>
      </c>
      <c r="B28066" s="10">
        <v>42871.333333333336</v>
      </c>
      <c r="C28066">
        <v>50239.423605000004</v>
      </c>
      <c r="D28066">
        <v>1320.0119999999999</v>
      </c>
    </row>
    <row r="28067" spans="1:4">
      <c r="A28067" t="s">
        <v>326</v>
      </c>
      <c r="B28067" s="10">
        <v>42871.34375</v>
      </c>
      <c r="C28067">
        <v>50239.448606999998</v>
      </c>
      <c r="D28067">
        <v>100.008</v>
      </c>
    </row>
    <row r="28068" spans="1:4">
      <c r="A28068" t="s">
        <v>326</v>
      </c>
      <c r="B28068" s="10">
        <v>42871.354166666664</v>
      </c>
      <c r="C28068">
        <v>50239.473609000001</v>
      </c>
      <c r="D28068">
        <v>100.008</v>
      </c>
    </row>
    <row r="28069" spans="1:4">
      <c r="A28069" t="s">
        <v>326</v>
      </c>
      <c r="B28069" s="10">
        <v>42871.364583333336</v>
      </c>
      <c r="C28069">
        <v>50239.503605999998</v>
      </c>
      <c r="D28069">
        <v>119.988</v>
      </c>
    </row>
    <row r="28070" spans="1:4">
      <c r="A28070" t="s">
        <v>326</v>
      </c>
      <c r="B28070" s="10">
        <v>42871.375</v>
      </c>
      <c r="C28070">
        <v>50239.528608000001</v>
      </c>
      <c r="D28070">
        <v>100.008</v>
      </c>
    </row>
    <row r="28071" spans="1:4">
      <c r="A28071" t="s">
        <v>326</v>
      </c>
      <c r="B28071" s="10">
        <v>42871.385416666664</v>
      </c>
      <c r="C28071">
        <v>50239.563608999997</v>
      </c>
      <c r="D28071">
        <v>140.00399999999999</v>
      </c>
    </row>
    <row r="28072" spans="1:4">
      <c r="A28072" t="s">
        <v>326</v>
      </c>
      <c r="B28072" s="10">
        <v>42871.395833333336</v>
      </c>
      <c r="C28072">
        <v>50239.873605000001</v>
      </c>
      <c r="D28072">
        <v>1239.9839999999999</v>
      </c>
    </row>
    <row r="28073" spans="1:4">
      <c r="A28073" t="s">
        <v>326</v>
      </c>
      <c r="B28073" s="10">
        <v>42871.40625</v>
      </c>
      <c r="C28073">
        <v>50239.958600999998</v>
      </c>
      <c r="D28073">
        <v>339.98399999999998</v>
      </c>
    </row>
    <row r="28074" spans="1:4">
      <c r="A28074" t="s">
        <v>326</v>
      </c>
      <c r="B28074" s="10">
        <v>42871.416666666664</v>
      </c>
      <c r="C28074">
        <v>50240.078598</v>
      </c>
      <c r="D28074">
        <v>479.988</v>
      </c>
    </row>
    <row r="28075" spans="1:4">
      <c r="A28075" t="s">
        <v>326</v>
      </c>
      <c r="B28075" s="10">
        <v>42871.427083333336</v>
      </c>
      <c r="C28075">
        <v>50240.198595000002</v>
      </c>
      <c r="D28075">
        <v>479.988</v>
      </c>
    </row>
    <row r="28076" spans="1:4">
      <c r="A28076" t="s">
        <v>326</v>
      </c>
      <c r="B28076" s="10">
        <v>42871.4375</v>
      </c>
      <c r="C28076">
        <v>50240.383599000001</v>
      </c>
      <c r="D28076">
        <v>740.01599999999996</v>
      </c>
    </row>
    <row r="28077" spans="1:4">
      <c r="A28077" t="s">
        <v>326</v>
      </c>
      <c r="B28077" s="10">
        <v>42871.447916666664</v>
      </c>
      <c r="C28077">
        <v>50240.543600999998</v>
      </c>
      <c r="D28077">
        <v>640.00800000000004</v>
      </c>
    </row>
    <row r="28078" spans="1:4">
      <c r="A28078" t="s">
        <v>326</v>
      </c>
      <c r="B28078" s="10">
        <v>42871.458333333336</v>
      </c>
      <c r="C28078">
        <v>50240.938602000002</v>
      </c>
      <c r="D28078">
        <v>1580.0039999999999</v>
      </c>
    </row>
    <row r="28079" spans="1:4">
      <c r="A28079" t="s">
        <v>326</v>
      </c>
      <c r="B28079" s="10">
        <v>42871.46875</v>
      </c>
      <c r="C28079">
        <v>50241.028601999999</v>
      </c>
      <c r="D28079">
        <v>360</v>
      </c>
    </row>
    <row r="28080" spans="1:4">
      <c r="A28080" t="s">
        <v>326</v>
      </c>
      <c r="B28080" s="10">
        <v>42871.479166666664</v>
      </c>
      <c r="C28080">
        <v>50241.103599000002</v>
      </c>
      <c r="D28080">
        <v>299.988</v>
      </c>
    </row>
    <row r="28081" spans="1:4">
      <c r="A28081" t="s">
        <v>326</v>
      </c>
      <c r="B28081" s="10">
        <v>42871.489583333336</v>
      </c>
      <c r="C28081">
        <v>50241.168597000004</v>
      </c>
      <c r="D28081">
        <v>259.99200000000002</v>
      </c>
    </row>
    <row r="28082" spans="1:4">
      <c r="A28082" t="s">
        <v>326</v>
      </c>
      <c r="B28082" s="10">
        <v>42871.5</v>
      </c>
      <c r="C28082">
        <v>50241.228600000002</v>
      </c>
      <c r="D28082">
        <v>240.012</v>
      </c>
    </row>
    <row r="28083" spans="1:4">
      <c r="A28083" t="s">
        <v>326</v>
      </c>
      <c r="B28083" s="10">
        <v>42871.510416666664</v>
      </c>
      <c r="C28083">
        <v>50241.488600999997</v>
      </c>
      <c r="D28083">
        <v>1040.0039999999999</v>
      </c>
    </row>
    <row r="28084" spans="1:4">
      <c r="A28084" t="s">
        <v>326</v>
      </c>
      <c r="B28084" s="10">
        <v>42871.520833333336</v>
      </c>
      <c r="C28084">
        <v>50241.593604000002</v>
      </c>
      <c r="D28084">
        <v>420.012</v>
      </c>
    </row>
    <row r="28085" spans="1:4">
      <c r="A28085" t="s">
        <v>326</v>
      </c>
      <c r="B28085" s="10">
        <v>42871.53125</v>
      </c>
      <c r="C28085">
        <v>50241.623600999999</v>
      </c>
      <c r="D28085">
        <v>119.988</v>
      </c>
    </row>
    <row r="28086" spans="1:4">
      <c r="A28086" t="s">
        <v>326</v>
      </c>
      <c r="B28086" s="10">
        <v>42871.541666666664</v>
      </c>
      <c r="C28086">
        <v>50241.648603000001</v>
      </c>
      <c r="D28086">
        <v>100.008</v>
      </c>
    </row>
    <row r="28087" spans="1:4">
      <c r="A28087" t="s">
        <v>326</v>
      </c>
      <c r="B28087" s="10">
        <v>42871.552083333336</v>
      </c>
      <c r="C28087">
        <v>50241.683603999998</v>
      </c>
      <c r="D28087">
        <v>140.00399999999999</v>
      </c>
    </row>
    <row r="28088" spans="1:4">
      <c r="A28088" t="s">
        <v>326</v>
      </c>
      <c r="B28088" s="10">
        <v>42871.5625</v>
      </c>
      <c r="C28088">
        <v>50241.713601000003</v>
      </c>
      <c r="D28088">
        <v>119.988</v>
      </c>
    </row>
    <row r="28089" spans="1:4">
      <c r="A28089" t="s">
        <v>326</v>
      </c>
      <c r="B28089" s="10">
        <v>42871.572916666664</v>
      </c>
      <c r="C28089">
        <v>50242.053603</v>
      </c>
      <c r="D28089">
        <v>1360.008</v>
      </c>
    </row>
    <row r="28090" spans="1:4">
      <c r="A28090" t="s">
        <v>326</v>
      </c>
      <c r="B28090" s="10">
        <v>42871.583333333336</v>
      </c>
      <c r="C28090">
        <v>50242.098602999999</v>
      </c>
      <c r="D28090">
        <v>180</v>
      </c>
    </row>
    <row r="28091" spans="1:4">
      <c r="A28091" t="s">
        <v>326</v>
      </c>
      <c r="B28091" s="10">
        <v>42871.59375</v>
      </c>
      <c r="C28091">
        <v>50242.153601999999</v>
      </c>
      <c r="D28091">
        <v>219.99600000000001</v>
      </c>
    </row>
    <row r="28092" spans="1:4">
      <c r="A28092" t="s">
        <v>326</v>
      </c>
      <c r="B28092" s="10">
        <v>42871.604166666664</v>
      </c>
      <c r="C28092">
        <v>50242.213604999997</v>
      </c>
      <c r="D28092">
        <v>240.012</v>
      </c>
    </row>
    <row r="28093" spans="1:4">
      <c r="A28093" t="s">
        <v>326</v>
      </c>
      <c r="B28093" s="10">
        <v>42871.614583333336</v>
      </c>
      <c r="C28093">
        <v>50242.273608000003</v>
      </c>
      <c r="D28093">
        <v>240.012</v>
      </c>
    </row>
    <row r="28094" spans="1:4">
      <c r="A28094" t="s">
        <v>326</v>
      </c>
      <c r="B28094" s="10">
        <v>42871.625</v>
      </c>
      <c r="C28094">
        <v>50242.373607000001</v>
      </c>
      <c r="D28094">
        <v>399.99599999999998</v>
      </c>
    </row>
    <row r="28095" spans="1:4">
      <c r="A28095" t="s">
        <v>326</v>
      </c>
      <c r="B28095" s="10">
        <v>42871.635416666664</v>
      </c>
      <c r="C28095">
        <v>50242.668609</v>
      </c>
      <c r="D28095">
        <v>1180.008</v>
      </c>
    </row>
    <row r="28096" spans="1:4">
      <c r="A28096" t="s">
        <v>326</v>
      </c>
      <c r="B28096" s="10">
        <v>42871.645833333336</v>
      </c>
      <c r="C28096">
        <v>50242.748610000002</v>
      </c>
      <c r="D28096">
        <v>320.00400000000002</v>
      </c>
    </row>
    <row r="28097" spans="1:4">
      <c r="A28097" t="s">
        <v>326</v>
      </c>
      <c r="B28097" s="10">
        <v>42871.65625</v>
      </c>
      <c r="C28097">
        <v>50242.853612999999</v>
      </c>
      <c r="D28097">
        <v>420.012</v>
      </c>
    </row>
    <row r="28098" spans="1:4">
      <c r="A28098" t="s">
        <v>326</v>
      </c>
      <c r="B28098" s="10">
        <v>42871.666666666664</v>
      </c>
      <c r="C28098">
        <v>50242.958616000004</v>
      </c>
      <c r="D28098">
        <v>420.012</v>
      </c>
    </row>
    <row r="28099" spans="1:4">
      <c r="A28099" t="s">
        <v>326</v>
      </c>
      <c r="B28099" s="10">
        <v>42871.677083333336</v>
      </c>
      <c r="C28099">
        <v>50243.048616</v>
      </c>
      <c r="D28099">
        <v>360</v>
      </c>
    </row>
    <row r="28100" spans="1:4">
      <c r="A28100" t="s">
        <v>326</v>
      </c>
      <c r="B28100" s="10">
        <v>42871.6875</v>
      </c>
      <c r="C28100">
        <v>50243.128617000002</v>
      </c>
      <c r="D28100">
        <v>320.00400000000002</v>
      </c>
    </row>
    <row r="28101" spans="1:4">
      <c r="A28101" t="s">
        <v>326</v>
      </c>
      <c r="B28101" s="10">
        <v>42871.697916666664</v>
      </c>
      <c r="C28101">
        <v>50243.483612999997</v>
      </c>
      <c r="D28101">
        <v>1419.9839999999999</v>
      </c>
    </row>
    <row r="28102" spans="1:4">
      <c r="A28102" t="s">
        <v>326</v>
      </c>
      <c r="B28102" s="10">
        <v>42871.708333333336</v>
      </c>
      <c r="C28102">
        <v>50243.548610999998</v>
      </c>
      <c r="D28102">
        <v>259.99200000000002</v>
      </c>
    </row>
    <row r="28103" spans="1:4">
      <c r="A28103" t="s">
        <v>326</v>
      </c>
      <c r="B28103" s="10">
        <v>42871.71875</v>
      </c>
      <c r="C28103">
        <v>50243.608613999997</v>
      </c>
      <c r="D28103">
        <v>240.012</v>
      </c>
    </row>
    <row r="28104" spans="1:4">
      <c r="A28104" t="s">
        <v>326</v>
      </c>
      <c r="B28104" s="10">
        <v>42871.729166666664</v>
      </c>
      <c r="C28104">
        <v>50243.663612999997</v>
      </c>
      <c r="D28104">
        <v>219.99600000000001</v>
      </c>
    </row>
    <row r="28105" spans="1:4">
      <c r="A28105" t="s">
        <v>326</v>
      </c>
      <c r="B28105" s="10">
        <v>42871.739583333336</v>
      </c>
      <c r="C28105">
        <v>50243.723616000003</v>
      </c>
      <c r="D28105">
        <v>240.012</v>
      </c>
    </row>
    <row r="28106" spans="1:4">
      <c r="A28106" t="s">
        <v>326</v>
      </c>
      <c r="B28106" s="10">
        <v>42871.75</v>
      </c>
      <c r="C28106">
        <v>50243.77362</v>
      </c>
      <c r="D28106">
        <v>200.01599999999999</v>
      </c>
    </row>
    <row r="28107" spans="1:4">
      <c r="A28107" t="s">
        <v>326</v>
      </c>
      <c r="B28107" s="10">
        <v>42871.760416666664</v>
      </c>
      <c r="C28107">
        <v>50243.813615999999</v>
      </c>
      <c r="D28107">
        <v>159.98400000000001</v>
      </c>
    </row>
    <row r="28108" spans="1:4">
      <c r="A28108" t="s">
        <v>326</v>
      </c>
      <c r="B28108" s="10">
        <v>42871.770833333336</v>
      </c>
      <c r="C28108">
        <v>50243.853611999999</v>
      </c>
      <c r="D28108">
        <v>159.98400000000001</v>
      </c>
    </row>
    <row r="28109" spans="1:4">
      <c r="A28109" t="s">
        <v>326</v>
      </c>
      <c r="B28109" s="10">
        <v>42871.78125</v>
      </c>
      <c r="C28109">
        <v>50243.883608999997</v>
      </c>
      <c r="D28109">
        <v>119.988</v>
      </c>
    </row>
    <row r="28110" spans="1:4">
      <c r="A28110" t="s">
        <v>326</v>
      </c>
      <c r="B28110" s="10">
        <v>42871.791666666664</v>
      </c>
      <c r="C28110">
        <v>50243.913606000002</v>
      </c>
      <c r="D28110">
        <v>119.988</v>
      </c>
    </row>
    <row r="28111" spans="1:4">
      <c r="A28111" t="s">
        <v>326</v>
      </c>
      <c r="B28111" s="10">
        <v>42871.802083333336</v>
      </c>
      <c r="C28111">
        <v>50243.938607999997</v>
      </c>
      <c r="D28111">
        <v>100.008</v>
      </c>
    </row>
    <row r="28112" spans="1:4">
      <c r="A28112" t="s">
        <v>326</v>
      </c>
      <c r="B28112" s="10">
        <v>42871.8125</v>
      </c>
      <c r="C28112">
        <v>50243.958606</v>
      </c>
      <c r="D28112">
        <v>79.992000000000004</v>
      </c>
    </row>
    <row r="28113" spans="1:4">
      <c r="A28113" t="s">
        <v>326</v>
      </c>
      <c r="B28113" s="10">
        <v>42871.822916666664</v>
      </c>
      <c r="C28113">
        <v>50243.983608000002</v>
      </c>
      <c r="D28113">
        <v>100.008</v>
      </c>
    </row>
    <row r="28114" spans="1:4">
      <c r="A28114" t="s">
        <v>326</v>
      </c>
      <c r="B28114" s="10">
        <v>42871.833333333336</v>
      </c>
      <c r="C28114">
        <v>50244.003605999998</v>
      </c>
      <c r="D28114">
        <v>79.992000000000004</v>
      </c>
    </row>
    <row r="28115" spans="1:4">
      <c r="A28115" t="s">
        <v>326</v>
      </c>
      <c r="B28115" s="10">
        <v>42871.84375</v>
      </c>
      <c r="C28115">
        <v>50244.018608999999</v>
      </c>
      <c r="D28115">
        <v>60.012</v>
      </c>
    </row>
    <row r="28116" spans="1:4">
      <c r="A28116" t="s">
        <v>326</v>
      </c>
      <c r="B28116" s="10">
        <v>42871.854166666664</v>
      </c>
      <c r="C28116">
        <v>50244.038607000002</v>
      </c>
      <c r="D28116">
        <v>79.992000000000004</v>
      </c>
    </row>
    <row r="28117" spans="1:4">
      <c r="A28117" t="s">
        <v>326</v>
      </c>
      <c r="B28117" s="10">
        <v>42871.864583333336</v>
      </c>
      <c r="C28117">
        <v>50244.053610000003</v>
      </c>
      <c r="D28117">
        <v>60.012</v>
      </c>
    </row>
    <row r="28118" spans="1:4">
      <c r="A28118" t="s">
        <v>326</v>
      </c>
      <c r="B28118" s="10">
        <v>42871.875</v>
      </c>
      <c r="C28118">
        <v>50244.068613000003</v>
      </c>
      <c r="D28118">
        <v>60.012</v>
      </c>
    </row>
    <row r="28119" spans="1:4">
      <c r="A28119" t="s">
        <v>326</v>
      </c>
      <c r="B28119" s="10">
        <v>42871.885416666664</v>
      </c>
      <c r="C28119">
        <v>50244.078611999998</v>
      </c>
      <c r="D28119">
        <v>39.996000000000002</v>
      </c>
    </row>
    <row r="28120" spans="1:4">
      <c r="A28120" t="s">
        <v>326</v>
      </c>
      <c r="B28120" s="10">
        <v>42871.895833333336</v>
      </c>
      <c r="C28120">
        <v>50244.088610999999</v>
      </c>
      <c r="D28120">
        <v>39.996000000000002</v>
      </c>
    </row>
    <row r="28121" spans="1:4">
      <c r="A28121" t="s">
        <v>326</v>
      </c>
      <c r="B28121" s="10">
        <v>42871.90625</v>
      </c>
      <c r="C28121">
        <v>50244.098610000001</v>
      </c>
      <c r="D28121">
        <v>39.996000000000002</v>
      </c>
    </row>
    <row r="28122" spans="1:4">
      <c r="A28122" t="s">
        <v>326</v>
      </c>
      <c r="B28122" s="10">
        <v>42871.916666666664</v>
      </c>
      <c r="C28122">
        <v>50244.113613000001</v>
      </c>
      <c r="D28122">
        <v>60.012</v>
      </c>
    </row>
    <row r="28123" spans="1:4">
      <c r="A28123" t="s">
        <v>326</v>
      </c>
      <c r="B28123" s="10">
        <v>42871.927083333336</v>
      </c>
      <c r="C28123">
        <v>50244.123612000003</v>
      </c>
      <c r="D28123">
        <v>39.996000000000002</v>
      </c>
    </row>
    <row r="28124" spans="1:4">
      <c r="A28124" t="s">
        <v>326</v>
      </c>
      <c r="B28124" s="10">
        <v>42871.9375</v>
      </c>
      <c r="C28124">
        <v>50244.133610999997</v>
      </c>
      <c r="D28124">
        <v>39.996000000000002</v>
      </c>
    </row>
    <row r="28125" spans="1:4">
      <c r="A28125" t="s">
        <v>326</v>
      </c>
      <c r="B28125" s="10">
        <v>42871.947916666664</v>
      </c>
      <c r="C28125">
        <v>50244.143609999999</v>
      </c>
      <c r="D28125">
        <v>39.996000000000002</v>
      </c>
    </row>
    <row r="28126" spans="1:4">
      <c r="A28126" t="s">
        <v>326</v>
      </c>
      <c r="B28126" s="10">
        <v>42871.958333333336</v>
      </c>
      <c r="C28126">
        <v>50244.153609000001</v>
      </c>
      <c r="D28126">
        <v>39.996000000000002</v>
      </c>
    </row>
    <row r="28127" spans="1:4">
      <c r="A28127" t="s">
        <v>326</v>
      </c>
      <c r="B28127" s="10">
        <v>42871.96875</v>
      </c>
      <c r="C28127">
        <v>50244.163608000003</v>
      </c>
      <c r="D28127">
        <v>39.996000000000002</v>
      </c>
    </row>
    <row r="28128" spans="1:4">
      <c r="A28128" t="s">
        <v>326</v>
      </c>
      <c r="B28128" s="10">
        <v>42871.979166666664</v>
      </c>
      <c r="C28128">
        <v>50244.173606999997</v>
      </c>
      <c r="D28128">
        <v>39.996000000000002</v>
      </c>
    </row>
    <row r="28129" spans="1:4">
      <c r="A28129" t="s">
        <v>326</v>
      </c>
      <c r="B28129" s="10">
        <v>42871.989583333336</v>
      </c>
      <c r="C28129">
        <v>50244.183605999999</v>
      </c>
      <c r="D28129">
        <v>39.996000000000002</v>
      </c>
    </row>
    <row r="28130" spans="1:4">
      <c r="A28130" t="s">
        <v>326</v>
      </c>
      <c r="B28130" s="10">
        <v>42872</v>
      </c>
      <c r="C28130">
        <v>50244.195310000003</v>
      </c>
      <c r="D28130">
        <v>39.996000000000002</v>
      </c>
    </row>
    <row r="28131" spans="1:4">
      <c r="A28131" t="s">
        <v>326</v>
      </c>
      <c r="B28131" s="10">
        <v>42872.010416666664</v>
      </c>
      <c r="C28131">
        <v>50244.205308999997</v>
      </c>
      <c r="D28131">
        <v>39.996000000000002</v>
      </c>
    </row>
    <row r="28132" spans="1:4">
      <c r="A28132" t="s">
        <v>326</v>
      </c>
      <c r="B28132" s="10">
        <v>42872.020833333336</v>
      </c>
      <c r="C28132">
        <v>50244.215307999999</v>
      </c>
      <c r="D28132">
        <v>39.996000000000002</v>
      </c>
    </row>
    <row r="28133" spans="1:4">
      <c r="A28133" t="s">
        <v>326</v>
      </c>
      <c r="B28133" s="10">
        <v>42872.03125</v>
      </c>
      <c r="C28133">
        <v>50244.225307000001</v>
      </c>
      <c r="D28133">
        <v>39.996000000000002</v>
      </c>
    </row>
    <row r="28134" spans="1:4">
      <c r="A28134" t="s">
        <v>326</v>
      </c>
      <c r="B28134" s="10">
        <v>42872.041666666664</v>
      </c>
      <c r="C28134">
        <v>50244.230310999999</v>
      </c>
      <c r="D28134">
        <v>20.015999999999998</v>
      </c>
    </row>
    <row r="28135" spans="1:4">
      <c r="A28135" t="s">
        <v>326</v>
      </c>
      <c r="B28135" s="10">
        <v>42872.052083333336</v>
      </c>
      <c r="C28135">
        <v>50244.240310000001</v>
      </c>
      <c r="D28135">
        <v>39.996000000000002</v>
      </c>
    </row>
    <row r="28136" spans="1:4">
      <c r="A28136" t="s">
        <v>326</v>
      </c>
      <c r="B28136" s="10">
        <v>42872.0625</v>
      </c>
      <c r="C28136">
        <v>50244.250309000003</v>
      </c>
      <c r="D28136">
        <v>39.996000000000002</v>
      </c>
    </row>
    <row r="28137" spans="1:4">
      <c r="A28137" t="s">
        <v>326</v>
      </c>
      <c r="B28137" s="10">
        <v>42872.072916666664</v>
      </c>
      <c r="C28137">
        <v>50244.255313000001</v>
      </c>
      <c r="D28137">
        <v>20.015999999999998</v>
      </c>
    </row>
    <row r="28138" spans="1:4">
      <c r="A28138" t="s">
        <v>326</v>
      </c>
      <c r="B28138" s="10">
        <v>42872.083333333336</v>
      </c>
      <c r="C28138">
        <v>50244.265312000003</v>
      </c>
      <c r="D28138">
        <v>39.996000000000002</v>
      </c>
    </row>
    <row r="28139" spans="1:4">
      <c r="A28139" t="s">
        <v>326</v>
      </c>
      <c r="B28139" s="10">
        <v>42872.09375</v>
      </c>
      <c r="C28139">
        <v>50244.275310999998</v>
      </c>
      <c r="D28139">
        <v>39.996000000000002</v>
      </c>
    </row>
    <row r="28140" spans="1:4">
      <c r="A28140" t="s">
        <v>326</v>
      </c>
      <c r="B28140" s="10">
        <v>42872.104166666664</v>
      </c>
      <c r="C28140">
        <v>50244.280315000004</v>
      </c>
      <c r="D28140">
        <v>20.015999999999998</v>
      </c>
    </row>
    <row r="28141" spans="1:4">
      <c r="A28141" t="s">
        <v>326</v>
      </c>
      <c r="B28141" s="10">
        <v>42872.114583333336</v>
      </c>
      <c r="C28141">
        <v>50244.285319000002</v>
      </c>
      <c r="D28141">
        <v>20.015999999999998</v>
      </c>
    </row>
    <row r="28142" spans="1:4">
      <c r="A28142" t="s">
        <v>326</v>
      </c>
      <c r="B28142" s="10">
        <v>42872.125</v>
      </c>
      <c r="C28142">
        <v>50244.295317999997</v>
      </c>
      <c r="D28142">
        <v>39.996000000000002</v>
      </c>
    </row>
    <row r="28143" spans="1:4">
      <c r="A28143" t="s">
        <v>326</v>
      </c>
      <c r="B28143" s="10">
        <v>42872.135416666664</v>
      </c>
      <c r="C28143">
        <v>50244.300322000003</v>
      </c>
      <c r="D28143">
        <v>20.015999999999998</v>
      </c>
    </row>
    <row r="28144" spans="1:4">
      <c r="A28144" t="s">
        <v>326</v>
      </c>
      <c r="B28144" s="10">
        <v>42872.145833333336</v>
      </c>
      <c r="C28144">
        <v>50244.305326000002</v>
      </c>
      <c r="D28144">
        <v>20.015999999999998</v>
      </c>
    </row>
    <row r="28145" spans="1:4">
      <c r="A28145" t="s">
        <v>326</v>
      </c>
      <c r="B28145" s="10">
        <v>42872.15625</v>
      </c>
      <c r="C28145">
        <v>50244.31033</v>
      </c>
      <c r="D28145">
        <v>20.015999999999998</v>
      </c>
    </row>
    <row r="28146" spans="1:4">
      <c r="A28146" t="s">
        <v>326</v>
      </c>
      <c r="B28146" s="10">
        <v>42872.166666666664</v>
      </c>
      <c r="C28146">
        <v>50244.315333999999</v>
      </c>
      <c r="D28146">
        <v>20.015999999999998</v>
      </c>
    </row>
    <row r="28147" spans="1:4">
      <c r="A28147" t="s">
        <v>326</v>
      </c>
      <c r="B28147" s="10">
        <v>42872.177083333336</v>
      </c>
      <c r="C28147">
        <v>50244.320337999998</v>
      </c>
      <c r="D28147">
        <v>20.015999999999998</v>
      </c>
    </row>
    <row r="28148" spans="1:4">
      <c r="A28148" t="s">
        <v>326</v>
      </c>
      <c r="B28148" s="10">
        <v>42872.1875</v>
      </c>
      <c r="C28148">
        <v>50244.325341999996</v>
      </c>
      <c r="D28148">
        <v>20.015999999999998</v>
      </c>
    </row>
    <row r="28149" spans="1:4">
      <c r="A28149" t="s">
        <v>326</v>
      </c>
      <c r="B28149" s="10">
        <v>42872.197916666664</v>
      </c>
      <c r="C28149">
        <v>50244.330346000002</v>
      </c>
      <c r="D28149">
        <v>20.015999999999998</v>
      </c>
    </row>
    <row r="28150" spans="1:4">
      <c r="A28150" t="s">
        <v>326</v>
      </c>
      <c r="B28150" s="10">
        <v>42872.208333333336</v>
      </c>
      <c r="C28150">
        <v>50244.335350000001</v>
      </c>
      <c r="D28150">
        <v>20.015999999999998</v>
      </c>
    </row>
    <row r="28151" spans="1:4">
      <c r="A28151" t="s">
        <v>326</v>
      </c>
      <c r="B28151" s="10">
        <v>42872.21875</v>
      </c>
      <c r="C28151">
        <v>50244.340354</v>
      </c>
      <c r="D28151">
        <v>20.015999999999998</v>
      </c>
    </row>
    <row r="28152" spans="1:4">
      <c r="A28152" t="s">
        <v>326</v>
      </c>
      <c r="B28152" s="10">
        <v>42872.229166666664</v>
      </c>
      <c r="C28152">
        <v>50244.340354</v>
      </c>
      <c r="D28152">
        <v>0</v>
      </c>
    </row>
    <row r="28153" spans="1:4">
      <c r="A28153" t="s">
        <v>326</v>
      </c>
      <c r="B28153" s="10">
        <v>42872.239583333336</v>
      </c>
      <c r="C28153">
        <v>50244.345357999999</v>
      </c>
      <c r="D28153">
        <v>20.015999999999998</v>
      </c>
    </row>
    <row r="28154" spans="1:4">
      <c r="A28154" t="s">
        <v>326</v>
      </c>
      <c r="B28154" s="10">
        <v>42872.25</v>
      </c>
      <c r="C28154">
        <v>50244.350361999997</v>
      </c>
      <c r="D28154">
        <v>20.015999999999998</v>
      </c>
    </row>
    <row r="28155" spans="1:4">
      <c r="A28155" t="s">
        <v>326</v>
      </c>
      <c r="B28155" s="10">
        <v>42872.260416666664</v>
      </c>
      <c r="C28155">
        <v>50244.355366000003</v>
      </c>
      <c r="D28155">
        <v>20.015999999999998</v>
      </c>
    </row>
    <row r="28156" spans="1:4">
      <c r="A28156" t="s">
        <v>326</v>
      </c>
      <c r="B28156" s="10">
        <v>42872.270833333336</v>
      </c>
      <c r="C28156">
        <v>50244.360370000002</v>
      </c>
      <c r="D28156">
        <v>20.015999999999998</v>
      </c>
    </row>
    <row r="28157" spans="1:4">
      <c r="A28157" t="s">
        <v>326</v>
      </c>
      <c r="B28157" s="10">
        <v>42872.28125</v>
      </c>
      <c r="C28157">
        <v>50244.360370000002</v>
      </c>
      <c r="D28157">
        <v>0</v>
      </c>
    </row>
    <row r="28158" spans="1:4">
      <c r="A28158" t="s">
        <v>326</v>
      </c>
      <c r="B28158" s="10">
        <v>42872.291666666664</v>
      </c>
      <c r="C28158">
        <v>50244.370368999997</v>
      </c>
      <c r="D28158">
        <v>39.996000000000002</v>
      </c>
    </row>
    <row r="28159" spans="1:4">
      <c r="A28159" t="s">
        <v>326</v>
      </c>
      <c r="B28159" s="10">
        <v>42872.302083333336</v>
      </c>
      <c r="C28159">
        <v>50244.630369999999</v>
      </c>
      <c r="D28159">
        <v>1040.0039999999999</v>
      </c>
    </row>
    <row r="28160" spans="1:4">
      <c r="A28160" t="s">
        <v>326</v>
      </c>
      <c r="B28160" s="10">
        <v>42872.3125</v>
      </c>
      <c r="C28160">
        <v>50244.640369000001</v>
      </c>
      <c r="D28160">
        <v>39.996000000000002</v>
      </c>
    </row>
    <row r="28161" spans="1:4">
      <c r="A28161" t="s">
        <v>326</v>
      </c>
      <c r="B28161" s="10">
        <v>42872.322916666664</v>
      </c>
      <c r="C28161">
        <v>50244.660366999997</v>
      </c>
      <c r="D28161">
        <v>79.992000000000004</v>
      </c>
    </row>
    <row r="28162" spans="1:4">
      <c r="A28162" t="s">
        <v>326</v>
      </c>
      <c r="B28162" s="10">
        <v>42872.333333333336</v>
      </c>
      <c r="C28162">
        <v>50244.690364000002</v>
      </c>
      <c r="D28162">
        <v>119.988</v>
      </c>
    </row>
    <row r="28163" spans="1:4">
      <c r="A28163" t="s">
        <v>326</v>
      </c>
      <c r="B28163" s="10">
        <v>42872.34375</v>
      </c>
      <c r="C28163">
        <v>50244.715365999997</v>
      </c>
      <c r="D28163">
        <v>100.008</v>
      </c>
    </row>
    <row r="28164" spans="1:4">
      <c r="A28164" t="s">
        <v>326</v>
      </c>
      <c r="B28164" s="10">
        <v>42872.354166666664</v>
      </c>
      <c r="C28164">
        <v>50244.745363000002</v>
      </c>
      <c r="D28164">
        <v>119.988</v>
      </c>
    </row>
    <row r="28165" spans="1:4">
      <c r="A28165" t="s">
        <v>326</v>
      </c>
      <c r="B28165" s="10">
        <v>42872.364583333336</v>
      </c>
      <c r="C28165">
        <v>50244.770364999997</v>
      </c>
      <c r="D28165">
        <v>100.008</v>
      </c>
    </row>
    <row r="28166" spans="1:4">
      <c r="A28166" t="s">
        <v>326</v>
      </c>
      <c r="B28166" s="10">
        <v>42872.375</v>
      </c>
      <c r="C28166">
        <v>50244.795366999999</v>
      </c>
      <c r="D28166">
        <v>100.008</v>
      </c>
    </row>
    <row r="28167" spans="1:4">
      <c r="A28167" t="s">
        <v>326</v>
      </c>
      <c r="B28167" s="10">
        <v>42872.385416666664</v>
      </c>
      <c r="C28167">
        <v>50245.110367000001</v>
      </c>
      <c r="D28167">
        <v>1260</v>
      </c>
    </row>
    <row r="28168" spans="1:4">
      <c r="A28168" t="s">
        <v>326</v>
      </c>
      <c r="B28168" s="10">
        <v>42872.395833333336</v>
      </c>
      <c r="C28168">
        <v>50245.145367999998</v>
      </c>
      <c r="D28168">
        <v>140.00399999999999</v>
      </c>
    </row>
    <row r="28169" spans="1:4">
      <c r="A28169" t="s">
        <v>326</v>
      </c>
      <c r="B28169" s="10">
        <v>42872.40625</v>
      </c>
      <c r="C28169">
        <v>50245.210365999999</v>
      </c>
      <c r="D28169">
        <v>259.99200000000002</v>
      </c>
    </row>
    <row r="28170" spans="1:4">
      <c r="A28170" t="s">
        <v>326</v>
      </c>
      <c r="B28170" s="10">
        <v>42872.416666666664</v>
      </c>
      <c r="C28170">
        <v>50245.320363999999</v>
      </c>
      <c r="D28170">
        <v>439.99200000000002</v>
      </c>
    </row>
    <row r="28171" spans="1:4">
      <c r="A28171" t="s">
        <v>326</v>
      </c>
      <c r="B28171" s="10">
        <v>42872.427083333336</v>
      </c>
      <c r="C28171">
        <v>50245.450360000003</v>
      </c>
      <c r="D28171">
        <v>519.98400000000004</v>
      </c>
    </row>
    <row r="28172" spans="1:4">
      <c r="A28172" t="s">
        <v>326</v>
      </c>
      <c r="B28172" s="10">
        <v>42872.4375</v>
      </c>
      <c r="C28172">
        <v>50245.665360999999</v>
      </c>
      <c r="D28172">
        <v>860.00400000000002</v>
      </c>
    </row>
    <row r="28173" spans="1:4">
      <c r="A28173" t="s">
        <v>326</v>
      </c>
      <c r="B28173" s="10">
        <v>42872.447916666664</v>
      </c>
      <c r="C28173">
        <v>50246.150362</v>
      </c>
      <c r="D28173">
        <v>1940.0039999999999</v>
      </c>
    </row>
    <row r="28174" spans="1:4">
      <c r="A28174" t="s">
        <v>326</v>
      </c>
      <c r="B28174" s="10">
        <v>42872.458333333336</v>
      </c>
      <c r="C28174">
        <v>50246.270359000002</v>
      </c>
      <c r="D28174">
        <v>479.988</v>
      </c>
    </row>
    <row r="28175" spans="1:4">
      <c r="A28175" t="s">
        <v>326</v>
      </c>
      <c r="B28175" s="10">
        <v>42872.46875</v>
      </c>
      <c r="C28175">
        <v>50246.375361999999</v>
      </c>
      <c r="D28175">
        <v>420.012</v>
      </c>
    </row>
    <row r="28176" spans="1:4">
      <c r="A28176" t="s">
        <v>326</v>
      </c>
      <c r="B28176" s="10">
        <v>42872.479166666664</v>
      </c>
      <c r="C28176">
        <v>50246.470366000001</v>
      </c>
      <c r="D28176">
        <v>380.01600000000002</v>
      </c>
    </row>
    <row r="28177" spans="1:4">
      <c r="A28177" t="s">
        <v>326</v>
      </c>
      <c r="B28177" s="10">
        <v>42872.489583333336</v>
      </c>
      <c r="C28177">
        <v>50246.545362999997</v>
      </c>
      <c r="D28177">
        <v>299.988</v>
      </c>
    </row>
    <row r="28178" spans="1:4">
      <c r="A28178" t="s">
        <v>326</v>
      </c>
      <c r="B28178" s="10">
        <v>42872.5</v>
      </c>
      <c r="C28178">
        <v>50246.920365999998</v>
      </c>
      <c r="D28178">
        <v>1500.0119999999999</v>
      </c>
    </row>
    <row r="28179" spans="1:4">
      <c r="A28179" t="s">
        <v>326</v>
      </c>
      <c r="B28179" s="10">
        <v>42872.510416666664</v>
      </c>
      <c r="C28179">
        <v>50247.265362999999</v>
      </c>
      <c r="D28179">
        <v>1379.9880000000001</v>
      </c>
    </row>
    <row r="28180" spans="1:4">
      <c r="A28180" t="s">
        <v>326</v>
      </c>
      <c r="B28180" s="10">
        <v>42872.520833333336</v>
      </c>
      <c r="C28180">
        <v>50247.335364999999</v>
      </c>
      <c r="D28180">
        <v>280.00799999999998</v>
      </c>
    </row>
    <row r="28181" spans="1:4">
      <c r="A28181" t="s">
        <v>326</v>
      </c>
      <c r="B28181" s="10">
        <v>42872.53125</v>
      </c>
      <c r="C28181">
        <v>50247.390363999999</v>
      </c>
      <c r="D28181">
        <v>219.99600000000001</v>
      </c>
    </row>
    <row r="28182" spans="1:4">
      <c r="A28182" t="s">
        <v>326</v>
      </c>
      <c r="B28182" s="10">
        <v>42872.541666666664</v>
      </c>
      <c r="C28182">
        <v>50247.465361000002</v>
      </c>
      <c r="D28182">
        <v>299.988</v>
      </c>
    </row>
    <row r="28183" spans="1:4">
      <c r="A28183" t="s">
        <v>326</v>
      </c>
      <c r="B28183" s="10">
        <v>42872.552083333336</v>
      </c>
      <c r="C28183">
        <v>50247.565360000001</v>
      </c>
      <c r="D28183">
        <v>399.99599999999998</v>
      </c>
    </row>
    <row r="28184" spans="1:4">
      <c r="A28184" t="s">
        <v>326</v>
      </c>
      <c r="B28184" s="10">
        <v>42872.5625</v>
      </c>
      <c r="C28184">
        <v>50248.180356999997</v>
      </c>
      <c r="D28184">
        <v>2459.9879999999998</v>
      </c>
    </row>
    <row r="28185" spans="1:4">
      <c r="A28185" t="s">
        <v>326</v>
      </c>
      <c r="B28185" s="10">
        <v>42872.572916666664</v>
      </c>
      <c r="C28185">
        <v>50248.375359999998</v>
      </c>
      <c r="D28185">
        <v>780.01199999999994</v>
      </c>
    </row>
    <row r="28186" spans="1:4">
      <c r="A28186" t="s">
        <v>326</v>
      </c>
      <c r="B28186" s="10">
        <v>42872.583333333336</v>
      </c>
      <c r="C28186">
        <v>50248.465360000002</v>
      </c>
      <c r="D28186">
        <v>360</v>
      </c>
    </row>
    <row r="28187" spans="1:4">
      <c r="A28187" t="s">
        <v>326</v>
      </c>
      <c r="B28187" s="10">
        <v>42872.59375</v>
      </c>
      <c r="C28187">
        <v>50248.535362000002</v>
      </c>
      <c r="D28187">
        <v>280.00799999999998</v>
      </c>
    </row>
    <row r="28188" spans="1:4">
      <c r="A28188" t="s">
        <v>326</v>
      </c>
      <c r="B28188" s="10">
        <v>42872.604166666664</v>
      </c>
      <c r="C28188">
        <v>50248.600359999997</v>
      </c>
      <c r="D28188">
        <v>259.99200000000002</v>
      </c>
    </row>
    <row r="28189" spans="1:4">
      <c r="A28189" t="s">
        <v>326</v>
      </c>
      <c r="B28189" s="10">
        <v>42872.614583333336</v>
      </c>
      <c r="C28189">
        <v>50248.650364000001</v>
      </c>
      <c r="D28189">
        <v>200.01599999999999</v>
      </c>
    </row>
    <row r="28190" spans="1:4">
      <c r="A28190" t="s">
        <v>326</v>
      </c>
      <c r="B28190" s="10">
        <v>42872.625</v>
      </c>
      <c r="C28190">
        <v>50249.240367999999</v>
      </c>
      <c r="D28190">
        <v>2360.0160000000001</v>
      </c>
    </row>
    <row r="28191" spans="1:4">
      <c r="A28191" t="s">
        <v>326</v>
      </c>
      <c r="B28191" s="10">
        <v>42872.635416666664</v>
      </c>
      <c r="C28191">
        <v>50249.325363999997</v>
      </c>
      <c r="D28191">
        <v>339.98399999999998</v>
      </c>
    </row>
    <row r="28192" spans="1:4">
      <c r="A28192" t="s">
        <v>326</v>
      </c>
      <c r="B28192" s="10">
        <v>42872.645833333336</v>
      </c>
      <c r="C28192">
        <v>50249.470363</v>
      </c>
      <c r="D28192">
        <v>579.99599999999998</v>
      </c>
    </row>
    <row r="28193" spans="1:4">
      <c r="A28193" t="s">
        <v>326</v>
      </c>
      <c r="B28193" s="10">
        <v>42872.65625</v>
      </c>
      <c r="C28193">
        <v>50249.670360999997</v>
      </c>
      <c r="D28193">
        <v>799.99199999999996</v>
      </c>
    </row>
    <row r="28194" spans="1:4">
      <c r="A28194" t="s">
        <v>326</v>
      </c>
      <c r="B28194" s="10">
        <v>42872.666666666664</v>
      </c>
      <c r="C28194">
        <v>50249.810364999998</v>
      </c>
      <c r="D28194">
        <v>560.01599999999996</v>
      </c>
    </row>
    <row r="28195" spans="1:4">
      <c r="A28195" t="s">
        <v>326</v>
      </c>
      <c r="B28195" s="10">
        <v>42872.677083333336</v>
      </c>
      <c r="C28195">
        <v>50250.470362</v>
      </c>
      <c r="D28195">
        <v>2639.9879999999998</v>
      </c>
    </row>
    <row r="28196" spans="1:4">
      <c r="A28196" t="s">
        <v>326</v>
      </c>
      <c r="B28196" s="10">
        <v>42872.6875</v>
      </c>
      <c r="C28196">
        <v>50250.555357999998</v>
      </c>
      <c r="D28196">
        <v>339.98399999999998</v>
      </c>
    </row>
    <row r="28197" spans="1:4">
      <c r="A28197" t="s">
        <v>326</v>
      </c>
      <c r="B28197" s="10">
        <v>42872.697916666664</v>
      </c>
      <c r="C28197">
        <v>50250.620355999999</v>
      </c>
      <c r="D28197">
        <v>259.99200000000002</v>
      </c>
    </row>
    <row r="28198" spans="1:4">
      <c r="A28198" t="s">
        <v>326</v>
      </c>
      <c r="B28198" s="10">
        <v>42872.708333333336</v>
      </c>
      <c r="C28198">
        <v>50250.675354999999</v>
      </c>
      <c r="D28198">
        <v>219.99600000000001</v>
      </c>
    </row>
    <row r="28199" spans="1:4">
      <c r="A28199" t="s">
        <v>326</v>
      </c>
      <c r="B28199" s="10">
        <v>42872.71875</v>
      </c>
      <c r="C28199">
        <v>50250.715350999999</v>
      </c>
      <c r="D28199">
        <v>159.98400000000001</v>
      </c>
    </row>
    <row r="28200" spans="1:4">
      <c r="A28200" t="s">
        <v>326</v>
      </c>
      <c r="B28200" s="10">
        <v>42872.729166666664</v>
      </c>
      <c r="C28200">
        <v>50250.750352000003</v>
      </c>
      <c r="D28200">
        <v>140.00399999999999</v>
      </c>
    </row>
    <row r="28201" spans="1:4">
      <c r="A28201" t="s">
        <v>326</v>
      </c>
      <c r="B28201" s="10">
        <v>42872.739583333336</v>
      </c>
      <c r="C28201">
        <v>50250.775353999998</v>
      </c>
      <c r="D28201">
        <v>100.008</v>
      </c>
    </row>
    <row r="28202" spans="1:4">
      <c r="A28202" t="s">
        <v>326</v>
      </c>
      <c r="B28202" s="10">
        <v>42872.75</v>
      </c>
      <c r="C28202">
        <v>50250.800356</v>
      </c>
      <c r="D28202">
        <v>100.008</v>
      </c>
    </row>
    <row r="28203" spans="1:4">
      <c r="A28203" t="s">
        <v>326</v>
      </c>
      <c r="B28203" s="10">
        <v>42872.760416666664</v>
      </c>
      <c r="C28203">
        <v>50250.820354000003</v>
      </c>
      <c r="D28203">
        <v>79.992000000000004</v>
      </c>
    </row>
    <row r="28204" spans="1:4">
      <c r="A28204" t="s">
        <v>326</v>
      </c>
      <c r="B28204" s="10">
        <v>42872.770833333336</v>
      </c>
      <c r="C28204">
        <v>50250.840351999999</v>
      </c>
      <c r="D28204">
        <v>79.992000000000004</v>
      </c>
    </row>
    <row r="28205" spans="1:4">
      <c r="A28205" t="s">
        <v>326</v>
      </c>
      <c r="B28205" s="10">
        <v>42872.78125</v>
      </c>
      <c r="C28205">
        <v>50250.855355</v>
      </c>
      <c r="D28205">
        <v>60.012</v>
      </c>
    </row>
    <row r="28206" spans="1:4">
      <c r="A28206" t="s">
        <v>326</v>
      </c>
      <c r="B28206" s="10">
        <v>42872.791666666664</v>
      </c>
      <c r="C28206">
        <v>50250.870358</v>
      </c>
      <c r="D28206">
        <v>60.012</v>
      </c>
    </row>
    <row r="28207" spans="1:4">
      <c r="A28207" t="s">
        <v>326</v>
      </c>
      <c r="B28207" s="10">
        <v>42872.802083333336</v>
      </c>
      <c r="C28207">
        <v>50250.885361000001</v>
      </c>
      <c r="D28207">
        <v>60.012</v>
      </c>
    </row>
    <row r="28208" spans="1:4">
      <c r="A28208" t="s">
        <v>326</v>
      </c>
      <c r="B28208" s="10">
        <v>42872.8125</v>
      </c>
      <c r="C28208">
        <v>50250.900364000001</v>
      </c>
      <c r="D28208">
        <v>60.012</v>
      </c>
    </row>
    <row r="28209" spans="1:4">
      <c r="A28209" t="s">
        <v>326</v>
      </c>
      <c r="B28209" s="10">
        <v>42872.822916666664</v>
      </c>
      <c r="C28209">
        <v>50250.905368</v>
      </c>
      <c r="D28209">
        <v>20.015999999999998</v>
      </c>
    </row>
    <row r="28210" spans="1:4">
      <c r="A28210" t="s">
        <v>326</v>
      </c>
      <c r="B28210" s="10">
        <v>42872.833333333336</v>
      </c>
      <c r="C28210">
        <v>50250.915367000001</v>
      </c>
      <c r="D28210">
        <v>39.996000000000002</v>
      </c>
    </row>
    <row r="28211" spans="1:4">
      <c r="A28211" t="s">
        <v>326</v>
      </c>
      <c r="B28211" s="10">
        <v>42872.84375</v>
      </c>
      <c r="C28211">
        <v>50250.925366000003</v>
      </c>
      <c r="D28211">
        <v>39.996000000000002</v>
      </c>
    </row>
    <row r="28212" spans="1:4">
      <c r="A28212" t="s">
        <v>326</v>
      </c>
      <c r="B28212" s="10">
        <v>42872.854166666664</v>
      </c>
      <c r="C28212">
        <v>50250.930370000002</v>
      </c>
      <c r="D28212">
        <v>20.015999999999998</v>
      </c>
    </row>
    <row r="28213" spans="1:4">
      <c r="A28213" t="s">
        <v>326</v>
      </c>
      <c r="B28213" s="10">
        <v>42872.864583333336</v>
      </c>
      <c r="C28213">
        <v>50250.955371999997</v>
      </c>
      <c r="D28213">
        <v>100.008</v>
      </c>
    </row>
    <row r="28214" spans="1:4">
      <c r="A28214" t="s">
        <v>326</v>
      </c>
      <c r="B28214" s="10">
        <v>42872.875</v>
      </c>
      <c r="C28214">
        <v>50250.965370999998</v>
      </c>
      <c r="D28214">
        <v>39.996000000000002</v>
      </c>
    </row>
    <row r="28215" spans="1:4">
      <c r="A28215" t="s">
        <v>326</v>
      </c>
      <c r="B28215" s="10">
        <v>42872.885416666664</v>
      </c>
      <c r="C28215">
        <v>50250.970374999997</v>
      </c>
      <c r="D28215">
        <v>20.015999999999998</v>
      </c>
    </row>
    <row r="28216" spans="1:4">
      <c r="A28216" t="s">
        <v>326</v>
      </c>
      <c r="B28216" s="10">
        <v>42872.895833333336</v>
      </c>
      <c r="C28216">
        <v>50250.970374999997</v>
      </c>
      <c r="D28216">
        <v>0</v>
      </c>
    </row>
    <row r="28217" spans="1:4">
      <c r="A28217" t="s">
        <v>326</v>
      </c>
      <c r="B28217" s="10">
        <v>42872.90625</v>
      </c>
      <c r="C28217">
        <v>50250.975379000003</v>
      </c>
      <c r="D28217">
        <v>20.015999999999998</v>
      </c>
    </row>
    <row r="28218" spans="1:4">
      <c r="A28218" t="s">
        <v>326</v>
      </c>
      <c r="B28218" s="10">
        <v>42872.916666666664</v>
      </c>
      <c r="C28218">
        <v>50250.980383000002</v>
      </c>
      <c r="D28218">
        <v>20.015999999999998</v>
      </c>
    </row>
    <row r="28219" spans="1:4">
      <c r="A28219" t="s">
        <v>326</v>
      </c>
      <c r="B28219" s="10">
        <v>42872.927083333336</v>
      </c>
      <c r="C28219">
        <v>50250.980383000002</v>
      </c>
      <c r="D28219">
        <v>0</v>
      </c>
    </row>
    <row r="28220" spans="1:4">
      <c r="A28220" t="s">
        <v>326</v>
      </c>
      <c r="B28220" s="10">
        <v>42872.9375</v>
      </c>
      <c r="C28220">
        <v>50250.985387000001</v>
      </c>
      <c r="D28220">
        <v>20.015999999999998</v>
      </c>
    </row>
    <row r="28221" spans="1:4">
      <c r="A28221" t="s">
        <v>326</v>
      </c>
      <c r="B28221" s="10">
        <v>42872.947916666664</v>
      </c>
      <c r="C28221">
        <v>50250.990390999999</v>
      </c>
      <c r="D28221">
        <v>20.015999999999998</v>
      </c>
    </row>
    <row r="28222" spans="1:4">
      <c r="A28222" t="s">
        <v>326</v>
      </c>
      <c r="B28222" s="10">
        <v>42872.958333333336</v>
      </c>
      <c r="C28222">
        <v>50250.990390999999</v>
      </c>
      <c r="D28222">
        <v>0</v>
      </c>
    </row>
    <row r="28223" spans="1:4">
      <c r="A28223" t="s">
        <v>326</v>
      </c>
      <c r="B28223" s="10">
        <v>42872.96875</v>
      </c>
      <c r="C28223">
        <v>50250.995394999998</v>
      </c>
      <c r="D28223">
        <v>20.015999999999998</v>
      </c>
    </row>
    <row r="28224" spans="1:4">
      <c r="A28224" t="s">
        <v>326</v>
      </c>
      <c r="B28224" s="10">
        <v>42872.979166666664</v>
      </c>
      <c r="C28224">
        <v>50251.000398999997</v>
      </c>
      <c r="D28224">
        <v>20.015999999999998</v>
      </c>
    </row>
    <row r="28225" spans="1:4">
      <c r="A28225" t="s">
        <v>326</v>
      </c>
      <c r="B28225" s="10">
        <v>42872.989583333336</v>
      </c>
      <c r="C28225">
        <v>50251.000398999997</v>
      </c>
      <c r="D28225">
        <v>0</v>
      </c>
    </row>
    <row r="28226" spans="1:4">
      <c r="A28226" t="s">
        <v>326</v>
      </c>
      <c r="B28226" s="10">
        <v>42873</v>
      </c>
      <c r="C28226">
        <v>50251.003909999999</v>
      </c>
      <c r="D28226">
        <v>20.015999999999998</v>
      </c>
    </row>
    <row r="28227" spans="1:4">
      <c r="A28227" t="s">
        <v>326</v>
      </c>
      <c r="B28227" s="10">
        <v>42873.010416666664</v>
      </c>
      <c r="C28227">
        <v>50251.003909999999</v>
      </c>
      <c r="D28227">
        <v>0</v>
      </c>
    </row>
    <row r="28228" spans="1:4">
      <c r="A28228" t="s">
        <v>326</v>
      </c>
      <c r="B28228" s="10">
        <v>42873.020833333336</v>
      </c>
      <c r="C28228">
        <v>50251.008913999998</v>
      </c>
      <c r="D28228">
        <v>20.015999999999998</v>
      </c>
    </row>
    <row r="28229" spans="1:4">
      <c r="A28229" t="s">
        <v>326</v>
      </c>
      <c r="B28229" s="10">
        <v>42873.03125</v>
      </c>
      <c r="C28229">
        <v>50251.013917999997</v>
      </c>
      <c r="D28229">
        <v>20.015999999999998</v>
      </c>
    </row>
    <row r="28230" spans="1:4">
      <c r="A28230" t="s">
        <v>326</v>
      </c>
      <c r="B28230" s="10">
        <v>42873.041666666664</v>
      </c>
      <c r="C28230">
        <v>50251.013917999997</v>
      </c>
      <c r="D28230">
        <v>0</v>
      </c>
    </row>
    <row r="28231" spans="1:4">
      <c r="A28231" t="s">
        <v>326</v>
      </c>
      <c r="B28231" s="10">
        <v>42873.052083333336</v>
      </c>
      <c r="C28231">
        <v>50251.018922000003</v>
      </c>
      <c r="D28231">
        <v>20.015999999999998</v>
      </c>
    </row>
    <row r="28232" spans="1:4">
      <c r="A28232" t="s">
        <v>326</v>
      </c>
      <c r="B28232" s="10">
        <v>42873.0625</v>
      </c>
      <c r="C28232">
        <v>50251.018922000003</v>
      </c>
      <c r="D28232">
        <v>0</v>
      </c>
    </row>
    <row r="28233" spans="1:4">
      <c r="A28233" t="s">
        <v>326</v>
      </c>
      <c r="B28233" s="10">
        <v>42873.072916666664</v>
      </c>
      <c r="C28233">
        <v>50251.033925000003</v>
      </c>
      <c r="D28233">
        <v>60.012</v>
      </c>
    </row>
    <row r="28234" spans="1:4">
      <c r="A28234" t="s">
        <v>326</v>
      </c>
      <c r="B28234" s="10">
        <v>42873.083333333336</v>
      </c>
      <c r="C28234">
        <v>50251.053922999999</v>
      </c>
      <c r="D28234">
        <v>79.992000000000004</v>
      </c>
    </row>
    <row r="28235" spans="1:4">
      <c r="A28235" t="s">
        <v>326</v>
      </c>
      <c r="B28235" s="10">
        <v>42873.09375</v>
      </c>
      <c r="C28235">
        <v>50251.073921000003</v>
      </c>
      <c r="D28235">
        <v>79.992000000000004</v>
      </c>
    </row>
    <row r="28236" spans="1:4">
      <c r="A28236" t="s">
        <v>326</v>
      </c>
      <c r="B28236" s="10">
        <v>42873.104166666664</v>
      </c>
      <c r="C28236">
        <v>50251.093918999999</v>
      </c>
      <c r="D28236">
        <v>79.992000000000004</v>
      </c>
    </row>
    <row r="28237" spans="1:4">
      <c r="A28237" t="s">
        <v>326</v>
      </c>
      <c r="B28237" s="10">
        <v>42873.114583333336</v>
      </c>
      <c r="C28237">
        <v>50251.113917000002</v>
      </c>
      <c r="D28237">
        <v>79.992000000000004</v>
      </c>
    </row>
    <row r="28238" spans="1:4">
      <c r="A28238" t="s">
        <v>326</v>
      </c>
      <c r="B28238" s="10">
        <v>42873.125</v>
      </c>
      <c r="C28238">
        <v>50251.133914999999</v>
      </c>
      <c r="D28238">
        <v>79.992000000000004</v>
      </c>
    </row>
    <row r="28239" spans="1:4">
      <c r="A28239" t="s">
        <v>326</v>
      </c>
      <c r="B28239" s="10">
        <v>42873.135416666664</v>
      </c>
      <c r="C28239">
        <v>50251.153913000002</v>
      </c>
      <c r="D28239">
        <v>79.992000000000004</v>
      </c>
    </row>
    <row r="28240" spans="1:4">
      <c r="A28240" t="s">
        <v>326</v>
      </c>
      <c r="B28240" s="10">
        <v>42873.145833333336</v>
      </c>
      <c r="C28240">
        <v>50251.168916000002</v>
      </c>
      <c r="D28240">
        <v>60.012</v>
      </c>
    </row>
    <row r="28241" spans="1:4">
      <c r="A28241" t="s">
        <v>326</v>
      </c>
      <c r="B28241" s="10">
        <v>42873.15625</v>
      </c>
      <c r="C28241">
        <v>50251.178914999997</v>
      </c>
      <c r="D28241">
        <v>39.996000000000002</v>
      </c>
    </row>
    <row r="28242" spans="1:4">
      <c r="A28242" t="s">
        <v>326</v>
      </c>
      <c r="B28242" s="10">
        <v>42873.166666666664</v>
      </c>
      <c r="C28242">
        <v>50251.178914999997</v>
      </c>
      <c r="D28242">
        <v>0</v>
      </c>
    </row>
    <row r="28243" spans="1:4">
      <c r="A28243" t="s">
        <v>326</v>
      </c>
      <c r="B28243" s="10">
        <v>42873.177083333336</v>
      </c>
      <c r="C28243">
        <v>50251.183919000003</v>
      </c>
      <c r="D28243">
        <v>20.015999999999998</v>
      </c>
    </row>
    <row r="28244" spans="1:4">
      <c r="A28244" t="s">
        <v>326</v>
      </c>
      <c r="B28244" s="10">
        <v>42873.1875</v>
      </c>
      <c r="C28244">
        <v>50251.188923000002</v>
      </c>
      <c r="D28244">
        <v>20.015999999999998</v>
      </c>
    </row>
    <row r="28245" spans="1:4">
      <c r="A28245" t="s">
        <v>326</v>
      </c>
      <c r="B28245" s="10">
        <v>42873.197916666664</v>
      </c>
      <c r="C28245">
        <v>50251.188923000002</v>
      </c>
      <c r="D28245">
        <v>0</v>
      </c>
    </row>
    <row r="28246" spans="1:4">
      <c r="A28246" t="s">
        <v>326</v>
      </c>
      <c r="B28246" s="10">
        <v>42873.208333333336</v>
      </c>
      <c r="C28246">
        <v>50251.193927</v>
      </c>
      <c r="D28246">
        <v>20.015999999999998</v>
      </c>
    </row>
    <row r="28247" spans="1:4">
      <c r="A28247" t="s">
        <v>326</v>
      </c>
      <c r="B28247" s="10">
        <v>42873.21875</v>
      </c>
      <c r="C28247">
        <v>50251.198930999999</v>
      </c>
      <c r="D28247">
        <v>20.015999999999998</v>
      </c>
    </row>
    <row r="28248" spans="1:4">
      <c r="A28248" t="s">
        <v>326</v>
      </c>
      <c r="B28248" s="10">
        <v>42873.229166666664</v>
      </c>
      <c r="C28248">
        <v>50251.198930999999</v>
      </c>
      <c r="D28248">
        <v>0</v>
      </c>
    </row>
    <row r="28249" spans="1:4">
      <c r="A28249" t="s">
        <v>326</v>
      </c>
      <c r="B28249" s="10">
        <v>42873.239583333336</v>
      </c>
      <c r="C28249">
        <v>50251.203934999998</v>
      </c>
      <c r="D28249">
        <v>20.015999999999998</v>
      </c>
    </row>
    <row r="28250" spans="1:4">
      <c r="A28250" t="s">
        <v>326</v>
      </c>
      <c r="B28250" s="10">
        <v>42873.25</v>
      </c>
      <c r="C28250">
        <v>50251.208938999996</v>
      </c>
      <c r="D28250">
        <v>20.015999999999998</v>
      </c>
    </row>
    <row r="28251" spans="1:4">
      <c r="A28251" t="s">
        <v>326</v>
      </c>
      <c r="B28251" s="10">
        <v>42873.260416666664</v>
      </c>
      <c r="C28251">
        <v>50251.213943000002</v>
      </c>
      <c r="D28251">
        <v>20.015999999999998</v>
      </c>
    </row>
    <row r="28252" spans="1:4">
      <c r="A28252" t="s">
        <v>326</v>
      </c>
      <c r="B28252" s="10">
        <v>42873.270833333336</v>
      </c>
      <c r="C28252">
        <v>50251.223941999997</v>
      </c>
      <c r="D28252">
        <v>39.996000000000002</v>
      </c>
    </row>
    <row r="28253" spans="1:4">
      <c r="A28253" t="s">
        <v>326</v>
      </c>
      <c r="B28253" s="10">
        <v>42873.28125</v>
      </c>
      <c r="C28253">
        <v>50251.688945000002</v>
      </c>
      <c r="D28253">
        <v>1860.0119999999999</v>
      </c>
    </row>
    <row r="28254" spans="1:4">
      <c r="A28254" t="s">
        <v>326</v>
      </c>
      <c r="B28254" s="10">
        <v>42873.291666666664</v>
      </c>
      <c r="C28254">
        <v>50251.763941999998</v>
      </c>
      <c r="D28254">
        <v>299.988</v>
      </c>
    </row>
    <row r="28255" spans="1:4">
      <c r="A28255" t="s">
        <v>326</v>
      </c>
      <c r="B28255" s="10">
        <v>42873.302083333336</v>
      </c>
      <c r="C28255">
        <v>50251.768945999997</v>
      </c>
      <c r="D28255">
        <v>20.015999999999998</v>
      </c>
    </row>
    <row r="28256" spans="1:4">
      <c r="A28256" t="s">
        <v>326</v>
      </c>
      <c r="B28256" s="10">
        <v>42873.3125</v>
      </c>
      <c r="C28256">
        <v>50251.778944999998</v>
      </c>
      <c r="D28256">
        <v>39.996000000000002</v>
      </c>
    </row>
    <row r="28257" spans="1:4">
      <c r="A28257" t="s">
        <v>326</v>
      </c>
      <c r="B28257" s="10">
        <v>42873.322916666664</v>
      </c>
      <c r="C28257">
        <v>50251.783948999997</v>
      </c>
      <c r="D28257">
        <v>20.015999999999998</v>
      </c>
    </row>
    <row r="28258" spans="1:4">
      <c r="A28258" t="s">
        <v>326</v>
      </c>
      <c r="B28258" s="10">
        <v>42873.333333333336</v>
      </c>
      <c r="C28258">
        <v>50251.808950999999</v>
      </c>
      <c r="D28258">
        <v>100.008</v>
      </c>
    </row>
    <row r="28259" spans="1:4">
      <c r="A28259" t="s">
        <v>326</v>
      </c>
      <c r="B28259" s="10">
        <v>42873.34375</v>
      </c>
      <c r="C28259">
        <v>50251.818950000001</v>
      </c>
      <c r="D28259">
        <v>39.996000000000002</v>
      </c>
    </row>
    <row r="28260" spans="1:4">
      <c r="A28260" t="s">
        <v>326</v>
      </c>
      <c r="B28260" s="10">
        <v>42873.354166666664</v>
      </c>
      <c r="C28260">
        <v>50251.828949000002</v>
      </c>
      <c r="D28260">
        <v>39.996000000000002</v>
      </c>
    </row>
    <row r="28261" spans="1:4">
      <c r="A28261" t="s">
        <v>326</v>
      </c>
      <c r="B28261" s="10">
        <v>42873.364583333336</v>
      </c>
      <c r="C28261">
        <v>50251.843952000003</v>
      </c>
      <c r="D28261">
        <v>60.012</v>
      </c>
    </row>
    <row r="28262" spans="1:4">
      <c r="A28262" t="s">
        <v>326</v>
      </c>
      <c r="B28262" s="10">
        <v>42873.375</v>
      </c>
      <c r="C28262">
        <v>50252.398954999997</v>
      </c>
      <c r="D28262">
        <v>2220.0120000000002</v>
      </c>
    </row>
    <row r="28263" spans="1:4">
      <c r="A28263" t="s">
        <v>326</v>
      </c>
      <c r="B28263" s="10">
        <v>42873.385416666664</v>
      </c>
      <c r="C28263">
        <v>50252.408953999999</v>
      </c>
      <c r="D28263">
        <v>39.996000000000002</v>
      </c>
    </row>
    <row r="28264" spans="1:4">
      <c r="A28264" t="s">
        <v>326</v>
      </c>
      <c r="B28264" s="10">
        <v>42873.395833333336</v>
      </c>
      <c r="C28264">
        <v>50252.428952000002</v>
      </c>
      <c r="D28264">
        <v>79.992000000000004</v>
      </c>
    </row>
    <row r="28265" spans="1:4">
      <c r="A28265" t="s">
        <v>326</v>
      </c>
      <c r="B28265" s="10">
        <v>42873.40625</v>
      </c>
      <c r="C28265">
        <v>50252.463952999999</v>
      </c>
      <c r="D28265">
        <v>140.00399999999999</v>
      </c>
    </row>
    <row r="28266" spans="1:4">
      <c r="A28266" t="s">
        <v>326</v>
      </c>
      <c r="B28266" s="10">
        <v>42873.416666666664</v>
      </c>
      <c r="C28266">
        <v>50252.543954000001</v>
      </c>
      <c r="D28266">
        <v>320.00400000000002</v>
      </c>
    </row>
    <row r="28267" spans="1:4">
      <c r="A28267" t="s">
        <v>326</v>
      </c>
      <c r="B28267" s="10">
        <v>42873.427083333336</v>
      </c>
      <c r="C28267">
        <v>50253.148952000003</v>
      </c>
      <c r="D28267">
        <v>2419.9920000000002</v>
      </c>
    </row>
    <row r="28268" spans="1:4">
      <c r="A28268" t="s">
        <v>326</v>
      </c>
      <c r="B28268" s="10">
        <v>42873.4375</v>
      </c>
      <c r="C28268">
        <v>50253.218954000004</v>
      </c>
      <c r="D28268">
        <v>280.00799999999998</v>
      </c>
    </row>
    <row r="28269" spans="1:4">
      <c r="A28269" t="s">
        <v>326</v>
      </c>
      <c r="B28269" s="10">
        <v>42873.447916666664</v>
      </c>
      <c r="C28269">
        <v>50253.318953000002</v>
      </c>
      <c r="D28269">
        <v>399.99599999999998</v>
      </c>
    </row>
    <row r="28270" spans="1:4">
      <c r="A28270" t="s">
        <v>326</v>
      </c>
      <c r="B28270" s="10">
        <v>42873.458333333336</v>
      </c>
      <c r="C28270">
        <v>50253.398953999997</v>
      </c>
      <c r="D28270">
        <v>320.00400000000002</v>
      </c>
    </row>
    <row r="28271" spans="1:4">
      <c r="A28271" t="s">
        <v>326</v>
      </c>
      <c r="B28271" s="10">
        <v>42873.46875</v>
      </c>
      <c r="C28271">
        <v>50253.478954999999</v>
      </c>
      <c r="D28271">
        <v>320.00400000000002</v>
      </c>
    </row>
    <row r="28272" spans="1:4">
      <c r="A28272" t="s">
        <v>326</v>
      </c>
      <c r="B28272" s="10">
        <v>42873.479166666664</v>
      </c>
      <c r="C28272">
        <v>50254.083953000001</v>
      </c>
      <c r="D28272">
        <v>2419.9920000000002</v>
      </c>
    </row>
    <row r="28273" spans="1:4">
      <c r="A28273" t="s">
        <v>326</v>
      </c>
      <c r="B28273" s="10">
        <v>42873.489583333336</v>
      </c>
      <c r="C28273">
        <v>50254.183951999999</v>
      </c>
      <c r="D28273">
        <v>399.99599999999998</v>
      </c>
    </row>
    <row r="28274" spans="1:4">
      <c r="A28274" t="s">
        <v>326</v>
      </c>
      <c r="B28274" s="10">
        <v>42873.5</v>
      </c>
      <c r="C28274">
        <v>50254.298953999998</v>
      </c>
      <c r="D28274">
        <v>460.00799999999998</v>
      </c>
    </row>
    <row r="28275" spans="1:4">
      <c r="A28275" t="s">
        <v>326</v>
      </c>
      <c r="B28275" s="10">
        <v>42873.510416666664</v>
      </c>
      <c r="C28275">
        <v>50254.408951999998</v>
      </c>
      <c r="D28275">
        <v>439.99200000000002</v>
      </c>
    </row>
    <row r="28276" spans="1:4">
      <c r="A28276" t="s">
        <v>326</v>
      </c>
      <c r="B28276" s="10">
        <v>42873.520833333336</v>
      </c>
      <c r="C28276">
        <v>50254.513955000002</v>
      </c>
      <c r="D28276">
        <v>420.012</v>
      </c>
    </row>
    <row r="28277" spans="1:4">
      <c r="A28277" t="s">
        <v>326</v>
      </c>
      <c r="B28277" s="10">
        <v>42873.53125</v>
      </c>
      <c r="C28277">
        <v>50254.598951</v>
      </c>
      <c r="D28277">
        <v>339.98399999999998</v>
      </c>
    </row>
    <row r="28278" spans="1:4">
      <c r="A28278" t="s">
        <v>326</v>
      </c>
      <c r="B28278" s="10">
        <v>42873.541666666664</v>
      </c>
      <c r="C28278">
        <v>50254.888949</v>
      </c>
      <c r="D28278">
        <v>1159.992</v>
      </c>
    </row>
    <row r="28279" spans="1:4">
      <c r="A28279" t="s">
        <v>326</v>
      </c>
      <c r="B28279" s="10">
        <v>42873.552083333336</v>
      </c>
      <c r="C28279">
        <v>50255.288945</v>
      </c>
      <c r="D28279">
        <v>1599.9839999999999</v>
      </c>
    </row>
    <row r="28280" spans="1:4">
      <c r="A28280" t="s">
        <v>326</v>
      </c>
      <c r="B28280" s="10">
        <v>42873.5625</v>
      </c>
      <c r="C28280">
        <v>50255.338948999997</v>
      </c>
      <c r="D28280">
        <v>200.01599999999999</v>
      </c>
    </row>
    <row r="28281" spans="1:4">
      <c r="A28281" t="s">
        <v>326</v>
      </c>
      <c r="B28281" s="10">
        <v>42873.572916666664</v>
      </c>
      <c r="C28281">
        <v>50255.393947999997</v>
      </c>
      <c r="D28281">
        <v>219.99600000000001</v>
      </c>
    </row>
    <row r="28282" spans="1:4">
      <c r="A28282" t="s">
        <v>326</v>
      </c>
      <c r="B28282" s="10">
        <v>42873.583333333336</v>
      </c>
      <c r="C28282">
        <v>50255.438948000003</v>
      </c>
      <c r="D28282">
        <v>180</v>
      </c>
    </row>
    <row r="28283" spans="1:4">
      <c r="A28283" t="s">
        <v>326</v>
      </c>
      <c r="B28283" s="10">
        <v>42873.59375</v>
      </c>
      <c r="C28283">
        <v>50255.483948000001</v>
      </c>
      <c r="D28283">
        <v>180</v>
      </c>
    </row>
    <row r="28284" spans="1:4">
      <c r="A28284" t="s">
        <v>326</v>
      </c>
      <c r="B28284" s="10">
        <v>42873.604166666664</v>
      </c>
      <c r="C28284">
        <v>50255.523944</v>
      </c>
      <c r="D28284">
        <v>159.98400000000001</v>
      </c>
    </row>
    <row r="28285" spans="1:4">
      <c r="A28285" t="s">
        <v>326</v>
      </c>
      <c r="B28285" s="10">
        <v>42873.614583333336</v>
      </c>
      <c r="C28285">
        <v>50256.118943000001</v>
      </c>
      <c r="D28285">
        <v>2379.9960000000001</v>
      </c>
    </row>
    <row r="28286" spans="1:4">
      <c r="A28286" t="s">
        <v>326</v>
      </c>
      <c r="B28286" s="10">
        <v>42873.625</v>
      </c>
      <c r="C28286">
        <v>50256.173942000001</v>
      </c>
      <c r="D28286">
        <v>219.99600000000001</v>
      </c>
    </row>
    <row r="28287" spans="1:4">
      <c r="A28287" t="s">
        <v>326</v>
      </c>
      <c r="B28287" s="10">
        <v>42873.635416666664</v>
      </c>
      <c r="C28287">
        <v>50256.223945999998</v>
      </c>
      <c r="D28287">
        <v>200.01599999999999</v>
      </c>
    </row>
    <row r="28288" spans="1:4">
      <c r="A28288" t="s">
        <v>326</v>
      </c>
      <c r="B28288" s="10">
        <v>42873.645833333336</v>
      </c>
      <c r="C28288">
        <v>50256.273950000003</v>
      </c>
      <c r="D28288">
        <v>200.01599999999999</v>
      </c>
    </row>
    <row r="28289" spans="1:4">
      <c r="A28289" t="s">
        <v>326</v>
      </c>
      <c r="B28289" s="10">
        <v>42873.65625</v>
      </c>
      <c r="C28289">
        <v>50256.323954</v>
      </c>
      <c r="D28289">
        <v>200.01599999999999</v>
      </c>
    </row>
    <row r="28290" spans="1:4">
      <c r="A28290" t="s">
        <v>326</v>
      </c>
      <c r="B28290" s="10">
        <v>42873.666666666664</v>
      </c>
      <c r="C28290">
        <v>50256.368953999998</v>
      </c>
      <c r="D28290">
        <v>180</v>
      </c>
    </row>
    <row r="28291" spans="1:4">
      <c r="A28291" t="s">
        <v>326</v>
      </c>
      <c r="B28291" s="10">
        <v>42873.677083333336</v>
      </c>
      <c r="C28291">
        <v>50256.948949999998</v>
      </c>
      <c r="D28291">
        <v>2319.9839999999999</v>
      </c>
    </row>
    <row r="28292" spans="1:4">
      <c r="A28292" t="s">
        <v>326</v>
      </c>
      <c r="B28292" s="10">
        <v>42873.6875</v>
      </c>
      <c r="C28292">
        <v>50256.998954000002</v>
      </c>
      <c r="D28292">
        <v>200.01599999999999</v>
      </c>
    </row>
    <row r="28293" spans="1:4">
      <c r="A28293" t="s">
        <v>326</v>
      </c>
      <c r="B28293" s="10">
        <v>42873.697916666664</v>
      </c>
      <c r="C28293">
        <v>50257.053953000002</v>
      </c>
      <c r="D28293">
        <v>219.99600000000001</v>
      </c>
    </row>
    <row r="28294" spans="1:4">
      <c r="A28294" t="s">
        <v>326</v>
      </c>
      <c r="B28294" s="10">
        <v>42873.708333333336</v>
      </c>
      <c r="C28294">
        <v>50257.098953000001</v>
      </c>
      <c r="D28294">
        <v>180</v>
      </c>
    </row>
    <row r="28295" spans="1:4">
      <c r="A28295" t="s">
        <v>326</v>
      </c>
      <c r="B28295" s="10">
        <v>42873.71875</v>
      </c>
      <c r="C28295">
        <v>50257.133953999997</v>
      </c>
      <c r="D28295">
        <v>140.00399999999999</v>
      </c>
    </row>
    <row r="28296" spans="1:4">
      <c r="A28296" t="s">
        <v>326</v>
      </c>
      <c r="B28296" s="10">
        <v>42873.729166666664</v>
      </c>
      <c r="C28296">
        <v>50257.168955000001</v>
      </c>
      <c r="D28296">
        <v>140.00399999999999</v>
      </c>
    </row>
    <row r="28297" spans="1:4">
      <c r="A28297" t="s">
        <v>326</v>
      </c>
      <c r="B28297" s="10">
        <v>42873.739583333336</v>
      </c>
      <c r="C28297">
        <v>50257.203955999998</v>
      </c>
      <c r="D28297">
        <v>140.00399999999999</v>
      </c>
    </row>
    <row r="28298" spans="1:4">
      <c r="A28298" t="s">
        <v>326</v>
      </c>
      <c r="B28298" s="10">
        <v>42873.75</v>
      </c>
      <c r="C28298">
        <v>50257.233953000003</v>
      </c>
      <c r="D28298">
        <v>119.988</v>
      </c>
    </row>
    <row r="28299" spans="1:4">
      <c r="A28299" t="s">
        <v>326</v>
      </c>
      <c r="B28299" s="10">
        <v>42873.760416666664</v>
      </c>
      <c r="C28299">
        <v>50257.26395</v>
      </c>
      <c r="D28299">
        <v>119.988</v>
      </c>
    </row>
    <row r="28300" spans="1:4">
      <c r="A28300" t="s">
        <v>326</v>
      </c>
      <c r="B28300" s="10">
        <v>42873.770833333336</v>
      </c>
      <c r="C28300">
        <v>50257.293946999998</v>
      </c>
      <c r="D28300">
        <v>119.988</v>
      </c>
    </row>
    <row r="28301" spans="1:4">
      <c r="A28301" t="s">
        <v>326</v>
      </c>
      <c r="B28301" s="10">
        <v>42873.78125</v>
      </c>
      <c r="C28301">
        <v>50257.318949</v>
      </c>
      <c r="D28301">
        <v>100.008</v>
      </c>
    </row>
    <row r="28302" spans="1:4">
      <c r="A28302" t="s">
        <v>326</v>
      </c>
      <c r="B28302" s="10">
        <v>42873.791666666664</v>
      </c>
      <c r="C28302">
        <v>50257.343951000003</v>
      </c>
      <c r="D28302">
        <v>100.008</v>
      </c>
    </row>
    <row r="28303" spans="1:4">
      <c r="A28303" t="s">
        <v>326</v>
      </c>
      <c r="B28303" s="10">
        <v>42873.802083333336</v>
      </c>
      <c r="C28303">
        <v>50257.368952999997</v>
      </c>
      <c r="D28303">
        <v>100.008</v>
      </c>
    </row>
    <row r="28304" spans="1:4">
      <c r="A28304" t="s">
        <v>326</v>
      </c>
      <c r="B28304" s="10">
        <v>42873.8125</v>
      </c>
      <c r="C28304">
        <v>50257.388951000001</v>
      </c>
      <c r="D28304">
        <v>79.992000000000004</v>
      </c>
    </row>
    <row r="28305" spans="1:4">
      <c r="A28305" t="s">
        <v>326</v>
      </c>
      <c r="B28305" s="10">
        <v>42873.822916666664</v>
      </c>
      <c r="C28305">
        <v>50257.413953000003</v>
      </c>
      <c r="D28305">
        <v>100.008</v>
      </c>
    </row>
    <row r="28306" spans="1:4">
      <c r="A28306" t="s">
        <v>326</v>
      </c>
      <c r="B28306" s="10">
        <v>42873.833333333336</v>
      </c>
      <c r="C28306">
        <v>50257.428956000003</v>
      </c>
      <c r="D28306">
        <v>60.012</v>
      </c>
    </row>
    <row r="28307" spans="1:4">
      <c r="A28307" t="s">
        <v>326</v>
      </c>
      <c r="B28307" s="10">
        <v>42873.84375</v>
      </c>
      <c r="C28307">
        <v>50257.448954</v>
      </c>
      <c r="D28307">
        <v>79.992000000000004</v>
      </c>
    </row>
    <row r="28308" spans="1:4">
      <c r="A28308" t="s">
        <v>326</v>
      </c>
      <c r="B28308" s="10">
        <v>42873.854166666664</v>
      </c>
      <c r="C28308">
        <v>50257.463957</v>
      </c>
      <c r="D28308">
        <v>60.012</v>
      </c>
    </row>
    <row r="28309" spans="1:4">
      <c r="A28309" t="s">
        <v>326</v>
      </c>
      <c r="B28309" s="10">
        <v>42873.864583333336</v>
      </c>
      <c r="C28309">
        <v>50257.493953999998</v>
      </c>
      <c r="D28309">
        <v>119.988</v>
      </c>
    </row>
    <row r="28310" spans="1:4">
      <c r="A28310" t="s">
        <v>326</v>
      </c>
      <c r="B28310" s="10">
        <v>42873.875</v>
      </c>
      <c r="C28310">
        <v>50257.508956999998</v>
      </c>
      <c r="D28310">
        <v>60.012</v>
      </c>
    </row>
    <row r="28311" spans="1:4">
      <c r="A28311" t="s">
        <v>326</v>
      </c>
      <c r="B28311" s="10">
        <v>42873.885416666664</v>
      </c>
      <c r="C28311">
        <v>50257.513960999997</v>
      </c>
      <c r="D28311">
        <v>20.015999999999998</v>
      </c>
    </row>
    <row r="28312" spans="1:4">
      <c r="A28312" t="s">
        <v>326</v>
      </c>
      <c r="B28312" s="10">
        <v>42873.895833333336</v>
      </c>
      <c r="C28312">
        <v>50257.518965000003</v>
      </c>
      <c r="D28312">
        <v>20.015999999999998</v>
      </c>
    </row>
    <row r="28313" spans="1:4">
      <c r="A28313" t="s">
        <v>326</v>
      </c>
      <c r="B28313" s="10">
        <v>42873.90625</v>
      </c>
      <c r="C28313">
        <v>50257.523969000002</v>
      </c>
      <c r="D28313">
        <v>20.015999999999998</v>
      </c>
    </row>
    <row r="28314" spans="1:4">
      <c r="A28314" t="s">
        <v>326</v>
      </c>
      <c r="B28314" s="10">
        <v>42873.916666666664</v>
      </c>
      <c r="C28314">
        <v>50257.528973</v>
      </c>
      <c r="D28314">
        <v>20.015999999999998</v>
      </c>
    </row>
    <row r="28315" spans="1:4">
      <c r="A28315" t="s">
        <v>326</v>
      </c>
      <c r="B28315" s="10">
        <v>42873.927083333336</v>
      </c>
      <c r="C28315">
        <v>50257.538972000002</v>
      </c>
      <c r="D28315">
        <v>39.996000000000002</v>
      </c>
    </row>
    <row r="28316" spans="1:4">
      <c r="A28316" t="s">
        <v>326</v>
      </c>
      <c r="B28316" s="10">
        <v>42873.9375</v>
      </c>
      <c r="C28316">
        <v>50257.543976000001</v>
      </c>
      <c r="D28316">
        <v>20.015999999999998</v>
      </c>
    </row>
    <row r="28317" spans="1:4">
      <c r="A28317" t="s">
        <v>326</v>
      </c>
      <c r="B28317" s="10">
        <v>42873.947916666664</v>
      </c>
      <c r="C28317">
        <v>50257.54898</v>
      </c>
      <c r="D28317">
        <v>20.015999999999998</v>
      </c>
    </row>
    <row r="28318" spans="1:4">
      <c r="A28318" t="s">
        <v>326</v>
      </c>
      <c r="B28318" s="10">
        <v>42873.958333333336</v>
      </c>
      <c r="C28318">
        <v>50257.553983999998</v>
      </c>
      <c r="D28318">
        <v>20.015999999999998</v>
      </c>
    </row>
    <row r="28319" spans="1:4">
      <c r="A28319" t="s">
        <v>326</v>
      </c>
      <c r="B28319" s="10">
        <v>42873.96875</v>
      </c>
      <c r="C28319">
        <v>50257.558987999997</v>
      </c>
      <c r="D28319">
        <v>20.015999999999998</v>
      </c>
    </row>
    <row r="28320" spans="1:4">
      <c r="A28320" t="s">
        <v>326</v>
      </c>
      <c r="B28320" s="10">
        <v>42873.979166666664</v>
      </c>
      <c r="C28320">
        <v>50257.563992000003</v>
      </c>
      <c r="D28320">
        <v>20.015999999999998</v>
      </c>
    </row>
    <row r="28321" spans="1:4">
      <c r="A28321" t="s">
        <v>326</v>
      </c>
      <c r="B28321" s="10">
        <v>42873.989583333336</v>
      </c>
      <c r="C28321">
        <v>50257.568996000002</v>
      </c>
      <c r="D28321">
        <v>20.015999999999998</v>
      </c>
    </row>
    <row r="28322" spans="1:4">
      <c r="A28322" t="s">
        <v>326</v>
      </c>
      <c r="B28322" s="10">
        <v>42874</v>
      </c>
      <c r="C28322">
        <v>50257.574220000002</v>
      </c>
      <c r="D28322">
        <v>20.015999999999998</v>
      </c>
    </row>
    <row r="28323" spans="1:4">
      <c r="A28323" t="s">
        <v>326</v>
      </c>
      <c r="B28323" s="10">
        <v>42874.010416666664</v>
      </c>
      <c r="C28323">
        <v>50257.579224000001</v>
      </c>
      <c r="D28323">
        <v>20.015999999999998</v>
      </c>
    </row>
    <row r="28324" spans="1:4">
      <c r="A28324" t="s">
        <v>326</v>
      </c>
      <c r="B28324" s="10">
        <v>42874.020833333336</v>
      </c>
      <c r="C28324">
        <v>50257.584228</v>
      </c>
      <c r="D28324">
        <v>20.015999999999998</v>
      </c>
    </row>
    <row r="28325" spans="1:4">
      <c r="A28325" t="s">
        <v>326</v>
      </c>
      <c r="B28325" s="10">
        <v>42874.03125</v>
      </c>
      <c r="C28325">
        <v>50257.589231999998</v>
      </c>
      <c r="D28325">
        <v>20.015999999999998</v>
      </c>
    </row>
    <row r="28326" spans="1:4">
      <c r="A28326" t="s">
        <v>326</v>
      </c>
      <c r="B28326" s="10">
        <v>42874.041666666664</v>
      </c>
      <c r="C28326">
        <v>50257.594235999997</v>
      </c>
      <c r="D28326">
        <v>20.015999999999998</v>
      </c>
    </row>
    <row r="28327" spans="1:4">
      <c r="A28327" t="s">
        <v>326</v>
      </c>
      <c r="B28327" s="10">
        <v>42874.052083333336</v>
      </c>
      <c r="C28327">
        <v>50257.599240000003</v>
      </c>
      <c r="D28327">
        <v>20.015999999999998</v>
      </c>
    </row>
    <row r="28328" spans="1:4">
      <c r="A28328" t="s">
        <v>326</v>
      </c>
      <c r="B28328" s="10">
        <v>42874.0625</v>
      </c>
      <c r="C28328">
        <v>50257.604244000002</v>
      </c>
      <c r="D28328">
        <v>20.015999999999998</v>
      </c>
    </row>
    <row r="28329" spans="1:4">
      <c r="A28329" t="s">
        <v>326</v>
      </c>
      <c r="B28329" s="10">
        <v>42874.072916666664</v>
      </c>
      <c r="C28329">
        <v>50257.609248000001</v>
      </c>
      <c r="D28329">
        <v>20.015999999999998</v>
      </c>
    </row>
    <row r="28330" spans="1:4">
      <c r="A28330" t="s">
        <v>326</v>
      </c>
      <c r="B28330" s="10">
        <v>42874.083333333336</v>
      </c>
      <c r="C28330">
        <v>50257.614251999999</v>
      </c>
      <c r="D28330">
        <v>20.015999999999998</v>
      </c>
    </row>
    <row r="28331" spans="1:4">
      <c r="A28331" t="s">
        <v>326</v>
      </c>
      <c r="B28331" s="10">
        <v>42874.09375</v>
      </c>
      <c r="C28331">
        <v>50257.619255999998</v>
      </c>
      <c r="D28331">
        <v>20.015999999999998</v>
      </c>
    </row>
    <row r="28332" spans="1:4">
      <c r="A28332" t="s">
        <v>326</v>
      </c>
      <c r="B28332" s="10">
        <v>42874.104166666664</v>
      </c>
      <c r="C28332">
        <v>50257.624259999997</v>
      </c>
      <c r="D28332">
        <v>20.015999999999998</v>
      </c>
    </row>
    <row r="28333" spans="1:4">
      <c r="A28333" t="s">
        <v>326</v>
      </c>
      <c r="B28333" s="10">
        <v>42874.114583333336</v>
      </c>
      <c r="C28333">
        <v>50257.624259999997</v>
      </c>
      <c r="D28333">
        <v>0</v>
      </c>
    </row>
    <row r="28334" spans="1:4">
      <c r="A28334" t="s">
        <v>326</v>
      </c>
      <c r="B28334" s="10">
        <v>42874.125</v>
      </c>
      <c r="C28334">
        <v>50257.629264000003</v>
      </c>
      <c r="D28334">
        <v>20.015999999999998</v>
      </c>
    </row>
    <row r="28335" spans="1:4">
      <c r="A28335" t="s">
        <v>326</v>
      </c>
      <c r="B28335" s="10">
        <v>42874.135416666664</v>
      </c>
      <c r="C28335">
        <v>50257.634268000002</v>
      </c>
      <c r="D28335">
        <v>20.015999999999998</v>
      </c>
    </row>
    <row r="28336" spans="1:4">
      <c r="A28336" t="s">
        <v>326</v>
      </c>
      <c r="B28336" s="10">
        <v>42874.145833333336</v>
      </c>
      <c r="C28336">
        <v>50257.639272</v>
      </c>
      <c r="D28336">
        <v>20.015999999999998</v>
      </c>
    </row>
    <row r="28337" spans="1:4">
      <c r="A28337" t="s">
        <v>326</v>
      </c>
      <c r="B28337" s="10">
        <v>42874.15625</v>
      </c>
      <c r="C28337">
        <v>50257.644275999999</v>
      </c>
      <c r="D28337">
        <v>20.015999999999998</v>
      </c>
    </row>
    <row r="28338" spans="1:4">
      <c r="A28338" t="s">
        <v>326</v>
      </c>
      <c r="B28338" s="10">
        <v>42874.166666666664</v>
      </c>
      <c r="C28338">
        <v>50257.649279999998</v>
      </c>
      <c r="D28338">
        <v>20.015999999999998</v>
      </c>
    </row>
    <row r="28339" spans="1:4">
      <c r="A28339" t="s">
        <v>326</v>
      </c>
      <c r="B28339" s="10">
        <v>42874.177083333336</v>
      </c>
      <c r="C28339">
        <v>50257.654283999997</v>
      </c>
      <c r="D28339">
        <v>20.015999999999998</v>
      </c>
    </row>
    <row r="28340" spans="1:4">
      <c r="A28340" t="s">
        <v>326</v>
      </c>
      <c r="B28340" s="10">
        <v>42874.1875</v>
      </c>
      <c r="C28340">
        <v>50257.654283999997</v>
      </c>
      <c r="D28340">
        <v>0</v>
      </c>
    </row>
    <row r="28341" spans="1:4">
      <c r="A28341" t="s">
        <v>326</v>
      </c>
      <c r="B28341" s="10">
        <v>42874.197916666664</v>
      </c>
      <c r="C28341">
        <v>50257.659288000003</v>
      </c>
      <c r="D28341">
        <v>20.015999999999998</v>
      </c>
    </row>
    <row r="28342" spans="1:4">
      <c r="A28342" t="s">
        <v>326</v>
      </c>
      <c r="B28342" s="10">
        <v>42874.208333333336</v>
      </c>
      <c r="C28342">
        <v>50257.664292000001</v>
      </c>
      <c r="D28342">
        <v>20.015999999999998</v>
      </c>
    </row>
    <row r="28343" spans="1:4">
      <c r="A28343" t="s">
        <v>326</v>
      </c>
      <c r="B28343" s="10">
        <v>42874.21875</v>
      </c>
      <c r="C28343">
        <v>50257.669296</v>
      </c>
      <c r="D28343">
        <v>20.015999999999998</v>
      </c>
    </row>
    <row r="28344" spans="1:4">
      <c r="A28344" t="s">
        <v>326</v>
      </c>
      <c r="B28344" s="10">
        <v>42874.229166666664</v>
      </c>
      <c r="C28344">
        <v>50257.674299999999</v>
      </c>
      <c r="D28344">
        <v>20.015999999999998</v>
      </c>
    </row>
    <row r="28345" spans="1:4">
      <c r="A28345" t="s">
        <v>326</v>
      </c>
      <c r="B28345" s="10">
        <v>42874.239583333336</v>
      </c>
      <c r="C28345">
        <v>50257.679303999998</v>
      </c>
      <c r="D28345">
        <v>20.015999999999998</v>
      </c>
    </row>
    <row r="28346" spans="1:4">
      <c r="A28346" t="s">
        <v>326</v>
      </c>
      <c r="B28346" s="10">
        <v>42874.25</v>
      </c>
      <c r="C28346">
        <v>50258.189307000001</v>
      </c>
      <c r="D28346">
        <v>2040.0119999999999</v>
      </c>
    </row>
    <row r="28347" spans="1:4">
      <c r="A28347" t="s">
        <v>326</v>
      </c>
      <c r="B28347" s="10">
        <v>42874.260416666664</v>
      </c>
      <c r="C28347">
        <v>50258.194310999999</v>
      </c>
      <c r="D28347">
        <v>20.015999999999998</v>
      </c>
    </row>
    <row r="28348" spans="1:4">
      <c r="A28348" t="s">
        <v>326</v>
      </c>
      <c r="B28348" s="10">
        <v>42874.270833333336</v>
      </c>
      <c r="C28348">
        <v>50258.199314999998</v>
      </c>
      <c r="D28348">
        <v>20.015999999999998</v>
      </c>
    </row>
    <row r="28349" spans="1:4">
      <c r="A28349" t="s">
        <v>326</v>
      </c>
      <c r="B28349" s="10">
        <v>42874.28125</v>
      </c>
      <c r="C28349">
        <v>50258.204318999997</v>
      </c>
      <c r="D28349">
        <v>20.015999999999998</v>
      </c>
    </row>
    <row r="28350" spans="1:4">
      <c r="A28350" t="s">
        <v>326</v>
      </c>
      <c r="B28350" s="10">
        <v>42874.291666666664</v>
      </c>
      <c r="C28350">
        <v>50258.214317999998</v>
      </c>
      <c r="D28350">
        <v>39.996000000000002</v>
      </c>
    </row>
    <row r="28351" spans="1:4">
      <c r="A28351" t="s">
        <v>326</v>
      </c>
      <c r="B28351" s="10">
        <v>42874.302083333336</v>
      </c>
      <c r="C28351">
        <v>50258.219321999997</v>
      </c>
      <c r="D28351">
        <v>20.015999999999998</v>
      </c>
    </row>
    <row r="28352" spans="1:4">
      <c r="A28352" t="s">
        <v>326</v>
      </c>
      <c r="B28352" s="10">
        <v>42874.3125</v>
      </c>
      <c r="C28352">
        <v>50258.229320999999</v>
      </c>
      <c r="D28352">
        <v>39.996000000000002</v>
      </c>
    </row>
    <row r="28353" spans="1:4">
      <c r="A28353" t="s">
        <v>326</v>
      </c>
      <c r="B28353" s="10">
        <v>42874.322916666664</v>
      </c>
      <c r="C28353">
        <v>50258.239320000001</v>
      </c>
      <c r="D28353">
        <v>39.996000000000002</v>
      </c>
    </row>
    <row r="28354" spans="1:4">
      <c r="A28354" t="s">
        <v>326</v>
      </c>
      <c r="B28354" s="10">
        <v>42874.333333333336</v>
      </c>
      <c r="C28354">
        <v>50258.264322000003</v>
      </c>
      <c r="D28354">
        <v>100.008</v>
      </c>
    </row>
    <row r="28355" spans="1:4">
      <c r="A28355" t="s">
        <v>326</v>
      </c>
      <c r="B28355" s="10">
        <v>42874.34375</v>
      </c>
      <c r="C28355">
        <v>50258.299322999999</v>
      </c>
      <c r="D28355">
        <v>140.00399999999999</v>
      </c>
    </row>
    <row r="28356" spans="1:4">
      <c r="A28356" t="s">
        <v>326</v>
      </c>
      <c r="B28356" s="10">
        <v>42874.354166666664</v>
      </c>
      <c r="C28356">
        <v>50258.349327000004</v>
      </c>
      <c r="D28356">
        <v>200.01599999999999</v>
      </c>
    </row>
    <row r="28357" spans="1:4">
      <c r="A28357" t="s">
        <v>326</v>
      </c>
      <c r="B28357" s="10">
        <v>42874.364583333336</v>
      </c>
      <c r="C28357">
        <v>50258.579331000001</v>
      </c>
      <c r="D28357">
        <v>920.01599999999996</v>
      </c>
    </row>
    <row r="28358" spans="1:4">
      <c r="A28358" t="s">
        <v>326</v>
      </c>
      <c r="B28358" s="10">
        <v>42874.375</v>
      </c>
      <c r="C28358">
        <v>50259.089333999997</v>
      </c>
      <c r="D28358">
        <v>2040.0119999999999</v>
      </c>
    </row>
    <row r="28359" spans="1:4">
      <c r="A28359" t="s">
        <v>326</v>
      </c>
      <c r="B28359" s="10">
        <v>42874.385416666664</v>
      </c>
      <c r="C28359">
        <v>50259.209330999998</v>
      </c>
      <c r="D28359">
        <v>479.988</v>
      </c>
    </row>
    <row r="28360" spans="1:4">
      <c r="A28360" t="s">
        <v>326</v>
      </c>
      <c r="B28360" s="10">
        <v>42874.395833333336</v>
      </c>
      <c r="C28360">
        <v>50259.439335000003</v>
      </c>
      <c r="D28360">
        <v>920.01599999999996</v>
      </c>
    </row>
    <row r="28361" spans="1:4">
      <c r="A28361" t="s">
        <v>326</v>
      </c>
      <c r="B28361" s="10">
        <v>42874.40625</v>
      </c>
      <c r="C28361">
        <v>50259.804339000002</v>
      </c>
      <c r="D28361">
        <v>1460.0160000000001</v>
      </c>
    </row>
    <row r="28362" spans="1:4">
      <c r="A28362" t="s">
        <v>326</v>
      </c>
      <c r="B28362" s="10">
        <v>42874.416666666664</v>
      </c>
      <c r="C28362">
        <v>50260.144340999999</v>
      </c>
      <c r="D28362">
        <v>1360.008</v>
      </c>
    </row>
    <row r="28363" spans="1:4">
      <c r="A28363" t="s">
        <v>326</v>
      </c>
      <c r="B28363" s="10">
        <v>42874.427083333336</v>
      </c>
      <c r="C28363">
        <v>50260.899341999997</v>
      </c>
      <c r="D28363">
        <v>3020.0039999999999</v>
      </c>
    </row>
    <row r="28364" spans="1:4">
      <c r="A28364" t="s">
        <v>326</v>
      </c>
      <c r="B28364" s="10">
        <v>42874.4375</v>
      </c>
      <c r="C28364">
        <v>50261.039345999998</v>
      </c>
      <c r="D28364">
        <v>560.01599999999996</v>
      </c>
    </row>
    <row r="28365" spans="1:4">
      <c r="A28365" t="s">
        <v>326</v>
      </c>
      <c r="B28365" s="10">
        <v>42874.447916666664</v>
      </c>
      <c r="C28365">
        <v>50261.129346000002</v>
      </c>
      <c r="D28365">
        <v>360</v>
      </c>
    </row>
    <row r="28366" spans="1:4">
      <c r="A28366" t="s">
        <v>326</v>
      </c>
      <c r="B28366" s="10">
        <v>42874.458333333336</v>
      </c>
      <c r="C28366">
        <v>50261.194344000003</v>
      </c>
      <c r="D28366">
        <v>259.99200000000002</v>
      </c>
    </row>
    <row r="28367" spans="1:4">
      <c r="A28367" t="s">
        <v>326</v>
      </c>
      <c r="B28367" s="10">
        <v>42874.46875</v>
      </c>
      <c r="C28367">
        <v>50261.254347000002</v>
      </c>
      <c r="D28367">
        <v>240.012</v>
      </c>
    </row>
    <row r="28368" spans="1:4">
      <c r="A28368" t="s">
        <v>326</v>
      </c>
      <c r="B28368" s="10">
        <v>42874.479166666664</v>
      </c>
      <c r="C28368">
        <v>50261.579345999999</v>
      </c>
      <c r="D28368">
        <v>1299.9960000000001</v>
      </c>
    </row>
    <row r="28369" spans="1:4">
      <c r="A28369" t="s">
        <v>326</v>
      </c>
      <c r="B28369" s="10">
        <v>42874.489583333336</v>
      </c>
      <c r="C28369">
        <v>50261.614347000002</v>
      </c>
      <c r="D28369">
        <v>140.00399999999999</v>
      </c>
    </row>
    <row r="28370" spans="1:4">
      <c r="A28370" t="s">
        <v>326</v>
      </c>
      <c r="B28370" s="10">
        <v>42874.5</v>
      </c>
      <c r="C28370">
        <v>50261.639348999997</v>
      </c>
      <c r="D28370">
        <v>100.008</v>
      </c>
    </row>
    <row r="28371" spans="1:4">
      <c r="A28371" t="s">
        <v>326</v>
      </c>
      <c r="B28371" s="10">
        <v>42874.510416666664</v>
      </c>
      <c r="C28371">
        <v>50261.664350999999</v>
      </c>
      <c r="D28371">
        <v>100.008</v>
      </c>
    </row>
    <row r="28372" spans="1:4">
      <c r="A28372" t="s">
        <v>326</v>
      </c>
      <c r="B28372" s="10">
        <v>42874.520833333336</v>
      </c>
      <c r="C28372">
        <v>50261.679354</v>
      </c>
      <c r="D28372">
        <v>60.012</v>
      </c>
    </row>
    <row r="28373" spans="1:4">
      <c r="A28373" t="s">
        <v>326</v>
      </c>
      <c r="B28373" s="10">
        <v>42874.53125</v>
      </c>
      <c r="C28373">
        <v>50262.004352999997</v>
      </c>
      <c r="D28373">
        <v>1299.9960000000001</v>
      </c>
    </row>
    <row r="28374" spans="1:4">
      <c r="A28374" t="s">
        <v>326</v>
      </c>
      <c r="B28374" s="10">
        <v>42874.541666666664</v>
      </c>
      <c r="C28374">
        <v>50262.034350000002</v>
      </c>
      <c r="D28374">
        <v>119.988</v>
      </c>
    </row>
    <row r="28375" spans="1:4">
      <c r="A28375" t="s">
        <v>326</v>
      </c>
      <c r="B28375" s="10">
        <v>42874.552083333336</v>
      </c>
      <c r="C28375">
        <v>50262.059351999997</v>
      </c>
      <c r="D28375">
        <v>100.008</v>
      </c>
    </row>
    <row r="28376" spans="1:4">
      <c r="A28376" t="s">
        <v>326</v>
      </c>
      <c r="B28376" s="10">
        <v>42874.5625</v>
      </c>
      <c r="C28376">
        <v>50262.109356000001</v>
      </c>
      <c r="D28376">
        <v>200.01599999999999</v>
      </c>
    </row>
    <row r="28377" spans="1:4">
      <c r="A28377" t="s">
        <v>326</v>
      </c>
      <c r="B28377" s="10">
        <v>42874.572916666664</v>
      </c>
      <c r="C28377">
        <v>50262.164355000001</v>
      </c>
      <c r="D28377">
        <v>219.99600000000001</v>
      </c>
    </row>
    <row r="28378" spans="1:4">
      <c r="A28378" t="s">
        <v>326</v>
      </c>
      <c r="B28378" s="10">
        <v>42874.583333333336</v>
      </c>
      <c r="C28378">
        <v>50262.229353000002</v>
      </c>
      <c r="D28378">
        <v>259.99200000000002</v>
      </c>
    </row>
    <row r="28379" spans="1:4">
      <c r="A28379" t="s">
        <v>326</v>
      </c>
      <c r="B28379" s="10">
        <v>42874.59375</v>
      </c>
      <c r="C28379">
        <v>50262.364352999997</v>
      </c>
      <c r="D28379">
        <v>540</v>
      </c>
    </row>
    <row r="28380" spans="1:4">
      <c r="A28380" t="s">
        <v>326</v>
      </c>
      <c r="B28380" s="10">
        <v>42874.604166666664</v>
      </c>
      <c r="C28380">
        <v>50262.649356000002</v>
      </c>
      <c r="D28380">
        <v>1140.0119999999999</v>
      </c>
    </row>
    <row r="28381" spans="1:4">
      <c r="A28381" t="s">
        <v>326</v>
      </c>
      <c r="B28381" s="10">
        <v>42874.614583333336</v>
      </c>
      <c r="C28381">
        <v>50262.709359</v>
      </c>
      <c r="D28381">
        <v>240.012</v>
      </c>
    </row>
    <row r="28382" spans="1:4">
      <c r="A28382" t="s">
        <v>326</v>
      </c>
      <c r="B28382" s="10">
        <v>42874.625</v>
      </c>
      <c r="C28382">
        <v>50262.774357000002</v>
      </c>
      <c r="D28382">
        <v>259.99200000000002</v>
      </c>
    </row>
    <row r="28383" spans="1:4">
      <c r="A28383" t="s">
        <v>326</v>
      </c>
      <c r="B28383" s="10">
        <v>42874.635416666664</v>
      </c>
      <c r="C28383">
        <v>50262.839354999996</v>
      </c>
      <c r="D28383">
        <v>259.99200000000002</v>
      </c>
    </row>
    <row r="28384" spans="1:4">
      <c r="A28384" t="s">
        <v>326</v>
      </c>
      <c r="B28384" s="10">
        <v>42874.645833333336</v>
      </c>
      <c r="C28384">
        <v>50262.914352</v>
      </c>
      <c r="D28384">
        <v>299.988</v>
      </c>
    </row>
    <row r="28385" spans="1:4">
      <c r="A28385" t="s">
        <v>326</v>
      </c>
      <c r="B28385" s="10">
        <v>42874.65625</v>
      </c>
      <c r="C28385">
        <v>50262.989349000003</v>
      </c>
      <c r="D28385">
        <v>299.988</v>
      </c>
    </row>
    <row r="28386" spans="1:4">
      <c r="A28386" t="s">
        <v>326</v>
      </c>
      <c r="B28386" s="10">
        <v>42874.666666666664</v>
      </c>
      <c r="C28386">
        <v>50263.624352999999</v>
      </c>
      <c r="D28386">
        <v>2540.0160000000001</v>
      </c>
    </row>
    <row r="28387" spans="1:4">
      <c r="A28387" t="s">
        <v>326</v>
      </c>
      <c r="B28387" s="10">
        <v>42874.677083333336</v>
      </c>
      <c r="C28387">
        <v>50263.699350000003</v>
      </c>
      <c r="D28387">
        <v>299.988</v>
      </c>
    </row>
    <row r="28388" spans="1:4">
      <c r="A28388" t="s">
        <v>326</v>
      </c>
      <c r="B28388" s="10">
        <v>42874.6875</v>
      </c>
      <c r="C28388">
        <v>50263.764347999997</v>
      </c>
      <c r="D28388">
        <v>259.99200000000002</v>
      </c>
    </row>
    <row r="28389" spans="1:4">
      <c r="A28389" t="s">
        <v>326</v>
      </c>
      <c r="B28389" s="10">
        <v>42874.697916666664</v>
      </c>
      <c r="C28389">
        <v>50263.829345999999</v>
      </c>
      <c r="D28389">
        <v>259.99200000000002</v>
      </c>
    </row>
    <row r="28390" spans="1:4">
      <c r="A28390" t="s">
        <v>326</v>
      </c>
      <c r="B28390" s="10">
        <v>42874.708333333336</v>
      </c>
      <c r="C28390">
        <v>50263.884344999999</v>
      </c>
      <c r="D28390">
        <v>219.99600000000001</v>
      </c>
    </row>
    <row r="28391" spans="1:4">
      <c r="A28391" t="s">
        <v>326</v>
      </c>
      <c r="B28391" s="10">
        <v>42874.71875</v>
      </c>
      <c r="C28391">
        <v>50263.929344999997</v>
      </c>
      <c r="D28391">
        <v>180</v>
      </c>
    </row>
    <row r="28392" spans="1:4">
      <c r="A28392" t="s">
        <v>326</v>
      </c>
      <c r="B28392" s="10">
        <v>42874.729166666664</v>
      </c>
      <c r="C28392">
        <v>50263.969341000004</v>
      </c>
      <c r="D28392">
        <v>159.98400000000001</v>
      </c>
    </row>
    <row r="28393" spans="1:4">
      <c r="A28393" t="s">
        <v>326</v>
      </c>
      <c r="B28393" s="10">
        <v>42874.739583333336</v>
      </c>
      <c r="C28393">
        <v>50264.004342</v>
      </c>
      <c r="D28393">
        <v>140.00399999999999</v>
      </c>
    </row>
    <row r="28394" spans="1:4">
      <c r="A28394" t="s">
        <v>326</v>
      </c>
      <c r="B28394" s="10">
        <v>42874.75</v>
      </c>
      <c r="C28394">
        <v>50264.034338999998</v>
      </c>
      <c r="D28394">
        <v>119.988</v>
      </c>
    </row>
    <row r="28395" spans="1:4">
      <c r="A28395" t="s">
        <v>326</v>
      </c>
      <c r="B28395" s="10">
        <v>42874.760416666664</v>
      </c>
      <c r="C28395">
        <v>50264.064336000003</v>
      </c>
      <c r="D28395">
        <v>119.988</v>
      </c>
    </row>
    <row r="28396" spans="1:4">
      <c r="A28396" t="s">
        <v>326</v>
      </c>
      <c r="B28396" s="10">
        <v>42874.770833333336</v>
      </c>
      <c r="C28396">
        <v>50264.089337999998</v>
      </c>
      <c r="D28396">
        <v>100.008</v>
      </c>
    </row>
    <row r="28397" spans="1:4">
      <c r="A28397" t="s">
        <v>326</v>
      </c>
      <c r="B28397" s="10">
        <v>42874.78125</v>
      </c>
      <c r="C28397">
        <v>50264.109336000001</v>
      </c>
      <c r="D28397">
        <v>79.992000000000004</v>
      </c>
    </row>
    <row r="28398" spans="1:4">
      <c r="A28398" t="s">
        <v>326</v>
      </c>
      <c r="B28398" s="10">
        <v>42874.791666666664</v>
      </c>
      <c r="C28398">
        <v>50264.129333999997</v>
      </c>
      <c r="D28398">
        <v>79.992000000000004</v>
      </c>
    </row>
    <row r="28399" spans="1:4">
      <c r="A28399" t="s">
        <v>326</v>
      </c>
      <c r="B28399" s="10">
        <v>42874.802083333336</v>
      </c>
      <c r="C28399">
        <v>50264.144336999998</v>
      </c>
      <c r="D28399">
        <v>60.012</v>
      </c>
    </row>
    <row r="28400" spans="1:4">
      <c r="A28400" t="s">
        <v>326</v>
      </c>
      <c r="B28400" s="10">
        <v>42874.8125</v>
      </c>
      <c r="C28400">
        <v>50264.164335000001</v>
      </c>
      <c r="D28400">
        <v>79.992000000000004</v>
      </c>
    </row>
    <row r="28401" spans="1:4">
      <c r="A28401" t="s">
        <v>326</v>
      </c>
      <c r="B28401" s="10">
        <v>42874.822916666664</v>
      </c>
      <c r="C28401">
        <v>50264.184332999997</v>
      </c>
      <c r="D28401">
        <v>79.992000000000004</v>
      </c>
    </row>
    <row r="28402" spans="1:4">
      <c r="A28402" t="s">
        <v>326</v>
      </c>
      <c r="B28402" s="10">
        <v>42874.833333333336</v>
      </c>
      <c r="C28402">
        <v>50264.214330000003</v>
      </c>
      <c r="D28402">
        <v>119.988</v>
      </c>
    </row>
    <row r="28403" spans="1:4">
      <c r="A28403" t="s">
        <v>326</v>
      </c>
      <c r="B28403" s="10">
        <v>42874.84375</v>
      </c>
      <c r="C28403">
        <v>50264.244327</v>
      </c>
      <c r="D28403">
        <v>119.988</v>
      </c>
    </row>
    <row r="28404" spans="1:4">
      <c r="A28404" t="s">
        <v>326</v>
      </c>
      <c r="B28404" s="10">
        <v>42874.854166666664</v>
      </c>
      <c r="C28404">
        <v>50264.274323999998</v>
      </c>
      <c r="D28404">
        <v>119.988</v>
      </c>
    </row>
    <row r="28405" spans="1:4">
      <c r="A28405" t="s">
        <v>326</v>
      </c>
      <c r="B28405" s="10">
        <v>42874.864583333336</v>
      </c>
      <c r="C28405">
        <v>50264.319323999996</v>
      </c>
      <c r="D28405">
        <v>180</v>
      </c>
    </row>
    <row r="28406" spans="1:4">
      <c r="A28406" t="s">
        <v>326</v>
      </c>
      <c r="B28406" s="10">
        <v>42874.875</v>
      </c>
      <c r="C28406">
        <v>50264.339322</v>
      </c>
      <c r="D28406">
        <v>79.992000000000004</v>
      </c>
    </row>
    <row r="28407" spans="1:4">
      <c r="A28407" t="s">
        <v>326</v>
      </c>
      <c r="B28407" s="10">
        <v>42874.885416666664</v>
      </c>
      <c r="C28407">
        <v>50264.359320000003</v>
      </c>
      <c r="D28407">
        <v>79.992000000000004</v>
      </c>
    </row>
    <row r="28408" spans="1:4">
      <c r="A28408" t="s">
        <v>326</v>
      </c>
      <c r="B28408" s="10">
        <v>42874.895833333336</v>
      </c>
      <c r="C28408">
        <v>50264.379317999999</v>
      </c>
      <c r="D28408">
        <v>79.992000000000004</v>
      </c>
    </row>
    <row r="28409" spans="1:4">
      <c r="A28409" t="s">
        <v>326</v>
      </c>
      <c r="B28409" s="10">
        <v>42874.90625</v>
      </c>
      <c r="C28409">
        <v>50264.399316000003</v>
      </c>
      <c r="D28409">
        <v>79.992000000000004</v>
      </c>
    </row>
    <row r="28410" spans="1:4">
      <c r="A28410" t="s">
        <v>326</v>
      </c>
      <c r="B28410" s="10">
        <v>42874.916666666664</v>
      </c>
      <c r="C28410">
        <v>50264.404320000001</v>
      </c>
      <c r="D28410">
        <v>20.015999999999998</v>
      </c>
    </row>
    <row r="28411" spans="1:4">
      <c r="A28411" t="s">
        <v>326</v>
      </c>
      <c r="B28411" s="10">
        <v>42874.927083333336</v>
      </c>
      <c r="C28411">
        <v>50264.409324</v>
      </c>
      <c r="D28411">
        <v>20.015999999999998</v>
      </c>
    </row>
    <row r="28412" spans="1:4">
      <c r="A28412" t="s">
        <v>326</v>
      </c>
      <c r="B28412" s="10">
        <v>42874.9375</v>
      </c>
      <c r="C28412">
        <v>50264.409324</v>
      </c>
      <c r="D28412">
        <v>0</v>
      </c>
    </row>
    <row r="28413" spans="1:4">
      <c r="A28413" t="s">
        <v>326</v>
      </c>
      <c r="B28413" s="10">
        <v>42874.947916666664</v>
      </c>
      <c r="C28413">
        <v>50264.414327999999</v>
      </c>
      <c r="D28413">
        <v>20.015999999999998</v>
      </c>
    </row>
    <row r="28414" spans="1:4">
      <c r="A28414" t="s">
        <v>326</v>
      </c>
      <c r="B28414" s="10">
        <v>42874.958333333336</v>
      </c>
      <c r="C28414">
        <v>50264.419331999998</v>
      </c>
      <c r="D28414">
        <v>20.015999999999998</v>
      </c>
    </row>
    <row r="28415" spans="1:4">
      <c r="A28415" t="s">
        <v>326</v>
      </c>
      <c r="B28415" s="10">
        <v>42874.96875</v>
      </c>
      <c r="C28415">
        <v>50264.424335999996</v>
      </c>
      <c r="D28415">
        <v>20.015999999999998</v>
      </c>
    </row>
    <row r="28416" spans="1:4">
      <c r="A28416" t="s">
        <v>326</v>
      </c>
      <c r="B28416" s="10">
        <v>42874.979166666664</v>
      </c>
      <c r="C28416">
        <v>50264.424335999996</v>
      </c>
      <c r="D28416">
        <v>0</v>
      </c>
    </row>
    <row r="28417" spans="1:4">
      <c r="A28417" t="s">
        <v>326</v>
      </c>
      <c r="B28417" s="10">
        <v>42874.989583333336</v>
      </c>
      <c r="C28417">
        <v>50264.429340000002</v>
      </c>
      <c r="D28417">
        <v>20.015999999999998</v>
      </c>
    </row>
    <row r="28418" spans="1:4">
      <c r="A28418" t="s">
        <v>326</v>
      </c>
      <c r="B28418" s="10">
        <v>42875</v>
      </c>
      <c r="C28418">
        <v>50264.433590000001</v>
      </c>
      <c r="D28418">
        <v>20.015999999999998</v>
      </c>
    </row>
    <row r="28419" spans="1:4">
      <c r="A28419" t="s">
        <v>326</v>
      </c>
      <c r="B28419" s="10">
        <v>42875.010416666664</v>
      </c>
      <c r="C28419">
        <v>50264.433590000001</v>
      </c>
      <c r="D28419">
        <v>0</v>
      </c>
    </row>
    <row r="28420" spans="1:4">
      <c r="A28420" t="s">
        <v>326</v>
      </c>
      <c r="B28420" s="10">
        <v>42875.020833333336</v>
      </c>
      <c r="C28420">
        <v>50264.438593999999</v>
      </c>
      <c r="D28420">
        <v>20.015999999999998</v>
      </c>
    </row>
    <row r="28421" spans="1:4">
      <c r="A28421" t="s">
        <v>326</v>
      </c>
      <c r="B28421" s="10">
        <v>42875.03125</v>
      </c>
      <c r="C28421">
        <v>50264.443597999998</v>
      </c>
      <c r="D28421">
        <v>20.015999999999998</v>
      </c>
    </row>
    <row r="28422" spans="1:4">
      <c r="A28422" t="s">
        <v>326</v>
      </c>
      <c r="B28422" s="10">
        <v>42875.041666666664</v>
      </c>
      <c r="C28422">
        <v>50264.448601999997</v>
      </c>
      <c r="D28422">
        <v>20.015999999999998</v>
      </c>
    </row>
    <row r="28423" spans="1:4">
      <c r="A28423" t="s">
        <v>326</v>
      </c>
      <c r="B28423" s="10">
        <v>42875.052083333336</v>
      </c>
      <c r="C28423">
        <v>50264.448601999997</v>
      </c>
      <c r="D28423">
        <v>0</v>
      </c>
    </row>
    <row r="28424" spans="1:4">
      <c r="A28424" t="s">
        <v>326</v>
      </c>
      <c r="B28424" s="10">
        <v>42875.0625</v>
      </c>
      <c r="C28424">
        <v>50264.453606000003</v>
      </c>
      <c r="D28424">
        <v>20.015999999999998</v>
      </c>
    </row>
    <row r="28425" spans="1:4">
      <c r="A28425" t="s">
        <v>326</v>
      </c>
      <c r="B28425" s="10">
        <v>42875.072916666664</v>
      </c>
      <c r="C28425">
        <v>50264.458610000001</v>
      </c>
      <c r="D28425">
        <v>20.015999999999998</v>
      </c>
    </row>
    <row r="28426" spans="1:4">
      <c r="A28426" t="s">
        <v>326</v>
      </c>
      <c r="B28426" s="10">
        <v>42875.083333333336</v>
      </c>
      <c r="C28426">
        <v>50264.458610000001</v>
      </c>
      <c r="D28426">
        <v>0</v>
      </c>
    </row>
    <row r="28427" spans="1:4">
      <c r="A28427" t="s">
        <v>326</v>
      </c>
      <c r="B28427" s="10">
        <v>42875.09375</v>
      </c>
      <c r="C28427">
        <v>50264.463614</v>
      </c>
      <c r="D28427">
        <v>20.015999999999998</v>
      </c>
    </row>
    <row r="28428" spans="1:4">
      <c r="A28428" t="s">
        <v>326</v>
      </c>
      <c r="B28428" s="10">
        <v>42875.104166666664</v>
      </c>
      <c r="C28428">
        <v>50264.468617999999</v>
      </c>
      <c r="D28428">
        <v>20.015999999999998</v>
      </c>
    </row>
    <row r="28429" spans="1:4">
      <c r="A28429" t="s">
        <v>326</v>
      </c>
      <c r="B28429" s="10">
        <v>42875.114583333336</v>
      </c>
      <c r="C28429">
        <v>50264.468617999999</v>
      </c>
      <c r="D28429">
        <v>0</v>
      </c>
    </row>
    <row r="28430" spans="1:4">
      <c r="A28430" t="s">
        <v>326</v>
      </c>
      <c r="B28430" s="10">
        <v>42875.125</v>
      </c>
      <c r="C28430">
        <v>50264.473621999998</v>
      </c>
      <c r="D28430">
        <v>20.015999999999998</v>
      </c>
    </row>
    <row r="28431" spans="1:4">
      <c r="A28431" t="s">
        <v>326</v>
      </c>
      <c r="B28431" s="10">
        <v>42875.135416666664</v>
      </c>
      <c r="C28431">
        <v>50264.478625999996</v>
      </c>
      <c r="D28431">
        <v>20.015999999999998</v>
      </c>
    </row>
    <row r="28432" spans="1:4">
      <c r="A28432" t="s">
        <v>326</v>
      </c>
      <c r="B28432" s="10">
        <v>42875.145833333336</v>
      </c>
      <c r="C28432">
        <v>50264.478625999996</v>
      </c>
      <c r="D28432">
        <v>0</v>
      </c>
    </row>
    <row r="28433" spans="1:4">
      <c r="A28433" t="s">
        <v>326</v>
      </c>
      <c r="B28433" s="10">
        <v>42875.15625</v>
      </c>
      <c r="C28433">
        <v>50264.483630000002</v>
      </c>
      <c r="D28433">
        <v>20.015999999999998</v>
      </c>
    </row>
    <row r="28434" spans="1:4">
      <c r="A28434" t="s">
        <v>326</v>
      </c>
      <c r="B28434" s="10">
        <v>42875.166666666664</v>
      </c>
      <c r="C28434">
        <v>50264.488634000001</v>
      </c>
      <c r="D28434">
        <v>20.015999999999998</v>
      </c>
    </row>
    <row r="28435" spans="1:4">
      <c r="A28435" t="s">
        <v>326</v>
      </c>
      <c r="B28435" s="10">
        <v>42875.177083333336</v>
      </c>
      <c r="C28435">
        <v>50265.008635999999</v>
      </c>
      <c r="D28435">
        <v>2080.0079999999998</v>
      </c>
    </row>
    <row r="28436" spans="1:4">
      <c r="A28436" t="s">
        <v>326</v>
      </c>
      <c r="B28436" s="10">
        <v>42875.1875</v>
      </c>
      <c r="C28436">
        <v>50265.013639999997</v>
      </c>
      <c r="D28436">
        <v>20.015999999999998</v>
      </c>
    </row>
    <row r="28437" spans="1:4">
      <c r="A28437" t="s">
        <v>326</v>
      </c>
      <c r="B28437" s="10">
        <v>42875.197916666664</v>
      </c>
      <c r="C28437">
        <v>50265.013639999997</v>
      </c>
      <c r="D28437">
        <v>0</v>
      </c>
    </row>
    <row r="28438" spans="1:4">
      <c r="A28438" t="s">
        <v>326</v>
      </c>
      <c r="B28438" s="10">
        <v>42875.208333333336</v>
      </c>
      <c r="C28438">
        <v>50265.018644000003</v>
      </c>
      <c r="D28438">
        <v>20.015999999999998</v>
      </c>
    </row>
    <row r="28439" spans="1:4">
      <c r="A28439" t="s">
        <v>326</v>
      </c>
      <c r="B28439" s="10">
        <v>42875.21875</v>
      </c>
      <c r="C28439">
        <v>50265.023648000002</v>
      </c>
      <c r="D28439">
        <v>20.015999999999998</v>
      </c>
    </row>
    <row r="28440" spans="1:4">
      <c r="A28440" t="s">
        <v>326</v>
      </c>
      <c r="B28440" s="10">
        <v>42875.229166666664</v>
      </c>
      <c r="C28440">
        <v>50265.023648000002</v>
      </c>
      <c r="D28440">
        <v>0</v>
      </c>
    </row>
    <row r="28441" spans="1:4">
      <c r="A28441" t="s">
        <v>326</v>
      </c>
      <c r="B28441" s="10">
        <v>42875.239583333336</v>
      </c>
      <c r="C28441">
        <v>50265.028652000001</v>
      </c>
      <c r="D28441">
        <v>20.015999999999998</v>
      </c>
    </row>
    <row r="28442" spans="1:4">
      <c r="A28442" t="s">
        <v>326</v>
      </c>
      <c r="B28442" s="10">
        <v>42875.25</v>
      </c>
      <c r="C28442">
        <v>50265.033656</v>
      </c>
      <c r="D28442">
        <v>20.015999999999998</v>
      </c>
    </row>
    <row r="28443" spans="1:4">
      <c r="A28443" t="s">
        <v>326</v>
      </c>
      <c r="B28443" s="10">
        <v>42875.260416666664</v>
      </c>
      <c r="C28443">
        <v>50265.033656</v>
      </c>
      <c r="D28443">
        <v>0</v>
      </c>
    </row>
    <row r="28444" spans="1:4">
      <c r="A28444" t="s">
        <v>326</v>
      </c>
      <c r="B28444" s="10">
        <v>42875.270833333336</v>
      </c>
      <c r="C28444">
        <v>50265.038659999998</v>
      </c>
      <c r="D28444">
        <v>20.015999999999998</v>
      </c>
    </row>
    <row r="28445" spans="1:4">
      <c r="A28445" t="s">
        <v>326</v>
      </c>
      <c r="B28445" s="10">
        <v>42875.28125</v>
      </c>
      <c r="C28445">
        <v>50265.043663999997</v>
      </c>
      <c r="D28445">
        <v>20.015999999999998</v>
      </c>
    </row>
    <row r="28446" spans="1:4">
      <c r="A28446" t="s">
        <v>326</v>
      </c>
      <c r="B28446" s="10">
        <v>42875.291666666664</v>
      </c>
      <c r="C28446">
        <v>50265.043663999997</v>
      </c>
      <c r="D28446">
        <v>0</v>
      </c>
    </row>
    <row r="28447" spans="1:4">
      <c r="A28447" t="s">
        <v>326</v>
      </c>
      <c r="B28447" s="10">
        <v>42875.302083333336</v>
      </c>
      <c r="C28447">
        <v>50265.048668000003</v>
      </c>
      <c r="D28447">
        <v>20.015999999999998</v>
      </c>
    </row>
    <row r="28448" spans="1:4">
      <c r="A28448" t="s">
        <v>326</v>
      </c>
      <c r="B28448" s="10">
        <v>42875.3125</v>
      </c>
      <c r="C28448">
        <v>50265.048668000003</v>
      </c>
      <c r="D28448">
        <v>0</v>
      </c>
    </row>
    <row r="28449" spans="1:4">
      <c r="A28449" t="s">
        <v>326</v>
      </c>
      <c r="B28449" s="10">
        <v>42875.322916666664</v>
      </c>
      <c r="C28449">
        <v>50265.053672000002</v>
      </c>
      <c r="D28449">
        <v>20.015999999999998</v>
      </c>
    </row>
    <row r="28450" spans="1:4">
      <c r="A28450" t="s">
        <v>326</v>
      </c>
      <c r="B28450" s="10">
        <v>42875.333333333336</v>
      </c>
      <c r="C28450">
        <v>50265.058676000001</v>
      </c>
      <c r="D28450">
        <v>20.015999999999998</v>
      </c>
    </row>
    <row r="28451" spans="1:4">
      <c r="A28451" t="s">
        <v>326</v>
      </c>
      <c r="B28451" s="10">
        <v>42875.34375</v>
      </c>
      <c r="C28451">
        <v>50265.058676000001</v>
      </c>
      <c r="D28451">
        <v>0</v>
      </c>
    </row>
    <row r="28452" spans="1:4">
      <c r="A28452" t="s">
        <v>326</v>
      </c>
      <c r="B28452" s="10">
        <v>42875.354166666664</v>
      </c>
      <c r="C28452">
        <v>50265.063679999999</v>
      </c>
      <c r="D28452">
        <v>20.015999999999998</v>
      </c>
    </row>
    <row r="28453" spans="1:4">
      <c r="A28453" t="s">
        <v>326</v>
      </c>
      <c r="B28453" s="10">
        <v>42875.364583333336</v>
      </c>
      <c r="C28453">
        <v>50265.068683999998</v>
      </c>
      <c r="D28453">
        <v>20.015999999999998</v>
      </c>
    </row>
    <row r="28454" spans="1:4">
      <c r="A28454" t="s">
        <v>326</v>
      </c>
      <c r="B28454" s="10">
        <v>42875.375</v>
      </c>
      <c r="C28454">
        <v>50265.068683999998</v>
      </c>
      <c r="D28454">
        <v>0</v>
      </c>
    </row>
    <row r="28455" spans="1:4">
      <c r="A28455" t="s">
        <v>326</v>
      </c>
      <c r="B28455" s="10">
        <v>42875.385416666664</v>
      </c>
      <c r="C28455">
        <v>50265.073687999997</v>
      </c>
      <c r="D28455">
        <v>20.015999999999998</v>
      </c>
    </row>
    <row r="28456" spans="1:4">
      <c r="A28456" t="s">
        <v>326</v>
      </c>
      <c r="B28456" s="10">
        <v>42875.395833333336</v>
      </c>
      <c r="C28456">
        <v>50265.073687999997</v>
      </c>
      <c r="D28456">
        <v>0</v>
      </c>
    </row>
    <row r="28457" spans="1:4">
      <c r="A28457" t="s">
        <v>326</v>
      </c>
      <c r="B28457" s="10">
        <v>42875.40625</v>
      </c>
      <c r="C28457">
        <v>50265.078692000003</v>
      </c>
      <c r="D28457">
        <v>20.015999999999998</v>
      </c>
    </row>
    <row r="28458" spans="1:4">
      <c r="A28458" t="s">
        <v>326</v>
      </c>
      <c r="B28458" s="10">
        <v>42875.416666666664</v>
      </c>
      <c r="C28458">
        <v>50265.088690999997</v>
      </c>
      <c r="D28458">
        <v>39.996000000000002</v>
      </c>
    </row>
    <row r="28459" spans="1:4">
      <c r="A28459" t="s">
        <v>326</v>
      </c>
      <c r="B28459" s="10">
        <v>42875.427083333336</v>
      </c>
      <c r="C28459">
        <v>50265.088690999997</v>
      </c>
      <c r="D28459">
        <v>0</v>
      </c>
    </row>
    <row r="28460" spans="1:4">
      <c r="A28460" t="s">
        <v>326</v>
      </c>
      <c r="B28460" s="10">
        <v>42875.4375</v>
      </c>
      <c r="C28460">
        <v>50265.093695000003</v>
      </c>
      <c r="D28460">
        <v>20.015999999999998</v>
      </c>
    </row>
    <row r="28461" spans="1:4">
      <c r="A28461" t="s">
        <v>326</v>
      </c>
      <c r="B28461" s="10">
        <v>42875.447916666664</v>
      </c>
      <c r="C28461">
        <v>50265.098699000002</v>
      </c>
      <c r="D28461">
        <v>20.015999999999998</v>
      </c>
    </row>
    <row r="28462" spans="1:4">
      <c r="A28462" t="s">
        <v>326</v>
      </c>
      <c r="B28462" s="10">
        <v>42875.458333333336</v>
      </c>
      <c r="C28462">
        <v>50265.103703000001</v>
      </c>
      <c r="D28462">
        <v>20.015999999999998</v>
      </c>
    </row>
    <row r="28463" spans="1:4">
      <c r="A28463" t="s">
        <v>326</v>
      </c>
      <c r="B28463" s="10">
        <v>42875.46875</v>
      </c>
      <c r="C28463">
        <v>50265.103703000001</v>
      </c>
      <c r="D28463">
        <v>0</v>
      </c>
    </row>
    <row r="28464" spans="1:4">
      <c r="A28464" t="s">
        <v>326</v>
      </c>
      <c r="B28464" s="10">
        <v>42875.479166666664</v>
      </c>
      <c r="C28464">
        <v>50265.108706999999</v>
      </c>
      <c r="D28464">
        <v>20.015999999999998</v>
      </c>
    </row>
    <row r="28465" spans="1:4">
      <c r="A28465" t="s">
        <v>326</v>
      </c>
      <c r="B28465" s="10">
        <v>42875.489583333336</v>
      </c>
      <c r="C28465">
        <v>50265.113710999998</v>
      </c>
      <c r="D28465">
        <v>20.015999999999998</v>
      </c>
    </row>
    <row r="28466" spans="1:4">
      <c r="A28466" t="s">
        <v>326</v>
      </c>
      <c r="B28466" s="10">
        <v>42875.5</v>
      </c>
      <c r="C28466">
        <v>50265.118714999997</v>
      </c>
      <c r="D28466">
        <v>20.015999999999998</v>
      </c>
    </row>
    <row r="28467" spans="1:4">
      <c r="A28467" t="s">
        <v>326</v>
      </c>
      <c r="B28467" s="10">
        <v>42875.510416666664</v>
      </c>
      <c r="C28467">
        <v>50265.118714999997</v>
      </c>
      <c r="D28467">
        <v>0</v>
      </c>
    </row>
    <row r="28468" spans="1:4">
      <c r="A28468" t="s">
        <v>326</v>
      </c>
      <c r="B28468" s="10">
        <v>42875.520833333336</v>
      </c>
      <c r="C28468">
        <v>50265.123719000003</v>
      </c>
      <c r="D28468">
        <v>20.015999999999998</v>
      </c>
    </row>
    <row r="28469" spans="1:4">
      <c r="A28469" t="s">
        <v>326</v>
      </c>
      <c r="B28469" s="10">
        <v>42875.53125</v>
      </c>
      <c r="C28469">
        <v>50265.128723000002</v>
      </c>
      <c r="D28469">
        <v>20.015999999999998</v>
      </c>
    </row>
    <row r="28470" spans="1:4">
      <c r="A28470" t="s">
        <v>326</v>
      </c>
      <c r="B28470" s="10">
        <v>42875.541666666664</v>
      </c>
      <c r="C28470">
        <v>50265.133727</v>
      </c>
      <c r="D28470">
        <v>20.015999999999998</v>
      </c>
    </row>
    <row r="28471" spans="1:4">
      <c r="A28471" t="s">
        <v>326</v>
      </c>
      <c r="B28471" s="10">
        <v>42875.552083333336</v>
      </c>
      <c r="C28471">
        <v>50265.138730999999</v>
      </c>
      <c r="D28471">
        <v>20.015999999999998</v>
      </c>
    </row>
    <row r="28472" spans="1:4">
      <c r="A28472" t="s">
        <v>326</v>
      </c>
      <c r="B28472" s="10">
        <v>42875.5625</v>
      </c>
      <c r="C28472">
        <v>50265.138730999999</v>
      </c>
      <c r="D28472">
        <v>0</v>
      </c>
    </row>
    <row r="28473" spans="1:4">
      <c r="A28473" t="s">
        <v>326</v>
      </c>
      <c r="B28473" s="10">
        <v>42875.572916666664</v>
      </c>
      <c r="C28473">
        <v>50265.158729000002</v>
      </c>
      <c r="D28473">
        <v>79.992000000000004</v>
      </c>
    </row>
    <row r="28474" spans="1:4">
      <c r="A28474" t="s">
        <v>326</v>
      </c>
      <c r="B28474" s="10">
        <v>42875.583333333336</v>
      </c>
      <c r="C28474">
        <v>50265.178726999999</v>
      </c>
      <c r="D28474">
        <v>79.992000000000004</v>
      </c>
    </row>
    <row r="28475" spans="1:4">
      <c r="A28475" t="s">
        <v>326</v>
      </c>
      <c r="B28475" s="10">
        <v>42875.59375</v>
      </c>
      <c r="C28475">
        <v>50265.198725000002</v>
      </c>
      <c r="D28475">
        <v>79.992000000000004</v>
      </c>
    </row>
    <row r="28476" spans="1:4">
      <c r="A28476" t="s">
        <v>326</v>
      </c>
      <c r="B28476" s="10">
        <v>42875.604166666664</v>
      </c>
      <c r="C28476">
        <v>50265.218722999998</v>
      </c>
      <c r="D28476">
        <v>79.992000000000004</v>
      </c>
    </row>
    <row r="28477" spans="1:4">
      <c r="A28477" t="s">
        <v>326</v>
      </c>
      <c r="B28477" s="10">
        <v>42875.614583333336</v>
      </c>
      <c r="C28477">
        <v>50265.238721000002</v>
      </c>
      <c r="D28477">
        <v>79.992000000000004</v>
      </c>
    </row>
    <row r="28478" spans="1:4">
      <c r="A28478" t="s">
        <v>326</v>
      </c>
      <c r="B28478" s="10">
        <v>42875.625</v>
      </c>
      <c r="C28478">
        <v>50265.258718999998</v>
      </c>
      <c r="D28478">
        <v>79.992000000000004</v>
      </c>
    </row>
    <row r="28479" spans="1:4">
      <c r="A28479" t="s">
        <v>326</v>
      </c>
      <c r="B28479" s="10">
        <v>42875.635416666664</v>
      </c>
      <c r="C28479">
        <v>50265.278717000001</v>
      </c>
      <c r="D28479">
        <v>79.992000000000004</v>
      </c>
    </row>
    <row r="28480" spans="1:4">
      <c r="A28480" t="s">
        <v>326</v>
      </c>
      <c r="B28480" s="10">
        <v>42875.645833333336</v>
      </c>
      <c r="C28480">
        <v>50265.303719000003</v>
      </c>
      <c r="D28480">
        <v>100.008</v>
      </c>
    </row>
    <row r="28481" spans="1:4">
      <c r="A28481" t="s">
        <v>326</v>
      </c>
      <c r="B28481" s="10">
        <v>42875.65625</v>
      </c>
      <c r="C28481">
        <v>50265.308723000002</v>
      </c>
      <c r="D28481">
        <v>20.015999999999998</v>
      </c>
    </row>
    <row r="28482" spans="1:4">
      <c r="A28482" t="s">
        <v>326</v>
      </c>
      <c r="B28482" s="10">
        <v>42875.666666666664</v>
      </c>
      <c r="C28482">
        <v>50265.313727000001</v>
      </c>
      <c r="D28482">
        <v>20.015999999999998</v>
      </c>
    </row>
    <row r="28483" spans="1:4">
      <c r="A28483" t="s">
        <v>326</v>
      </c>
      <c r="B28483" s="10">
        <v>42875.677083333336</v>
      </c>
      <c r="C28483">
        <v>50265.318730999999</v>
      </c>
      <c r="D28483">
        <v>20.015999999999998</v>
      </c>
    </row>
    <row r="28484" spans="1:4">
      <c r="A28484" t="s">
        <v>326</v>
      </c>
      <c r="B28484" s="10">
        <v>42875.6875</v>
      </c>
      <c r="C28484">
        <v>50265.323734999998</v>
      </c>
      <c r="D28484">
        <v>20.015999999999998</v>
      </c>
    </row>
    <row r="28485" spans="1:4">
      <c r="A28485" t="s">
        <v>326</v>
      </c>
      <c r="B28485" s="10">
        <v>42875.697916666664</v>
      </c>
      <c r="C28485">
        <v>50265.323734999998</v>
      </c>
      <c r="D28485">
        <v>0</v>
      </c>
    </row>
    <row r="28486" spans="1:4">
      <c r="A28486" t="s">
        <v>326</v>
      </c>
      <c r="B28486" s="10">
        <v>42875.708333333336</v>
      </c>
      <c r="C28486">
        <v>50265.328738999997</v>
      </c>
      <c r="D28486">
        <v>20.015999999999998</v>
      </c>
    </row>
    <row r="28487" spans="1:4">
      <c r="A28487" t="s">
        <v>326</v>
      </c>
      <c r="B28487" s="10">
        <v>42875.71875</v>
      </c>
      <c r="C28487">
        <v>50265.333743000003</v>
      </c>
      <c r="D28487">
        <v>20.015999999999998</v>
      </c>
    </row>
    <row r="28488" spans="1:4">
      <c r="A28488" t="s">
        <v>326</v>
      </c>
      <c r="B28488" s="10">
        <v>42875.729166666664</v>
      </c>
      <c r="C28488">
        <v>50265.333743000003</v>
      </c>
      <c r="D28488">
        <v>0</v>
      </c>
    </row>
    <row r="28489" spans="1:4">
      <c r="A28489" t="s">
        <v>326</v>
      </c>
      <c r="B28489" s="10">
        <v>42875.739583333336</v>
      </c>
      <c r="C28489">
        <v>50265.338747000002</v>
      </c>
      <c r="D28489">
        <v>20.015999999999998</v>
      </c>
    </row>
    <row r="28490" spans="1:4">
      <c r="A28490" t="s">
        <v>326</v>
      </c>
      <c r="B28490" s="10">
        <v>42875.75</v>
      </c>
      <c r="C28490">
        <v>50265.343751</v>
      </c>
      <c r="D28490">
        <v>20.015999999999998</v>
      </c>
    </row>
    <row r="28491" spans="1:4">
      <c r="A28491" t="s">
        <v>326</v>
      </c>
      <c r="B28491" s="10">
        <v>42875.760416666664</v>
      </c>
      <c r="C28491">
        <v>50265.348754999999</v>
      </c>
      <c r="D28491">
        <v>20.015999999999998</v>
      </c>
    </row>
    <row r="28492" spans="1:4">
      <c r="A28492" t="s">
        <v>326</v>
      </c>
      <c r="B28492" s="10">
        <v>42875.770833333336</v>
      </c>
      <c r="C28492">
        <v>50265.348754999999</v>
      </c>
      <c r="D28492">
        <v>0</v>
      </c>
    </row>
    <row r="28493" spans="1:4">
      <c r="A28493" t="s">
        <v>326</v>
      </c>
      <c r="B28493" s="10">
        <v>42875.78125</v>
      </c>
      <c r="C28493">
        <v>50265.353758999998</v>
      </c>
      <c r="D28493">
        <v>20.015999999999998</v>
      </c>
    </row>
    <row r="28494" spans="1:4">
      <c r="A28494" t="s">
        <v>326</v>
      </c>
      <c r="B28494" s="10">
        <v>42875.791666666664</v>
      </c>
      <c r="C28494">
        <v>50265.358762999997</v>
      </c>
      <c r="D28494">
        <v>20.015999999999998</v>
      </c>
    </row>
    <row r="28495" spans="1:4">
      <c r="A28495" t="s">
        <v>326</v>
      </c>
      <c r="B28495" s="10">
        <v>42875.802083333336</v>
      </c>
      <c r="C28495">
        <v>50265.363767000003</v>
      </c>
      <c r="D28495">
        <v>20.015999999999998</v>
      </c>
    </row>
    <row r="28496" spans="1:4">
      <c r="A28496" t="s">
        <v>326</v>
      </c>
      <c r="B28496" s="10">
        <v>42875.8125</v>
      </c>
      <c r="C28496">
        <v>50265.363767000003</v>
      </c>
      <c r="D28496">
        <v>0</v>
      </c>
    </row>
    <row r="28497" spans="1:4">
      <c r="A28497" t="s">
        <v>326</v>
      </c>
      <c r="B28497" s="10">
        <v>42875.822916666664</v>
      </c>
      <c r="C28497">
        <v>50265.373765999997</v>
      </c>
      <c r="D28497">
        <v>39.996000000000002</v>
      </c>
    </row>
    <row r="28498" spans="1:4">
      <c r="A28498" t="s">
        <v>326</v>
      </c>
      <c r="B28498" s="10">
        <v>42875.833333333336</v>
      </c>
      <c r="C28498">
        <v>50265.378770000003</v>
      </c>
      <c r="D28498">
        <v>20.015999999999998</v>
      </c>
    </row>
    <row r="28499" spans="1:4">
      <c r="A28499" t="s">
        <v>326</v>
      </c>
      <c r="B28499" s="10">
        <v>42875.84375</v>
      </c>
      <c r="C28499">
        <v>50265.383774000002</v>
      </c>
      <c r="D28499">
        <v>20.015999999999998</v>
      </c>
    </row>
    <row r="28500" spans="1:4">
      <c r="A28500" t="s">
        <v>326</v>
      </c>
      <c r="B28500" s="10">
        <v>42875.854166666664</v>
      </c>
      <c r="C28500">
        <v>50265.388778</v>
      </c>
      <c r="D28500">
        <v>20.015999999999998</v>
      </c>
    </row>
    <row r="28501" spans="1:4">
      <c r="A28501" t="s">
        <v>326</v>
      </c>
      <c r="B28501" s="10">
        <v>42875.864583333336</v>
      </c>
      <c r="C28501">
        <v>50265.903775999999</v>
      </c>
      <c r="D28501">
        <v>2059.9920000000002</v>
      </c>
    </row>
    <row r="28502" spans="1:4">
      <c r="A28502" t="s">
        <v>326</v>
      </c>
      <c r="B28502" s="10">
        <v>42875.875</v>
      </c>
      <c r="C28502">
        <v>50265.908779999998</v>
      </c>
      <c r="D28502">
        <v>20.015999999999998</v>
      </c>
    </row>
    <row r="28503" spans="1:4">
      <c r="A28503" t="s">
        <v>326</v>
      </c>
      <c r="B28503" s="10">
        <v>42875.885416666664</v>
      </c>
      <c r="C28503">
        <v>50265.908779999998</v>
      </c>
      <c r="D28503">
        <v>0</v>
      </c>
    </row>
    <row r="28504" spans="1:4">
      <c r="A28504" t="s">
        <v>326</v>
      </c>
      <c r="B28504" s="10">
        <v>42875.895833333336</v>
      </c>
      <c r="C28504">
        <v>50265.913783999997</v>
      </c>
      <c r="D28504">
        <v>20.015999999999998</v>
      </c>
    </row>
    <row r="28505" spans="1:4">
      <c r="A28505" t="s">
        <v>326</v>
      </c>
      <c r="B28505" s="10">
        <v>42875.90625</v>
      </c>
      <c r="C28505">
        <v>50265.918788000003</v>
      </c>
      <c r="D28505">
        <v>20.015999999999998</v>
      </c>
    </row>
    <row r="28506" spans="1:4">
      <c r="A28506" t="s">
        <v>326</v>
      </c>
      <c r="B28506" s="10">
        <v>42875.916666666664</v>
      </c>
      <c r="C28506">
        <v>50265.923792000001</v>
      </c>
      <c r="D28506">
        <v>20.015999999999998</v>
      </c>
    </row>
    <row r="28507" spans="1:4">
      <c r="A28507" t="s">
        <v>326</v>
      </c>
      <c r="B28507" s="10">
        <v>42875.927083333336</v>
      </c>
      <c r="C28507">
        <v>50265.928796</v>
      </c>
      <c r="D28507">
        <v>20.015999999999998</v>
      </c>
    </row>
    <row r="28508" spans="1:4">
      <c r="A28508" t="s">
        <v>326</v>
      </c>
      <c r="B28508" s="10">
        <v>42875.9375</v>
      </c>
      <c r="C28508">
        <v>50265.933799999999</v>
      </c>
      <c r="D28508">
        <v>20.015999999999998</v>
      </c>
    </row>
    <row r="28509" spans="1:4">
      <c r="A28509" t="s">
        <v>326</v>
      </c>
      <c r="B28509" s="10">
        <v>42875.947916666664</v>
      </c>
      <c r="C28509">
        <v>50265.938803999998</v>
      </c>
      <c r="D28509">
        <v>20.015999999999998</v>
      </c>
    </row>
    <row r="28510" spans="1:4">
      <c r="A28510" t="s">
        <v>326</v>
      </c>
      <c r="B28510" s="10">
        <v>42875.958333333336</v>
      </c>
      <c r="C28510">
        <v>50265.943808000004</v>
      </c>
      <c r="D28510">
        <v>20.015999999999998</v>
      </c>
    </row>
    <row r="28511" spans="1:4">
      <c r="A28511" t="s">
        <v>326</v>
      </c>
      <c r="B28511" s="10">
        <v>42875.96875</v>
      </c>
      <c r="C28511">
        <v>50265.948812000002</v>
      </c>
      <c r="D28511">
        <v>20.015999999999998</v>
      </c>
    </row>
    <row r="28512" spans="1:4">
      <c r="A28512" t="s">
        <v>326</v>
      </c>
      <c r="B28512" s="10">
        <v>42875.979166666664</v>
      </c>
      <c r="C28512">
        <v>50265.953816000001</v>
      </c>
      <c r="D28512">
        <v>20.015999999999998</v>
      </c>
    </row>
    <row r="28513" spans="1:4">
      <c r="A28513" t="s">
        <v>326</v>
      </c>
      <c r="B28513" s="10">
        <v>42875.989583333336</v>
      </c>
      <c r="C28513">
        <v>50265.95882</v>
      </c>
      <c r="D28513">
        <v>20.015999999999998</v>
      </c>
    </row>
    <row r="28514" spans="1:4">
      <c r="A28514" t="s">
        <v>326</v>
      </c>
      <c r="B28514" s="10">
        <v>42876</v>
      </c>
      <c r="C28514">
        <v>50265.964840000001</v>
      </c>
      <c r="D28514">
        <v>20.015999999999998</v>
      </c>
    </row>
    <row r="28515" spans="1:4">
      <c r="A28515" t="s">
        <v>326</v>
      </c>
      <c r="B28515" s="10">
        <v>42876.010416666664</v>
      </c>
      <c r="C28515">
        <v>50265.969843999999</v>
      </c>
      <c r="D28515">
        <v>20.015999999999998</v>
      </c>
    </row>
    <row r="28516" spans="1:4">
      <c r="A28516" t="s">
        <v>326</v>
      </c>
      <c r="B28516" s="10">
        <v>42876.020833333336</v>
      </c>
      <c r="C28516">
        <v>50265.974847999998</v>
      </c>
      <c r="D28516">
        <v>20.015999999999998</v>
      </c>
    </row>
    <row r="28517" spans="1:4">
      <c r="A28517" t="s">
        <v>326</v>
      </c>
      <c r="B28517" s="10">
        <v>42876.03125</v>
      </c>
      <c r="C28517">
        <v>50265.979851999997</v>
      </c>
      <c r="D28517">
        <v>20.015999999999998</v>
      </c>
    </row>
    <row r="28518" spans="1:4">
      <c r="A28518" t="s">
        <v>326</v>
      </c>
      <c r="B28518" s="10">
        <v>42876.041666666664</v>
      </c>
      <c r="C28518">
        <v>50265.984856000003</v>
      </c>
      <c r="D28518">
        <v>20.015999999999998</v>
      </c>
    </row>
    <row r="28519" spans="1:4">
      <c r="A28519" t="s">
        <v>326</v>
      </c>
      <c r="B28519" s="10">
        <v>42876.052083333336</v>
      </c>
      <c r="C28519">
        <v>50265.989860000001</v>
      </c>
      <c r="D28519">
        <v>20.015999999999998</v>
      </c>
    </row>
    <row r="28520" spans="1:4">
      <c r="A28520" t="s">
        <v>326</v>
      </c>
      <c r="B28520" s="10">
        <v>42876.0625</v>
      </c>
      <c r="C28520">
        <v>50265.999859000003</v>
      </c>
      <c r="D28520">
        <v>39.996000000000002</v>
      </c>
    </row>
    <row r="28521" spans="1:4">
      <c r="A28521" t="s">
        <v>326</v>
      </c>
      <c r="B28521" s="10">
        <v>42876.072916666664</v>
      </c>
      <c r="C28521">
        <v>50266.004863000002</v>
      </c>
      <c r="D28521">
        <v>20.015999999999998</v>
      </c>
    </row>
    <row r="28522" spans="1:4">
      <c r="A28522" t="s">
        <v>326</v>
      </c>
      <c r="B28522" s="10">
        <v>42876.083333333336</v>
      </c>
      <c r="C28522">
        <v>50266.009867000001</v>
      </c>
      <c r="D28522">
        <v>20.015999999999998</v>
      </c>
    </row>
    <row r="28523" spans="1:4">
      <c r="A28523" t="s">
        <v>326</v>
      </c>
      <c r="B28523" s="10">
        <v>42876.09375</v>
      </c>
      <c r="C28523">
        <v>50266.019866000002</v>
      </c>
      <c r="D28523">
        <v>39.996000000000002</v>
      </c>
    </row>
    <row r="28524" spans="1:4">
      <c r="A28524" t="s">
        <v>326</v>
      </c>
      <c r="B28524" s="10">
        <v>42876.104166666664</v>
      </c>
      <c r="C28524">
        <v>50266.024870000001</v>
      </c>
      <c r="D28524">
        <v>20.015999999999998</v>
      </c>
    </row>
    <row r="28525" spans="1:4">
      <c r="A28525" t="s">
        <v>326</v>
      </c>
      <c r="B28525" s="10">
        <v>42876.114583333336</v>
      </c>
      <c r="C28525">
        <v>50266.029874</v>
      </c>
      <c r="D28525">
        <v>20.015999999999998</v>
      </c>
    </row>
    <row r="28526" spans="1:4">
      <c r="A28526" t="s">
        <v>326</v>
      </c>
      <c r="B28526" s="10">
        <v>42876.125</v>
      </c>
      <c r="C28526">
        <v>50266.039873000002</v>
      </c>
      <c r="D28526">
        <v>39.996000000000002</v>
      </c>
    </row>
    <row r="28527" spans="1:4">
      <c r="A28527" t="s">
        <v>326</v>
      </c>
      <c r="B28527" s="10">
        <v>42876.135416666664</v>
      </c>
      <c r="C28527">
        <v>50266.044877</v>
      </c>
      <c r="D28527">
        <v>20.015999999999998</v>
      </c>
    </row>
    <row r="28528" spans="1:4">
      <c r="A28528" t="s">
        <v>326</v>
      </c>
      <c r="B28528" s="10">
        <v>42876.145833333336</v>
      </c>
      <c r="C28528">
        <v>50266.049880999999</v>
      </c>
      <c r="D28528">
        <v>20.015999999999998</v>
      </c>
    </row>
    <row r="28529" spans="1:4">
      <c r="A28529" t="s">
        <v>326</v>
      </c>
      <c r="B28529" s="10">
        <v>42876.15625</v>
      </c>
      <c r="C28529">
        <v>50266.054884999998</v>
      </c>
      <c r="D28529">
        <v>20.015999999999998</v>
      </c>
    </row>
    <row r="28530" spans="1:4">
      <c r="A28530" t="s">
        <v>326</v>
      </c>
      <c r="B28530" s="10">
        <v>42876.166666666664</v>
      </c>
      <c r="C28530">
        <v>50266.064883999999</v>
      </c>
      <c r="D28530">
        <v>39.996000000000002</v>
      </c>
    </row>
    <row r="28531" spans="1:4">
      <c r="A28531" t="s">
        <v>326</v>
      </c>
      <c r="B28531" s="10">
        <v>42876.177083333336</v>
      </c>
      <c r="C28531">
        <v>50266.069887999998</v>
      </c>
      <c r="D28531">
        <v>20.015999999999998</v>
      </c>
    </row>
    <row r="28532" spans="1:4">
      <c r="A28532" t="s">
        <v>326</v>
      </c>
      <c r="B28532" s="10">
        <v>42876.1875</v>
      </c>
      <c r="C28532">
        <v>50266.074891999997</v>
      </c>
      <c r="D28532">
        <v>20.015999999999998</v>
      </c>
    </row>
    <row r="28533" spans="1:4">
      <c r="A28533" t="s">
        <v>326</v>
      </c>
      <c r="B28533" s="10">
        <v>42876.197916666664</v>
      </c>
      <c r="C28533">
        <v>50266.079896000003</v>
      </c>
      <c r="D28533">
        <v>20.015999999999998</v>
      </c>
    </row>
    <row r="28534" spans="1:4">
      <c r="A28534" t="s">
        <v>326</v>
      </c>
      <c r="B28534" s="10">
        <v>42876.208333333336</v>
      </c>
      <c r="C28534">
        <v>50266.084900000002</v>
      </c>
      <c r="D28534">
        <v>20.015999999999998</v>
      </c>
    </row>
    <row r="28535" spans="1:4">
      <c r="A28535" t="s">
        <v>326</v>
      </c>
      <c r="B28535" s="10">
        <v>42876.21875</v>
      </c>
      <c r="C28535">
        <v>50266.089904</v>
      </c>
      <c r="D28535">
        <v>20.015999999999998</v>
      </c>
    </row>
    <row r="28536" spans="1:4">
      <c r="A28536" t="s">
        <v>326</v>
      </c>
      <c r="B28536" s="10">
        <v>42876.229166666664</v>
      </c>
      <c r="C28536">
        <v>50266.094907999999</v>
      </c>
      <c r="D28536">
        <v>20.015999999999998</v>
      </c>
    </row>
    <row r="28537" spans="1:4">
      <c r="A28537" t="s">
        <v>326</v>
      </c>
      <c r="B28537" s="10">
        <v>42876.239583333336</v>
      </c>
      <c r="C28537">
        <v>50266.099911999998</v>
      </c>
      <c r="D28537">
        <v>20.015999999999998</v>
      </c>
    </row>
    <row r="28538" spans="1:4">
      <c r="A28538" t="s">
        <v>326</v>
      </c>
      <c r="B28538" s="10">
        <v>42876.25</v>
      </c>
      <c r="C28538">
        <v>50266.104915999997</v>
      </c>
      <c r="D28538">
        <v>20.015999999999998</v>
      </c>
    </row>
    <row r="28539" spans="1:4">
      <c r="A28539" t="s">
        <v>326</v>
      </c>
      <c r="B28539" s="10">
        <v>42876.260416666664</v>
      </c>
      <c r="C28539">
        <v>50266.114914999998</v>
      </c>
      <c r="D28539">
        <v>39.996000000000002</v>
      </c>
    </row>
    <row r="28540" spans="1:4">
      <c r="A28540" t="s">
        <v>326</v>
      </c>
      <c r="B28540" s="10">
        <v>42876.270833333336</v>
      </c>
      <c r="C28540">
        <v>50266.119918999997</v>
      </c>
      <c r="D28540">
        <v>20.015999999999998</v>
      </c>
    </row>
    <row r="28541" spans="1:4">
      <c r="A28541" t="s">
        <v>326</v>
      </c>
      <c r="B28541" s="10">
        <v>42876.28125</v>
      </c>
      <c r="C28541">
        <v>50266.124923000003</v>
      </c>
      <c r="D28541">
        <v>20.015999999999998</v>
      </c>
    </row>
    <row r="28542" spans="1:4">
      <c r="A28542" t="s">
        <v>326</v>
      </c>
      <c r="B28542" s="10">
        <v>42876.291666666664</v>
      </c>
      <c r="C28542">
        <v>50266.129927000002</v>
      </c>
      <c r="D28542">
        <v>20.015999999999998</v>
      </c>
    </row>
    <row r="28543" spans="1:4">
      <c r="A28543" t="s">
        <v>326</v>
      </c>
      <c r="B28543" s="10">
        <v>42876.302083333336</v>
      </c>
      <c r="C28543">
        <v>50266.134931000001</v>
      </c>
      <c r="D28543">
        <v>20.015999999999998</v>
      </c>
    </row>
    <row r="28544" spans="1:4">
      <c r="A28544" t="s">
        <v>326</v>
      </c>
      <c r="B28544" s="10">
        <v>42876.3125</v>
      </c>
      <c r="C28544">
        <v>50266.139934999999</v>
      </c>
      <c r="D28544">
        <v>20.015999999999998</v>
      </c>
    </row>
    <row r="28545" spans="1:4">
      <c r="A28545" t="s">
        <v>326</v>
      </c>
      <c r="B28545" s="10">
        <v>42876.322916666664</v>
      </c>
      <c r="C28545">
        <v>50266.144938999998</v>
      </c>
      <c r="D28545">
        <v>20.015999999999998</v>
      </c>
    </row>
    <row r="28546" spans="1:4">
      <c r="A28546" t="s">
        <v>326</v>
      </c>
      <c r="B28546" s="10">
        <v>42876.333333333336</v>
      </c>
      <c r="C28546">
        <v>50266.149942999997</v>
      </c>
      <c r="D28546">
        <v>20.015999999999998</v>
      </c>
    </row>
    <row r="28547" spans="1:4">
      <c r="A28547" t="s">
        <v>326</v>
      </c>
      <c r="B28547" s="10">
        <v>42876.34375</v>
      </c>
      <c r="C28547">
        <v>50266.154947000003</v>
      </c>
      <c r="D28547">
        <v>20.015999999999998</v>
      </c>
    </row>
    <row r="28548" spans="1:4">
      <c r="A28548" t="s">
        <v>326</v>
      </c>
      <c r="B28548" s="10">
        <v>42876.354166666664</v>
      </c>
      <c r="C28548">
        <v>50266.159951000001</v>
      </c>
      <c r="D28548">
        <v>20.015999999999998</v>
      </c>
    </row>
    <row r="28549" spans="1:4">
      <c r="A28549" t="s">
        <v>326</v>
      </c>
      <c r="B28549" s="10">
        <v>42876.364583333336</v>
      </c>
      <c r="C28549">
        <v>50266.164955</v>
      </c>
      <c r="D28549">
        <v>20.015999999999998</v>
      </c>
    </row>
    <row r="28550" spans="1:4">
      <c r="A28550" t="s">
        <v>326</v>
      </c>
      <c r="B28550" s="10">
        <v>42876.375</v>
      </c>
      <c r="C28550">
        <v>50266.169958999999</v>
      </c>
      <c r="D28550">
        <v>20.015999999999998</v>
      </c>
    </row>
    <row r="28551" spans="1:4">
      <c r="A28551" t="s">
        <v>326</v>
      </c>
      <c r="B28551" s="10">
        <v>42876.385416666664</v>
      </c>
      <c r="C28551">
        <v>50266.169958999999</v>
      </c>
      <c r="D28551">
        <v>0</v>
      </c>
    </row>
    <row r="28552" spans="1:4">
      <c r="A28552" t="s">
        <v>326</v>
      </c>
      <c r="B28552" s="10">
        <v>42876.395833333336</v>
      </c>
      <c r="C28552">
        <v>50266.179958000001</v>
      </c>
      <c r="D28552">
        <v>39.996000000000002</v>
      </c>
    </row>
    <row r="28553" spans="1:4">
      <c r="A28553" t="s">
        <v>326</v>
      </c>
      <c r="B28553" s="10">
        <v>42876.40625</v>
      </c>
      <c r="C28553">
        <v>50266.184961999999</v>
      </c>
      <c r="D28553">
        <v>20.015999999999998</v>
      </c>
    </row>
    <row r="28554" spans="1:4">
      <c r="A28554" t="s">
        <v>326</v>
      </c>
      <c r="B28554" s="10">
        <v>42876.416666666664</v>
      </c>
      <c r="C28554">
        <v>50266.189965999998</v>
      </c>
      <c r="D28554">
        <v>20.015999999999998</v>
      </c>
    </row>
    <row r="28555" spans="1:4">
      <c r="A28555" t="s">
        <v>326</v>
      </c>
      <c r="B28555" s="10">
        <v>42876.427083333336</v>
      </c>
      <c r="C28555">
        <v>50266.194969999997</v>
      </c>
      <c r="D28555">
        <v>20.015999999999998</v>
      </c>
    </row>
    <row r="28556" spans="1:4">
      <c r="A28556" t="s">
        <v>326</v>
      </c>
      <c r="B28556" s="10">
        <v>42876.4375</v>
      </c>
      <c r="C28556">
        <v>50266.199974000003</v>
      </c>
      <c r="D28556">
        <v>20.015999999999998</v>
      </c>
    </row>
    <row r="28557" spans="1:4">
      <c r="A28557" t="s">
        <v>326</v>
      </c>
      <c r="B28557" s="10">
        <v>42876.447916666664</v>
      </c>
      <c r="C28557">
        <v>50266.204978000002</v>
      </c>
      <c r="D28557">
        <v>20.015999999999998</v>
      </c>
    </row>
    <row r="28558" spans="1:4">
      <c r="A28558" t="s">
        <v>326</v>
      </c>
      <c r="B28558" s="10">
        <v>42876.458333333336</v>
      </c>
      <c r="C28558">
        <v>50266.209982</v>
      </c>
      <c r="D28558">
        <v>20.015999999999998</v>
      </c>
    </row>
    <row r="28559" spans="1:4">
      <c r="A28559" t="s">
        <v>326</v>
      </c>
      <c r="B28559" s="10">
        <v>42876.46875</v>
      </c>
      <c r="C28559">
        <v>50266.214985999999</v>
      </c>
      <c r="D28559">
        <v>20.015999999999998</v>
      </c>
    </row>
    <row r="28560" spans="1:4">
      <c r="A28560" t="s">
        <v>326</v>
      </c>
      <c r="B28560" s="10">
        <v>42876.479166666664</v>
      </c>
      <c r="C28560">
        <v>50266.219989999998</v>
      </c>
      <c r="D28560">
        <v>20.015999999999998</v>
      </c>
    </row>
    <row r="28561" spans="1:4">
      <c r="A28561" t="s">
        <v>326</v>
      </c>
      <c r="B28561" s="10">
        <v>42876.489583333336</v>
      </c>
      <c r="C28561">
        <v>50266.224993999997</v>
      </c>
      <c r="D28561">
        <v>20.015999999999998</v>
      </c>
    </row>
    <row r="28562" spans="1:4">
      <c r="A28562" t="s">
        <v>326</v>
      </c>
      <c r="B28562" s="10">
        <v>42876.5</v>
      </c>
      <c r="C28562">
        <v>50266.229998000003</v>
      </c>
      <c r="D28562">
        <v>20.015999999999998</v>
      </c>
    </row>
    <row r="28563" spans="1:4">
      <c r="A28563" t="s">
        <v>326</v>
      </c>
      <c r="B28563" s="10">
        <v>42876.510416666664</v>
      </c>
      <c r="C28563">
        <v>50266.235002000001</v>
      </c>
      <c r="D28563">
        <v>20.015999999999998</v>
      </c>
    </row>
    <row r="28564" spans="1:4">
      <c r="A28564" t="s">
        <v>326</v>
      </c>
      <c r="B28564" s="10">
        <v>42876.520833333336</v>
      </c>
      <c r="C28564">
        <v>50266.235002000001</v>
      </c>
      <c r="D28564">
        <v>0</v>
      </c>
    </row>
    <row r="28565" spans="1:4">
      <c r="A28565" t="s">
        <v>326</v>
      </c>
      <c r="B28565" s="10">
        <v>42876.53125</v>
      </c>
      <c r="C28565">
        <v>50266.240006</v>
      </c>
      <c r="D28565">
        <v>20.015999999999998</v>
      </c>
    </row>
    <row r="28566" spans="1:4">
      <c r="A28566" t="s">
        <v>326</v>
      </c>
      <c r="B28566" s="10">
        <v>42876.541666666664</v>
      </c>
      <c r="C28566">
        <v>50266.245009999999</v>
      </c>
      <c r="D28566">
        <v>20.015999999999998</v>
      </c>
    </row>
    <row r="28567" spans="1:4">
      <c r="A28567" t="s">
        <v>326</v>
      </c>
      <c r="B28567" s="10">
        <v>42876.552083333336</v>
      </c>
      <c r="C28567">
        <v>50266.250013999997</v>
      </c>
      <c r="D28567">
        <v>20.015999999999998</v>
      </c>
    </row>
    <row r="28568" spans="1:4">
      <c r="A28568" t="s">
        <v>326</v>
      </c>
      <c r="B28568" s="10">
        <v>42876.5625</v>
      </c>
      <c r="C28568">
        <v>50266.260012999999</v>
      </c>
      <c r="D28568">
        <v>39.996000000000002</v>
      </c>
    </row>
    <row r="28569" spans="1:4">
      <c r="A28569" t="s">
        <v>326</v>
      </c>
      <c r="B28569" s="10">
        <v>42876.572916666664</v>
      </c>
      <c r="C28569">
        <v>50266.280011000003</v>
      </c>
      <c r="D28569">
        <v>79.992000000000004</v>
      </c>
    </row>
    <row r="28570" spans="1:4">
      <c r="A28570" t="s">
        <v>326</v>
      </c>
      <c r="B28570" s="10">
        <v>42876.583333333336</v>
      </c>
      <c r="C28570">
        <v>50266.305012999997</v>
      </c>
      <c r="D28570">
        <v>100.008</v>
      </c>
    </row>
    <row r="28571" spans="1:4">
      <c r="A28571" t="s">
        <v>326</v>
      </c>
      <c r="B28571" s="10">
        <v>42876.59375</v>
      </c>
      <c r="C28571">
        <v>50266.325011000001</v>
      </c>
      <c r="D28571">
        <v>79.992000000000004</v>
      </c>
    </row>
    <row r="28572" spans="1:4">
      <c r="A28572" t="s">
        <v>326</v>
      </c>
      <c r="B28572" s="10">
        <v>42876.604166666664</v>
      </c>
      <c r="C28572">
        <v>50266.350013000003</v>
      </c>
      <c r="D28572">
        <v>100.008</v>
      </c>
    </row>
    <row r="28573" spans="1:4">
      <c r="A28573" t="s">
        <v>326</v>
      </c>
      <c r="B28573" s="10">
        <v>42876.614583333336</v>
      </c>
      <c r="C28573">
        <v>50266.370010999999</v>
      </c>
      <c r="D28573">
        <v>79.992000000000004</v>
      </c>
    </row>
    <row r="28574" spans="1:4">
      <c r="A28574" t="s">
        <v>326</v>
      </c>
      <c r="B28574" s="10">
        <v>42876.625</v>
      </c>
      <c r="C28574">
        <v>50266.390009000002</v>
      </c>
      <c r="D28574">
        <v>79.992000000000004</v>
      </c>
    </row>
    <row r="28575" spans="1:4">
      <c r="A28575" t="s">
        <v>326</v>
      </c>
      <c r="B28575" s="10">
        <v>42876.635416666664</v>
      </c>
      <c r="C28575">
        <v>50266.410006999999</v>
      </c>
      <c r="D28575">
        <v>79.992000000000004</v>
      </c>
    </row>
    <row r="28576" spans="1:4">
      <c r="A28576" t="s">
        <v>326</v>
      </c>
      <c r="B28576" s="10">
        <v>42876.645833333336</v>
      </c>
      <c r="C28576">
        <v>50266.430005000002</v>
      </c>
      <c r="D28576">
        <v>79.992000000000004</v>
      </c>
    </row>
    <row r="28577" spans="1:4">
      <c r="A28577" t="s">
        <v>326</v>
      </c>
      <c r="B28577" s="10">
        <v>42876.65625</v>
      </c>
      <c r="C28577">
        <v>50266.460002</v>
      </c>
      <c r="D28577">
        <v>119.988</v>
      </c>
    </row>
    <row r="28578" spans="1:4">
      <c r="A28578" t="s">
        <v>326</v>
      </c>
      <c r="B28578" s="10">
        <v>42876.666666666664</v>
      </c>
      <c r="C28578">
        <v>50266.465005999999</v>
      </c>
      <c r="D28578">
        <v>20.015999999999998</v>
      </c>
    </row>
    <row r="28579" spans="1:4">
      <c r="A28579" t="s">
        <v>326</v>
      </c>
      <c r="B28579" s="10">
        <v>42876.677083333336</v>
      </c>
      <c r="C28579">
        <v>50266.470009999997</v>
      </c>
      <c r="D28579">
        <v>20.015999999999998</v>
      </c>
    </row>
    <row r="28580" spans="1:4">
      <c r="A28580" t="s">
        <v>326</v>
      </c>
      <c r="B28580" s="10">
        <v>42876.6875</v>
      </c>
      <c r="C28580">
        <v>50266.475014000003</v>
      </c>
      <c r="D28580">
        <v>20.015999999999998</v>
      </c>
    </row>
    <row r="28581" spans="1:4">
      <c r="A28581" t="s">
        <v>326</v>
      </c>
      <c r="B28581" s="10">
        <v>42876.697916666664</v>
      </c>
      <c r="C28581">
        <v>50266.475014000003</v>
      </c>
      <c r="D28581">
        <v>0</v>
      </c>
    </row>
    <row r="28582" spans="1:4">
      <c r="A28582" t="s">
        <v>326</v>
      </c>
      <c r="B28582" s="10">
        <v>42876.708333333336</v>
      </c>
      <c r="C28582">
        <v>50266.480018000002</v>
      </c>
      <c r="D28582">
        <v>20.015999999999998</v>
      </c>
    </row>
    <row r="28583" spans="1:4">
      <c r="A28583" t="s">
        <v>326</v>
      </c>
      <c r="B28583" s="10">
        <v>42876.71875</v>
      </c>
      <c r="C28583">
        <v>50266.485022000001</v>
      </c>
      <c r="D28583">
        <v>20.015999999999998</v>
      </c>
    </row>
    <row r="28584" spans="1:4">
      <c r="A28584" t="s">
        <v>326</v>
      </c>
      <c r="B28584" s="10">
        <v>42876.729166666664</v>
      </c>
      <c r="C28584">
        <v>50266.490025999999</v>
      </c>
      <c r="D28584">
        <v>20.015999999999998</v>
      </c>
    </row>
    <row r="28585" spans="1:4">
      <c r="A28585" t="s">
        <v>326</v>
      </c>
      <c r="B28585" s="10">
        <v>42876.739583333336</v>
      </c>
      <c r="C28585">
        <v>50266.490025999999</v>
      </c>
      <c r="D28585">
        <v>0</v>
      </c>
    </row>
    <row r="28586" spans="1:4">
      <c r="A28586" t="s">
        <v>326</v>
      </c>
      <c r="B28586" s="10">
        <v>42876.75</v>
      </c>
      <c r="C28586">
        <v>50266.495029999998</v>
      </c>
      <c r="D28586">
        <v>20.015999999999998</v>
      </c>
    </row>
    <row r="28587" spans="1:4">
      <c r="A28587" t="s">
        <v>326</v>
      </c>
      <c r="B28587" s="10">
        <v>42876.760416666664</v>
      </c>
      <c r="C28587">
        <v>50266.500033999997</v>
      </c>
      <c r="D28587">
        <v>20.015999999999998</v>
      </c>
    </row>
    <row r="28588" spans="1:4">
      <c r="A28588" t="s">
        <v>326</v>
      </c>
      <c r="B28588" s="10">
        <v>42876.770833333336</v>
      </c>
      <c r="C28588">
        <v>50267.005033000001</v>
      </c>
      <c r="D28588">
        <v>2019.9960000000001</v>
      </c>
    </row>
    <row r="28589" spans="1:4">
      <c r="A28589" t="s">
        <v>326</v>
      </c>
      <c r="B28589" s="10">
        <v>42876.78125</v>
      </c>
      <c r="C28589">
        <v>50267.010037</v>
      </c>
      <c r="D28589">
        <v>20.015999999999998</v>
      </c>
    </row>
    <row r="28590" spans="1:4">
      <c r="A28590" t="s">
        <v>326</v>
      </c>
      <c r="B28590" s="10">
        <v>42876.791666666664</v>
      </c>
      <c r="C28590">
        <v>50267.015040999999</v>
      </c>
      <c r="D28590">
        <v>20.015999999999998</v>
      </c>
    </row>
    <row r="28591" spans="1:4">
      <c r="A28591" t="s">
        <v>326</v>
      </c>
      <c r="B28591" s="10">
        <v>42876.802083333336</v>
      </c>
      <c r="C28591">
        <v>50267.020044999997</v>
      </c>
      <c r="D28591">
        <v>20.015999999999998</v>
      </c>
    </row>
    <row r="28592" spans="1:4">
      <c r="A28592" t="s">
        <v>326</v>
      </c>
      <c r="B28592" s="10">
        <v>42876.8125</v>
      </c>
      <c r="C28592">
        <v>50267.020044999997</v>
      </c>
      <c r="D28592">
        <v>0</v>
      </c>
    </row>
    <row r="28593" spans="1:4">
      <c r="A28593" t="s">
        <v>326</v>
      </c>
      <c r="B28593" s="10">
        <v>42876.822916666664</v>
      </c>
      <c r="C28593">
        <v>50267.025049000003</v>
      </c>
      <c r="D28593">
        <v>20.015999999999998</v>
      </c>
    </row>
    <row r="28594" spans="1:4">
      <c r="A28594" t="s">
        <v>326</v>
      </c>
      <c r="B28594" s="10">
        <v>42876.833333333336</v>
      </c>
      <c r="C28594">
        <v>50267.030053000002</v>
      </c>
      <c r="D28594">
        <v>20.015999999999998</v>
      </c>
    </row>
    <row r="28595" spans="1:4">
      <c r="A28595" t="s">
        <v>326</v>
      </c>
      <c r="B28595" s="10">
        <v>42876.84375</v>
      </c>
      <c r="C28595">
        <v>50267.030053000002</v>
      </c>
      <c r="D28595">
        <v>0</v>
      </c>
    </row>
    <row r="28596" spans="1:4">
      <c r="A28596" t="s">
        <v>326</v>
      </c>
      <c r="B28596" s="10">
        <v>42876.854166666664</v>
      </c>
      <c r="C28596">
        <v>50267.035057000001</v>
      </c>
      <c r="D28596">
        <v>20.015999999999998</v>
      </c>
    </row>
    <row r="28597" spans="1:4">
      <c r="A28597" t="s">
        <v>326</v>
      </c>
      <c r="B28597" s="10">
        <v>42876.864583333336</v>
      </c>
      <c r="C28597">
        <v>50267.045056000003</v>
      </c>
      <c r="D28597">
        <v>39.996000000000002</v>
      </c>
    </row>
    <row r="28598" spans="1:4">
      <c r="A28598" t="s">
        <v>326</v>
      </c>
      <c r="B28598" s="10">
        <v>42876.875</v>
      </c>
      <c r="C28598">
        <v>50267.050060000001</v>
      </c>
      <c r="D28598">
        <v>20.015999999999998</v>
      </c>
    </row>
    <row r="28599" spans="1:4">
      <c r="A28599" t="s">
        <v>326</v>
      </c>
      <c r="B28599" s="10">
        <v>42876.885416666664</v>
      </c>
      <c r="C28599">
        <v>50267.055064</v>
      </c>
      <c r="D28599">
        <v>20.015999999999998</v>
      </c>
    </row>
    <row r="28600" spans="1:4">
      <c r="A28600" t="s">
        <v>326</v>
      </c>
      <c r="B28600" s="10">
        <v>42876.895833333336</v>
      </c>
      <c r="C28600">
        <v>50267.055064</v>
      </c>
      <c r="D28600">
        <v>0</v>
      </c>
    </row>
    <row r="28601" spans="1:4">
      <c r="A28601" t="s">
        <v>326</v>
      </c>
      <c r="B28601" s="10">
        <v>42876.90625</v>
      </c>
      <c r="C28601">
        <v>50267.060067999999</v>
      </c>
      <c r="D28601">
        <v>20.015999999999998</v>
      </c>
    </row>
    <row r="28602" spans="1:4">
      <c r="A28602" t="s">
        <v>326</v>
      </c>
      <c r="B28602" s="10">
        <v>42876.916666666664</v>
      </c>
      <c r="C28602">
        <v>50267.065071999998</v>
      </c>
      <c r="D28602">
        <v>20.015999999999998</v>
      </c>
    </row>
    <row r="28603" spans="1:4">
      <c r="A28603" t="s">
        <v>326</v>
      </c>
      <c r="B28603" s="10">
        <v>42876.927083333336</v>
      </c>
      <c r="C28603">
        <v>50267.065071999998</v>
      </c>
      <c r="D28603">
        <v>0</v>
      </c>
    </row>
    <row r="28604" spans="1:4">
      <c r="A28604" t="s">
        <v>326</v>
      </c>
      <c r="B28604" s="10">
        <v>42876.9375</v>
      </c>
      <c r="C28604">
        <v>50267.070076000004</v>
      </c>
      <c r="D28604">
        <v>20.015999999999998</v>
      </c>
    </row>
    <row r="28605" spans="1:4">
      <c r="A28605" t="s">
        <v>326</v>
      </c>
      <c r="B28605" s="10">
        <v>42876.947916666664</v>
      </c>
      <c r="C28605">
        <v>50267.075080000002</v>
      </c>
      <c r="D28605">
        <v>20.015999999999998</v>
      </c>
    </row>
    <row r="28606" spans="1:4">
      <c r="A28606" t="s">
        <v>326</v>
      </c>
      <c r="B28606" s="10">
        <v>42876.958333333336</v>
      </c>
      <c r="C28606">
        <v>50267.075080000002</v>
      </c>
      <c r="D28606">
        <v>0</v>
      </c>
    </row>
    <row r="28607" spans="1:4">
      <c r="A28607" t="s">
        <v>326</v>
      </c>
      <c r="B28607" s="10">
        <v>42876.96875</v>
      </c>
      <c r="C28607">
        <v>50267.080084000001</v>
      </c>
      <c r="D28607">
        <v>20.015999999999998</v>
      </c>
    </row>
    <row r="28608" spans="1:4">
      <c r="A28608" t="s">
        <v>326</v>
      </c>
      <c r="B28608" s="10">
        <v>42876.979166666664</v>
      </c>
      <c r="C28608">
        <v>50267.085088</v>
      </c>
      <c r="D28608">
        <v>20.015999999999998</v>
      </c>
    </row>
    <row r="28609" spans="1:4">
      <c r="A28609" t="s">
        <v>326</v>
      </c>
      <c r="B28609" s="10">
        <v>42876.989583333336</v>
      </c>
      <c r="C28609">
        <v>50267.090091999999</v>
      </c>
      <c r="D28609">
        <v>20.015999999999998</v>
      </c>
    </row>
    <row r="28610" spans="1:4">
      <c r="A28610" t="s">
        <v>326</v>
      </c>
      <c r="B28610" s="10">
        <v>42877</v>
      </c>
      <c r="C28610">
        <v>50267.089840000001</v>
      </c>
      <c r="D28610">
        <v>0</v>
      </c>
    </row>
    <row r="28611" spans="1:4">
      <c r="A28611" t="s">
        <v>326</v>
      </c>
      <c r="B28611" s="10">
        <v>42877.010416666664</v>
      </c>
      <c r="C28611">
        <v>50267.094843999999</v>
      </c>
      <c r="D28611">
        <v>20.015999999999998</v>
      </c>
    </row>
    <row r="28612" spans="1:4">
      <c r="A28612" t="s">
        <v>326</v>
      </c>
      <c r="B28612" s="10">
        <v>42877.020833333336</v>
      </c>
      <c r="C28612">
        <v>50267.099847999998</v>
      </c>
      <c r="D28612">
        <v>20.015999999999998</v>
      </c>
    </row>
    <row r="28613" spans="1:4">
      <c r="A28613" t="s">
        <v>326</v>
      </c>
      <c r="B28613" s="10">
        <v>42877.03125</v>
      </c>
      <c r="C28613">
        <v>50267.104851999997</v>
      </c>
      <c r="D28613">
        <v>20.015999999999998</v>
      </c>
    </row>
    <row r="28614" spans="1:4">
      <c r="A28614" t="s">
        <v>326</v>
      </c>
      <c r="B28614" s="10">
        <v>42877.041666666664</v>
      </c>
      <c r="C28614">
        <v>50267.109856000003</v>
      </c>
      <c r="D28614">
        <v>20.015999999999998</v>
      </c>
    </row>
    <row r="28615" spans="1:4">
      <c r="A28615" t="s">
        <v>326</v>
      </c>
      <c r="B28615" s="10">
        <v>42877.052083333336</v>
      </c>
      <c r="C28615">
        <v>50267.114860000001</v>
      </c>
      <c r="D28615">
        <v>20.015999999999998</v>
      </c>
    </row>
    <row r="28616" spans="1:4">
      <c r="A28616" t="s">
        <v>326</v>
      </c>
      <c r="B28616" s="10">
        <v>42877.0625</v>
      </c>
      <c r="C28616">
        <v>50267.114860000001</v>
      </c>
      <c r="D28616">
        <v>0</v>
      </c>
    </row>
    <row r="28617" spans="1:4">
      <c r="A28617" t="s">
        <v>326</v>
      </c>
      <c r="B28617" s="10">
        <v>42877.072916666664</v>
      </c>
      <c r="C28617">
        <v>50267.119864</v>
      </c>
      <c r="D28617">
        <v>20.015999999999998</v>
      </c>
    </row>
    <row r="28618" spans="1:4">
      <c r="A28618" t="s">
        <v>326</v>
      </c>
      <c r="B28618" s="10">
        <v>42877.083333333336</v>
      </c>
      <c r="C28618">
        <v>50267.124867999999</v>
      </c>
      <c r="D28618">
        <v>20.015999999999998</v>
      </c>
    </row>
    <row r="28619" spans="1:4">
      <c r="A28619" t="s">
        <v>326</v>
      </c>
      <c r="B28619" s="10">
        <v>42877.09375</v>
      </c>
      <c r="C28619">
        <v>50267.129871999998</v>
      </c>
      <c r="D28619">
        <v>20.015999999999998</v>
      </c>
    </row>
    <row r="28620" spans="1:4">
      <c r="A28620" t="s">
        <v>326</v>
      </c>
      <c r="B28620" s="10">
        <v>42877.104166666664</v>
      </c>
      <c r="C28620">
        <v>50267.134875999996</v>
      </c>
      <c r="D28620">
        <v>20.015999999999998</v>
      </c>
    </row>
    <row r="28621" spans="1:4">
      <c r="A28621" t="s">
        <v>326</v>
      </c>
      <c r="B28621" s="10">
        <v>42877.114583333336</v>
      </c>
      <c r="C28621">
        <v>50267.139880000002</v>
      </c>
      <c r="D28621">
        <v>20.015999999999998</v>
      </c>
    </row>
    <row r="28622" spans="1:4">
      <c r="A28622" t="s">
        <v>326</v>
      </c>
      <c r="B28622" s="10">
        <v>42877.125</v>
      </c>
      <c r="C28622">
        <v>50267.144884000001</v>
      </c>
      <c r="D28622">
        <v>20.015999999999998</v>
      </c>
    </row>
    <row r="28623" spans="1:4">
      <c r="A28623" t="s">
        <v>326</v>
      </c>
      <c r="B28623" s="10">
        <v>42877.135416666664</v>
      </c>
      <c r="C28623">
        <v>50267.144884000001</v>
      </c>
      <c r="D28623">
        <v>0</v>
      </c>
    </row>
    <row r="28624" spans="1:4">
      <c r="A28624" t="s">
        <v>326</v>
      </c>
      <c r="B28624" s="10">
        <v>42877.145833333336</v>
      </c>
      <c r="C28624">
        <v>50267.149888</v>
      </c>
      <c r="D28624">
        <v>20.015999999999998</v>
      </c>
    </row>
    <row r="28625" spans="1:4">
      <c r="A28625" t="s">
        <v>326</v>
      </c>
      <c r="B28625" s="10">
        <v>42877.15625</v>
      </c>
      <c r="C28625">
        <v>50267.154891999999</v>
      </c>
      <c r="D28625">
        <v>20.015999999999998</v>
      </c>
    </row>
    <row r="28626" spans="1:4">
      <c r="A28626" t="s">
        <v>326</v>
      </c>
      <c r="B28626" s="10">
        <v>42877.166666666664</v>
      </c>
      <c r="C28626">
        <v>50267.159895999997</v>
      </c>
      <c r="D28626">
        <v>20.015999999999998</v>
      </c>
    </row>
    <row r="28627" spans="1:4">
      <c r="A28627" t="s">
        <v>326</v>
      </c>
      <c r="B28627" s="10">
        <v>42877.177083333336</v>
      </c>
      <c r="C28627">
        <v>50267.164900000003</v>
      </c>
      <c r="D28627">
        <v>20.015999999999998</v>
      </c>
    </row>
    <row r="28628" spans="1:4">
      <c r="A28628" t="s">
        <v>326</v>
      </c>
      <c r="B28628" s="10">
        <v>42877.1875</v>
      </c>
      <c r="C28628">
        <v>50267.164900000003</v>
      </c>
      <c r="D28628">
        <v>0</v>
      </c>
    </row>
    <row r="28629" spans="1:4">
      <c r="A28629" t="s">
        <v>326</v>
      </c>
      <c r="B28629" s="10">
        <v>42877.197916666664</v>
      </c>
      <c r="C28629">
        <v>50267.169904000002</v>
      </c>
      <c r="D28629">
        <v>20.015999999999998</v>
      </c>
    </row>
    <row r="28630" spans="1:4">
      <c r="A28630" t="s">
        <v>326</v>
      </c>
      <c r="B28630" s="10">
        <v>42877.208333333336</v>
      </c>
      <c r="C28630">
        <v>50267.174908000001</v>
      </c>
      <c r="D28630">
        <v>20.015999999999998</v>
      </c>
    </row>
    <row r="28631" spans="1:4">
      <c r="A28631" t="s">
        <v>326</v>
      </c>
      <c r="B28631" s="10">
        <v>42877.21875</v>
      </c>
      <c r="C28631">
        <v>50267.179912</v>
      </c>
      <c r="D28631">
        <v>20.015999999999998</v>
      </c>
    </row>
    <row r="28632" spans="1:4">
      <c r="A28632" t="s">
        <v>326</v>
      </c>
      <c r="B28632" s="10">
        <v>42877.229166666664</v>
      </c>
      <c r="C28632">
        <v>50267.184915999998</v>
      </c>
      <c r="D28632">
        <v>20.015999999999998</v>
      </c>
    </row>
    <row r="28633" spans="1:4">
      <c r="A28633" t="s">
        <v>326</v>
      </c>
      <c r="B28633" s="10">
        <v>42877.239583333336</v>
      </c>
      <c r="C28633">
        <v>50267.189919999997</v>
      </c>
      <c r="D28633">
        <v>20.015999999999998</v>
      </c>
    </row>
    <row r="28634" spans="1:4">
      <c r="A28634" t="s">
        <v>326</v>
      </c>
      <c r="B28634" s="10">
        <v>42877.25</v>
      </c>
      <c r="C28634">
        <v>50267.194924000003</v>
      </c>
      <c r="D28634">
        <v>20.015999999999998</v>
      </c>
    </row>
    <row r="28635" spans="1:4">
      <c r="A28635" t="s">
        <v>326</v>
      </c>
      <c r="B28635" s="10">
        <v>42877.260416666664</v>
      </c>
      <c r="C28635">
        <v>50267.199928000002</v>
      </c>
      <c r="D28635">
        <v>20.015999999999998</v>
      </c>
    </row>
    <row r="28636" spans="1:4">
      <c r="A28636" t="s">
        <v>326</v>
      </c>
      <c r="B28636" s="10">
        <v>42877.270833333336</v>
      </c>
      <c r="C28636">
        <v>50267.204932000001</v>
      </c>
      <c r="D28636">
        <v>20.015999999999998</v>
      </c>
    </row>
    <row r="28637" spans="1:4">
      <c r="A28637" t="s">
        <v>326</v>
      </c>
      <c r="B28637" s="10">
        <v>42877.28125</v>
      </c>
      <c r="C28637">
        <v>50267.209935999999</v>
      </c>
      <c r="D28637">
        <v>20.015999999999998</v>
      </c>
    </row>
    <row r="28638" spans="1:4">
      <c r="A28638" t="s">
        <v>326</v>
      </c>
      <c r="B28638" s="10">
        <v>42877.291666666664</v>
      </c>
      <c r="C28638">
        <v>50267.229934000003</v>
      </c>
      <c r="D28638">
        <v>79.992000000000004</v>
      </c>
    </row>
    <row r="28639" spans="1:4">
      <c r="A28639" t="s">
        <v>326</v>
      </c>
      <c r="B28639" s="10">
        <v>42877.302083333336</v>
      </c>
      <c r="C28639">
        <v>50267.239932999997</v>
      </c>
      <c r="D28639">
        <v>39.996000000000002</v>
      </c>
    </row>
    <row r="28640" spans="1:4">
      <c r="A28640" t="s">
        <v>326</v>
      </c>
      <c r="B28640" s="10">
        <v>42877.3125</v>
      </c>
      <c r="C28640">
        <v>50267.249931999999</v>
      </c>
      <c r="D28640">
        <v>39.996000000000002</v>
      </c>
    </row>
    <row r="28641" spans="1:4">
      <c r="A28641" t="s">
        <v>326</v>
      </c>
      <c r="B28641" s="10">
        <v>42877.322916666664</v>
      </c>
      <c r="C28641">
        <v>50267.259931000001</v>
      </c>
      <c r="D28641">
        <v>39.996000000000002</v>
      </c>
    </row>
    <row r="28642" spans="1:4">
      <c r="A28642" t="s">
        <v>326</v>
      </c>
      <c r="B28642" s="10">
        <v>42877.333333333336</v>
      </c>
      <c r="C28642">
        <v>50267.794927000003</v>
      </c>
      <c r="D28642">
        <v>2139.9839999999999</v>
      </c>
    </row>
    <row r="28643" spans="1:4">
      <c r="A28643" t="s">
        <v>326</v>
      </c>
      <c r="B28643" s="10">
        <v>42877.34375</v>
      </c>
      <c r="C28643">
        <v>50267.809930000003</v>
      </c>
      <c r="D28643">
        <v>60.012</v>
      </c>
    </row>
    <row r="28644" spans="1:4">
      <c r="A28644" t="s">
        <v>326</v>
      </c>
      <c r="B28644" s="10">
        <v>42877.354166666664</v>
      </c>
      <c r="C28644">
        <v>50267.829927999999</v>
      </c>
      <c r="D28644">
        <v>79.992000000000004</v>
      </c>
    </row>
    <row r="28645" spans="1:4">
      <c r="A28645" t="s">
        <v>326</v>
      </c>
      <c r="B28645" s="10">
        <v>42877.364583333336</v>
      </c>
      <c r="C28645">
        <v>50267.859924999997</v>
      </c>
      <c r="D28645">
        <v>119.988</v>
      </c>
    </row>
    <row r="28646" spans="1:4">
      <c r="A28646" t="s">
        <v>326</v>
      </c>
      <c r="B28646" s="10">
        <v>42877.375</v>
      </c>
      <c r="C28646">
        <v>50267.984925999997</v>
      </c>
      <c r="D28646">
        <v>500.00400000000002</v>
      </c>
    </row>
    <row r="28647" spans="1:4">
      <c r="A28647" t="s">
        <v>326</v>
      </c>
      <c r="B28647" s="10">
        <v>42877.385416666664</v>
      </c>
      <c r="C28647">
        <v>50268.674929000001</v>
      </c>
      <c r="D28647">
        <v>2760.0120000000002</v>
      </c>
    </row>
    <row r="28648" spans="1:4">
      <c r="A28648" t="s">
        <v>326</v>
      </c>
      <c r="B28648" s="10">
        <v>42877.395833333336</v>
      </c>
      <c r="C28648">
        <v>50269.094932</v>
      </c>
      <c r="D28648">
        <v>1680.0119999999999</v>
      </c>
    </row>
    <row r="28649" spans="1:4">
      <c r="A28649" t="s">
        <v>326</v>
      </c>
      <c r="B28649" s="10">
        <v>42877.40625</v>
      </c>
      <c r="C28649">
        <v>50269.374930999998</v>
      </c>
      <c r="D28649">
        <v>1119.9960000000001</v>
      </c>
    </row>
    <row r="28650" spans="1:4">
      <c r="A28650" t="s">
        <v>326</v>
      </c>
      <c r="B28650" s="10">
        <v>42877.416666666664</v>
      </c>
      <c r="C28650">
        <v>50269.504927000002</v>
      </c>
      <c r="D28650">
        <v>519.98400000000004</v>
      </c>
    </row>
    <row r="28651" spans="1:4">
      <c r="A28651" t="s">
        <v>326</v>
      </c>
      <c r="B28651" s="10">
        <v>42877.427083333336</v>
      </c>
      <c r="C28651">
        <v>50269.589923</v>
      </c>
      <c r="D28651">
        <v>339.98399999999998</v>
      </c>
    </row>
    <row r="28652" spans="1:4">
      <c r="A28652" t="s">
        <v>326</v>
      </c>
      <c r="B28652" s="10">
        <v>42877.4375</v>
      </c>
      <c r="C28652">
        <v>50270.199925000001</v>
      </c>
      <c r="D28652">
        <v>2440.0079999999998</v>
      </c>
    </row>
    <row r="28653" spans="1:4">
      <c r="A28653" t="s">
        <v>326</v>
      </c>
      <c r="B28653" s="10">
        <v>42877.447916666664</v>
      </c>
      <c r="C28653">
        <v>50270.284920999999</v>
      </c>
      <c r="D28653">
        <v>339.98399999999998</v>
      </c>
    </row>
    <row r="28654" spans="1:4">
      <c r="A28654" t="s">
        <v>326</v>
      </c>
      <c r="B28654" s="10">
        <v>42877.458333333336</v>
      </c>
      <c r="C28654">
        <v>50270.434924000001</v>
      </c>
      <c r="D28654">
        <v>600.01199999999994</v>
      </c>
    </row>
    <row r="28655" spans="1:4">
      <c r="A28655" t="s">
        <v>326</v>
      </c>
      <c r="B28655" s="10">
        <v>42877.46875</v>
      </c>
      <c r="C28655">
        <v>50270.594925999998</v>
      </c>
      <c r="D28655">
        <v>640.00800000000004</v>
      </c>
    </row>
    <row r="28656" spans="1:4">
      <c r="A28656" t="s">
        <v>326</v>
      </c>
      <c r="B28656" s="10">
        <v>42877.479166666664</v>
      </c>
      <c r="C28656">
        <v>50270.714923</v>
      </c>
      <c r="D28656">
        <v>479.988</v>
      </c>
    </row>
    <row r="28657" spans="1:4">
      <c r="A28657" t="s">
        <v>326</v>
      </c>
      <c r="B28657" s="10">
        <v>42877.489583333336</v>
      </c>
      <c r="C28657">
        <v>50271.339918999998</v>
      </c>
      <c r="D28657">
        <v>2499.9839999999999</v>
      </c>
    </row>
    <row r="28658" spans="1:4">
      <c r="A28658" t="s">
        <v>326</v>
      </c>
      <c r="B28658" s="10">
        <v>42877.5</v>
      </c>
      <c r="C28658">
        <v>50271.399921999997</v>
      </c>
      <c r="D28658">
        <v>240.012</v>
      </c>
    </row>
    <row r="28659" spans="1:4">
      <c r="A28659" t="s">
        <v>326</v>
      </c>
      <c r="B28659" s="10">
        <v>42877.510416666664</v>
      </c>
      <c r="C28659">
        <v>50271.459925000003</v>
      </c>
      <c r="D28659">
        <v>240.012</v>
      </c>
    </row>
    <row r="28660" spans="1:4">
      <c r="A28660" t="s">
        <v>326</v>
      </c>
      <c r="B28660" s="10">
        <v>42877.520833333336</v>
      </c>
      <c r="C28660">
        <v>50271.514924000003</v>
      </c>
      <c r="D28660">
        <v>219.99600000000001</v>
      </c>
    </row>
    <row r="28661" spans="1:4">
      <c r="A28661" t="s">
        <v>326</v>
      </c>
      <c r="B28661" s="10">
        <v>42877.53125</v>
      </c>
      <c r="C28661">
        <v>50271.569923000003</v>
      </c>
      <c r="D28661">
        <v>219.99600000000001</v>
      </c>
    </row>
    <row r="28662" spans="1:4">
      <c r="A28662" t="s">
        <v>326</v>
      </c>
      <c r="B28662" s="10">
        <v>42877.541666666664</v>
      </c>
      <c r="C28662">
        <v>50271.619927</v>
      </c>
      <c r="D28662">
        <v>200.01599999999999</v>
      </c>
    </row>
    <row r="28663" spans="1:4">
      <c r="A28663" t="s">
        <v>326</v>
      </c>
      <c r="B28663" s="10">
        <v>42877.552083333336</v>
      </c>
      <c r="C28663">
        <v>50272.229929000001</v>
      </c>
      <c r="D28663">
        <v>2440.0079999999998</v>
      </c>
    </row>
    <row r="28664" spans="1:4">
      <c r="A28664" t="s">
        <v>326</v>
      </c>
      <c r="B28664" s="10">
        <v>42877.5625</v>
      </c>
      <c r="C28664">
        <v>50272.284928000001</v>
      </c>
      <c r="D28664">
        <v>219.99600000000001</v>
      </c>
    </row>
    <row r="28665" spans="1:4">
      <c r="A28665" t="s">
        <v>326</v>
      </c>
      <c r="B28665" s="10">
        <v>42877.572916666664</v>
      </c>
      <c r="C28665">
        <v>50272.359924999997</v>
      </c>
      <c r="D28665">
        <v>299.988</v>
      </c>
    </row>
    <row r="28666" spans="1:4">
      <c r="A28666" t="s">
        <v>326</v>
      </c>
      <c r="B28666" s="10">
        <v>42877.583333333336</v>
      </c>
      <c r="C28666">
        <v>50272.434922</v>
      </c>
      <c r="D28666">
        <v>299.988</v>
      </c>
    </row>
    <row r="28667" spans="1:4">
      <c r="A28667" t="s">
        <v>326</v>
      </c>
      <c r="B28667" s="10">
        <v>42877.59375</v>
      </c>
      <c r="C28667">
        <v>50272.509918999996</v>
      </c>
      <c r="D28667">
        <v>299.988</v>
      </c>
    </row>
    <row r="28668" spans="1:4">
      <c r="A28668" t="s">
        <v>326</v>
      </c>
      <c r="B28668" s="10">
        <v>42877.604166666664</v>
      </c>
      <c r="C28668">
        <v>50272.614922000001</v>
      </c>
      <c r="D28668">
        <v>420.012</v>
      </c>
    </row>
    <row r="28669" spans="1:4">
      <c r="A28669" t="s">
        <v>326</v>
      </c>
      <c r="B28669" s="10">
        <v>42877.614583333336</v>
      </c>
      <c r="C28669">
        <v>50272.769919999999</v>
      </c>
      <c r="D28669">
        <v>619.99199999999996</v>
      </c>
    </row>
    <row r="28670" spans="1:4">
      <c r="A28670" t="s">
        <v>326</v>
      </c>
      <c r="B28670" s="10">
        <v>42877.625</v>
      </c>
      <c r="C28670">
        <v>50273.464917999998</v>
      </c>
      <c r="D28670">
        <v>2779.9920000000002</v>
      </c>
    </row>
    <row r="28671" spans="1:4">
      <c r="A28671" t="s">
        <v>326</v>
      </c>
      <c r="B28671" s="10">
        <v>42877.635416666664</v>
      </c>
      <c r="C28671">
        <v>50273.609917000002</v>
      </c>
      <c r="D28671">
        <v>579.99599999999998</v>
      </c>
    </row>
    <row r="28672" spans="1:4">
      <c r="A28672" t="s">
        <v>326</v>
      </c>
      <c r="B28672" s="10">
        <v>42877.645833333336</v>
      </c>
      <c r="C28672">
        <v>50273.729914000003</v>
      </c>
      <c r="D28672">
        <v>479.988</v>
      </c>
    </row>
    <row r="28673" spans="1:4">
      <c r="A28673" t="s">
        <v>326</v>
      </c>
      <c r="B28673" s="10">
        <v>42877.65625</v>
      </c>
      <c r="C28673">
        <v>50273.824917999998</v>
      </c>
      <c r="D28673">
        <v>380.01600000000002</v>
      </c>
    </row>
    <row r="28674" spans="1:4">
      <c r="A28674" t="s">
        <v>326</v>
      </c>
      <c r="B28674" s="10">
        <v>42877.666666666664</v>
      </c>
      <c r="C28674">
        <v>50273.904919000001</v>
      </c>
      <c r="D28674">
        <v>320.00400000000002</v>
      </c>
    </row>
    <row r="28675" spans="1:4">
      <c r="A28675" t="s">
        <v>326</v>
      </c>
      <c r="B28675" s="10">
        <v>42877.677083333336</v>
      </c>
      <c r="C28675">
        <v>50273.974921000001</v>
      </c>
      <c r="D28675">
        <v>280.00799999999998</v>
      </c>
    </row>
    <row r="28676" spans="1:4">
      <c r="A28676" t="s">
        <v>326</v>
      </c>
      <c r="B28676" s="10">
        <v>42877.6875</v>
      </c>
      <c r="C28676">
        <v>50274.594921999997</v>
      </c>
      <c r="D28676">
        <v>2480.0039999999999</v>
      </c>
    </row>
    <row r="28677" spans="1:4">
      <c r="A28677" t="s">
        <v>326</v>
      </c>
      <c r="B28677" s="10">
        <v>42877.697916666664</v>
      </c>
      <c r="C28677">
        <v>50274.644926000001</v>
      </c>
      <c r="D28677">
        <v>200.01599999999999</v>
      </c>
    </row>
    <row r="28678" spans="1:4">
      <c r="A28678" t="s">
        <v>326</v>
      </c>
      <c r="B28678" s="10">
        <v>42877.708333333336</v>
      </c>
      <c r="C28678">
        <v>50274.674922999999</v>
      </c>
      <c r="D28678">
        <v>119.988</v>
      </c>
    </row>
    <row r="28679" spans="1:4">
      <c r="A28679" t="s">
        <v>326</v>
      </c>
      <c r="B28679" s="10">
        <v>42877.71875</v>
      </c>
      <c r="C28679">
        <v>50274.699925000001</v>
      </c>
      <c r="D28679">
        <v>100.008</v>
      </c>
    </row>
    <row r="28680" spans="1:4">
      <c r="A28680" t="s">
        <v>326</v>
      </c>
      <c r="B28680" s="10">
        <v>42877.729166666664</v>
      </c>
      <c r="C28680">
        <v>50274.724927000003</v>
      </c>
      <c r="D28680">
        <v>100.008</v>
      </c>
    </row>
    <row r="28681" spans="1:4">
      <c r="A28681" t="s">
        <v>326</v>
      </c>
      <c r="B28681" s="10">
        <v>42877.739583333336</v>
      </c>
      <c r="C28681">
        <v>50274.749928999998</v>
      </c>
      <c r="D28681">
        <v>100.008</v>
      </c>
    </row>
    <row r="28682" spans="1:4">
      <c r="A28682" t="s">
        <v>326</v>
      </c>
      <c r="B28682" s="10">
        <v>42877.75</v>
      </c>
      <c r="C28682">
        <v>50274.769927000001</v>
      </c>
      <c r="D28682">
        <v>79.992000000000004</v>
      </c>
    </row>
    <row r="28683" spans="1:4">
      <c r="A28683" t="s">
        <v>326</v>
      </c>
      <c r="B28683" s="10">
        <v>42877.760416666664</v>
      </c>
      <c r="C28683">
        <v>50274.794929000003</v>
      </c>
      <c r="D28683">
        <v>100.008</v>
      </c>
    </row>
    <row r="28684" spans="1:4">
      <c r="A28684" t="s">
        <v>326</v>
      </c>
      <c r="B28684" s="10">
        <v>42877.770833333336</v>
      </c>
      <c r="C28684">
        <v>50274.819930999998</v>
      </c>
      <c r="D28684">
        <v>100.008</v>
      </c>
    </row>
    <row r="28685" spans="1:4">
      <c r="A28685" t="s">
        <v>326</v>
      </c>
      <c r="B28685" s="10">
        <v>42877.78125</v>
      </c>
      <c r="C28685">
        <v>50274.839929000002</v>
      </c>
      <c r="D28685">
        <v>79.992000000000004</v>
      </c>
    </row>
    <row r="28686" spans="1:4">
      <c r="A28686" t="s">
        <v>326</v>
      </c>
      <c r="B28686" s="10">
        <v>42877.791666666664</v>
      </c>
      <c r="C28686">
        <v>50274.859926999998</v>
      </c>
      <c r="D28686">
        <v>79.992000000000004</v>
      </c>
    </row>
    <row r="28687" spans="1:4">
      <c r="A28687" t="s">
        <v>326</v>
      </c>
      <c r="B28687" s="10">
        <v>42877.802083333336</v>
      </c>
      <c r="C28687">
        <v>50274.879925000001</v>
      </c>
      <c r="D28687">
        <v>79.992000000000004</v>
      </c>
    </row>
    <row r="28688" spans="1:4">
      <c r="A28688" t="s">
        <v>326</v>
      </c>
      <c r="B28688" s="10">
        <v>42877.8125</v>
      </c>
      <c r="C28688">
        <v>50274.899922999997</v>
      </c>
      <c r="D28688">
        <v>79.992000000000004</v>
      </c>
    </row>
    <row r="28689" spans="1:4">
      <c r="A28689" t="s">
        <v>326</v>
      </c>
      <c r="B28689" s="10">
        <v>42877.822916666664</v>
      </c>
      <c r="C28689">
        <v>50274.919921000001</v>
      </c>
      <c r="D28689">
        <v>79.992000000000004</v>
      </c>
    </row>
    <row r="28690" spans="1:4">
      <c r="A28690" t="s">
        <v>326</v>
      </c>
      <c r="B28690" s="10">
        <v>42877.833333333336</v>
      </c>
      <c r="C28690">
        <v>50274.939918999997</v>
      </c>
      <c r="D28690">
        <v>79.992000000000004</v>
      </c>
    </row>
    <row r="28691" spans="1:4">
      <c r="A28691" t="s">
        <v>326</v>
      </c>
      <c r="B28691" s="10">
        <v>42877.84375</v>
      </c>
      <c r="C28691">
        <v>50274.959917</v>
      </c>
      <c r="D28691">
        <v>79.992000000000004</v>
      </c>
    </row>
    <row r="28692" spans="1:4">
      <c r="A28692" t="s">
        <v>326</v>
      </c>
      <c r="B28692" s="10">
        <v>42877.854166666664</v>
      </c>
      <c r="C28692">
        <v>50274.979915000004</v>
      </c>
      <c r="D28692">
        <v>79.992000000000004</v>
      </c>
    </row>
    <row r="28693" spans="1:4">
      <c r="A28693" t="s">
        <v>326</v>
      </c>
      <c r="B28693" s="10">
        <v>42877.864583333336</v>
      </c>
      <c r="C28693">
        <v>50275.009912000001</v>
      </c>
      <c r="D28693">
        <v>119.988</v>
      </c>
    </row>
    <row r="28694" spans="1:4">
      <c r="A28694" t="s">
        <v>326</v>
      </c>
      <c r="B28694" s="10">
        <v>42877.875</v>
      </c>
      <c r="C28694">
        <v>50275.024915000002</v>
      </c>
      <c r="D28694">
        <v>60.012</v>
      </c>
    </row>
    <row r="28695" spans="1:4">
      <c r="A28695" t="s">
        <v>326</v>
      </c>
      <c r="B28695" s="10">
        <v>42877.885416666664</v>
      </c>
      <c r="C28695">
        <v>50275.034914000003</v>
      </c>
      <c r="D28695">
        <v>39.996000000000002</v>
      </c>
    </row>
    <row r="28696" spans="1:4">
      <c r="A28696" t="s">
        <v>326</v>
      </c>
      <c r="B28696" s="10">
        <v>42877.895833333336</v>
      </c>
      <c r="C28696">
        <v>50275.049916999997</v>
      </c>
      <c r="D28696">
        <v>60.012</v>
      </c>
    </row>
    <row r="28697" spans="1:4">
      <c r="A28697" t="s">
        <v>326</v>
      </c>
      <c r="B28697" s="10">
        <v>42877.90625</v>
      </c>
      <c r="C28697">
        <v>50275.064919999997</v>
      </c>
      <c r="D28697">
        <v>60.012</v>
      </c>
    </row>
    <row r="28698" spans="1:4">
      <c r="A28698" t="s">
        <v>326</v>
      </c>
      <c r="B28698" s="10">
        <v>42877.916666666664</v>
      </c>
      <c r="C28698">
        <v>50275.079922999998</v>
      </c>
      <c r="D28698">
        <v>60.012</v>
      </c>
    </row>
    <row r="28699" spans="1:4">
      <c r="A28699" t="s">
        <v>326</v>
      </c>
      <c r="B28699" s="10">
        <v>42877.927083333336</v>
      </c>
      <c r="C28699">
        <v>50275.089921999999</v>
      </c>
      <c r="D28699">
        <v>39.996000000000002</v>
      </c>
    </row>
    <row r="28700" spans="1:4">
      <c r="A28700" t="s">
        <v>326</v>
      </c>
      <c r="B28700" s="10">
        <v>42877.9375</v>
      </c>
      <c r="C28700">
        <v>50275.104925</v>
      </c>
      <c r="D28700">
        <v>60.012</v>
      </c>
    </row>
    <row r="28701" spans="1:4">
      <c r="A28701" t="s">
        <v>326</v>
      </c>
      <c r="B28701" s="10">
        <v>42877.947916666664</v>
      </c>
      <c r="C28701">
        <v>50275.119928</v>
      </c>
      <c r="D28701">
        <v>60.012</v>
      </c>
    </row>
    <row r="28702" spans="1:4">
      <c r="A28702" t="s">
        <v>326</v>
      </c>
      <c r="B28702" s="10">
        <v>42877.958333333336</v>
      </c>
      <c r="C28702">
        <v>50275.129927000002</v>
      </c>
      <c r="D28702">
        <v>39.996000000000002</v>
      </c>
    </row>
    <row r="28703" spans="1:4">
      <c r="A28703" t="s">
        <v>326</v>
      </c>
      <c r="B28703" s="10">
        <v>42877.96875</v>
      </c>
      <c r="C28703">
        <v>50275.144930000002</v>
      </c>
      <c r="D28703">
        <v>60.012</v>
      </c>
    </row>
    <row r="28704" spans="1:4">
      <c r="A28704" t="s">
        <v>326</v>
      </c>
      <c r="B28704" s="10">
        <v>42877.979166666664</v>
      </c>
      <c r="C28704">
        <v>50275.159933000003</v>
      </c>
      <c r="D28704">
        <v>60.012</v>
      </c>
    </row>
    <row r="28705" spans="1:4">
      <c r="A28705" t="s">
        <v>326</v>
      </c>
      <c r="B28705" s="10">
        <v>42877.989583333336</v>
      </c>
      <c r="C28705">
        <v>50275.169931999997</v>
      </c>
      <c r="D28705">
        <v>39.996000000000002</v>
      </c>
    </row>
    <row r="28706" spans="1:4">
      <c r="A28706" t="s">
        <v>326</v>
      </c>
      <c r="B28706" s="10">
        <v>42878</v>
      </c>
      <c r="C28706">
        <v>50275.183590000001</v>
      </c>
      <c r="D28706">
        <v>60.012</v>
      </c>
    </row>
    <row r="28707" spans="1:4">
      <c r="A28707" t="s">
        <v>326</v>
      </c>
      <c r="B28707" s="10">
        <v>42878.010416666664</v>
      </c>
      <c r="C28707">
        <v>50275.193589000002</v>
      </c>
      <c r="D28707">
        <v>39.996000000000002</v>
      </c>
    </row>
    <row r="28708" spans="1:4">
      <c r="A28708" t="s">
        <v>326</v>
      </c>
      <c r="B28708" s="10">
        <v>42878.020833333336</v>
      </c>
      <c r="C28708">
        <v>50275.208592000003</v>
      </c>
      <c r="D28708">
        <v>60.012</v>
      </c>
    </row>
    <row r="28709" spans="1:4">
      <c r="A28709" t="s">
        <v>326</v>
      </c>
      <c r="B28709" s="10">
        <v>42878.03125</v>
      </c>
      <c r="C28709">
        <v>50275.218590999997</v>
      </c>
      <c r="D28709">
        <v>39.996000000000002</v>
      </c>
    </row>
    <row r="28710" spans="1:4">
      <c r="A28710" t="s">
        <v>326</v>
      </c>
      <c r="B28710" s="10">
        <v>42878.041666666664</v>
      </c>
      <c r="C28710">
        <v>50275.233593999998</v>
      </c>
      <c r="D28710">
        <v>60.012</v>
      </c>
    </row>
    <row r="28711" spans="1:4">
      <c r="A28711" t="s">
        <v>326</v>
      </c>
      <c r="B28711" s="10">
        <v>42878.052083333336</v>
      </c>
      <c r="C28711">
        <v>50275.243592999999</v>
      </c>
      <c r="D28711">
        <v>39.996000000000002</v>
      </c>
    </row>
    <row r="28712" spans="1:4">
      <c r="A28712" t="s">
        <v>326</v>
      </c>
      <c r="B28712" s="10">
        <v>42878.0625</v>
      </c>
      <c r="C28712">
        <v>50275.258596</v>
      </c>
      <c r="D28712">
        <v>60.012</v>
      </c>
    </row>
    <row r="28713" spans="1:4">
      <c r="A28713" t="s">
        <v>326</v>
      </c>
      <c r="B28713" s="10">
        <v>42878.072916666664</v>
      </c>
      <c r="C28713">
        <v>50275.268595000001</v>
      </c>
      <c r="D28713">
        <v>39.996000000000002</v>
      </c>
    </row>
    <row r="28714" spans="1:4">
      <c r="A28714" t="s">
        <v>326</v>
      </c>
      <c r="B28714" s="10">
        <v>42878.083333333336</v>
      </c>
      <c r="C28714">
        <v>50275.283598000002</v>
      </c>
      <c r="D28714">
        <v>60.012</v>
      </c>
    </row>
    <row r="28715" spans="1:4">
      <c r="A28715" t="s">
        <v>326</v>
      </c>
      <c r="B28715" s="10">
        <v>42878.09375</v>
      </c>
      <c r="C28715">
        <v>50275.293597000004</v>
      </c>
      <c r="D28715">
        <v>39.996000000000002</v>
      </c>
    </row>
    <row r="28716" spans="1:4">
      <c r="A28716" t="s">
        <v>326</v>
      </c>
      <c r="B28716" s="10">
        <v>42878.104166666664</v>
      </c>
      <c r="C28716">
        <v>50275.308599999997</v>
      </c>
      <c r="D28716">
        <v>60.012</v>
      </c>
    </row>
    <row r="28717" spans="1:4">
      <c r="A28717" t="s">
        <v>326</v>
      </c>
      <c r="B28717" s="10">
        <v>42878.114583333336</v>
      </c>
      <c r="C28717">
        <v>50275.318598999998</v>
      </c>
      <c r="D28717">
        <v>39.996000000000002</v>
      </c>
    </row>
    <row r="28718" spans="1:4">
      <c r="A28718" t="s">
        <v>326</v>
      </c>
      <c r="B28718" s="10">
        <v>42878.125</v>
      </c>
      <c r="C28718">
        <v>50275.333601999999</v>
      </c>
      <c r="D28718">
        <v>60.012</v>
      </c>
    </row>
    <row r="28719" spans="1:4">
      <c r="A28719" t="s">
        <v>326</v>
      </c>
      <c r="B28719" s="10">
        <v>42878.135416666664</v>
      </c>
      <c r="C28719">
        <v>50275.343601</v>
      </c>
      <c r="D28719">
        <v>39.996000000000002</v>
      </c>
    </row>
    <row r="28720" spans="1:4">
      <c r="A28720" t="s">
        <v>326</v>
      </c>
      <c r="B28720" s="10">
        <v>42878.145833333336</v>
      </c>
      <c r="C28720">
        <v>50275.358604000001</v>
      </c>
      <c r="D28720">
        <v>60.012</v>
      </c>
    </row>
    <row r="28721" spans="1:4">
      <c r="A28721" t="s">
        <v>326</v>
      </c>
      <c r="B28721" s="10">
        <v>42878.15625</v>
      </c>
      <c r="C28721">
        <v>50275.368603000003</v>
      </c>
      <c r="D28721">
        <v>39.996000000000002</v>
      </c>
    </row>
    <row r="28722" spans="1:4">
      <c r="A28722" t="s">
        <v>326</v>
      </c>
      <c r="B28722" s="10">
        <v>42878.166666666664</v>
      </c>
      <c r="C28722">
        <v>50275.378601999997</v>
      </c>
      <c r="D28722">
        <v>39.996000000000002</v>
      </c>
    </row>
    <row r="28723" spans="1:4">
      <c r="A28723" t="s">
        <v>326</v>
      </c>
      <c r="B28723" s="10">
        <v>42878.177083333336</v>
      </c>
      <c r="C28723">
        <v>50275.393604999997</v>
      </c>
      <c r="D28723">
        <v>60.012</v>
      </c>
    </row>
    <row r="28724" spans="1:4">
      <c r="A28724" t="s">
        <v>326</v>
      </c>
      <c r="B28724" s="10">
        <v>42878.1875</v>
      </c>
      <c r="C28724">
        <v>50275.403603999999</v>
      </c>
      <c r="D28724">
        <v>39.996000000000002</v>
      </c>
    </row>
    <row r="28725" spans="1:4">
      <c r="A28725" t="s">
        <v>326</v>
      </c>
      <c r="B28725" s="10">
        <v>42878.197916666664</v>
      </c>
      <c r="C28725">
        <v>50275.413603000001</v>
      </c>
      <c r="D28725">
        <v>39.996000000000002</v>
      </c>
    </row>
    <row r="28726" spans="1:4">
      <c r="A28726" t="s">
        <v>326</v>
      </c>
      <c r="B28726" s="10">
        <v>42878.208333333336</v>
      </c>
      <c r="C28726">
        <v>50275.428606000001</v>
      </c>
      <c r="D28726">
        <v>60.012</v>
      </c>
    </row>
    <row r="28727" spans="1:4">
      <c r="A28727" t="s">
        <v>326</v>
      </c>
      <c r="B28727" s="10">
        <v>42878.21875</v>
      </c>
      <c r="C28727">
        <v>50275.438605000003</v>
      </c>
      <c r="D28727">
        <v>39.996000000000002</v>
      </c>
    </row>
    <row r="28728" spans="1:4">
      <c r="A28728" t="s">
        <v>326</v>
      </c>
      <c r="B28728" s="10">
        <v>42878.229166666664</v>
      </c>
      <c r="C28728">
        <v>50275.453608000003</v>
      </c>
      <c r="D28728">
        <v>60.012</v>
      </c>
    </row>
    <row r="28729" spans="1:4">
      <c r="A28729" t="s">
        <v>326</v>
      </c>
      <c r="B28729" s="10">
        <v>42878.239583333336</v>
      </c>
      <c r="C28729">
        <v>50275.468610999997</v>
      </c>
      <c r="D28729">
        <v>60.012</v>
      </c>
    </row>
    <row r="28730" spans="1:4">
      <c r="A28730" t="s">
        <v>326</v>
      </c>
      <c r="B28730" s="10">
        <v>42878.25</v>
      </c>
      <c r="C28730">
        <v>50275.478609999998</v>
      </c>
      <c r="D28730">
        <v>39.996000000000002</v>
      </c>
    </row>
    <row r="28731" spans="1:4">
      <c r="A28731" t="s">
        <v>326</v>
      </c>
      <c r="B28731" s="10">
        <v>42878.260416666664</v>
      </c>
      <c r="C28731">
        <v>50275.493612999999</v>
      </c>
      <c r="D28731">
        <v>60.012</v>
      </c>
    </row>
    <row r="28732" spans="1:4">
      <c r="A28732" t="s">
        <v>326</v>
      </c>
      <c r="B28732" s="10">
        <v>42878.270833333336</v>
      </c>
      <c r="C28732">
        <v>50275.503612</v>
      </c>
      <c r="D28732">
        <v>39.996000000000002</v>
      </c>
    </row>
    <row r="28733" spans="1:4">
      <c r="A28733" t="s">
        <v>326</v>
      </c>
      <c r="B28733" s="10">
        <v>42878.28125</v>
      </c>
      <c r="C28733">
        <v>50276.013615000003</v>
      </c>
      <c r="D28733">
        <v>2040.0119999999999</v>
      </c>
    </row>
    <row r="28734" spans="1:4">
      <c r="A28734" t="s">
        <v>326</v>
      </c>
      <c r="B28734" s="10">
        <v>42878.291666666664</v>
      </c>
      <c r="C28734">
        <v>50276.043612000001</v>
      </c>
      <c r="D28734">
        <v>119.988</v>
      </c>
    </row>
    <row r="28735" spans="1:4">
      <c r="A28735" t="s">
        <v>326</v>
      </c>
      <c r="B28735" s="10">
        <v>42878.302083333336</v>
      </c>
      <c r="C28735">
        <v>50276.068614000003</v>
      </c>
      <c r="D28735">
        <v>100.008</v>
      </c>
    </row>
    <row r="28736" spans="1:4">
      <c r="A28736" t="s">
        <v>326</v>
      </c>
      <c r="B28736" s="10">
        <v>42878.3125</v>
      </c>
      <c r="C28736">
        <v>50276.113614000002</v>
      </c>
      <c r="D28736">
        <v>180</v>
      </c>
    </row>
    <row r="28737" spans="1:4">
      <c r="A28737" t="s">
        <v>326</v>
      </c>
      <c r="B28737" s="10">
        <v>42878.322916666664</v>
      </c>
      <c r="C28737">
        <v>50276.183616000002</v>
      </c>
      <c r="D28737">
        <v>280.00799999999998</v>
      </c>
    </row>
    <row r="28738" spans="1:4">
      <c r="A28738" t="s">
        <v>326</v>
      </c>
      <c r="B28738" s="10">
        <v>42878.333333333336</v>
      </c>
      <c r="C28738">
        <v>50276.278619999997</v>
      </c>
      <c r="D28738">
        <v>380.01600000000002</v>
      </c>
    </row>
    <row r="28739" spans="1:4">
      <c r="A28739" t="s">
        <v>326</v>
      </c>
      <c r="B28739" s="10">
        <v>42878.34375</v>
      </c>
      <c r="C28739">
        <v>50276.363616000002</v>
      </c>
      <c r="D28739">
        <v>339.98399999999998</v>
      </c>
    </row>
    <row r="28740" spans="1:4">
      <c r="A28740" t="s">
        <v>326</v>
      </c>
      <c r="B28740" s="10">
        <v>42878.354166666664</v>
      </c>
      <c r="C28740">
        <v>50276.443616999997</v>
      </c>
      <c r="D28740">
        <v>320.00400000000002</v>
      </c>
    </row>
    <row r="28741" spans="1:4">
      <c r="A28741" t="s">
        <v>326</v>
      </c>
      <c r="B28741" s="10">
        <v>42878.364583333336</v>
      </c>
      <c r="C28741">
        <v>50276.518614000001</v>
      </c>
      <c r="D28741">
        <v>299.988</v>
      </c>
    </row>
    <row r="28742" spans="1:4">
      <c r="A28742" t="s">
        <v>326</v>
      </c>
      <c r="B28742" s="10">
        <v>42878.375</v>
      </c>
      <c r="C28742">
        <v>50276.608613999997</v>
      </c>
      <c r="D28742">
        <v>360</v>
      </c>
    </row>
    <row r="28743" spans="1:4">
      <c r="A28743" t="s">
        <v>326</v>
      </c>
      <c r="B28743" s="10">
        <v>42878.385416666664</v>
      </c>
      <c r="C28743">
        <v>50277.213612</v>
      </c>
      <c r="D28743">
        <v>2419.9920000000002</v>
      </c>
    </row>
    <row r="28744" spans="1:4">
      <c r="A28744" t="s">
        <v>326</v>
      </c>
      <c r="B28744" s="10">
        <v>42878.395833333336</v>
      </c>
      <c r="C28744">
        <v>50277.283614</v>
      </c>
      <c r="D28744">
        <v>280.00799999999998</v>
      </c>
    </row>
    <row r="28745" spans="1:4">
      <c r="A28745" t="s">
        <v>326</v>
      </c>
      <c r="B28745" s="10">
        <v>42878.40625</v>
      </c>
      <c r="C28745">
        <v>50277.368609999998</v>
      </c>
      <c r="D28745">
        <v>339.98399999999998</v>
      </c>
    </row>
    <row r="28746" spans="1:4">
      <c r="A28746" t="s">
        <v>326</v>
      </c>
      <c r="B28746" s="10">
        <v>42878.416666666664</v>
      </c>
      <c r="C28746">
        <v>50277.453606000003</v>
      </c>
      <c r="D28746">
        <v>339.98399999999998</v>
      </c>
    </row>
    <row r="28747" spans="1:4">
      <c r="A28747" t="s">
        <v>326</v>
      </c>
      <c r="B28747" s="10">
        <v>42878.427083333336</v>
      </c>
      <c r="C28747">
        <v>50278.108608000002</v>
      </c>
      <c r="D28747">
        <v>2620.0079999999998</v>
      </c>
    </row>
    <row r="28748" spans="1:4">
      <c r="A28748" t="s">
        <v>326</v>
      </c>
      <c r="B28748" s="10">
        <v>42878.4375</v>
      </c>
      <c r="C28748">
        <v>50278.183604999998</v>
      </c>
      <c r="D28748">
        <v>299.988</v>
      </c>
    </row>
    <row r="28749" spans="1:4">
      <c r="A28749" t="s">
        <v>326</v>
      </c>
      <c r="B28749" s="10">
        <v>42878.447916666664</v>
      </c>
      <c r="C28749">
        <v>50278.263606</v>
      </c>
      <c r="D28749">
        <v>320.00400000000002</v>
      </c>
    </row>
    <row r="28750" spans="1:4">
      <c r="A28750" t="s">
        <v>326</v>
      </c>
      <c r="B28750" s="10">
        <v>42878.458333333336</v>
      </c>
      <c r="C28750">
        <v>50278.348601999998</v>
      </c>
      <c r="D28750">
        <v>339.98399999999998</v>
      </c>
    </row>
    <row r="28751" spans="1:4">
      <c r="A28751" t="s">
        <v>326</v>
      </c>
      <c r="B28751" s="10">
        <v>42878.46875</v>
      </c>
      <c r="C28751">
        <v>50278.483602</v>
      </c>
      <c r="D28751">
        <v>540</v>
      </c>
    </row>
    <row r="28752" spans="1:4">
      <c r="A28752" t="s">
        <v>326</v>
      </c>
      <c r="B28752" s="10">
        <v>42878.479166666664</v>
      </c>
      <c r="C28752">
        <v>50278.888601999999</v>
      </c>
      <c r="D28752">
        <v>1620</v>
      </c>
    </row>
    <row r="28753" spans="1:4">
      <c r="A28753" t="s">
        <v>326</v>
      </c>
      <c r="B28753" s="10">
        <v>42878.489583333336</v>
      </c>
      <c r="C28753">
        <v>50279.388606</v>
      </c>
      <c r="D28753">
        <v>2000.0160000000001</v>
      </c>
    </row>
    <row r="28754" spans="1:4">
      <c r="A28754" t="s">
        <v>326</v>
      </c>
      <c r="B28754" s="10">
        <v>42878.5</v>
      </c>
      <c r="C28754">
        <v>50279.558606999999</v>
      </c>
      <c r="D28754">
        <v>680.00400000000002</v>
      </c>
    </row>
    <row r="28755" spans="1:4">
      <c r="A28755" t="s">
        <v>326</v>
      </c>
      <c r="B28755" s="10">
        <v>42878.510416666664</v>
      </c>
      <c r="C28755">
        <v>50279.748606000001</v>
      </c>
      <c r="D28755">
        <v>759.99599999999998</v>
      </c>
    </row>
    <row r="28756" spans="1:4">
      <c r="A28756" t="s">
        <v>326</v>
      </c>
      <c r="B28756" s="10">
        <v>42878.520833333336</v>
      </c>
      <c r="C28756">
        <v>50279.903603999999</v>
      </c>
      <c r="D28756">
        <v>619.99199999999996</v>
      </c>
    </row>
    <row r="28757" spans="1:4">
      <c r="A28757" t="s">
        <v>326</v>
      </c>
      <c r="B28757" s="10">
        <v>42878.53125</v>
      </c>
      <c r="C28757">
        <v>50280.033600000002</v>
      </c>
      <c r="D28757">
        <v>519.98400000000004</v>
      </c>
    </row>
    <row r="28758" spans="1:4">
      <c r="A28758" t="s">
        <v>326</v>
      </c>
      <c r="B28758" s="10">
        <v>42878.541666666664</v>
      </c>
      <c r="C28758">
        <v>50280.673599000002</v>
      </c>
      <c r="D28758">
        <v>2559.9960000000001</v>
      </c>
    </row>
    <row r="28759" spans="1:4">
      <c r="A28759" t="s">
        <v>326</v>
      </c>
      <c r="B28759" s="10">
        <v>42878.552083333336</v>
      </c>
      <c r="C28759">
        <v>50280.763598999998</v>
      </c>
      <c r="D28759">
        <v>360</v>
      </c>
    </row>
    <row r="28760" spans="1:4">
      <c r="A28760" t="s">
        <v>326</v>
      </c>
      <c r="B28760" s="10">
        <v>42878.5625</v>
      </c>
      <c r="C28760">
        <v>50280.838596000001</v>
      </c>
      <c r="D28760">
        <v>299.988</v>
      </c>
    </row>
    <row r="28761" spans="1:4">
      <c r="A28761" t="s">
        <v>326</v>
      </c>
      <c r="B28761" s="10">
        <v>42878.572916666664</v>
      </c>
      <c r="C28761">
        <v>50280.903594000003</v>
      </c>
      <c r="D28761">
        <v>259.99200000000002</v>
      </c>
    </row>
    <row r="28762" spans="1:4">
      <c r="A28762" t="s">
        <v>326</v>
      </c>
      <c r="B28762" s="10">
        <v>42878.583333333336</v>
      </c>
      <c r="C28762">
        <v>50280.978590999999</v>
      </c>
      <c r="D28762">
        <v>299.988</v>
      </c>
    </row>
    <row r="28763" spans="1:4">
      <c r="A28763" t="s">
        <v>326</v>
      </c>
      <c r="B28763" s="10">
        <v>42878.59375</v>
      </c>
      <c r="C28763">
        <v>50281.103591999999</v>
      </c>
      <c r="D28763">
        <v>500.00400000000002</v>
      </c>
    </row>
    <row r="28764" spans="1:4">
      <c r="A28764" t="s">
        <v>326</v>
      </c>
      <c r="B28764" s="10">
        <v>42878.604166666664</v>
      </c>
      <c r="C28764">
        <v>50281.338591</v>
      </c>
      <c r="D28764">
        <v>939.99599999999998</v>
      </c>
    </row>
    <row r="28765" spans="1:4">
      <c r="A28765" t="s">
        <v>326</v>
      </c>
      <c r="B28765" s="10">
        <v>42878.614583333336</v>
      </c>
      <c r="C28765">
        <v>50282.138592000003</v>
      </c>
      <c r="D28765">
        <v>3200.0039999999999</v>
      </c>
    </row>
    <row r="28766" spans="1:4">
      <c r="A28766" t="s">
        <v>326</v>
      </c>
      <c r="B28766" s="10">
        <v>42878.625</v>
      </c>
      <c r="C28766">
        <v>50282.313587999997</v>
      </c>
      <c r="D28766">
        <v>699.98400000000004</v>
      </c>
    </row>
    <row r="28767" spans="1:4">
      <c r="A28767" t="s">
        <v>326</v>
      </c>
      <c r="B28767" s="10">
        <v>42878.635416666664</v>
      </c>
      <c r="C28767">
        <v>50282.428590000003</v>
      </c>
      <c r="D28767">
        <v>460.00799999999998</v>
      </c>
    </row>
    <row r="28768" spans="1:4">
      <c r="A28768" t="s">
        <v>326</v>
      </c>
      <c r="B28768" s="10">
        <v>42878.645833333336</v>
      </c>
      <c r="C28768">
        <v>50282.513586000001</v>
      </c>
      <c r="D28768">
        <v>339.98399999999998</v>
      </c>
    </row>
    <row r="28769" spans="1:4">
      <c r="A28769" t="s">
        <v>326</v>
      </c>
      <c r="B28769" s="10">
        <v>42878.65625</v>
      </c>
      <c r="C28769">
        <v>50282.588582999997</v>
      </c>
      <c r="D28769">
        <v>299.988</v>
      </c>
    </row>
    <row r="28770" spans="1:4">
      <c r="A28770" t="s">
        <v>326</v>
      </c>
      <c r="B28770" s="10">
        <v>42878.666666666664</v>
      </c>
      <c r="C28770">
        <v>50282.658584999997</v>
      </c>
      <c r="D28770">
        <v>280.00799999999998</v>
      </c>
    </row>
    <row r="28771" spans="1:4">
      <c r="A28771" t="s">
        <v>326</v>
      </c>
      <c r="B28771" s="10">
        <v>42878.677083333336</v>
      </c>
      <c r="C28771">
        <v>50283.258587999997</v>
      </c>
      <c r="D28771">
        <v>2400.0120000000002</v>
      </c>
    </row>
    <row r="28772" spans="1:4">
      <c r="A28772" t="s">
        <v>326</v>
      </c>
      <c r="B28772" s="10">
        <v>42878.6875</v>
      </c>
      <c r="C28772">
        <v>50283.308592000001</v>
      </c>
      <c r="D28772">
        <v>200.01599999999999</v>
      </c>
    </row>
    <row r="28773" spans="1:4">
      <c r="A28773" t="s">
        <v>326</v>
      </c>
      <c r="B28773" s="10">
        <v>42878.697916666664</v>
      </c>
      <c r="C28773">
        <v>50283.363591000001</v>
      </c>
      <c r="D28773">
        <v>219.99600000000001</v>
      </c>
    </row>
    <row r="28774" spans="1:4">
      <c r="A28774" t="s">
        <v>326</v>
      </c>
      <c r="B28774" s="10">
        <v>42878.708333333336</v>
      </c>
      <c r="C28774">
        <v>50283.413594999998</v>
      </c>
      <c r="D28774">
        <v>200.01599999999999</v>
      </c>
    </row>
    <row r="28775" spans="1:4">
      <c r="A28775" t="s">
        <v>326</v>
      </c>
      <c r="B28775" s="10">
        <v>42878.71875</v>
      </c>
      <c r="C28775">
        <v>50283.463599000002</v>
      </c>
      <c r="D28775">
        <v>200.01599999999999</v>
      </c>
    </row>
    <row r="28776" spans="1:4">
      <c r="A28776" t="s">
        <v>326</v>
      </c>
      <c r="B28776" s="10">
        <v>42878.729166666664</v>
      </c>
      <c r="C28776">
        <v>50283.508599000001</v>
      </c>
      <c r="D28776">
        <v>180</v>
      </c>
    </row>
    <row r="28777" spans="1:4">
      <c r="A28777" t="s">
        <v>326</v>
      </c>
      <c r="B28777" s="10">
        <v>42878.739583333336</v>
      </c>
      <c r="C28777">
        <v>50283.543599999997</v>
      </c>
      <c r="D28777">
        <v>140.00399999999999</v>
      </c>
    </row>
    <row r="28778" spans="1:4">
      <c r="A28778" t="s">
        <v>326</v>
      </c>
      <c r="B28778" s="10">
        <v>42878.75</v>
      </c>
      <c r="C28778">
        <v>50283.578601000001</v>
      </c>
      <c r="D28778">
        <v>140.00399999999999</v>
      </c>
    </row>
    <row r="28779" spans="1:4">
      <c r="A28779" t="s">
        <v>326</v>
      </c>
      <c r="B28779" s="10">
        <v>42878.760416666664</v>
      </c>
      <c r="C28779">
        <v>50283.603603000003</v>
      </c>
      <c r="D28779">
        <v>100.008</v>
      </c>
    </row>
    <row r="28780" spans="1:4">
      <c r="A28780" t="s">
        <v>326</v>
      </c>
      <c r="B28780" s="10">
        <v>42878.770833333336</v>
      </c>
      <c r="C28780">
        <v>50283.628604999998</v>
      </c>
      <c r="D28780">
        <v>100.008</v>
      </c>
    </row>
    <row r="28781" spans="1:4">
      <c r="A28781" t="s">
        <v>326</v>
      </c>
      <c r="B28781" s="10">
        <v>42878.78125</v>
      </c>
      <c r="C28781">
        <v>50283.648603000001</v>
      </c>
      <c r="D28781">
        <v>79.992000000000004</v>
      </c>
    </row>
    <row r="28782" spans="1:4">
      <c r="A28782" t="s">
        <v>326</v>
      </c>
      <c r="B28782" s="10">
        <v>42878.791666666664</v>
      </c>
      <c r="C28782">
        <v>50283.668600999998</v>
      </c>
      <c r="D28782">
        <v>79.992000000000004</v>
      </c>
    </row>
    <row r="28783" spans="1:4">
      <c r="A28783" t="s">
        <v>326</v>
      </c>
      <c r="B28783" s="10">
        <v>42878.802083333336</v>
      </c>
      <c r="C28783">
        <v>50283.683603999998</v>
      </c>
      <c r="D28783">
        <v>60.012</v>
      </c>
    </row>
    <row r="28784" spans="1:4">
      <c r="A28784" t="s">
        <v>326</v>
      </c>
      <c r="B28784" s="10">
        <v>42878.8125</v>
      </c>
      <c r="C28784">
        <v>50283.703602000001</v>
      </c>
      <c r="D28784">
        <v>79.992000000000004</v>
      </c>
    </row>
    <row r="28785" spans="1:4">
      <c r="A28785" t="s">
        <v>326</v>
      </c>
      <c r="B28785" s="10">
        <v>42878.822916666664</v>
      </c>
      <c r="C28785">
        <v>50283.718605000002</v>
      </c>
      <c r="D28785">
        <v>60.012</v>
      </c>
    </row>
    <row r="28786" spans="1:4">
      <c r="A28786" t="s">
        <v>326</v>
      </c>
      <c r="B28786" s="10">
        <v>42878.833333333336</v>
      </c>
      <c r="C28786">
        <v>50283.738602999998</v>
      </c>
      <c r="D28786">
        <v>79.992000000000004</v>
      </c>
    </row>
    <row r="28787" spans="1:4">
      <c r="A28787" t="s">
        <v>326</v>
      </c>
      <c r="B28787" s="10">
        <v>42878.84375</v>
      </c>
      <c r="C28787">
        <v>50283.758601000001</v>
      </c>
      <c r="D28787">
        <v>79.992000000000004</v>
      </c>
    </row>
    <row r="28788" spans="1:4">
      <c r="A28788" t="s">
        <v>326</v>
      </c>
      <c r="B28788" s="10">
        <v>42878.854166666664</v>
      </c>
      <c r="C28788">
        <v>50283.773604000002</v>
      </c>
      <c r="D28788">
        <v>60.012</v>
      </c>
    </row>
    <row r="28789" spans="1:4">
      <c r="A28789" t="s">
        <v>326</v>
      </c>
      <c r="B28789" s="10">
        <v>42878.864583333336</v>
      </c>
      <c r="C28789">
        <v>50283.808604999998</v>
      </c>
      <c r="D28789">
        <v>140.00399999999999</v>
      </c>
    </row>
    <row r="28790" spans="1:4">
      <c r="A28790" t="s">
        <v>326</v>
      </c>
      <c r="B28790" s="10">
        <v>42878.875</v>
      </c>
      <c r="C28790">
        <v>50283.813608999997</v>
      </c>
      <c r="D28790">
        <v>20.015999999999998</v>
      </c>
    </row>
    <row r="28791" spans="1:4">
      <c r="A28791" t="s">
        <v>326</v>
      </c>
      <c r="B28791" s="10">
        <v>42878.885416666664</v>
      </c>
      <c r="C28791">
        <v>50283.818613000003</v>
      </c>
      <c r="D28791">
        <v>20.015999999999998</v>
      </c>
    </row>
    <row r="28792" spans="1:4">
      <c r="A28792" t="s">
        <v>326</v>
      </c>
      <c r="B28792" s="10">
        <v>42878.895833333336</v>
      </c>
      <c r="C28792">
        <v>50283.823617000002</v>
      </c>
      <c r="D28792">
        <v>20.015999999999998</v>
      </c>
    </row>
    <row r="28793" spans="1:4">
      <c r="A28793" t="s">
        <v>326</v>
      </c>
      <c r="B28793" s="10">
        <v>42878.90625</v>
      </c>
      <c r="C28793">
        <v>50283.828621000001</v>
      </c>
      <c r="D28793">
        <v>20.015999999999998</v>
      </c>
    </row>
    <row r="28794" spans="1:4">
      <c r="A28794" t="s">
        <v>326</v>
      </c>
      <c r="B28794" s="10">
        <v>42878.916666666664</v>
      </c>
      <c r="C28794">
        <v>50283.828621000001</v>
      </c>
      <c r="D28794">
        <v>0</v>
      </c>
    </row>
    <row r="28795" spans="1:4">
      <c r="A28795" t="s">
        <v>326</v>
      </c>
      <c r="B28795" s="10">
        <v>42878.927083333336</v>
      </c>
      <c r="C28795">
        <v>50283.833624999999</v>
      </c>
      <c r="D28795">
        <v>20.015999999999998</v>
      </c>
    </row>
    <row r="28796" spans="1:4">
      <c r="A28796" t="s">
        <v>326</v>
      </c>
      <c r="B28796" s="10">
        <v>42878.9375</v>
      </c>
      <c r="C28796">
        <v>50283.838628999998</v>
      </c>
      <c r="D28796">
        <v>20.015999999999998</v>
      </c>
    </row>
    <row r="28797" spans="1:4">
      <c r="A28797" t="s">
        <v>326</v>
      </c>
      <c r="B28797" s="10">
        <v>42878.947916666664</v>
      </c>
      <c r="C28797">
        <v>50283.843632999997</v>
      </c>
      <c r="D28797">
        <v>20.015999999999998</v>
      </c>
    </row>
    <row r="28798" spans="1:4">
      <c r="A28798" t="s">
        <v>326</v>
      </c>
      <c r="B28798" s="10">
        <v>42878.958333333336</v>
      </c>
      <c r="C28798">
        <v>50283.848637000003</v>
      </c>
      <c r="D28798">
        <v>20.015999999999998</v>
      </c>
    </row>
    <row r="28799" spans="1:4">
      <c r="A28799" t="s">
        <v>326</v>
      </c>
      <c r="B28799" s="10">
        <v>42878.96875</v>
      </c>
      <c r="C28799">
        <v>50283.853641000002</v>
      </c>
      <c r="D28799">
        <v>20.015999999999998</v>
      </c>
    </row>
    <row r="28800" spans="1:4">
      <c r="A28800" t="s">
        <v>326</v>
      </c>
      <c r="B28800" s="10">
        <v>42878.979166666664</v>
      </c>
      <c r="C28800">
        <v>50283.858645</v>
      </c>
      <c r="D28800">
        <v>20.015999999999998</v>
      </c>
    </row>
    <row r="28801" spans="1:4">
      <c r="A28801" t="s">
        <v>326</v>
      </c>
      <c r="B28801" s="10">
        <v>42878.989583333336</v>
      </c>
      <c r="C28801">
        <v>50283.863648999999</v>
      </c>
      <c r="D28801">
        <v>20.015999999999998</v>
      </c>
    </row>
    <row r="28802" spans="1:4">
      <c r="A28802" t="s">
        <v>326</v>
      </c>
      <c r="B28802" s="10">
        <v>42879</v>
      </c>
      <c r="C28802">
        <v>50283.863279999998</v>
      </c>
      <c r="D28802">
        <v>0</v>
      </c>
    </row>
    <row r="28803" spans="1:4">
      <c r="A28803" t="s">
        <v>326</v>
      </c>
      <c r="B28803" s="10">
        <v>42879.010416666664</v>
      </c>
      <c r="C28803">
        <v>50283.868283999996</v>
      </c>
      <c r="D28803">
        <v>20.015999999999998</v>
      </c>
    </row>
    <row r="28804" spans="1:4">
      <c r="A28804" t="s">
        <v>326</v>
      </c>
      <c r="B28804" s="10">
        <v>42879.020833333336</v>
      </c>
      <c r="C28804">
        <v>50283.873288000003</v>
      </c>
      <c r="D28804">
        <v>20.015999999999998</v>
      </c>
    </row>
    <row r="28805" spans="1:4">
      <c r="A28805" t="s">
        <v>326</v>
      </c>
      <c r="B28805" s="10">
        <v>42879.03125</v>
      </c>
      <c r="C28805">
        <v>50283.878292000001</v>
      </c>
      <c r="D28805">
        <v>20.015999999999998</v>
      </c>
    </row>
    <row r="28806" spans="1:4">
      <c r="A28806" t="s">
        <v>326</v>
      </c>
      <c r="B28806" s="10">
        <v>42879.041666666664</v>
      </c>
      <c r="C28806">
        <v>50283.883296</v>
      </c>
      <c r="D28806">
        <v>20.015999999999998</v>
      </c>
    </row>
    <row r="28807" spans="1:4">
      <c r="A28807" t="s">
        <v>326</v>
      </c>
      <c r="B28807" s="10">
        <v>42879.052083333336</v>
      </c>
      <c r="C28807">
        <v>50283.888299999999</v>
      </c>
      <c r="D28807">
        <v>20.015999999999998</v>
      </c>
    </row>
    <row r="28808" spans="1:4">
      <c r="A28808" t="s">
        <v>326</v>
      </c>
      <c r="B28808" s="10">
        <v>42879.0625</v>
      </c>
      <c r="C28808">
        <v>50283.888299999999</v>
      </c>
      <c r="D28808">
        <v>0</v>
      </c>
    </row>
    <row r="28809" spans="1:4">
      <c r="A28809" t="s">
        <v>326</v>
      </c>
      <c r="B28809" s="10">
        <v>42879.072916666664</v>
      </c>
      <c r="C28809">
        <v>50283.893303999997</v>
      </c>
      <c r="D28809">
        <v>20.015999999999998</v>
      </c>
    </row>
    <row r="28810" spans="1:4">
      <c r="A28810" t="s">
        <v>326</v>
      </c>
      <c r="B28810" s="10">
        <v>42879.083333333336</v>
      </c>
      <c r="C28810">
        <v>50283.898308000003</v>
      </c>
      <c r="D28810">
        <v>20.015999999999998</v>
      </c>
    </row>
    <row r="28811" spans="1:4">
      <c r="A28811" t="s">
        <v>326</v>
      </c>
      <c r="B28811" s="10">
        <v>42879.09375</v>
      </c>
      <c r="C28811">
        <v>50283.903312000002</v>
      </c>
      <c r="D28811">
        <v>20.015999999999998</v>
      </c>
    </row>
    <row r="28812" spans="1:4">
      <c r="A28812" t="s">
        <v>326</v>
      </c>
      <c r="B28812" s="10">
        <v>42879.104166666664</v>
      </c>
      <c r="C28812">
        <v>50283.908316000001</v>
      </c>
      <c r="D28812">
        <v>20.015999999999998</v>
      </c>
    </row>
    <row r="28813" spans="1:4">
      <c r="A28813" t="s">
        <v>326</v>
      </c>
      <c r="B28813" s="10">
        <v>42879.114583333336</v>
      </c>
      <c r="C28813">
        <v>50283.91332</v>
      </c>
      <c r="D28813">
        <v>20.015999999999998</v>
      </c>
    </row>
    <row r="28814" spans="1:4">
      <c r="A28814" t="s">
        <v>326</v>
      </c>
      <c r="B28814" s="10">
        <v>42879.125</v>
      </c>
      <c r="C28814">
        <v>50283.918323999998</v>
      </c>
      <c r="D28814">
        <v>20.015999999999998</v>
      </c>
    </row>
    <row r="28815" spans="1:4">
      <c r="A28815" t="s">
        <v>326</v>
      </c>
      <c r="B28815" s="10">
        <v>42879.135416666664</v>
      </c>
      <c r="C28815">
        <v>50283.923327999997</v>
      </c>
      <c r="D28815">
        <v>20.015999999999998</v>
      </c>
    </row>
    <row r="28816" spans="1:4">
      <c r="A28816" t="s">
        <v>326</v>
      </c>
      <c r="B28816" s="10">
        <v>42879.145833333336</v>
      </c>
      <c r="C28816">
        <v>50283.923327999997</v>
      </c>
      <c r="D28816">
        <v>0</v>
      </c>
    </row>
    <row r="28817" spans="1:4">
      <c r="A28817" t="s">
        <v>326</v>
      </c>
      <c r="B28817" s="10">
        <v>42879.15625</v>
      </c>
      <c r="C28817">
        <v>50283.928332000003</v>
      </c>
      <c r="D28817">
        <v>20.015999999999998</v>
      </c>
    </row>
    <row r="28818" spans="1:4">
      <c r="A28818" t="s">
        <v>326</v>
      </c>
      <c r="B28818" s="10">
        <v>42879.166666666664</v>
      </c>
      <c r="C28818">
        <v>50283.933336000002</v>
      </c>
      <c r="D28818">
        <v>20.015999999999998</v>
      </c>
    </row>
    <row r="28819" spans="1:4">
      <c r="A28819" t="s">
        <v>326</v>
      </c>
      <c r="B28819" s="10">
        <v>42879.177083333336</v>
      </c>
      <c r="C28819">
        <v>50283.938340000001</v>
      </c>
      <c r="D28819">
        <v>20.015999999999998</v>
      </c>
    </row>
    <row r="28820" spans="1:4">
      <c r="A28820" t="s">
        <v>326</v>
      </c>
      <c r="B28820" s="10">
        <v>42879.1875</v>
      </c>
      <c r="C28820">
        <v>50283.943343999999</v>
      </c>
      <c r="D28820">
        <v>20.015999999999998</v>
      </c>
    </row>
    <row r="28821" spans="1:4">
      <c r="A28821" t="s">
        <v>326</v>
      </c>
      <c r="B28821" s="10">
        <v>42879.197916666664</v>
      </c>
      <c r="C28821">
        <v>50283.948347999998</v>
      </c>
      <c r="D28821">
        <v>20.015999999999998</v>
      </c>
    </row>
    <row r="28822" spans="1:4">
      <c r="A28822" t="s">
        <v>326</v>
      </c>
      <c r="B28822" s="10">
        <v>42879.208333333336</v>
      </c>
      <c r="C28822">
        <v>50283.958347</v>
      </c>
      <c r="D28822">
        <v>39.996000000000002</v>
      </c>
    </row>
    <row r="28823" spans="1:4">
      <c r="A28823" t="s">
        <v>326</v>
      </c>
      <c r="B28823" s="10">
        <v>42879.21875</v>
      </c>
      <c r="C28823">
        <v>50283.963350999999</v>
      </c>
      <c r="D28823">
        <v>20.015999999999998</v>
      </c>
    </row>
    <row r="28824" spans="1:4">
      <c r="A28824" t="s">
        <v>326</v>
      </c>
      <c r="B28824" s="10">
        <v>42879.229166666664</v>
      </c>
      <c r="C28824">
        <v>50284.488347999999</v>
      </c>
      <c r="D28824">
        <v>2099.9879999999998</v>
      </c>
    </row>
    <row r="28825" spans="1:4">
      <c r="A28825" t="s">
        <v>326</v>
      </c>
      <c r="B28825" s="10">
        <v>42879.239583333336</v>
      </c>
      <c r="C28825">
        <v>50284.498347000001</v>
      </c>
      <c r="D28825">
        <v>39.996000000000002</v>
      </c>
    </row>
    <row r="28826" spans="1:4">
      <c r="A28826" t="s">
        <v>326</v>
      </c>
      <c r="B28826" s="10">
        <v>42879.25</v>
      </c>
      <c r="C28826">
        <v>50284.508346000002</v>
      </c>
      <c r="D28826">
        <v>39.996000000000002</v>
      </c>
    </row>
    <row r="28827" spans="1:4">
      <c r="A28827" t="s">
        <v>326</v>
      </c>
      <c r="B28827" s="10">
        <v>42879.260416666664</v>
      </c>
      <c r="C28827">
        <v>50284.518344999997</v>
      </c>
      <c r="D28827">
        <v>39.996000000000002</v>
      </c>
    </row>
    <row r="28828" spans="1:4">
      <c r="A28828" t="s">
        <v>326</v>
      </c>
      <c r="B28828" s="10">
        <v>42879.270833333336</v>
      </c>
      <c r="C28828">
        <v>50284.528343999998</v>
      </c>
      <c r="D28828">
        <v>39.996000000000002</v>
      </c>
    </row>
    <row r="28829" spans="1:4">
      <c r="A28829" t="s">
        <v>326</v>
      </c>
      <c r="B28829" s="10">
        <v>42879.28125</v>
      </c>
      <c r="C28829">
        <v>50284.538343</v>
      </c>
      <c r="D28829">
        <v>39.996000000000002</v>
      </c>
    </row>
    <row r="28830" spans="1:4">
      <c r="A28830" t="s">
        <v>326</v>
      </c>
      <c r="B28830" s="10">
        <v>42879.291666666664</v>
      </c>
      <c r="C28830">
        <v>50284.558341000004</v>
      </c>
      <c r="D28830">
        <v>79.992000000000004</v>
      </c>
    </row>
    <row r="28831" spans="1:4">
      <c r="A28831" t="s">
        <v>326</v>
      </c>
      <c r="B28831" s="10">
        <v>42879.302083333336</v>
      </c>
      <c r="C28831">
        <v>50284.573343999997</v>
      </c>
      <c r="D28831">
        <v>60.012</v>
      </c>
    </row>
    <row r="28832" spans="1:4">
      <c r="A28832" t="s">
        <v>326</v>
      </c>
      <c r="B28832" s="10">
        <v>42879.3125</v>
      </c>
      <c r="C28832">
        <v>50284.593342</v>
      </c>
      <c r="D28832">
        <v>79.992000000000004</v>
      </c>
    </row>
    <row r="28833" spans="1:4">
      <c r="A28833" t="s">
        <v>326</v>
      </c>
      <c r="B28833" s="10">
        <v>42879.322916666664</v>
      </c>
      <c r="C28833">
        <v>50284.633338</v>
      </c>
      <c r="D28833">
        <v>159.98400000000001</v>
      </c>
    </row>
    <row r="28834" spans="1:4">
      <c r="A28834" t="s">
        <v>326</v>
      </c>
      <c r="B28834" s="10">
        <v>42879.333333333336</v>
      </c>
      <c r="C28834">
        <v>50284.773342</v>
      </c>
      <c r="D28834">
        <v>560.01599999999996</v>
      </c>
    </row>
    <row r="28835" spans="1:4">
      <c r="A28835" t="s">
        <v>326</v>
      </c>
      <c r="B28835" s="10">
        <v>42879.34375</v>
      </c>
      <c r="C28835">
        <v>50285.053340999999</v>
      </c>
      <c r="D28835">
        <v>1119.9960000000001</v>
      </c>
    </row>
    <row r="28836" spans="1:4">
      <c r="A28836" t="s">
        <v>326</v>
      </c>
      <c r="B28836" s="10">
        <v>42879.354166666664</v>
      </c>
      <c r="C28836">
        <v>50285.238344999998</v>
      </c>
      <c r="D28836">
        <v>740.01599999999996</v>
      </c>
    </row>
    <row r="28837" spans="1:4">
      <c r="A28837" t="s">
        <v>326</v>
      </c>
      <c r="B28837" s="10">
        <v>42879.364583333336</v>
      </c>
      <c r="C28837">
        <v>50285.363345999998</v>
      </c>
      <c r="D28837">
        <v>500.00400000000002</v>
      </c>
    </row>
    <row r="28838" spans="1:4">
      <c r="A28838" t="s">
        <v>326</v>
      </c>
      <c r="B28838" s="10">
        <v>42879.375</v>
      </c>
      <c r="C28838">
        <v>50285.983347000001</v>
      </c>
      <c r="D28838">
        <v>2480.0039999999999</v>
      </c>
    </row>
    <row r="28839" spans="1:4">
      <c r="A28839" t="s">
        <v>326</v>
      </c>
      <c r="B28839" s="10">
        <v>42879.385416666664</v>
      </c>
      <c r="C28839">
        <v>50286.038346000001</v>
      </c>
      <c r="D28839">
        <v>219.99600000000001</v>
      </c>
    </row>
    <row r="28840" spans="1:4">
      <c r="A28840" t="s">
        <v>326</v>
      </c>
      <c r="B28840" s="10">
        <v>42879.395833333336</v>
      </c>
      <c r="C28840">
        <v>50286.093345000001</v>
      </c>
      <c r="D28840">
        <v>219.99600000000001</v>
      </c>
    </row>
    <row r="28841" spans="1:4">
      <c r="A28841" t="s">
        <v>326</v>
      </c>
      <c r="B28841" s="10">
        <v>42879.40625</v>
      </c>
      <c r="C28841">
        <v>50286.148344000001</v>
      </c>
      <c r="D28841">
        <v>219.99600000000001</v>
      </c>
    </row>
    <row r="28842" spans="1:4">
      <c r="A28842" t="s">
        <v>326</v>
      </c>
      <c r="B28842" s="10">
        <v>42879.416666666664</v>
      </c>
      <c r="C28842">
        <v>50286.203343000001</v>
      </c>
      <c r="D28842">
        <v>219.99600000000001</v>
      </c>
    </row>
    <row r="28843" spans="1:4">
      <c r="A28843" t="s">
        <v>326</v>
      </c>
      <c r="B28843" s="10">
        <v>42879.427083333336</v>
      </c>
      <c r="C28843">
        <v>50286.258342000001</v>
      </c>
      <c r="D28843">
        <v>219.99600000000001</v>
      </c>
    </row>
    <row r="28844" spans="1:4">
      <c r="A28844" t="s">
        <v>326</v>
      </c>
      <c r="B28844" s="10">
        <v>42879.4375</v>
      </c>
      <c r="C28844">
        <v>50286.868344000002</v>
      </c>
      <c r="D28844">
        <v>2440.0079999999998</v>
      </c>
    </row>
    <row r="28845" spans="1:4">
      <c r="A28845" t="s">
        <v>326</v>
      </c>
      <c r="B28845" s="10">
        <v>42879.447916666664</v>
      </c>
      <c r="C28845">
        <v>50287.003343999997</v>
      </c>
      <c r="D28845">
        <v>540</v>
      </c>
    </row>
    <row r="28846" spans="1:4">
      <c r="A28846" t="s">
        <v>326</v>
      </c>
      <c r="B28846" s="10">
        <v>42879.458333333336</v>
      </c>
      <c r="C28846">
        <v>50287.178339999999</v>
      </c>
      <c r="D28846">
        <v>699.98400000000004</v>
      </c>
    </row>
    <row r="28847" spans="1:4">
      <c r="A28847" t="s">
        <v>326</v>
      </c>
      <c r="B28847" s="10">
        <v>42879.46875</v>
      </c>
      <c r="C28847">
        <v>50287.333337999997</v>
      </c>
      <c r="D28847">
        <v>619.99199999999996</v>
      </c>
    </row>
    <row r="28848" spans="1:4">
      <c r="A28848" t="s">
        <v>326</v>
      </c>
      <c r="B28848" s="10">
        <v>42879.479166666664</v>
      </c>
      <c r="C28848">
        <v>50287.853340000001</v>
      </c>
      <c r="D28848">
        <v>2080.0079999999998</v>
      </c>
    </row>
    <row r="28849" spans="1:4">
      <c r="A28849" t="s">
        <v>326</v>
      </c>
      <c r="B28849" s="10">
        <v>42879.489583333336</v>
      </c>
      <c r="C28849">
        <v>50288.113340999997</v>
      </c>
      <c r="D28849">
        <v>1040.0039999999999</v>
      </c>
    </row>
    <row r="28850" spans="1:4">
      <c r="A28850" t="s">
        <v>326</v>
      </c>
      <c r="B28850" s="10">
        <v>42879.5</v>
      </c>
      <c r="C28850">
        <v>50288.223338999996</v>
      </c>
      <c r="D28850">
        <v>439.99200000000002</v>
      </c>
    </row>
    <row r="28851" spans="1:4">
      <c r="A28851" t="s">
        <v>326</v>
      </c>
      <c r="B28851" s="10">
        <v>42879.510416666664</v>
      </c>
      <c r="C28851">
        <v>50288.328342000001</v>
      </c>
      <c r="D28851">
        <v>420.012</v>
      </c>
    </row>
    <row r="28852" spans="1:4">
      <c r="A28852" t="s">
        <v>326</v>
      </c>
      <c r="B28852" s="10">
        <v>42879.520833333336</v>
      </c>
      <c r="C28852">
        <v>50288.443343999999</v>
      </c>
      <c r="D28852">
        <v>460.00799999999998</v>
      </c>
    </row>
    <row r="28853" spans="1:4">
      <c r="A28853" t="s">
        <v>326</v>
      </c>
      <c r="B28853" s="10">
        <v>42879.53125</v>
      </c>
      <c r="C28853">
        <v>50288.548347000004</v>
      </c>
      <c r="D28853">
        <v>420.012</v>
      </c>
    </row>
    <row r="28854" spans="1:4">
      <c r="A28854" t="s">
        <v>326</v>
      </c>
      <c r="B28854" s="10">
        <v>42879.541666666664</v>
      </c>
      <c r="C28854">
        <v>50288.638347</v>
      </c>
      <c r="D28854">
        <v>360</v>
      </c>
    </row>
    <row r="28855" spans="1:4">
      <c r="A28855" t="s">
        <v>326</v>
      </c>
      <c r="B28855" s="10">
        <v>42879.552083333336</v>
      </c>
      <c r="C28855">
        <v>50289.273351000003</v>
      </c>
      <c r="D28855">
        <v>2540.0160000000001</v>
      </c>
    </row>
    <row r="28856" spans="1:4">
      <c r="A28856" t="s">
        <v>326</v>
      </c>
      <c r="B28856" s="10">
        <v>42879.5625</v>
      </c>
      <c r="C28856">
        <v>50289.323355</v>
      </c>
      <c r="D28856">
        <v>200.01599999999999</v>
      </c>
    </row>
    <row r="28857" spans="1:4">
      <c r="A28857" t="s">
        <v>326</v>
      </c>
      <c r="B28857" s="10">
        <v>42879.572916666664</v>
      </c>
      <c r="C28857">
        <v>50289.383357999999</v>
      </c>
      <c r="D28857">
        <v>240.012</v>
      </c>
    </row>
    <row r="28858" spans="1:4">
      <c r="A28858" t="s">
        <v>326</v>
      </c>
      <c r="B28858" s="10">
        <v>42879.583333333336</v>
      </c>
      <c r="C28858">
        <v>50289.438356999999</v>
      </c>
      <c r="D28858">
        <v>219.99600000000001</v>
      </c>
    </row>
    <row r="28859" spans="1:4">
      <c r="A28859" t="s">
        <v>326</v>
      </c>
      <c r="B28859" s="10">
        <v>42879.59375</v>
      </c>
      <c r="C28859">
        <v>50289.498359999998</v>
      </c>
      <c r="D28859">
        <v>240.012</v>
      </c>
    </row>
    <row r="28860" spans="1:4">
      <c r="A28860" t="s">
        <v>326</v>
      </c>
      <c r="B28860" s="10">
        <v>42879.604166666664</v>
      </c>
      <c r="C28860">
        <v>50289.558362999996</v>
      </c>
      <c r="D28860">
        <v>240.012</v>
      </c>
    </row>
    <row r="28861" spans="1:4">
      <c r="A28861" t="s">
        <v>326</v>
      </c>
      <c r="B28861" s="10">
        <v>42879.614583333336</v>
      </c>
      <c r="C28861">
        <v>50290.153361999997</v>
      </c>
      <c r="D28861">
        <v>2379.9960000000001</v>
      </c>
    </row>
    <row r="28862" spans="1:4">
      <c r="A28862" t="s">
        <v>326</v>
      </c>
      <c r="B28862" s="10">
        <v>42879.625</v>
      </c>
      <c r="C28862">
        <v>50290.218359999999</v>
      </c>
      <c r="D28862">
        <v>259.99200000000002</v>
      </c>
    </row>
    <row r="28863" spans="1:4">
      <c r="A28863" t="s">
        <v>326</v>
      </c>
      <c r="B28863" s="10">
        <v>42879.635416666664</v>
      </c>
      <c r="C28863">
        <v>50290.273358999999</v>
      </c>
      <c r="D28863">
        <v>219.99600000000001</v>
      </c>
    </row>
    <row r="28864" spans="1:4">
      <c r="A28864" t="s">
        <v>326</v>
      </c>
      <c r="B28864" s="10">
        <v>42879.645833333336</v>
      </c>
      <c r="C28864">
        <v>50290.328357999999</v>
      </c>
      <c r="D28864">
        <v>219.99600000000001</v>
      </c>
    </row>
    <row r="28865" spans="1:4">
      <c r="A28865" t="s">
        <v>326</v>
      </c>
      <c r="B28865" s="10">
        <v>42879.65625</v>
      </c>
      <c r="C28865">
        <v>50290.378362000003</v>
      </c>
      <c r="D28865">
        <v>200.01599999999999</v>
      </c>
    </row>
    <row r="28866" spans="1:4">
      <c r="A28866" t="s">
        <v>326</v>
      </c>
      <c r="B28866" s="10">
        <v>42879.666666666664</v>
      </c>
      <c r="C28866">
        <v>50290.423362000001</v>
      </c>
      <c r="D28866">
        <v>180</v>
      </c>
    </row>
    <row r="28867" spans="1:4">
      <c r="A28867" t="s">
        <v>326</v>
      </c>
      <c r="B28867" s="10">
        <v>42879.677083333336</v>
      </c>
      <c r="C28867">
        <v>50290.463358000001</v>
      </c>
      <c r="D28867">
        <v>159.98400000000001</v>
      </c>
    </row>
    <row r="28868" spans="1:4">
      <c r="A28868" t="s">
        <v>326</v>
      </c>
      <c r="B28868" s="10">
        <v>42879.6875</v>
      </c>
      <c r="C28868">
        <v>50290.498358999997</v>
      </c>
      <c r="D28868">
        <v>140.00399999999999</v>
      </c>
    </row>
    <row r="28869" spans="1:4">
      <c r="A28869" t="s">
        <v>326</v>
      </c>
      <c r="B28869" s="10">
        <v>42879.697916666664</v>
      </c>
      <c r="C28869">
        <v>50291.038358999998</v>
      </c>
      <c r="D28869">
        <v>2160</v>
      </c>
    </row>
    <row r="28870" spans="1:4">
      <c r="A28870" t="s">
        <v>326</v>
      </c>
      <c r="B28870" s="10">
        <v>42879.708333333336</v>
      </c>
      <c r="C28870">
        <v>50291.053361999999</v>
      </c>
      <c r="D28870">
        <v>60.012</v>
      </c>
    </row>
    <row r="28871" spans="1:4">
      <c r="A28871" t="s">
        <v>326</v>
      </c>
      <c r="B28871" s="10">
        <v>42879.71875</v>
      </c>
      <c r="C28871">
        <v>50291.063361</v>
      </c>
      <c r="D28871">
        <v>39.996000000000002</v>
      </c>
    </row>
    <row r="28872" spans="1:4">
      <c r="A28872" t="s">
        <v>326</v>
      </c>
      <c r="B28872" s="10">
        <v>42879.729166666664</v>
      </c>
      <c r="C28872">
        <v>50291.078364000001</v>
      </c>
      <c r="D28872">
        <v>60.012</v>
      </c>
    </row>
    <row r="28873" spans="1:4">
      <c r="A28873" t="s">
        <v>326</v>
      </c>
      <c r="B28873" s="10">
        <v>42879.739583333336</v>
      </c>
      <c r="C28873">
        <v>50291.088363000003</v>
      </c>
      <c r="D28873">
        <v>39.996000000000002</v>
      </c>
    </row>
    <row r="28874" spans="1:4">
      <c r="A28874" t="s">
        <v>326</v>
      </c>
      <c r="B28874" s="10">
        <v>42879.75</v>
      </c>
      <c r="C28874">
        <v>50291.103366000003</v>
      </c>
      <c r="D28874">
        <v>60.012</v>
      </c>
    </row>
    <row r="28875" spans="1:4">
      <c r="A28875" t="s">
        <v>326</v>
      </c>
      <c r="B28875" s="10">
        <v>42879.760416666664</v>
      </c>
      <c r="C28875">
        <v>50291.118369000003</v>
      </c>
      <c r="D28875">
        <v>60.012</v>
      </c>
    </row>
    <row r="28876" spans="1:4">
      <c r="A28876" t="s">
        <v>326</v>
      </c>
      <c r="B28876" s="10">
        <v>42879.770833333336</v>
      </c>
      <c r="C28876">
        <v>50291.133371999997</v>
      </c>
      <c r="D28876">
        <v>60.012</v>
      </c>
    </row>
    <row r="28877" spans="1:4">
      <c r="A28877" t="s">
        <v>326</v>
      </c>
      <c r="B28877" s="10">
        <v>42879.78125</v>
      </c>
      <c r="C28877">
        <v>50291.143370999998</v>
      </c>
      <c r="D28877">
        <v>39.996000000000002</v>
      </c>
    </row>
    <row r="28878" spans="1:4">
      <c r="A28878" t="s">
        <v>326</v>
      </c>
      <c r="B28878" s="10">
        <v>42879.791666666664</v>
      </c>
      <c r="C28878">
        <v>50291.158373999999</v>
      </c>
      <c r="D28878">
        <v>60.012</v>
      </c>
    </row>
    <row r="28879" spans="1:4">
      <c r="A28879" t="s">
        <v>326</v>
      </c>
      <c r="B28879" s="10">
        <v>42879.802083333336</v>
      </c>
      <c r="C28879">
        <v>50291.178372000002</v>
      </c>
      <c r="D28879">
        <v>79.992000000000004</v>
      </c>
    </row>
    <row r="28880" spans="1:4">
      <c r="A28880" t="s">
        <v>326</v>
      </c>
      <c r="B28880" s="10">
        <v>42879.8125</v>
      </c>
      <c r="C28880">
        <v>50291.188370999997</v>
      </c>
      <c r="D28880">
        <v>39.996000000000002</v>
      </c>
    </row>
    <row r="28881" spans="1:4">
      <c r="A28881" t="s">
        <v>326</v>
      </c>
      <c r="B28881" s="10">
        <v>42879.822916666664</v>
      </c>
      <c r="C28881">
        <v>50291.198369999998</v>
      </c>
      <c r="D28881">
        <v>39.996000000000002</v>
      </c>
    </row>
    <row r="28882" spans="1:4">
      <c r="A28882" t="s">
        <v>326</v>
      </c>
      <c r="B28882" s="10">
        <v>42879.833333333336</v>
      </c>
      <c r="C28882">
        <v>50291.208369</v>
      </c>
      <c r="D28882">
        <v>39.996000000000002</v>
      </c>
    </row>
    <row r="28883" spans="1:4">
      <c r="A28883" t="s">
        <v>326</v>
      </c>
      <c r="B28883" s="10">
        <v>42879.84375</v>
      </c>
      <c r="C28883">
        <v>50291.218368000002</v>
      </c>
      <c r="D28883">
        <v>39.996000000000002</v>
      </c>
    </row>
    <row r="28884" spans="1:4">
      <c r="A28884" t="s">
        <v>326</v>
      </c>
      <c r="B28884" s="10">
        <v>42879.854166666664</v>
      </c>
      <c r="C28884">
        <v>50291.233371000002</v>
      </c>
      <c r="D28884">
        <v>60.012</v>
      </c>
    </row>
    <row r="28885" spans="1:4">
      <c r="A28885" t="s">
        <v>326</v>
      </c>
      <c r="B28885" s="10">
        <v>42879.864583333336</v>
      </c>
      <c r="C28885">
        <v>50291.248374000003</v>
      </c>
      <c r="D28885">
        <v>60.012</v>
      </c>
    </row>
    <row r="28886" spans="1:4">
      <c r="A28886" t="s">
        <v>326</v>
      </c>
      <c r="B28886" s="10">
        <v>42879.875</v>
      </c>
      <c r="C28886">
        <v>50291.258372999997</v>
      </c>
      <c r="D28886">
        <v>39.996000000000002</v>
      </c>
    </row>
    <row r="28887" spans="1:4">
      <c r="A28887" t="s">
        <v>326</v>
      </c>
      <c r="B28887" s="10">
        <v>42879.885416666664</v>
      </c>
      <c r="C28887">
        <v>50291.268371999999</v>
      </c>
      <c r="D28887">
        <v>39.996000000000002</v>
      </c>
    </row>
    <row r="28888" spans="1:4">
      <c r="A28888" t="s">
        <v>326</v>
      </c>
      <c r="B28888" s="10">
        <v>42879.895833333336</v>
      </c>
      <c r="C28888">
        <v>50291.278371</v>
      </c>
      <c r="D28888">
        <v>39.996000000000002</v>
      </c>
    </row>
    <row r="28889" spans="1:4">
      <c r="A28889" t="s">
        <v>326</v>
      </c>
      <c r="B28889" s="10">
        <v>42879.90625</v>
      </c>
      <c r="C28889">
        <v>50291.288370000002</v>
      </c>
      <c r="D28889">
        <v>39.996000000000002</v>
      </c>
    </row>
    <row r="28890" spans="1:4">
      <c r="A28890" t="s">
        <v>326</v>
      </c>
      <c r="B28890" s="10">
        <v>42879.916666666664</v>
      </c>
      <c r="C28890">
        <v>50291.298368999996</v>
      </c>
      <c r="D28890">
        <v>39.996000000000002</v>
      </c>
    </row>
    <row r="28891" spans="1:4">
      <c r="A28891" t="s">
        <v>326</v>
      </c>
      <c r="B28891" s="10">
        <v>42879.927083333336</v>
      </c>
      <c r="C28891">
        <v>50291.308367999998</v>
      </c>
      <c r="D28891">
        <v>39.996000000000002</v>
      </c>
    </row>
    <row r="28892" spans="1:4">
      <c r="A28892" t="s">
        <v>326</v>
      </c>
      <c r="B28892" s="10">
        <v>42879.9375</v>
      </c>
      <c r="C28892">
        <v>50291.318367</v>
      </c>
      <c r="D28892">
        <v>39.996000000000002</v>
      </c>
    </row>
    <row r="28893" spans="1:4">
      <c r="A28893" t="s">
        <v>326</v>
      </c>
      <c r="B28893" s="10">
        <v>42879.947916666664</v>
      </c>
      <c r="C28893">
        <v>50291.328366000002</v>
      </c>
      <c r="D28893">
        <v>39.996000000000002</v>
      </c>
    </row>
    <row r="28894" spans="1:4">
      <c r="A28894" t="s">
        <v>326</v>
      </c>
      <c r="B28894" s="10">
        <v>42879.958333333336</v>
      </c>
      <c r="C28894">
        <v>50291.338365000003</v>
      </c>
      <c r="D28894">
        <v>39.996000000000002</v>
      </c>
    </row>
    <row r="28895" spans="1:4">
      <c r="A28895" t="s">
        <v>326</v>
      </c>
      <c r="B28895" s="10">
        <v>42879.96875</v>
      </c>
      <c r="C28895">
        <v>50291.348363999998</v>
      </c>
      <c r="D28895">
        <v>39.996000000000002</v>
      </c>
    </row>
    <row r="28896" spans="1:4">
      <c r="A28896" t="s">
        <v>326</v>
      </c>
      <c r="B28896" s="10">
        <v>42879.979166666664</v>
      </c>
      <c r="C28896">
        <v>50291.353367999996</v>
      </c>
      <c r="D28896">
        <v>20.015999999999998</v>
      </c>
    </row>
    <row r="28897" spans="1:4">
      <c r="A28897" t="s">
        <v>326</v>
      </c>
      <c r="B28897" s="10">
        <v>42879.989583333336</v>
      </c>
      <c r="C28897">
        <v>50291.363366999998</v>
      </c>
      <c r="D28897">
        <v>39.996000000000002</v>
      </c>
    </row>
    <row r="28898" spans="1:4">
      <c r="A28898" t="s">
        <v>326</v>
      </c>
      <c r="B28898" s="10">
        <v>42880</v>
      </c>
      <c r="C28898">
        <v>50291.375</v>
      </c>
      <c r="D28898">
        <v>39.996000000000002</v>
      </c>
    </row>
    <row r="28899" spans="1:4">
      <c r="A28899" t="s">
        <v>326</v>
      </c>
      <c r="B28899" s="10">
        <v>42880.010416666664</v>
      </c>
      <c r="C28899">
        <v>50291.384999000002</v>
      </c>
      <c r="D28899">
        <v>39.996000000000002</v>
      </c>
    </row>
    <row r="28900" spans="1:4">
      <c r="A28900" t="s">
        <v>326</v>
      </c>
      <c r="B28900" s="10">
        <v>42880.020833333336</v>
      </c>
      <c r="C28900">
        <v>50291.390003</v>
      </c>
      <c r="D28900">
        <v>20.015999999999998</v>
      </c>
    </row>
    <row r="28901" spans="1:4">
      <c r="A28901" t="s">
        <v>326</v>
      </c>
      <c r="B28901" s="10">
        <v>42880.03125</v>
      </c>
      <c r="C28901">
        <v>50291.400002000002</v>
      </c>
      <c r="D28901">
        <v>39.996000000000002</v>
      </c>
    </row>
    <row r="28902" spans="1:4">
      <c r="A28902" t="s">
        <v>326</v>
      </c>
      <c r="B28902" s="10">
        <v>42880.041666666664</v>
      </c>
      <c r="C28902">
        <v>50291.410000999997</v>
      </c>
      <c r="D28902">
        <v>39.996000000000002</v>
      </c>
    </row>
    <row r="28903" spans="1:4">
      <c r="A28903" t="s">
        <v>326</v>
      </c>
      <c r="B28903" s="10">
        <v>42880.052083333336</v>
      </c>
      <c r="C28903">
        <v>50291.415005000003</v>
      </c>
      <c r="D28903">
        <v>20.015999999999998</v>
      </c>
    </row>
    <row r="28904" spans="1:4">
      <c r="A28904" t="s">
        <v>326</v>
      </c>
      <c r="B28904" s="10">
        <v>42880.0625</v>
      </c>
      <c r="C28904">
        <v>50291.425003999997</v>
      </c>
      <c r="D28904">
        <v>39.996000000000002</v>
      </c>
    </row>
    <row r="28905" spans="1:4">
      <c r="A28905" t="s">
        <v>326</v>
      </c>
      <c r="B28905" s="10">
        <v>42880.072916666664</v>
      </c>
      <c r="C28905">
        <v>50291.445002</v>
      </c>
      <c r="D28905">
        <v>79.992000000000004</v>
      </c>
    </row>
    <row r="28906" spans="1:4">
      <c r="A28906" t="s">
        <v>326</v>
      </c>
      <c r="B28906" s="10">
        <v>42880.083333333336</v>
      </c>
      <c r="C28906">
        <v>50291.470004000003</v>
      </c>
      <c r="D28906">
        <v>100.008</v>
      </c>
    </row>
    <row r="28907" spans="1:4">
      <c r="A28907" t="s">
        <v>326</v>
      </c>
      <c r="B28907" s="10">
        <v>42880.09375</v>
      </c>
      <c r="C28907">
        <v>50291.495005999997</v>
      </c>
      <c r="D28907">
        <v>100.008</v>
      </c>
    </row>
    <row r="28908" spans="1:4">
      <c r="A28908" t="s">
        <v>326</v>
      </c>
      <c r="B28908" s="10">
        <v>42880.104166666664</v>
      </c>
      <c r="C28908">
        <v>50291.515004000001</v>
      </c>
      <c r="D28908">
        <v>79.992000000000004</v>
      </c>
    </row>
    <row r="28909" spans="1:4">
      <c r="A28909" t="s">
        <v>326</v>
      </c>
      <c r="B28909" s="10">
        <v>42880.114583333336</v>
      </c>
      <c r="C28909">
        <v>50291.540006000003</v>
      </c>
      <c r="D28909">
        <v>100.008</v>
      </c>
    </row>
    <row r="28910" spans="1:4">
      <c r="A28910" t="s">
        <v>326</v>
      </c>
      <c r="B28910" s="10">
        <v>42880.125</v>
      </c>
      <c r="C28910">
        <v>50291.565007999998</v>
      </c>
      <c r="D28910">
        <v>100.008</v>
      </c>
    </row>
    <row r="28911" spans="1:4">
      <c r="A28911" t="s">
        <v>326</v>
      </c>
      <c r="B28911" s="10">
        <v>42880.135416666664</v>
      </c>
      <c r="C28911">
        <v>50291.59001</v>
      </c>
      <c r="D28911">
        <v>100.008</v>
      </c>
    </row>
    <row r="28912" spans="1:4">
      <c r="A28912" t="s">
        <v>326</v>
      </c>
      <c r="B28912" s="10">
        <v>42880.145833333336</v>
      </c>
      <c r="C28912">
        <v>50291.615012000002</v>
      </c>
      <c r="D28912">
        <v>100.008</v>
      </c>
    </row>
    <row r="28913" spans="1:4">
      <c r="A28913" t="s">
        <v>326</v>
      </c>
      <c r="B28913" s="10">
        <v>42880.15625</v>
      </c>
      <c r="C28913">
        <v>50291.630015000002</v>
      </c>
      <c r="D28913">
        <v>60.012</v>
      </c>
    </row>
    <row r="28914" spans="1:4">
      <c r="A28914" t="s">
        <v>326</v>
      </c>
      <c r="B28914" s="10">
        <v>42880.166666666664</v>
      </c>
      <c r="C28914">
        <v>50291.640013999997</v>
      </c>
      <c r="D28914">
        <v>39.996000000000002</v>
      </c>
    </row>
    <row r="28915" spans="1:4">
      <c r="A28915" t="s">
        <v>326</v>
      </c>
      <c r="B28915" s="10">
        <v>42880.177083333336</v>
      </c>
      <c r="C28915">
        <v>50291.645018000003</v>
      </c>
      <c r="D28915">
        <v>20.015999999999998</v>
      </c>
    </row>
    <row r="28916" spans="1:4">
      <c r="A28916" t="s">
        <v>326</v>
      </c>
      <c r="B28916" s="10">
        <v>42880.1875</v>
      </c>
      <c r="C28916">
        <v>50291.655016999997</v>
      </c>
      <c r="D28916">
        <v>39.996000000000002</v>
      </c>
    </row>
    <row r="28917" spans="1:4">
      <c r="A28917" t="s">
        <v>326</v>
      </c>
      <c r="B28917" s="10">
        <v>42880.197916666664</v>
      </c>
      <c r="C28917">
        <v>50291.660021000003</v>
      </c>
      <c r="D28917">
        <v>20.015999999999998</v>
      </c>
    </row>
    <row r="28918" spans="1:4">
      <c r="A28918" t="s">
        <v>326</v>
      </c>
      <c r="B28918" s="10">
        <v>42880.208333333336</v>
      </c>
      <c r="C28918">
        <v>50291.670019999998</v>
      </c>
      <c r="D28918">
        <v>39.996000000000002</v>
      </c>
    </row>
    <row r="28919" spans="1:4">
      <c r="A28919" t="s">
        <v>326</v>
      </c>
      <c r="B28919" s="10">
        <v>42880.21875</v>
      </c>
      <c r="C28919">
        <v>50291.680018999999</v>
      </c>
      <c r="D28919">
        <v>39.996000000000002</v>
      </c>
    </row>
    <row r="28920" spans="1:4">
      <c r="A28920" t="s">
        <v>326</v>
      </c>
      <c r="B28920" s="10">
        <v>42880.229166666664</v>
      </c>
      <c r="C28920">
        <v>50291.690018000001</v>
      </c>
      <c r="D28920">
        <v>39.996000000000002</v>
      </c>
    </row>
    <row r="28921" spans="1:4">
      <c r="A28921" t="s">
        <v>326</v>
      </c>
      <c r="B28921" s="10">
        <v>42880.239583333336</v>
      </c>
      <c r="C28921">
        <v>50291.695022</v>
      </c>
      <c r="D28921">
        <v>20.015999999999998</v>
      </c>
    </row>
    <row r="28922" spans="1:4">
      <c r="A28922" t="s">
        <v>326</v>
      </c>
      <c r="B28922" s="10">
        <v>42880.25</v>
      </c>
      <c r="C28922">
        <v>50291.705021000002</v>
      </c>
      <c r="D28922">
        <v>39.996000000000002</v>
      </c>
    </row>
    <row r="28923" spans="1:4">
      <c r="A28923" t="s">
        <v>326</v>
      </c>
      <c r="B28923" s="10">
        <v>42880.260416666664</v>
      </c>
      <c r="C28923">
        <v>50291.715020000003</v>
      </c>
      <c r="D28923">
        <v>39.996000000000002</v>
      </c>
    </row>
    <row r="28924" spans="1:4">
      <c r="A28924" t="s">
        <v>326</v>
      </c>
      <c r="B28924" s="10">
        <v>42880.270833333336</v>
      </c>
      <c r="C28924">
        <v>50291.725018999998</v>
      </c>
      <c r="D28924">
        <v>39.996000000000002</v>
      </c>
    </row>
    <row r="28925" spans="1:4">
      <c r="A28925" t="s">
        <v>326</v>
      </c>
      <c r="B28925" s="10">
        <v>42880.28125</v>
      </c>
      <c r="C28925">
        <v>50292.260015</v>
      </c>
      <c r="D28925">
        <v>2139.9839999999999</v>
      </c>
    </row>
    <row r="28926" spans="1:4">
      <c r="A28926" t="s">
        <v>326</v>
      </c>
      <c r="B28926" s="10">
        <v>42880.291666666664</v>
      </c>
      <c r="C28926">
        <v>50292.275018</v>
      </c>
      <c r="D28926">
        <v>60.012</v>
      </c>
    </row>
    <row r="28927" spans="1:4">
      <c r="A28927" t="s">
        <v>326</v>
      </c>
      <c r="B28927" s="10">
        <v>42880.302083333336</v>
      </c>
      <c r="C28927">
        <v>50292.290021000001</v>
      </c>
      <c r="D28927">
        <v>60.012</v>
      </c>
    </row>
    <row r="28928" spans="1:4">
      <c r="A28928" t="s">
        <v>326</v>
      </c>
      <c r="B28928" s="10">
        <v>42880.3125</v>
      </c>
      <c r="C28928">
        <v>50292.305024000001</v>
      </c>
      <c r="D28928">
        <v>60.012</v>
      </c>
    </row>
    <row r="28929" spans="1:4">
      <c r="A28929" t="s">
        <v>326</v>
      </c>
      <c r="B28929" s="10">
        <v>42880.322916666664</v>
      </c>
      <c r="C28929">
        <v>50292.325021999997</v>
      </c>
      <c r="D28929">
        <v>79.992000000000004</v>
      </c>
    </row>
    <row r="28930" spans="1:4">
      <c r="A28930" t="s">
        <v>326</v>
      </c>
      <c r="B28930" s="10">
        <v>42880.333333333336</v>
      </c>
      <c r="C28930">
        <v>50292.360023000001</v>
      </c>
      <c r="D28930">
        <v>140.00399999999999</v>
      </c>
    </row>
    <row r="28931" spans="1:4">
      <c r="A28931" t="s">
        <v>326</v>
      </c>
      <c r="B28931" s="10">
        <v>42880.34375</v>
      </c>
      <c r="C28931">
        <v>50292.400019000001</v>
      </c>
      <c r="D28931">
        <v>159.98400000000001</v>
      </c>
    </row>
    <row r="28932" spans="1:4">
      <c r="A28932" t="s">
        <v>326</v>
      </c>
      <c r="B28932" s="10">
        <v>42880.354166666664</v>
      </c>
      <c r="C28932">
        <v>50292.475015999997</v>
      </c>
      <c r="D28932">
        <v>299.988</v>
      </c>
    </row>
    <row r="28933" spans="1:4">
      <c r="A28933" t="s">
        <v>326</v>
      </c>
      <c r="B28933" s="10">
        <v>42880.364583333336</v>
      </c>
      <c r="C28933">
        <v>50292.565016</v>
      </c>
      <c r="D28933">
        <v>360</v>
      </c>
    </row>
    <row r="28934" spans="1:4">
      <c r="A28934" t="s">
        <v>326</v>
      </c>
      <c r="B28934" s="10">
        <v>42880.375</v>
      </c>
      <c r="C28934">
        <v>50292.650011999998</v>
      </c>
      <c r="D28934">
        <v>339.98399999999998</v>
      </c>
    </row>
    <row r="28935" spans="1:4">
      <c r="A28935" t="s">
        <v>326</v>
      </c>
      <c r="B28935" s="10">
        <v>42880.385416666664</v>
      </c>
      <c r="C28935">
        <v>50292.910013000001</v>
      </c>
      <c r="D28935">
        <v>1040.0039999999999</v>
      </c>
    </row>
    <row r="28936" spans="1:4">
      <c r="A28936" t="s">
        <v>326</v>
      </c>
      <c r="B28936" s="10">
        <v>42880.395833333336</v>
      </c>
      <c r="C28936">
        <v>50293.360012999998</v>
      </c>
      <c r="D28936">
        <v>1800</v>
      </c>
    </row>
    <row r="28937" spans="1:4">
      <c r="A28937" t="s">
        <v>326</v>
      </c>
      <c r="B28937" s="10">
        <v>42880.40625</v>
      </c>
      <c r="C28937">
        <v>50293.435010000001</v>
      </c>
      <c r="D28937">
        <v>299.988</v>
      </c>
    </row>
    <row r="28938" spans="1:4">
      <c r="A28938" t="s">
        <v>326</v>
      </c>
      <c r="B28938" s="10">
        <v>42880.416666666664</v>
      </c>
      <c r="C28938">
        <v>50293.500008000003</v>
      </c>
      <c r="D28938">
        <v>259.99200000000002</v>
      </c>
    </row>
    <row r="28939" spans="1:4">
      <c r="A28939" t="s">
        <v>326</v>
      </c>
      <c r="B28939" s="10">
        <v>42880.427083333336</v>
      </c>
      <c r="C28939">
        <v>50293.570010000003</v>
      </c>
      <c r="D28939">
        <v>280.00799999999998</v>
      </c>
    </row>
    <row r="28940" spans="1:4">
      <c r="A28940" t="s">
        <v>326</v>
      </c>
      <c r="B28940" s="10">
        <v>42880.4375</v>
      </c>
      <c r="C28940">
        <v>50293.715009</v>
      </c>
      <c r="D28940">
        <v>579.99599999999998</v>
      </c>
    </row>
    <row r="28941" spans="1:4">
      <c r="A28941" t="s">
        <v>326</v>
      </c>
      <c r="B28941" s="10">
        <v>42880.447916666664</v>
      </c>
      <c r="C28941">
        <v>50294.275006999997</v>
      </c>
      <c r="D28941">
        <v>2239.9920000000002</v>
      </c>
    </row>
    <row r="28942" spans="1:4">
      <c r="A28942" t="s">
        <v>326</v>
      </c>
      <c r="B28942" s="10">
        <v>42880.458333333336</v>
      </c>
      <c r="C28942">
        <v>50294.370010999999</v>
      </c>
      <c r="D28942">
        <v>380.01600000000002</v>
      </c>
    </row>
    <row r="28943" spans="1:4">
      <c r="A28943" t="s">
        <v>326</v>
      </c>
      <c r="B28943" s="10">
        <v>42880.46875</v>
      </c>
      <c r="C28943">
        <v>50294.455006999997</v>
      </c>
      <c r="D28943">
        <v>339.98399999999998</v>
      </c>
    </row>
    <row r="28944" spans="1:4">
      <c r="A28944" t="s">
        <v>326</v>
      </c>
      <c r="B28944" s="10">
        <v>42880.479166666664</v>
      </c>
      <c r="C28944">
        <v>50294.530004</v>
      </c>
      <c r="D28944">
        <v>299.988</v>
      </c>
    </row>
    <row r="28945" spans="1:4">
      <c r="A28945" t="s">
        <v>326</v>
      </c>
      <c r="B28945" s="10">
        <v>42880.489583333336</v>
      </c>
      <c r="C28945">
        <v>50294.590006999999</v>
      </c>
      <c r="D28945">
        <v>240.012</v>
      </c>
    </row>
    <row r="28946" spans="1:4">
      <c r="A28946" t="s">
        <v>326</v>
      </c>
      <c r="B28946" s="10">
        <v>42880.5</v>
      </c>
      <c r="C28946">
        <v>50294.650009999998</v>
      </c>
      <c r="D28946">
        <v>240.012</v>
      </c>
    </row>
    <row r="28947" spans="1:4">
      <c r="A28947" t="s">
        <v>326</v>
      </c>
      <c r="B28947" s="10">
        <v>42880.510416666664</v>
      </c>
      <c r="C28947">
        <v>50295.130007</v>
      </c>
      <c r="D28947">
        <v>1919.9880000000001</v>
      </c>
    </row>
    <row r="28948" spans="1:4">
      <c r="A28948" t="s">
        <v>326</v>
      </c>
      <c r="B28948" s="10">
        <v>42880.520833333336</v>
      </c>
      <c r="C28948">
        <v>50295.265007000002</v>
      </c>
      <c r="D28948">
        <v>540</v>
      </c>
    </row>
    <row r="28949" spans="1:4">
      <c r="A28949" t="s">
        <v>326</v>
      </c>
      <c r="B28949" s="10">
        <v>42880.53125</v>
      </c>
      <c r="C28949">
        <v>50295.300007999998</v>
      </c>
      <c r="D28949">
        <v>140.00399999999999</v>
      </c>
    </row>
    <row r="28950" spans="1:4">
      <c r="A28950" t="s">
        <v>326</v>
      </c>
      <c r="B28950" s="10">
        <v>42880.541666666664</v>
      </c>
      <c r="C28950">
        <v>50295.345007999997</v>
      </c>
      <c r="D28950">
        <v>180</v>
      </c>
    </row>
    <row r="28951" spans="1:4">
      <c r="A28951" t="s">
        <v>326</v>
      </c>
      <c r="B28951" s="10">
        <v>42880.552083333336</v>
      </c>
      <c r="C28951">
        <v>50295.410005999998</v>
      </c>
      <c r="D28951">
        <v>259.99200000000002</v>
      </c>
    </row>
    <row r="28952" spans="1:4">
      <c r="A28952" t="s">
        <v>326</v>
      </c>
      <c r="B28952" s="10">
        <v>42880.5625</v>
      </c>
      <c r="C28952">
        <v>50295.660007999999</v>
      </c>
      <c r="D28952">
        <v>1000.008</v>
      </c>
    </row>
    <row r="28953" spans="1:4">
      <c r="A28953" t="s">
        <v>326</v>
      </c>
      <c r="B28953" s="10">
        <v>42880.572916666664</v>
      </c>
      <c r="C28953">
        <v>50296.070011999996</v>
      </c>
      <c r="D28953">
        <v>1640.0160000000001</v>
      </c>
    </row>
    <row r="28954" spans="1:4">
      <c r="A28954" t="s">
        <v>326</v>
      </c>
      <c r="B28954" s="10">
        <v>42880.583333333336</v>
      </c>
      <c r="C28954">
        <v>50296.160012</v>
      </c>
      <c r="D28954">
        <v>360</v>
      </c>
    </row>
    <row r="28955" spans="1:4">
      <c r="A28955" t="s">
        <v>326</v>
      </c>
      <c r="B28955" s="10">
        <v>42880.59375</v>
      </c>
      <c r="C28955">
        <v>50296.240013000002</v>
      </c>
      <c r="D28955">
        <v>320.00400000000002</v>
      </c>
    </row>
    <row r="28956" spans="1:4">
      <c r="A28956" t="s">
        <v>326</v>
      </c>
      <c r="B28956" s="10">
        <v>42880.604166666664</v>
      </c>
      <c r="C28956">
        <v>50296.490015000003</v>
      </c>
      <c r="D28956">
        <v>1000.008</v>
      </c>
    </row>
    <row r="28957" spans="1:4">
      <c r="A28957" t="s">
        <v>326</v>
      </c>
      <c r="B28957" s="10">
        <v>42880.614583333336</v>
      </c>
      <c r="C28957">
        <v>50296.860013999998</v>
      </c>
      <c r="D28957">
        <v>1479.9960000000001</v>
      </c>
    </row>
    <row r="28958" spans="1:4">
      <c r="A28958" t="s">
        <v>326</v>
      </c>
      <c r="B28958" s="10">
        <v>42880.625</v>
      </c>
      <c r="C28958">
        <v>50297.130014000002</v>
      </c>
      <c r="D28958">
        <v>1080</v>
      </c>
    </row>
    <row r="28959" spans="1:4">
      <c r="A28959" t="s">
        <v>326</v>
      </c>
      <c r="B28959" s="10">
        <v>42880.635416666664</v>
      </c>
      <c r="C28959">
        <v>50297.335015999997</v>
      </c>
      <c r="D28959">
        <v>820.00800000000004</v>
      </c>
    </row>
    <row r="28960" spans="1:4">
      <c r="A28960" t="s">
        <v>326</v>
      </c>
      <c r="B28960" s="10">
        <v>42880.645833333336</v>
      </c>
      <c r="C28960">
        <v>50297.660015000001</v>
      </c>
      <c r="D28960">
        <v>1299.9960000000001</v>
      </c>
    </row>
    <row r="28961" spans="1:4">
      <c r="A28961" t="s">
        <v>326</v>
      </c>
      <c r="B28961" s="10">
        <v>42880.65625</v>
      </c>
      <c r="C28961">
        <v>50298.145016000002</v>
      </c>
      <c r="D28961">
        <v>1940.0039999999999</v>
      </c>
    </row>
    <row r="28962" spans="1:4">
      <c r="A28962" t="s">
        <v>326</v>
      </c>
      <c r="B28962" s="10">
        <v>42880.666666666664</v>
      </c>
      <c r="C28962">
        <v>50298.245015</v>
      </c>
      <c r="D28962">
        <v>399.99599999999998</v>
      </c>
    </row>
    <row r="28963" spans="1:4">
      <c r="A28963" t="s">
        <v>326</v>
      </c>
      <c r="B28963" s="10">
        <v>42880.677083333336</v>
      </c>
      <c r="C28963">
        <v>50298.340019000003</v>
      </c>
      <c r="D28963">
        <v>380.01600000000002</v>
      </c>
    </row>
    <row r="28964" spans="1:4">
      <c r="A28964" t="s">
        <v>326</v>
      </c>
      <c r="B28964" s="10">
        <v>42880.6875</v>
      </c>
      <c r="C28964">
        <v>50298.425015000001</v>
      </c>
      <c r="D28964">
        <v>339.98399999999998</v>
      </c>
    </row>
    <row r="28965" spans="1:4">
      <c r="A28965" t="s">
        <v>326</v>
      </c>
      <c r="B28965" s="10">
        <v>42880.697916666664</v>
      </c>
      <c r="C28965">
        <v>50298.500011999997</v>
      </c>
      <c r="D28965">
        <v>299.988</v>
      </c>
    </row>
    <row r="28966" spans="1:4">
      <c r="A28966" t="s">
        <v>326</v>
      </c>
      <c r="B28966" s="10">
        <v>42880.708333333336</v>
      </c>
      <c r="C28966">
        <v>50298.565009999998</v>
      </c>
      <c r="D28966">
        <v>259.99200000000002</v>
      </c>
    </row>
    <row r="28967" spans="1:4">
      <c r="A28967" t="s">
        <v>326</v>
      </c>
      <c r="B28967" s="10">
        <v>42880.71875</v>
      </c>
      <c r="C28967">
        <v>50298.610009999997</v>
      </c>
      <c r="D28967">
        <v>180</v>
      </c>
    </row>
    <row r="28968" spans="1:4">
      <c r="A28968" t="s">
        <v>326</v>
      </c>
      <c r="B28968" s="10">
        <v>42880.729166666664</v>
      </c>
      <c r="C28968">
        <v>50298.645011000001</v>
      </c>
      <c r="D28968">
        <v>140.00399999999999</v>
      </c>
    </row>
    <row r="28969" spans="1:4">
      <c r="A28969" t="s">
        <v>326</v>
      </c>
      <c r="B28969" s="10">
        <v>42880.739583333336</v>
      </c>
      <c r="C28969">
        <v>50298.675007999998</v>
      </c>
      <c r="D28969">
        <v>119.988</v>
      </c>
    </row>
    <row r="28970" spans="1:4">
      <c r="A28970" t="s">
        <v>326</v>
      </c>
      <c r="B28970" s="10">
        <v>42880.75</v>
      </c>
      <c r="C28970">
        <v>50298.705005000003</v>
      </c>
      <c r="D28970">
        <v>119.988</v>
      </c>
    </row>
    <row r="28971" spans="1:4">
      <c r="A28971" t="s">
        <v>326</v>
      </c>
      <c r="B28971" s="10">
        <v>42880.760416666664</v>
      </c>
      <c r="C28971">
        <v>50298.730006999998</v>
      </c>
      <c r="D28971">
        <v>100.008</v>
      </c>
    </row>
    <row r="28972" spans="1:4">
      <c r="A28972" t="s">
        <v>326</v>
      </c>
      <c r="B28972" s="10">
        <v>42880.770833333336</v>
      </c>
      <c r="C28972">
        <v>50298.750005000002</v>
      </c>
      <c r="D28972">
        <v>79.992000000000004</v>
      </c>
    </row>
    <row r="28973" spans="1:4">
      <c r="A28973" t="s">
        <v>326</v>
      </c>
      <c r="B28973" s="10">
        <v>42880.78125</v>
      </c>
      <c r="C28973">
        <v>50299.280006000001</v>
      </c>
      <c r="D28973">
        <v>2120.0039999999999</v>
      </c>
    </row>
    <row r="28974" spans="1:4">
      <c r="A28974" t="s">
        <v>326</v>
      </c>
      <c r="B28974" s="10">
        <v>42880.791666666664</v>
      </c>
      <c r="C28974">
        <v>50299.290005000003</v>
      </c>
      <c r="D28974">
        <v>39.996000000000002</v>
      </c>
    </row>
    <row r="28975" spans="1:4">
      <c r="A28975" t="s">
        <v>326</v>
      </c>
      <c r="B28975" s="10">
        <v>42880.802083333336</v>
      </c>
      <c r="C28975">
        <v>50299.295009000001</v>
      </c>
      <c r="D28975">
        <v>20.015999999999998</v>
      </c>
    </row>
    <row r="28976" spans="1:4">
      <c r="A28976" t="s">
        <v>326</v>
      </c>
      <c r="B28976" s="10">
        <v>42880.8125</v>
      </c>
      <c r="C28976">
        <v>50299.300013</v>
      </c>
      <c r="D28976">
        <v>20.015999999999998</v>
      </c>
    </row>
    <row r="28977" spans="1:4">
      <c r="A28977" t="s">
        <v>326</v>
      </c>
      <c r="B28977" s="10">
        <v>42880.822916666664</v>
      </c>
      <c r="C28977">
        <v>50299.310012000002</v>
      </c>
      <c r="D28977">
        <v>39.996000000000002</v>
      </c>
    </row>
    <row r="28978" spans="1:4">
      <c r="A28978" t="s">
        <v>326</v>
      </c>
      <c r="B28978" s="10">
        <v>42880.833333333336</v>
      </c>
      <c r="C28978">
        <v>50299.315016</v>
      </c>
      <c r="D28978">
        <v>20.015999999999998</v>
      </c>
    </row>
    <row r="28979" spans="1:4">
      <c r="A28979" t="s">
        <v>326</v>
      </c>
      <c r="B28979" s="10">
        <v>42880.84375</v>
      </c>
      <c r="C28979">
        <v>50299.325015000002</v>
      </c>
      <c r="D28979">
        <v>39.996000000000002</v>
      </c>
    </row>
    <row r="28980" spans="1:4">
      <c r="A28980" t="s">
        <v>326</v>
      </c>
      <c r="B28980" s="10">
        <v>42880.854166666664</v>
      </c>
      <c r="C28980">
        <v>50299.330019000001</v>
      </c>
      <c r="D28980">
        <v>20.015999999999998</v>
      </c>
    </row>
    <row r="28981" spans="1:4">
      <c r="A28981" t="s">
        <v>326</v>
      </c>
      <c r="B28981" s="10">
        <v>42880.864583333336</v>
      </c>
      <c r="C28981">
        <v>50299.340018000003</v>
      </c>
      <c r="D28981">
        <v>39.996000000000002</v>
      </c>
    </row>
    <row r="28982" spans="1:4">
      <c r="A28982" t="s">
        <v>326</v>
      </c>
      <c r="B28982" s="10">
        <v>42880.875</v>
      </c>
      <c r="C28982">
        <v>50299.345022000001</v>
      </c>
      <c r="D28982">
        <v>20.015999999999998</v>
      </c>
    </row>
    <row r="28983" spans="1:4">
      <c r="A28983" t="s">
        <v>326</v>
      </c>
      <c r="B28983" s="10">
        <v>42880.885416666664</v>
      </c>
      <c r="C28983">
        <v>50299.350026</v>
      </c>
      <c r="D28983">
        <v>20.015999999999998</v>
      </c>
    </row>
    <row r="28984" spans="1:4">
      <c r="A28984" t="s">
        <v>326</v>
      </c>
      <c r="B28984" s="10">
        <v>42880.895833333336</v>
      </c>
      <c r="C28984">
        <v>50299.360025000002</v>
      </c>
      <c r="D28984">
        <v>39.996000000000002</v>
      </c>
    </row>
    <row r="28985" spans="1:4">
      <c r="A28985" t="s">
        <v>326</v>
      </c>
      <c r="B28985" s="10">
        <v>42880.90625</v>
      </c>
      <c r="C28985">
        <v>50299.365029000001</v>
      </c>
      <c r="D28985">
        <v>20.015999999999998</v>
      </c>
    </row>
    <row r="28986" spans="1:4">
      <c r="A28986" t="s">
        <v>326</v>
      </c>
      <c r="B28986" s="10">
        <v>42880.916666666664</v>
      </c>
      <c r="C28986">
        <v>50299.370032999999</v>
      </c>
      <c r="D28986">
        <v>20.015999999999998</v>
      </c>
    </row>
    <row r="28987" spans="1:4">
      <c r="A28987" t="s">
        <v>326</v>
      </c>
      <c r="B28987" s="10">
        <v>42880.927083333336</v>
      </c>
      <c r="C28987">
        <v>50299.375036999998</v>
      </c>
      <c r="D28987">
        <v>20.015999999999998</v>
      </c>
    </row>
    <row r="28988" spans="1:4">
      <c r="A28988" t="s">
        <v>326</v>
      </c>
      <c r="B28988" s="10">
        <v>42880.9375</v>
      </c>
      <c r="C28988">
        <v>50299.385036</v>
      </c>
      <c r="D28988">
        <v>39.996000000000002</v>
      </c>
    </row>
    <row r="28989" spans="1:4">
      <c r="A28989" t="s">
        <v>326</v>
      </c>
      <c r="B28989" s="10">
        <v>42880.947916666664</v>
      </c>
      <c r="C28989">
        <v>50299.390039999998</v>
      </c>
      <c r="D28989">
        <v>20.015999999999998</v>
      </c>
    </row>
    <row r="28990" spans="1:4">
      <c r="A28990" t="s">
        <v>326</v>
      </c>
      <c r="B28990" s="10">
        <v>42880.958333333336</v>
      </c>
      <c r="C28990">
        <v>50299.395043999997</v>
      </c>
      <c r="D28990">
        <v>20.015999999999998</v>
      </c>
    </row>
    <row r="28991" spans="1:4">
      <c r="A28991" t="s">
        <v>326</v>
      </c>
      <c r="B28991" s="10">
        <v>42880.96875</v>
      </c>
      <c r="C28991">
        <v>50299.405042999999</v>
      </c>
      <c r="D28991">
        <v>39.996000000000002</v>
      </c>
    </row>
    <row r="28992" spans="1:4">
      <c r="A28992" t="s">
        <v>326</v>
      </c>
      <c r="B28992" s="10">
        <v>42880.979166666664</v>
      </c>
      <c r="C28992">
        <v>50299.410046999998</v>
      </c>
      <c r="D28992">
        <v>20.015999999999998</v>
      </c>
    </row>
    <row r="28993" spans="1:4">
      <c r="A28993" t="s">
        <v>326</v>
      </c>
      <c r="B28993" s="10">
        <v>42880.989583333336</v>
      </c>
      <c r="C28993">
        <v>50299.415051000004</v>
      </c>
      <c r="D28993">
        <v>20.015999999999998</v>
      </c>
    </row>
    <row r="28994" spans="1:4">
      <c r="A28994" t="s">
        <v>326</v>
      </c>
      <c r="B28994" s="10">
        <v>42881</v>
      </c>
      <c r="C28994">
        <v>50299.425779999998</v>
      </c>
      <c r="D28994">
        <v>39.996000000000002</v>
      </c>
    </row>
    <row r="28995" spans="1:4">
      <c r="A28995" t="s">
        <v>326</v>
      </c>
      <c r="B28995" s="10">
        <v>42881.010416666664</v>
      </c>
      <c r="C28995">
        <v>50299.430783999996</v>
      </c>
      <c r="D28995">
        <v>20.015999999999998</v>
      </c>
    </row>
    <row r="28996" spans="1:4">
      <c r="A28996" t="s">
        <v>326</v>
      </c>
      <c r="B28996" s="10">
        <v>42881.020833333336</v>
      </c>
      <c r="C28996">
        <v>50299.435788000003</v>
      </c>
      <c r="D28996">
        <v>20.015999999999998</v>
      </c>
    </row>
    <row r="28997" spans="1:4">
      <c r="A28997" t="s">
        <v>326</v>
      </c>
      <c r="B28997" s="10">
        <v>42881.03125</v>
      </c>
      <c r="C28997">
        <v>50299.440792000001</v>
      </c>
      <c r="D28997">
        <v>20.015999999999998</v>
      </c>
    </row>
    <row r="28998" spans="1:4">
      <c r="A28998" t="s">
        <v>326</v>
      </c>
      <c r="B28998" s="10">
        <v>42881.041666666664</v>
      </c>
      <c r="C28998">
        <v>50299.450791000003</v>
      </c>
      <c r="D28998">
        <v>39.996000000000002</v>
      </c>
    </row>
    <row r="28999" spans="1:4">
      <c r="A28999" t="s">
        <v>326</v>
      </c>
      <c r="B28999" s="10">
        <v>42881.052083333336</v>
      </c>
      <c r="C28999">
        <v>50299.455795000002</v>
      </c>
      <c r="D28999">
        <v>20.015999999999998</v>
      </c>
    </row>
    <row r="29000" spans="1:4">
      <c r="A29000" t="s">
        <v>326</v>
      </c>
      <c r="B29000" s="10">
        <v>42881.0625</v>
      </c>
      <c r="C29000">
        <v>50299.460799</v>
      </c>
      <c r="D29000">
        <v>20.015999999999998</v>
      </c>
    </row>
    <row r="29001" spans="1:4">
      <c r="A29001" t="s">
        <v>326</v>
      </c>
      <c r="B29001" s="10">
        <v>42881.072916666664</v>
      </c>
      <c r="C29001">
        <v>50299.470798000002</v>
      </c>
      <c r="D29001">
        <v>39.996000000000002</v>
      </c>
    </row>
    <row r="29002" spans="1:4">
      <c r="A29002" t="s">
        <v>326</v>
      </c>
      <c r="B29002" s="10">
        <v>42881.083333333336</v>
      </c>
      <c r="C29002">
        <v>50299.475802000001</v>
      </c>
      <c r="D29002">
        <v>20.015999999999998</v>
      </c>
    </row>
    <row r="29003" spans="1:4">
      <c r="A29003" t="s">
        <v>326</v>
      </c>
      <c r="B29003" s="10">
        <v>42881.09375</v>
      </c>
      <c r="C29003">
        <v>50299.480806</v>
      </c>
      <c r="D29003">
        <v>20.015999999999998</v>
      </c>
    </row>
    <row r="29004" spans="1:4">
      <c r="A29004" t="s">
        <v>326</v>
      </c>
      <c r="B29004" s="10">
        <v>42881.104166666664</v>
      </c>
      <c r="C29004">
        <v>50299.490805000001</v>
      </c>
      <c r="D29004">
        <v>39.996000000000002</v>
      </c>
    </row>
    <row r="29005" spans="1:4">
      <c r="A29005" t="s">
        <v>326</v>
      </c>
      <c r="B29005" s="10">
        <v>42881.114583333336</v>
      </c>
      <c r="C29005">
        <v>50299.495809</v>
      </c>
      <c r="D29005">
        <v>20.015999999999998</v>
      </c>
    </row>
    <row r="29006" spans="1:4">
      <c r="A29006" t="s">
        <v>326</v>
      </c>
      <c r="B29006" s="10">
        <v>42881.125</v>
      </c>
      <c r="C29006">
        <v>50299.500812999999</v>
      </c>
      <c r="D29006">
        <v>20.015999999999998</v>
      </c>
    </row>
    <row r="29007" spans="1:4">
      <c r="A29007" t="s">
        <v>326</v>
      </c>
      <c r="B29007" s="10">
        <v>42881.135416666664</v>
      </c>
      <c r="C29007">
        <v>50299.510812</v>
      </c>
      <c r="D29007">
        <v>39.996000000000002</v>
      </c>
    </row>
    <row r="29008" spans="1:4">
      <c r="A29008" t="s">
        <v>326</v>
      </c>
      <c r="B29008" s="10">
        <v>42881.145833333336</v>
      </c>
      <c r="C29008">
        <v>50299.515815999999</v>
      </c>
      <c r="D29008">
        <v>20.015999999999998</v>
      </c>
    </row>
    <row r="29009" spans="1:4">
      <c r="A29009" t="s">
        <v>326</v>
      </c>
      <c r="B29009" s="10">
        <v>42881.15625</v>
      </c>
      <c r="C29009">
        <v>50299.520819999998</v>
      </c>
      <c r="D29009">
        <v>20.015999999999998</v>
      </c>
    </row>
    <row r="29010" spans="1:4">
      <c r="A29010" t="s">
        <v>326</v>
      </c>
      <c r="B29010" s="10">
        <v>42881.166666666664</v>
      </c>
      <c r="C29010">
        <v>50299.530819</v>
      </c>
      <c r="D29010">
        <v>39.996000000000002</v>
      </c>
    </row>
    <row r="29011" spans="1:4">
      <c r="A29011" t="s">
        <v>326</v>
      </c>
      <c r="B29011" s="10">
        <v>42881.177083333336</v>
      </c>
      <c r="C29011">
        <v>50299.535822999998</v>
      </c>
      <c r="D29011">
        <v>20.015999999999998</v>
      </c>
    </row>
    <row r="29012" spans="1:4">
      <c r="A29012" t="s">
        <v>326</v>
      </c>
      <c r="B29012" s="10">
        <v>42881.1875</v>
      </c>
      <c r="C29012">
        <v>50299.545822</v>
      </c>
      <c r="D29012">
        <v>39.996000000000002</v>
      </c>
    </row>
    <row r="29013" spans="1:4">
      <c r="A29013" t="s">
        <v>326</v>
      </c>
      <c r="B29013" s="10">
        <v>42881.197916666664</v>
      </c>
      <c r="C29013">
        <v>50299.550825999999</v>
      </c>
      <c r="D29013">
        <v>20.015999999999998</v>
      </c>
    </row>
    <row r="29014" spans="1:4">
      <c r="A29014" t="s">
        <v>326</v>
      </c>
      <c r="B29014" s="10">
        <v>42881.208333333336</v>
      </c>
      <c r="C29014">
        <v>50299.560825</v>
      </c>
      <c r="D29014">
        <v>39.996000000000002</v>
      </c>
    </row>
    <row r="29015" spans="1:4">
      <c r="A29015" t="s">
        <v>326</v>
      </c>
      <c r="B29015" s="10">
        <v>42881.21875</v>
      </c>
      <c r="C29015">
        <v>50299.565828999999</v>
      </c>
      <c r="D29015">
        <v>20.015999999999998</v>
      </c>
    </row>
    <row r="29016" spans="1:4">
      <c r="A29016" t="s">
        <v>326</v>
      </c>
      <c r="B29016" s="10">
        <v>42881.229166666664</v>
      </c>
      <c r="C29016">
        <v>50299.575828000001</v>
      </c>
      <c r="D29016">
        <v>39.996000000000002</v>
      </c>
    </row>
    <row r="29017" spans="1:4">
      <c r="A29017" t="s">
        <v>326</v>
      </c>
      <c r="B29017" s="10">
        <v>42881.239583333336</v>
      </c>
      <c r="C29017">
        <v>50299.580832</v>
      </c>
      <c r="D29017">
        <v>20.015999999999998</v>
      </c>
    </row>
    <row r="29018" spans="1:4">
      <c r="A29018" t="s">
        <v>326</v>
      </c>
      <c r="B29018" s="10">
        <v>42881.25</v>
      </c>
      <c r="C29018">
        <v>50299.590831000001</v>
      </c>
      <c r="D29018">
        <v>39.996000000000002</v>
      </c>
    </row>
    <row r="29019" spans="1:4">
      <c r="A29019" t="s">
        <v>326</v>
      </c>
      <c r="B29019" s="10">
        <v>42881.260416666664</v>
      </c>
      <c r="C29019">
        <v>50299.600830000003</v>
      </c>
      <c r="D29019">
        <v>39.996000000000002</v>
      </c>
    </row>
    <row r="29020" spans="1:4">
      <c r="A29020" t="s">
        <v>326</v>
      </c>
      <c r="B29020" s="10">
        <v>42881.270833333336</v>
      </c>
      <c r="C29020">
        <v>50299.605834000002</v>
      </c>
      <c r="D29020">
        <v>20.015999999999998</v>
      </c>
    </row>
    <row r="29021" spans="1:4">
      <c r="A29021" t="s">
        <v>326</v>
      </c>
      <c r="B29021" s="10">
        <v>42881.28125</v>
      </c>
      <c r="C29021">
        <v>50299.615833000003</v>
      </c>
      <c r="D29021">
        <v>39.996000000000002</v>
      </c>
    </row>
    <row r="29022" spans="1:4">
      <c r="A29022" t="s">
        <v>326</v>
      </c>
      <c r="B29022" s="10">
        <v>42881.291666666664</v>
      </c>
      <c r="C29022">
        <v>50299.625831999998</v>
      </c>
      <c r="D29022">
        <v>39.996000000000002</v>
      </c>
    </row>
    <row r="29023" spans="1:4">
      <c r="A29023" t="s">
        <v>326</v>
      </c>
      <c r="B29023" s="10">
        <v>42881.302083333336</v>
      </c>
      <c r="C29023">
        <v>50299.635831</v>
      </c>
      <c r="D29023">
        <v>39.996000000000002</v>
      </c>
    </row>
    <row r="29024" spans="1:4">
      <c r="A29024" t="s">
        <v>326</v>
      </c>
      <c r="B29024" s="10">
        <v>42881.3125</v>
      </c>
      <c r="C29024">
        <v>50299.825830000002</v>
      </c>
      <c r="D29024">
        <v>759.99599999999998</v>
      </c>
    </row>
    <row r="29025" spans="1:4">
      <c r="A29025" t="s">
        <v>326</v>
      </c>
      <c r="B29025" s="10">
        <v>42881.322916666664</v>
      </c>
      <c r="C29025">
        <v>50300.200833000003</v>
      </c>
      <c r="D29025">
        <v>1500.0119999999999</v>
      </c>
    </row>
    <row r="29026" spans="1:4">
      <c r="A29026" t="s">
        <v>326</v>
      </c>
      <c r="B29026" s="10">
        <v>42881.333333333336</v>
      </c>
      <c r="C29026">
        <v>50300.240829000002</v>
      </c>
      <c r="D29026">
        <v>159.98400000000001</v>
      </c>
    </row>
    <row r="29027" spans="1:4">
      <c r="A29027" t="s">
        <v>326</v>
      </c>
      <c r="B29027" s="10">
        <v>42881.34375</v>
      </c>
      <c r="C29027">
        <v>50300.270826</v>
      </c>
      <c r="D29027">
        <v>119.988</v>
      </c>
    </row>
    <row r="29028" spans="1:4">
      <c r="A29028" t="s">
        <v>326</v>
      </c>
      <c r="B29028" s="10">
        <v>42881.354166666664</v>
      </c>
      <c r="C29028">
        <v>50300.315825999998</v>
      </c>
      <c r="D29028">
        <v>180</v>
      </c>
    </row>
    <row r="29029" spans="1:4">
      <c r="A29029" t="s">
        <v>326</v>
      </c>
      <c r="B29029" s="10">
        <v>42881.364583333336</v>
      </c>
      <c r="C29029">
        <v>50300.355821999998</v>
      </c>
      <c r="D29029">
        <v>159.98400000000001</v>
      </c>
    </row>
    <row r="29030" spans="1:4">
      <c r="A29030" t="s">
        <v>326</v>
      </c>
      <c r="B29030" s="10">
        <v>42881.375</v>
      </c>
      <c r="C29030">
        <v>50300.405826000002</v>
      </c>
      <c r="D29030">
        <v>200.01599999999999</v>
      </c>
    </row>
    <row r="29031" spans="1:4">
      <c r="A29031" t="s">
        <v>326</v>
      </c>
      <c r="B29031" s="10">
        <v>42881.385416666664</v>
      </c>
      <c r="C29031">
        <v>50300.445822000001</v>
      </c>
      <c r="D29031">
        <v>159.98400000000001</v>
      </c>
    </row>
    <row r="29032" spans="1:4">
      <c r="A29032" t="s">
        <v>326</v>
      </c>
      <c r="B29032" s="10">
        <v>42881.395833333336</v>
      </c>
      <c r="C29032">
        <v>50301.040821000002</v>
      </c>
      <c r="D29032">
        <v>2379.9960000000001</v>
      </c>
    </row>
    <row r="29033" spans="1:4">
      <c r="A29033" t="s">
        <v>326</v>
      </c>
      <c r="B29033" s="10">
        <v>42881.40625</v>
      </c>
      <c r="C29033">
        <v>50301.115817999998</v>
      </c>
      <c r="D29033">
        <v>299.988</v>
      </c>
    </row>
    <row r="29034" spans="1:4">
      <c r="A29034" t="s">
        <v>326</v>
      </c>
      <c r="B29034" s="10">
        <v>42881.416666666664</v>
      </c>
      <c r="C29034">
        <v>50301.200814000003</v>
      </c>
      <c r="D29034">
        <v>339.98399999999998</v>
      </c>
    </row>
    <row r="29035" spans="1:4">
      <c r="A29035" t="s">
        <v>326</v>
      </c>
      <c r="B29035" s="10">
        <v>42881.427083333336</v>
      </c>
      <c r="C29035">
        <v>50301.315816000002</v>
      </c>
      <c r="D29035">
        <v>460.00799999999998</v>
      </c>
    </row>
    <row r="29036" spans="1:4">
      <c r="A29036" t="s">
        <v>326</v>
      </c>
      <c r="B29036" s="10">
        <v>42881.4375</v>
      </c>
      <c r="C29036">
        <v>50301.420818999999</v>
      </c>
      <c r="D29036">
        <v>420.012</v>
      </c>
    </row>
    <row r="29037" spans="1:4">
      <c r="A29037" t="s">
        <v>326</v>
      </c>
      <c r="B29037" s="10">
        <v>42881.447916666664</v>
      </c>
      <c r="C29037">
        <v>50301.515823000002</v>
      </c>
      <c r="D29037">
        <v>380.01600000000002</v>
      </c>
    </row>
    <row r="29038" spans="1:4">
      <c r="A29038" t="s">
        <v>326</v>
      </c>
      <c r="B29038" s="10">
        <v>42881.458333333336</v>
      </c>
      <c r="C29038">
        <v>50301.605822999998</v>
      </c>
      <c r="D29038">
        <v>360</v>
      </c>
    </row>
    <row r="29039" spans="1:4">
      <c r="A29039" t="s">
        <v>326</v>
      </c>
      <c r="B29039" s="10">
        <v>42881.46875</v>
      </c>
      <c r="C29039">
        <v>50302.220820000002</v>
      </c>
      <c r="D29039">
        <v>2459.9879999999998</v>
      </c>
    </row>
    <row r="29040" spans="1:4">
      <c r="A29040" t="s">
        <v>326</v>
      </c>
      <c r="B29040" s="10">
        <v>42881.479166666664</v>
      </c>
      <c r="C29040">
        <v>50302.320819</v>
      </c>
      <c r="D29040">
        <v>399.99599999999998</v>
      </c>
    </row>
    <row r="29041" spans="1:4">
      <c r="A29041" t="s">
        <v>326</v>
      </c>
      <c r="B29041" s="10">
        <v>42881.489583333336</v>
      </c>
      <c r="C29041">
        <v>50302.465817999997</v>
      </c>
      <c r="D29041">
        <v>579.99599999999998</v>
      </c>
    </row>
    <row r="29042" spans="1:4">
      <c r="A29042" t="s">
        <v>326</v>
      </c>
      <c r="B29042" s="10">
        <v>42881.5</v>
      </c>
      <c r="C29042">
        <v>50302.635819000003</v>
      </c>
      <c r="D29042">
        <v>680.00400000000002</v>
      </c>
    </row>
    <row r="29043" spans="1:4">
      <c r="A29043" t="s">
        <v>326</v>
      </c>
      <c r="B29043" s="10">
        <v>42881.510416666664</v>
      </c>
      <c r="C29043">
        <v>50302.800816000003</v>
      </c>
      <c r="D29043">
        <v>659.98800000000006</v>
      </c>
    </row>
    <row r="29044" spans="1:4">
      <c r="A29044" t="s">
        <v>326</v>
      </c>
      <c r="B29044" s="10">
        <v>42881.520833333336</v>
      </c>
      <c r="C29044">
        <v>50302.980816000003</v>
      </c>
      <c r="D29044">
        <v>720</v>
      </c>
    </row>
    <row r="29045" spans="1:4">
      <c r="A29045" t="s">
        <v>326</v>
      </c>
      <c r="B29045" s="10">
        <v>42881.53125</v>
      </c>
      <c r="C29045">
        <v>50303.720814</v>
      </c>
      <c r="D29045">
        <v>2959.9920000000002</v>
      </c>
    </row>
    <row r="29046" spans="1:4">
      <c r="A29046" t="s">
        <v>326</v>
      </c>
      <c r="B29046" s="10">
        <v>42881.541666666664</v>
      </c>
      <c r="C29046">
        <v>50303.905817999999</v>
      </c>
      <c r="D29046">
        <v>740.01599999999996</v>
      </c>
    </row>
    <row r="29047" spans="1:4">
      <c r="A29047" t="s">
        <v>326</v>
      </c>
      <c r="B29047" s="10">
        <v>42881.552083333336</v>
      </c>
      <c r="C29047">
        <v>50304.085818</v>
      </c>
      <c r="D29047">
        <v>720</v>
      </c>
    </row>
    <row r="29048" spans="1:4">
      <c r="A29048" t="s">
        <v>326</v>
      </c>
      <c r="B29048" s="10">
        <v>42881.5625</v>
      </c>
      <c r="C29048">
        <v>50304.240815999998</v>
      </c>
      <c r="D29048">
        <v>619.99199999999996</v>
      </c>
    </row>
    <row r="29049" spans="1:4">
      <c r="A29049" t="s">
        <v>326</v>
      </c>
      <c r="B29049" s="10">
        <v>42881.572916666664</v>
      </c>
      <c r="C29049">
        <v>50304.375816</v>
      </c>
      <c r="D29049">
        <v>540</v>
      </c>
    </row>
    <row r="29050" spans="1:4">
      <c r="A29050" t="s">
        <v>326</v>
      </c>
      <c r="B29050" s="10">
        <v>42881.583333333336</v>
      </c>
      <c r="C29050">
        <v>50304.495813000001</v>
      </c>
      <c r="D29050">
        <v>479.988</v>
      </c>
    </row>
    <row r="29051" spans="1:4">
      <c r="A29051" t="s">
        <v>326</v>
      </c>
      <c r="B29051" s="10">
        <v>42881.59375</v>
      </c>
      <c r="C29051">
        <v>50304.620814000002</v>
      </c>
      <c r="D29051">
        <v>500.00400000000002</v>
      </c>
    </row>
    <row r="29052" spans="1:4">
      <c r="A29052" t="s">
        <v>326</v>
      </c>
      <c r="B29052" s="10">
        <v>42881.604166666664</v>
      </c>
      <c r="C29052">
        <v>50305.295813999997</v>
      </c>
      <c r="D29052">
        <v>2700</v>
      </c>
    </row>
    <row r="29053" spans="1:4">
      <c r="A29053" t="s">
        <v>326</v>
      </c>
      <c r="B29053" s="10">
        <v>42881.614583333336</v>
      </c>
      <c r="C29053">
        <v>50305.460810999997</v>
      </c>
      <c r="D29053">
        <v>659.98800000000006</v>
      </c>
    </row>
    <row r="29054" spans="1:4">
      <c r="A29054" t="s">
        <v>326</v>
      </c>
      <c r="B29054" s="10">
        <v>42881.625</v>
      </c>
      <c r="C29054">
        <v>50305.700814000003</v>
      </c>
      <c r="D29054">
        <v>960.01199999999994</v>
      </c>
    </row>
    <row r="29055" spans="1:4">
      <c r="A29055" t="s">
        <v>326</v>
      </c>
      <c r="B29055" s="10">
        <v>42881.635416666664</v>
      </c>
      <c r="C29055">
        <v>50306.01081</v>
      </c>
      <c r="D29055">
        <v>1239.9839999999999</v>
      </c>
    </row>
    <row r="29056" spans="1:4">
      <c r="A29056" t="s">
        <v>326</v>
      </c>
      <c r="B29056" s="10">
        <v>42881.645833333336</v>
      </c>
      <c r="C29056">
        <v>50306.220806999998</v>
      </c>
      <c r="D29056">
        <v>839.98800000000006</v>
      </c>
    </row>
    <row r="29057" spans="1:4">
      <c r="A29057" t="s">
        <v>326</v>
      </c>
      <c r="B29057" s="10">
        <v>42881.65625</v>
      </c>
      <c r="C29057">
        <v>50306.355807</v>
      </c>
      <c r="D29057">
        <v>540</v>
      </c>
    </row>
    <row r="29058" spans="1:4">
      <c r="A29058" t="s">
        <v>326</v>
      </c>
      <c r="B29058" s="10">
        <v>42881.666666666664</v>
      </c>
      <c r="C29058">
        <v>50306.570807999997</v>
      </c>
      <c r="D29058">
        <v>860.00400000000002</v>
      </c>
    </row>
    <row r="29059" spans="1:4">
      <c r="A29059" t="s">
        <v>326</v>
      </c>
      <c r="B29059" s="10">
        <v>42881.677083333336</v>
      </c>
      <c r="C29059">
        <v>50307.045810000003</v>
      </c>
      <c r="D29059">
        <v>1900.008</v>
      </c>
    </row>
    <row r="29060" spans="1:4">
      <c r="A29060" t="s">
        <v>326</v>
      </c>
      <c r="B29060" s="10">
        <v>42881.6875</v>
      </c>
      <c r="C29060">
        <v>50307.090810000002</v>
      </c>
      <c r="D29060">
        <v>180</v>
      </c>
    </row>
    <row r="29061" spans="1:4">
      <c r="A29061" t="s">
        <v>326</v>
      </c>
      <c r="B29061" s="10">
        <v>42881.697916666664</v>
      </c>
      <c r="C29061">
        <v>50307.130806000001</v>
      </c>
      <c r="D29061">
        <v>159.98400000000001</v>
      </c>
    </row>
    <row r="29062" spans="1:4">
      <c r="A29062" t="s">
        <v>326</v>
      </c>
      <c r="B29062" s="10">
        <v>42881.708333333336</v>
      </c>
      <c r="C29062">
        <v>50307.175805999999</v>
      </c>
      <c r="D29062">
        <v>180</v>
      </c>
    </row>
    <row r="29063" spans="1:4">
      <c r="A29063" t="s">
        <v>326</v>
      </c>
      <c r="B29063" s="10">
        <v>42881.71875</v>
      </c>
      <c r="C29063">
        <v>50307.205802999997</v>
      </c>
      <c r="D29063">
        <v>119.988</v>
      </c>
    </row>
    <row r="29064" spans="1:4">
      <c r="A29064" t="s">
        <v>326</v>
      </c>
      <c r="B29064" s="10">
        <v>42881.729166666664</v>
      </c>
      <c r="C29064">
        <v>50307.240804000001</v>
      </c>
      <c r="D29064">
        <v>140.00399999999999</v>
      </c>
    </row>
    <row r="29065" spans="1:4">
      <c r="A29065" t="s">
        <v>326</v>
      </c>
      <c r="B29065" s="10">
        <v>42881.739583333336</v>
      </c>
      <c r="C29065">
        <v>50307.285803999999</v>
      </c>
      <c r="D29065">
        <v>180</v>
      </c>
    </row>
    <row r="29066" spans="1:4">
      <c r="A29066" t="s">
        <v>326</v>
      </c>
      <c r="B29066" s="10">
        <v>42881.75</v>
      </c>
      <c r="C29066">
        <v>50307.340802999999</v>
      </c>
      <c r="D29066">
        <v>219.99600000000001</v>
      </c>
    </row>
    <row r="29067" spans="1:4">
      <c r="A29067" t="s">
        <v>326</v>
      </c>
      <c r="B29067" s="10">
        <v>42881.760416666664</v>
      </c>
      <c r="C29067">
        <v>50307.390807000003</v>
      </c>
      <c r="D29067">
        <v>200.01599999999999</v>
      </c>
    </row>
    <row r="29068" spans="1:4">
      <c r="A29068" t="s">
        <v>326</v>
      </c>
      <c r="B29068" s="10">
        <v>42881.770833333336</v>
      </c>
      <c r="C29068">
        <v>50307.435807000002</v>
      </c>
      <c r="D29068">
        <v>180</v>
      </c>
    </row>
    <row r="29069" spans="1:4">
      <c r="A29069" t="s">
        <v>326</v>
      </c>
      <c r="B29069" s="10">
        <v>42881.78125</v>
      </c>
      <c r="C29069">
        <v>50307.480807</v>
      </c>
      <c r="D29069">
        <v>180</v>
      </c>
    </row>
    <row r="29070" spans="1:4">
      <c r="A29070" t="s">
        <v>326</v>
      </c>
      <c r="B29070" s="10">
        <v>42881.791666666664</v>
      </c>
      <c r="C29070">
        <v>50307.525806999998</v>
      </c>
      <c r="D29070">
        <v>180</v>
      </c>
    </row>
    <row r="29071" spans="1:4">
      <c r="A29071" t="s">
        <v>326</v>
      </c>
      <c r="B29071" s="10">
        <v>42881.802083333336</v>
      </c>
      <c r="C29071">
        <v>50307.565802999998</v>
      </c>
      <c r="D29071">
        <v>159.98400000000001</v>
      </c>
    </row>
    <row r="29072" spans="1:4">
      <c r="A29072" t="s">
        <v>326</v>
      </c>
      <c r="B29072" s="10">
        <v>42881.8125</v>
      </c>
      <c r="C29072">
        <v>50307.600804000002</v>
      </c>
      <c r="D29072">
        <v>140.00399999999999</v>
      </c>
    </row>
    <row r="29073" spans="1:4">
      <c r="A29073" t="s">
        <v>326</v>
      </c>
      <c r="B29073" s="10">
        <v>42881.822916666664</v>
      </c>
      <c r="C29073">
        <v>50307.635804999998</v>
      </c>
      <c r="D29073">
        <v>140.00399999999999</v>
      </c>
    </row>
    <row r="29074" spans="1:4">
      <c r="A29074" t="s">
        <v>326</v>
      </c>
      <c r="B29074" s="10">
        <v>42881.833333333336</v>
      </c>
      <c r="C29074">
        <v>50307.665802000003</v>
      </c>
      <c r="D29074">
        <v>119.988</v>
      </c>
    </row>
    <row r="29075" spans="1:4">
      <c r="A29075" t="s">
        <v>326</v>
      </c>
      <c r="B29075" s="10">
        <v>42881.84375</v>
      </c>
      <c r="C29075">
        <v>50307.695799000001</v>
      </c>
      <c r="D29075">
        <v>119.988</v>
      </c>
    </row>
    <row r="29076" spans="1:4">
      <c r="A29076" t="s">
        <v>326</v>
      </c>
      <c r="B29076" s="10">
        <v>42881.854166666664</v>
      </c>
      <c r="C29076">
        <v>50307.720801000003</v>
      </c>
      <c r="D29076">
        <v>100.008</v>
      </c>
    </row>
    <row r="29077" spans="1:4">
      <c r="A29077" t="s">
        <v>326</v>
      </c>
      <c r="B29077" s="10">
        <v>42881.864583333336</v>
      </c>
      <c r="C29077">
        <v>50307.765801000001</v>
      </c>
      <c r="D29077">
        <v>180</v>
      </c>
    </row>
    <row r="29078" spans="1:4">
      <c r="A29078" t="s">
        <v>326</v>
      </c>
      <c r="B29078" s="10">
        <v>42881.875</v>
      </c>
      <c r="C29078">
        <v>50307.775800000003</v>
      </c>
      <c r="D29078">
        <v>39.996000000000002</v>
      </c>
    </row>
    <row r="29079" spans="1:4">
      <c r="A29079" t="s">
        <v>326</v>
      </c>
      <c r="B29079" s="10">
        <v>42881.885416666664</v>
      </c>
      <c r="C29079">
        <v>50307.785798999997</v>
      </c>
      <c r="D29079">
        <v>39.996000000000002</v>
      </c>
    </row>
    <row r="29080" spans="1:4">
      <c r="A29080" t="s">
        <v>326</v>
      </c>
      <c r="B29080" s="10">
        <v>42881.895833333336</v>
      </c>
      <c r="C29080">
        <v>50307.790803000004</v>
      </c>
      <c r="D29080">
        <v>20.015999999999998</v>
      </c>
    </row>
    <row r="29081" spans="1:4">
      <c r="A29081" t="s">
        <v>326</v>
      </c>
      <c r="B29081" s="10">
        <v>42881.90625</v>
      </c>
      <c r="C29081">
        <v>50307.800801999998</v>
      </c>
      <c r="D29081">
        <v>39.996000000000002</v>
      </c>
    </row>
    <row r="29082" spans="1:4">
      <c r="A29082" t="s">
        <v>326</v>
      </c>
      <c r="B29082" s="10">
        <v>42881.916666666664</v>
      </c>
      <c r="C29082">
        <v>50307.810801</v>
      </c>
      <c r="D29082">
        <v>39.996000000000002</v>
      </c>
    </row>
    <row r="29083" spans="1:4">
      <c r="A29083" t="s">
        <v>326</v>
      </c>
      <c r="B29083" s="10">
        <v>42881.927083333336</v>
      </c>
      <c r="C29083">
        <v>50307.820800000001</v>
      </c>
      <c r="D29083">
        <v>39.996000000000002</v>
      </c>
    </row>
    <row r="29084" spans="1:4">
      <c r="A29084" t="s">
        <v>326</v>
      </c>
      <c r="B29084" s="10">
        <v>42881.9375</v>
      </c>
      <c r="C29084">
        <v>50307.825804</v>
      </c>
      <c r="D29084">
        <v>20.015999999999998</v>
      </c>
    </row>
    <row r="29085" spans="1:4">
      <c r="A29085" t="s">
        <v>326</v>
      </c>
      <c r="B29085" s="10">
        <v>42881.947916666664</v>
      </c>
      <c r="C29085">
        <v>50307.835803000002</v>
      </c>
      <c r="D29085">
        <v>39.996000000000002</v>
      </c>
    </row>
    <row r="29086" spans="1:4">
      <c r="A29086" t="s">
        <v>326</v>
      </c>
      <c r="B29086" s="10">
        <v>42881.958333333336</v>
      </c>
      <c r="C29086">
        <v>50307.845802000003</v>
      </c>
      <c r="D29086">
        <v>39.996000000000002</v>
      </c>
    </row>
    <row r="29087" spans="1:4">
      <c r="A29087" t="s">
        <v>326</v>
      </c>
      <c r="B29087" s="10">
        <v>42881.96875</v>
      </c>
      <c r="C29087">
        <v>50307.850806000002</v>
      </c>
      <c r="D29087">
        <v>20.015999999999998</v>
      </c>
    </row>
    <row r="29088" spans="1:4">
      <c r="A29088" t="s">
        <v>326</v>
      </c>
      <c r="B29088" s="10">
        <v>42881.979166666664</v>
      </c>
      <c r="C29088">
        <v>50307.860804999997</v>
      </c>
      <c r="D29088">
        <v>39.996000000000002</v>
      </c>
    </row>
    <row r="29089" spans="1:4">
      <c r="A29089" t="s">
        <v>326</v>
      </c>
      <c r="B29089" s="10">
        <v>42881.989583333336</v>
      </c>
      <c r="C29089">
        <v>50307.870803999998</v>
      </c>
      <c r="D29089">
        <v>39.996000000000002</v>
      </c>
    </row>
    <row r="29090" spans="1:4">
      <c r="A29090" t="s">
        <v>326</v>
      </c>
      <c r="B29090" s="10">
        <v>42882</v>
      </c>
      <c r="C29090">
        <v>50307.875</v>
      </c>
      <c r="D29090">
        <v>20.015999999999998</v>
      </c>
    </row>
    <row r="29091" spans="1:4">
      <c r="A29091" t="s">
        <v>326</v>
      </c>
      <c r="B29091" s="10">
        <v>42882.010416666664</v>
      </c>
      <c r="C29091">
        <v>50307.884999000002</v>
      </c>
      <c r="D29091">
        <v>39.996000000000002</v>
      </c>
    </row>
    <row r="29092" spans="1:4">
      <c r="A29092" t="s">
        <v>326</v>
      </c>
      <c r="B29092" s="10">
        <v>42882.020833333336</v>
      </c>
      <c r="C29092">
        <v>50307.890003</v>
      </c>
      <c r="D29092">
        <v>20.015999999999998</v>
      </c>
    </row>
    <row r="29093" spans="1:4">
      <c r="A29093" t="s">
        <v>326</v>
      </c>
      <c r="B29093" s="10">
        <v>42882.03125</v>
      </c>
      <c r="C29093">
        <v>50307.900002000002</v>
      </c>
      <c r="D29093">
        <v>39.996000000000002</v>
      </c>
    </row>
    <row r="29094" spans="1:4">
      <c r="A29094" t="s">
        <v>326</v>
      </c>
      <c r="B29094" s="10">
        <v>42882.041666666664</v>
      </c>
      <c r="C29094">
        <v>50307.905006000001</v>
      </c>
      <c r="D29094">
        <v>20.015999999999998</v>
      </c>
    </row>
    <row r="29095" spans="1:4">
      <c r="A29095" t="s">
        <v>326</v>
      </c>
      <c r="B29095" s="10">
        <v>42882.052083333336</v>
      </c>
      <c r="C29095">
        <v>50307.915005000003</v>
      </c>
      <c r="D29095">
        <v>39.996000000000002</v>
      </c>
    </row>
    <row r="29096" spans="1:4">
      <c r="A29096" t="s">
        <v>326</v>
      </c>
      <c r="B29096" s="10">
        <v>42882.0625</v>
      </c>
      <c r="C29096">
        <v>50307.920009000001</v>
      </c>
      <c r="D29096">
        <v>20.015999999999998</v>
      </c>
    </row>
    <row r="29097" spans="1:4">
      <c r="A29097" t="s">
        <v>326</v>
      </c>
      <c r="B29097" s="10">
        <v>42882.072916666664</v>
      </c>
      <c r="C29097">
        <v>50307.930008000003</v>
      </c>
      <c r="D29097">
        <v>39.996000000000002</v>
      </c>
    </row>
    <row r="29098" spans="1:4">
      <c r="A29098" t="s">
        <v>326</v>
      </c>
      <c r="B29098" s="10">
        <v>42882.083333333336</v>
      </c>
      <c r="C29098">
        <v>50307.935012000002</v>
      </c>
      <c r="D29098">
        <v>20.015999999999998</v>
      </c>
    </row>
    <row r="29099" spans="1:4">
      <c r="A29099" t="s">
        <v>326</v>
      </c>
      <c r="B29099" s="10">
        <v>42882.09375</v>
      </c>
      <c r="C29099">
        <v>50307.940016</v>
      </c>
      <c r="D29099">
        <v>20.015999999999998</v>
      </c>
    </row>
    <row r="29100" spans="1:4">
      <c r="A29100" t="s">
        <v>326</v>
      </c>
      <c r="B29100" s="10">
        <v>42882.104166666664</v>
      </c>
      <c r="C29100">
        <v>50307.950015000002</v>
      </c>
      <c r="D29100">
        <v>39.996000000000002</v>
      </c>
    </row>
    <row r="29101" spans="1:4">
      <c r="A29101" t="s">
        <v>326</v>
      </c>
      <c r="B29101" s="10">
        <v>42882.114583333336</v>
      </c>
      <c r="C29101">
        <v>50307.955019000001</v>
      </c>
      <c r="D29101">
        <v>20.015999999999998</v>
      </c>
    </row>
    <row r="29102" spans="1:4">
      <c r="A29102" t="s">
        <v>326</v>
      </c>
      <c r="B29102" s="10">
        <v>42882.125</v>
      </c>
      <c r="C29102">
        <v>50307.960023</v>
      </c>
      <c r="D29102">
        <v>20.015999999999998</v>
      </c>
    </row>
    <row r="29103" spans="1:4">
      <c r="A29103" t="s">
        <v>326</v>
      </c>
      <c r="B29103" s="10">
        <v>42882.135416666664</v>
      </c>
      <c r="C29103">
        <v>50307.970022000001</v>
      </c>
      <c r="D29103">
        <v>39.996000000000002</v>
      </c>
    </row>
    <row r="29104" spans="1:4">
      <c r="A29104" t="s">
        <v>326</v>
      </c>
      <c r="B29104" s="10">
        <v>42882.145833333336</v>
      </c>
      <c r="C29104">
        <v>50307.975026</v>
      </c>
      <c r="D29104">
        <v>20.015999999999998</v>
      </c>
    </row>
    <row r="29105" spans="1:4">
      <c r="A29105" t="s">
        <v>326</v>
      </c>
      <c r="B29105" s="10">
        <v>42882.15625</v>
      </c>
      <c r="C29105">
        <v>50307.980029999999</v>
      </c>
      <c r="D29105">
        <v>20.015999999999998</v>
      </c>
    </row>
    <row r="29106" spans="1:4">
      <c r="A29106" t="s">
        <v>326</v>
      </c>
      <c r="B29106" s="10">
        <v>42882.166666666664</v>
      </c>
      <c r="C29106">
        <v>50307.990029000001</v>
      </c>
      <c r="D29106">
        <v>39.996000000000002</v>
      </c>
    </row>
    <row r="29107" spans="1:4">
      <c r="A29107" t="s">
        <v>326</v>
      </c>
      <c r="B29107" s="10">
        <v>42882.177083333336</v>
      </c>
      <c r="C29107">
        <v>50307.995032999999</v>
      </c>
      <c r="D29107">
        <v>20.015999999999998</v>
      </c>
    </row>
    <row r="29108" spans="1:4">
      <c r="A29108" t="s">
        <v>326</v>
      </c>
      <c r="B29108" s="10">
        <v>42882.1875</v>
      </c>
      <c r="C29108">
        <v>50308.000036999998</v>
      </c>
      <c r="D29108">
        <v>20.015999999999998</v>
      </c>
    </row>
    <row r="29109" spans="1:4">
      <c r="A29109" t="s">
        <v>326</v>
      </c>
      <c r="B29109" s="10">
        <v>42882.197916666664</v>
      </c>
      <c r="C29109">
        <v>50308.010036</v>
      </c>
      <c r="D29109">
        <v>39.996000000000002</v>
      </c>
    </row>
    <row r="29110" spans="1:4">
      <c r="A29110" t="s">
        <v>326</v>
      </c>
      <c r="B29110" s="10">
        <v>42882.208333333336</v>
      </c>
      <c r="C29110">
        <v>50308.015039999998</v>
      </c>
      <c r="D29110">
        <v>20.015999999999998</v>
      </c>
    </row>
    <row r="29111" spans="1:4">
      <c r="A29111" t="s">
        <v>326</v>
      </c>
      <c r="B29111" s="10">
        <v>42882.21875</v>
      </c>
      <c r="C29111">
        <v>50308.020043999997</v>
      </c>
      <c r="D29111">
        <v>20.015999999999998</v>
      </c>
    </row>
    <row r="29112" spans="1:4">
      <c r="A29112" t="s">
        <v>326</v>
      </c>
      <c r="B29112" s="10">
        <v>42882.229166666664</v>
      </c>
      <c r="C29112">
        <v>50308.025048000003</v>
      </c>
      <c r="D29112">
        <v>20.015999999999998</v>
      </c>
    </row>
    <row r="29113" spans="1:4">
      <c r="A29113" t="s">
        <v>326</v>
      </c>
      <c r="B29113" s="10">
        <v>42882.239583333336</v>
      </c>
      <c r="C29113">
        <v>50308.035046999998</v>
      </c>
      <c r="D29113">
        <v>39.996000000000002</v>
      </c>
    </row>
    <row r="29114" spans="1:4">
      <c r="A29114" t="s">
        <v>326</v>
      </c>
      <c r="B29114" s="10">
        <v>42882.25</v>
      </c>
      <c r="C29114">
        <v>50308.040051000004</v>
      </c>
      <c r="D29114">
        <v>20.015999999999998</v>
      </c>
    </row>
    <row r="29115" spans="1:4">
      <c r="A29115" t="s">
        <v>326</v>
      </c>
      <c r="B29115" s="10">
        <v>42882.260416666664</v>
      </c>
      <c r="C29115">
        <v>50308.045055000002</v>
      </c>
      <c r="D29115">
        <v>20.015999999999998</v>
      </c>
    </row>
    <row r="29116" spans="1:4">
      <c r="A29116" t="s">
        <v>326</v>
      </c>
      <c r="B29116" s="10">
        <v>42882.270833333336</v>
      </c>
      <c r="C29116">
        <v>50308.050059000001</v>
      </c>
      <c r="D29116">
        <v>20.015999999999998</v>
      </c>
    </row>
    <row r="29117" spans="1:4">
      <c r="A29117" t="s">
        <v>326</v>
      </c>
      <c r="B29117" s="10">
        <v>42882.28125</v>
      </c>
      <c r="C29117">
        <v>50308.055063</v>
      </c>
      <c r="D29117">
        <v>20.015999999999998</v>
      </c>
    </row>
    <row r="29118" spans="1:4">
      <c r="A29118" t="s">
        <v>326</v>
      </c>
      <c r="B29118" s="10">
        <v>42882.291666666664</v>
      </c>
      <c r="C29118">
        <v>50308.065062000001</v>
      </c>
      <c r="D29118">
        <v>39.996000000000002</v>
      </c>
    </row>
    <row r="29119" spans="1:4">
      <c r="A29119" t="s">
        <v>326</v>
      </c>
      <c r="B29119" s="10">
        <v>42882.302083333336</v>
      </c>
      <c r="C29119">
        <v>50308.070066</v>
      </c>
      <c r="D29119">
        <v>20.015999999999998</v>
      </c>
    </row>
    <row r="29120" spans="1:4">
      <c r="A29120" t="s">
        <v>326</v>
      </c>
      <c r="B29120" s="10">
        <v>42882.3125</v>
      </c>
      <c r="C29120">
        <v>50308.075069999999</v>
      </c>
      <c r="D29120">
        <v>20.015999999999998</v>
      </c>
    </row>
    <row r="29121" spans="1:4">
      <c r="A29121" t="s">
        <v>326</v>
      </c>
      <c r="B29121" s="10">
        <v>42882.322916666664</v>
      </c>
      <c r="C29121">
        <v>50308.080073999998</v>
      </c>
      <c r="D29121">
        <v>20.015999999999998</v>
      </c>
    </row>
    <row r="29122" spans="1:4">
      <c r="A29122" t="s">
        <v>326</v>
      </c>
      <c r="B29122" s="10">
        <v>42882.333333333336</v>
      </c>
      <c r="C29122">
        <v>50308.085077999996</v>
      </c>
      <c r="D29122">
        <v>20.015999999999998</v>
      </c>
    </row>
    <row r="29123" spans="1:4">
      <c r="A29123" t="s">
        <v>326</v>
      </c>
      <c r="B29123" s="10">
        <v>42882.34375</v>
      </c>
      <c r="C29123">
        <v>50308.090082000002</v>
      </c>
      <c r="D29123">
        <v>20.015999999999998</v>
      </c>
    </row>
    <row r="29124" spans="1:4">
      <c r="A29124" t="s">
        <v>326</v>
      </c>
      <c r="B29124" s="10">
        <v>42882.354166666664</v>
      </c>
      <c r="C29124">
        <v>50308.095086000001</v>
      </c>
      <c r="D29124">
        <v>20.015999999999998</v>
      </c>
    </row>
    <row r="29125" spans="1:4">
      <c r="A29125" t="s">
        <v>326</v>
      </c>
      <c r="B29125" s="10">
        <v>42882.364583333336</v>
      </c>
      <c r="C29125">
        <v>50308.10009</v>
      </c>
      <c r="D29125">
        <v>20.015999999999998</v>
      </c>
    </row>
    <row r="29126" spans="1:4">
      <c r="A29126" t="s">
        <v>326</v>
      </c>
      <c r="B29126" s="10">
        <v>42882.375</v>
      </c>
      <c r="C29126">
        <v>50308.105093999999</v>
      </c>
      <c r="D29126">
        <v>20.015999999999998</v>
      </c>
    </row>
    <row r="29127" spans="1:4">
      <c r="A29127" t="s">
        <v>326</v>
      </c>
      <c r="B29127" s="10">
        <v>42882.385416666664</v>
      </c>
      <c r="C29127">
        <v>50308.115093</v>
      </c>
      <c r="D29127">
        <v>39.996000000000002</v>
      </c>
    </row>
    <row r="29128" spans="1:4">
      <c r="A29128" t="s">
        <v>326</v>
      </c>
      <c r="B29128" s="10">
        <v>42882.395833333336</v>
      </c>
      <c r="C29128">
        <v>50308.120096999999</v>
      </c>
      <c r="D29128">
        <v>20.015999999999998</v>
      </c>
    </row>
    <row r="29129" spans="1:4">
      <c r="A29129" t="s">
        <v>326</v>
      </c>
      <c r="B29129" s="10">
        <v>42882.40625</v>
      </c>
      <c r="C29129">
        <v>50308.125100999998</v>
      </c>
      <c r="D29129">
        <v>20.015999999999998</v>
      </c>
    </row>
    <row r="29130" spans="1:4">
      <c r="A29130" t="s">
        <v>326</v>
      </c>
      <c r="B29130" s="10">
        <v>42882.416666666664</v>
      </c>
      <c r="C29130">
        <v>50308.640098999997</v>
      </c>
      <c r="D29130">
        <v>2059.9920000000002</v>
      </c>
    </row>
    <row r="29131" spans="1:4">
      <c r="A29131" t="s">
        <v>326</v>
      </c>
      <c r="B29131" s="10">
        <v>42882.427083333336</v>
      </c>
      <c r="C29131">
        <v>50308.645103000003</v>
      </c>
      <c r="D29131">
        <v>20.015999999999998</v>
      </c>
    </row>
    <row r="29132" spans="1:4">
      <c r="A29132" t="s">
        <v>326</v>
      </c>
      <c r="B29132" s="10">
        <v>42882.4375</v>
      </c>
      <c r="C29132">
        <v>50308.650107000001</v>
      </c>
      <c r="D29132">
        <v>20.015999999999998</v>
      </c>
    </row>
    <row r="29133" spans="1:4">
      <c r="A29133" t="s">
        <v>326</v>
      </c>
      <c r="B29133" s="10">
        <v>42882.447916666664</v>
      </c>
      <c r="C29133">
        <v>50308.660106000003</v>
      </c>
      <c r="D29133">
        <v>39.996000000000002</v>
      </c>
    </row>
    <row r="29134" spans="1:4">
      <c r="A29134" t="s">
        <v>326</v>
      </c>
      <c r="B29134" s="10">
        <v>42882.458333333336</v>
      </c>
      <c r="C29134">
        <v>50308.665110000002</v>
      </c>
      <c r="D29134">
        <v>20.015999999999998</v>
      </c>
    </row>
    <row r="29135" spans="1:4">
      <c r="A29135" t="s">
        <v>326</v>
      </c>
      <c r="B29135" s="10">
        <v>42882.46875</v>
      </c>
      <c r="C29135">
        <v>50308.670114</v>
      </c>
      <c r="D29135">
        <v>20.015999999999998</v>
      </c>
    </row>
    <row r="29136" spans="1:4">
      <c r="A29136" t="s">
        <v>326</v>
      </c>
      <c r="B29136" s="10">
        <v>42882.479166666664</v>
      </c>
      <c r="C29136">
        <v>50308.675117999999</v>
      </c>
      <c r="D29136">
        <v>20.015999999999998</v>
      </c>
    </row>
    <row r="29137" spans="1:4">
      <c r="A29137" t="s">
        <v>326</v>
      </c>
      <c r="B29137" s="10">
        <v>42882.489583333336</v>
      </c>
      <c r="C29137">
        <v>50308.685117000001</v>
      </c>
      <c r="D29137">
        <v>39.996000000000002</v>
      </c>
    </row>
    <row r="29138" spans="1:4">
      <c r="A29138" t="s">
        <v>326</v>
      </c>
      <c r="B29138" s="10">
        <v>42882.5</v>
      </c>
      <c r="C29138">
        <v>50308.690121</v>
      </c>
      <c r="D29138">
        <v>20.015999999999998</v>
      </c>
    </row>
    <row r="29139" spans="1:4">
      <c r="A29139" t="s">
        <v>326</v>
      </c>
      <c r="B29139" s="10">
        <v>42882.510416666664</v>
      </c>
      <c r="C29139">
        <v>50308.700120000001</v>
      </c>
      <c r="D29139">
        <v>39.996000000000002</v>
      </c>
    </row>
    <row r="29140" spans="1:4">
      <c r="A29140" t="s">
        <v>326</v>
      </c>
      <c r="B29140" s="10">
        <v>42882.520833333336</v>
      </c>
      <c r="C29140">
        <v>50308.705124</v>
      </c>
      <c r="D29140">
        <v>20.015999999999998</v>
      </c>
    </row>
    <row r="29141" spans="1:4">
      <c r="A29141" t="s">
        <v>326</v>
      </c>
      <c r="B29141" s="10">
        <v>42882.53125</v>
      </c>
      <c r="C29141">
        <v>50308.715123000002</v>
      </c>
      <c r="D29141">
        <v>39.996000000000002</v>
      </c>
    </row>
    <row r="29142" spans="1:4">
      <c r="A29142" t="s">
        <v>326</v>
      </c>
      <c r="B29142" s="10">
        <v>42882.541666666664</v>
      </c>
      <c r="C29142">
        <v>50308.720127000001</v>
      </c>
      <c r="D29142">
        <v>20.015999999999998</v>
      </c>
    </row>
    <row r="29143" spans="1:4">
      <c r="A29143" t="s">
        <v>326</v>
      </c>
      <c r="B29143" s="10">
        <v>42882.552083333336</v>
      </c>
      <c r="C29143">
        <v>50308.730126000002</v>
      </c>
      <c r="D29143">
        <v>39.996000000000002</v>
      </c>
    </row>
    <row r="29144" spans="1:4">
      <c r="A29144" t="s">
        <v>326</v>
      </c>
      <c r="B29144" s="10">
        <v>42882.5625</v>
      </c>
      <c r="C29144">
        <v>50308.745129000003</v>
      </c>
      <c r="D29144">
        <v>60.012</v>
      </c>
    </row>
    <row r="29145" spans="1:4">
      <c r="A29145" t="s">
        <v>326</v>
      </c>
      <c r="B29145" s="10">
        <v>42882.572916666664</v>
      </c>
      <c r="C29145">
        <v>50308.775126</v>
      </c>
      <c r="D29145">
        <v>119.988</v>
      </c>
    </row>
    <row r="29146" spans="1:4">
      <c r="A29146" t="s">
        <v>326</v>
      </c>
      <c r="B29146" s="10">
        <v>42882.583333333336</v>
      </c>
      <c r="C29146">
        <v>50308.800128000003</v>
      </c>
      <c r="D29146">
        <v>100.008</v>
      </c>
    </row>
    <row r="29147" spans="1:4">
      <c r="A29147" t="s">
        <v>326</v>
      </c>
      <c r="B29147" s="10">
        <v>42882.59375</v>
      </c>
      <c r="C29147">
        <v>50308.825129999997</v>
      </c>
      <c r="D29147">
        <v>100.008</v>
      </c>
    </row>
    <row r="29148" spans="1:4">
      <c r="A29148" t="s">
        <v>326</v>
      </c>
      <c r="B29148" s="10">
        <v>42882.604166666664</v>
      </c>
      <c r="C29148">
        <v>50308.850132</v>
      </c>
      <c r="D29148">
        <v>100.008</v>
      </c>
    </row>
    <row r="29149" spans="1:4">
      <c r="A29149" t="s">
        <v>326</v>
      </c>
      <c r="B29149" s="10">
        <v>42882.614583333336</v>
      </c>
      <c r="C29149">
        <v>50308.880128999997</v>
      </c>
      <c r="D29149">
        <v>119.988</v>
      </c>
    </row>
    <row r="29150" spans="1:4">
      <c r="A29150" t="s">
        <v>326</v>
      </c>
      <c r="B29150" s="10">
        <v>42882.625</v>
      </c>
      <c r="C29150">
        <v>50308.905131</v>
      </c>
      <c r="D29150">
        <v>100.008</v>
      </c>
    </row>
    <row r="29151" spans="1:4">
      <c r="A29151" t="s">
        <v>326</v>
      </c>
      <c r="B29151" s="10">
        <v>42882.635416666664</v>
      </c>
      <c r="C29151">
        <v>50308.930133000002</v>
      </c>
      <c r="D29151">
        <v>100.008</v>
      </c>
    </row>
    <row r="29152" spans="1:4">
      <c r="A29152" t="s">
        <v>326</v>
      </c>
      <c r="B29152" s="10">
        <v>42882.645833333336</v>
      </c>
      <c r="C29152">
        <v>50308.955134999997</v>
      </c>
      <c r="D29152">
        <v>100.008</v>
      </c>
    </row>
    <row r="29153" spans="1:4">
      <c r="A29153" t="s">
        <v>326</v>
      </c>
      <c r="B29153" s="10">
        <v>42882.65625</v>
      </c>
      <c r="C29153">
        <v>50308.980136999999</v>
      </c>
      <c r="D29153">
        <v>100.008</v>
      </c>
    </row>
    <row r="29154" spans="1:4">
      <c r="A29154" t="s">
        <v>326</v>
      </c>
      <c r="B29154" s="10">
        <v>42882.666666666664</v>
      </c>
      <c r="C29154">
        <v>50308.990136</v>
      </c>
      <c r="D29154">
        <v>39.996000000000002</v>
      </c>
    </row>
    <row r="29155" spans="1:4">
      <c r="A29155" t="s">
        <v>326</v>
      </c>
      <c r="B29155" s="10">
        <v>42882.677083333336</v>
      </c>
      <c r="C29155">
        <v>50309.000135000002</v>
      </c>
      <c r="D29155">
        <v>39.996000000000002</v>
      </c>
    </row>
    <row r="29156" spans="1:4">
      <c r="A29156" t="s">
        <v>326</v>
      </c>
      <c r="B29156" s="10">
        <v>42882.6875</v>
      </c>
      <c r="C29156">
        <v>50309.010133999996</v>
      </c>
      <c r="D29156">
        <v>39.996000000000002</v>
      </c>
    </row>
    <row r="29157" spans="1:4">
      <c r="A29157" t="s">
        <v>326</v>
      </c>
      <c r="B29157" s="10">
        <v>42882.697916666664</v>
      </c>
      <c r="C29157">
        <v>50309.020132999998</v>
      </c>
      <c r="D29157">
        <v>39.996000000000002</v>
      </c>
    </row>
    <row r="29158" spans="1:4">
      <c r="A29158" t="s">
        <v>326</v>
      </c>
      <c r="B29158" s="10">
        <v>42882.708333333336</v>
      </c>
      <c r="C29158">
        <v>50309.030132</v>
      </c>
      <c r="D29158">
        <v>39.996000000000002</v>
      </c>
    </row>
    <row r="29159" spans="1:4">
      <c r="A29159" t="s">
        <v>326</v>
      </c>
      <c r="B29159" s="10">
        <v>42882.71875</v>
      </c>
      <c r="C29159">
        <v>50309.035135999999</v>
      </c>
      <c r="D29159">
        <v>20.015999999999998</v>
      </c>
    </row>
    <row r="29160" spans="1:4">
      <c r="A29160" t="s">
        <v>326</v>
      </c>
      <c r="B29160" s="10">
        <v>42882.729166666664</v>
      </c>
      <c r="C29160">
        <v>50309.045135</v>
      </c>
      <c r="D29160">
        <v>39.996000000000002</v>
      </c>
    </row>
    <row r="29161" spans="1:4">
      <c r="A29161" t="s">
        <v>326</v>
      </c>
      <c r="B29161" s="10">
        <v>42882.739583333336</v>
      </c>
      <c r="C29161">
        <v>50309.050138999999</v>
      </c>
      <c r="D29161">
        <v>20.015999999999998</v>
      </c>
    </row>
    <row r="29162" spans="1:4">
      <c r="A29162" t="s">
        <v>326</v>
      </c>
      <c r="B29162" s="10">
        <v>42882.75</v>
      </c>
      <c r="C29162">
        <v>50309.060138000001</v>
      </c>
      <c r="D29162">
        <v>39.996000000000002</v>
      </c>
    </row>
    <row r="29163" spans="1:4">
      <c r="A29163" t="s">
        <v>326</v>
      </c>
      <c r="B29163" s="10">
        <v>42882.760416666664</v>
      </c>
      <c r="C29163">
        <v>50309.070137000002</v>
      </c>
      <c r="D29163">
        <v>39.996000000000002</v>
      </c>
    </row>
    <row r="29164" spans="1:4">
      <c r="A29164" t="s">
        <v>326</v>
      </c>
      <c r="B29164" s="10">
        <v>42882.770833333336</v>
      </c>
      <c r="C29164">
        <v>50309.075141000001</v>
      </c>
      <c r="D29164">
        <v>20.015999999999998</v>
      </c>
    </row>
    <row r="29165" spans="1:4">
      <c r="A29165" t="s">
        <v>326</v>
      </c>
      <c r="B29165" s="10">
        <v>42882.78125</v>
      </c>
      <c r="C29165">
        <v>50309.085140000003</v>
      </c>
      <c r="D29165">
        <v>39.996000000000002</v>
      </c>
    </row>
    <row r="29166" spans="1:4">
      <c r="A29166" t="s">
        <v>326</v>
      </c>
      <c r="B29166" s="10">
        <v>42882.791666666664</v>
      </c>
      <c r="C29166">
        <v>50309.090144000002</v>
      </c>
      <c r="D29166">
        <v>20.015999999999998</v>
      </c>
    </row>
    <row r="29167" spans="1:4">
      <c r="A29167" t="s">
        <v>326</v>
      </c>
      <c r="B29167" s="10">
        <v>42882.802083333336</v>
      </c>
      <c r="C29167">
        <v>50309.100143000003</v>
      </c>
      <c r="D29167">
        <v>39.996000000000002</v>
      </c>
    </row>
    <row r="29168" spans="1:4">
      <c r="A29168" t="s">
        <v>326</v>
      </c>
      <c r="B29168" s="10">
        <v>42882.8125</v>
      </c>
      <c r="C29168">
        <v>50309.105147000002</v>
      </c>
      <c r="D29168">
        <v>20.015999999999998</v>
      </c>
    </row>
    <row r="29169" spans="1:4">
      <c r="A29169" t="s">
        <v>326</v>
      </c>
      <c r="B29169" s="10">
        <v>42882.822916666664</v>
      </c>
      <c r="C29169">
        <v>50309.110151000001</v>
      </c>
      <c r="D29169">
        <v>20.015999999999998</v>
      </c>
    </row>
    <row r="29170" spans="1:4">
      <c r="A29170" t="s">
        <v>326</v>
      </c>
      <c r="B29170" s="10">
        <v>42882.833333333336</v>
      </c>
      <c r="C29170">
        <v>50309.120150000002</v>
      </c>
      <c r="D29170">
        <v>39.996000000000002</v>
      </c>
    </row>
    <row r="29171" spans="1:4">
      <c r="A29171" t="s">
        <v>326</v>
      </c>
      <c r="B29171" s="10">
        <v>42882.84375</v>
      </c>
      <c r="C29171">
        <v>50309.125154000001</v>
      </c>
      <c r="D29171">
        <v>20.015999999999998</v>
      </c>
    </row>
    <row r="29172" spans="1:4">
      <c r="A29172" t="s">
        <v>326</v>
      </c>
      <c r="B29172" s="10">
        <v>42882.854166666664</v>
      </c>
      <c r="C29172">
        <v>50309.135153000003</v>
      </c>
      <c r="D29172">
        <v>39.996000000000002</v>
      </c>
    </row>
    <row r="29173" spans="1:4">
      <c r="A29173" t="s">
        <v>326</v>
      </c>
      <c r="B29173" s="10">
        <v>42882.864583333336</v>
      </c>
      <c r="C29173">
        <v>50309.160154999998</v>
      </c>
      <c r="D29173">
        <v>100.008</v>
      </c>
    </row>
    <row r="29174" spans="1:4">
      <c r="A29174" t="s">
        <v>326</v>
      </c>
      <c r="B29174" s="10">
        <v>42882.875</v>
      </c>
      <c r="C29174">
        <v>50309.170153999999</v>
      </c>
      <c r="D29174">
        <v>39.996000000000002</v>
      </c>
    </row>
    <row r="29175" spans="1:4">
      <c r="A29175" t="s">
        <v>326</v>
      </c>
      <c r="B29175" s="10">
        <v>42882.885416666664</v>
      </c>
      <c r="C29175">
        <v>50309.175157999998</v>
      </c>
      <c r="D29175">
        <v>20.015999999999998</v>
      </c>
    </row>
    <row r="29176" spans="1:4">
      <c r="A29176" t="s">
        <v>326</v>
      </c>
      <c r="B29176" s="10">
        <v>42882.895833333336</v>
      </c>
      <c r="C29176">
        <v>50309.180161999997</v>
      </c>
      <c r="D29176">
        <v>20.015999999999998</v>
      </c>
    </row>
    <row r="29177" spans="1:4">
      <c r="A29177" t="s">
        <v>326</v>
      </c>
      <c r="B29177" s="10">
        <v>42882.90625</v>
      </c>
      <c r="C29177">
        <v>50309.190160999999</v>
      </c>
      <c r="D29177">
        <v>39.996000000000002</v>
      </c>
    </row>
    <row r="29178" spans="1:4">
      <c r="A29178" t="s">
        <v>326</v>
      </c>
      <c r="B29178" s="10">
        <v>42882.916666666664</v>
      </c>
      <c r="C29178">
        <v>50309.195164999997</v>
      </c>
      <c r="D29178">
        <v>20.015999999999998</v>
      </c>
    </row>
    <row r="29179" spans="1:4">
      <c r="A29179" t="s">
        <v>326</v>
      </c>
      <c r="B29179" s="10">
        <v>42882.927083333336</v>
      </c>
      <c r="C29179">
        <v>50309.205163999999</v>
      </c>
      <c r="D29179">
        <v>39.996000000000002</v>
      </c>
    </row>
    <row r="29180" spans="1:4">
      <c r="A29180" t="s">
        <v>326</v>
      </c>
      <c r="B29180" s="10">
        <v>42882.9375</v>
      </c>
      <c r="C29180">
        <v>50309.210167999998</v>
      </c>
      <c r="D29180">
        <v>20.015999999999998</v>
      </c>
    </row>
    <row r="29181" spans="1:4">
      <c r="A29181" t="s">
        <v>326</v>
      </c>
      <c r="B29181" s="10">
        <v>42882.947916666664</v>
      </c>
      <c r="C29181">
        <v>50309.220166999999</v>
      </c>
      <c r="D29181">
        <v>39.996000000000002</v>
      </c>
    </row>
    <row r="29182" spans="1:4">
      <c r="A29182" t="s">
        <v>326</v>
      </c>
      <c r="B29182" s="10">
        <v>42882.958333333336</v>
      </c>
      <c r="C29182">
        <v>50309.225170999998</v>
      </c>
      <c r="D29182">
        <v>20.015999999999998</v>
      </c>
    </row>
    <row r="29183" spans="1:4">
      <c r="A29183" t="s">
        <v>326</v>
      </c>
      <c r="B29183" s="10">
        <v>42882.96875</v>
      </c>
      <c r="C29183">
        <v>50309.230174999997</v>
      </c>
      <c r="D29183">
        <v>20.015999999999998</v>
      </c>
    </row>
    <row r="29184" spans="1:4">
      <c r="A29184" t="s">
        <v>326</v>
      </c>
      <c r="B29184" s="10">
        <v>42882.979166666664</v>
      </c>
      <c r="C29184">
        <v>50309.240173999999</v>
      </c>
      <c r="D29184">
        <v>39.996000000000002</v>
      </c>
    </row>
    <row r="29185" spans="1:4">
      <c r="A29185" t="s">
        <v>326</v>
      </c>
      <c r="B29185" s="10">
        <v>42882.989583333336</v>
      </c>
      <c r="C29185">
        <v>50309.245177999997</v>
      </c>
      <c r="D29185">
        <v>20.015999999999998</v>
      </c>
    </row>
    <row r="29186" spans="1:4">
      <c r="A29186" t="s">
        <v>326</v>
      </c>
      <c r="B29186" s="10">
        <v>42883</v>
      </c>
      <c r="C29186">
        <v>50309.253909999999</v>
      </c>
      <c r="D29186">
        <v>39.996000000000002</v>
      </c>
    </row>
    <row r="29187" spans="1:4">
      <c r="A29187" t="s">
        <v>326</v>
      </c>
      <c r="B29187" s="10">
        <v>42883.010416666664</v>
      </c>
      <c r="C29187">
        <v>50309.258913999998</v>
      </c>
      <c r="D29187">
        <v>20.015999999999998</v>
      </c>
    </row>
    <row r="29188" spans="1:4">
      <c r="A29188" t="s">
        <v>326</v>
      </c>
      <c r="B29188" s="10">
        <v>42883.020833333336</v>
      </c>
      <c r="C29188">
        <v>50309.268913</v>
      </c>
      <c r="D29188">
        <v>39.996000000000002</v>
      </c>
    </row>
    <row r="29189" spans="1:4">
      <c r="A29189" t="s">
        <v>326</v>
      </c>
      <c r="B29189" s="10">
        <v>42883.03125</v>
      </c>
      <c r="C29189">
        <v>50309.273916999999</v>
      </c>
      <c r="D29189">
        <v>20.015999999999998</v>
      </c>
    </row>
    <row r="29190" spans="1:4">
      <c r="A29190" t="s">
        <v>326</v>
      </c>
      <c r="B29190" s="10">
        <v>42883.041666666664</v>
      </c>
      <c r="C29190">
        <v>50309.283916</v>
      </c>
      <c r="D29190">
        <v>39.996000000000002</v>
      </c>
    </row>
    <row r="29191" spans="1:4">
      <c r="A29191" t="s">
        <v>326</v>
      </c>
      <c r="B29191" s="10">
        <v>42883.052083333336</v>
      </c>
      <c r="C29191">
        <v>50309.288919999999</v>
      </c>
      <c r="D29191">
        <v>20.015999999999998</v>
      </c>
    </row>
    <row r="29192" spans="1:4">
      <c r="A29192" t="s">
        <v>326</v>
      </c>
      <c r="B29192" s="10">
        <v>42883.0625</v>
      </c>
      <c r="C29192">
        <v>50309.298919000001</v>
      </c>
      <c r="D29192">
        <v>39.996000000000002</v>
      </c>
    </row>
    <row r="29193" spans="1:4">
      <c r="A29193" t="s">
        <v>326</v>
      </c>
      <c r="B29193" s="10">
        <v>42883.072916666664</v>
      </c>
      <c r="C29193">
        <v>50309.303922999999</v>
      </c>
      <c r="D29193">
        <v>20.015999999999998</v>
      </c>
    </row>
    <row r="29194" spans="1:4">
      <c r="A29194" t="s">
        <v>326</v>
      </c>
      <c r="B29194" s="10">
        <v>42883.083333333336</v>
      </c>
      <c r="C29194">
        <v>50309.308926999998</v>
      </c>
      <c r="D29194">
        <v>20.015999999999998</v>
      </c>
    </row>
    <row r="29195" spans="1:4">
      <c r="A29195" t="s">
        <v>326</v>
      </c>
      <c r="B29195" s="10">
        <v>42883.09375</v>
      </c>
      <c r="C29195">
        <v>50309.318926</v>
      </c>
      <c r="D29195">
        <v>39.996000000000002</v>
      </c>
    </row>
    <row r="29196" spans="1:4">
      <c r="A29196" t="s">
        <v>326</v>
      </c>
      <c r="B29196" s="10">
        <v>42883.104166666664</v>
      </c>
      <c r="C29196">
        <v>50309.323929999999</v>
      </c>
      <c r="D29196">
        <v>20.015999999999998</v>
      </c>
    </row>
    <row r="29197" spans="1:4">
      <c r="A29197" t="s">
        <v>326</v>
      </c>
      <c r="B29197" s="10">
        <v>42883.114583333336</v>
      </c>
      <c r="C29197">
        <v>50309.328933999997</v>
      </c>
      <c r="D29197">
        <v>20.015999999999998</v>
      </c>
    </row>
    <row r="29198" spans="1:4">
      <c r="A29198" t="s">
        <v>326</v>
      </c>
      <c r="B29198" s="10">
        <v>42883.125</v>
      </c>
      <c r="C29198">
        <v>50309.338932999999</v>
      </c>
      <c r="D29198">
        <v>39.996000000000002</v>
      </c>
    </row>
    <row r="29199" spans="1:4">
      <c r="A29199" t="s">
        <v>326</v>
      </c>
      <c r="B29199" s="10">
        <v>42883.135416666664</v>
      </c>
      <c r="C29199">
        <v>50309.343936999998</v>
      </c>
      <c r="D29199">
        <v>20.015999999999998</v>
      </c>
    </row>
    <row r="29200" spans="1:4">
      <c r="A29200" t="s">
        <v>326</v>
      </c>
      <c r="B29200" s="10">
        <v>42883.145833333336</v>
      </c>
      <c r="C29200">
        <v>50309.348940999997</v>
      </c>
      <c r="D29200">
        <v>20.015999999999998</v>
      </c>
    </row>
    <row r="29201" spans="1:4">
      <c r="A29201" t="s">
        <v>326</v>
      </c>
      <c r="B29201" s="10">
        <v>42883.15625</v>
      </c>
      <c r="C29201">
        <v>50309.358939999998</v>
      </c>
      <c r="D29201">
        <v>39.996000000000002</v>
      </c>
    </row>
    <row r="29202" spans="1:4">
      <c r="A29202" t="s">
        <v>326</v>
      </c>
      <c r="B29202" s="10">
        <v>42883.166666666664</v>
      </c>
      <c r="C29202">
        <v>50309.363943999997</v>
      </c>
      <c r="D29202">
        <v>20.015999999999998</v>
      </c>
    </row>
    <row r="29203" spans="1:4">
      <c r="A29203" t="s">
        <v>326</v>
      </c>
      <c r="B29203" s="10">
        <v>42883.177083333336</v>
      </c>
      <c r="C29203">
        <v>50309.368948000003</v>
      </c>
      <c r="D29203">
        <v>20.015999999999998</v>
      </c>
    </row>
    <row r="29204" spans="1:4">
      <c r="A29204" t="s">
        <v>326</v>
      </c>
      <c r="B29204" s="10">
        <v>42883.1875</v>
      </c>
      <c r="C29204">
        <v>50309.378946999997</v>
      </c>
      <c r="D29204">
        <v>39.996000000000002</v>
      </c>
    </row>
    <row r="29205" spans="1:4">
      <c r="A29205" t="s">
        <v>326</v>
      </c>
      <c r="B29205" s="10">
        <v>42883.197916666664</v>
      </c>
      <c r="C29205">
        <v>50309.383951000003</v>
      </c>
      <c r="D29205">
        <v>20.015999999999998</v>
      </c>
    </row>
    <row r="29206" spans="1:4">
      <c r="A29206" t="s">
        <v>326</v>
      </c>
      <c r="B29206" s="10">
        <v>42883.208333333336</v>
      </c>
      <c r="C29206">
        <v>50309.388955000002</v>
      </c>
      <c r="D29206">
        <v>20.015999999999998</v>
      </c>
    </row>
    <row r="29207" spans="1:4">
      <c r="A29207" t="s">
        <v>326</v>
      </c>
      <c r="B29207" s="10">
        <v>42883.21875</v>
      </c>
      <c r="C29207">
        <v>50309.398953999997</v>
      </c>
      <c r="D29207">
        <v>39.996000000000002</v>
      </c>
    </row>
    <row r="29208" spans="1:4">
      <c r="A29208" t="s">
        <v>326</v>
      </c>
      <c r="B29208" s="10">
        <v>42883.229166666664</v>
      </c>
      <c r="C29208">
        <v>50309.403958000003</v>
      </c>
      <c r="D29208">
        <v>20.015999999999998</v>
      </c>
    </row>
    <row r="29209" spans="1:4">
      <c r="A29209" t="s">
        <v>326</v>
      </c>
      <c r="B29209" s="10">
        <v>42883.239583333336</v>
      </c>
      <c r="C29209">
        <v>50309.408962000001</v>
      </c>
      <c r="D29209">
        <v>20.015999999999998</v>
      </c>
    </row>
    <row r="29210" spans="1:4">
      <c r="A29210" t="s">
        <v>326</v>
      </c>
      <c r="B29210" s="10">
        <v>42883.25</v>
      </c>
      <c r="C29210">
        <v>50309.418961000003</v>
      </c>
      <c r="D29210">
        <v>39.996000000000002</v>
      </c>
    </row>
    <row r="29211" spans="1:4">
      <c r="A29211" t="s">
        <v>326</v>
      </c>
      <c r="B29211" s="10">
        <v>42883.260416666664</v>
      </c>
      <c r="C29211">
        <v>50309.423965000002</v>
      </c>
      <c r="D29211">
        <v>20.015999999999998</v>
      </c>
    </row>
    <row r="29212" spans="1:4">
      <c r="A29212" t="s">
        <v>326</v>
      </c>
      <c r="B29212" s="10">
        <v>42883.270833333336</v>
      </c>
      <c r="C29212">
        <v>50309.428969000001</v>
      </c>
      <c r="D29212">
        <v>20.015999999999998</v>
      </c>
    </row>
    <row r="29213" spans="1:4">
      <c r="A29213" t="s">
        <v>326</v>
      </c>
      <c r="B29213" s="10">
        <v>42883.28125</v>
      </c>
      <c r="C29213">
        <v>50309.433972999999</v>
      </c>
      <c r="D29213">
        <v>20.015999999999998</v>
      </c>
    </row>
    <row r="29214" spans="1:4">
      <c r="A29214" t="s">
        <v>326</v>
      </c>
      <c r="B29214" s="10">
        <v>42883.291666666664</v>
      </c>
      <c r="C29214">
        <v>50309.443972000001</v>
      </c>
      <c r="D29214">
        <v>39.996000000000002</v>
      </c>
    </row>
    <row r="29215" spans="1:4">
      <c r="A29215" t="s">
        <v>326</v>
      </c>
      <c r="B29215" s="10">
        <v>42883.302083333336</v>
      </c>
      <c r="C29215">
        <v>50309.953974999997</v>
      </c>
      <c r="D29215">
        <v>2040.0119999999999</v>
      </c>
    </row>
    <row r="29216" spans="1:4">
      <c r="A29216" t="s">
        <v>326</v>
      </c>
      <c r="B29216" s="10">
        <v>42883.3125</v>
      </c>
      <c r="C29216">
        <v>50309.958979000003</v>
      </c>
      <c r="D29216">
        <v>20.015999999999998</v>
      </c>
    </row>
    <row r="29217" spans="1:4">
      <c r="A29217" t="s">
        <v>326</v>
      </c>
      <c r="B29217" s="10">
        <v>42883.322916666664</v>
      </c>
      <c r="C29217">
        <v>50309.963983000001</v>
      </c>
      <c r="D29217">
        <v>20.015999999999998</v>
      </c>
    </row>
    <row r="29218" spans="1:4">
      <c r="A29218" t="s">
        <v>326</v>
      </c>
      <c r="B29218" s="10">
        <v>42883.333333333336</v>
      </c>
      <c r="C29218">
        <v>50309.968987</v>
      </c>
      <c r="D29218">
        <v>20.015999999999998</v>
      </c>
    </row>
    <row r="29219" spans="1:4">
      <c r="A29219" t="s">
        <v>326</v>
      </c>
      <c r="B29219" s="10">
        <v>42883.34375</v>
      </c>
      <c r="C29219">
        <v>50309.973990999999</v>
      </c>
      <c r="D29219">
        <v>20.015999999999998</v>
      </c>
    </row>
    <row r="29220" spans="1:4">
      <c r="A29220" t="s">
        <v>326</v>
      </c>
      <c r="B29220" s="10">
        <v>42883.354166666664</v>
      </c>
      <c r="C29220">
        <v>50309.978994999998</v>
      </c>
      <c r="D29220">
        <v>20.015999999999998</v>
      </c>
    </row>
    <row r="29221" spans="1:4">
      <c r="A29221" t="s">
        <v>326</v>
      </c>
      <c r="B29221" s="10">
        <v>42883.364583333336</v>
      </c>
      <c r="C29221">
        <v>50309.988993999999</v>
      </c>
      <c r="D29221">
        <v>39.996000000000002</v>
      </c>
    </row>
    <row r="29222" spans="1:4">
      <c r="A29222" t="s">
        <v>326</v>
      </c>
      <c r="B29222" s="10">
        <v>42883.375</v>
      </c>
      <c r="C29222">
        <v>50309.993997999998</v>
      </c>
      <c r="D29222">
        <v>20.015999999999998</v>
      </c>
    </row>
    <row r="29223" spans="1:4">
      <c r="A29223" t="s">
        <v>326</v>
      </c>
      <c r="B29223" s="10">
        <v>42883.385416666664</v>
      </c>
      <c r="C29223">
        <v>50309.999001999997</v>
      </c>
      <c r="D29223">
        <v>20.015999999999998</v>
      </c>
    </row>
    <row r="29224" spans="1:4">
      <c r="A29224" t="s">
        <v>326</v>
      </c>
      <c r="B29224" s="10">
        <v>42883.395833333336</v>
      </c>
      <c r="C29224">
        <v>50310.004006000003</v>
      </c>
      <c r="D29224">
        <v>20.015999999999998</v>
      </c>
    </row>
    <row r="29225" spans="1:4">
      <c r="A29225" t="s">
        <v>326</v>
      </c>
      <c r="B29225" s="10">
        <v>42883.40625</v>
      </c>
      <c r="C29225">
        <v>50310.009010000002</v>
      </c>
      <c r="D29225">
        <v>20.015999999999998</v>
      </c>
    </row>
    <row r="29226" spans="1:4">
      <c r="A29226" t="s">
        <v>326</v>
      </c>
      <c r="B29226" s="10">
        <v>42883.416666666664</v>
      </c>
      <c r="C29226">
        <v>50310.014014</v>
      </c>
      <c r="D29226">
        <v>20.015999999999998</v>
      </c>
    </row>
    <row r="29227" spans="1:4">
      <c r="A29227" t="s">
        <v>326</v>
      </c>
      <c r="B29227" s="10">
        <v>42883.427083333336</v>
      </c>
      <c r="C29227">
        <v>50310.019017999999</v>
      </c>
      <c r="D29227">
        <v>20.015999999999998</v>
      </c>
    </row>
    <row r="29228" spans="1:4">
      <c r="A29228" t="s">
        <v>326</v>
      </c>
      <c r="B29228" s="10">
        <v>42883.4375</v>
      </c>
      <c r="C29228">
        <v>50310.029017000001</v>
      </c>
      <c r="D29228">
        <v>39.996000000000002</v>
      </c>
    </row>
    <row r="29229" spans="1:4">
      <c r="A29229" t="s">
        <v>326</v>
      </c>
      <c r="B29229" s="10">
        <v>42883.447916666664</v>
      </c>
      <c r="C29229">
        <v>50310.034020999999</v>
      </c>
      <c r="D29229">
        <v>20.015999999999998</v>
      </c>
    </row>
    <row r="29230" spans="1:4">
      <c r="A29230" t="s">
        <v>326</v>
      </c>
      <c r="B29230" s="10">
        <v>42883.458333333336</v>
      </c>
      <c r="C29230">
        <v>50310.044020000001</v>
      </c>
      <c r="D29230">
        <v>39.996000000000002</v>
      </c>
    </row>
    <row r="29231" spans="1:4">
      <c r="A29231" t="s">
        <v>326</v>
      </c>
      <c r="B29231" s="10">
        <v>42883.46875</v>
      </c>
      <c r="C29231">
        <v>50310.049024</v>
      </c>
      <c r="D29231">
        <v>20.015999999999998</v>
      </c>
    </row>
    <row r="29232" spans="1:4">
      <c r="A29232" t="s">
        <v>326</v>
      </c>
      <c r="B29232" s="10">
        <v>42883.479166666664</v>
      </c>
      <c r="C29232">
        <v>50310.059023000002</v>
      </c>
      <c r="D29232">
        <v>39.996000000000002</v>
      </c>
    </row>
    <row r="29233" spans="1:4">
      <c r="A29233" t="s">
        <v>326</v>
      </c>
      <c r="B29233" s="10">
        <v>42883.489583333336</v>
      </c>
      <c r="C29233">
        <v>50310.064027</v>
      </c>
      <c r="D29233">
        <v>20.015999999999998</v>
      </c>
    </row>
    <row r="29234" spans="1:4">
      <c r="A29234" t="s">
        <v>326</v>
      </c>
      <c r="B29234" s="10">
        <v>42883.5</v>
      </c>
      <c r="C29234">
        <v>50310.074026000002</v>
      </c>
      <c r="D29234">
        <v>39.996000000000002</v>
      </c>
    </row>
    <row r="29235" spans="1:4">
      <c r="A29235" t="s">
        <v>326</v>
      </c>
      <c r="B29235" s="10">
        <v>42883.510416666664</v>
      </c>
      <c r="C29235">
        <v>50310.084024999996</v>
      </c>
      <c r="D29235">
        <v>39.996000000000002</v>
      </c>
    </row>
    <row r="29236" spans="1:4">
      <c r="A29236" t="s">
        <v>326</v>
      </c>
      <c r="B29236" s="10">
        <v>42883.520833333336</v>
      </c>
      <c r="C29236">
        <v>50310.094023999998</v>
      </c>
      <c r="D29236">
        <v>39.996000000000002</v>
      </c>
    </row>
    <row r="29237" spans="1:4">
      <c r="A29237" t="s">
        <v>326</v>
      </c>
      <c r="B29237" s="10">
        <v>42883.53125</v>
      </c>
      <c r="C29237">
        <v>50310.099027999997</v>
      </c>
      <c r="D29237">
        <v>20.015999999999998</v>
      </c>
    </row>
    <row r="29238" spans="1:4">
      <c r="A29238" t="s">
        <v>326</v>
      </c>
      <c r="B29238" s="10">
        <v>42883.541666666664</v>
      </c>
      <c r="C29238">
        <v>50310.109026999999</v>
      </c>
      <c r="D29238">
        <v>39.996000000000002</v>
      </c>
    </row>
    <row r="29239" spans="1:4">
      <c r="A29239" t="s">
        <v>326</v>
      </c>
      <c r="B29239" s="10">
        <v>42883.552083333336</v>
      </c>
      <c r="C29239">
        <v>50310.114030999997</v>
      </c>
      <c r="D29239">
        <v>20.015999999999998</v>
      </c>
    </row>
    <row r="29240" spans="1:4">
      <c r="A29240" t="s">
        <v>326</v>
      </c>
      <c r="B29240" s="10">
        <v>42883.5625</v>
      </c>
      <c r="C29240">
        <v>50310.124029999999</v>
      </c>
      <c r="D29240">
        <v>39.996000000000002</v>
      </c>
    </row>
    <row r="29241" spans="1:4">
      <c r="A29241" t="s">
        <v>326</v>
      </c>
      <c r="B29241" s="10">
        <v>42883.572916666664</v>
      </c>
      <c r="C29241">
        <v>50310.129033999998</v>
      </c>
      <c r="D29241">
        <v>20.015999999999998</v>
      </c>
    </row>
    <row r="29242" spans="1:4">
      <c r="A29242" t="s">
        <v>326</v>
      </c>
      <c r="B29242" s="10">
        <v>42883.583333333336</v>
      </c>
      <c r="C29242">
        <v>50310.139032999999</v>
      </c>
      <c r="D29242">
        <v>39.996000000000002</v>
      </c>
    </row>
    <row r="29243" spans="1:4">
      <c r="A29243" t="s">
        <v>326</v>
      </c>
      <c r="B29243" s="10">
        <v>42883.59375</v>
      </c>
      <c r="C29243">
        <v>50310.144036999998</v>
      </c>
      <c r="D29243">
        <v>20.015999999999998</v>
      </c>
    </row>
    <row r="29244" spans="1:4">
      <c r="A29244" t="s">
        <v>326</v>
      </c>
      <c r="B29244" s="10">
        <v>42883.604166666664</v>
      </c>
      <c r="C29244">
        <v>50310.154036</v>
      </c>
      <c r="D29244">
        <v>39.996000000000002</v>
      </c>
    </row>
    <row r="29245" spans="1:4">
      <c r="A29245" t="s">
        <v>326</v>
      </c>
      <c r="B29245" s="10">
        <v>42883.614583333336</v>
      </c>
      <c r="C29245">
        <v>50310.159039999999</v>
      </c>
      <c r="D29245">
        <v>20.015999999999998</v>
      </c>
    </row>
    <row r="29246" spans="1:4">
      <c r="A29246" t="s">
        <v>326</v>
      </c>
      <c r="B29246" s="10">
        <v>42883.625</v>
      </c>
      <c r="C29246">
        <v>50310.164043999997</v>
      </c>
      <c r="D29246">
        <v>20.015999999999998</v>
      </c>
    </row>
    <row r="29247" spans="1:4">
      <c r="A29247" t="s">
        <v>326</v>
      </c>
      <c r="B29247" s="10">
        <v>42883.635416666664</v>
      </c>
      <c r="C29247">
        <v>50310.174042999999</v>
      </c>
      <c r="D29247">
        <v>39.996000000000002</v>
      </c>
    </row>
    <row r="29248" spans="1:4">
      <c r="A29248" t="s">
        <v>326</v>
      </c>
      <c r="B29248" s="10">
        <v>42883.645833333336</v>
      </c>
      <c r="C29248">
        <v>50310.179046999998</v>
      </c>
      <c r="D29248">
        <v>20.015999999999998</v>
      </c>
    </row>
    <row r="29249" spans="1:4">
      <c r="A29249" t="s">
        <v>326</v>
      </c>
      <c r="B29249" s="10">
        <v>42883.65625</v>
      </c>
      <c r="C29249">
        <v>50310.189046</v>
      </c>
      <c r="D29249">
        <v>39.996000000000002</v>
      </c>
    </row>
    <row r="29250" spans="1:4">
      <c r="A29250" t="s">
        <v>326</v>
      </c>
      <c r="B29250" s="10">
        <v>42883.666666666664</v>
      </c>
      <c r="C29250">
        <v>50310.194049999998</v>
      </c>
      <c r="D29250">
        <v>20.015999999999998</v>
      </c>
    </row>
    <row r="29251" spans="1:4">
      <c r="A29251" t="s">
        <v>326</v>
      </c>
      <c r="B29251" s="10">
        <v>42883.677083333336</v>
      </c>
      <c r="C29251">
        <v>50310.199053999997</v>
      </c>
      <c r="D29251">
        <v>20.015999999999998</v>
      </c>
    </row>
    <row r="29252" spans="1:4">
      <c r="A29252" t="s">
        <v>326</v>
      </c>
      <c r="B29252" s="10">
        <v>42883.6875</v>
      </c>
      <c r="C29252">
        <v>50310.204058000003</v>
      </c>
      <c r="D29252">
        <v>20.015999999999998</v>
      </c>
    </row>
    <row r="29253" spans="1:4">
      <c r="A29253" t="s">
        <v>326</v>
      </c>
      <c r="B29253" s="10">
        <v>42883.697916666664</v>
      </c>
      <c r="C29253">
        <v>50310.214056999997</v>
      </c>
      <c r="D29253">
        <v>39.996000000000002</v>
      </c>
    </row>
    <row r="29254" spans="1:4">
      <c r="A29254" t="s">
        <v>326</v>
      </c>
      <c r="B29254" s="10">
        <v>42883.708333333336</v>
      </c>
      <c r="C29254">
        <v>50310.219061000003</v>
      </c>
      <c r="D29254">
        <v>20.015999999999998</v>
      </c>
    </row>
    <row r="29255" spans="1:4">
      <c r="A29255" t="s">
        <v>326</v>
      </c>
      <c r="B29255" s="10">
        <v>42883.71875</v>
      </c>
      <c r="C29255">
        <v>50310.224065000002</v>
      </c>
      <c r="D29255">
        <v>20.015999999999998</v>
      </c>
    </row>
    <row r="29256" spans="1:4">
      <c r="A29256" t="s">
        <v>326</v>
      </c>
      <c r="B29256" s="10">
        <v>42883.729166666664</v>
      </c>
      <c r="C29256">
        <v>50310.234063999997</v>
      </c>
      <c r="D29256">
        <v>39.996000000000002</v>
      </c>
    </row>
    <row r="29257" spans="1:4">
      <c r="A29257" t="s">
        <v>326</v>
      </c>
      <c r="B29257" s="10">
        <v>42883.739583333336</v>
      </c>
      <c r="C29257">
        <v>50310.239068000003</v>
      </c>
      <c r="D29257">
        <v>20.015999999999998</v>
      </c>
    </row>
    <row r="29258" spans="1:4">
      <c r="A29258" t="s">
        <v>326</v>
      </c>
      <c r="B29258" s="10">
        <v>42883.75</v>
      </c>
      <c r="C29258">
        <v>50310.244072000001</v>
      </c>
      <c r="D29258">
        <v>20.015999999999998</v>
      </c>
    </row>
    <row r="29259" spans="1:4">
      <c r="A29259" t="s">
        <v>326</v>
      </c>
      <c r="B29259" s="10">
        <v>42883.760416666664</v>
      </c>
      <c r="C29259">
        <v>50310.254071000003</v>
      </c>
      <c r="D29259">
        <v>39.996000000000002</v>
      </c>
    </row>
    <row r="29260" spans="1:4">
      <c r="A29260" t="s">
        <v>326</v>
      </c>
      <c r="B29260" s="10">
        <v>42883.770833333336</v>
      </c>
      <c r="C29260">
        <v>50310.259075000002</v>
      </c>
      <c r="D29260">
        <v>20.015999999999998</v>
      </c>
    </row>
    <row r="29261" spans="1:4">
      <c r="A29261" t="s">
        <v>326</v>
      </c>
      <c r="B29261" s="10">
        <v>42883.78125</v>
      </c>
      <c r="C29261">
        <v>50310.264079</v>
      </c>
      <c r="D29261">
        <v>20.015999999999998</v>
      </c>
    </row>
    <row r="29262" spans="1:4">
      <c r="A29262" t="s">
        <v>326</v>
      </c>
      <c r="B29262" s="10">
        <v>42883.791666666664</v>
      </c>
      <c r="C29262">
        <v>50310.269082999999</v>
      </c>
      <c r="D29262">
        <v>20.015999999999998</v>
      </c>
    </row>
    <row r="29263" spans="1:4">
      <c r="A29263" t="s">
        <v>326</v>
      </c>
      <c r="B29263" s="10">
        <v>42883.802083333336</v>
      </c>
      <c r="C29263">
        <v>50310.279082000001</v>
      </c>
      <c r="D29263">
        <v>39.996000000000002</v>
      </c>
    </row>
    <row r="29264" spans="1:4">
      <c r="A29264" t="s">
        <v>326</v>
      </c>
      <c r="B29264" s="10">
        <v>42883.8125</v>
      </c>
      <c r="C29264">
        <v>50310.284086</v>
      </c>
      <c r="D29264">
        <v>20.015999999999998</v>
      </c>
    </row>
    <row r="29265" spans="1:4">
      <c r="A29265" t="s">
        <v>326</v>
      </c>
      <c r="B29265" s="10">
        <v>42883.822916666664</v>
      </c>
      <c r="C29265">
        <v>50310.289089999998</v>
      </c>
      <c r="D29265">
        <v>20.015999999999998</v>
      </c>
    </row>
    <row r="29266" spans="1:4">
      <c r="A29266" t="s">
        <v>326</v>
      </c>
      <c r="B29266" s="10">
        <v>42883.833333333336</v>
      </c>
      <c r="C29266">
        <v>50310.294093999997</v>
      </c>
      <c r="D29266">
        <v>20.015999999999998</v>
      </c>
    </row>
    <row r="29267" spans="1:4">
      <c r="A29267" t="s">
        <v>326</v>
      </c>
      <c r="B29267" s="10">
        <v>42883.84375</v>
      </c>
      <c r="C29267">
        <v>50310.304092999999</v>
      </c>
      <c r="D29267">
        <v>39.996000000000002</v>
      </c>
    </row>
    <row r="29268" spans="1:4">
      <c r="A29268" t="s">
        <v>326</v>
      </c>
      <c r="B29268" s="10">
        <v>42883.854166666664</v>
      </c>
      <c r="C29268">
        <v>50310.309096999998</v>
      </c>
      <c r="D29268">
        <v>20.015999999999998</v>
      </c>
    </row>
    <row r="29269" spans="1:4">
      <c r="A29269" t="s">
        <v>326</v>
      </c>
      <c r="B29269" s="10">
        <v>42883.864583333336</v>
      </c>
      <c r="C29269">
        <v>50310.334099</v>
      </c>
      <c r="D29269">
        <v>100.008</v>
      </c>
    </row>
    <row r="29270" spans="1:4">
      <c r="A29270" t="s">
        <v>326</v>
      </c>
      <c r="B29270" s="10">
        <v>42883.875</v>
      </c>
      <c r="C29270">
        <v>50310.344098000001</v>
      </c>
      <c r="D29270">
        <v>39.996000000000002</v>
      </c>
    </row>
    <row r="29271" spans="1:4">
      <c r="A29271" t="s">
        <v>326</v>
      </c>
      <c r="B29271" s="10">
        <v>42883.885416666664</v>
      </c>
      <c r="C29271">
        <v>50310.349102</v>
      </c>
      <c r="D29271">
        <v>20.015999999999998</v>
      </c>
    </row>
    <row r="29272" spans="1:4">
      <c r="A29272" t="s">
        <v>326</v>
      </c>
      <c r="B29272" s="10">
        <v>42883.895833333336</v>
      </c>
      <c r="C29272">
        <v>50310.354105999999</v>
      </c>
      <c r="D29272">
        <v>20.015999999999998</v>
      </c>
    </row>
    <row r="29273" spans="1:4">
      <c r="A29273" t="s">
        <v>326</v>
      </c>
      <c r="B29273" s="10">
        <v>42883.90625</v>
      </c>
      <c r="C29273">
        <v>50310.359109999998</v>
      </c>
      <c r="D29273">
        <v>20.015999999999998</v>
      </c>
    </row>
    <row r="29274" spans="1:4">
      <c r="A29274" t="s">
        <v>326</v>
      </c>
      <c r="B29274" s="10">
        <v>42883.916666666664</v>
      </c>
      <c r="C29274">
        <v>50310.364114000004</v>
      </c>
      <c r="D29274">
        <v>20.015999999999998</v>
      </c>
    </row>
    <row r="29275" spans="1:4">
      <c r="A29275" t="s">
        <v>326</v>
      </c>
      <c r="B29275" s="10">
        <v>42883.927083333336</v>
      </c>
      <c r="C29275">
        <v>50310.369118000002</v>
      </c>
      <c r="D29275">
        <v>20.015999999999998</v>
      </c>
    </row>
    <row r="29276" spans="1:4">
      <c r="A29276" t="s">
        <v>326</v>
      </c>
      <c r="B29276" s="10">
        <v>42883.9375</v>
      </c>
      <c r="C29276">
        <v>50310.374122000001</v>
      </c>
      <c r="D29276">
        <v>20.015999999999998</v>
      </c>
    </row>
    <row r="29277" spans="1:4">
      <c r="A29277" t="s">
        <v>326</v>
      </c>
      <c r="B29277" s="10">
        <v>42883.947916666664</v>
      </c>
      <c r="C29277">
        <v>50310.379126</v>
      </c>
      <c r="D29277">
        <v>20.015999999999998</v>
      </c>
    </row>
    <row r="29278" spans="1:4">
      <c r="A29278" t="s">
        <v>326</v>
      </c>
      <c r="B29278" s="10">
        <v>42883.958333333336</v>
      </c>
      <c r="C29278">
        <v>50310.384129999999</v>
      </c>
      <c r="D29278">
        <v>20.015999999999998</v>
      </c>
    </row>
    <row r="29279" spans="1:4">
      <c r="A29279" t="s">
        <v>326</v>
      </c>
      <c r="B29279" s="10">
        <v>42883.96875</v>
      </c>
      <c r="C29279">
        <v>50310.389133999997</v>
      </c>
      <c r="D29279">
        <v>20.015999999999998</v>
      </c>
    </row>
    <row r="29280" spans="1:4">
      <c r="A29280" t="s">
        <v>326</v>
      </c>
      <c r="B29280" s="10">
        <v>42883.979166666664</v>
      </c>
      <c r="C29280">
        <v>50310.394138000003</v>
      </c>
      <c r="D29280">
        <v>20.015999999999998</v>
      </c>
    </row>
    <row r="29281" spans="1:4">
      <c r="A29281" t="s">
        <v>326</v>
      </c>
      <c r="B29281" s="10">
        <v>42883.989583333336</v>
      </c>
      <c r="C29281">
        <v>50310.399142000002</v>
      </c>
      <c r="D29281">
        <v>20.015999999999998</v>
      </c>
    </row>
    <row r="29282" spans="1:4">
      <c r="A29282" t="s">
        <v>326</v>
      </c>
      <c r="B29282" s="10">
        <v>42884</v>
      </c>
      <c r="C29282">
        <v>50310.40625</v>
      </c>
      <c r="D29282">
        <v>20.015999999999998</v>
      </c>
    </row>
    <row r="29283" spans="1:4">
      <c r="A29283" t="s">
        <v>326</v>
      </c>
      <c r="B29283" s="10">
        <v>42884.010416666664</v>
      </c>
      <c r="C29283">
        <v>50310.411253999999</v>
      </c>
      <c r="D29283">
        <v>20.015999999999998</v>
      </c>
    </row>
    <row r="29284" spans="1:4">
      <c r="A29284" t="s">
        <v>326</v>
      </c>
      <c r="B29284" s="10">
        <v>42884.020833333336</v>
      </c>
      <c r="C29284">
        <v>50310.416257999997</v>
      </c>
      <c r="D29284">
        <v>20.015999999999998</v>
      </c>
    </row>
    <row r="29285" spans="1:4">
      <c r="A29285" t="s">
        <v>326</v>
      </c>
      <c r="B29285" s="10">
        <v>42884.03125</v>
      </c>
      <c r="C29285">
        <v>50310.926261000001</v>
      </c>
      <c r="D29285">
        <v>2040.0119999999999</v>
      </c>
    </row>
    <row r="29286" spans="1:4">
      <c r="A29286" t="s">
        <v>326</v>
      </c>
      <c r="B29286" s="10">
        <v>42884.041666666664</v>
      </c>
      <c r="C29286">
        <v>50310.931264999999</v>
      </c>
      <c r="D29286">
        <v>20.015999999999998</v>
      </c>
    </row>
    <row r="29287" spans="1:4">
      <c r="A29287" t="s">
        <v>326</v>
      </c>
      <c r="B29287" s="10">
        <v>42884.052083333336</v>
      </c>
      <c r="C29287">
        <v>50310.936268999998</v>
      </c>
      <c r="D29287">
        <v>20.015999999999998</v>
      </c>
    </row>
    <row r="29288" spans="1:4">
      <c r="A29288" t="s">
        <v>326</v>
      </c>
      <c r="B29288" s="10">
        <v>42884.0625</v>
      </c>
      <c r="C29288">
        <v>50310.941272999997</v>
      </c>
      <c r="D29288">
        <v>20.015999999999998</v>
      </c>
    </row>
    <row r="29289" spans="1:4">
      <c r="A29289" t="s">
        <v>326</v>
      </c>
      <c r="B29289" s="10">
        <v>42884.072916666664</v>
      </c>
      <c r="C29289">
        <v>50310.961271</v>
      </c>
      <c r="D29289">
        <v>79.992000000000004</v>
      </c>
    </row>
    <row r="29290" spans="1:4">
      <c r="A29290" t="s">
        <v>326</v>
      </c>
      <c r="B29290" s="10">
        <v>42884.083333333336</v>
      </c>
      <c r="C29290">
        <v>50310.981269000004</v>
      </c>
      <c r="D29290">
        <v>79.992000000000004</v>
      </c>
    </row>
    <row r="29291" spans="1:4">
      <c r="A29291" t="s">
        <v>326</v>
      </c>
      <c r="B29291" s="10">
        <v>42884.09375</v>
      </c>
      <c r="C29291">
        <v>50311.001267</v>
      </c>
      <c r="D29291">
        <v>79.992000000000004</v>
      </c>
    </row>
    <row r="29292" spans="1:4">
      <c r="A29292" t="s">
        <v>326</v>
      </c>
      <c r="B29292" s="10">
        <v>42884.104166666664</v>
      </c>
      <c r="C29292">
        <v>50311.021265000003</v>
      </c>
      <c r="D29292">
        <v>79.992000000000004</v>
      </c>
    </row>
    <row r="29293" spans="1:4">
      <c r="A29293" t="s">
        <v>326</v>
      </c>
      <c r="B29293" s="10">
        <v>42884.114583333336</v>
      </c>
      <c r="C29293">
        <v>50311.041262999999</v>
      </c>
      <c r="D29293">
        <v>79.992000000000004</v>
      </c>
    </row>
    <row r="29294" spans="1:4">
      <c r="A29294" t="s">
        <v>326</v>
      </c>
      <c r="B29294" s="10">
        <v>42884.125</v>
      </c>
      <c r="C29294">
        <v>50311.066265000001</v>
      </c>
      <c r="D29294">
        <v>100.008</v>
      </c>
    </row>
    <row r="29295" spans="1:4">
      <c r="A29295" t="s">
        <v>326</v>
      </c>
      <c r="B29295" s="10">
        <v>42884.135416666664</v>
      </c>
      <c r="C29295">
        <v>50311.086262999997</v>
      </c>
      <c r="D29295">
        <v>79.992000000000004</v>
      </c>
    </row>
    <row r="29296" spans="1:4">
      <c r="A29296" t="s">
        <v>326</v>
      </c>
      <c r="B29296" s="10">
        <v>42884.145833333336</v>
      </c>
      <c r="C29296">
        <v>50311.106261000001</v>
      </c>
      <c r="D29296">
        <v>79.992000000000004</v>
      </c>
    </row>
    <row r="29297" spans="1:4">
      <c r="A29297" t="s">
        <v>326</v>
      </c>
      <c r="B29297" s="10">
        <v>42884.15625</v>
      </c>
      <c r="C29297">
        <v>50311.126258999997</v>
      </c>
      <c r="D29297">
        <v>79.992000000000004</v>
      </c>
    </row>
    <row r="29298" spans="1:4">
      <c r="A29298" t="s">
        <v>326</v>
      </c>
      <c r="B29298" s="10">
        <v>42884.166666666664</v>
      </c>
      <c r="C29298">
        <v>50311.131263000003</v>
      </c>
      <c r="D29298">
        <v>20.015999999999998</v>
      </c>
    </row>
    <row r="29299" spans="1:4">
      <c r="A29299" t="s">
        <v>326</v>
      </c>
      <c r="B29299" s="10">
        <v>42884.177083333336</v>
      </c>
      <c r="C29299">
        <v>50311.136267000002</v>
      </c>
      <c r="D29299">
        <v>20.015999999999998</v>
      </c>
    </row>
    <row r="29300" spans="1:4">
      <c r="A29300" t="s">
        <v>326</v>
      </c>
      <c r="B29300" s="10">
        <v>42884.1875</v>
      </c>
      <c r="C29300">
        <v>50311.146266000003</v>
      </c>
      <c r="D29300">
        <v>39.996000000000002</v>
      </c>
    </row>
    <row r="29301" spans="1:4">
      <c r="A29301" t="s">
        <v>326</v>
      </c>
      <c r="B29301" s="10">
        <v>42884.197916666664</v>
      </c>
      <c r="C29301">
        <v>50311.151270000002</v>
      </c>
      <c r="D29301">
        <v>20.015999999999998</v>
      </c>
    </row>
    <row r="29302" spans="1:4">
      <c r="A29302" t="s">
        <v>326</v>
      </c>
      <c r="B29302" s="10">
        <v>42884.208333333336</v>
      </c>
      <c r="C29302">
        <v>50311.156274000001</v>
      </c>
      <c r="D29302">
        <v>20.015999999999998</v>
      </c>
    </row>
    <row r="29303" spans="1:4">
      <c r="A29303" t="s">
        <v>326</v>
      </c>
      <c r="B29303" s="10">
        <v>42884.21875</v>
      </c>
      <c r="C29303">
        <v>50311.166273000003</v>
      </c>
      <c r="D29303">
        <v>39.996000000000002</v>
      </c>
    </row>
    <row r="29304" spans="1:4">
      <c r="A29304" t="s">
        <v>326</v>
      </c>
      <c r="B29304" s="10">
        <v>42884.229166666664</v>
      </c>
      <c r="C29304">
        <v>50311.171277000001</v>
      </c>
      <c r="D29304">
        <v>20.015999999999998</v>
      </c>
    </row>
    <row r="29305" spans="1:4">
      <c r="A29305" t="s">
        <v>326</v>
      </c>
      <c r="B29305" s="10">
        <v>42884.239583333336</v>
      </c>
      <c r="C29305">
        <v>50311.181276000003</v>
      </c>
      <c r="D29305">
        <v>39.996000000000002</v>
      </c>
    </row>
    <row r="29306" spans="1:4">
      <c r="A29306" t="s">
        <v>326</v>
      </c>
      <c r="B29306" s="10">
        <v>42884.25</v>
      </c>
      <c r="C29306">
        <v>50311.186280000002</v>
      </c>
      <c r="D29306">
        <v>20.015999999999998</v>
      </c>
    </row>
    <row r="29307" spans="1:4">
      <c r="A29307" t="s">
        <v>326</v>
      </c>
      <c r="B29307" s="10">
        <v>42884.260416666664</v>
      </c>
      <c r="C29307">
        <v>50311.191284</v>
      </c>
      <c r="D29307">
        <v>20.015999999999998</v>
      </c>
    </row>
    <row r="29308" spans="1:4">
      <c r="A29308" t="s">
        <v>326</v>
      </c>
      <c r="B29308" s="10">
        <v>42884.270833333336</v>
      </c>
      <c r="C29308">
        <v>50311.201283000002</v>
      </c>
      <c r="D29308">
        <v>39.996000000000002</v>
      </c>
    </row>
    <row r="29309" spans="1:4">
      <c r="A29309" t="s">
        <v>326</v>
      </c>
      <c r="B29309" s="10">
        <v>42884.28125</v>
      </c>
      <c r="C29309">
        <v>50311.206287000001</v>
      </c>
      <c r="D29309">
        <v>20.015999999999998</v>
      </c>
    </row>
    <row r="29310" spans="1:4">
      <c r="A29310" t="s">
        <v>326</v>
      </c>
      <c r="B29310" s="10">
        <v>42884.291666666664</v>
      </c>
      <c r="C29310">
        <v>50311.216286000003</v>
      </c>
      <c r="D29310">
        <v>39.996000000000002</v>
      </c>
    </row>
    <row r="29311" spans="1:4">
      <c r="A29311" t="s">
        <v>326</v>
      </c>
      <c r="B29311" s="10">
        <v>42884.302083333336</v>
      </c>
      <c r="C29311">
        <v>50311.221290000001</v>
      </c>
      <c r="D29311">
        <v>20.015999999999998</v>
      </c>
    </row>
    <row r="29312" spans="1:4">
      <c r="A29312" t="s">
        <v>326</v>
      </c>
      <c r="B29312" s="10">
        <v>42884.3125</v>
      </c>
      <c r="C29312">
        <v>50311.226294</v>
      </c>
      <c r="D29312">
        <v>20.015999999999998</v>
      </c>
    </row>
    <row r="29313" spans="1:4">
      <c r="A29313" t="s">
        <v>326</v>
      </c>
      <c r="B29313" s="10">
        <v>42884.322916666664</v>
      </c>
      <c r="C29313">
        <v>50311.236293000002</v>
      </c>
      <c r="D29313">
        <v>39.996000000000002</v>
      </c>
    </row>
    <row r="29314" spans="1:4">
      <c r="A29314" t="s">
        <v>326</v>
      </c>
      <c r="B29314" s="10">
        <v>42884.333333333336</v>
      </c>
      <c r="C29314">
        <v>50311.241297</v>
      </c>
      <c r="D29314">
        <v>20.015999999999998</v>
      </c>
    </row>
    <row r="29315" spans="1:4">
      <c r="A29315" t="s">
        <v>326</v>
      </c>
      <c r="B29315" s="10">
        <v>42884.34375</v>
      </c>
      <c r="C29315">
        <v>50311.246300999999</v>
      </c>
      <c r="D29315">
        <v>20.015999999999998</v>
      </c>
    </row>
    <row r="29316" spans="1:4">
      <c r="A29316" t="s">
        <v>326</v>
      </c>
      <c r="B29316" s="10">
        <v>42884.354166666664</v>
      </c>
      <c r="C29316">
        <v>50311.251304999998</v>
      </c>
      <c r="D29316">
        <v>20.015999999999998</v>
      </c>
    </row>
    <row r="29317" spans="1:4">
      <c r="A29317" t="s">
        <v>326</v>
      </c>
      <c r="B29317" s="10">
        <v>42884.364583333336</v>
      </c>
      <c r="C29317">
        <v>50311.256308999997</v>
      </c>
      <c r="D29317">
        <v>20.015999999999998</v>
      </c>
    </row>
    <row r="29318" spans="1:4">
      <c r="A29318" t="s">
        <v>326</v>
      </c>
      <c r="B29318" s="10">
        <v>42884.375</v>
      </c>
      <c r="C29318">
        <v>50311.266307999998</v>
      </c>
      <c r="D29318">
        <v>39.996000000000002</v>
      </c>
    </row>
    <row r="29319" spans="1:4">
      <c r="A29319" t="s">
        <v>326</v>
      </c>
      <c r="B29319" s="10">
        <v>42884.385416666664</v>
      </c>
      <c r="C29319">
        <v>50311.271311999997</v>
      </c>
      <c r="D29319">
        <v>20.015999999999998</v>
      </c>
    </row>
    <row r="29320" spans="1:4">
      <c r="A29320" t="s">
        <v>326</v>
      </c>
      <c r="B29320" s="10">
        <v>42884.395833333336</v>
      </c>
      <c r="C29320">
        <v>50311.276316000003</v>
      </c>
      <c r="D29320">
        <v>20.015999999999998</v>
      </c>
    </row>
    <row r="29321" spans="1:4">
      <c r="A29321" t="s">
        <v>326</v>
      </c>
      <c r="B29321" s="10">
        <v>42884.40625</v>
      </c>
      <c r="C29321">
        <v>50311.296313999999</v>
      </c>
      <c r="D29321">
        <v>79.992000000000004</v>
      </c>
    </row>
    <row r="29322" spans="1:4">
      <c r="A29322" t="s">
        <v>326</v>
      </c>
      <c r="B29322" s="10">
        <v>42884.416666666664</v>
      </c>
      <c r="C29322">
        <v>50311.301317999998</v>
      </c>
      <c r="D29322">
        <v>20.015999999999998</v>
      </c>
    </row>
    <row r="29323" spans="1:4">
      <c r="A29323" t="s">
        <v>326</v>
      </c>
      <c r="B29323" s="10">
        <v>42884.427083333336</v>
      </c>
      <c r="C29323">
        <v>50311.306321999997</v>
      </c>
      <c r="D29323">
        <v>20.015999999999998</v>
      </c>
    </row>
    <row r="29324" spans="1:4">
      <c r="A29324" t="s">
        <v>326</v>
      </c>
      <c r="B29324" s="10">
        <v>42884.4375</v>
      </c>
      <c r="C29324">
        <v>50311.316320999998</v>
      </c>
      <c r="D29324">
        <v>39.996000000000002</v>
      </c>
    </row>
    <row r="29325" spans="1:4">
      <c r="A29325" t="s">
        <v>326</v>
      </c>
      <c r="B29325" s="10">
        <v>42884.447916666664</v>
      </c>
      <c r="C29325">
        <v>50311.321324999997</v>
      </c>
      <c r="D29325">
        <v>20.015999999999998</v>
      </c>
    </row>
    <row r="29326" spans="1:4">
      <c r="A29326" t="s">
        <v>326</v>
      </c>
      <c r="B29326" s="10">
        <v>42884.458333333336</v>
      </c>
      <c r="C29326">
        <v>50311.326329000003</v>
      </c>
      <c r="D29326">
        <v>20.015999999999998</v>
      </c>
    </row>
    <row r="29327" spans="1:4">
      <c r="A29327" t="s">
        <v>326</v>
      </c>
      <c r="B29327" s="10">
        <v>42884.46875</v>
      </c>
      <c r="C29327">
        <v>50311.336327999998</v>
      </c>
      <c r="D29327">
        <v>39.996000000000002</v>
      </c>
    </row>
    <row r="29328" spans="1:4">
      <c r="A29328" t="s">
        <v>326</v>
      </c>
      <c r="B29328" s="10">
        <v>42884.479166666664</v>
      </c>
      <c r="C29328">
        <v>50311.341332000004</v>
      </c>
      <c r="D29328">
        <v>20.015999999999998</v>
      </c>
    </row>
    <row r="29329" spans="1:4">
      <c r="A29329" t="s">
        <v>326</v>
      </c>
      <c r="B29329" s="10">
        <v>42884.489583333336</v>
      </c>
      <c r="C29329">
        <v>50311.346336000002</v>
      </c>
      <c r="D29329">
        <v>20.015999999999998</v>
      </c>
    </row>
    <row r="29330" spans="1:4">
      <c r="A29330" t="s">
        <v>326</v>
      </c>
      <c r="B29330" s="10">
        <v>42884.5</v>
      </c>
      <c r="C29330">
        <v>50311.356334999997</v>
      </c>
      <c r="D29330">
        <v>39.996000000000002</v>
      </c>
    </row>
    <row r="29331" spans="1:4">
      <c r="A29331" t="s">
        <v>326</v>
      </c>
      <c r="B29331" s="10">
        <v>42884.510416666664</v>
      </c>
      <c r="C29331">
        <v>50311.361339000003</v>
      </c>
      <c r="D29331">
        <v>20.015999999999998</v>
      </c>
    </row>
    <row r="29332" spans="1:4">
      <c r="A29332" t="s">
        <v>326</v>
      </c>
      <c r="B29332" s="10">
        <v>42884.520833333336</v>
      </c>
      <c r="C29332">
        <v>50311.366343000002</v>
      </c>
      <c r="D29332">
        <v>20.015999999999998</v>
      </c>
    </row>
    <row r="29333" spans="1:4">
      <c r="A29333" t="s">
        <v>326</v>
      </c>
      <c r="B29333" s="10">
        <v>42884.53125</v>
      </c>
      <c r="C29333">
        <v>50311.371347</v>
      </c>
      <c r="D29333">
        <v>20.015999999999998</v>
      </c>
    </row>
    <row r="29334" spans="1:4">
      <c r="A29334" t="s">
        <v>326</v>
      </c>
      <c r="B29334" s="10">
        <v>42884.541666666664</v>
      </c>
      <c r="C29334">
        <v>50311.381346000002</v>
      </c>
      <c r="D29334">
        <v>39.996000000000002</v>
      </c>
    </row>
    <row r="29335" spans="1:4">
      <c r="A29335" t="s">
        <v>326</v>
      </c>
      <c r="B29335" s="10">
        <v>42884.552083333336</v>
      </c>
      <c r="C29335">
        <v>50311.386350000001</v>
      </c>
      <c r="D29335">
        <v>20.015999999999998</v>
      </c>
    </row>
    <row r="29336" spans="1:4">
      <c r="A29336" t="s">
        <v>326</v>
      </c>
      <c r="B29336" s="10">
        <v>42884.5625</v>
      </c>
      <c r="C29336">
        <v>50311.396349000002</v>
      </c>
      <c r="D29336">
        <v>39.996000000000002</v>
      </c>
    </row>
    <row r="29337" spans="1:4">
      <c r="A29337" t="s">
        <v>326</v>
      </c>
      <c r="B29337" s="10">
        <v>42884.572916666664</v>
      </c>
      <c r="C29337">
        <v>50311.401353000001</v>
      </c>
      <c r="D29337">
        <v>20.015999999999998</v>
      </c>
    </row>
    <row r="29338" spans="1:4">
      <c r="A29338" t="s">
        <v>326</v>
      </c>
      <c r="B29338" s="10">
        <v>42884.583333333336</v>
      </c>
      <c r="C29338">
        <v>50311.411352000003</v>
      </c>
      <c r="D29338">
        <v>39.996000000000002</v>
      </c>
    </row>
    <row r="29339" spans="1:4">
      <c r="A29339" t="s">
        <v>326</v>
      </c>
      <c r="B29339" s="10">
        <v>42884.59375</v>
      </c>
      <c r="C29339">
        <v>50311.416356000002</v>
      </c>
      <c r="D29339">
        <v>20.015999999999998</v>
      </c>
    </row>
    <row r="29340" spans="1:4">
      <c r="A29340" t="s">
        <v>326</v>
      </c>
      <c r="B29340" s="10">
        <v>42884.604166666664</v>
      </c>
      <c r="C29340">
        <v>50311.42136</v>
      </c>
      <c r="D29340">
        <v>20.015999999999998</v>
      </c>
    </row>
    <row r="29341" spans="1:4">
      <c r="A29341" t="s">
        <v>326</v>
      </c>
      <c r="B29341" s="10">
        <v>42884.614583333336</v>
      </c>
      <c r="C29341">
        <v>50311.431359000002</v>
      </c>
      <c r="D29341">
        <v>39.996000000000002</v>
      </c>
    </row>
    <row r="29342" spans="1:4">
      <c r="A29342" t="s">
        <v>326</v>
      </c>
      <c r="B29342" s="10">
        <v>42884.625</v>
      </c>
      <c r="C29342">
        <v>50311.436363000001</v>
      </c>
      <c r="D29342">
        <v>20.015999999999998</v>
      </c>
    </row>
    <row r="29343" spans="1:4">
      <c r="A29343" t="s">
        <v>326</v>
      </c>
      <c r="B29343" s="10">
        <v>42884.635416666664</v>
      </c>
      <c r="C29343">
        <v>50311.441366999999</v>
      </c>
      <c r="D29343">
        <v>20.015999999999998</v>
      </c>
    </row>
    <row r="29344" spans="1:4">
      <c r="A29344" t="s">
        <v>326</v>
      </c>
      <c r="B29344" s="10">
        <v>42884.645833333336</v>
      </c>
      <c r="C29344">
        <v>50311.451366000001</v>
      </c>
      <c r="D29344">
        <v>39.996000000000002</v>
      </c>
    </row>
    <row r="29345" spans="1:4">
      <c r="A29345" t="s">
        <v>326</v>
      </c>
      <c r="B29345" s="10">
        <v>42884.65625</v>
      </c>
      <c r="C29345">
        <v>50311.951370000002</v>
      </c>
      <c r="D29345">
        <v>2000.0160000000001</v>
      </c>
    </row>
    <row r="29346" spans="1:4">
      <c r="A29346" t="s">
        <v>326</v>
      </c>
      <c r="B29346" s="10">
        <v>42884.666666666664</v>
      </c>
      <c r="C29346">
        <v>50311.956374000001</v>
      </c>
      <c r="D29346">
        <v>20.015999999999998</v>
      </c>
    </row>
    <row r="29347" spans="1:4">
      <c r="A29347" t="s">
        <v>326</v>
      </c>
      <c r="B29347" s="10">
        <v>42884.677083333336</v>
      </c>
      <c r="C29347">
        <v>50311.966373000003</v>
      </c>
      <c r="D29347">
        <v>39.996000000000002</v>
      </c>
    </row>
    <row r="29348" spans="1:4">
      <c r="A29348" t="s">
        <v>326</v>
      </c>
      <c r="B29348" s="10">
        <v>42884.6875</v>
      </c>
      <c r="C29348">
        <v>50311.971377000002</v>
      </c>
      <c r="D29348">
        <v>20.015999999999998</v>
      </c>
    </row>
    <row r="29349" spans="1:4">
      <c r="A29349" t="s">
        <v>326</v>
      </c>
      <c r="B29349" s="10">
        <v>42884.697916666664</v>
      </c>
      <c r="C29349">
        <v>50311.976381</v>
      </c>
      <c r="D29349">
        <v>20.015999999999998</v>
      </c>
    </row>
    <row r="29350" spans="1:4">
      <c r="A29350" t="s">
        <v>326</v>
      </c>
      <c r="B29350" s="10">
        <v>42884.708333333336</v>
      </c>
      <c r="C29350">
        <v>50311.986380000002</v>
      </c>
      <c r="D29350">
        <v>39.996000000000002</v>
      </c>
    </row>
    <row r="29351" spans="1:4">
      <c r="A29351" t="s">
        <v>326</v>
      </c>
      <c r="B29351" s="10">
        <v>42884.71875</v>
      </c>
      <c r="C29351">
        <v>50311.991384000001</v>
      </c>
      <c r="D29351">
        <v>20.015999999999998</v>
      </c>
    </row>
    <row r="29352" spans="1:4">
      <c r="A29352" t="s">
        <v>326</v>
      </c>
      <c r="B29352" s="10">
        <v>42884.729166666664</v>
      </c>
      <c r="C29352">
        <v>50311.996388</v>
      </c>
      <c r="D29352">
        <v>20.015999999999998</v>
      </c>
    </row>
    <row r="29353" spans="1:4">
      <c r="A29353" t="s">
        <v>326</v>
      </c>
      <c r="B29353" s="10">
        <v>42884.739583333336</v>
      </c>
      <c r="C29353">
        <v>50312.006387000001</v>
      </c>
      <c r="D29353">
        <v>39.996000000000002</v>
      </c>
    </row>
    <row r="29354" spans="1:4">
      <c r="A29354" t="s">
        <v>326</v>
      </c>
      <c r="B29354" s="10">
        <v>42884.75</v>
      </c>
      <c r="C29354">
        <v>50312.016386000003</v>
      </c>
      <c r="D29354">
        <v>39.996000000000002</v>
      </c>
    </row>
    <row r="29355" spans="1:4">
      <c r="A29355" t="s">
        <v>326</v>
      </c>
      <c r="B29355" s="10">
        <v>42884.760416666664</v>
      </c>
      <c r="C29355">
        <v>50312.021390000002</v>
      </c>
      <c r="D29355">
        <v>20.015999999999998</v>
      </c>
    </row>
    <row r="29356" spans="1:4">
      <c r="A29356" t="s">
        <v>326</v>
      </c>
      <c r="B29356" s="10">
        <v>42884.770833333336</v>
      </c>
      <c r="C29356">
        <v>50312.031389000003</v>
      </c>
      <c r="D29356">
        <v>39.996000000000002</v>
      </c>
    </row>
    <row r="29357" spans="1:4">
      <c r="A29357" t="s">
        <v>326</v>
      </c>
      <c r="B29357" s="10">
        <v>42884.78125</v>
      </c>
      <c r="C29357">
        <v>50312.041387999998</v>
      </c>
      <c r="D29357">
        <v>39.996000000000002</v>
      </c>
    </row>
    <row r="29358" spans="1:4">
      <c r="A29358" t="s">
        <v>326</v>
      </c>
      <c r="B29358" s="10">
        <v>42884.791666666664</v>
      </c>
      <c r="C29358">
        <v>50312.051387</v>
      </c>
      <c r="D29358">
        <v>39.996000000000002</v>
      </c>
    </row>
    <row r="29359" spans="1:4">
      <c r="A29359" t="s">
        <v>326</v>
      </c>
      <c r="B29359" s="10">
        <v>42884.802083333336</v>
      </c>
      <c r="C29359">
        <v>50312.061386000001</v>
      </c>
      <c r="D29359">
        <v>39.996000000000002</v>
      </c>
    </row>
    <row r="29360" spans="1:4">
      <c r="A29360" t="s">
        <v>326</v>
      </c>
      <c r="B29360" s="10">
        <v>42884.8125</v>
      </c>
      <c r="C29360">
        <v>50312.071385000003</v>
      </c>
      <c r="D29360">
        <v>39.996000000000002</v>
      </c>
    </row>
    <row r="29361" spans="1:4">
      <c r="A29361" t="s">
        <v>326</v>
      </c>
      <c r="B29361" s="10">
        <v>42884.822916666664</v>
      </c>
      <c r="C29361">
        <v>50312.091382999999</v>
      </c>
      <c r="D29361">
        <v>79.992000000000004</v>
      </c>
    </row>
    <row r="29362" spans="1:4">
      <c r="A29362" t="s">
        <v>326</v>
      </c>
      <c r="B29362" s="10">
        <v>42884.833333333336</v>
      </c>
      <c r="C29362">
        <v>50312.116385000001</v>
      </c>
      <c r="D29362">
        <v>100.008</v>
      </c>
    </row>
    <row r="29363" spans="1:4">
      <c r="A29363" t="s">
        <v>326</v>
      </c>
      <c r="B29363" s="10">
        <v>42884.84375</v>
      </c>
      <c r="C29363">
        <v>50312.146381999999</v>
      </c>
      <c r="D29363">
        <v>119.988</v>
      </c>
    </row>
    <row r="29364" spans="1:4">
      <c r="A29364" t="s">
        <v>326</v>
      </c>
      <c r="B29364" s="10">
        <v>42884.854166666664</v>
      </c>
      <c r="C29364">
        <v>50312.171384000001</v>
      </c>
      <c r="D29364">
        <v>100.008</v>
      </c>
    </row>
    <row r="29365" spans="1:4">
      <c r="A29365" t="s">
        <v>326</v>
      </c>
      <c r="B29365" s="10">
        <v>42884.864583333336</v>
      </c>
      <c r="C29365">
        <v>50312.206384999998</v>
      </c>
      <c r="D29365">
        <v>140.00399999999999</v>
      </c>
    </row>
    <row r="29366" spans="1:4">
      <c r="A29366" t="s">
        <v>326</v>
      </c>
      <c r="B29366" s="10">
        <v>42884.875</v>
      </c>
      <c r="C29366">
        <v>50312.236382000003</v>
      </c>
      <c r="D29366">
        <v>119.988</v>
      </c>
    </row>
    <row r="29367" spans="1:4">
      <c r="A29367" t="s">
        <v>326</v>
      </c>
      <c r="B29367" s="10">
        <v>42884.885416666664</v>
      </c>
      <c r="C29367">
        <v>50312.261383999998</v>
      </c>
      <c r="D29367">
        <v>100.008</v>
      </c>
    </row>
    <row r="29368" spans="1:4">
      <c r="A29368" t="s">
        <v>326</v>
      </c>
      <c r="B29368" s="10">
        <v>42884.895833333336</v>
      </c>
      <c r="C29368">
        <v>50312.286386</v>
      </c>
      <c r="D29368">
        <v>100.008</v>
      </c>
    </row>
    <row r="29369" spans="1:4">
      <c r="A29369" t="s">
        <v>326</v>
      </c>
      <c r="B29369" s="10">
        <v>42884.90625</v>
      </c>
      <c r="C29369">
        <v>50312.306384000003</v>
      </c>
      <c r="D29369">
        <v>79.992000000000004</v>
      </c>
    </row>
    <row r="29370" spans="1:4">
      <c r="A29370" t="s">
        <v>326</v>
      </c>
      <c r="B29370" s="10">
        <v>42884.916666666664</v>
      </c>
      <c r="C29370">
        <v>50312.316382999998</v>
      </c>
      <c r="D29370">
        <v>39.996000000000002</v>
      </c>
    </row>
    <row r="29371" spans="1:4">
      <c r="A29371" t="s">
        <v>326</v>
      </c>
      <c r="B29371" s="10">
        <v>42884.927083333336</v>
      </c>
      <c r="C29371">
        <v>50312.326381999999</v>
      </c>
      <c r="D29371">
        <v>39.996000000000002</v>
      </c>
    </row>
    <row r="29372" spans="1:4">
      <c r="A29372" t="s">
        <v>326</v>
      </c>
      <c r="B29372" s="10">
        <v>42884.9375</v>
      </c>
      <c r="C29372">
        <v>50312.336381000001</v>
      </c>
      <c r="D29372">
        <v>39.996000000000002</v>
      </c>
    </row>
    <row r="29373" spans="1:4">
      <c r="A29373" t="s">
        <v>326</v>
      </c>
      <c r="B29373" s="10">
        <v>42884.947916666664</v>
      </c>
      <c r="C29373">
        <v>50312.346380000003</v>
      </c>
      <c r="D29373">
        <v>39.996000000000002</v>
      </c>
    </row>
    <row r="29374" spans="1:4">
      <c r="A29374" t="s">
        <v>326</v>
      </c>
      <c r="B29374" s="10">
        <v>42884.958333333336</v>
      </c>
      <c r="C29374">
        <v>50312.356378999997</v>
      </c>
      <c r="D29374">
        <v>39.996000000000002</v>
      </c>
    </row>
    <row r="29375" spans="1:4">
      <c r="A29375" t="s">
        <v>326</v>
      </c>
      <c r="B29375" s="10">
        <v>42884.96875</v>
      </c>
      <c r="C29375">
        <v>50312.366377999999</v>
      </c>
      <c r="D29375">
        <v>39.996000000000002</v>
      </c>
    </row>
    <row r="29376" spans="1:4">
      <c r="A29376" t="s">
        <v>326</v>
      </c>
      <c r="B29376" s="10">
        <v>42884.979166666664</v>
      </c>
      <c r="C29376">
        <v>50312.376377000001</v>
      </c>
      <c r="D29376">
        <v>39.996000000000002</v>
      </c>
    </row>
    <row r="29377" spans="1:4">
      <c r="A29377" t="s">
        <v>326</v>
      </c>
      <c r="B29377" s="10">
        <v>42884.989583333336</v>
      </c>
      <c r="C29377">
        <v>50312.386376000002</v>
      </c>
      <c r="D29377">
        <v>39.996000000000002</v>
      </c>
    </row>
    <row r="29378" spans="1:4">
      <c r="A29378" t="s">
        <v>326</v>
      </c>
      <c r="B29378" s="10">
        <v>42885</v>
      </c>
      <c r="C29378">
        <v>50312.394529999998</v>
      </c>
      <c r="D29378">
        <v>39.996000000000002</v>
      </c>
    </row>
    <row r="29379" spans="1:4">
      <c r="A29379" t="s">
        <v>326</v>
      </c>
      <c r="B29379" s="10">
        <v>42885.010416666664</v>
      </c>
      <c r="C29379">
        <v>50312.399533999996</v>
      </c>
      <c r="D29379">
        <v>20.015999999999998</v>
      </c>
    </row>
    <row r="29380" spans="1:4">
      <c r="A29380" t="s">
        <v>326</v>
      </c>
      <c r="B29380" s="10">
        <v>42885.020833333336</v>
      </c>
      <c r="C29380">
        <v>50312.409532999998</v>
      </c>
      <c r="D29380">
        <v>39.996000000000002</v>
      </c>
    </row>
    <row r="29381" spans="1:4">
      <c r="A29381" t="s">
        <v>326</v>
      </c>
      <c r="B29381" s="10">
        <v>42885.03125</v>
      </c>
      <c r="C29381">
        <v>50312.419532</v>
      </c>
      <c r="D29381">
        <v>39.996000000000002</v>
      </c>
    </row>
    <row r="29382" spans="1:4">
      <c r="A29382" t="s">
        <v>326</v>
      </c>
      <c r="B29382" s="10">
        <v>42885.041666666664</v>
      </c>
      <c r="C29382">
        <v>50312.429531000002</v>
      </c>
      <c r="D29382">
        <v>39.996000000000002</v>
      </c>
    </row>
    <row r="29383" spans="1:4">
      <c r="A29383" t="s">
        <v>326</v>
      </c>
      <c r="B29383" s="10">
        <v>42885.052083333336</v>
      </c>
      <c r="C29383">
        <v>50312.434535</v>
      </c>
      <c r="D29383">
        <v>20.015999999999998</v>
      </c>
    </row>
    <row r="29384" spans="1:4">
      <c r="A29384" t="s">
        <v>326</v>
      </c>
      <c r="B29384" s="10">
        <v>42885.0625</v>
      </c>
      <c r="C29384">
        <v>50312.444534000002</v>
      </c>
      <c r="D29384">
        <v>39.996000000000002</v>
      </c>
    </row>
    <row r="29385" spans="1:4">
      <c r="A29385" t="s">
        <v>326</v>
      </c>
      <c r="B29385" s="10">
        <v>42885.072916666664</v>
      </c>
      <c r="C29385">
        <v>50312.454532999996</v>
      </c>
      <c r="D29385">
        <v>39.996000000000002</v>
      </c>
    </row>
    <row r="29386" spans="1:4">
      <c r="A29386" t="s">
        <v>326</v>
      </c>
      <c r="B29386" s="10">
        <v>42885.083333333336</v>
      </c>
      <c r="C29386">
        <v>50312.459537000002</v>
      </c>
      <c r="D29386">
        <v>20.015999999999998</v>
      </c>
    </row>
    <row r="29387" spans="1:4">
      <c r="A29387" t="s">
        <v>326</v>
      </c>
      <c r="B29387" s="10">
        <v>42885.09375</v>
      </c>
      <c r="C29387">
        <v>50312.469535999997</v>
      </c>
      <c r="D29387">
        <v>39.996000000000002</v>
      </c>
    </row>
    <row r="29388" spans="1:4">
      <c r="A29388" t="s">
        <v>326</v>
      </c>
      <c r="B29388" s="10">
        <v>42885.104166666664</v>
      </c>
      <c r="C29388">
        <v>50312.479534999999</v>
      </c>
      <c r="D29388">
        <v>39.996000000000002</v>
      </c>
    </row>
    <row r="29389" spans="1:4">
      <c r="A29389" t="s">
        <v>326</v>
      </c>
      <c r="B29389" s="10">
        <v>42885.114583333336</v>
      </c>
      <c r="C29389">
        <v>50312.489534</v>
      </c>
      <c r="D29389">
        <v>39.996000000000002</v>
      </c>
    </row>
    <row r="29390" spans="1:4">
      <c r="A29390" t="s">
        <v>326</v>
      </c>
      <c r="B29390" s="10">
        <v>42885.125</v>
      </c>
      <c r="C29390">
        <v>50312.494537999999</v>
      </c>
      <c r="D29390">
        <v>20.015999999999998</v>
      </c>
    </row>
    <row r="29391" spans="1:4">
      <c r="A29391" t="s">
        <v>326</v>
      </c>
      <c r="B29391" s="10">
        <v>42885.135416666664</v>
      </c>
      <c r="C29391">
        <v>50312.504537000001</v>
      </c>
      <c r="D29391">
        <v>39.996000000000002</v>
      </c>
    </row>
    <row r="29392" spans="1:4">
      <c r="A29392" t="s">
        <v>326</v>
      </c>
      <c r="B29392" s="10">
        <v>42885.145833333336</v>
      </c>
      <c r="C29392">
        <v>50312.514536000002</v>
      </c>
      <c r="D29392">
        <v>39.996000000000002</v>
      </c>
    </row>
    <row r="29393" spans="1:4">
      <c r="A29393" t="s">
        <v>326</v>
      </c>
      <c r="B29393" s="10">
        <v>42885.15625</v>
      </c>
      <c r="C29393">
        <v>50312.524534999997</v>
      </c>
      <c r="D29393">
        <v>39.996000000000002</v>
      </c>
    </row>
    <row r="29394" spans="1:4">
      <c r="A29394" t="s">
        <v>326</v>
      </c>
      <c r="B29394" s="10">
        <v>42885.166666666664</v>
      </c>
      <c r="C29394">
        <v>50312.529539000003</v>
      </c>
      <c r="D29394">
        <v>20.015999999999998</v>
      </c>
    </row>
    <row r="29395" spans="1:4">
      <c r="A29395" t="s">
        <v>326</v>
      </c>
      <c r="B29395" s="10">
        <v>42885.177083333336</v>
      </c>
      <c r="C29395">
        <v>50312.539537999997</v>
      </c>
      <c r="D29395">
        <v>39.996000000000002</v>
      </c>
    </row>
    <row r="29396" spans="1:4">
      <c r="A29396" t="s">
        <v>326</v>
      </c>
      <c r="B29396" s="10">
        <v>42885.1875</v>
      </c>
      <c r="C29396">
        <v>50312.549536999999</v>
      </c>
      <c r="D29396">
        <v>39.996000000000002</v>
      </c>
    </row>
    <row r="29397" spans="1:4">
      <c r="A29397" t="s">
        <v>326</v>
      </c>
      <c r="B29397" s="10">
        <v>42885.197916666664</v>
      </c>
      <c r="C29397">
        <v>50312.554540999998</v>
      </c>
      <c r="D29397">
        <v>20.015999999999998</v>
      </c>
    </row>
    <row r="29398" spans="1:4">
      <c r="A29398" t="s">
        <v>326</v>
      </c>
      <c r="B29398" s="10">
        <v>42885.208333333336</v>
      </c>
      <c r="C29398">
        <v>50312.564539999999</v>
      </c>
      <c r="D29398">
        <v>39.996000000000002</v>
      </c>
    </row>
    <row r="29399" spans="1:4">
      <c r="A29399" t="s">
        <v>326</v>
      </c>
      <c r="B29399" s="10">
        <v>42885.21875</v>
      </c>
      <c r="C29399">
        <v>50312.574539000001</v>
      </c>
      <c r="D29399">
        <v>39.996000000000002</v>
      </c>
    </row>
    <row r="29400" spans="1:4">
      <c r="A29400" t="s">
        <v>326</v>
      </c>
      <c r="B29400" s="10">
        <v>42885.229166666664</v>
      </c>
      <c r="C29400">
        <v>50312.584538000003</v>
      </c>
      <c r="D29400">
        <v>39.996000000000002</v>
      </c>
    </row>
    <row r="29401" spans="1:4">
      <c r="A29401" t="s">
        <v>326</v>
      </c>
      <c r="B29401" s="10">
        <v>42885.239583333336</v>
      </c>
      <c r="C29401">
        <v>50312.594536999997</v>
      </c>
      <c r="D29401">
        <v>39.996000000000002</v>
      </c>
    </row>
    <row r="29402" spans="1:4">
      <c r="A29402" t="s">
        <v>326</v>
      </c>
      <c r="B29402" s="10">
        <v>42885.25</v>
      </c>
      <c r="C29402">
        <v>50312.604535999999</v>
      </c>
      <c r="D29402">
        <v>39.996000000000002</v>
      </c>
    </row>
    <row r="29403" spans="1:4">
      <c r="A29403" t="s">
        <v>326</v>
      </c>
      <c r="B29403" s="10">
        <v>42885.260416666664</v>
      </c>
      <c r="C29403">
        <v>50312.614535000001</v>
      </c>
      <c r="D29403">
        <v>39.996000000000002</v>
      </c>
    </row>
    <row r="29404" spans="1:4">
      <c r="A29404" t="s">
        <v>326</v>
      </c>
      <c r="B29404" s="10">
        <v>42885.270833333336</v>
      </c>
      <c r="C29404">
        <v>50312.619538999999</v>
      </c>
      <c r="D29404">
        <v>20.015999999999998</v>
      </c>
    </row>
    <row r="29405" spans="1:4">
      <c r="A29405" t="s">
        <v>326</v>
      </c>
      <c r="B29405" s="10">
        <v>42885.28125</v>
      </c>
      <c r="C29405">
        <v>50312.629538000001</v>
      </c>
      <c r="D29405">
        <v>39.996000000000002</v>
      </c>
    </row>
    <row r="29406" spans="1:4">
      <c r="A29406" t="s">
        <v>326</v>
      </c>
      <c r="B29406" s="10">
        <v>42885.291666666664</v>
      </c>
      <c r="C29406">
        <v>50312.644541000001</v>
      </c>
      <c r="D29406">
        <v>60.012</v>
      </c>
    </row>
    <row r="29407" spans="1:4">
      <c r="A29407" t="s">
        <v>326</v>
      </c>
      <c r="B29407" s="10">
        <v>42885.302083333336</v>
      </c>
      <c r="C29407">
        <v>50313.184541000002</v>
      </c>
      <c r="D29407">
        <v>2160</v>
      </c>
    </row>
    <row r="29408" spans="1:4">
      <c r="A29408" t="s">
        <v>326</v>
      </c>
      <c r="B29408" s="10">
        <v>42885.3125</v>
      </c>
      <c r="C29408">
        <v>50313.204538999998</v>
      </c>
      <c r="D29408">
        <v>79.992000000000004</v>
      </c>
    </row>
    <row r="29409" spans="1:4">
      <c r="A29409" t="s">
        <v>326</v>
      </c>
      <c r="B29409" s="10">
        <v>42885.322916666664</v>
      </c>
      <c r="C29409">
        <v>50313.224537000002</v>
      </c>
      <c r="D29409">
        <v>79.992000000000004</v>
      </c>
    </row>
    <row r="29410" spans="1:4">
      <c r="A29410" t="s">
        <v>326</v>
      </c>
      <c r="B29410" s="10">
        <v>42885.333333333336</v>
      </c>
      <c r="C29410">
        <v>50313.274540999999</v>
      </c>
      <c r="D29410">
        <v>200.01599999999999</v>
      </c>
    </row>
    <row r="29411" spans="1:4">
      <c r="A29411" t="s">
        <v>326</v>
      </c>
      <c r="B29411" s="10">
        <v>42885.34375</v>
      </c>
      <c r="C29411">
        <v>50313.324545000003</v>
      </c>
      <c r="D29411">
        <v>200.01599999999999</v>
      </c>
    </row>
    <row r="29412" spans="1:4">
      <c r="A29412" t="s">
        <v>326</v>
      </c>
      <c r="B29412" s="10">
        <v>42885.354166666664</v>
      </c>
      <c r="C29412">
        <v>50313.384548000002</v>
      </c>
      <c r="D29412">
        <v>240.012</v>
      </c>
    </row>
    <row r="29413" spans="1:4">
      <c r="A29413" t="s">
        <v>326</v>
      </c>
      <c r="B29413" s="10">
        <v>42885.364583333336</v>
      </c>
      <c r="C29413">
        <v>50313.439547000002</v>
      </c>
      <c r="D29413">
        <v>219.99600000000001</v>
      </c>
    </row>
    <row r="29414" spans="1:4">
      <c r="A29414" t="s">
        <v>326</v>
      </c>
      <c r="B29414" s="10">
        <v>42885.375</v>
      </c>
      <c r="C29414">
        <v>50313.484547</v>
      </c>
      <c r="D29414">
        <v>180</v>
      </c>
    </row>
    <row r="29415" spans="1:4">
      <c r="A29415" t="s">
        <v>326</v>
      </c>
      <c r="B29415" s="10">
        <v>42885.385416666664</v>
      </c>
      <c r="C29415">
        <v>50314.089545000003</v>
      </c>
      <c r="D29415">
        <v>2419.9920000000002</v>
      </c>
    </row>
    <row r="29416" spans="1:4">
      <c r="A29416" t="s">
        <v>326</v>
      </c>
      <c r="B29416" s="10">
        <v>42885.395833333336</v>
      </c>
      <c r="C29416">
        <v>50314.129541000002</v>
      </c>
      <c r="D29416">
        <v>159.98400000000001</v>
      </c>
    </row>
    <row r="29417" spans="1:4">
      <c r="A29417" t="s">
        <v>326</v>
      </c>
      <c r="B29417" s="10">
        <v>42885.40625</v>
      </c>
      <c r="C29417">
        <v>50314.179544999999</v>
      </c>
      <c r="D29417">
        <v>200.01599999999999</v>
      </c>
    </row>
    <row r="29418" spans="1:4">
      <c r="A29418" t="s">
        <v>326</v>
      </c>
      <c r="B29418" s="10">
        <v>42885.416666666664</v>
      </c>
      <c r="C29418">
        <v>50314.249546999999</v>
      </c>
      <c r="D29418">
        <v>280.00799999999998</v>
      </c>
    </row>
    <row r="29419" spans="1:4">
      <c r="A29419" t="s">
        <v>326</v>
      </c>
      <c r="B29419" s="10">
        <v>42885.427083333336</v>
      </c>
      <c r="C29419">
        <v>50314.329548000002</v>
      </c>
      <c r="D29419">
        <v>320.00400000000002</v>
      </c>
    </row>
    <row r="29420" spans="1:4">
      <c r="A29420" t="s">
        <v>326</v>
      </c>
      <c r="B29420" s="10">
        <v>42885.4375</v>
      </c>
      <c r="C29420">
        <v>50314.709545999998</v>
      </c>
      <c r="D29420">
        <v>1519.992</v>
      </c>
    </row>
    <row r="29421" spans="1:4">
      <c r="A29421" t="s">
        <v>326</v>
      </c>
      <c r="B29421" s="10">
        <v>42885.447916666664</v>
      </c>
      <c r="C29421">
        <v>50315.039549000001</v>
      </c>
      <c r="D29421">
        <v>1320.0119999999999</v>
      </c>
    </row>
    <row r="29422" spans="1:4">
      <c r="A29422" t="s">
        <v>326</v>
      </c>
      <c r="B29422" s="10">
        <v>42885.458333333336</v>
      </c>
      <c r="C29422">
        <v>50315.129548999997</v>
      </c>
      <c r="D29422">
        <v>360</v>
      </c>
    </row>
    <row r="29423" spans="1:4">
      <c r="A29423" t="s">
        <v>326</v>
      </c>
      <c r="B29423" s="10">
        <v>42885.46875</v>
      </c>
      <c r="C29423">
        <v>50315.214545000003</v>
      </c>
      <c r="D29423">
        <v>339.98399999999998</v>
      </c>
    </row>
    <row r="29424" spans="1:4">
      <c r="A29424" t="s">
        <v>326</v>
      </c>
      <c r="B29424" s="10">
        <v>42885.479166666664</v>
      </c>
      <c r="C29424">
        <v>50315.299541</v>
      </c>
      <c r="D29424">
        <v>339.98399999999998</v>
      </c>
    </row>
    <row r="29425" spans="1:4">
      <c r="A29425" t="s">
        <v>326</v>
      </c>
      <c r="B29425" s="10">
        <v>42885.489583333336</v>
      </c>
      <c r="C29425">
        <v>50315.384536999998</v>
      </c>
      <c r="D29425">
        <v>339.98399999999998</v>
      </c>
    </row>
    <row r="29426" spans="1:4">
      <c r="A29426" t="s">
        <v>326</v>
      </c>
      <c r="B29426" s="10">
        <v>42885.5</v>
      </c>
      <c r="C29426">
        <v>50315.989535000001</v>
      </c>
      <c r="D29426">
        <v>2419.9920000000002</v>
      </c>
    </row>
    <row r="29427" spans="1:4">
      <c r="A29427" t="s">
        <v>326</v>
      </c>
      <c r="B29427" s="10">
        <v>42885.510416666664</v>
      </c>
      <c r="C29427">
        <v>50316.074530999998</v>
      </c>
      <c r="D29427">
        <v>339.98399999999998</v>
      </c>
    </row>
    <row r="29428" spans="1:4">
      <c r="A29428" t="s">
        <v>326</v>
      </c>
      <c r="B29428" s="10">
        <v>42885.520833333336</v>
      </c>
      <c r="C29428">
        <v>50316.149528000002</v>
      </c>
      <c r="D29428">
        <v>299.988</v>
      </c>
    </row>
    <row r="29429" spans="1:4">
      <c r="A29429" t="s">
        <v>326</v>
      </c>
      <c r="B29429" s="10">
        <v>42885.53125</v>
      </c>
      <c r="C29429">
        <v>50316.219530000002</v>
      </c>
      <c r="D29429">
        <v>280.00799999999998</v>
      </c>
    </row>
    <row r="29430" spans="1:4">
      <c r="A29430" t="s">
        <v>326</v>
      </c>
      <c r="B29430" s="10">
        <v>42885.541666666664</v>
      </c>
      <c r="C29430">
        <v>50316.289532000003</v>
      </c>
      <c r="D29430">
        <v>280.00799999999998</v>
      </c>
    </row>
    <row r="29431" spans="1:4">
      <c r="A29431" t="s">
        <v>326</v>
      </c>
      <c r="B29431" s="10">
        <v>42885.552083333336</v>
      </c>
      <c r="C29431">
        <v>50316.359534000003</v>
      </c>
      <c r="D29431">
        <v>280.00799999999998</v>
      </c>
    </row>
    <row r="29432" spans="1:4">
      <c r="A29432" t="s">
        <v>326</v>
      </c>
      <c r="B29432" s="10">
        <v>42885.5625</v>
      </c>
      <c r="C29432">
        <v>50316.429536000003</v>
      </c>
      <c r="D29432">
        <v>280.00799999999998</v>
      </c>
    </row>
    <row r="29433" spans="1:4">
      <c r="A29433" t="s">
        <v>326</v>
      </c>
      <c r="B29433" s="10">
        <v>42885.572916666664</v>
      </c>
      <c r="C29433">
        <v>50316.494533999998</v>
      </c>
      <c r="D29433">
        <v>259.99200000000002</v>
      </c>
    </row>
    <row r="29434" spans="1:4">
      <c r="A29434" t="s">
        <v>326</v>
      </c>
      <c r="B29434" s="10">
        <v>42885.583333333336</v>
      </c>
      <c r="C29434">
        <v>50317.104535999999</v>
      </c>
      <c r="D29434">
        <v>2440.0079999999998</v>
      </c>
    </row>
    <row r="29435" spans="1:4">
      <c r="A29435" t="s">
        <v>326</v>
      </c>
      <c r="B29435" s="10">
        <v>42885.59375</v>
      </c>
      <c r="C29435">
        <v>50317.164538999998</v>
      </c>
      <c r="D29435">
        <v>240.012</v>
      </c>
    </row>
    <row r="29436" spans="1:4">
      <c r="A29436" t="s">
        <v>326</v>
      </c>
      <c r="B29436" s="10">
        <v>42885.604166666664</v>
      </c>
      <c r="C29436">
        <v>50317.224542000004</v>
      </c>
      <c r="D29436">
        <v>240.012</v>
      </c>
    </row>
    <row r="29437" spans="1:4">
      <c r="A29437" t="s">
        <v>326</v>
      </c>
      <c r="B29437" s="10">
        <v>42885.614583333336</v>
      </c>
      <c r="C29437">
        <v>50317.274546000001</v>
      </c>
      <c r="D29437">
        <v>200.01599999999999</v>
      </c>
    </row>
    <row r="29438" spans="1:4">
      <c r="A29438" t="s">
        <v>326</v>
      </c>
      <c r="B29438" s="10">
        <v>42885.625</v>
      </c>
      <c r="C29438">
        <v>50317.319545999999</v>
      </c>
      <c r="D29438">
        <v>180</v>
      </c>
    </row>
    <row r="29439" spans="1:4">
      <c r="A29439" t="s">
        <v>326</v>
      </c>
      <c r="B29439" s="10">
        <v>42885.635416666664</v>
      </c>
      <c r="C29439">
        <v>50317.369550000003</v>
      </c>
      <c r="D29439">
        <v>200.01599999999999</v>
      </c>
    </row>
    <row r="29440" spans="1:4">
      <c r="A29440" t="s">
        <v>326</v>
      </c>
      <c r="B29440" s="10">
        <v>42885.645833333336</v>
      </c>
      <c r="C29440">
        <v>50317.419554</v>
      </c>
      <c r="D29440">
        <v>200.01599999999999</v>
      </c>
    </row>
    <row r="29441" spans="1:4">
      <c r="A29441" t="s">
        <v>326</v>
      </c>
      <c r="B29441" s="10">
        <v>42885.65625</v>
      </c>
      <c r="C29441">
        <v>50317.464553999998</v>
      </c>
      <c r="D29441">
        <v>180</v>
      </c>
    </row>
    <row r="29442" spans="1:4">
      <c r="A29442" t="s">
        <v>326</v>
      </c>
      <c r="B29442" s="10">
        <v>42885.666666666664</v>
      </c>
      <c r="C29442">
        <v>50318.064556999998</v>
      </c>
      <c r="D29442">
        <v>2400.0120000000002</v>
      </c>
    </row>
    <row r="29443" spans="1:4">
      <c r="A29443" t="s">
        <v>326</v>
      </c>
      <c r="B29443" s="10">
        <v>42885.677083333336</v>
      </c>
      <c r="C29443">
        <v>50318.099558000002</v>
      </c>
      <c r="D29443">
        <v>140.00399999999999</v>
      </c>
    </row>
    <row r="29444" spans="1:4">
      <c r="A29444" t="s">
        <v>326</v>
      </c>
      <c r="B29444" s="10">
        <v>42885.6875</v>
      </c>
      <c r="C29444">
        <v>50318.134558999998</v>
      </c>
      <c r="D29444">
        <v>140.00399999999999</v>
      </c>
    </row>
    <row r="29445" spans="1:4">
      <c r="A29445" t="s">
        <v>326</v>
      </c>
      <c r="B29445" s="10">
        <v>42885.697916666664</v>
      </c>
      <c r="C29445">
        <v>50318.169560000002</v>
      </c>
      <c r="D29445">
        <v>140.00399999999999</v>
      </c>
    </row>
    <row r="29446" spans="1:4">
      <c r="A29446" t="s">
        <v>326</v>
      </c>
      <c r="B29446" s="10">
        <v>42885.708333333336</v>
      </c>
      <c r="C29446">
        <v>50318.209556000002</v>
      </c>
      <c r="D29446">
        <v>159.98400000000001</v>
      </c>
    </row>
    <row r="29447" spans="1:4">
      <c r="A29447" t="s">
        <v>326</v>
      </c>
      <c r="B29447" s="10">
        <v>42885.71875</v>
      </c>
      <c r="C29447">
        <v>50318.239552999999</v>
      </c>
      <c r="D29447">
        <v>119.988</v>
      </c>
    </row>
    <row r="29448" spans="1:4">
      <c r="A29448" t="s">
        <v>326</v>
      </c>
      <c r="B29448" s="10">
        <v>42885.729166666664</v>
      </c>
      <c r="C29448">
        <v>50318.274554000003</v>
      </c>
      <c r="D29448">
        <v>140.00399999999999</v>
      </c>
    </row>
    <row r="29449" spans="1:4">
      <c r="A29449" t="s">
        <v>326</v>
      </c>
      <c r="B29449" s="10">
        <v>42885.739583333336</v>
      </c>
      <c r="C29449">
        <v>50318.304551000001</v>
      </c>
      <c r="D29449">
        <v>119.988</v>
      </c>
    </row>
    <row r="29450" spans="1:4">
      <c r="A29450" t="s">
        <v>326</v>
      </c>
      <c r="B29450" s="10">
        <v>42885.75</v>
      </c>
      <c r="C29450">
        <v>50318.329553000003</v>
      </c>
      <c r="D29450">
        <v>100.008</v>
      </c>
    </row>
    <row r="29451" spans="1:4">
      <c r="A29451" t="s">
        <v>326</v>
      </c>
      <c r="B29451" s="10">
        <v>42885.760416666664</v>
      </c>
      <c r="C29451">
        <v>50318.354554999998</v>
      </c>
      <c r="D29451">
        <v>100.008</v>
      </c>
    </row>
    <row r="29452" spans="1:4">
      <c r="A29452" t="s">
        <v>326</v>
      </c>
      <c r="B29452" s="10">
        <v>42885.770833333336</v>
      </c>
      <c r="C29452">
        <v>50318.374553000001</v>
      </c>
      <c r="D29452">
        <v>79.992000000000004</v>
      </c>
    </row>
    <row r="29453" spans="1:4">
      <c r="A29453" t="s">
        <v>326</v>
      </c>
      <c r="B29453" s="10">
        <v>42885.78125</v>
      </c>
      <c r="C29453">
        <v>50318.394550999998</v>
      </c>
      <c r="D29453">
        <v>79.992000000000004</v>
      </c>
    </row>
    <row r="29454" spans="1:4">
      <c r="A29454" t="s">
        <v>326</v>
      </c>
      <c r="B29454" s="10">
        <v>42885.791666666664</v>
      </c>
      <c r="C29454">
        <v>50318.414549000001</v>
      </c>
      <c r="D29454">
        <v>79.992000000000004</v>
      </c>
    </row>
    <row r="29455" spans="1:4">
      <c r="A29455" t="s">
        <v>326</v>
      </c>
      <c r="B29455" s="10">
        <v>42885.802083333336</v>
      </c>
      <c r="C29455">
        <v>50318.429552000001</v>
      </c>
      <c r="D29455">
        <v>60.012</v>
      </c>
    </row>
    <row r="29456" spans="1:4">
      <c r="A29456" t="s">
        <v>326</v>
      </c>
      <c r="B29456" s="10">
        <v>42885.8125</v>
      </c>
      <c r="C29456">
        <v>50318.449549999998</v>
      </c>
      <c r="D29456">
        <v>79.992000000000004</v>
      </c>
    </row>
    <row r="29457" spans="1:4">
      <c r="A29457" t="s">
        <v>326</v>
      </c>
      <c r="B29457" s="10">
        <v>42885.822916666664</v>
      </c>
      <c r="C29457">
        <v>50318.464552999998</v>
      </c>
      <c r="D29457">
        <v>60.012</v>
      </c>
    </row>
    <row r="29458" spans="1:4">
      <c r="A29458" t="s">
        <v>326</v>
      </c>
      <c r="B29458" s="10">
        <v>42885.833333333336</v>
      </c>
      <c r="C29458">
        <v>50318.484551000001</v>
      </c>
      <c r="D29458">
        <v>79.992000000000004</v>
      </c>
    </row>
    <row r="29459" spans="1:4">
      <c r="A29459" t="s">
        <v>326</v>
      </c>
      <c r="B29459" s="10">
        <v>42885.84375</v>
      </c>
      <c r="C29459">
        <v>50318.499554000002</v>
      </c>
      <c r="D29459">
        <v>60.012</v>
      </c>
    </row>
    <row r="29460" spans="1:4">
      <c r="A29460" t="s">
        <v>326</v>
      </c>
      <c r="B29460" s="10">
        <v>42885.854166666664</v>
      </c>
      <c r="C29460">
        <v>50318.509553000004</v>
      </c>
      <c r="D29460">
        <v>39.996000000000002</v>
      </c>
    </row>
    <row r="29461" spans="1:4">
      <c r="A29461" t="s">
        <v>326</v>
      </c>
      <c r="B29461" s="10">
        <v>42885.864583333336</v>
      </c>
      <c r="C29461">
        <v>50318.544554</v>
      </c>
      <c r="D29461">
        <v>140.00399999999999</v>
      </c>
    </row>
    <row r="29462" spans="1:4">
      <c r="A29462" t="s">
        <v>326</v>
      </c>
      <c r="B29462" s="10">
        <v>42885.875</v>
      </c>
      <c r="C29462">
        <v>50318.549557999999</v>
      </c>
      <c r="D29462">
        <v>20.015999999999998</v>
      </c>
    </row>
    <row r="29463" spans="1:4">
      <c r="A29463" t="s">
        <v>326</v>
      </c>
      <c r="B29463" s="10">
        <v>42885.885416666664</v>
      </c>
      <c r="C29463">
        <v>50318.554561999998</v>
      </c>
      <c r="D29463">
        <v>20.015999999999998</v>
      </c>
    </row>
    <row r="29464" spans="1:4">
      <c r="A29464" t="s">
        <v>326</v>
      </c>
      <c r="B29464" s="10">
        <v>42885.895833333336</v>
      </c>
      <c r="C29464">
        <v>50318.559566000004</v>
      </c>
      <c r="D29464">
        <v>20.015999999999998</v>
      </c>
    </row>
    <row r="29465" spans="1:4">
      <c r="A29465" t="s">
        <v>326</v>
      </c>
      <c r="B29465" s="10">
        <v>42885.90625</v>
      </c>
      <c r="C29465">
        <v>50318.564570000002</v>
      </c>
      <c r="D29465">
        <v>20.015999999999998</v>
      </c>
    </row>
    <row r="29466" spans="1:4">
      <c r="A29466" t="s">
        <v>326</v>
      </c>
      <c r="B29466" s="10">
        <v>42885.916666666664</v>
      </c>
      <c r="C29466">
        <v>50318.569574000001</v>
      </c>
      <c r="D29466">
        <v>20.015999999999998</v>
      </c>
    </row>
    <row r="29467" spans="1:4">
      <c r="A29467" t="s">
        <v>326</v>
      </c>
      <c r="B29467" s="10">
        <v>42885.927083333336</v>
      </c>
      <c r="C29467">
        <v>50318.574578</v>
      </c>
      <c r="D29467">
        <v>20.015999999999998</v>
      </c>
    </row>
    <row r="29468" spans="1:4">
      <c r="A29468" t="s">
        <v>326</v>
      </c>
      <c r="B29468" s="10">
        <v>42885.9375</v>
      </c>
      <c r="C29468">
        <v>50318.579581999998</v>
      </c>
      <c r="D29468">
        <v>20.015999999999998</v>
      </c>
    </row>
    <row r="29469" spans="1:4">
      <c r="A29469" t="s">
        <v>326</v>
      </c>
      <c r="B29469" s="10">
        <v>42885.947916666664</v>
      </c>
      <c r="C29469">
        <v>50318.584585999997</v>
      </c>
      <c r="D29469">
        <v>20.015999999999998</v>
      </c>
    </row>
    <row r="29470" spans="1:4">
      <c r="A29470" t="s">
        <v>326</v>
      </c>
      <c r="B29470" s="10">
        <v>42885.958333333336</v>
      </c>
      <c r="C29470">
        <v>50318.589590000003</v>
      </c>
      <c r="D29470">
        <v>20.015999999999998</v>
      </c>
    </row>
    <row r="29471" spans="1:4">
      <c r="A29471" t="s">
        <v>326</v>
      </c>
      <c r="B29471" s="10">
        <v>42885.96875</v>
      </c>
      <c r="C29471">
        <v>50318.594594000002</v>
      </c>
      <c r="D29471">
        <v>20.015999999999998</v>
      </c>
    </row>
    <row r="29472" spans="1:4">
      <c r="A29472" t="s">
        <v>326</v>
      </c>
      <c r="B29472" s="10">
        <v>42885.979166666664</v>
      </c>
      <c r="C29472">
        <v>50318.599598000001</v>
      </c>
      <c r="D29472">
        <v>20.015999999999998</v>
      </c>
    </row>
    <row r="29473" spans="1:4">
      <c r="A29473" t="s">
        <v>326</v>
      </c>
      <c r="B29473" s="10">
        <v>42885.989583333336</v>
      </c>
      <c r="C29473">
        <v>50318.604601999999</v>
      </c>
      <c r="D29473">
        <v>20.015999999999998</v>
      </c>
    </row>
    <row r="29474" spans="1:4">
      <c r="A29474" t="s">
        <v>326</v>
      </c>
      <c r="B29474" s="10">
        <v>42886</v>
      </c>
      <c r="C29474">
        <v>50318.609380000002</v>
      </c>
      <c r="D29474">
        <v>20.015999999999998</v>
      </c>
    </row>
    <row r="29475" spans="1:4">
      <c r="A29475" t="s">
        <v>326</v>
      </c>
      <c r="B29475" s="10">
        <v>42886.010416666664</v>
      </c>
      <c r="C29475">
        <v>50318.614384</v>
      </c>
      <c r="D29475">
        <v>20.015999999999998</v>
      </c>
    </row>
    <row r="29476" spans="1:4">
      <c r="A29476" t="s">
        <v>326</v>
      </c>
      <c r="B29476" s="10">
        <v>42886.020833333336</v>
      </c>
      <c r="C29476">
        <v>50318.619387999999</v>
      </c>
      <c r="D29476">
        <v>20.015999999999998</v>
      </c>
    </row>
    <row r="29477" spans="1:4">
      <c r="A29477" t="s">
        <v>326</v>
      </c>
      <c r="B29477" s="10">
        <v>42886.03125</v>
      </c>
      <c r="C29477">
        <v>50318.624391999998</v>
      </c>
      <c r="D29477">
        <v>20.015999999999998</v>
      </c>
    </row>
    <row r="29478" spans="1:4">
      <c r="A29478" t="s">
        <v>326</v>
      </c>
      <c r="B29478" s="10">
        <v>42886.041666666664</v>
      </c>
      <c r="C29478">
        <v>50318.629395999997</v>
      </c>
      <c r="D29478">
        <v>20.015999999999998</v>
      </c>
    </row>
    <row r="29479" spans="1:4">
      <c r="A29479" t="s">
        <v>326</v>
      </c>
      <c r="B29479" s="10">
        <v>42886.052083333336</v>
      </c>
      <c r="C29479">
        <v>50318.639394999998</v>
      </c>
      <c r="D29479">
        <v>39.996000000000002</v>
      </c>
    </row>
    <row r="29480" spans="1:4">
      <c r="A29480" t="s">
        <v>326</v>
      </c>
      <c r="B29480" s="10">
        <v>42886.0625</v>
      </c>
      <c r="C29480">
        <v>50318.644398999997</v>
      </c>
      <c r="D29480">
        <v>20.015999999999998</v>
      </c>
    </row>
    <row r="29481" spans="1:4">
      <c r="A29481" t="s">
        <v>326</v>
      </c>
      <c r="B29481" s="10">
        <v>42886.072916666664</v>
      </c>
      <c r="C29481">
        <v>50318.644398999997</v>
      </c>
      <c r="D29481">
        <v>0</v>
      </c>
    </row>
    <row r="29482" spans="1:4">
      <c r="A29482" t="s">
        <v>326</v>
      </c>
      <c r="B29482" s="10">
        <v>42886.083333333336</v>
      </c>
      <c r="C29482">
        <v>50318.649403000003</v>
      </c>
      <c r="D29482">
        <v>20.015999999999998</v>
      </c>
    </row>
    <row r="29483" spans="1:4">
      <c r="A29483" t="s">
        <v>326</v>
      </c>
      <c r="B29483" s="10">
        <v>42886.09375</v>
      </c>
      <c r="C29483">
        <v>50318.659401999997</v>
      </c>
      <c r="D29483">
        <v>39.996000000000002</v>
      </c>
    </row>
    <row r="29484" spans="1:4">
      <c r="A29484" t="s">
        <v>326</v>
      </c>
      <c r="B29484" s="10">
        <v>42886.104166666664</v>
      </c>
      <c r="C29484">
        <v>50318.659401999997</v>
      </c>
      <c r="D29484">
        <v>0</v>
      </c>
    </row>
    <row r="29485" spans="1:4">
      <c r="A29485" t="s">
        <v>326</v>
      </c>
      <c r="B29485" s="10">
        <v>42886.114583333336</v>
      </c>
      <c r="C29485">
        <v>50318.664406000004</v>
      </c>
      <c r="D29485">
        <v>20.015999999999998</v>
      </c>
    </row>
    <row r="29486" spans="1:4">
      <c r="A29486" t="s">
        <v>326</v>
      </c>
      <c r="B29486" s="10">
        <v>42886.125</v>
      </c>
      <c r="C29486">
        <v>50318.669410000002</v>
      </c>
      <c r="D29486">
        <v>20.015999999999998</v>
      </c>
    </row>
    <row r="29487" spans="1:4">
      <c r="A29487" t="s">
        <v>326</v>
      </c>
      <c r="B29487" s="10">
        <v>42886.135416666664</v>
      </c>
      <c r="C29487">
        <v>50318.674414000001</v>
      </c>
      <c r="D29487">
        <v>20.015999999999998</v>
      </c>
    </row>
    <row r="29488" spans="1:4">
      <c r="A29488" t="s">
        <v>326</v>
      </c>
      <c r="B29488" s="10">
        <v>42886.145833333336</v>
      </c>
      <c r="C29488">
        <v>50318.679418</v>
      </c>
      <c r="D29488">
        <v>20.015999999999998</v>
      </c>
    </row>
    <row r="29489" spans="1:4">
      <c r="A29489" t="s">
        <v>326</v>
      </c>
      <c r="B29489" s="10">
        <v>42886.15625</v>
      </c>
      <c r="C29489">
        <v>50318.684421999998</v>
      </c>
      <c r="D29489">
        <v>20.015999999999998</v>
      </c>
    </row>
    <row r="29490" spans="1:4">
      <c r="A29490" t="s">
        <v>326</v>
      </c>
      <c r="B29490" s="10">
        <v>42886.166666666664</v>
      </c>
      <c r="C29490">
        <v>50318.689425999997</v>
      </c>
      <c r="D29490">
        <v>20.015999999999998</v>
      </c>
    </row>
    <row r="29491" spans="1:4">
      <c r="A29491" t="s">
        <v>326</v>
      </c>
      <c r="B29491" s="10">
        <v>42886.177083333336</v>
      </c>
      <c r="C29491">
        <v>50318.694430000003</v>
      </c>
      <c r="D29491">
        <v>20.015999999999998</v>
      </c>
    </row>
    <row r="29492" spans="1:4">
      <c r="A29492" t="s">
        <v>326</v>
      </c>
      <c r="B29492" s="10">
        <v>42886.1875</v>
      </c>
      <c r="C29492">
        <v>50318.699434000002</v>
      </c>
      <c r="D29492">
        <v>20.015999999999998</v>
      </c>
    </row>
    <row r="29493" spans="1:4">
      <c r="A29493" t="s">
        <v>326</v>
      </c>
      <c r="B29493" s="10">
        <v>42886.197916666664</v>
      </c>
      <c r="C29493">
        <v>50318.704438000001</v>
      </c>
      <c r="D29493">
        <v>20.015999999999998</v>
      </c>
    </row>
    <row r="29494" spans="1:4">
      <c r="A29494" t="s">
        <v>326</v>
      </c>
      <c r="B29494" s="10">
        <v>42886.208333333336</v>
      </c>
      <c r="C29494">
        <v>50318.709441999999</v>
      </c>
      <c r="D29494">
        <v>20.015999999999998</v>
      </c>
    </row>
    <row r="29495" spans="1:4">
      <c r="A29495" t="s">
        <v>326</v>
      </c>
      <c r="B29495" s="10">
        <v>42886.21875</v>
      </c>
      <c r="C29495">
        <v>50318.714445999998</v>
      </c>
      <c r="D29495">
        <v>20.015999999999998</v>
      </c>
    </row>
    <row r="29496" spans="1:4">
      <c r="A29496" t="s">
        <v>326</v>
      </c>
      <c r="B29496" s="10">
        <v>42886.229166666664</v>
      </c>
      <c r="C29496">
        <v>50319.229443999997</v>
      </c>
      <c r="D29496">
        <v>2059.9920000000002</v>
      </c>
    </row>
    <row r="29497" spans="1:4">
      <c r="A29497" t="s">
        <v>326</v>
      </c>
      <c r="B29497" s="10">
        <v>42886.239583333336</v>
      </c>
      <c r="C29497">
        <v>50319.234448000003</v>
      </c>
      <c r="D29497">
        <v>20.015999999999998</v>
      </c>
    </row>
    <row r="29498" spans="1:4">
      <c r="A29498" t="s">
        <v>326</v>
      </c>
      <c r="B29498" s="10">
        <v>42886.25</v>
      </c>
      <c r="C29498">
        <v>50319.239452000002</v>
      </c>
      <c r="D29498">
        <v>20.015999999999998</v>
      </c>
    </row>
    <row r="29499" spans="1:4">
      <c r="A29499" t="s">
        <v>326</v>
      </c>
      <c r="B29499" s="10">
        <v>42886.260416666664</v>
      </c>
      <c r="C29499">
        <v>50319.244456</v>
      </c>
      <c r="D29499">
        <v>20.015999999999998</v>
      </c>
    </row>
    <row r="29500" spans="1:4">
      <c r="A29500" t="s">
        <v>326</v>
      </c>
      <c r="B29500" s="10">
        <v>42886.270833333336</v>
      </c>
      <c r="C29500">
        <v>50319.254455000002</v>
      </c>
      <c r="D29500">
        <v>39.996000000000002</v>
      </c>
    </row>
    <row r="29501" spans="1:4">
      <c r="A29501" t="s">
        <v>326</v>
      </c>
      <c r="B29501" s="10">
        <v>42886.28125</v>
      </c>
      <c r="C29501">
        <v>50319.259459000001</v>
      </c>
      <c r="D29501">
        <v>20.015999999999998</v>
      </c>
    </row>
    <row r="29502" spans="1:4">
      <c r="A29502" t="s">
        <v>326</v>
      </c>
      <c r="B29502" s="10">
        <v>42886.291666666664</v>
      </c>
      <c r="C29502">
        <v>50319.264463</v>
      </c>
      <c r="D29502">
        <v>20.015999999999998</v>
      </c>
    </row>
    <row r="29503" spans="1:4">
      <c r="A29503" t="s">
        <v>326</v>
      </c>
      <c r="B29503" s="10">
        <v>42886.302083333336</v>
      </c>
      <c r="C29503">
        <v>50319.274462000001</v>
      </c>
      <c r="D29503">
        <v>39.996000000000002</v>
      </c>
    </row>
    <row r="29504" spans="1:4">
      <c r="A29504" t="s">
        <v>326</v>
      </c>
      <c r="B29504" s="10">
        <v>42886.3125</v>
      </c>
      <c r="C29504">
        <v>50319.284461000003</v>
      </c>
      <c r="D29504">
        <v>39.996000000000002</v>
      </c>
    </row>
    <row r="29505" spans="1:4">
      <c r="A29505" t="s">
        <v>326</v>
      </c>
      <c r="B29505" s="10">
        <v>42886.322916666664</v>
      </c>
      <c r="C29505">
        <v>50319.294459999997</v>
      </c>
      <c r="D29505">
        <v>39.996000000000002</v>
      </c>
    </row>
    <row r="29506" spans="1:4">
      <c r="A29506" t="s">
        <v>326</v>
      </c>
      <c r="B29506" s="10">
        <v>42886.333333333336</v>
      </c>
      <c r="C29506">
        <v>50319.329461000001</v>
      </c>
      <c r="D29506">
        <v>140.00399999999999</v>
      </c>
    </row>
    <row r="29507" spans="1:4">
      <c r="A29507" t="s">
        <v>326</v>
      </c>
      <c r="B29507" s="10">
        <v>42886.34375</v>
      </c>
      <c r="C29507">
        <v>50319.364461999998</v>
      </c>
      <c r="D29507">
        <v>140.00399999999999</v>
      </c>
    </row>
    <row r="29508" spans="1:4">
      <c r="A29508" t="s">
        <v>326</v>
      </c>
      <c r="B29508" s="10">
        <v>42886.354166666664</v>
      </c>
      <c r="C29508">
        <v>50319.409462000003</v>
      </c>
      <c r="D29508">
        <v>180</v>
      </c>
    </row>
    <row r="29509" spans="1:4">
      <c r="A29509" t="s">
        <v>326</v>
      </c>
      <c r="B29509" s="10">
        <v>42886.364583333336</v>
      </c>
      <c r="C29509">
        <v>50319.464461000003</v>
      </c>
      <c r="D29509">
        <v>219.99600000000001</v>
      </c>
    </row>
    <row r="29510" spans="1:4">
      <c r="A29510" t="s">
        <v>326</v>
      </c>
      <c r="B29510" s="10">
        <v>42886.375</v>
      </c>
      <c r="C29510">
        <v>50320.059459999997</v>
      </c>
      <c r="D29510">
        <v>2379.9960000000001</v>
      </c>
    </row>
    <row r="29511" spans="1:4">
      <c r="A29511" t="s">
        <v>326</v>
      </c>
      <c r="B29511" s="10">
        <v>42886.385416666664</v>
      </c>
      <c r="C29511">
        <v>50320.134457</v>
      </c>
      <c r="D29511">
        <v>299.988</v>
      </c>
    </row>
    <row r="29512" spans="1:4">
      <c r="A29512" t="s">
        <v>326</v>
      </c>
      <c r="B29512" s="10">
        <v>42886.395833333336</v>
      </c>
      <c r="C29512">
        <v>50320.204459</v>
      </c>
      <c r="D29512">
        <v>280.00799999999998</v>
      </c>
    </row>
    <row r="29513" spans="1:4">
      <c r="A29513" t="s">
        <v>326</v>
      </c>
      <c r="B29513" s="10">
        <v>42886.40625</v>
      </c>
      <c r="C29513">
        <v>50320.279455999997</v>
      </c>
      <c r="D29513">
        <v>299.988</v>
      </c>
    </row>
    <row r="29514" spans="1:4">
      <c r="A29514" t="s">
        <v>326</v>
      </c>
      <c r="B29514" s="10">
        <v>42886.416666666664</v>
      </c>
      <c r="C29514">
        <v>50320.359456999999</v>
      </c>
      <c r="D29514">
        <v>320.00400000000002</v>
      </c>
    </row>
    <row r="29515" spans="1:4">
      <c r="A29515" t="s">
        <v>326</v>
      </c>
      <c r="B29515" s="10">
        <v>42886.427083333336</v>
      </c>
      <c r="C29515">
        <v>50320.954455999999</v>
      </c>
      <c r="D29515">
        <v>2379.9960000000001</v>
      </c>
    </row>
    <row r="29516" spans="1:4">
      <c r="A29516" t="s">
        <v>326</v>
      </c>
      <c r="B29516" s="10">
        <v>42886.4375</v>
      </c>
      <c r="C29516">
        <v>50321.009454999999</v>
      </c>
      <c r="D29516">
        <v>219.99600000000001</v>
      </c>
    </row>
    <row r="29517" spans="1:4">
      <c r="A29517" t="s">
        <v>326</v>
      </c>
      <c r="B29517" s="10">
        <v>42886.447916666664</v>
      </c>
      <c r="C29517">
        <v>50321.059458999996</v>
      </c>
      <c r="D29517">
        <v>200.01599999999999</v>
      </c>
    </row>
    <row r="29518" spans="1:4">
      <c r="A29518" t="s">
        <v>326</v>
      </c>
      <c r="B29518" s="10">
        <v>42886.458333333336</v>
      </c>
      <c r="C29518">
        <v>50321.109463000001</v>
      </c>
      <c r="D29518">
        <v>200.01599999999999</v>
      </c>
    </row>
    <row r="29519" spans="1:4">
      <c r="A29519" t="s">
        <v>326</v>
      </c>
      <c r="B29519" s="10">
        <v>42886.46875</v>
      </c>
      <c r="C29519">
        <v>50321.164462000001</v>
      </c>
      <c r="D29519">
        <v>219.99600000000001</v>
      </c>
    </row>
    <row r="29520" spans="1:4">
      <c r="A29520" t="s">
        <v>326</v>
      </c>
      <c r="B29520" s="10">
        <v>42886.479166666664</v>
      </c>
      <c r="C29520">
        <v>50321.229460000002</v>
      </c>
      <c r="D29520">
        <v>259.99200000000002</v>
      </c>
    </row>
    <row r="29521" spans="1:4">
      <c r="A29521" t="s">
        <v>326</v>
      </c>
      <c r="B29521" s="10">
        <v>42886.489583333336</v>
      </c>
      <c r="C29521">
        <v>50321.564458000001</v>
      </c>
      <c r="D29521">
        <v>1339.992</v>
      </c>
    </row>
    <row r="29522" spans="1:4">
      <c r="A29522" t="s">
        <v>326</v>
      </c>
      <c r="B29522" s="10">
        <v>42886.5</v>
      </c>
      <c r="C29522">
        <v>50321.904459999998</v>
      </c>
      <c r="D29522">
        <v>1360.008</v>
      </c>
    </row>
    <row r="29523" spans="1:4">
      <c r="A29523" t="s">
        <v>326</v>
      </c>
      <c r="B29523" s="10">
        <v>42886.510416666664</v>
      </c>
      <c r="C29523">
        <v>50321.984461</v>
      </c>
      <c r="D29523">
        <v>320.00400000000002</v>
      </c>
    </row>
    <row r="29524" spans="1:4">
      <c r="A29524" t="s">
        <v>326</v>
      </c>
      <c r="B29524" s="10">
        <v>42886.520833333336</v>
      </c>
      <c r="C29524">
        <v>50322.069456999998</v>
      </c>
      <c r="D29524">
        <v>339.98399999999998</v>
      </c>
    </row>
    <row r="29525" spans="1:4">
      <c r="A29525" t="s">
        <v>326</v>
      </c>
      <c r="B29525" s="10">
        <v>42886.53125</v>
      </c>
      <c r="C29525">
        <v>50322.149458</v>
      </c>
      <c r="D29525">
        <v>320.00400000000002</v>
      </c>
    </row>
    <row r="29526" spans="1:4">
      <c r="A29526" t="s">
        <v>326</v>
      </c>
      <c r="B29526" s="10">
        <v>42886.541666666664</v>
      </c>
      <c r="C29526">
        <v>50322.21946</v>
      </c>
      <c r="D29526">
        <v>280.00799999999998</v>
      </c>
    </row>
    <row r="29527" spans="1:4">
      <c r="A29527" t="s">
        <v>326</v>
      </c>
      <c r="B29527" s="10">
        <v>42886.552083333336</v>
      </c>
      <c r="C29527">
        <v>50322.284458000002</v>
      </c>
      <c r="D29527">
        <v>259.99200000000002</v>
      </c>
    </row>
    <row r="29528" spans="1:4">
      <c r="A29528" t="s">
        <v>326</v>
      </c>
      <c r="B29528" s="10">
        <v>42886.5625</v>
      </c>
      <c r="C29528">
        <v>50322.349456000004</v>
      </c>
      <c r="D29528">
        <v>259.99200000000002</v>
      </c>
    </row>
    <row r="29529" spans="1:4">
      <c r="A29529" t="s">
        <v>326</v>
      </c>
      <c r="B29529" s="10">
        <v>42886.572916666664</v>
      </c>
      <c r="C29529">
        <v>50322.944454999997</v>
      </c>
      <c r="D29529">
        <v>2379.9960000000001</v>
      </c>
    </row>
    <row r="29530" spans="1:4">
      <c r="A29530" t="s">
        <v>326</v>
      </c>
      <c r="B29530" s="10">
        <v>42886.583333333336</v>
      </c>
      <c r="C29530">
        <v>50323.004458000003</v>
      </c>
      <c r="D29530">
        <v>240.012</v>
      </c>
    </row>
    <row r="29531" spans="1:4">
      <c r="A29531" t="s">
        <v>326</v>
      </c>
      <c r="B29531" s="10">
        <v>42886.59375</v>
      </c>
      <c r="C29531">
        <v>50323.059457000003</v>
      </c>
      <c r="D29531">
        <v>219.99600000000001</v>
      </c>
    </row>
    <row r="29532" spans="1:4">
      <c r="A29532" t="s">
        <v>326</v>
      </c>
      <c r="B29532" s="10">
        <v>42886.604166666664</v>
      </c>
      <c r="C29532">
        <v>50323.114456000003</v>
      </c>
      <c r="D29532">
        <v>219.99600000000001</v>
      </c>
    </row>
    <row r="29533" spans="1:4">
      <c r="A29533" t="s">
        <v>326</v>
      </c>
      <c r="B29533" s="10">
        <v>42886.614583333336</v>
      </c>
      <c r="C29533">
        <v>50323.184458000003</v>
      </c>
      <c r="D29533">
        <v>280.00799999999998</v>
      </c>
    </row>
    <row r="29534" spans="1:4">
      <c r="A29534" t="s">
        <v>326</v>
      </c>
      <c r="B29534" s="10">
        <v>42886.625</v>
      </c>
      <c r="C29534">
        <v>50323.259454999999</v>
      </c>
      <c r="D29534">
        <v>299.988</v>
      </c>
    </row>
    <row r="29535" spans="1:4">
      <c r="A29535" t="s">
        <v>326</v>
      </c>
      <c r="B29535" s="10">
        <v>42886.635416666664</v>
      </c>
      <c r="C29535">
        <v>50323.324453000001</v>
      </c>
      <c r="D29535">
        <v>259.99200000000002</v>
      </c>
    </row>
    <row r="29536" spans="1:4">
      <c r="A29536" t="s">
        <v>326</v>
      </c>
      <c r="B29536" s="10">
        <v>42886.645833333336</v>
      </c>
      <c r="C29536">
        <v>50323.89445</v>
      </c>
      <c r="D29536">
        <v>2279.9879999999998</v>
      </c>
    </row>
    <row r="29537" spans="1:4">
      <c r="A29537" t="s">
        <v>326</v>
      </c>
      <c r="B29537" s="10">
        <v>42886.65625</v>
      </c>
      <c r="C29537">
        <v>50323.954452999998</v>
      </c>
      <c r="D29537">
        <v>240.012</v>
      </c>
    </row>
    <row r="29538" spans="1:4">
      <c r="A29538" t="s">
        <v>326</v>
      </c>
      <c r="B29538" s="10">
        <v>42886.666666666664</v>
      </c>
      <c r="C29538">
        <v>50324.019451</v>
      </c>
      <c r="D29538">
        <v>259.99200000000002</v>
      </c>
    </row>
    <row r="29539" spans="1:4">
      <c r="A29539" t="s">
        <v>326</v>
      </c>
      <c r="B29539" s="10">
        <v>42886.677083333336</v>
      </c>
      <c r="C29539">
        <v>50324.079453999999</v>
      </c>
      <c r="D29539">
        <v>240.012</v>
      </c>
    </row>
    <row r="29540" spans="1:4">
      <c r="A29540" t="s">
        <v>326</v>
      </c>
      <c r="B29540" s="10">
        <v>42886.6875</v>
      </c>
      <c r="C29540">
        <v>50324.139456999997</v>
      </c>
      <c r="D29540">
        <v>240.012</v>
      </c>
    </row>
    <row r="29541" spans="1:4">
      <c r="A29541" t="s">
        <v>326</v>
      </c>
      <c r="B29541" s="10">
        <v>42886.697916666664</v>
      </c>
      <c r="C29541">
        <v>50324.194455999997</v>
      </c>
      <c r="D29541">
        <v>219.99600000000001</v>
      </c>
    </row>
    <row r="29542" spans="1:4">
      <c r="A29542" t="s">
        <v>326</v>
      </c>
      <c r="B29542" s="10">
        <v>42886.708333333336</v>
      </c>
      <c r="C29542">
        <v>50324.249454999997</v>
      </c>
      <c r="D29542">
        <v>219.99600000000001</v>
      </c>
    </row>
    <row r="29543" spans="1:4">
      <c r="A29543" t="s">
        <v>326</v>
      </c>
      <c r="B29543" s="10">
        <v>42886.71875</v>
      </c>
      <c r="C29543">
        <v>50324.299459000002</v>
      </c>
      <c r="D29543">
        <v>200.01599999999999</v>
      </c>
    </row>
    <row r="29544" spans="1:4">
      <c r="A29544" t="s">
        <v>326</v>
      </c>
      <c r="B29544" s="10">
        <v>42886.729166666664</v>
      </c>
      <c r="C29544">
        <v>50324.349462999999</v>
      </c>
      <c r="D29544">
        <v>200.01599999999999</v>
      </c>
    </row>
    <row r="29545" spans="1:4">
      <c r="A29545" t="s">
        <v>326</v>
      </c>
      <c r="B29545" s="10">
        <v>42886.739583333336</v>
      </c>
      <c r="C29545">
        <v>50324.404461999999</v>
      </c>
      <c r="D29545">
        <v>219.99600000000001</v>
      </c>
    </row>
    <row r="29546" spans="1:4">
      <c r="A29546" t="s">
        <v>326</v>
      </c>
      <c r="B29546" s="10">
        <v>42886.75</v>
      </c>
      <c r="C29546">
        <v>50324.454466000003</v>
      </c>
      <c r="D29546">
        <v>200.01599999999999</v>
      </c>
    </row>
    <row r="29547" spans="1:4">
      <c r="A29547" t="s">
        <v>326</v>
      </c>
      <c r="B29547" s="10">
        <v>42886.760416666664</v>
      </c>
      <c r="C29547">
        <v>50324.50447</v>
      </c>
      <c r="D29547">
        <v>200.01599999999999</v>
      </c>
    </row>
    <row r="29548" spans="1:4">
      <c r="A29548" t="s">
        <v>326</v>
      </c>
      <c r="B29548" s="10">
        <v>42886.770833333336</v>
      </c>
      <c r="C29548">
        <v>50324.549469999998</v>
      </c>
      <c r="D29548">
        <v>180</v>
      </c>
    </row>
    <row r="29549" spans="1:4">
      <c r="A29549" t="s">
        <v>326</v>
      </c>
      <c r="B29549" s="10">
        <v>42886.78125</v>
      </c>
      <c r="C29549">
        <v>50324.584471000002</v>
      </c>
      <c r="D29549">
        <v>140.00399999999999</v>
      </c>
    </row>
    <row r="29550" spans="1:4">
      <c r="A29550" t="s">
        <v>326</v>
      </c>
      <c r="B29550" s="10">
        <v>42886.791666666664</v>
      </c>
      <c r="C29550">
        <v>50325.124471000003</v>
      </c>
      <c r="D29550">
        <v>2160</v>
      </c>
    </row>
    <row r="29551" spans="1:4">
      <c r="A29551" t="s">
        <v>326</v>
      </c>
      <c r="B29551" s="10">
        <v>42886.802083333336</v>
      </c>
      <c r="C29551">
        <v>50325.139474000003</v>
      </c>
      <c r="D29551">
        <v>60.012</v>
      </c>
    </row>
    <row r="29552" spans="1:4">
      <c r="A29552" t="s">
        <v>326</v>
      </c>
      <c r="B29552" s="10">
        <v>42886.8125</v>
      </c>
      <c r="C29552">
        <v>50325.154476999996</v>
      </c>
      <c r="D29552">
        <v>60.012</v>
      </c>
    </row>
    <row r="29553" spans="1:4">
      <c r="A29553" t="s">
        <v>326</v>
      </c>
      <c r="B29553" s="10">
        <v>42886.822916666664</v>
      </c>
      <c r="C29553">
        <v>50325.174475</v>
      </c>
      <c r="D29553">
        <v>79.992000000000004</v>
      </c>
    </row>
    <row r="29554" spans="1:4">
      <c r="A29554" t="s">
        <v>326</v>
      </c>
      <c r="B29554" s="10">
        <v>42886.833333333336</v>
      </c>
      <c r="C29554">
        <v>50325.189478</v>
      </c>
      <c r="D29554">
        <v>60.012</v>
      </c>
    </row>
    <row r="29555" spans="1:4">
      <c r="A29555" t="s">
        <v>326</v>
      </c>
      <c r="B29555" s="10">
        <v>42886.84375</v>
      </c>
      <c r="C29555">
        <v>50325.209476000004</v>
      </c>
      <c r="D29555">
        <v>79.992000000000004</v>
      </c>
    </row>
    <row r="29556" spans="1:4">
      <c r="A29556" t="s">
        <v>326</v>
      </c>
      <c r="B29556" s="10">
        <v>42886.854166666664</v>
      </c>
      <c r="C29556">
        <v>50325.229474</v>
      </c>
      <c r="D29556">
        <v>79.992000000000004</v>
      </c>
    </row>
    <row r="29557" spans="1:4">
      <c r="A29557" t="s">
        <v>326</v>
      </c>
      <c r="B29557" s="10">
        <v>42886.864583333336</v>
      </c>
      <c r="C29557">
        <v>50325.254476000002</v>
      </c>
      <c r="D29557">
        <v>100.008</v>
      </c>
    </row>
    <row r="29558" spans="1:4">
      <c r="A29558" t="s">
        <v>326</v>
      </c>
      <c r="B29558" s="10">
        <v>42886.875</v>
      </c>
      <c r="C29558">
        <v>50325.269479000002</v>
      </c>
      <c r="D29558">
        <v>60.012</v>
      </c>
    </row>
    <row r="29559" spans="1:4">
      <c r="A29559" t="s">
        <v>326</v>
      </c>
      <c r="B29559" s="10">
        <v>42886.885416666664</v>
      </c>
      <c r="C29559">
        <v>50325.279477999997</v>
      </c>
      <c r="D29559">
        <v>39.996000000000002</v>
      </c>
    </row>
    <row r="29560" spans="1:4">
      <c r="A29560" t="s">
        <v>326</v>
      </c>
      <c r="B29560" s="10">
        <v>42886.895833333336</v>
      </c>
      <c r="C29560">
        <v>50325.294480999997</v>
      </c>
      <c r="D29560">
        <v>60.012</v>
      </c>
    </row>
    <row r="29561" spans="1:4">
      <c r="A29561" t="s">
        <v>326</v>
      </c>
      <c r="B29561" s="10">
        <v>42886.90625</v>
      </c>
      <c r="C29561">
        <v>50325.304479999999</v>
      </c>
      <c r="D29561">
        <v>39.996000000000002</v>
      </c>
    </row>
    <row r="29562" spans="1:4">
      <c r="A29562" t="s">
        <v>326</v>
      </c>
      <c r="B29562" s="10">
        <v>42886.916666666664</v>
      </c>
      <c r="C29562">
        <v>50325.319482999999</v>
      </c>
      <c r="D29562">
        <v>60.012</v>
      </c>
    </row>
    <row r="29563" spans="1:4">
      <c r="A29563" t="s">
        <v>326</v>
      </c>
      <c r="B29563" s="10">
        <v>42886.927083333336</v>
      </c>
      <c r="C29563">
        <v>50325.329482000001</v>
      </c>
      <c r="D29563">
        <v>39.996000000000002</v>
      </c>
    </row>
    <row r="29564" spans="1:4">
      <c r="A29564" t="s">
        <v>326</v>
      </c>
      <c r="B29564" s="10">
        <v>42886.9375</v>
      </c>
      <c r="C29564">
        <v>50325.344485000001</v>
      </c>
      <c r="D29564">
        <v>60.012</v>
      </c>
    </row>
    <row r="29565" spans="1:4">
      <c r="A29565" t="s">
        <v>326</v>
      </c>
      <c r="B29565" s="10">
        <v>42886.947916666664</v>
      </c>
      <c r="C29565">
        <v>50325.354484000003</v>
      </c>
      <c r="D29565">
        <v>39.996000000000002</v>
      </c>
    </row>
    <row r="29566" spans="1:4">
      <c r="A29566" t="s">
        <v>326</v>
      </c>
      <c r="B29566" s="10">
        <v>42886.958333333336</v>
      </c>
      <c r="C29566">
        <v>50325.364482999998</v>
      </c>
      <c r="D29566">
        <v>39.996000000000002</v>
      </c>
    </row>
    <row r="29567" spans="1:4">
      <c r="A29567" t="s">
        <v>326</v>
      </c>
      <c r="B29567" s="10">
        <v>42886.96875</v>
      </c>
      <c r="C29567">
        <v>50325.379485999998</v>
      </c>
      <c r="D29567">
        <v>60.012</v>
      </c>
    </row>
    <row r="29568" spans="1:4">
      <c r="A29568" t="s">
        <v>326</v>
      </c>
      <c r="B29568" s="10">
        <v>42886.979166666664</v>
      </c>
      <c r="C29568">
        <v>50325.389485</v>
      </c>
      <c r="D29568">
        <v>39.996000000000002</v>
      </c>
    </row>
    <row r="29569" spans="1:4">
      <c r="A29569" t="s">
        <v>326</v>
      </c>
      <c r="B29569" s="10">
        <v>42886.989583333336</v>
      </c>
      <c r="C29569">
        <v>50325.399484000001</v>
      </c>
      <c r="D29569">
        <v>39.996000000000002</v>
      </c>
    </row>
    <row r="29570" spans="1:4">
      <c r="A29570" t="s">
        <v>326</v>
      </c>
      <c r="B29570" s="10">
        <v>42887</v>
      </c>
      <c r="C29570">
        <v>50325.410159999999</v>
      </c>
      <c r="D29570">
        <v>39.996000000000002</v>
      </c>
    </row>
    <row r="29571" spans="1:4">
      <c r="A29571" t="s">
        <v>326</v>
      </c>
      <c r="B29571" s="10">
        <v>42887.010416666664</v>
      </c>
      <c r="C29571">
        <v>50325.420159000001</v>
      </c>
      <c r="D29571">
        <v>39.996000000000002</v>
      </c>
    </row>
    <row r="29572" spans="1:4">
      <c r="A29572" t="s">
        <v>326</v>
      </c>
      <c r="B29572" s="10">
        <v>42887.020833333336</v>
      </c>
      <c r="C29572">
        <v>50325.430158000003</v>
      </c>
      <c r="D29572">
        <v>39.996000000000002</v>
      </c>
    </row>
    <row r="29573" spans="1:4">
      <c r="A29573" t="s">
        <v>326</v>
      </c>
      <c r="B29573" s="10">
        <v>42887.03125</v>
      </c>
      <c r="C29573">
        <v>50325.440156999997</v>
      </c>
      <c r="D29573">
        <v>39.996000000000002</v>
      </c>
    </row>
    <row r="29574" spans="1:4">
      <c r="A29574" t="s">
        <v>326</v>
      </c>
      <c r="B29574" s="10">
        <v>42887.041666666664</v>
      </c>
      <c r="C29574">
        <v>50325.450155999999</v>
      </c>
      <c r="D29574">
        <v>39.996000000000002</v>
      </c>
    </row>
    <row r="29575" spans="1:4">
      <c r="A29575" t="s">
        <v>326</v>
      </c>
      <c r="B29575" s="10">
        <v>42887.052083333336</v>
      </c>
      <c r="C29575">
        <v>50325.460155000001</v>
      </c>
      <c r="D29575">
        <v>39.996000000000002</v>
      </c>
    </row>
    <row r="29576" spans="1:4">
      <c r="A29576" t="s">
        <v>326</v>
      </c>
      <c r="B29576" s="10">
        <v>42887.0625</v>
      </c>
      <c r="C29576">
        <v>50325.470154000002</v>
      </c>
      <c r="D29576">
        <v>39.996000000000002</v>
      </c>
    </row>
    <row r="29577" spans="1:4">
      <c r="A29577" t="s">
        <v>326</v>
      </c>
      <c r="B29577" s="10">
        <v>42887.072916666664</v>
      </c>
      <c r="C29577">
        <v>50325.480152999997</v>
      </c>
      <c r="D29577">
        <v>39.996000000000002</v>
      </c>
    </row>
    <row r="29578" spans="1:4">
      <c r="A29578" t="s">
        <v>326</v>
      </c>
      <c r="B29578" s="10">
        <v>42887.083333333336</v>
      </c>
      <c r="C29578">
        <v>50325.490151999998</v>
      </c>
      <c r="D29578">
        <v>39.996000000000002</v>
      </c>
    </row>
    <row r="29579" spans="1:4">
      <c r="A29579" t="s">
        <v>326</v>
      </c>
      <c r="B29579" s="10">
        <v>42887.09375</v>
      </c>
      <c r="C29579">
        <v>50325.500151</v>
      </c>
      <c r="D29579">
        <v>39.996000000000002</v>
      </c>
    </row>
    <row r="29580" spans="1:4">
      <c r="A29580" t="s">
        <v>326</v>
      </c>
      <c r="B29580" s="10">
        <v>42887.104166666664</v>
      </c>
      <c r="C29580">
        <v>50325.510150000002</v>
      </c>
      <c r="D29580">
        <v>39.996000000000002</v>
      </c>
    </row>
    <row r="29581" spans="1:4">
      <c r="A29581" t="s">
        <v>326</v>
      </c>
      <c r="B29581" s="10">
        <v>42887.114583333336</v>
      </c>
      <c r="C29581">
        <v>50325.520149000004</v>
      </c>
      <c r="D29581">
        <v>39.996000000000002</v>
      </c>
    </row>
    <row r="29582" spans="1:4">
      <c r="A29582" t="s">
        <v>326</v>
      </c>
      <c r="B29582" s="10">
        <v>42887.125</v>
      </c>
      <c r="C29582">
        <v>50325.525153000002</v>
      </c>
      <c r="D29582">
        <v>20.015999999999998</v>
      </c>
    </row>
    <row r="29583" spans="1:4">
      <c r="A29583" t="s">
        <v>326</v>
      </c>
      <c r="B29583" s="10">
        <v>42887.135416666664</v>
      </c>
      <c r="C29583">
        <v>50325.535151999997</v>
      </c>
      <c r="D29583">
        <v>39.996000000000002</v>
      </c>
    </row>
    <row r="29584" spans="1:4">
      <c r="A29584" t="s">
        <v>326</v>
      </c>
      <c r="B29584" s="10">
        <v>42887.145833333336</v>
      </c>
      <c r="C29584">
        <v>50325.545150999998</v>
      </c>
      <c r="D29584">
        <v>39.996000000000002</v>
      </c>
    </row>
    <row r="29585" spans="1:4">
      <c r="A29585" t="s">
        <v>326</v>
      </c>
      <c r="B29585" s="10">
        <v>42887.15625</v>
      </c>
      <c r="C29585">
        <v>50325.55515</v>
      </c>
      <c r="D29585">
        <v>39.996000000000002</v>
      </c>
    </row>
    <row r="29586" spans="1:4">
      <c r="A29586" t="s">
        <v>326</v>
      </c>
      <c r="B29586" s="10">
        <v>42887.166666666664</v>
      </c>
      <c r="C29586">
        <v>50325.565149000002</v>
      </c>
      <c r="D29586">
        <v>39.996000000000002</v>
      </c>
    </row>
    <row r="29587" spans="1:4">
      <c r="A29587" t="s">
        <v>326</v>
      </c>
      <c r="B29587" s="10">
        <v>42887.177083333336</v>
      </c>
      <c r="C29587">
        <v>50325.570153000001</v>
      </c>
      <c r="D29587">
        <v>20.015999999999998</v>
      </c>
    </row>
    <row r="29588" spans="1:4">
      <c r="A29588" t="s">
        <v>326</v>
      </c>
      <c r="B29588" s="10">
        <v>42887.1875</v>
      </c>
      <c r="C29588">
        <v>50325.580152000002</v>
      </c>
      <c r="D29588">
        <v>39.996000000000002</v>
      </c>
    </row>
    <row r="29589" spans="1:4">
      <c r="A29589" t="s">
        <v>326</v>
      </c>
      <c r="B29589" s="10">
        <v>42887.197916666664</v>
      </c>
      <c r="C29589">
        <v>50325.590150999997</v>
      </c>
      <c r="D29589">
        <v>39.996000000000002</v>
      </c>
    </row>
    <row r="29590" spans="1:4">
      <c r="A29590" t="s">
        <v>326</v>
      </c>
      <c r="B29590" s="10">
        <v>42887.208333333336</v>
      </c>
      <c r="C29590">
        <v>50325.600149999998</v>
      </c>
      <c r="D29590">
        <v>39.996000000000002</v>
      </c>
    </row>
    <row r="29591" spans="1:4">
      <c r="A29591" t="s">
        <v>326</v>
      </c>
      <c r="B29591" s="10">
        <v>42887.21875</v>
      </c>
      <c r="C29591">
        <v>50325.610149</v>
      </c>
      <c r="D29591">
        <v>39.996000000000002</v>
      </c>
    </row>
    <row r="29592" spans="1:4">
      <c r="A29592" t="s">
        <v>326</v>
      </c>
      <c r="B29592" s="10">
        <v>42887.229166666664</v>
      </c>
      <c r="C29592">
        <v>50325.615152999999</v>
      </c>
      <c r="D29592">
        <v>20.015999999999998</v>
      </c>
    </row>
    <row r="29593" spans="1:4">
      <c r="A29593" t="s">
        <v>326</v>
      </c>
      <c r="B29593" s="10">
        <v>42887.239583333336</v>
      </c>
      <c r="C29593">
        <v>50325.640155000001</v>
      </c>
      <c r="D29593">
        <v>100.008</v>
      </c>
    </row>
    <row r="29594" spans="1:4">
      <c r="A29594" t="s">
        <v>326</v>
      </c>
      <c r="B29594" s="10">
        <v>42887.25</v>
      </c>
      <c r="C29594">
        <v>50325.650154000003</v>
      </c>
      <c r="D29594">
        <v>39.996000000000002</v>
      </c>
    </row>
    <row r="29595" spans="1:4">
      <c r="A29595" t="s">
        <v>326</v>
      </c>
      <c r="B29595" s="10">
        <v>42887.260416666664</v>
      </c>
      <c r="C29595">
        <v>50325.660152999997</v>
      </c>
      <c r="D29595">
        <v>39.996000000000002</v>
      </c>
    </row>
    <row r="29596" spans="1:4">
      <c r="A29596" t="s">
        <v>326</v>
      </c>
      <c r="B29596" s="10">
        <v>42887.270833333336</v>
      </c>
      <c r="C29596">
        <v>50325.670151999999</v>
      </c>
      <c r="D29596">
        <v>39.996000000000002</v>
      </c>
    </row>
    <row r="29597" spans="1:4">
      <c r="A29597" t="s">
        <v>326</v>
      </c>
      <c r="B29597" s="10">
        <v>42887.28125</v>
      </c>
      <c r="C29597">
        <v>50325.675155999998</v>
      </c>
      <c r="D29597">
        <v>20.015999999999998</v>
      </c>
    </row>
    <row r="29598" spans="1:4">
      <c r="A29598" t="s">
        <v>326</v>
      </c>
      <c r="B29598" s="10">
        <v>42887.291666666664</v>
      </c>
      <c r="C29598">
        <v>50325.685154999999</v>
      </c>
      <c r="D29598">
        <v>39.996000000000002</v>
      </c>
    </row>
    <row r="29599" spans="1:4">
      <c r="A29599" t="s">
        <v>326</v>
      </c>
      <c r="B29599" s="10">
        <v>42887.302083333336</v>
      </c>
      <c r="C29599">
        <v>50325.695154000001</v>
      </c>
      <c r="D29599">
        <v>39.996000000000002</v>
      </c>
    </row>
    <row r="29600" spans="1:4">
      <c r="A29600" t="s">
        <v>326</v>
      </c>
      <c r="B29600" s="10">
        <v>42887.3125</v>
      </c>
      <c r="C29600">
        <v>50325.705153000003</v>
      </c>
      <c r="D29600">
        <v>39.996000000000002</v>
      </c>
    </row>
    <row r="29601" spans="1:4">
      <c r="A29601" t="s">
        <v>326</v>
      </c>
      <c r="B29601" s="10">
        <v>42887.322916666664</v>
      </c>
      <c r="C29601">
        <v>50326.220151000001</v>
      </c>
      <c r="D29601">
        <v>2059.9920000000002</v>
      </c>
    </row>
    <row r="29602" spans="1:4">
      <c r="A29602" t="s">
        <v>326</v>
      </c>
      <c r="B29602" s="10">
        <v>42887.333333333336</v>
      </c>
      <c r="C29602">
        <v>50326.250147999999</v>
      </c>
      <c r="D29602">
        <v>119.988</v>
      </c>
    </row>
    <row r="29603" spans="1:4">
      <c r="A29603" t="s">
        <v>326</v>
      </c>
      <c r="B29603" s="10">
        <v>42887.34375</v>
      </c>
      <c r="C29603">
        <v>50326.290143999999</v>
      </c>
      <c r="D29603">
        <v>159.98400000000001</v>
      </c>
    </row>
    <row r="29604" spans="1:4">
      <c r="A29604" t="s">
        <v>326</v>
      </c>
      <c r="B29604" s="10">
        <v>42887.354166666664</v>
      </c>
      <c r="C29604">
        <v>50326.320140999997</v>
      </c>
      <c r="D29604">
        <v>119.988</v>
      </c>
    </row>
    <row r="29605" spans="1:4">
      <c r="A29605" t="s">
        <v>326</v>
      </c>
      <c r="B29605" s="10">
        <v>42887.364583333336</v>
      </c>
      <c r="C29605">
        <v>50326.350138000002</v>
      </c>
      <c r="D29605">
        <v>119.988</v>
      </c>
    </row>
    <row r="29606" spans="1:4">
      <c r="A29606" t="s">
        <v>326</v>
      </c>
      <c r="B29606" s="10">
        <v>42887.375</v>
      </c>
      <c r="C29606">
        <v>50326.380134999999</v>
      </c>
      <c r="D29606">
        <v>119.988</v>
      </c>
    </row>
    <row r="29607" spans="1:4">
      <c r="A29607" t="s">
        <v>326</v>
      </c>
      <c r="B29607" s="10">
        <v>42887.385416666664</v>
      </c>
      <c r="C29607">
        <v>50326.595136000004</v>
      </c>
      <c r="D29607">
        <v>860.00400000000002</v>
      </c>
    </row>
    <row r="29608" spans="1:4">
      <c r="A29608" t="s">
        <v>326</v>
      </c>
      <c r="B29608" s="10">
        <v>42887.395833333336</v>
      </c>
      <c r="C29608">
        <v>50326.965134999999</v>
      </c>
      <c r="D29608">
        <v>1479.9960000000001</v>
      </c>
    </row>
    <row r="29609" spans="1:4">
      <c r="A29609" t="s">
        <v>326</v>
      </c>
      <c r="B29609" s="10">
        <v>42887.40625</v>
      </c>
      <c r="C29609">
        <v>50327.010134999997</v>
      </c>
      <c r="D29609">
        <v>180</v>
      </c>
    </row>
    <row r="29610" spans="1:4">
      <c r="A29610" t="s">
        <v>326</v>
      </c>
      <c r="B29610" s="10">
        <v>42887.416666666664</v>
      </c>
      <c r="C29610">
        <v>50327.085132</v>
      </c>
      <c r="D29610">
        <v>299.988</v>
      </c>
    </row>
    <row r="29611" spans="1:4">
      <c r="A29611" t="s">
        <v>326</v>
      </c>
      <c r="B29611" s="10">
        <v>42887.427083333336</v>
      </c>
      <c r="C29611">
        <v>50327.175131999997</v>
      </c>
      <c r="D29611">
        <v>360</v>
      </c>
    </row>
    <row r="29612" spans="1:4">
      <c r="A29612" t="s">
        <v>326</v>
      </c>
      <c r="B29612" s="10">
        <v>42887.4375</v>
      </c>
      <c r="C29612">
        <v>50327.240129999998</v>
      </c>
      <c r="D29612">
        <v>259.99200000000002</v>
      </c>
    </row>
    <row r="29613" spans="1:4">
      <c r="A29613" t="s">
        <v>326</v>
      </c>
      <c r="B29613" s="10">
        <v>42887.447916666664</v>
      </c>
      <c r="C29613">
        <v>50327.550126000002</v>
      </c>
      <c r="D29613">
        <v>1239.9839999999999</v>
      </c>
    </row>
    <row r="29614" spans="1:4">
      <c r="A29614" t="s">
        <v>326</v>
      </c>
      <c r="B29614" s="10">
        <v>42887.458333333336</v>
      </c>
      <c r="C29614">
        <v>50327.860121999998</v>
      </c>
      <c r="D29614">
        <v>1239.9839999999999</v>
      </c>
    </row>
    <row r="29615" spans="1:4">
      <c r="A29615" t="s">
        <v>326</v>
      </c>
      <c r="B29615" s="10">
        <v>42887.46875</v>
      </c>
      <c r="C29615">
        <v>50327.915120999998</v>
      </c>
      <c r="D29615">
        <v>219.99600000000001</v>
      </c>
    </row>
    <row r="29616" spans="1:4">
      <c r="A29616" t="s">
        <v>326</v>
      </c>
      <c r="B29616" s="10">
        <v>42887.479166666664</v>
      </c>
      <c r="C29616">
        <v>50327.965125000002</v>
      </c>
      <c r="D29616">
        <v>200.01599999999999</v>
      </c>
    </row>
    <row r="29617" spans="1:4">
      <c r="A29617" t="s">
        <v>326</v>
      </c>
      <c r="B29617" s="10">
        <v>42887.489583333336</v>
      </c>
      <c r="C29617">
        <v>50328.015128999999</v>
      </c>
      <c r="D29617">
        <v>200.01599999999999</v>
      </c>
    </row>
    <row r="29618" spans="1:4">
      <c r="A29618" t="s">
        <v>326</v>
      </c>
      <c r="B29618" s="10">
        <v>42887.5</v>
      </c>
      <c r="C29618">
        <v>50328.060128999998</v>
      </c>
      <c r="D29618">
        <v>180</v>
      </c>
    </row>
    <row r="29619" spans="1:4">
      <c r="A29619" t="s">
        <v>326</v>
      </c>
      <c r="B29619" s="10">
        <v>42887.510416666664</v>
      </c>
      <c r="C29619">
        <v>50328.515133000001</v>
      </c>
      <c r="D29619">
        <v>1820.0160000000001</v>
      </c>
    </row>
    <row r="29620" spans="1:4">
      <c r="A29620" t="s">
        <v>326</v>
      </c>
      <c r="B29620" s="10">
        <v>42887.520833333336</v>
      </c>
      <c r="C29620">
        <v>50328.665136000003</v>
      </c>
      <c r="D29620">
        <v>600.01199999999994</v>
      </c>
    </row>
    <row r="29621" spans="1:4">
      <c r="A29621" t="s">
        <v>326</v>
      </c>
      <c r="B29621" s="10">
        <v>42887.53125</v>
      </c>
      <c r="C29621">
        <v>50328.700137</v>
      </c>
      <c r="D29621">
        <v>140.00399999999999</v>
      </c>
    </row>
    <row r="29622" spans="1:4">
      <c r="A29622" t="s">
        <v>326</v>
      </c>
      <c r="B29622" s="10">
        <v>42887.541666666664</v>
      </c>
      <c r="C29622">
        <v>50328.730133999998</v>
      </c>
      <c r="D29622">
        <v>119.988</v>
      </c>
    </row>
    <row r="29623" spans="1:4">
      <c r="A29623" t="s">
        <v>326</v>
      </c>
      <c r="B29623" s="10">
        <v>42887.552083333336</v>
      </c>
      <c r="C29623">
        <v>50328.765135000001</v>
      </c>
      <c r="D29623">
        <v>140.00399999999999</v>
      </c>
    </row>
    <row r="29624" spans="1:4">
      <c r="A29624" t="s">
        <v>326</v>
      </c>
      <c r="B29624" s="10">
        <v>42887.5625</v>
      </c>
      <c r="C29624">
        <v>50328.805131000001</v>
      </c>
      <c r="D29624">
        <v>159.98400000000001</v>
      </c>
    </row>
    <row r="29625" spans="1:4">
      <c r="A29625" t="s">
        <v>326</v>
      </c>
      <c r="B29625" s="10">
        <v>42887.572916666664</v>
      </c>
      <c r="C29625">
        <v>50328.845127000001</v>
      </c>
      <c r="D29625">
        <v>159.98400000000001</v>
      </c>
    </row>
    <row r="29626" spans="1:4">
      <c r="A29626" t="s">
        <v>326</v>
      </c>
      <c r="B29626" s="10">
        <v>42887.583333333336</v>
      </c>
      <c r="C29626">
        <v>50329.405124999997</v>
      </c>
      <c r="D29626">
        <v>2239.9920000000002</v>
      </c>
    </row>
    <row r="29627" spans="1:4">
      <c r="A29627" t="s">
        <v>326</v>
      </c>
      <c r="B29627" s="10">
        <v>42887.59375</v>
      </c>
      <c r="C29627">
        <v>50329.435122000003</v>
      </c>
      <c r="D29627">
        <v>119.988</v>
      </c>
    </row>
    <row r="29628" spans="1:4">
      <c r="A29628" t="s">
        <v>326</v>
      </c>
      <c r="B29628" s="10">
        <v>42887.604166666664</v>
      </c>
      <c r="C29628">
        <v>50329.475118000002</v>
      </c>
      <c r="D29628">
        <v>159.98400000000001</v>
      </c>
    </row>
    <row r="29629" spans="1:4">
      <c r="A29629" t="s">
        <v>326</v>
      </c>
      <c r="B29629" s="10">
        <v>42887.614583333336</v>
      </c>
      <c r="C29629">
        <v>50329.505115</v>
      </c>
      <c r="D29629">
        <v>119.988</v>
      </c>
    </row>
    <row r="29630" spans="1:4">
      <c r="A29630" t="s">
        <v>326</v>
      </c>
      <c r="B29630" s="10">
        <v>42887.625</v>
      </c>
      <c r="C29630">
        <v>50329.540115999996</v>
      </c>
      <c r="D29630">
        <v>140.00399999999999</v>
      </c>
    </row>
    <row r="29631" spans="1:4">
      <c r="A29631" t="s">
        <v>326</v>
      </c>
      <c r="B29631" s="10">
        <v>42887.635416666664</v>
      </c>
      <c r="C29631">
        <v>50329.575117</v>
      </c>
      <c r="D29631">
        <v>140.00399999999999</v>
      </c>
    </row>
    <row r="29632" spans="1:4">
      <c r="A29632" t="s">
        <v>326</v>
      </c>
      <c r="B29632" s="10">
        <v>42887.645833333336</v>
      </c>
      <c r="C29632">
        <v>50329.610117999997</v>
      </c>
      <c r="D29632">
        <v>140.00399999999999</v>
      </c>
    </row>
    <row r="29633" spans="1:4">
      <c r="A29633" t="s">
        <v>326</v>
      </c>
      <c r="B29633" s="10">
        <v>42887.65625</v>
      </c>
      <c r="C29633">
        <v>50329.640115000002</v>
      </c>
      <c r="D29633">
        <v>119.988</v>
      </c>
    </row>
    <row r="29634" spans="1:4">
      <c r="A29634" t="s">
        <v>326</v>
      </c>
      <c r="B29634" s="10">
        <v>42887.666666666664</v>
      </c>
      <c r="C29634">
        <v>50330.210112000001</v>
      </c>
      <c r="D29634">
        <v>2279.9879999999998</v>
      </c>
    </row>
    <row r="29635" spans="1:4">
      <c r="A29635" t="s">
        <v>326</v>
      </c>
      <c r="B29635" s="10">
        <v>42887.677083333336</v>
      </c>
      <c r="C29635">
        <v>50330.250108</v>
      </c>
      <c r="D29635">
        <v>159.98400000000001</v>
      </c>
    </row>
    <row r="29636" spans="1:4">
      <c r="A29636" t="s">
        <v>326</v>
      </c>
      <c r="B29636" s="10">
        <v>42887.6875</v>
      </c>
      <c r="C29636">
        <v>50330.285108999997</v>
      </c>
      <c r="D29636">
        <v>140.00399999999999</v>
      </c>
    </row>
    <row r="29637" spans="1:4">
      <c r="A29637" t="s">
        <v>326</v>
      </c>
      <c r="B29637" s="10">
        <v>42887.697916666664</v>
      </c>
      <c r="C29637">
        <v>50330.320110000001</v>
      </c>
      <c r="D29637">
        <v>140.00399999999999</v>
      </c>
    </row>
    <row r="29638" spans="1:4">
      <c r="A29638" t="s">
        <v>326</v>
      </c>
      <c r="B29638" s="10">
        <v>42887.708333333336</v>
      </c>
      <c r="C29638">
        <v>50330.355110999997</v>
      </c>
      <c r="D29638">
        <v>140.00399999999999</v>
      </c>
    </row>
    <row r="29639" spans="1:4">
      <c r="A29639" t="s">
        <v>326</v>
      </c>
      <c r="B29639" s="10">
        <v>42887.71875</v>
      </c>
      <c r="C29639">
        <v>50330.385108000002</v>
      </c>
      <c r="D29639">
        <v>119.988</v>
      </c>
    </row>
    <row r="29640" spans="1:4">
      <c r="A29640" t="s">
        <v>326</v>
      </c>
      <c r="B29640" s="10">
        <v>42887.729166666664</v>
      </c>
      <c r="C29640">
        <v>50330.415105</v>
      </c>
      <c r="D29640">
        <v>119.988</v>
      </c>
    </row>
    <row r="29641" spans="1:4">
      <c r="A29641" t="s">
        <v>326</v>
      </c>
      <c r="B29641" s="10">
        <v>42887.739583333336</v>
      </c>
      <c r="C29641">
        <v>50330.445101999998</v>
      </c>
      <c r="D29641">
        <v>119.988</v>
      </c>
    </row>
    <row r="29642" spans="1:4">
      <c r="A29642" t="s">
        <v>326</v>
      </c>
      <c r="B29642" s="10">
        <v>42887.75</v>
      </c>
      <c r="C29642">
        <v>50330.470104</v>
      </c>
      <c r="D29642">
        <v>100.008</v>
      </c>
    </row>
    <row r="29643" spans="1:4">
      <c r="A29643" t="s">
        <v>326</v>
      </c>
      <c r="B29643" s="10">
        <v>42887.760416666664</v>
      </c>
      <c r="C29643">
        <v>50330.495106000002</v>
      </c>
      <c r="D29643">
        <v>100.008</v>
      </c>
    </row>
    <row r="29644" spans="1:4">
      <c r="A29644" t="s">
        <v>326</v>
      </c>
      <c r="B29644" s="10">
        <v>42887.770833333336</v>
      </c>
      <c r="C29644">
        <v>50330.520107999997</v>
      </c>
      <c r="D29644">
        <v>100.008</v>
      </c>
    </row>
    <row r="29645" spans="1:4">
      <c r="A29645" t="s">
        <v>326</v>
      </c>
      <c r="B29645" s="10">
        <v>42887.78125</v>
      </c>
      <c r="C29645">
        <v>50330.545109999999</v>
      </c>
      <c r="D29645">
        <v>100.008</v>
      </c>
    </row>
    <row r="29646" spans="1:4">
      <c r="A29646" t="s">
        <v>326</v>
      </c>
      <c r="B29646" s="10">
        <v>42887.791666666664</v>
      </c>
      <c r="C29646">
        <v>50330.565108000003</v>
      </c>
      <c r="D29646">
        <v>79.992000000000004</v>
      </c>
    </row>
    <row r="29647" spans="1:4">
      <c r="A29647" t="s">
        <v>326</v>
      </c>
      <c r="B29647" s="10">
        <v>42887.802083333336</v>
      </c>
      <c r="C29647">
        <v>50330.585105999999</v>
      </c>
      <c r="D29647">
        <v>79.992000000000004</v>
      </c>
    </row>
    <row r="29648" spans="1:4">
      <c r="A29648" t="s">
        <v>326</v>
      </c>
      <c r="B29648" s="10">
        <v>42887.8125</v>
      </c>
      <c r="C29648">
        <v>50330.605104000002</v>
      </c>
      <c r="D29648">
        <v>79.992000000000004</v>
      </c>
    </row>
    <row r="29649" spans="1:4">
      <c r="A29649" t="s">
        <v>326</v>
      </c>
      <c r="B29649" s="10">
        <v>42887.822916666664</v>
      </c>
      <c r="C29649">
        <v>50330.625101999998</v>
      </c>
      <c r="D29649">
        <v>79.992000000000004</v>
      </c>
    </row>
    <row r="29650" spans="1:4">
      <c r="A29650" t="s">
        <v>326</v>
      </c>
      <c r="B29650" s="10">
        <v>42887.833333333336</v>
      </c>
      <c r="C29650">
        <v>50330.645100000002</v>
      </c>
      <c r="D29650">
        <v>79.992000000000004</v>
      </c>
    </row>
    <row r="29651" spans="1:4">
      <c r="A29651" t="s">
        <v>326</v>
      </c>
      <c r="B29651" s="10">
        <v>42887.84375</v>
      </c>
      <c r="C29651">
        <v>50330.660103000002</v>
      </c>
      <c r="D29651">
        <v>60.012</v>
      </c>
    </row>
    <row r="29652" spans="1:4">
      <c r="A29652" t="s">
        <v>326</v>
      </c>
      <c r="B29652" s="10">
        <v>42887.854166666664</v>
      </c>
      <c r="C29652">
        <v>50330.675106000002</v>
      </c>
      <c r="D29652">
        <v>60.012</v>
      </c>
    </row>
    <row r="29653" spans="1:4">
      <c r="A29653" t="s">
        <v>326</v>
      </c>
      <c r="B29653" s="10">
        <v>42887.864583333336</v>
      </c>
      <c r="C29653">
        <v>50330.710106999999</v>
      </c>
      <c r="D29653">
        <v>140.00399999999999</v>
      </c>
    </row>
    <row r="29654" spans="1:4">
      <c r="A29654" t="s">
        <v>326</v>
      </c>
      <c r="B29654" s="10">
        <v>42887.875</v>
      </c>
      <c r="C29654">
        <v>50330.715110999998</v>
      </c>
      <c r="D29654">
        <v>20.015999999999998</v>
      </c>
    </row>
    <row r="29655" spans="1:4">
      <c r="A29655" t="s">
        <v>326</v>
      </c>
      <c r="B29655" s="10">
        <v>42887.885416666664</v>
      </c>
      <c r="C29655">
        <v>50330.725109999999</v>
      </c>
      <c r="D29655">
        <v>39.996000000000002</v>
      </c>
    </row>
    <row r="29656" spans="1:4">
      <c r="A29656" t="s">
        <v>326</v>
      </c>
      <c r="B29656" s="10">
        <v>42887.895833333336</v>
      </c>
      <c r="C29656">
        <v>50330.730113999998</v>
      </c>
      <c r="D29656">
        <v>20.015999999999998</v>
      </c>
    </row>
    <row r="29657" spans="1:4">
      <c r="A29657" t="s">
        <v>326</v>
      </c>
      <c r="B29657" s="10">
        <v>42887.90625</v>
      </c>
      <c r="C29657">
        <v>50330.995110000003</v>
      </c>
      <c r="D29657">
        <v>1059.9839999999999</v>
      </c>
    </row>
    <row r="29658" spans="1:4">
      <c r="A29658" t="s">
        <v>326</v>
      </c>
      <c r="B29658" s="10">
        <v>42887.916666666664</v>
      </c>
      <c r="C29658">
        <v>50331.240107999998</v>
      </c>
      <c r="D29658">
        <v>979.99199999999996</v>
      </c>
    </row>
    <row r="29659" spans="1:4">
      <c r="A29659" t="s">
        <v>326</v>
      </c>
      <c r="B29659" s="10">
        <v>42887.927083333336</v>
      </c>
      <c r="C29659">
        <v>50331.245111999997</v>
      </c>
      <c r="D29659">
        <v>20.015999999999998</v>
      </c>
    </row>
    <row r="29660" spans="1:4">
      <c r="A29660" t="s">
        <v>326</v>
      </c>
      <c r="B29660" s="10">
        <v>42887.9375</v>
      </c>
      <c r="C29660">
        <v>50331.250116000003</v>
      </c>
      <c r="D29660">
        <v>20.015999999999998</v>
      </c>
    </row>
    <row r="29661" spans="1:4">
      <c r="A29661" t="s">
        <v>326</v>
      </c>
      <c r="B29661" s="10">
        <v>42887.947916666664</v>
      </c>
      <c r="C29661">
        <v>50331.255120000002</v>
      </c>
      <c r="D29661">
        <v>20.015999999999998</v>
      </c>
    </row>
    <row r="29662" spans="1:4">
      <c r="A29662" t="s">
        <v>326</v>
      </c>
      <c r="B29662" s="10">
        <v>42887.958333333336</v>
      </c>
      <c r="C29662">
        <v>50331.260124</v>
      </c>
      <c r="D29662">
        <v>20.015999999999998</v>
      </c>
    </row>
    <row r="29663" spans="1:4">
      <c r="A29663" t="s">
        <v>326</v>
      </c>
      <c r="B29663" s="10">
        <v>42887.96875</v>
      </c>
      <c r="C29663">
        <v>50331.265127999999</v>
      </c>
      <c r="D29663">
        <v>20.015999999999998</v>
      </c>
    </row>
    <row r="29664" spans="1:4">
      <c r="A29664" t="s">
        <v>326</v>
      </c>
      <c r="B29664" s="10">
        <v>42887.979166666664</v>
      </c>
      <c r="C29664">
        <v>50331.275127000001</v>
      </c>
      <c r="D29664">
        <v>39.996000000000002</v>
      </c>
    </row>
    <row r="29665" spans="1:4">
      <c r="A29665" t="s">
        <v>326</v>
      </c>
      <c r="B29665" s="10">
        <v>42887.989583333336</v>
      </c>
      <c r="C29665">
        <v>50331.280131</v>
      </c>
      <c r="D29665">
        <v>20.015999999999998</v>
      </c>
    </row>
    <row r="29666" spans="1:4">
      <c r="A29666" t="s">
        <v>326</v>
      </c>
      <c r="B29666" s="10">
        <v>42888</v>
      </c>
      <c r="C29666">
        <v>50331.285159999999</v>
      </c>
      <c r="D29666">
        <v>20.015999999999998</v>
      </c>
    </row>
    <row r="29667" spans="1:4">
      <c r="A29667" t="s">
        <v>326</v>
      </c>
      <c r="B29667" s="10">
        <v>42888.010416666664</v>
      </c>
      <c r="C29667">
        <v>50331.290163999998</v>
      </c>
      <c r="D29667">
        <v>20.015999999999998</v>
      </c>
    </row>
    <row r="29668" spans="1:4">
      <c r="A29668" t="s">
        <v>326</v>
      </c>
      <c r="B29668" s="10">
        <v>42888.020833333336</v>
      </c>
      <c r="C29668">
        <v>50331.295167999997</v>
      </c>
      <c r="D29668">
        <v>20.015999999999998</v>
      </c>
    </row>
    <row r="29669" spans="1:4">
      <c r="A29669" t="s">
        <v>326</v>
      </c>
      <c r="B29669" s="10">
        <v>42888.03125</v>
      </c>
      <c r="C29669">
        <v>50331.300172000003</v>
      </c>
      <c r="D29669">
        <v>20.015999999999998</v>
      </c>
    </row>
    <row r="29670" spans="1:4">
      <c r="A29670" t="s">
        <v>326</v>
      </c>
      <c r="B29670" s="10">
        <v>42888.041666666664</v>
      </c>
      <c r="C29670">
        <v>50331.305176000002</v>
      </c>
      <c r="D29670">
        <v>20.015999999999998</v>
      </c>
    </row>
    <row r="29671" spans="1:4">
      <c r="A29671" t="s">
        <v>326</v>
      </c>
      <c r="B29671" s="10">
        <v>42888.052083333336</v>
      </c>
      <c r="C29671">
        <v>50331.315175000003</v>
      </c>
      <c r="D29671">
        <v>39.996000000000002</v>
      </c>
    </row>
    <row r="29672" spans="1:4">
      <c r="A29672" t="s">
        <v>326</v>
      </c>
      <c r="B29672" s="10">
        <v>42888.0625</v>
      </c>
      <c r="C29672">
        <v>50331.320179000002</v>
      </c>
      <c r="D29672">
        <v>20.015999999999998</v>
      </c>
    </row>
    <row r="29673" spans="1:4">
      <c r="A29673" t="s">
        <v>326</v>
      </c>
      <c r="B29673" s="10">
        <v>42888.072916666664</v>
      </c>
      <c r="C29673">
        <v>50331.330177999997</v>
      </c>
      <c r="D29673">
        <v>39.996000000000002</v>
      </c>
    </row>
    <row r="29674" spans="1:4">
      <c r="A29674" t="s">
        <v>326</v>
      </c>
      <c r="B29674" s="10">
        <v>42888.083333333336</v>
      </c>
      <c r="C29674">
        <v>50331.355179999999</v>
      </c>
      <c r="D29674">
        <v>100.008</v>
      </c>
    </row>
    <row r="29675" spans="1:4">
      <c r="A29675" t="s">
        <v>326</v>
      </c>
      <c r="B29675" s="10">
        <v>42888.09375</v>
      </c>
      <c r="C29675">
        <v>50331.375178000002</v>
      </c>
      <c r="D29675">
        <v>79.992000000000004</v>
      </c>
    </row>
    <row r="29676" spans="1:4">
      <c r="A29676" t="s">
        <v>326</v>
      </c>
      <c r="B29676" s="10">
        <v>42888.104166666664</v>
      </c>
      <c r="C29676">
        <v>50331.400179999997</v>
      </c>
      <c r="D29676">
        <v>100.008</v>
      </c>
    </row>
    <row r="29677" spans="1:4">
      <c r="A29677" t="s">
        <v>326</v>
      </c>
      <c r="B29677" s="10">
        <v>42888.114583333336</v>
      </c>
      <c r="C29677">
        <v>50331.420178</v>
      </c>
      <c r="D29677">
        <v>79.992000000000004</v>
      </c>
    </row>
    <row r="29678" spans="1:4">
      <c r="A29678" t="s">
        <v>326</v>
      </c>
      <c r="B29678" s="10">
        <v>42888.125</v>
      </c>
      <c r="C29678">
        <v>50331.445180000002</v>
      </c>
      <c r="D29678">
        <v>100.008</v>
      </c>
    </row>
    <row r="29679" spans="1:4">
      <c r="A29679" t="s">
        <v>326</v>
      </c>
      <c r="B29679" s="10">
        <v>42888.135416666664</v>
      </c>
      <c r="C29679">
        <v>50331.465177999999</v>
      </c>
      <c r="D29679">
        <v>79.992000000000004</v>
      </c>
    </row>
    <row r="29680" spans="1:4">
      <c r="A29680" t="s">
        <v>326</v>
      </c>
      <c r="B29680" s="10">
        <v>42888.145833333336</v>
      </c>
      <c r="C29680">
        <v>50331.490180000001</v>
      </c>
      <c r="D29680">
        <v>100.008</v>
      </c>
    </row>
    <row r="29681" spans="1:4">
      <c r="A29681" t="s">
        <v>326</v>
      </c>
      <c r="B29681" s="10">
        <v>42888.15625</v>
      </c>
      <c r="C29681">
        <v>50331.500179000002</v>
      </c>
      <c r="D29681">
        <v>39.996000000000002</v>
      </c>
    </row>
    <row r="29682" spans="1:4">
      <c r="A29682" t="s">
        <v>326</v>
      </c>
      <c r="B29682" s="10">
        <v>42888.166666666664</v>
      </c>
      <c r="C29682">
        <v>50331.505183000001</v>
      </c>
      <c r="D29682">
        <v>20.015999999999998</v>
      </c>
    </row>
    <row r="29683" spans="1:4">
      <c r="A29683" t="s">
        <v>326</v>
      </c>
      <c r="B29683" s="10">
        <v>42888.177083333336</v>
      </c>
      <c r="C29683">
        <v>50331.510187</v>
      </c>
      <c r="D29683">
        <v>20.015999999999998</v>
      </c>
    </row>
    <row r="29684" spans="1:4">
      <c r="A29684" t="s">
        <v>326</v>
      </c>
      <c r="B29684" s="10">
        <v>42888.1875</v>
      </c>
      <c r="C29684">
        <v>50331.515190999999</v>
      </c>
      <c r="D29684">
        <v>20.015999999999998</v>
      </c>
    </row>
    <row r="29685" spans="1:4">
      <c r="A29685" t="s">
        <v>326</v>
      </c>
      <c r="B29685" s="10">
        <v>42888.197916666664</v>
      </c>
      <c r="C29685">
        <v>50331.520194999997</v>
      </c>
      <c r="D29685">
        <v>20.015999999999998</v>
      </c>
    </row>
    <row r="29686" spans="1:4">
      <c r="A29686" t="s">
        <v>326</v>
      </c>
      <c r="B29686" s="10">
        <v>42888.208333333336</v>
      </c>
      <c r="C29686">
        <v>50331.530193999999</v>
      </c>
      <c r="D29686">
        <v>39.996000000000002</v>
      </c>
    </row>
    <row r="29687" spans="1:4">
      <c r="A29687" t="s">
        <v>326</v>
      </c>
      <c r="B29687" s="10">
        <v>42888.21875</v>
      </c>
      <c r="C29687">
        <v>50331.535197999998</v>
      </c>
      <c r="D29687">
        <v>20.015999999999998</v>
      </c>
    </row>
    <row r="29688" spans="1:4">
      <c r="A29688" t="s">
        <v>326</v>
      </c>
      <c r="B29688" s="10">
        <v>42888.229166666664</v>
      </c>
      <c r="C29688">
        <v>50331.540201999996</v>
      </c>
      <c r="D29688">
        <v>20.015999999999998</v>
      </c>
    </row>
    <row r="29689" spans="1:4">
      <c r="A29689" t="s">
        <v>326</v>
      </c>
      <c r="B29689" s="10">
        <v>42888.239583333336</v>
      </c>
      <c r="C29689">
        <v>50331.550200999998</v>
      </c>
      <c r="D29689">
        <v>39.996000000000002</v>
      </c>
    </row>
    <row r="29690" spans="1:4">
      <c r="A29690" t="s">
        <v>326</v>
      </c>
      <c r="B29690" s="10">
        <v>42888.25</v>
      </c>
      <c r="C29690">
        <v>50331.555204999997</v>
      </c>
      <c r="D29690">
        <v>20.015999999999998</v>
      </c>
    </row>
    <row r="29691" spans="1:4">
      <c r="A29691" t="s">
        <v>326</v>
      </c>
      <c r="B29691" s="10">
        <v>42888.260416666664</v>
      </c>
      <c r="C29691">
        <v>50331.560209000003</v>
      </c>
      <c r="D29691">
        <v>20.015999999999998</v>
      </c>
    </row>
    <row r="29692" spans="1:4">
      <c r="A29692" t="s">
        <v>326</v>
      </c>
      <c r="B29692" s="10">
        <v>42888.270833333336</v>
      </c>
      <c r="C29692">
        <v>50331.570207999997</v>
      </c>
      <c r="D29692">
        <v>39.996000000000002</v>
      </c>
    </row>
    <row r="29693" spans="1:4">
      <c r="A29693" t="s">
        <v>326</v>
      </c>
      <c r="B29693" s="10">
        <v>42888.28125</v>
      </c>
      <c r="C29693">
        <v>50331.575212000003</v>
      </c>
      <c r="D29693">
        <v>20.015999999999998</v>
      </c>
    </row>
    <row r="29694" spans="1:4">
      <c r="A29694" t="s">
        <v>326</v>
      </c>
      <c r="B29694" s="10">
        <v>42888.291666666664</v>
      </c>
      <c r="C29694">
        <v>50331.585210999998</v>
      </c>
      <c r="D29694">
        <v>39.996000000000002</v>
      </c>
    </row>
    <row r="29695" spans="1:4">
      <c r="A29695" t="s">
        <v>326</v>
      </c>
      <c r="B29695" s="10">
        <v>42888.302083333336</v>
      </c>
      <c r="C29695">
        <v>50331.600213999998</v>
      </c>
      <c r="D29695">
        <v>60.012</v>
      </c>
    </row>
    <row r="29696" spans="1:4">
      <c r="A29696" t="s">
        <v>326</v>
      </c>
      <c r="B29696" s="10">
        <v>42888.3125</v>
      </c>
      <c r="C29696">
        <v>50331.635215000002</v>
      </c>
      <c r="D29696">
        <v>140.00399999999999</v>
      </c>
    </row>
    <row r="29697" spans="1:4">
      <c r="A29697" t="s">
        <v>326</v>
      </c>
      <c r="B29697" s="10">
        <v>42888.322916666664</v>
      </c>
      <c r="C29697">
        <v>50331.670215999999</v>
      </c>
      <c r="D29697">
        <v>140.00399999999999</v>
      </c>
    </row>
    <row r="29698" spans="1:4">
      <c r="A29698" t="s">
        <v>326</v>
      </c>
      <c r="B29698" s="10">
        <v>42888.333333333336</v>
      </c>
      <c r="C29698">
        <v>50332.100218</v>
      </c>
      <c r="D29698">
        <v>1720.008</v>
      </c>
    </row>
    <row r="29699" spans="1:4">
      <c r="A29699" t="s">
        <v>326</v>
      </c>
      <c r="B29699" s="10">
        <v>42888.34375</v>
      </c>
      <c r="C29699">
        <v>50332.345216000002</v>
      </c>
      <c r="D29699">
        <v>979.99199999999996</v>
      </c>
    </row>
    <row r="29700" spans="1:4">
      <c r="A29700" t="s">
        <v>326</v>
      </c>
      <c r="B29700" s="10">
        <v>42888.354166666664</v>
      </c>
      <c r="C29700">
        <v>50332.415218000002</v>
      </c>
      <c r="D29700">
        <v>280.00799999999998</v>
      </c>
    </row>
    <row r="29701" spans="1:4">
      <c r="A29701" t="s">
        <v>326</v>
      </c>
      <c r="B29701" s="10">
        <v>42888.364583333336</v>
      </c>
      <c r="C29701">
        <v>50332.480216000004</v>
      </c>
      <c r="D29701">
        <v>259.99200000000002</v>
      </c>
    </row>
    <row r="29702" spans="1:4">
      <c r="A29702" t="s">
        <v>326</v>
      </c>
      <c r="B29702" s="10">
        <v>42888.375</v>
      </c>
      <c r="C29702">
        <v>50332.535215000004</v>
      </c>
      <c r="D29702">
        <v>219.99600000000001</v>
      </c>
    </row>
    <row r="29703" spans="1:4">
      <c r="A29703" t="s">
        <v>326</v>
      </c>
      <c r="B29703" s="10">
        <v>42888.385416666664</v>
      </c>
      <c r="C29703">
        <v>50332.590214000003</v>
      </c>
      <c r="D29703">
        <v>219.99600000000001</v>
      </c>
    </row>
    <row r="29704" spans="1:4">
      <c r="A29704" t="s">
        <v>326</v>
      </c>
      <c r="B29704" s="10">
        <v>42888.395833333336</v>
      </c>
      <c r="C29704">
        <v>50332.640218</v>
      </c>
      <c r="D29704">
        <v>200.01599999999999</v>
      </c>
    </row>
    <row r="29705" spans="1:4">
      <c r="A29705" t="s">
        <v>326</v>
      </c>
      <c r="B29705" s="10">
        <v>42888.40625</v>
      </c>
      <c r="C29705">
        <v>50332.695217</v>
      </c>
      <c r="D29705">
        <v>219.99600000000001</v>
      </c>
    </row>
    <row r="29706" spans="1:4">
      <c r="A29706" t="s">
        <v>326</v>
      </c>
      <c r="B29706" s="10">
        <v>42888.416666666664</v>
      </c>
      <c r="C29706">
        <v>50332.745220999997</v>
      </c>
      <c r="D29706">
        <v>200.01599999999999</v>
      </c>
    </row>
    <row r="29707" spans="1:4">
      <c r="A29707" t="s">
        <v>326</v>
      </c>
      <c r="B29707" s="10">
        <v>42888.427083333336</v>
      </c>
      <c r="C29707">
        <v>50333.320222000002</v>
      </c>
      <c r="D29707">
        <v>2300.0039999999999</v>
      </c>
    </row>
    <row r="29708" spans="1:4">
      <c r="A29708" t="s">
        <v>326</v>
      </c>
      <c r="B29708" s="10">
        <v>42888.4375</v>
      </c>
      <c r="C29708">
        <v>50333.360218000002</v>
      </c>
      <c r="D29708">
        <v>159.98400000000001</v>
      </c>
    </row>
    <row r="29709" spans="1:4">
      <c r="A29709" t="s">
        <v>326</v>
      </c>
      <c r="B29709" s="10">
        <v>42888.447916666664</v>
      </c>
      <c r="C29709">
        <v>50333.405218</v>
      </c>
      <c r="D29709">
        <v>180</v>
      </c>
    </row>
    <row r="29710" spans="1:4">
      <c r="A29710" t="s">
        <v>326</v>
      </c>
      <c r="B29710" s="10">
        <v>42888.458333333336</v>
      </c>
      <c r="C29710">
        <v>50333.455221999997</v>
      </c>
      <c r="D29710">
        <v>200.01599999999999</v>
      </c>
    </row>
    <row r="29711" spans="1:4">
      <c r="A29711" t="s">
        <v>326</v>
      </c>
      <c r="B29711" s="10">
        <v>42888.46875</v>
      </c>
      <c r="C29711">
        <v>50333.500222000002</v>
      </c>
      <c r="D29711">
        <v>180</v>
      </c>
    </row>
    <row r="29712" spans="1:4">
      <c r="A29712" t="s">
        <v>326</v>
      </c>
      <c r="B29712" s="10">
        <v>42888.479166666664</v>
      </c>
      <c r="C29712">
        <v>50333.550225999999</v>
      </c>
      <c r="D29712">
        <v>200.01599999999999</v>
      </c>
    </row>
    <row r="29713" spans="1:4">
      <c r="A29713" t="s">
        <v>326</v>
      </c>
      <c r="B29713" s="10">
        <v>42888.489583333336</v>
      </c>
      <c r="C29713">
        <v>50334.090226</v>
      </c>
      <c r="D29713">
        <v>2160</v>
      </c>
    </row>
    <row r="29714" spans="1:4">
      <c r="A29714" t="s">
        <v>326</v>
      </c>
      <c r="B29714" s="10">
        <v>42888.5</v>
      </c>
      <c r="C29714">
        <v>50334.125226999997</v>
      </c>
      <c r="D29714">
        <v>140.00399999999999</v>
      </c>
    </row>
    <row r="29715" spans="1:4">
      <c r="A29715" t="s">
        <v>326</v>
      </c>
      <c r="B29715" s="10">
        <v>42888.510416666664</v>
      </c>
      <c r="C29715">
        <v>50334.150228999999</v>
      </c>
      <c r="D29715">
        <v>100.008</v>
      </c>
    </row>
    <row r="29716" spans="1:4">
      <c r="A29716" t="s">
        <v>326</v>
      </c>
      <c r="B29716" s="10">
        <v>42888.520833333336</v>
      </c>
      <c r="C29716">
        <v>50334.180225999997</v>
      </c>
      <c r="D29716">
        <v>119.988</v>
      </c>
    </row>
    <row r="29717" spans="1:4">
      <c r="A29717" t="s">
        <v>326</v>
      </c>
      <c r="B29717" s="10">
        <v>42888.53125</v>
      </c>
      <c r="C29717">
        <v>50334.205227999999</v>
      </c>
      <c r="D29717">
        <v>100.008</v>
      </c>
    </row>
    <row r="29718" spans="1:4">
      <c r="A29718" t="s">
        <v>326</v>
      </c>
      <c r="B29718" s="10">
        <v>42888.541666666664</v>
      </c>
      <c r="C29718">
        <v>50334.240229000003</v>
      </c>
      <c r="D29718">
        <v>140.00399999999999</v>
      </c>
    </row>
    <row r="29719" spans="1:4">
      <c r="A29719" t="s">
        <v>326</v>
      </c>
      <c r="B29719" s="10">
        <v>42888.552083333336</v>
      </c>
      <c r="C29719">
        <v>50334.280225000002</v>
      </c>
      <c r="D29719">
        <v>159.98400000000001</v>
      </c>
    </row>
    <row r="29720" spans="1:4">
      <c r="A29720" t="s">
        <v>326</v>
      </c>
      <c r="B29720" s="10">
        <v>42888.5625</v>
      </c>
      <c r="C29720">
        <v>50334.330228999999</v>
      </c>
      <c r="D29720">
        <v>200.01599999999999</v>
      </c>
    </row>
    <row r="29721" spans="1:4">
      <c r="A29721" t="s">
        <v>326</v>
      </c>
      <c r="B29721" s="10">
        <v>42888.572916666664</v>
      </c>
      <c r="C29721">
        <v>50334.900225999998</v>
      </c>
      <c r="D29721">
        <v>2279.9879999999998</v>
      </c>
    </row>
    <row r="29722" spans="1:4">
      <c r="A29722" t="s">
        <v>326</v>
      </c>
      <c r="B29722" s="10">
        <v>42888.583333333336</v>
      </c>
      <c r="C29722">
        <v>50334.950230000002</v>
      </c>
      <c r="D29722">
        <v>200.01599999999999</v>
      </c>
    </row>
    <row r="29723" spans="1:4">
      <c r="A29723" t="s">
        <v>326</v>
      </c>
      <c r="B29723" s="10">
        <v>42888.59375</v>
      </c>
      <c r="C29723">
        <v>50335.005229000002</v>
      </c>
      <c r="D29723">
        <v>219.99600000000001</v>
      </c>
    </row>
    <row r="29724" spans="1:4">
      <c r="A29724" t="s">
        <v>326</v>
      </c>
      <c r="B29724" s="10">
        <v>42888.604166666664</v>
      </c>
      <c r="C29724">
        <v>50335.060228000002</v>
      </c>
      <c r="D29724">
        <v>219.99600000000001</v>
      </c>
    </row>
    <row r="29725" spans="1:4">
      <c r="A29725" t="s">
        <v>326</v>
      </c>
      <c r="B29725" s="10">
        <v>42888.614583333336</v>
      </c>
      <c r="C29725">
        <v>50335.110231999999</v>
      </c>
      <c r="D29725">
        <v>200.01599999999999</v>
      </c>
    </row>
    <row r="29726" spans="1:4">
      <c r="A29726" t="s">
        <v>326</v>
      </c>
      <c r="B29726" s="10">
        <v>42888.625</v>
      </c>
      <c r="C29726">
        <v>50335.165230999999</v>
      </c>
      <c r="D29726">
        <v>219.99600000000001</v>
      </c>
    </row>
    <row r="29727" spans="1:4">
      <c r="A29727" t="s">
        <v>326</v>
      </c>
      <c r="B29727" s="10">
        <v>42888.635416666664</v>
      </c>
      <c r="C29727">
        <v>50335.210230999997</v>
      </c>
      <c r="D29727">
        <v>180</v>
      </c>
    </row>
    <row r="29728" spans="1:4">
      <c r="A29728" t="s">
        <v>326</v>
      </c>
      <c r="B29728" s="10">
        <v>42888.645833333336</v>
      </c>
      <c r="C29728">
        <v>50335.255231000003</v>
      </c>
      <c r="D29728">
        <v>180</v>
      </c>
    </row>
    <row r="29729" spans="1:4">
      <c r="A29729" t="s">
        <v>326</v>
      </c>
      <c r="B29729" s="10">
        <v>42888.65625</v>
      </c>
      <c r="C29729">
        <v>50335.815229</v>
      </c>
      <c r="D29729">
        <v>2239.9920000000002</v>
      </c>
    </row>
    <row r="29730" spans="1:4">
      <c r="A29730" t="s">
        <v>326</v>
      </c>
      <c r="B29730" s="10">
        <v>42888.666666666664</v>
      </c>
      <c r="C29730">
        <v>50335.855224999999</v>
      </c>
      <c r="D29730">
        <v>159.98400000000001</v>
      </c>
    </row>
    <row r="29731" spans="1:4">
      <c r="A29731" t="s">
        <v>326</v>
      </c>
      <c r="B29731" s="10">
        <v>42888.677083333336</v>
      </c>
      <c r="C29731">
        <v>50335.895220999999</v>
      </c>
      <c r="D29731">
        <v>159.98400000000001</v>
      </c>
    </row>
    <row r="29732" spans="1:4">
      <c r="A29732" t="s">
        <v>326</v>
      </c>
      <c r="B29732" s="10">
        <v>42888.6875</v>
      </c>
      <c r="C29732">
        <v>50335.940220999997</v>
      </c>
      <c r="D29732">
        <v>180</v>
      </c>
    </row>
    <row r="29733" spans="1:4">
      <c r="A29733" t="s">
        <v>326</v>
      </c>
      <c r="B29733" s="10">
        <v>42888.697916666664</v>
      </c>
      <c r="C29733">
        <v>50335.980216999997</v>
      </c>
      <c r="D29733">
        <v>159.98400000000001</v>
      </c>
    </row>
    <row r="29734" spans="1:4">
      <c r="A29734" t="s">
        <v>326</v>
      </c>
      <c r="B29734" s="10">
        <v>42888.708333333336</v>
      </c>
      <c r="C29734">
        <v>50336.015218</v>
      </c>
      <c r="D29734">
        <v>140.00399999999999</v>
      </c>
    </row>
    <row r="29735" spans="1:4">
      <c r="A29735" t="s">
        <v>326</v>
      </c>
      <c r="B29735" s="10">
        <v>42888.71875</v>
      </c>
      <c r="C29735">
        <v>50336.055214</v>
      </c>
      <c r="D29735">
        <v>159.98400000000001</v>
      </c>
    </row>
    <row r="29736" spans="1:4">
      <c r="A29736" t="s">
        <v>326</v>
      </c>
      <c r="B29736" s="10">
        <v>42888.729166666664</v>
      </c>
      <c r="C29736">
        <v>50336.090214999997</v>
      </c>
      <c r="D29736">
        <v>140.00399999999999</v>
      </c>
    </row>
    <row r="29737" spans="1:4">
      <c r="A29737" t="s">
        <v>326</v>
      </c>
      <c r="B29737" s="10">
        <v>42888.739583333336</v>
      </c>
      <c r="C29737">
        <v>50336.125216</v>
      </c>
      <c r="D29737">
        <v>140.00399999999999</v>
      </c>
    </row>
    <row r="29738" spans="1:4">
      <c r="A29738" t="s">
        <v>326</v>
      </c>
      <c r="B29738" s="10">
        <v>42888.75</v>
      </c>
      <c r="C29738">
        <v>50336.160216999997</v>
      </c>
      <c r="D29738">
        <v>140.00399999999999</v>
      </c>
    </row>
    <row r="29739" spans="1:4">
      <c r="A29739" t="s">
        <v>326</v>
      </c>
      <c r="B29739" s="10">
        <v>42888.760416666664</v>
      </c>
      <c r="C29739">
        <v>50336.190214000002</v>
      </c>
      <c r="D29739">
        <v>119.988</v>
      </c>
    </row>
    <row r="29740" spans="1:4">
      <c r="A29740" t="s">
        <v>326</v>
      </c>
      <c r="B29740" s="10">
        <v>42888.770833333336</v>
      </c>
      <c r="C29740">
        <v>50336.215215999997</v>
      </c>
      <c r="D29740">
        <v>100.008</v>
      </c>
    </row>
    <row r="29741" spans="1:4">
      <c r="A29741" t="s">
        <v>326</v>
      </c>
      <c r="B29741" s="10">
        <v>42888.78125</v>
      </c>
      <c r="C29741">
        <v>50336.245213000002</v>
      </c>
      <c r="D29741">
        <v>119.988</v>
      </c>
    </row>
    <row r="29742" spans="1:4">
      <c r="A29742" t="s">
        <v>326</v>
      </c>
      <c r="B29742" s="10">
        <v>42888.791666666664</v>
      </c>
      <c r="C29742">
        <v>50336.270214999997</v>
      </c>
      <c r="D29742">
        <v>100.008</v>
      </c>
    </row>
    <row r="29743" spans="1:4">
      <c r="A29743" t="s">
        <v>326</v>
      </c>
      <c r="B29743" s="10">
        <v>42888.802083333336</v>
      </c>
      <c r="C29743">
        <v>50336.295216999999</v>
      </c>
      <c r="D29743">
        <v>100.008</v>
      </c>
    </row>
    <row r="29744" spans="1:4">
      <c r="A29744" t="s">
        <v>326</v>
      </c>
      <c r="B29744" s="10">
        <v>42888.8125</v>
      </c>
      <c r="C29744">
        <v>50336.315215000002</v>
      </c>
      <c r="D29744">
        <v>79.992000000000004</v>
      </c>
    </row>
    <row r="29745" spans="1:4">
      <c r="A29745" t="s">
        <v>326</v>
      </c>
      <c r="B29745" s="10">
        <v>42888.822916666664</v>
      </c>
      <c r="C29745">
        <v>50336.350215999999</v>
      </c>
      <c r="D29745">
        <v>140.00399999999999</v>
      </c>
    </row>
    <row r="29746" spans="1:4">
      <c r="A29746" t="s">
        <v>326</v>
      </c>
      <c r="B29746" s="10">
        <v>42888.833333333336</v>
      </c>
      <c r="C29746">
        <v>50336.385217000003</v>
      </c>
      <c r="D29746">
        <v>140.00399999999999</v>
      </c>
    </row>
    <row r="29747" spans="1:4">
      <c r="A29747" t="s">
        <v>326</v>
      </c>
      <c r="B29747" s="10">
        <v>42888.84375</v>
      </c>
      <c r="C29747">
        <v>50336.415214000001</v>
      </c>
      <c r="D29747">
        <v>119.988</v>
      </c>
    </row>
    <row r="29748" spans="1:4">
      <c r="A29748" t="s">
        <v>326</v>
      </c>
      <c r="B29748" s="10">
        <v>42888.854166666664</v>
      </c>
      <c r="C29748">
        <v>50336.445210999998</v>
      </c>
      <c r="D29748">
        <v>119.988</v>
      </c>
    </row>
    <row r="29749" spans="1:4">
      <c r="A29749" t="s">
        <v>326</v>
      </c>
      <c r="B29749" s="10">
        <v>42888.864583333336</v>
      </c>
      <c r="C29749">
        <v>50336.500209999998</v>
      </c>
      <c r="D29749">
        <v>219.99600000000001</v>
      </c>
    </row>
    <row r="29750" spans="1:4">
      <c r="A29750" t="s">
        <v>326</v>
      </c>
      <c r="B29750" s="10">
        <v>42888.875</v>
      </c>
      <c r="C29750">
        <v>50336.520208000002</v>
      </c>
      <c r="D29750">
        <v>79.992000000000004</v>
      </c>
    </row>
    <row r="29751" spans="1:4">
      <c r="A29751" t="s">
        <v>326</v>
      </c>
      <c r="B29751" s="10">
        <v>42888.885416666664</v>
      </c>
      <c r="C29751">
        <v>50336.545209999997</v>
      </c>
      <c r="D29751">
        <v>100.008</v>
      </c>
    </row>
    <row r="29752" spans="1:4">
      <c r="A29752" t="s">
        <v>326</v>
      </c>
      <c r="B29752" s="10">
        <v>42888.895833333336</v>
      </c>
      <c r="C29752">
        <v>50336.565208</v>
      </c>
      <c r="D29752">
        <v>79.992000000000004</v>
      </c>
    </row>
    <row r="29753" spans="1:4">
      <c r="A29753" t="s">
        <v>326</v>
      </c>
      <c r="B29753" s="10">
        <v>42888.90625</v>
      </c>
      <c r="C29753">
        <v>50336.590210000002</v>
      </c>
      <c r="D29753">
        <v>100.008</v>
      </c>
    </row>
    <row r="29754" spans="1:4">
      <c r="A29754" t="s">
        <v>326</v>
      </c>
      <c r="B29754" s="10">
        <v>42888.916666666664</v>
      </c>
      <c r="C29754">
        <v>50336.595214000001</v>
      </c>
      <c r="D29754">
        <v>20.015999999999998</v>
      </c>
    </row>
    <row r="29755" spans="1:4">
      <c r="A29755" t="s">
        <v>326</v>
      </c>
      <c r="B29755" s="10">
        <v>42888.927083333336</v>
      </c>
      <c r="C29755">
        <v>50336.600218</v>
      </c>
      <c r="D29755">
        <v>20.015999999999998</v>
      </c>
    </row>
    <row r="29756" spans="1:4">
      <c r="A29756" t="s">
        <v>326</v>
      </c>
      <c r="B29756" s="10">
        <v>42888.9375</v>
      </c>
      <c r="C29756">
        <v>50336.610217000001</v>
      </c>
      <c r="D29756">
        <v>39.996000000000002</v>
      </c>
    </row>
    <row r="29757" spans="1:4">
      <c r="A29757" t="s">
        <v>326</v>
      </c>
      <c r="B29757" s="10">
        <v>42888.947916666664</v>
      </c>
      <c r="C29757">
        <v>50336.615221</v>
      </c>
      <c r="D29757">
        <v>20.015999999999998</v>
      </c>
    </row>
    <row r="29758" spans="1:4">
      <c r="A29758" t="s">
        <v>326</v>
      </c>
      <c r="B29758" s="10">
        <v>42888.958333333336</v>
      </c>
      <c r="C29758">
        <v>50336.620224999999</v>
      </c>
      <c r="D29758">
        <v>20.015999999999998</v>
      </c>
    </row>
    <row r="29759" spans="1:4">
      <c r="A29759" t="s">
        <v>326</v>
      </c>
      <c r="B29759" s="10">
        <v>42888.96875</v>
      </c>
      <c r="C29759">
        <v>50336.630224</v>
      </c>
      <c r="D29759">
        <v>39.996000000000002</v>
      </c>
    </row>
    <row r="29760" spans="1:4">
      <c r="A29760" t="s">
        <v>326</v>
      </c>
      <c r="B29760" s="10">
        <v>42888.979166666664</v>
      </c>
      <c r="C29760">
        <v>50336.635227999999</v>
      </c>
      <c r="D29760">
        <v>20.015999999999998</v>
      </c>
    </row>
    <row r="29761" spans="1:4">
      <c r="A29761" t="s">
        <v>326</v>
      </c>
      <c r="B29761" s="10">
        <v>42888.989583333336</v>
      </c>
      <c r="C29761">
        <v>50336.640231999998</v>
      </c>
      <c r="D29761">
        <v>20.015999999999998</v>
      </c>
    </row>
    <row r="29762" spans="1:4">
      <c r="A29762" t="s">
        <v>326</v>
      </c>
      <c r="B29762" s="10">
        <v>42889</v>
      </c>
      <c r="C29762">
        <v>50336.648439999997</v>
      </c>
      <c r="D29762">
        <v>39.996000000000002</v>
      </c>
    </row>
    <row r="29763" spans="1:4">
      <c r="A29763" t="s">
        <v>326</v>
      </c>
      <c r="B29763" s="10">
        <v>42889.010416666664</v>
      </c>
      <c r="C29763">
        <v>50336.653444000003</v>
      </c>
      <c r="D29763">
        <v>20.015999999999998</v>
      </c>
    </row>
    <row r="29764" spans="1:4">
      <c r="A29764" t="s">
        <v>326</v>
      </c>
      <c r="B29764" s="10">
        <v>42889.020833333336</v>
      </c>
      <c r="C29764">
        <v>50336.658448000002</v>
      </c>
      <c r="D29764">
        <v>20.015999999999998</v>
      </c>
    </row>
    <row r="29765" spans="1:4">
      <c r="A29765" t="s">
        <v>326</v>
      </c>
      <c r="B29765" s="10">
        <v>42889.03125</v>
      </c>
      <c r="C29765">
        <v>50336.663452000001</v>
      </c>
      <c r="D29765">
        <v>20.015999999999998</v>
      </c>
    </row>
    <row r="29766" spans="1:4">
      <c r="A29766" t="s">
        <v>326</v>
      </c>
      <c r="B29766" s="10">
        <v>42889.041666666664</v>
      </c>
      <c r="C29766">
        <v>50336.673451000002</v>
      </c>
      <c r="D29766">
        <v>39.996000000000002</v>
      </c>
    </row>
    <row r="29767" spans="1:4">
      <c r="A29767" t="s">
        <v>326</v>
      </c>
      <c r="B29767" s="10">
        <v>42889.052083333336</v>
      </c>
      <c r="C29767">
        <v>50336.678455000001</v>
      </c>
      <c r="D29767">
        <v>20.015999999999998</v>
      </c>
    </row>
    <row r="29768" spans="1:4">
      <c r="A29768" t="s">
        <v>326</v>
      </c>
      <c r="B29768" s="10">
        <v>42889.0625</v>
      </c>
      <c r="C29768">
        <v>50336.683459</v>
      </c>
      <c r="D29768">
        <v>20.015999999999998</v>
      </c>
    </row>
    <row r="29769" spans="1:4">
      <c r="A29769" t="s">
        <v>326</v>
      </c>
      <c r="B29769" s="10">
        <v>42889.072916666664</v>
      </c>
      <c r="C29769">
        <v>50336.688462999999</v>
      </c>
      <c r="D29769">
        <v>20.015999999999998</v>
      </c>
    </row>
    <row r="29770" spans="1:4">
      <c r="A29770" t="s">
        <v>326</v>
      </c>
      <c r="B29770" s="10">
        <v>42889.083333333336</v>
      </c>
      <c r="C29770">
        <v>50336.693466999997</v>
      </c>
      <c r="D29770">
        <v>20.015999999999998</v>
      </c>
    </row>
    <row r="29771" spans="1:4">
      <c r="A29771" t="s">
        <v>326</v>
      </c>
      <c r="B29771" s="10">
        <v>42889.09375</v>
      </c>
      <c r="C29771">
        <v>50336.698471000003</v>
      </c>
      <c r="D29771">
        <v>20.015999999999998</v>
      </c>
    </row>
    <row r="29772" spans="1:4">
      <c r="A29772" t="s">
        <v>326</v>
      </c>
      <c r="B29772" s="10">
        <v>42889.104166666664</v>
      </c>
      <c r="C29772">
        <v>50336.708469999998</v>
      </c>
      <c r="D29772">
        <v>39.996000000000002</v>
      </c>
    </row>
    <row r="29773" spans="1:4">
      <c r="A29773" t="s">
        <v>326</v>
      </c>
      <c r="B29773" s="10">
        <v>42889.114583333336</v>
      </c>
      <c r="C29773">
        <v>50336.713473999996</v>
      </c>
      <c r="D29773">
        <v>20.015999999999998</v>
      </c>
    </row>
    <row r="29774" spans="1:4">
      <c r="A29774" t="s">
        <v>326</v>
      </c>
      <c r="B29774" s="10">
        <v>42889.125</v>
      </c>
      <c r="C29774">
        <v>50336.718478000003</v>
      </c>
      <c r="D29774">
        <v>20.015999999999998</v>
      </c>
    </row>
    <row r="29775" spans="1:4">
      <c r="A29775" t="s">
        <v>326</v>
      </c>
      <c r="B29775" s="10">
        <v>42889.135416666664</v>
      </c>
      <c r="C29775">
        <v>50336.723482000001</v>
      </c>
      <c r="D29775">
        <v>20.015999999999998</v>
      </c>
    </row>
    <row r="29776" spans="1:4">
      <c r="A29776" t="s">
        <v>326</v>
      </c>
      <c r="B29776" s="10">
        <v>42889.145833333336</v>
      </c>
      <c r="C29776">
        <v>50336.728486</v>
      </c>
      <c r="D29776">
        <v>20.015999999999998</v>
      </c>
    </row>
    <row r="29777" spans="1:4">
      <c r="A29777" t="s">
        <v>326</v>
      </c>
      <c r="B29777" s="10">
        <v>42889.15625</v>
      </c>
      <c r="C29777">
        <v>50336.733489999999</v>
      </c>
      <c r="D29777">
        <v>20.015999999999998</v>
      </c>
    </row>
    <row r="29778" spans="1:4">
      <c r="A29778" t="s">
        <v>326</v>
      </c>
      <c r="B29778" s="10">
        <v>42889.166666666664</v>
      </c>
      <c r="C29778">
        <v>50337.243493000002</v>
      </c>
      <c r="D29778">
        <v>2040.0119999999999</v>
      </c>
    </row>
    <row r="29779" spans="1:4">
      <c r="A29779" t="s">
        <v>326</v>
      </c>
      <c r="B29779" s="10">
        <v>42889.177083333336</v>
      </c>
      <c r="C29779">
        <v>50337.248497</v>
      </c>
      <c r="D29779">
        <v>20.015999999999998</v>
      </c>
    </row>
    <row r="29780" spans="1:4">
      <c r="A29780" t="s">
        <v>326</v>
      </c>
      <c r="B29780" s="10">
        <v>42889.1875</v>
      </c>
      <c r="C29780">
        <v>50337.253500999999</v>
      </c>
      <c r="D29780">
        <v>20.015999999999998</v>
      </c>
    </row>
    <row r="29781" spans="1:4">
      <c r="A29781" t="s">
        <v>326</v>
      </c>
      <c r="B29781" s="10">
        <v>42889.197916666664</v>
      </c>
      <c r="C29781">
        <v>50337.258504999998</v>
      </c>
      <c r="D29781">
        <v>20.015999999999998</v>
      </c>
    </row>
    <row r="29782" spans="1:4">
      <c r="A29782" t="s">
        <v>326</v>
      </c>
      <c r="B29782" s="10">
        <v>42889.208333333336</v>
      </c>
      <c r="C29782">
        <v>50337.263508999997</v>
      </c>
      <c r="D29782">
        <v>20.015999999999998</v>
      </c>
    </row>
    <row r="29783" spans="1:4">
      <c r="A29783" t="s">
        <v>326</v>
      </c>
      <c r="B29783" s="10">
        <v>42889.21875</v>
      </c>
      <c r="C29783">
        <v>50337.268513000003</v>
      </c>
      <c r="D29783">
        <v>20.015999999999998</v>
      </c>
    </row>
    <row r="29784" spans="1:4">
      <c r="A29784" t="s">
        <v>326</v>
      </c>
      <c r="B29784" s="10">
        <v>42889.229166666664</v>
      </c>
      <c r="C29784">
        <v>50337.273517000001</v>
      </c>
      <c r="D29784">
        <v>20.015999999999998</v>
      </c>
    </row>
    <row r="29785" spans="1:4">
      <c r="A29785" t="s">
        <v>326</v>
      </c>
      <c r="B29785" s="10">
        <v>42889.239583333336</v>
      </c>
      <c r="C29785">
        <v>50337.278521</v>
      </c>
      <c r="D29785">
        <v>20.015999999999998</v>
      </c>
    </row>
    <row r="29786" spans="1:4">
      <c r="A29786" t="s">
        <v>326</v>
      </c>
      <c r="B29786" s="10">
        <v>42889.25</v>
      </c>
      <c r="C29786">
        <v>50337.283524999999</v>
      </c>
      <c r="D29786">
        <v>20.015999999999998</v>
      </c>
    </row>
    <row r="29787" spans="1:4">
      <c r="A29787" t="s">
        <v>326</v>
      </c>
      <c r="B29787" s="10">
        <v>42889.260416666664</v>
      </c>
      <c r="C29787">
        <v>50337.288528999998</v>
      </c>
      <c r="D29787">
        <v>20.015999999999998</v>
      </c>
    </row>
    <row r="29788" spans="1:4">
      <c r="A29788" t="s">
        <v>326</v>
      </c>
      <c r="B29788" s="10">
        <v>42889.270833333336</v>
      </c>
      <c r="C29788">
        <v>50337.293532999996</v>
      </c>
      <c r="D29788">
        <v>20.015999999999998</v>
      </c>
    </row>
    <row r="29789" spans="1:4">
      <c r="A29789" t="s">
        <v>326</v>
      </c>
      <c r="B29789" s="10">
        <v>42889.28125</v>
      </c>
      <c r="C29789">
        <v>50337.298537000002</v>
      </c>
      <c r="D29789">
        <v>20.015999999999998</v>
      </c>
    </row>
    <row r="29790" spans="1:4">
      <c r="A29790" t="s">
        <v>326</v>
      </c>
      <c r="B29790" s="10">
        <v>42889.291666666664</v>
      </c>
      <c r="C29790">
        <v>50337.303541000001</v>
      </c>
      <c r="D29790">
        <v>20.015999999999998</v>
      </c>
    </row>
    <row r="29791" spans="1:4">
      <c r="A29791" t="s">
        <v>326</v>
      </c>
      <c r="B29791" s="10">
        <v>42889.302083333336</v>
      </c>
      <c r="C29791">
        <v>50337.313540000003</v>
      </c>
      <c r="D29791">
        <v>39.996000000000002</v>
      </c>
    </row>
    <row r="29792" spans="1:4">
      <c r="A29792" t="s">
        <v>326</v>
      </c>
      <c r="B29792" s="10">
        <v>42889.3125</v>
      </c>
      <c r="C29792">
        <v>50337.318544000002</v>
      </c>
      <c r="D29792">
        <v>20.015999999999998</v>
      </c>
    </row>
    <row r="29793" spans="1:4">
      <c r="A29793" t="s">
        <v>326</v>
      </c>
      <c r="B29793" s="10">
        <v>42889.322916666664</v>
      </c>
      <c r="C29793">
        <v>50337.323548</v>
      </c>
      <c r="D29793">
        <v>20.015999999999998</v>
      </c>
    </row>
    <row r="29794" spans="1:4">
      <c r="A29794" t="s">
        <v>326</v>
      </c>
      <c r="B29794" s="10">
        <v>42889.333333333336</v>
      </c>
      <c r="C29794">
        <v>50337.328551999999</v>
      </c>
      <c r="D29794">
        <v>20.015999999999998</v>
      </c>
    </row>
    <row r="29795" spans="1:4">
      <c r="A29795" t="s">
        <v>326</v>
      </c>
      <c r="B29795" s="10">
        <v>42889.34375</v>
      </c>
      <c r="C29795">
        <v>50337.338551000001</v>
      </c>
      <c r="D29795">
        <v>39.996000000000002</v>
      </c>
    </row>
    <row r="29796" spans="1:4">
      <c r="A29796" t="s">
        <v>326</v>
      </c>
      <c r="B29796" s="10">
        <v>42889.354166666664</v>
      </c>
      <c r="C29796">
        <v>50337.343554999999</v>
      </c>
      <c r="D29796">
        <v>20.015999999999998</v>
      </c>
    </row>
    <row r="29797" spans="1:4">
      <c r="A29797" t="s">
        <v>326</v>
      </c>
      <c r="B29797" s="10">
        <v>42889.364583333336</v>
      </c>
      <c r="C29797">
        <v>50337.348558999998</v>
      </c>
      <c r="D29797">
        <v>20.015999999999998</v>
      </c>
    </row>
    <row r="29798" spans="1:4">
      <c r="A29798" t="s">
        <v>326</v>
      </c>
      <c r="B29798" s="10">
        <v>42889.375</v>
      </c>
      <c r="C29798">
        <v>50337.358558</v>
      </c>
      <c r="D29798">
        <v>39.996000000000002</v>
      </c>
    </row>
    <row r="29799" spans="1:4">
      <c r="A29799" t="s">
        <v>326</v>
      </c>
      <c r="B29799" s="10">
        <v>42889.385416666664</v>
      </c>
      <c r="C29799">
        <v>50337.363561999999</v>
      </c>
      <c r="D29799">
        <v>20.015999999999998</v>
      </c>
    </row>
    <row r="29800" spans="1:4">
      <c r="A29800" t="s">
        <v>326</v>
      </c>
      <c r="B29800" s="10">
        <v>42889.395833333336</v>
      </c>
      <c r="C29800">
        <v>50337.368565999997</v>
      </c>
      <c r="D29800">
        <v>20.015999999999998</v>
      </c>
    </row>
    <row r="29801" spans="1:4">
      <c r="A29801" t="s">
        <v>326</v>
      </c>
      <c r="B29801" s="10">
        <v>42889.40625</v>
      </c>
      <c r="C29801">
        <v>50337.378564999999</v>
      </c>
      <c r="D29801">
        <v>39.996000000000002</v>
      </c>
    </row>
    <row r="29802" spans="1:4">
      <c r="A29802" t="s">
        <v>326</v>
      </c>
      <c r="B29802" s="10">
        <v>42889.416666666664</v>
      </c>
      <c r="C29802">
        <v>50337.383568999998</v>
      </c>
      <c r="D29802">
        <v>20.015999999999998</v>
      </c>
    </row>
    <row r="29803" spans="1:4">
      <c r="A29803" t="s">
        <v>326</v>
      </c>
      <c r="B29803" s="10">
        <v>42889.427083333336</v>
      </c>
      <c r="C29803">
        <v>50337.388572999997</v>
      </c>
      <c r="D29803">
        <v>20.015999999999998</v>
      </c>
    </row>
    <row r="29804" spans="1:4">
      <c r="A29804" t="s">
        <v>326</v>
      </c>
      <c r="B29804" s="10">
        <v>42889.4375</v>
      </c>
      <c r="C29804">
        <v>50337.398571999998</v>
      </c>
      <c r="D29804">
        <v>39.996000000000002</v>
      </c>
    </row>
    <row r="29805" spans="1:4">
      <c r="A29805" t="s">
        <v>326</v>
      </c>
      <c r="B29805" s="10">
        <v>42889.447916666664</v>
      </c>
      <c r="C29805">
        <v>50337.408571</v>
      </c>
      <c r="D29805">
        <v>39.996000000000002</v>
      </c>
    </row>
    <row r="29806" spans="1:4">
      <c r="A29806" t="s">
        <v>326</v>
      </c>
      <c r="B29806" s="10">
        <v>42889.458333333336</v>
      </c>
      <c r="C29806">
        <v>50337.413574999999</v>
      </c>
      <c r="D29806">
        <v>20.015999999999998</v>
      </c>
    </row>
    <row r="29807" spans="1:4">
      <c r="A29807" t="s">
        <v>326</v>
      </c>
      <c r="B29807" s="10">
        <v>42889.46875</v>
      </c>
      <c r="C29807">
        <v>50337.423574</v>
      </c>
      <c r="D29807">
        <v>39.996000000000002</v>
      </c>
    </row>
    <row r="29808" spans="1:4">
      <c r="A29808" t="s">
        <v>326</v>
      </c>
      <c r="B29808" s="10">
        <v>42889.479166666664</v>
      </c>
      <c r="C29808">
        <v>50337.428577999999</v>
      </c>
      <c r="D29808">
        <v>20.015999999999998</v>
      </c>
    </row>
    <row r="29809" spans="1:4">
      <c r="A29809" t="s">
        <v>326</v>
      </c>
      <c r="B29809" s="10">
        <v>42889.489583333336</v>
      </c>
      <c r="C29809">
        <v>50337.433581999998</v>
      </c>
      <c r="D29809">
        <v>20.015999999999998</v>
      </c>
    </row>
    <row r="29810" spans="1:4">
      <c r="A29810" t="s">
        <v>326</v>
      </c>
      <c r="B29810" s="10">
        <v>42889.5</v>
      </c>
      <c r="C29810">
        <v>50337.438585999997</v>
      </c>
      <c r="D29810">
        <v>20.015999999999998</v>
      </c>
    </row>
    <row r="29811" spans="1:4">
      <c r="A29811" t="s">
        <v>326</v>
      </c>
      <c r="B29811" s="10">
        <v>42889.510416666664</v>
      </c>
      <c r="C29811">
        <v>50337.443590000003</v>
      </c>
      <c r="D29811">
        <v>20.015999999999998</v>
      </c>
    </row>
    <row r="29812" spans="1:4">
      <c r="A29812" t="s">
        <v>326</v>
      </c>
      <c r="B29812" s="10">
        <v>42889.520833333336</v>
      </c>
      <c r="C29812">
        <v>50337.448594000001</v>
      </c>
      <c r="D29812">
        <v>20.015999999999998</v>
      </c>
    </row>
    <row r="29813" spans="1:4">
      <c r="A29813" t="s">
        <v>326</v>
      </c>
      <c r="B29813" s="10">
        <v>42889.53125</v>
      </c>
      <c r="C29813">
        <v>50337.458593000003</v>
      </c>
      <c r="D29813">
        <v>39.996000000000002</v>
      </c>
    </row>
    <row r="29814" spans="1:4">
      <c r="A29814" t="s">
        <v>326</v>
      </c>
      <c r="B29814" s="10">
        <v>42889.541666666664</v>
      </c>
      <c r="C29814">
        <v>50337.463597000002</v>
      </c>
      <c r="D29814">
        <v>20.015999999999998</v>
      </c>
    </row>
    <row r="29815" spans="1:4">
      <c r="A29815" t="s">
        <v>326</v>
      </c>
      <c r="B29815" s="10">
        <v>42889.552083333336</v>
      </c>
      <c r="C29815">
        <v>50337.468601</v>
      </c>
      <c r="D29815">
        <v>20.015999999999998</v>
      </c>
    </row>
    <row r="29816" spans="1:4">
      <c r="A29816" t="s">
        <v>326</v>
      </c>
      <c r="B29816" s="10">
        <v>42889.5625</v>
      </c>
      <c r="C29816">
        <v>50337.473604999999</v>
      </c>
      <c r="D29816">
        <v>20.015999999999998</v>
      </c>
    </row>
    <row r="29817" spans="1:4">
      <c r="A29817" t="s">
        <v>326</v>
      </c>
      <c r="B29817" s="10">
        <v>42889.572916666664</v>
      </c>
      <c r="C29817">
        <v>50337.493603000003</v>
      </c>
      <c r="D29817">
        <v>79.992000000000004</v>
      </c>
    </row>
    <row r="29818" spans="1:4">
      <c r="A29818" t="s">
        <v>326</v>
      </c>
      <c r="B29818" s="10">
        <v>42889.583333333336</v>
      </c>
      <c r="C29818">
        <v>50337.518604999997</v>
      </c>
      <c r="D29818">
        <v>100.008</v>
      </c>
    </row>
    <row r="29819" spans="1:4">
      <c r="A29819" t="s">
        <v>326</v>
      </c>
      <c r="B29819" s="10">
        <v>42889.59375</v>
      </c>
      <c r="C29819">
        <v>50337.538603000001</v>
      </c>
      <c r="D29819">
        <v>79.992000000000004</v>
      </c>
    </row>
    <row r="29820" spans="1:4">
      <c r="A29820" t="s">
        <v>326</v>
      </c>
      <c r="B29820" s="10">
        <v>42889.604166666664</v>
      </c>
      <c r="C29820">
        <v>50337.558600999997</v>
      </c>
      <c r="D29820">
        <v>79.992000000000004</v>
      </c>
    </row>
    <row r="29821" spans="1:4">
      <c r="A29821" t="s">
        <v>326</v>
      </c>
      <c r="B29821" s="10">
        <v>42889.614583333336</v>
      </c>
      <c r="C29821">
        <v>50337.583602999999</v>
      </c>
      <c r="D29821">
        <v>100.008</v>
      </c>
    </row>
    <row r="29822" spans="1:4">
      <c r="A29822" t="s">
        <v>326</v>
      </c>
      <c r="B29822" s="10">
        <v>42889.625</v>
      </c>
      <c r="C29822">
        <v>50337.603601000003</v>
      </c>
      <c r="D29822">
        <v>79.992000000000004</v>
      </c>
    </row>
    <row r="29823" spans="1:4">
      <c r="A29823" t="s">
        <v>326</v>
      </c>
      <c r="B29823" s="10">
        <v>42889.635416666664</v>
      </c>
      <c r="C29823">
        <v>50337.628602999997</v>
      </c>
      <c r="D29823">
        <v>100.008</v>
      </c>
    </row>
    <row r="29824" spans="1:4">
      <c r="A29824" t="s">
        <v>326</v>
      </c>
      <c r="B29824" s="10">
        <v>42889.645833333336</v>
      </c>
      <c r="C29824">
        <v>50337.648601000001</v>
      </c>
      <c r="D29824">
        <v>79.992000000000004</v>
      </c>
    </row>
    <row r="29825" spans="1:4">
      <c r="A29825" t="s">
        <v>326</v>
      </c>
      <c r="B29825" s="10">
        <v>42889.65625</v>
      </c>
      <c r="C29825">
        <v>50337.658600000002</v>
      </c>
      <c r="D29825">
        <v>39.996000000000002</v>
      </c>
    </row>
    <row r="29826" spans="1:4">
      <c r="A29826" t="s">
        <v>326</v>
      </c>
      <c r="B29826" s="10">
        <v>42889.666666666664</v>
      </c>
      <c r="C29826">
        <v>50337.663604000001</v>
      </c>
      <c r="D29826">
        <v>20.015999999999998</v>
      </c>
    </row>
    <row r="29827" spans="1:4">
      <c r="A29827" t="s">
        <v>326</v>
      </c>
      <c r="B29827" s="10">
        <v>42889.677083333336</v>
      </c>
      <c r="C29827">
        <v>50337.668608</v>
      </c>
      <c r="D29827">
        <v>20.015999999999998</v>
      </c>
    </row>
    <row r="29828" spans="1:4">
      <c r="A29828" t="s">
        <v>326</v>
      </c>
      <c r="B29828" s="10">
        <v>42889.6875</v>
      </c>
      <c r="C29828">
        <v>50337.673611999999</v>
      </c>
      <c r="D29828">
        <v>20.015999999999998</v>
      </c>
    </row>
    <row r="29829" spans="1:4">
      <c r="A29829" t="s">
        <v>326</v>
      </c>
      <c r="B29829" s="10">
        <v>42889.697916666664</v>
      </c>
      <c r="C29829">
        <v>50337.678615999997</v>
      </c>
      <c r="D29829">
        <v>20.015999999999998</v>
      </c>
    </row>
    <row r="29830" spans="1:4">
      <c r="A29830" t="s">
        <v>326</v>
      </c>
      <c r="B29830" s="10">
        <v>42889.708333333336</v>
      </c>
      <c r="C29830">
        <v>50337.683620000003</v>
      </c>
      <c r="D29830">
        <v>20.015999999999998</v>
      </c>
    </row>
    <row r="29831" spans="1:4">
      <c r="A29831" t="s">
        <v>326</v>
      </c>
      <c r="B29831" s="10">
        <v>42889.71875</v>
      </c>
      <c r="C29831">
        <v>50337.693618999998</v>
      </c>
      <c r="D29831">
        <v>39.996000000000002</v>
      </c>
    </row>
    <row r="29832" spans="1:4">
      <c r="A29832" t="s">
        <v>326</v>
      </c>
      <c r="B29832" s="10">
        <v>42889.729166666664</v>
      </c>
      <c r="C29832">
        <v>50337.698622999997</v>
      </c>
      <c r="D29832">
        <v>20.015999999999998</v>
      </c>
    </row>
    <row r="29833" spans="1:4">
      <c r="A29833" t="s">
        <v>326</v>
      </c>
      <c r="B29833" s="10">
        <v>42889.739583333336</v>
      </c>
      <c r="C29833">
        <v>50337.703627000003</v>
      </c>
      <c r="D29833">
        <v>20.015999999999998</v>
      </c>
    </row>
    <row r="29834" spans="1:4">
      <c r="A29834" t="s">
        <v>326</v>
      </c>
      <c r="B29834" s="10">
        <v>42889.75</v>
      </c>
      <c r="C29834">
        <v>50337.708631000001</v>
      </c>
      <c r="D29834">
        <v>20.015999999999998</v>
      </c>
    </row>
    <row r="29835" spans="1:4">
      <c r="A29835" t="s">
        <v>326</v>
      </c>
      <c r="B29835" s="10">
        <v>42889.760416666664</v>
      </c>
      <c r="C29835">
        <v>50337.713635</v>
      </c>
      <c r="D29835">
        <v>20.015999999999998</v>
      </c>
    </row>
    <row r="29836" spans="1:4">
      <c r="A29836" t="s">
        <v>326</v>
      </c>
      <c r="B29836" s="10">
        <v>42889.770833333336</v>
      </c>
      <c r="C29836">
        <v>50337.718638999999</v>
      </c>
      <c r="D29836">
        <v>20.015999999999998</v>
      </c>
    </row>
    <row r="29837" spans="1:4">
      <c r="A29837" t="s">
        <v>326</v>
      </c>
      <c r="B29837" s="10">
        <v>42889.78125</v>
      </c>
      <c r="C29837">
        <v>50337.723642999998</v>
      </c>
      <c r="D29837">
        <v>20.015999999999998</v>
      </c>
    </row>
    <row r="29838" spans="1:4">
      <c r="A29838" t="s">
        <v>326</v>
      </c>
      <c r="B29838" s="10">
        <v>42889.791666666664</v>
      </c>
      <c r="C29838">
        <v>50337.728647000004</v>
      </c>
      <c r="D29838">
        <v>20.015999999999998</v>
      </c>
    </row>
    <row r="29839" spans="1:4">
      <c r="A29839" t="s">
        <v>326</v>
      </c>
      <c r="B29839" s="10">
        <v>42889.802083333336</v>
      </c>
      <c r="C29839">
        <v>50337.738645999998</v>
      </c>
      <c r="D29839">
        <v>39.996000000000002</v>
      </c>
    </row>
    <row r="29840" spans="1:4">
      <c r="A29840" t="s">
        <v>326</v>
      </c>
      <c r="B29840" s="10">
        <v>42889.8125</v>
      </c>
      <c r="C29840">
        <v>50337.743649999997</v>
      </c>
      <c r="D29840">
        <v>20.015999999999998</v>
      </c>
    </row>
    <row r="29841" spans="1:4">
      <c r="A29841" t="s">
        <v>326</v>
      </c>
      <c r="B29841" s="10">
        <v>42889.822916666664</v>
      </c>
      <c r="C29841">
        <v>50337.748654000003</v>
      </c>
      <c r="D29841">
        <v>20.015999999999998</v>
      </c>
    </row>
    <row r="29842" spans="1:4">
      <c r="A29842" t="s">
        <v>326</v>
      </c>
      <c r="B29842" s="10">
        <v>42889.833333333336</v>
      </c>
      <c r="C29842">
        <v>50337.753658000001</v>
      </c>
      <c r="D29842">
        <v>20.015999999999998</v>
      </c>
    </row>
    <row r="29843" spans="1:4">
      <c r="A29843" t="s">
        <v>326</v>
      </c>
      <c r="B29843" s="10">
        <v>42889.84375</v>
      </c>
      <c r="C29843">
        <v>50337.758662</v>
      </c>
      <c r="D29843">
        <v>20.015999999999998</v>
      </c>
    </row>
    <row r="29844" spans="1:4">
      <c r="A29844" t="s">
        <v>326</v>
      </c>
      <c r="B29844" s="10">
        <v>42889.854166666664</v>
      </c>
      <c r="C29844">
        <v>50337.763665999999</v>
      </c>
      <c r="D29844">
        <v>20.015999999999998</v>
      </c>
    </row>
    <row r="29845" spans="1:4">
      <c r="A29845" t="s">
        <v>326</v>
      </c>
      <c r="B29845" s="10">
        <v>42889.864583333336</v>
      </c>
      <c r="C29845">
        <v>50338.273669000002</v>
      </c>
      <c r="D29845">
        <v>2040.0119999999999</v>
      </c>
    </row>
    <row r="29846" spans="1:4">
      <c r="A29846" t="s">
        <v>326</v>
      </c>
      <c r="B29846" s="10">
        <v>42889.875</v>
      </c>
      <c r="C29846">
        <v>50338.283667999996</v>
      </c>
      <c r="D29846">
        <v>39.996000000000002</v>
      </c>
    </row>
    <row r="29847" spans="1:4">
      <c r="A29847" t="s">
        <v>326</v>
      </c>
      <c r="B29847" s="10">
        <v>42889.885416666664</v>
      </c>
      <c r="C29847">
        <v>50338.293666999998</v>
      </c>
      <c r="D29847">
        <v>39.996000000000002</v>
      </c>
    </row>
    <row r="29848" spans="1:4">
      <c r="A29848" t="s">
        <v>326</v>
      </c>
      <c r="B29848" s="10">
        <v>42889.895833333336</v>
      </c>
      <c r="C29848">
        <v>50338.298670999997</v>
      </c>
      <c r="D29848">
        <v>20.015999999999998</v>
      </c>
    </row>
    <row r="29849" spans="1:4">
      <c r="A29849" t="s">
        <v>326</v>
      </c>
      <c r="B29849" s="10">
        <v>42889.90625</v>
      </c>
      <c r="C29849">
        <v>50338.308669999999</v>
      </c>
      <c r="D29849">
        <v>39.996000000000002</v>
      </c>
    </row>
    <row r="29850" spans="1:4">
      <c r="A29850" t="s">
        <v>326</v>
      </c>
      <c r="B29850" s="10">
        <v>42889.916666666664</v>
      </c>
      <c r="C29850">
        <v>50338.313673999997</v>
      </c>
      <c r="D29850">
        <v>20.015999999999998</v>
      </c>
    </row>
    <row r="29851" spans="1:4">
      <c r="A29851" t="s">
        <v>326</v>
      </c>
      <c r="B29851" s="10">
        <v>42889.927083333336</v>
      </c>
      <c r="C29851">
        <v>50338.323672999999</v>
      </c>
      <c r="D29851">
        <v>39.996000000000002</v>
      </c>
    </row>
    <row r="29852" spans="1:4">
      <c r="A29852" t="s">
        <v>326</v>
      </c>
      <c r="B29852" s="10">
        <v>42889.9375</v>
      </c>
      <c r="C29852">
        <v>50338.333672000001</v>
      </c>
      <c r="D29852">
        <v>39.996000000000002</v>
      </c>
    </row>
    <row r="29853" spans="1:4">
      <c r="A29853" t="s">
        <v>326</v>
      </c>
      <c r="B29853" s="10">
        <v>42889.947916666664</v>
      </c>
      <c r="C29853">
        <v>50338.343671000002</v>
      </c>
      <c r="D29853">
        <v>39.996000000000002</v>
      </c>
    </row>
    <row r="29854" spans="1:4">
      <c r="A29854" t="s">
        <v>326</v>
      </c>
      <c r="B29854" s="10">
        <v>42889.958333333336</v>
      </c>
      <c r="C29854">
        <v>50338.353669999997</v>
      </c>
      <c r="D29854">
        <v>39.996000000000002</v>
      </c>
    </row>
    <row r="29855" spans="1:4">
      <c r="A29855" t="s">
        <v>326</v>
      </c>
      <c r="B29855" s="10">
        <v>42889.96875</v>
      </c>
      <c r="C29855">
        <v>50338.363668999998</v>
      </c>
      <c r="D29855">
        <v>39.996000000000002</v>
      </c>
    </row>
    <row r="29856" spans="1:4">
      <c r="A29856" t="s">
        <v>326</v>
      </c>
      <c r="B29856" s="10">
        <v>42889.979166666664</v>
      </c>
      <c r="C29856">
        <v>50338.378671999999</v>
      </c>
      <c r="D29856">
        <v>60.012</v>
      </c>
    </row>
    <row r="29857" spans="1:4">
      <c r="A29857" t="s">
        <v>326</v>
      </c>
      <c r="B29857" s="10">
        <v>42889.989583333336</v>
      </c>
      <c r="C29857">
        <v>50338.393674999999</v>
      </c>
      <c r="D29857">
        <v>60.012</v>
      </c>
    </row>
    <row r="29858" spans="1:4">
      <c r="A29858" t="s">
        <v>326</v>
      </c>
      <c r="B29858" s="10">
        <v>42890</v>
      </c>
      <c r="C29858">
        <v>50338.40625</v>
      </c>
      <c r="D29858">
        <v>39.996000000000002</v>
      </c>
    </row>
    <row r="29859" spans="1:4">
      <c r="A29859" t="s">
        <v>326</v>
      </c>
      <c r="B29859" s="10">
        <v>42890.010416666664</v>
      </c>
      <c r="C29859">
        <v>50338.421253</v>
      </c>
      <c r="D29859">
        <v>60.012</v>
      </c>
    </row>
    <row r="29860" spans="1:4">
      <c r="A29860" t="s">
        <v>326</v>
      </c>
      <c r="B29860" s="10">
        <v>42890.020833333336</v>
      </c>
      <c r="C29860">
        <v>50338.431252000002</v>
      </c>
      <c r="D29860">
        <v>39.996000000000002</v>
      </c>
    </row>
    <row r="29861" spans="1:4">
      <c r="A29861" t="s">
        <v>326</v>
      </c>
      <c r="B29861" s="10">
        <v>42890.03125</v>
      </c>
      <c r="C29861">
        <v>50338.446255000003</v>
      </c>
      <c r="D29861">
        <v>60.012</v>
      </c>
    </row>
    <row r="29862" spans="1:4">
      <c r="A29862" t="s">
        <v>326</v>
      </c>
      <c r="B29862" s="10">
        <v>42890.041666666664</v>
      </c>
      <c r="C29862">
        <v>50338.456253999997</v>
      </c>
      <c r="D29862">
        <v>39.996000000000002</v>
      </c>
    </row>
    <row r="29863" spans="1:4">
      <c r="A29863" t="s">
        <v>326</v>
      </c>
      <c r="B29863" s="10">
        <v>42890.052083333336</v>
      </c>
      <c r="C29863">
        <v>50338.466252999999</v>
      </c>
      <c r="D29863">
        <v>39.996000000000002</v>
      </c>
    </row>
    <row r="29864" spans="1:4">
      <c r="A29864" t="s">
        <v>326</v>
      </c>
      <c r="B29864" s="10">
        <v>42890.0625</v>
      </c>
      <c r="C29864">
        <v>50338.481255999999</v>
      </c>
      <c r="D29864">
        <v>60.012</v>
      </c>
    </row>
    <row r="29865" spans="1:4">
      <c r="A29865" t="s">
        <v>326</v>
      </c>
      <c r="B29865" s="10">
        <v>42890.072916666664</v>
      </c>
      <c r="C29865">
        <v>50338.491255000001</v>
      </c>
      <c r="D29865">
        <v>39.996000000000002</v>
      </c>
    </row>
    <row r="29866" spans="1:4">
      <c r="A29866" t="s">
        <v>326</v>
      </c>
      <c r="B29866" s="10">
        <v>42890.083333333336</v>
      </c>
      <c r="C29866">
        <v>50338.501254000003</v>
      </c>
      <c r="D29866">
        <v>39.996000000000002</v>
      </c>
    </row>
    <row r="29867" spans="1:4">
      <c r="A29867" t="s">
        <v>326</v>
      </c>
      <c r="B29867" s="10">
        <v>42890.09375</v>
      </c>
      <c r="C29867">
        <v>50338.511252999997</v>
      </c>
      <c r="D29867">
        <v>39.996000000000002</v>
      </c>
    </row>
    <row r="29868" spans="1:4">
      <c r="A29868" t="s">
        <v>326</v>
      </c>
      <c r="B29868" s="10">
        <v>42890.104166666664</v>
      </c>
      <c r="C29868">
        <v>50338.521251999999</v>
      </c>
      <c r="D29868">
        <v>39.996000000000002</v>
      </c>
    </row>
    <row r="29869" spans="1:4">
      <c r="A29869" t="s">
        <v>326</v>
      </c>
      <c r="B29869" s="10">
        <v>42890.114583333336</v>
      </c>
      <c r="C29869">
        <v>50338.536254999999</v>
      </c>
      <c r="D29869">
        <v>60.012</v>
      </c>
    </row>
    <row r="29870" spans="1:4">
      <c r="A29870" t="s">
        <v>326</v>
      </c>
      <c r="B29870" s="10">
        <v>42890.125</v>
      </c>
      <c r="C29870">
        <v>50338.546254000001</v>
      </c>
      <c r="D29870">
        <v>39.996000000000002</v>
      </c>
    </row>
    <row r="29871" spans="1:4">
      <c r="A29871" t="s">
        <v>326</v>
      </c>
      <c r="B29871" s="10">
        <v>42890.135416666664</v>
      </c>
      <c r="C29871">
        <v>50338.556253000002</v>
      </c>
      <c r="D29871">
        <v>39.996000000000002</v>
      </c>
    </row>
    <row r="29872" spans="1:4">
      <c r="A29872" t="s">
        <v>326</v>
      </c>
      <c r="B29872" s="10">
        <v>42890.145833333336</v>
      </c>
      <c r="C29872">
        <v>50338.561257000001</v>
      </c>
      <c r="D29872">
        <v>20.015999999999998</v>
      </c>
    </row>
    <row r="29873" spans="1:4">
      <c r="A29873" t="s">
        <v>326</v>
      </c>
      <c r="B29873" s="10">
        <v>42890.15625</v>
      </c>
      <c r="C29873">
        <v>50338.571256000003</v>
      </c>
      <c r="D29873">
        <v>39.996000000000002</v>
      </c>
    </row>
    <row r="29874" spans="1:4">
      <c r="A29874" t="s">
        <v>326</v>
      </c>
      <c r="B29874" s="10">
        <v>42890.166666666664</v>
      </c>
      <c r="C29874">
        <v>50338.581254999997</v>
      </c>
      <c r="D29874">
        <v>39.996000000000002</v>
      </c>
    </row>
    <row r="29875" spans="1:4">
      <c r="A29875" t="s">
        <v>326</v>
      </c>
      <c r="B29875" s="10">
        <v>42890.177083333336</v>
      </c>
      <c r="C29875">
        <v>50338.591253999999</v>
      </c>
      <c r="D29875">
        <v>39.996000000000002</v>
      </c>
    </row>
    <row r="29876" spans="1:4">
      <c r="A29876" t="s">
        <v>326</v>
      </c>
      <c r="B29876" s="10">
        <v>42890.1875</v>
      </c>
      <c r="C29876">
        <v>50338.601253000001</v>
      </c>
      <c r="D29876">
        <v>39.996000000000002</v>
      </c>
    </row>
    <row r="29877" spans="1:4">
      <c r="A29877" t="s">
        <v>326</v>
      </c>
      <c r="B29877" s="10">
        <v>42890.197916666664</v>
      </c>
      <c r="C29877">
        <v>50338.611252000002</v>
      </c>
      <c r="D29877">
        <v>39.996000000000002</v>
      </c>
    </row>
    <row r="29878" spans="1:4">
      <c r="A29878" t="s">
        <v>326</v>
      </c>
      <c r="B29878" s="10">
        <v>42890.208333333336</v>
      </c>
      <c r="C29878">
        <v>50338.616256000001</v>
      </c>
      <c r="D29878">
        <v>20.015999999999998</v>
      </c>
    </row>
    <row r="29879" spans="1:4">
      <c r="A29879" t="s">
        <v>326</v>
      </c>
      <c r="B29879" s="10">
        <v>42890.21875</v>
      </c>
      <c r="C29879">
        <v>50338.626255000003</v>
      </c>
      <c r="D29879">
        <v>39.996000000000002</v>
      </c>
    </row>
    <row r="29880" spans="1:4">
      <c r="A29880" t="s">
        <v>326</v>
      </c>
      <c r="B29880" s="10">
        <v>42890.229166666664</v>
      </c>
      <c r="C29880">
        <v>50338.636253999997</v>
      </c>
      <c r="D29880">
        <v>39.996000000000002</v>
      </c>
    </row>
    <row r="29881" spans="1:4">
      <c r="A29881" t="s">
        <v>326</v>
      </c>
      <c r="B29881" s="10">
        <v>42890.239583333336</v>
      </c>
      <c r="C29881">
        <v>50338.641258000003</v>
      </c>
      <c r="D29881">
        <v>20.015999999999998</v>
      </c>
    </row>
    <row r="29882" spans="1:4">
      <c r="A29882" t="s">
        <v>326</v>
      </c>
      <c r="B29882" s="10">
        <v>42890.25</v>
      </c>
      <c r="C29882">
        <v>50338.651256999998</v>
      </c>
      <c r="D29882">
        <v>39.996000000000002</v>
      </c>
    </row>
    <row r="29883" spans="1:4">
      <c r="A29883" t="s">
        <v>326</v>
      </c>
      <c r="B29883" s="10">
        <v>42890.260416666664</v>
      </c>
      <c r="C29883">
        <v>50338.661255999999</v>
      </c>
      <c r="D29883">
        <v>39.996000000000002</v>
      </c>
    </row>
    <row r="29884" spans="1:4">
      <c r="A29884" t="s">
        <v>326</v>
      </c>
      <c r="B29884" s="10">
        <v>42890.270833333336</v>
      </c>
      <c r="C29884">
        <v>50338.666259999998</v>
      </c>
      <c r="D29884">
        <v>20.015999999999998</v>
      </c>
    </row>
    <row r="29885" spans="1:4">
      <c r="A29885" t="s">
        <v>326</v>
      </c>
      <c r="B29885" s="10">
        <v>42890.28125</v>
      </c>
      <c r="C29885">
        <v>50338.676259</v>
      </c>
      <c r="D29885">
        <v>39.996000000000002</v>
      </c>
    </row>
    <row r="29886" spans="1:4">
      <c r="A29886" t="s">
        <v>326</v>
      </c>
      <c r="B29886" s="10">
        <v>42890.291666666664</v>
      </c>
      <c r="C29886">
        <v>50338.681262999999</v>
      </c>
      <c r="D29886">
        <v>20.015999999999998</v>
      </c>
    </row>
    <row r="29887" spans="1:4">
      <c r="A29887" t="s">
        <v>326</v>
      </c>
      <c r="B29887" s="10">
        <v>42890.302083333336</v>
      </c>
      <c r="C29887">
        <v>50338.691262</v>
      </c>
      <c r="D29887">
        <v>39.996000000000002</v>
      </c>
    </row>
    <row r="29888" spans="1:4">
      <c r="A29888" t="s">
        <v>326</v>
      </c>
      <c r="B29888" s="10">
        <v>42890.3125</v>
      </c>
      <c r="C29888">
        <v>50338.701261000002</v>
      </c>
      <c r="D29888">
        <v>39.996000000000002</v>
      </c>
    </row>
    <row r="29889" spans="1:4">
      <c r="A29889" t="s">
        <v>326</v>
      </c>
      <c r="B29889" s="10">
        <v>42890.322916666664</v>
      </c>
      <c r="C29889">
        <v>50338.706265000001</v>
      </c>
      <c r="D29889">
        <v>20.015999999999998</v>
      </c>
    </row>
    <row r="29890" spans="1:4">
      <c r="A29890" t="s">
        <v>326</v>
      </c>
      <c r="B29890" s="10">
        <v>42890.333333333336</v>
      </c>
      <c r="C29890">
        <v>50338.716264000002</v>
      </c>
      <c r="D29890">
        <v>39.996000000000002</v>
      </c>
    </row>
    <row r="29891" spans="1:4">
      <c r="A29891" t="s">
        <v>326</v>
      </c>
      <c r="B29891" s="10">
        <v>42890.34375</v>
      </c>
      <c r="C29891">
        <v>50338.721268000001</v>
      </c>
      <c r="D29891">
        <v>20.015999999999998</v>
      </c>
    </row>
    <row r="29892" spans="1:4">
      <c r="A29892" t="s">
        <v>326</v>
      </c>
      <c r="B29892" s="10">
        <v>42890.354166666664</v>
      </c>
      <c r="C29892">
        <v>50338.731267000003</v>
      </c>
      <c r="D29892">
        <v>39.996000000000002</v>
      </c>
    </row>
    <row r="29893" spans="1:4">
      <c r="A29893" t="s">
        <v>326</v>
      </c>
      <c r="B29893" s="10">
        <v>42890.364583333336</v>
      </c>
      <c r="C29893">
        <v>50338.741265999997</v>
      </c>
      <c r="D29893">
        <v>39.996000000000002</v>
      </c>
    </row>
    <row r="29894" spans="1:4">
      <c r="A29894" t="s">
        <v>326</v>
      </c>
      <c r="B29894" s="10">
        <v>42890.375</v>
      </c>
      <c r="C29894">
        <v>50338.746270000003</v>
      </c>
      <c r="D29894">
        <v>20.015999999999998</v>
      </c>
    </row>
    <row r="29895" spans="1:4">
      <c r="A29895" t="s">
        <v>326</v>
      </c>
      <c r="B29895" s="10">
        <v>42890.385416666664</v>
      </c>
      <c r="C29895">
        <v>50338.756268999998</v>
      </c>
      <c r="D29895">
        <v>39.996000000000002</v>
      </c>
    </row>
    <row r="29896" spans="1:4">
      <c r="A29896" t="s">
        <v>326</v>
      </c>
      <c r="B29896" s="10">
        <v>42890.395833333336</v>
      </c>
      <c r="C29896">
        <v>50338.761272999996</v>
      </c>
      <c r="D29896">
        <v>20.015999999999998</v>
      </c>
    </row>
    <row r="29897" spans="1:4">
      <c r="A29897" t="s">
        <v>326</v>
      </c>
      <c r="B29897" s="10">
        <v>42890.40625</v>
      </c>
      <c r="C29897">
        <v>50338.771271999998</v>
      </c>
      <c r="D29897">
        <v>39.996000000000002</v>
      </c>
    </row>
    <row r="29898" spans="1:4">
      <c r="A29898" t="s">
        <v>326</v>
      </c>
      <c r="B29898" s="10">
        <v>42890.416666666664</v>
      </c>
      <c r="C29898">
        <v>50338.776275999997</v>
      </c>
      <c r="D29898">
        <v>20.015999999999998</v>
      </c>
    </row>
    <row r="29899" spans="1:4">
      <c r="A29899" t="s">
        <v>326</v>
      </c>
      <c r="B29899" s="10">
        <v>42890.427083333336</v>
      </c>
      <c r="C29899">
        <v>50338.786274999999</v>
      </c>
      <c r="D29899">
        <v>39.996000000000002</v>
      </c>
    </row>
    <row r="29900" spans="1:4">
      <c r="A29900" t="s">
        <v>326</v>
      </c>
      <c r="B29900" s="10">
        <v>42890.4375</v>
      </c>
      <c r="C29900">
        <v>50338.791278999997</v>
      </c>
      <c r="D29900">
        <v>20.015999999999998</v>
      </c>
    </row>
    <row r="29901" spans="1:4">
      <c r="A29901" t="s">
        <v>326</v>
      </c>
      <c r="B29901" s="10">
        <v>42890.447916666664</v>
      </c>
      <c r="C29901">
        <v>50338.796283000003</v>
      </c>
      <c r="D29901">
        <v>20.015999999999998</v>
      </c>
    </row>
    <row r="29902" spans="1:4">
      <c r="A29902" t="s">
        <v>326</v>
      </c>
      <c r="B29902" s="10">
        <v>42890.458333333336</v>
      </c>
      <c r="C29902">
        <v>50338.806281999998</v>
      </c>
      <c r="D29902">
        <v>39.996000000000002</v>
      </c>
    </row>
    <row r="29903" spans="1:4">
      <c r="A29903" t="s">
        <v>326</v>
      </c>
      <c r="B29903" s="10">
        <v>42890.46875</v>
      </c>
      <c r="C29903">
        <v>50338.811285999996</v>
      </c>
      <c r="D29903">
        <v>20.015999999999998</v>
      </c>
    </row>
    <row r="29904" spans="1:4">
      <c r="A29904" t="s">
        <v>326</v>
      </c>
      <c r="B29904" s="10">
        <v>42890.479166666664</v>
      </c>
      <c r="C29904">
        <v>50338.821284999998</v>
      </c>
      <c r="D29904">
        <v>39.996000000000002</v>
      </c>
    </row>
    <row r="29905" spans="1:4">
      <c r="A29905" t="s">
        <v>326</v>
      </c>
      <c r="B29905" s="10">
        <v>42890.489583333336</v>
      </c>
      <c r="C29905">
        <v>50338.826288999997</v>
      </c>
      <c r="D29905">
        <v>20.015999999999998</v>
      </c>
    </row>
    <row r="29906" spans="1:4">
      <c r="A29906" t="s">
        <v>326</v>
      </c>
      <c r="B29906" s="10">
        <v>42890.5</v>
      </c>
      <c r="C29906">
        <v>50338.836287999999</v>
      </c>
      <c r="D29906">
        <v>39.996000000000002</v>
      </c>
    </row>
    <row r="29907" spans="1:4">
      <c r="A29907" t="s">
        <v>326</v>
      </c>
      <c r="B29907" s="10">
        <v>42890.510416666664</v>
      </c>
      <c r="C29907">
        <v>50338.841291999997</v>
      </c>
      <c r="D29907">
        <v>20.015999999999998</v>
      </c>
    </row>
    <row r="29908" spans="1:4">
      <c r="A29908" t="s">
        <v>326</v>
      </c>
      <c r="B29908" s="10">
        <v>42890.520833333336</v>
      </c>
      <c r="C29908">
        <v>50339.331288000001</v>
      </c>
      <c r="D29908">
        <v>1959.9839999999999</v>
      </c>
    </row>
    <row r="29909" spans="1:4">
      <c r="A29909" t="s">
        <v>326</v>
      </c>
      <c r="B29909" s="10">
        <v>42890.53125</v>
      </c>
      <c r="C29909">
        <v>50339.356290000003</v>
      </c>
      <c r="D29909">
        <v>100.008</v>
      </c>
    </row>
    <row r="29910" spans="1:4">
      <c r="A29910" t="s">
        <v>326</v>
      </c>
      <c r="B29910" s="10">
        <v>42890.541666666664</v>
      </c>
      <c r="C29910">
        <v>50339.361294000002</v>
      </c>
      <c r="D29910">
        <v>20.015999999999998</v>
      </c>
    </row>
    <row r="29911" spans="1:4">
      <c r="A29911" t="s">
        <v>326</v>
      </c>
      <c r="B29911" s="10">
        <v>42890.552083333336</v>
      </c>
      <c r="C29911">
        <v>50339.371292999997</v>
      </c>
      <c r="D29911">
        <v>39.996000000000002</v>
      </c>
    </row>
    <row r="29912" spans="1:4">
      <c r="A29912" t="s">
        <v>326</v>
      </c>
      <c r="B29912" s="10">
        <v>42890.5625</v>
      </c>
      <c r="C29912">
        <v>50339.376297000003</v>
      </c>
      <c r="D29912">
        <v>20.015999999999998</v>
      </c>
    </row>
    <row r="29913" spans="1:4">
      <c r="A29913" t="s">
        <v>326</v>
      </c>
      <c r="B29913" s="10">
        <v>42890.572916666664</v>
      </c>
      <c r="C29913">
        <v>50339.391300000003</v>
      </c>
      <c r="D29913">
        <v>60.012</v>
      </c>
    </row>
    <row r="29914" spans="1:4">
      <c r="A29914" t="s">
        <v>326</v>
      </c>
      <c r="B29914" s="10">
        <v>42890.583333333336</v>
      </c>
      <c r="C29914">
        <v>50339.411297999999</v>
      </c>
      <c r="D29914">
        <v>79.992000000000004</v>
      </c>
    </row>
    <row r="29915" spans="1:4">
      <c r="A29915" t="s">
        <v>326</v>
      </c>
      <c r="B29915" s="10">
        <v>42890.59375</v>
      </c>
      <c r="C29915">
        <v>50339.436300000001</v>
      </c>
      <c r="D29915">
        <v>100.008</v>
      </c>
    </row>
    <row r="29916" spans="1:4">
      <c r="A29916" t="s">
        <v>326</v>
      </c>
      <c r="B29916" s="10">
        <v>42890.604166666664</v>
      </c>
      <c r="C29916">
        <v>50339.456297999997</v>
      </c>
      <c r="D29916">
        <v>79.992000000000004</v>
      </c>
    </row>
    <row r="29917" spans="1:4">
      <c r="A29917" t="s">
        <v>326</v>
      </c>
      <c r="B29917" s="10">
        <v>42890.614583333336</v>
      </c>
      <c r="C29917">
        <v>50339.481299999999</v>
      </c>
      <c r="D29917">
        <v>100.008</v>
      </c>
    </row>
    <row r="29918" spans="1:4">
      <c r="A29918" t="s">
        <v>326</v>
      </c>
      <c r="B29918" s="10">
        <v>42890.625</v>
      </c>
      <c r="C29918">
        <v>50339.501298000003</v>
      </c>
      <c r="D29918">
        <v>79.992000000000004</v>
      </c>
    </row>
    <row r="29919" spans="1:4">
      <c r="A29919" t="s">
        <v>326</v>
      </c>
      <c r="B29919" s="10">
        <v>42890.635416666664</v>
      </c>
      <c r="C29919">
        <v>50339.526299999998</v>
      </c>
      <c r="D29919">
        <v>100.008</v>
      </c>
    </row>
    <row r="29920" spans="1:4">
      <c r="A29920" t="s">
        <v>326</v>
      </c>
      <c r="B29920" s="10">
        <v>42890.645833333336</v>
      </c>
      <c r="C29920">
        <v>50339.546298000001</v>
      </c>
      <c r="D29920">
        <v>79.992000000000004</v>
      </c>
    </row>
    <row r="29921" spans="1:4">
      <c r="A29921" t="s">
        <v>326</v>
      </c>
      <c r="B29921" s="10">
        <v>42890.65625</v>
      </c>
      <c r="C29921">
        <v>50339.561301000002</v>
      </c>
      <c r="D29921">
        <v>60.012</v>
      </c>
    </row>
    <row r="29922" spans="1:4">
      <c r="A29922" t="s">
        <v>326</v>
      </c>
      <c r="B29922" s="10">
        <v>42890.666666666664</v>
      </c>
      <c r="C29922">
        <v>50339.571300000003</v>
      </c>
      <c r="D29922">
        <v>39.996000000000002</v>
      </c>
    </row>
    <row r="29923" spans="1:4">
      <c r="A29923" t="s">
        <v>326</v>
      </c>
      <c r="B29923" s="10">
        <v>42890.677083333336</v>
      </c>
      <c r="C29923">
        <v>50339.576304000002</v>
      </c>
      <c r="D29923">
        <v>20.015999999999998</v>
      </c>
    </row>
    <row r="29924" spans="1:4">
      <c r="A29924" t="s">
        <v>326</v>
      </c>
      <c r="B29924" s="10">
        <v>42890.6875</v>
      </c>
      <c r="C29924">
        <v>50339.586302999996</v>
      </c>
      <c r="D29924">
        <v>39.996000000000002</v>
      </c>
    </row>
    <row r="29925" spans="1:4">
      <c r="A29925" t="s">
        <v>326</v>
      </c>
      <c r="B29925" s="10">
        <v>42890.697916666664</v>
      </c>
      <c r="C29925">
        <v>50339.596301999998</v>
      </c>
      <c r="D29925">
        <v>39.996000000000002</v>
      </c>
    </row>
    <row r="29926" spans="1:4">
      <c r="A29926" t="s">
        <v>326</v>
      </c>
      <c r="B29926" s="10">
        <v>42890.708333333336</v>
      </c>
      <c r="C29926">
        <v>50339.601305999997</v>
      </c>
      <c r="D29926">
        <v>20.015999999999998</v>
      </c>
    </row>
    <row r="29927" spans="1:4">
      <c r="A29927" t="s">
        <v>326</v>
      </c>
      <c r="B29927" s="10">
        <v>42890.71875</v>
      </c>
      <c r="C29927">
        <v>50339.611304999999</v>
      </c>
      <c r="D29927">
        <v>39.996000000000002</v>
      </c>
    </row>
    <row r="29928" spans="1:4">
      <c r="A29928" t="s">
        <v>326</v>
      </c>
      <c r="B29928" s="10">
        <v>42890.729166666664</v>
      </c>
      <c r="C29928">
        <v>50339.616308999997</v>
      </c>
      <c r="D29928">
        <v>20.015999999999998</v>
      </c>
    </row>
    <row r="29929" spans="1:4">
      <c r="A29929" t="s">
        <v>326</v>
      </c>
      <c r="B29929" s="10">
        <v>42890.739583333336</v>
      </c>
      <c r="C29929">
        <v>50339.626307999999</v>
      </c>
      <c r="D29929">
        <v>39.996000000000002</v>
      </c>
    </row>
    <row r="29930" spans="1:4">
      <c r="A29930" t="s">
        <v>326</v>
      </c>
      <c r="B29930" s="10">
        <v>42890.75</v>
      </c>
      <c r="C29930">
        <v>50339.631311999998</v>
      </c>
      <c r="D29930">
        <v>20.015999999999998</v>
      </c>
    </row>
    <row r="29931" spans="1:4">
      <c r="A29931" t="s">
        <v>326</v>
      </c>
      <c r="B29931" s="10">
        <v>42890.760416666664</v>
      </c>
      <c r="C29931">
        <v>50339.641310999999</v>
      </c>
      <c r="D29931">
        <v>39.996000000000002</v>
      </c>
    </row>
    <row r="29932" spans="1:4">
      <c r="A29932" t="s">
        <v>326</v>
      </c>
      <c r="B29932" s="10">
        <v>42890.770833333336</v>
      </c>
      <c r="C29932">
        <v>50339.646314999998</v>
      </c>
      <c r="D29932">
        <v>20.015999999999998</v>
      </c>
    </row>
    <row r="29933" spans="1:4">
      <c r="A29933" t="s">
        <v>326</v>
      </c>
      <c r="B29933" s="10">
        <v>42890.78125</v>
      </c>
      <c r="C29933">
        <v>50339.651318999997</v>
      </c>
      <c r="D29933">
        <v>20.015999999999998</v>
      </c>
    </row>
    <row r="29934" spans="1:4">
      <c r="A29934" t="s">
        <v>326</v>
      </c>
      <c r="B29934" s="10">
        <v>42890.791666666664</v>
      </c>
      <c r="C29934">
        <v>50339.661317999999</v>
      </c>
      <c r="D29934">
        <v>39.996000000000002</v>
      </c>
    </row>
    <row r="29935" spans="1:4">
      <c r="A29935" t="s">
        <v>326</v>
      </c>
      <c r="B29935" s="10">
        <v>42890.802083333336</v>
      </c>
      <c r="C29935">
        <v>50339.666321999997</v>
      </c>
      <c r="D29935">
        <v>20.015999999999998</v>
      </c>
    </row>
    <row r="29936" spans="1:4">
      <c r="A29936" t="s">
        <v>326</v>
      </c>
      <c r="B29936" s="10">
        <v>42890.8125</v>
      </c>
      <c r="C29936">
        <v>50339.676320999999</v>
      </c>
      <c r="D29936">
        <v>39.996000000000002</v>
      </c>
    </row>
    <row r="29937" spans="1:4">
      <c r="A29937" t="s">
        <v>326</v>
      </c>
      <c r="B29937" s="10">
        <v>42890.822916666664</v>
      </c>
      <c r="C29937">
        <v>50339.681324999998</v>
      </c>
      <c r="D29937">
        <v>20.015999999999998</v>
      </c>
    </row>
    <row r="29938" spans="1:4">
      <c r="A29938" t="s">
        <v>326</v>
      </c>
      <c r="B29938" s="10">
        <v>42890.833333333336</v>
      </c>
      <c r="C29938">
        <v>50339.686328999996</v>
      </c>
      <c r="D29938">
        <v>20.015999999999998</v>
      </c>
    </row>
    <row r="29939" spans="1:4">
      <c r="A29939" t="s">
        <v>326</v>
      </c>
      <c r="B29939" s="10">
        <v>42890.84375</v>
      </c>
      <c r="C29939">
        <v>50339.696327999998</v>
      </c>
      <c r="D29939">
        <v>39.996000000000002</v>
      </c>
    </row>
    <row r="29940" spans="1:4">
      <c r="A29940" t="s">
        <v>326</v>
      </c>
      <c r="B29940" s="10">
        <v>42890.854166666664</v>
      </c>
      <c r="C29940">
        <v>50339.701331999997</v>
      </c>
      <c r="D29940">
        <v>20.015999999999998</v>
      </c>
    </row>
    <row r="29941" spans="1:4">
      <c r="A29941" t="s">
        <v>326</v>
      </c>
      <c r="B29941" s="10">
        <v>42890.864583333336</v>
      </c>
      <c r="C29941">
        <v>50339.726333999999</v>
      </c>
      <c r="D29941">
        <v>100.008</v>
      </c>
    </row>
    <row r="29942" spans="1:4">
      <c r="A29942" t="s">
        <v>326</v>
      </c>
      <c r="B29942" s="10">
        <v>42890.875</v>
      </c>
      <c r="C29942">
        <v>50339.731337999998</v>
      </c>
      <c r="D29942">
        <v>20.015999999999998</v>
      </c>
    </row>
    <row r="29943" spans="1:4">
      <c r="A29943" t="s">
        <v>326</v>
      </c>
      <c r="B29943" s="10">
        <v>42890.885416666664</v>
      </c>
      <c r="C29943">
        <v>50339.741336999999</v>
      </c>
      <c r="D29943">
        <v>39.996000000000002</v>
      </c>
    </row>
    <row r="29944" spans="1:4">
      <c r="A29944" t="s">
        <v>326</v>
      </c>
      <c r="B29944" s="10">
        <v>42890.895833333336</v>
      </c>
      <c r="C29944">
        <v>50339.746340999998</v>
      </c>
      <c r="D29944">
        <v>20.015999999999998</v>
      </c>
    </row>
    <row r="29945" spans="1:4">
      <c r="A29945" t="s">
        <v>326</v>
      </c>
      <c r="B29945" s="10">
        <v>42890.90625</v>
      </c>
      <c r="C29945">
        <v>50339.751344999997</v>
      </c>
      <c r="D29945">
        <v>20.015999999999998</v>
      </c>
    </row>
    <row r="29946" spans="1:4">
      <c r="A29946" t="s">
        <v>326</v>
      </c>
      <c r="B29946" s="10">
        <v>42890.916666666664</v>
      </c>
      <c r="C29946">
        <v>50339.756349000003</v>
      </c>
      <c r="D29946">
        <v>20.015999999999998</v>
      </c>
    </row>
    <row r="29947" spans="1:4">
      <c r="A29947" t="s">
        <v>326</v>
      </c>
      <c r="B29947" s="10">
        <v>42890.927083333336</v>
      </c>
      <c r="C29947">
        <v>50339.766347999997</v>
      </c>
      <c r="D29947">
        <v>39.996000000000002</v>
      </c>
    </row>
    <row r="29948" spans="1:4">
      <c r="A29948" t="s">
        <v>326</v>
      </c>
      <c r="B29948" s="10">
        <v>42890.9375</v>
      </c>
      <c r="C29948">
        <v>50339.771352000003</v>
      </c>
      <c r="D29948">
        <v>20.015999999999998</v>
      </c>
    </row>
    <row r="29949" spans="1:4">
      <c r="A29949" t="s">
        <v>326</v>
      </c>
      <c r="B29949" s="10">
        <v>42890.947916666664</v>
      </c>
      <c r="C29949">
        <v>50339.776356000002</v>
      </c>
      <c r="D29949">
        <v>20.015999999999998</v>
      </c>
    </row>
    <row r="29950" spans="1:4">
      <c r="A29950" t="s">
        <v>326</v>
      </c>
      <c r="B29950" s="10">
        <v>42890.958333333336</v>
      </c>
      <c r="C29950">
        <v>50339.781360000001</v>
      </c>
      <c r="D29950">
        <v>20.015999999999998</v>
      </c>
    </row>
    <row r="29951" spans="1:4">
      <c r="A29951" t="s">
        <v>326</v>
      </c>
      <c r="B29951" s="10">
        <v>42890.96875</v>
      </c>
      <c r="C29951">
        <v>50339.791359000003</v>
      </c>
      <c r="D29951">
        <v>39.996000000000002</v>
      </c>
    </row>
    <row r="29952" spans="1:4">
      <c r="A29952" t="s">
        <v>326</v>
      </c>
      <c r="B29952" s="10">
        <v>42890.979166666664</v>
      </c>
      <c r="C29952">
        <v>50339.796363000001</v>
      </c>
      <c r="D29952">
        <v>20.015999999999998</v>
      </c>
    </row>
    <row r="29953" spans="1:4">
      <c r="A29953" t="s">
        <v>326</v>
      </c>
      <c r="B29953" s="10">
        <v>42890.989583333336</v>
      </c>
      <c r="C29953">
        <v>50339.801367</v>
      </c>
      <c r="D29953">
        <v>20.015999999999998</v>
      </c>
    </row>
    <row r="29954" spans="1:4">
      <c r="A29954" t="s">
        <v>326</v>
      </c>
      <c r="B29954" s="10">
        <v>42891</v>
      </c>
      <c r="C29954">
        <v>50339.804689999997</v>
      </c>
      <c r="D29954">
        <v>20.015999999999998</v>
      </c>
    </row>
    <row r="29955" spans="1:4">
      <c r="A29955" t="s">
        <v>326</v>
      </c>
      <c r="B29955" s="10">
        <v>42891.010416666664</v>
      </c>
      <c r="C29955">
        <v>50339.814688999999</v>
      </c>
      <c r="D29955">
        <v>39.996000000000002</v>
      </c>
    </row>
    <row r="29956" spans="1:4">
      <c r="A29956" t="s">
        <v>326</v>
      </c>
      <c r="B29956" s="10">
        <v>42891.020833333336</v>
      </c>
      <c r="C29956">
        <v>50339.819692999998</v>
      </c>
      <c r="D29956">
        <v>20.015999999999998</v>
      </c>
    </row>
    <row r="29957" spans="1:4">
      <c r="A29957" t="s">
        <v>326</v>
      </c>
      <c r="B29957" s="10">
        <v>42891.03125</v>
      </c>
      <c r="C29957">
        <v>50339.824696999996</v>
      </c>
      <c r="D29957">
        <v>20.015999999999998</v>
      </c>
    </row>
    <row r="29958" spans="1:4">
      <c r="A29958" t="s">
        <v>326</v>
      </c>
      <c r="B29958" s="10">
        <v>42891.041666666664</v>
      </c>
      <c r="C29958">
        <v>50339.829701000002</v>
      </c>
      <c r="D29958">
        <v>20.015999999999998</v>
      </c>
    </row>
    <row r="29959" spans="1:4">
      <c r="A29959" t="s">
        <v>326</v>
      </c>
      <c r="B29959" s="10">
        <v>42891.052083333336</v>
      </c>
      <c r="C29959">
        <v>50339.834705000001</v>
      </c>
      <c r="D29959">
        <v>20.015999999999998</v>
      </c>
    </row>
    <row r="29960" spans="1:4">
      <c r="A29960" t="s">
        <v>326</v>
      </c>
      <c r="B29960" s="10">
        <v>42891.0625</v>
      </c>
      <c r="C29960">
        <v>50339.839709</v>
      </c>
      <c r="D29960">
        <v>20.015999999999998</v>
      </c>
    </row>
    <row r="29961" spans="1:4">
      <c r="A29961" t="s">
        <v>326</v>
      </c>
      <c r="B29961" s="10">
        <v>42891.072916666664</v>
      </c>
      <c r="C29961">
        <v>50339.849708000002</v>
      </c>
      <c r="D29961">
        <v>39.996000000000002</v>
      </c>
    </row>
    <row r="29962" spans="1:4">
      <c r="A29962" t="s">
        <v>326</v>
      </c>
      <c r="B29962" s="10">
        <v>42891.083333333336</v>
      </c>
      <c r="C29962">
        <v>50339.854712</v>
      </c>
      <c r="D29962">
        <v>20.015999999999998</v>
      </c>
    </row>
    <row r="29963" spans="1:4">
      <c r="A29963" t="s">
        <v>326</v>
      </c>
      <c r="B29963" s="10">
        <v>42891.09375</v>
      </c>
      <c r="C29963">
        <v>50339.859715999999</v>
      </c>
      <c r="D29963">
        <v>20.015999999999998</v>
      </c>
    </row>
    <row r="29964" spans="1:4">
      <c r="A29964" t="s">
        <v>326</v>
      </c>
      <c r="B29964" s="10">
        <v>42891.104166666664</v>
      </c>
      <c r="C29964">
        <v>50339.864719999998</v>
      </c>
      <c r="D29964">
        <v>20.015999999999998</v>
      </c>
    </row>
    <row r="29965" spans="1:4">
      <c r="A29965" t="s">
        <v>326</v>
      </c>
      <c r="B29965" s="10">
        <v>42891.114583333336</v>
      </c>
      <c r="C29965">
        <v>50339.869723999996</v>
      </c>
      <c r="D29965">
        <v>20.015999999999998</v>
      </c>
    </row>
    <row r="29966" spans="1:4">
      <c r="A29966" t="s">
        <v>326</v>
      </c>
      <c r="B29966" s="10">
        <v>42891.125</v>
      </c>
      <c r="C29966">
        <v>50339.879722999998</v>
      </c>
      <c r="D29966">
        <v>39.996000000000002</v>
      </c>
    </row>
    <row r="29967" spans="1:4">
      <c r="A29967" t="s">
        <v>326</v>
      </c>
      <c r="B29967" s="10">
        <v>42891.135416666664</v>
      </c>
      <c r="C29967">
        <v>50339.884726999997</v>
      </c>
      <c r="D29967">
        <v>20.015999999999998</v>
      </c>
    </row>
    <row r="29968" spans="1:4">
      <c r="A29968" t="s">
        <v>326</v>
      </c>
      <c r="B29968" s="10">
        <v>42891.145833333336</v>
      </c>
      <c r="C29968">
        <v>50339.889731000003</v>
      </c>
      <c r="D29968">
        <v>20.015999999999998</v>
      </c>
    </row>
    <row r="29969" spans="1:4">
      <c r="A29969" t="s">
        <v>326</v>
      </c>
      <c r="B29969" s="10">
        <v>42891.15625</v>
      </c>
      <c r="C29969">
        <v>50339.894735000002</v>
      </c>
      <c r="D29969">
        <v>20.015999999999998</v>
      </c>
    </row>
    <row r="29970" spans="1:4">
      <c r="A29970" t="s">
        <v>326</v>
      </c>
      <c r="B29970" s="10">
        <v>42891.166666666664</v>
      </c>
      <c r="C29970">
        <v>50339.899739</v>
      </c>
      <c r="D29970">
        <v>20.015999999999998</v>
      </c>
    </row>
    <row r="29971" spans="1:4">
      <c r="A29971" t="s">
        <v>326</v>
      </c>
      <c r="B29971" s="10">
        <v>42891.177083333336</v>
      </c>
      <c r="C29971">
        <v>50339.904742999999</v>
      </c>
      <c r="D29971">
        <v>20.015999999999998</v>
      </c>
    </row>
    <row r="29972" spans="1:4">
      <c r="A29972" t="s">
        <v>326</v>
      </c>
      <c r="B29972" s="10">
        <v>42891.1875</v>
      </c>
      <c r="C29972">
        <v>50339.909746999998</v>
      </c>
      <c r="D29972">
        <v>20.015999999999998</v>
      </c>
    </row>
    <row r="29973" spans="1:4">
      <c r="A29973" t="s">
        <v>326</v>
      </c>
      <c r="B29973" s="10">
        <v>42891.197916666664</v>
      </c>
      <c r="C29973">
        <v>50339.914750999997</v>
      </c>
      <c r="D29973">
        <v>20.015999999999998</v>
      </c>
    </row>
    <row r="29974" spans="1:4">
      <c r="A29974" t="s">
        <v>326</v>
      </c>
      <c r="B29974" s="10">
        <v>42891.208333333336</v>
      </c>
      <c r="C29974">
        <v>50339.924749999998</v>
      </c>
      <c r="D29974">
        <v>39.996000000000002</v>
      </c>
    </row>
    <row r="29975" spans="1:4">
      <c r="A29975" t="s">
        <v>326</v>
      </c>
      <c r="B29975" s="10">
        <v>42891.21875</v>
      </c>
      <c r="C29975">
        <v>50339.929753999997</v>
      </c>
      <c r="D29975">
        <v>20.015999999999998</v>
      </c>
    </row>
    <row r="29976" spans="1:4">
      <c r="A29976" t="s">
        <v>326</v>
      </c>
      <c r="B29976" s="10">
        <v>42891.229166666664</v>
      </c>
      <c r="C29976">
        <v>50339.934758000003</v>
      </c>
      <c r="D29976">
        <v>20.015999999999998</v>
      </c>
    </row>
    <row r="29977" spans="1:4">
      <c r="A29977" t="s">
        <v>326</v>
      </c>
      <c r="B29977" s="10">
        <v>42891.239583333336</v>
      </c>
      <c r="C29977">
        <v>50339.944756999997</v>
      </c>
      <c r="D29977">
        <v>39.996000000000002</v>
      </c>
    </row>
    <row r="29978" spans="1:4">
      <c r="A29978" t="s">
        <v>326</v>
      </c>
      <c r="B29978" s="10">
        <v>42891.25</v>
      </c>
      <c r="C29978">
        <v>50339.949761000003</v>
      </c>
      <c r="D29978">
        <v>20.015999999999998</v>
      </c>
    </row>
    <row r="29979" spans="1:4">
      <c r="A29979" t="s">
        <v>326</v>
      </c>
      <c r="B29979" s="10">
        <v>42891.260416666664</v>
      </c>
      <c r="C29979">
        <v>50339.954765000002</v>
      </c>
      <c r="D29979">
        <v>20.015999999999998</v>
      </c>
    </row>
    <row r="29980" spans="1:4">
      <c r="A29980" t="s">
        <v>326</v>
      </c>
      <c r="B29980" s="10">
        <v>42891.270833333336</v>
      </c>
      <c r="C29980">
        <v>50339.969768000003</v>
      </c>
      <c r="D29980">
        <v>60.012</v>
      </c>
    </row>
    <row r="29981" spans="1:4">
      <c r="A29981" t="s">
        <v>326</v>
      </c>
      <c r="B29981" s="10">
        <v>42891.28125</v>
      </c>
      <c r="C29981">
        <v>50340.499769000002</v>
      </c>
      <c r="D29981">
        <v>2120.0039999999999</v>
      </c>
    </row>
    <row r="29982" spans="1:4">
      <c r="A29982" t="s">
        <v>326</v>
      </c>
      <c r="B29982" s="10">
        <v>42891.291666666664</v>
      </c>
      <c r="C29982">
        <v>50340.514772000002</v>
      </c>
      <c r="D29982">
        <v>60.012</v>
      </c>
    </row>
    <row r="29983" spans="1:4">
      <c r="A29983" t="s">
        <v>326</v>
      </c>
      <c r="B29983" s="10">
        <v>42891.302083333336</v>
      </c>
      <c r="C29983">
        <v>50340.549772999999</v>
      </c>
      <c r="D29983">
        <v>140.00399999999999</v>
      </c>
    </row>
    <row r="29984" spans="1:4">
      <c r="A29984" t="s">
        <v>326</v>
      </c>
      <c r="B29984" s="10">
        <v>42891.3125</v>
      </c>
      <c r="C29984">
        <v>50340.589768999998</v>
      </c>
      <c r="D29984">
        <v>159.98400000000001</v>
      </c>
    </row>
    <row r="29985" spans="1:4">
      <c r="A29985" t="s">
        <v>326</v>
      </c>
      <c r="B29985" s="10">
        <v>42891.322916666664</v>
      </c>
      <c r="C29985">
        <v>50340.634768999997</v>
      </c>
      <c r="D29985">
        <v>180</v>
      </c>
    </row>
    <row r="29986" spans="1:4">
      <c r="A29986" t="s">
        <v>326</v>
      </c>
      <c r="B29986" s="10">
        <v>42891.333333333336</v>
      </c>
      <c r="C29986">
        <v>50340.699766999998</v>
      </c>
      <c r="D29986">
        <v>259.99200000000002</v>
      </c>
    </row>
    <row r="29987" spans="1:4">
      <c r="A29987" t="s">
        <v>326</v>
      </c>
      <c r="B29987" s="10">
        <v>42891.34375</v>
      </c>
      <c r="C29987">
        <v>50340.749771000003</v>
      </c>
      <c r="D29987">
        <v>200.01599999999999</v>
      </c>
    </row>
    <row r="29988" spans="1:4">
      <c r="A29988" t="s">
        <v>326</v>
      </c>
      <c r="B29988" s="10">
        <v>42891.354166666664</v>
      </c>
      <c r="C29988">
        <v>50340.789767000002</v>
      </c>
      <c r="D29988">
        <v>159.98400000000001</v>
      </c>
    </row>
    <row r="29989" spans="1:4">
      <c r="A29989" t="s">
        <v>326</v>
      </c>
      <c r="B29989" s="10">
        <v>42891.364583333336</v>
      </c>
      <c r="C29989">
        <v>50340.834767</v>
      </c>
      <c r="D29989">
        <v>180</v>
      </c>
    </row>
    <row r="29990" spans="1:4">
      <c r="A29990" t="s">
        <v>326</v>
      </c>
      <c r="B29990" s="10">
        <v>42891.375</v>
      </c>
      <c r="C29990">
        <v>50340.874763</v>
      </c>
      <c r="D29990">
        <v>159.98400000000001</v>
      </c>
    </row>
    <row r="29991" spans="1:4">
      <c r="A29991" t="s">
        <v>326</v>
      </c>
      <c r="B29991" s="10">
        <v>42891.385416666664</v>
      </c>
      <c r="C29991">
        <v>50341.434760999997</v>
      </c>
      <c r="D29991">
        <v>2239.9920000000002</v>
      </c>
    </row>
    <row r="29992" spans="1:4">
      <c r="A29992" t="s">
        <v>326</v>
      </c>
      <c r="B29992" s="10">
        <v>42891.395833333336</v>
      </c>
      <c r="C29992">
        <v>50341.474757000004</v>
      </c>
      <c r="D29992">
        <v>159.98400000000001</v>
      </c>
    </row>
    <row r="29993" spans="1:4">
      <c r="A29993" t="s">
        <v>326</v>
      </c>
      <c r="B29993" s="10">
        <v>42891.40625</v>
      </c>
      <c r="C29993">
        <v>50341.524761000001</v>
      </c>
      <c r="D29993">
        <v>200.01599999999999</v>
      </c>
    </row>
    <row r="29994" spans="1:4">
      <c r="A29994" t="s">
        <v>326</v>
      </c>
      <c r="B29994" s="10">
        <v>42891.416666666664</v>
      </c>
      <c r="C29994">
        <v>50341.584763999999</v>
      </c>
      <c r="D29994">
        <v>240.012</v>
      </c>
    </row>
    <row r="29995" spans="1:4">
      <c r="A29995" t="s">
        <v>326</v>
      </c>
      <c r="B29995" s="10">
        <v>42891.427083333336</v>
      </c>
      <c r="C29995">
        <v>50342.199761000003</v>
      </c>
      <c r="D29995">
        <v>2459.9879999999998</v>
      </c>
    </row>
    <row r="29996" spans="1:4">
      <c r="A29996" t="s">
        <v>326</v>
      </c>
      <c r="B29996" s="10">
        <v>42891.4375</v>
      </c>
      <c r="C29996">
        <v>50342.314763000002</v>
      </c>
      <c r="D29996">
        <v>460.00799999999998</v>
      </c>
    </row>
    <row r="29997" spans="1:4">
      <c r="A29997" t="s">
        <v>326</v>
      </c>
      <c r="B29997" s="10">
        <v>42891.447916666664</v>
      </c>
      <c r="C29997">
        <v>50342.409766999997</v>
      </c>
      <c r="D29997">
        <v>380.01600000000002</v>
      </c>
    </row>
    <row r="29998" spans="1:4">
      <c r="A29998" t="s">
        <v>326</v>
      </c>
      <c r="B29998" s="10">
        <v>42891.458333333336</v>
      </c>
      <c r="C29998">
        <v>50342.494763000002</v>
      </c>
      <c r="D29998">
        <v>339.98399999999998</v>
      </c>
    </row>
    <row r="29999" spans="1:4">
      <c r="A29999" t="s">
        <v>326</v>
      </c>
      <c r="B29999" s="10">
        <v>42891.46875</v>
      </c>
      <c r="C29999">
        <v>50342.574763999997</v>
      </c>
      <c r="D29999">
        <v>320.00400000000002</v>
      </c>
    </row>
    <row r="30000" spans="1:4">
      <c r="A30000" t="s">
        <v>326</v>
      </c>
      <c r="B30000" s="10">
        <v>42891.479166666664</v>
      </c>
      <c r="C30000">
        <v>50343.164768000002</v>
      </c>
      <c r="D30000">
        <v>2360.0160000000001</v>
      </c>
    </row>
    <row r="30001" spans="1:4">
      <c r="A30001" t="s">
        <v>326</v>
      </c>
      <c r="B30001" s="10">
        <v>42891.489583333336</v>
      </c>
      <c r="C30001">
        <v>50343.239764999998</v>
      </c>
      <c r="D30001">
        <v>299.988</v>
      </c>
    </row>
    <row r="30002" spans="1:4">
      <c r="A30002" t="s">
        <v>326</v>
      </c>
      <c r="B30002" s="10">
        <v>42891.5</v>
      </c>
      <c r="C30002">
        <v>50343.314762000002</v>
      </c>
      <c r="D30002">
        <v>299.988</v>
      </c>
    </row>
    <row r="30003" spans="1:4">
      <c r="A30003" t="s">
        <v>326</v>
      </c>
      <c r="B30003" s="10">
        <v>42891.510416666664</v>
      </c>
      <c r="C30003">
        <v>50343.399758</v>
      </c>
      <c r="D30003">
        <v>339.98399999999998</v>
      </c>
    </row>
    <row r="30004" spans="1:4">
      <c r="A30004" t="s">
        <v>326</v>
      </c>
      <c r="B30004" s="10">
        <v>42891.520833333336</v>
      </c>
      <c r="C30004">
        <v>50343.524759</v>
      </c>
      <c r="D30004">
        <v>500.00400000000002</v>
      </c>
    </row>
    <row r="30005" spans="1:4">
      <c r="A30005" t="s">
        <v>326</v>
      </c>
      <c r="B30005" s="10">
        <v>42891.53125</v>
      </c>
      <c r="C30005">
        <v>50343.654755000003</v>
      </c>
      <c r="D30005">
        <v>519.98400000000004</v>
      </c>
    </row>
    <row r="30006" spans="1:4">
      <c r="A30006" t="s">
        <v>326</v>
      </c>
      <c r="B30006" s="10">
        <v>42891.541666666664</v>
      </c>
      <c r="C30006">
        <v>50344.014754999997</v>
      </c>
      <c r="D30006">
        <v>1440</v>
      </c>
    </row>
    <row r="30007" spans="1:4">
      <c r="A30007" t="s">
        <v>326</v>
      </c>
      <c r="B30007" s="10">
        <v>42891.552083333336</v>
      </c>
      <c r="C30007">
        <v>50344.404752000002</v>
      </c>
      <c r="D30007">
        <v>1559.9880000000001</v>
      </c>
    </row>
    <row r="30008" spans="1:4">
      <c r="A30008" t="s">
        <v>326</v>
      </c>
      <c r="B30008" s="10">
        <v>42891.5625</v>
      </c>
      <c r="C30008">
        <v>50344.524748999997</v>
      </c>
      <c r="D30008">
        <v>479.988</v>
      </c>
    </row>
    <row r="30009" spans="1:4">
      <c r="A30009" t="s">
        <v>326</v>
      </c>
      <c r="B30009" s="10">
        <v>42891.572916666664</v>
      </c>
      <c r="C30009">
        <v>50344.659748999999</v>
      </c>
      <c r="D30009">
        <v>540</v>
      </c>
    </row>
    <row r="30010" spans="1:4">
      <c r="A30010" t="s">
        <v>326</v>
      </c>
      <c r="B30010" s="10">
        <v>42891.583333333336</v>
      </c>
      <c r="C30010">
        <v>50344.799752999999</v>
      </c>
      <c r="D30010">
        <v>560.01599999999996</v>
      </c>
    </row>
    <row r="30011" spans="1:4">
      <c r="A30011" t="s">
        <v>326</v>
      </c>
      <c r="B30011" s="10">
        <v>42891.59375</v>
      </c>
      <c r="C30011">
        <v>50344.929749000003</v>
      </c>
      <c r="D30011">
        <v>519.98400000000004</v>
      </c>
    </row>
    <row r="30012" spans="1:4">
      <c r="A30012" t="s">
        <v>326</v>
      </c>
      <c r="B30012" s="10">
        <v>42891.604166666664</v>
      </c>
      <c r="C30012">
        <v>50345.034752</v>
      </c>
      <c r="D30012">
        <v>420.012</v>
      </c>
    </row>
    <row r="30013" spans="1:4">
      <c r="A30013" t="s">
        <v>326</v>
      </c>
      <c r="B30013" s="10">
        <v>42891.614583333336</v>
      </c>
      <c r="C30013">
        <v>50345.649748999997</v>
      </c>
      <c r="D30013">
        <v>2459.9879999999998</v>
      </c>
    </row>
    <row r="30014" spans="1:4">
      <c r="A30014" t="s">
        <v>326</v>
      </c>
      <c r="B30014" s="10">
        <v>42891.625</v>
      </c>
      <c r="C30014">
        <v>50345.724746</v>
      </c>
      <c r="D30014">
        <v>299.988</v>
      </c>
    </row>
    <row r="30015" spans="1:4">
      <c r="A30015" t="s">
        <v>326</v>
      </c>
      <c r="B30015" s="10">
        <v>42891.635416666664</v>
      </c>
      <c r="C30015">
        <v>50345.794748</v>
      </c>
      <c r="D30015">
        <v>280.00799999999998</v>
      </c>
    </row>
    <row r="30016" spans="1:4">
      <c r="A30016" t="s">
        <v>326</v>
      </c>
      <c r="B30016" s="10">
        <v>42891.645833333336</v>
      </c>
      <c r="C30016">
        <v>50345.859746000002</v>
      </c>
      <c r="D30016">
        <v>259.99200000000002</v>
      </c>
    </row>
    <row r="30017" spans="1:4">
      <c r="A30017" t="s">
        <v>326</v>
      </c>
      <c r="B30017" s="10">
        <v>42891.65625</v>
      </c>
      <c r="C30017">
        <v>50345.919749000001</v>
      </c>
      <c r="D30017">
        <v>240.012</v>
      </c>
    </row>
    <row r="30018" spans="1:4">
      <c r="A30018" t="s">
        <v>326</v>
      </c>
      <c r="B30018" s="10">
        <v>42891.666666666664</v>
      </c>
      <c r="C30018">
        <v>50345.964748999999</v>
      </c>
      <c r="D30018">
        <v>180</v>
      </c>
    </row>
    <row r="30019" spans="1:4">
      <c r="A30019" t="s">
        <v>326</v>
      </c>
      <c r="B30019" s="10">
        <v>42891.677083333336</v>
      </c>
      <c r="C30019">
        <v>50346.304751000003</v>
      </c>
      <c r="D30019">
        <v>1360.008</v>
      </c>
    </row>
    <row r="30020" spans="1:4">
      <c r="A30020" t="s">
        <v>326</v>
      </c>
      <c r="B30020" s="10">
        <v>42891.6875</v>
      </c>
      <c r="C30020">
        <v>50346.519752</v>
      </c>
      <c r="D30020">
        <v>860.00400000000002</v>
      </c>
    </row>
    <row r="30021" spans="1:4">
      <c r="A30021" t="s">
        <v>326</v>
      </c>
      <c r="B30021" s="10">
        <v>42891.697916666664</v>
      </c>
      <c r="C30021">
        <v>50346.534755000001</v>
      </c>
      <c r="D30021">
        <v>60.012</v>
      </c>
    </row>
    <row r="30022" spans="1:4">
      <c r="A30022" t="s">
        <v>326</v>
      </c>
      <c r="B30022" s="10">
        <v>42891.708333333336</v>
      </c>
      <c r="C30022">
        <v>50346.554752999997</v>
      </c>
      <c r="D30022">
        <v>79.992000000000004</v>
      </c>
    </row>
    <row r="30023" spans="1:4">
      <c r="A30023" t="s">
        <v>326</v>
      </c>
      <c r="B30023" s="10">
        <v>42891.71875</v>
      </c>
      <c r="C30023">
        <v>50346.564751999998</v>
      </c>
      <c r="D30023">
        <v>39.996000000000002</v>
      </c>
    </row>
    <row r="30024" spans="1:4">
      <c r="A30024" t="s">
        <v>326</v>
      </c>
      <c r="B30024" s="10">
        <v>42891.729166666664</v>
      </c>
      <c r="C30024">
        <v>50346.579754999999</v>
      </c>
      <c r="D30024">
        <v>60.012</v>
      </c>
    </row>
    <row r="30025" spans="1:4">
      <c r="A30025" t="s">
        <v>326</v>
      </c>
      <c r="B30025" s="10">
        <v>42891.739583333336</v>
      </c>
      <c r="C30025">
        <v>50346.589754000001</v>
      </c>
      <c r="D30025">
        <v>39.996000000000002</v>
      </c>
    </row>
    <row r="30026" spans="1:4">
      <c r="A30026" t="s">
        <v>326</v>
      </c>
      <c r="B30026" s="10">
        <v>42891.75</v>
      </c>
      <c r="C30026">
        <v>50346.604757000001</v>
      </c>
      <c r="D30026">
        <v>60.012</v>
      </c>
    </row>
    <row r="30027" spans="1:4">
      <c r="A30027" t="s">
        <v>326</v>
      </c>
      <c r="B30027" s="10">
        <v>42891.760416666664</v>
      </c>
      <c r="C30027">
        <v>50346.619760000001</v>
      </c>
      <c r="D30027">
        <v>60.012</v>
      </c>
    </row>
    <row r="30028" spans="1:4">
      <c r="A30028" t="s">
        <v>326</v>
      </c>
      <c r="B30028" s="10">
        <v>42891.770833333336</v>
      </c>
      <c r="C30028">
        <v>50346.634763000002</v>
      </c>
      <c r="D30028">
        <v>60.012</v>
      </c>
    </row>
    <row r="30029" spans="1:4">
      <c r="A30029" t="s">
        <v>326</v>
      </c>
      <c r="B30029" s="10">
        <v>42891.78125</v>
      </c>
      <c r="C30029">
        <v>50346.644762000004</v>
      </c>
      <c r="D30029">
        <v>39.996000000000002</v>
      </c>
    </row>
    <row r="30030" spans="1:4">
      <c r="A30030" t="s">
        <v>326</v>
      </c>
      <c r="B30030" s="10">
        <v>42891.791666666664</v>
      </c>
      <c r="C30030">
        <v>50346.659764999997</v>
      </c>
      <c r="D30030">
        <v>60.012</v>
      </c>
    </row>
    <row r="30031" spans="1:4">
      <c r="A30031" t="s">
        <v>326</v>
      </c>
      <c r="B30031" s="10">
        <v>42891.802083333336</v>
      </c>
      <c r="C30031">
        <v>50346.669763999998</v>
      </c>
      <c r="D30031">
        <v>39.996000000000002</v>
      </c>
    </row>
    <row r="30032" spans="1:4">
      <c r="A30032" t="s">
        <v>326</v>
      </c>
      <c r="B30032" s="10">
        <v>42891.8125</v>
      </c>
      <c r="C30032">
        <v>50346.684766999999</v>
      </c>
      <c r="D30032">
        <v>60.012</v>
      </c>
    </row>
    <row r="30033" spans="1:4">
      <c r="A30033" t="s">
        <v>326</v>
      </c>
      <c r="B30033" s="10">
        <v>42891.822916666664</v>
      </c>
      <c r="C30033">
        <v>50346.699769999999</v>
      </c>
      <c r="D30033">
        <v>60.012</v>
      </c>
    </row>
    <row r="30034" spans="1:4">
      <c r="A30034" t="s">
        <v>326</v>
      </c>
      <c r="B30034" s="10">
        <v>42891.833333333336</v>
      </c>
      <c r="C30034">
        <v>50346.709769000001</v>
      </c>
      <c r="D30034">
        <v>39.996000000000002</v>
      </c>
    </row>
    <row r="30035" spans="1:4">
      <c r="A30035" t="s">
        <v>326</v>
      </c>
      <c r="B30035" s="10">
        <v>42891.84375</v>
      </c>
      <c r="C30035">
        <v>50346.719768000003</v>
      </c>
      <c r="D30035">
        <v>39.996000000000002</v>
      </c>
    </row>
    <row r="30036" spans="1:4">
      <c r="A30036" t="s">
        <v>326</v>
      </c>
      <c r="B30036" s="10">
        <v>42891.854166666664</v>
      </c>
      <c r="C30036">
        <v>50346.734771000003</v>
      </c>
      <c r="D30036">
        <v>60.012</v>
      </c>
    </row>
    <row r="30037" spans="1:4">
      <c r="A30037" t="s">
        <v>326</v>
      </c>
      <c r="B30037" s="10">
        <v>42891.864583333336</v>
      </c>
      <c r="C30037">
        <v>50346.769772</v>
      </c>
      <c r="D30037">
        <v>140.00399999999999</v>
      </c>
    </row>
    <row r="30038" spans="1:4">
      <c r="A30038" t="s">
        <v>326</v>
      </c>
      <c r="B30038" s="10">
        <v>42891.875</v>
      </c>
      <c r="C30038">
        <v>50346.774775999998</v>
      </c>
      <c r="D30038">
        <v>20.015999999999998</v>
      </c>
    </row>
    <row r="30039" spans="1:4">
      <c r="A30039" t="s">
        <v>326</v>
      </c>
      <c r="B30039" s="10">
        <v>42891.885416666664</v>
      </c>
      <c r="C30039">
        <v>50346.779779999997</v>
      </c>
      <c r="D30039">
        <v>20.015999999999998</v>
      </c>
    </row>
    <row r="30040" spans="1:4">
      <c r="A30040" t="s">
        <v>326</v>
      </c>
      <c r="B30040" s="10">
        <v>42891.895833333336</v>
      </c>
      <c r="C30040">
        <v>50346.789778999999</v>
      </c>
      <c r="D30040">
        <v>39.996000000000002</v>
      </c>
    </row>
    <row r="30041" spans="1:4">
      <c r="A30041" t="s">
        <v>326</v>
      </c>
      <c r="B30041" s="10">
        <v>42891.90625</v>
      </c>
      <c r="C30041">
        <v>50346.794782999998</v>
      </c>
      <c r="D30041">
        <v>20.015999999999998</v>
      </c>
    </row>
    <row r="30042" spans="1:4">
      <c r="A30042" t="s">
        <v>326</v>
      </c>
      <c r="B30042" s="10">
        <v>42891.916666666664</v>
      </c>
      <c r="C30042">
        <v>50346.804781999999</v>
      </c>
      <c r="D30042">
        <v>39.996000000000002</v>
      </c>
    </row>
    <row r="30043" spans="1:4">
      <c r="A30043" t="s">
        <v>326</v>
      </c>
      <c r="B30043" s="10">
        <v>42891.927083333336</v>
      </c>
      <c r="C30043">
        <v>50346.809785999998</v>
      </c>
      <c r="D30043">
        <v>20.015999999999998</v>
      </c>
    </row>
    <row r="30044" spans="1:4">
      <c r="A30044" t="s">
        <v>326</v>
      </c>
      <c r="B30044" s="10">
        <v>42891.9375</v>
      </c>
      <c r="C30044">
        <v>50346.819785</v>
      </c>
      <c r="D30044">
        <v>39.996000000000002</v>
      </c>
    </row>
    <row r="30045" spans="1:4">
      <c r="A30045" t="s">
        <v>326</v>
      </c>
      <c r="B30045" s="10">
        <v>42891.947916666664</v>
      </c>
      <c r="C30045">
        <v>50346.824788999998</v>
      </c>
      <c r="D30045">
        <v>20.015999999999998</v>
      </c>
    </row>
    <row r="30046" spans="1:4">
      <c r="A30046" t="s">
        <v>326</v>
      </c>
      <c r="B30046" s="10">
        <v>42891.958333333336</v>
      </c>
      <c r="C30046">
        <v>50346.834788</v>
      </c>
      <c r="D30046">
        <v>39.996000000000002</v>
      </c>
    </row>
    <row r="30047" spans="1:4">
      <c r="A30047" t="s">
        <v>326</v>
      </c>
      <c r="B30047" s="10">
        <v>42891.96875</v>
      </c>
      <c r="C30047">
        <v>50346.839791999999</v>
      </c>
      <c r="D30047">
        <v>20.015999999999998</v>
      </c>
    </row>
    <row r="30048" spans="1:4">
      <c r="A30048" t="s">
        <v>326</v>
      </c>
      <c r="B30048" s="10">
        <v>42891.979166666664</v>
      </c>
      <c r="C30048">
        <v>50346.844795999998</v>
      </c>
      <c r="D30048">
        <v>20.015999999999998</v>
      </c>
    </row>
    <row r="30049" spans="1:4">
      <c r="A30049" t="s">
        <v>326</v>
      </c>
      <c r="B30049" s="10">
        <v>42891.989583333336</v>
      </c>
      <c r="C30049">
        <v>50346.854794999999</v>
      </c>
      <c r="D30049">
        <v>39.996000000000002</v>
      </c>
    </row>
    <row r="30050" spans="1:4">
      <c r="A30050" t="s">
        <v>326</v>
      </c>
      <c r="B30050" s="10">
        <v>42892</v>
      </c>
      <c r="C30050">
        <v>50346.859380000002</v>
      </c>
      <c r="D30050">
        <v>20.015999999999998</v>
      </c>
    </row>
    <row r="30051" spans="1:4">
      <c r="A30051" t="s">
        <v>326</v>
      </c>
      <c r="B30051" s="10">
        <v>42892.010416666664</v>
      </c>
      <c r="C30051">
        <v>50346.864384</v>
      </c>
      <c r="D30051">
        <v>20.015999999999998</v>
      </c>
    </row>
    <row r="30052" spans="1:4">
      <c r="A30052" t="s">
        <v>326</v>
      </c>
      <c r="B30052" s="10">
        <v>42892.020833333336</v>
      </c>
      <c r="C30052">
        <v>50346.869387999999</v>
      </c>
      <c r="D30052">
        <v>20.015999999999998</v>
      </c>
    </row>
    <row r="30053" spans="1:4">
      <c r="A30053" t="s">
        <v>326</v>
      </c>
      <c r="B30053" s="10">
        <v>42892.03125</v>
      </c>
      <c r="C30053">
        <v>50346.879387000001</v>
      </c>
      <c r="D30053">
        <v>39.996000000000002</v>
      </c>
    </row>
    <row r="30054" spans="1:4">
      <c r="A30054" t="s">
        <v>326</v>
      </c>
      <c r="B30054" s="10">
        <v>42892.041666666664</v>
      </c>
      <c r="C30054">
        <v>50346.884391</v>
      </c>
      <c r="D30054">
        <v>20.015999999999998</v>
      </c>
    </row>
    <row r="30055" spans="1:4">
      <c r="A30055" t="s">
        <v>326</v>
      </c>
      <c r="B30055" s="10">
        <v>42892.052083333336</v>
      </c>
      <c r="C30055">
        <v>50346.889394999998</v>
      </c>
      <c r="D30055">
        <v>20.015999999999998</v>
      </c>
    </row>
    <row r="30056" spans="1:4">
      <c r="A30056" t="s">
        <v>326</v>
      </c>
      <c r="B30056" s="10">
        <v>42892.0625</v>
      </c>
      <c r="C30056">
        <v>50346.894398999997</v>
      </c>
      <c r="D30056">
        <v>20.015999999999998</v>
      </c>
    </row>
    <row r="30057" spans="1:4">
      <c r="A30057" t="s">
        <v>326</v>
      </c>
      <c r="B30057" s="10">
        <v>42892.072916666664</v>
      </c>
      <c r="C30057">
        <v>50346.904397999999</v>
      </c>
      <c r="D30057">
        <v>39.996000000000002</v>
      </c>
    </row>
    <row r="30058" spans="1:4">
      <c r="A30058" t="s">
        <v>326</v>
      </c>
      <c r="B30058" s="10">
        <v>42892.083333333336</v>
      </c>
      <c r="C30058">
        <v>50346.909401999997</v>
      </c>
      <c r="D30058">
        <v>20.015999999999998</v>
      </c>
    </row>
    <row r="30059" spans="1:4">
      <c r="A30059" t="s">
        <v>326</v>
      </c>
      <c r="B30059" s="10">
        <v>42892.09375</v>
      </c>
      <c r="C30059">
        <v>50346.914406000004</v>
      </c>
      <c r="D30059">
        <v>20.015999999999998</v>
      </c>
    </row>
    <row r="30060" spans="1:4">
      <c r="A30060" t="s">
        <v>326</v>
      </c>
      <c r="B30060" s="10">
        <v>42892.104166666664</v>
      </c>
      <c r="C30060">
        <v>50346.919410000002</v>
      </c>
      <c r="D30060">
        <v>20.015999999999998</v>
      </c>
    </row>
    <row r="30061" spans="1:4">
      <c r="A30061" t="s">
        <v>326</v>
      </c>
      <c r="B30061" s="10">
        <v>42892.114583333336</v>
      </c>
      <c r="C30061">
        <v>50346.924414000001</v>
      </c>
      <c r="D30061">
        <v>20.015999999999998</v>
      </c>
    </row>
    <row r="30062" spans="1:4">
      <c r="A30062" t="s">
        <v>326</v>
      </c>
      <c r="B30062" s="10">
        <v>42892.125</v>
      </c>
      <c r="C30062">
        <v>50346.934413000003</v>
      </c>
      <c r="D30062">
        <v>39.996000000000002</v>
      </c>
    </row>
    <row r="30063" spans="1:4">
      <c r="A30063" t="s">
        <v>326</v>
      </c>
      <c r="B30063" s="10">
        <v>42892.135416666664</v>
      </c>
      <c r="C30063">
        <v>50346.939417000001</v>
      </c>
      <c r="D30063">
        <v>20.015999999999998</v>
      </c>
    </row>
    <row r="30064" spans="1:4">
      <c r="A30064" t="s">
        <v>326</v>
      </c>
      <c r="B30064" s="10">
        <v>42892.145833333336</v>
      </c>
      <c r="C30064">
        <v>50346.944421</v>
      </c>
      <c r="D30064">
        <v>20.015999999999998</v>
      </c>
    </row>
    <row r="30065" spans="1:4">
      <c r="A30065" t="s">
        <v>326</v>
      </c>
      <c r="B30065" s="10">
        <v>42892.15625</v>
      </c>
      <c r="C30065">
        <v>50346.949424999999</v>
      </c>
      <c r="D30065">
        <v>20.015999999999998</v>
      </c>
    </row>
    <row r="30066" spans="1:4">
      <c r="A30066" t="s">
        <v>326</v>
      </c>
      <c r="B30066" s="10">
        <v>42892.166666666664</v>
      </c>
      <c r="C30066">
        <v>50346.954428999998</v>
      </c>
      <c r="D30066">
        <v>20.015999999999998</v>
      </c>
    </row>
    <row r="30067" spans="1:4">
      <c r="A30067" t="s">
        <v>326</v>
      </c>
      <c r="B30067" s="10">
        <v>42892.177083333336</v>
      </c>
      <c r="C30067">
        <v>50346.959433000004</v>
      </c>
      <c r="D30067">
        <v>20.015999999999998</v>
      </c>
    </row>
    <row r="30068" spans="1:4">
      <c r="A30068" t="s">
        <v>326</v>
      </c>
      <c r="B30068" s="10">
        <v>42892.1875</v>
      </c>
      <c r="C30068">
        <v>50346.969431999998</v>
      </c>
      <c r="D30068">
        <v>39.996000000000002</v>
      </c>
    </row>
    <row r="30069" spans="1:4">
      <c r="A30069" t="s">
        <v>326</v>
      </c>
      <c r="B30069" s="10">
        <v>42892.197916666664</v>
      </c>
      <c r="C30069">
        <v>50347.479435000001</v>
      </c>
      <c r="D30069">
        <v>2040.0119999999999</v>
      </c>
    </row>
    <row r="30070" spans="1:4">
      <c r="A30070" t="s">
        <v>326</v>
      </c>
      <c r="B30070" s="10">
        <v>42892.208333333336</v>
      </c>
      <c r="C30070">
        <v>50347.484439</v>
      </c>
      <c r="D30070">
        <v>20.015999999999998</v>
      </c>
    </row>
    <row r="30071" spans="1:4">
      <c r="A30071" t="s">
        <v>326</v>
      </c>
      <c r="B30071" s="10">
        <v>42892.21875</v>
      </c>
      <c r="C30071">
        <v>50347.489442999999</v>
      </c>
      <c r="D30071">
        <v>20.015999999999998</v>
      </c>
    </row>
    <row r="30072" spans="1:4">
      <c r="A30072" t="s">
        <v>326</v>
      </c>
      <c r="B30072" s="10">
        <v>42892.229166666664</v>
      </c>
      <c r="C30072">
        <v>50347.499442</v>
      </c>
      <c r="D30072">
        <v>39.996000000000002</v>
      </c>
    </row>
    <row r="30073" spans="1:4">
      <c r="A30073" t="s">
        <v>326</v>
      </c>
      <c r="B30073" s="10">
        <v>42892.239583333336</v>
      </c>
      <c r="C30073">
        <v>50347.504445999999</v>
      </c>
      <c r="D30073">
        <v>20.015999999999998</v>
      </c>
    </row>
    <row r="30074" spans="1:4">
      <c r="A30074" t="s">
        <v>326</v>
      </c>
      <c r="B30074" s="10">
        <v>42892.25</v>
      </c>
      <c r="C30074">
        <v>50347.509449999998</v>
      </c>
      <c r="D30074">
        <v>20.015999999999998</v>
      </c>
    </row>
    <row r="30075" spans="1:4">
      <c r="A30075" t="s">
        <v>326</v>
      </c>
      <c r="B30075" s="10">
        <v>42892.260416666664</v>
      </c>
      <c r="C30075">
        <v>50347.514453999996</v>
      </c>
      <c r="D30075">
        <v>20.015999999999998</v>
      </c>
    </row>
    <row r="30076" spans="1:4">
      <c r="A30076" t="s">
        <v>326</v>
      </c>
      <c r="B30076" s="10">
        <v>42892.270833333336</v>
      </c>
      <c r="C30076">
        <v>50347.524452999998</v>
      </c>
      <c r="D30076">
        <v>39.996000000000002</v>
      </c>
    </row>
    <row r="30077" spans="1:4">
      <c r="A30077" t="s">
        <v>326</v>
      </c>
      <c r="B30077" s="10">
        <v>42892.28125</v>
      </c>
      <c r="C30077">
        <v>50347.534452</v>
      </c>
      <c r="D30077">
        <v>39.996000000000002</v>
      </c>
    </row>
    <row r="30078" spans="1:4">
      <c r="A30078" t="s">
        <v>326</v>
      </c>
      <c r="B30078" s="10">
        <v>42892.291666666664</v>
      </c>
      <c r="C30078">
        <v>50347.544451000002</v>
      </c>
      <c r="D30078">
        <v>39.996000000000002</v>
      </c>
    </row>
    <row r="30079" spans="1:4">
      <c r="A30079" t="s">
        <v>326</v>
      </c>
      <c r="B30079" s="10">
        <v>42892.302083333336</v>
      </c>
      <c r="C30079">
        <v>50347.559454000002</v>
      </c>
      <c r="D30079">
        <v>60.012</v>
      </c>
    </row>
    <row r="30080" spans="1:4">
      <c r="A30080" t="s">
        <v>326</v>
      </c>
      <c r="B30080" s="10">
        <v>42892.3125</v>
      </c>
      <c r="C30080">
        <v>50347.584455999997</v>
      </c>
      <c r="D30080">
        <v>100.008</v>
      </c>
    </row>
    <row r="30081" spans="1:4">
      <c r="A30081" t="s">
        <v>326</v>
      </c>
      <c r="B30081" s="10">
        <v>42892.322916666664</v>
      </c>
      <c r="C30081">
        <v>50347.599458999997</v>
      </c>
      <c r="D30081">
        <v>60.012</v>
      </c>
    </row>
    <row r="30082" spans="1:4">
      <c r="A30082" t="s">
        <v>326</v>
      </c>
      <c r="B30082" s="10">
        <v>42892.333333333336</v>
      </c>
      <c r="C30082">
        <v>50347.624460999999</v>
      </c>
      <c r="D30082">
        <v>100.008</v>
      </c>
    </row>
    <row r="30083" spans="1:4">
      <c r="A30083" t="s">
        <v>326</v>
      </c>
      <c r="B30083" s="10">
        <v>42892.34375</v>
      </c>
      <c r="C30083">
        <v>50348.174460000002</v>
      </c>
      <c r="D30083">
        <v>2199.9960000000001</v>
      </c>
    </row>
    <row r="30084" spans="1:4">
      <c r="A30084" t="s">
        <v>326</v>
      </c>
      <c r="B30084" s="10">
        <v>42892.354166666664</v>
      </c>
      <c r="C30084">
        <v>50348.204457</v>
      </c>
      <c r="D30084">
        <v>119.988</v>
      </c>
    </row>
    <row r="30085" spans="1:4">
      <c r="A30085" t="s">
        <v>326</v>
      </c>
      <c r="B30085" s="10">
        <v>42892.364583333336</v>
      </c>
      <c r="C30085">
        <v>50348.239457999996</v>
      </c>
      <c r="D30085">
        <v>140.00399999999999</v>
      </c>
    </row>
    <row r="30086" spans="1:4">
      <c r="A30086" t="s">
        <v>326</v>
      </c>
      <c r="B30086" s="10">
        <v>42892.375</v>
      </c>
      <c r="C30086">
        <v>50348.294457000004</v>
      </c>
      <c r="D30086">
        <v>219.99600000000001</v>
      </c>
    </row>
    <row r="30087" spans="1:4">
      <c r="A30087" t="s">
        <v>326</v>
      </c>
      <c r="B30087" s="10">
        <v>42892.385416666664</v>
      </c>
      <c r="C30087">
        <v>50348.364458999997</v>
      </c>
      <c r="D30087">
        <v>280.00799999999998</v>
      </c>
    </row>
    <row r="30088" spans="1:4">
      <c r="A30088" t="s">
        <v>326</v>
      </c>
      <c r="B30088" s="10">
        <v>42892.395833333336</v>
      </c>
      <c r="C30088">
        <v>50348.959457999998</v>
      </c>
      <c r="D30088">
        <v>2379.9960000000001</v>
      </c>
    </row>
    <row r="30089" spans="1:4">
      <c r="A30089" t="s">
        <v>326</v>
      </c>
      <c r="B30089" s="10">
        <v>42892.40625</v>
      </c>
      <c r="C30089">
        <v>50349.039459</v>
      </c>
      <c r="D30089">
        <v>320.00400000000002</v>
      </c>
    </row>
    <row r="30090" spans="1:4">
      <c r="A30090" t="s">
        <v>326</v>
      </c>
      <c r="B30090" s="10">
        <v>42892.416666666664</v>
      </c>
      <c r="C30090">
        <v>50349.114456000003</v>
      </c>
      <c r="D30090">
        <v>299.988</v>
      </c>
    </row>
    <row r="30091" spans="1:4">
      <c r="A30091" t="s">
        <v>326</v>
      </c>
      <c r="B30091" s="10">
        <v>42892.427083333336</v>
      </c>
      <c r="C30091">
        <v>50349.194456999998</v>
      </c>
      <c r="D30091">
        <v>320.00400000000002</v>
      </c>
    </row>
    <row r="30092" spans="1:4">
      <c r="A30092" t="s">
        <v>326</v>
      </c>
      <c r="B30092" s="10">
        <v>42892.4375</v>
      </c>
      <c r="C30092">
        <v>50349.279453000003</v>
      </c>
      <c r="D30092">
        <v>339.98399999999998</v>
      </c>
    </row>
    <row r="30093" spans="1:4">
      <c r="A30093" t="s">
        <v>326</v>
      </c>
      <c r="B30093" s="10">
        <v>42892.447916666664</v>
      </c>
      <c r="C30093">
        <v>50349.369452999999</v>
      </c>
      <c r="D30093">
        <v>360</v>
      </c>
    </row>
    <row r="30094" spans="1:4">
      <c r="A30094" t="s">
        <v>326</v>
      </c>
      <c r="B30094" s="10">
        <v>42892.458333333336</v>
      </c>
      <c r="C30094">
        <v>50349.999452999997</v>
      </c>
      <c r="D30094">
        <v>2520</v>
      </c>
    </row>
    <row r="30095" spans="1:4">
      <c r="A30095" t="s">
        <v>326</v>
      </c>
      <c r="B30095" s="10">
        <v>42892.46875</v>
      </c>
      <c r="C30095">
        <v>50350.079453999999</v>
      </c>
      <c r="D30095">
        <v>320.00400000000002</v>
      </c>
    </row>
    <row r="30096" spans="1:4">
      <c r="A30096" t="s">
        <v>326</v>
      </c>
      <c r="B30096" s="10">
        <v>42892.479166666664</v>
      </c>
      <c r="C30096">
        <v>50350.154451000002</v>
      </c>
      <c r="D30096">
        <v>299.988</v>
      </c>
    </row>
    <row r="30097" spans="1:4">
      <c r="A30097" t="s">
        <v>326</v>
      </c>
      <c r="B30097" s="10">
        <v>42892.489583333336</v>
      </c>
      <c r="C30097">
        <v>50350.244450999999</v>
      </c>
      <c r="D30097">
        <v>360</v>
      </c>
    </row>
    <row r="30098" spans="1:4">
      <c r="A30098" t="s">
        <v>326</v>
      </c>
      <c r="B30098" s="10">
        <v>42892.5</v>
      </c>
      <c r="C30098">
        <v>50350.324452000001</v>
      </c>
      <c r="D30098">
        <v>320.00400000000002</v>
      </c>
    </row>
    <row r="30099" spans="1:4">
      <c r="A30099" t="s">
        <v>326</v>
      </c>
      <c r="B30099" s="10">
        <v>42892.510416666664</v>
      </c>
      <c r="C30099">
        <v>50350.404453000003</v>
      </c>
      <c r="D30099">
        <v>320.00400000000002</v>
      </c>
    </row>
    <row r="30100" spans="1:4">
      <c r="A30100" t="s">
        <v>326</v>
      </c>
      <c r="B30100" s="10">
        <v>42892.520833333336</v>
      </c>
      <c r="C30100">
        <v>50351.029449000001</v>
      </c>
      <c r="D30100">
        <v>2499.9839999999999</v>
      </c>
    </row>
    <row r="30101" spans="1:4">
      <c r="A30101" t="s">
        <v>326</v>
      </c>
      <c r="B30101" s="10">
        <v>42892.53125</v>
      </c>
      <c r="C30101">
        <v>50351.109450000004</v>
      </c>
      <c r="D30101">
        <v>320.00400000000002</v>
      </c>
    </row>
    <row r="30102" spans="1:4">
      <c r="A30102" t="s">
        <v>326</v>
      </c>
      <c r="B30102" s="10">
        <v>42892.541666666664</v>
      </c>
      <c r="C30102">
        <v>50351.184447</v>
      </c>
      <c r="D30102">
        <v>299.988</v>
      </c>
    </row>
    <row r="30103" spans="1:4">
      <c r="A30103" t="s">
        <v>326</v>
      </c>
      <c r="B30103" s="10">
        <v>42892.552083333336</v>
      </c>
      <c r="C30103">
        <v>50351.239446</v>
      </c>
      <c r="D30103">
        <v>219.99600000000001</v>
      </c>
    </row>
    <row r="30104" spans="1:4">
      <c r="A30104" t="s">
        <v>326</v>
      </c>
      <c r="B30104" s="10">
        <v>42892.5625</v>
      </c>
      <c r="C30104">
        <v>50351.294445</v>
      </c>
      <c r="D30104">
        <v>219.99600000000001</v>
      </c>
    </row>
    <row r="30105" spans="1:4">
      <c r="A30105" t="s">
        <v>326</v>
      </c>
      <c r="B30105" s="10">
        <v>42892.572916666664</v>
      </c>
      <c r="C30105">
        <v>50351.344448999997</v>
      </c>
      <c r="D30105">
        <v>200.01599999999999</v>
      </c>
    </row>
    <row r="30106" spans="1:4">
      <c r="A30106" t="s">
        <v>326</v>
      </c>
      <c r="B30106" s="10">
        <v>42892.583333333336</v>
      </c>
      <c r="C30106">
        <v>50351.959446000001</v>
      </c>
      <c r="D30106">
        <v>2459.9879999999998</v>
      </c>
    </row>
    <row r="30107" spans="1:4">
      <c r="A30107" t="s">
        <v>326</v>
      </c>
      <c r="B30107" s="10">
        <v>42892.59375</v>
      </c>
      <c r="C30107">
        <v>50351.999442</v>
      </c>
      <c r="D30107">
        <v>159.98400000000001</v>
      </c>
    </row>
    <row r="30108" spans="1:4">
      <c r="A30108" t="s">
        <v>326</v>
      </c>
      <c r="B30108" s="10">
        <v>42892.604166666664</v>
      </c>
      <c r="C30108">
        <v>50352.074439000004</v>
      </c>
      <c r="D30108">
        <v>299.988</v>
      </c>
    </row>
    <row r="30109" spans="1:4">
      <c r="A30109" t="s">
        <v>326</v>
      </c>
      <c r="B30109" s="10">
        <v>42892.614583333336</v>
      </c>
      <c r="C30109">
        <v>50352.239436000003</v>
      </c>
      <c r="D30109">
        <v>659.98800000000006</v>
      </c>
    </row>
    <row r="30110" spans="1:4">
      <c r="A30110" t="s">
        <v>326</v>
      </c>
      <c r="B30110" s="10">
        <v>42892.625</v>
      </c>
      <c r="C30110">
        <v>50352.409437000002</v>
      </c>
      <c r="D30110">
        <v>680.00400000000002</v>
      </c>
    </row>
    <row r="30111" spans="1:4">
      <c r="A30111" t="s">
        <v>326</v>
      </c>
      <c r="B30111" s="10">
        <v>42892.635416666664</v>
      </c>
      <c r="C30111">
        <v>50352.539432999998</v>
      </c>
      <c r="D30111">
        <v>519.98400000000004</v>
      </c>
    </row>
    <row r="30112" spans="1:4">
      <c r="A30112" t="s">
        <v>326</v>
      </c>
      <c r="B30112" s="10">
        <v>42892.645833333336</v>
      </c>
      <c r="C30112">
        <v>50353.094435999999</v>
      </c>
      <c r="D30112">
        <v>2220.0120000000002</v>
      </c>
    </row>
    <row r="30113" spans="1:4">
      <c r="A30113" t="s">
        <v>326</v>
      </c>
      <c r="B30113" s="10">
        <v>42892.65625</v>
      </c>
      <c r="C30113">
        <v>50353.239435000003</v>
      </c>
      <c r="D30113">
        <v>579.99599999999998</v>
      </c>
    </row>
    <row r="30114" spans="1:4">
      <c r="A30114" t="s">
        <v>326</v>
      </c>
      <c r="B30114" s="10">
        <v>42892.666666666664</v>
      </c>
      <c r="C30114">
        <v>50353.319435999998</v>
      </c>
      <c r="D30114">
        <v>320.00400000000002</v>
      </c>
    </row>
    <row r="30115" spans="1:4">
      <c r="A30115" t="s">
        <v>326</v>
      </c>
      <c r="B30115" s="10">
        <v>42892.677083333336</v>
      </c>
      <c r="C30115">
        <v>50353.394433000001</v>
      </c>
      <c r="D30115">
        <v>299.988</v>
      </c>
    </row>
    <row r="30116" spans="1:4">
      <c r="A30116" t="s">
        <v>326</v>
      </c>
      <c r="B30116" s="10">
        <v>42892.6875</v>
      </c>
      <c r="C30116">
        <v>50353.454436</v>
      </c>
      <c r="D30116">
        <v>240.012</v>
      </c>
    </row>
    <row r="30117" spans="1:4">
      <c r="A30117" t="s">
        <v>326</v>
      </c>
      <c r="B30117" s="10">
        <v>42892.697916666664</v>
      </c>
      <c r="C30117">
        <v>50353.504439999997</v>
      </c>
      <c r="D30117">
        <v>200.01599999999999</v>
      </c>
    </row>
    <row r="30118" spans="1:4">
      <c r="A30118" t="s">
        <v>326</v>
      </c>
      <c r="B30118" s="10">
        <v>42892.708333333336</v>
      </c>
      <c r="C30118">
        <v>50353.544435999996</v>
      </c>
      <c r="D30118">
        <v>159.98400000000001</v>
      </c>
    </row>
    <row r="30119" spans="1:4">
      <c r="A30119" t="s">
        <v>326</v>
      </c>
      <c r="B30119" s="10">
        <v>42892.71875</v>
      </c>
      <c r="C30119">
        <v>50354.089440000003</v>
      </c>
      <c r="D30119">
        <v>2180.0160000000001</v>
      </c>
    </row>
    <row r="30120" spans="1:4">
      <c r="A30120" t="s">
        <v>326</v>
      </c>
      <c r="B30120" s="10">
        <v>42892.729166666664</v>
      </c>
      <c r="C30120">
        <v>50354.099438999998</v>
      </c>
      <c r="D30120">
        <v>39.996000000000002</v>
      </c>
    </row>
    <row r="30121" spans="1:4">
      <c r="A30121" t="s">
        <v>326</v>
      </c>
      <c r="B30121" s="10">
        <v>42892.739583333336</v>
      </c>
      <c r="C30121">
        <v>50354.119437000001</v>
      </c>
      <c r="D30121">
        <v>79.992000000000004</v>
      </c>
    </row>
    <row r="30122" spans="1:4">
      <c r="A30122" t="s">
        <v>326</v>
      </c>
      <c r="B30122" s="10">
        <v>42892.75</v>
      </c>
      <c r="C30122">
        <v>50354.134440000002</v>
      </c>
      <c r="D30122">
        <v>60.012</v>
      </c>
    </row>
    <row r="30123" spans="1:4">
      <c r="A30123" t="s">
        <v>326</v>
      </c>
      <c r="B30123" s="10">
        <v>42892.760416666664</v>
      </c>
      <c r="C30123">
        <v>50354.144439000003</v>
      </c>
      <c r="D30123">
        <v>39.996000000000002</v>
      </c>
    </row>
    <row r="30124" spans="1:4">
      <c r="A30124" t="s">
        <v>326</v>
      </c>
      <c r="B30124" s="10">
        <v>42892.770833333336</v>
      </c>
      <c r="C30124">
        <v>50354.159441999996</v>
      </c>
      <c r="D30124">
        <v>60.012</v>
      </c>
    </row>
    <row r="30125" spans="1:4">
      <c r="A30125" t="s">
        <v>326</v>
      </c>
      <c r="B30125" s="10">
        <v>42892.78125</v>
      </c>
      <c r="C30125">
        <v>50354.169440999998</v>
      </c>
      <c r="D30125">
        <v>39.996000000000002</v>
      </c>
    </row>
    <row r="30126" spans="1:4">
      <c r="A30126" t="s">
        <v>326</v>
      </c>
      <c r="B30126" s="10">
        <v>42892.791666666664</v>
      </c>
      <c r="C30126">
        <v>50354.184443999999</v>
      </c>
      <c r="D30126">
        <v>60.012</v>
      </c>
    </row>
    <row r="30127" spans="1:4">
      <c r="A30127" t="s">
        <v>326</v>
      </c>
      <c r="B30127" s="10">
        <v>42892.802083333336</v>
      </c>
      <c r="C30127">
        <v>50354.199446999999</v>
      </c>
      <c r="D30127">
        <v>60.012</v>
      </c>
    </row>
    <row r="30128" spans="1:4">
      <c r="A30128" t="s">
        <v>326</v>
      </c>
      <c r="B30128" s="10">
        <v>42892.8125</v>
      </c>
      <c r="C30128">
        <v>50354.209446000001</v>
      </c>
      <c r="D30128">
        <v>39.996000000000002</v>
      </c>
    </row>
    <row r="30129" spans="1:4">
      <c r="A30129" t="s">
        <v>326</v>
      </c>
      <c r="B30129" s="10">
        <v>42892.822916666664</v>
      </c>
      <c r="C30129">
        <v>50354.224449000001</v>
      </c>
      <c r="D30129">
        <v>60.012</v>
      </c>
    </row>
    <row r="30130" spans="1:4">
      <c r="A30130" t="s">
        <v>326</v>
      </c>
      <c r="B30130" s="10">
        <v>42892.833333333336</v>
      </c>
      <c r="C30130">
        <v>50354.239452000002</v>
      </c>
      <c r="D30130">
        <v>60.012</v>
      </c>
    </row>
    <row r="30131" spans="1:4">
      <c r="A30131" t="s">
        <v>326</v>
      </c>
      <c r="B30131" s="10">
        <v>42892.84375</v>
      </c>
      <c r="C30131">
        <v>50354.254455000002</v>
      </c>
      <c r="D30131">
        <v>60.012</v>
      </c>
    </row>
    <row r="30132" spans="1:4">
      <c r="A30132" t="s">
        <v>326</v>
      </c>
      <c r="B30132" s="10">
        <v>42892.854166666664</v>
      </c>
      <c r="C30132">
        <v>50354.264453999996</v>
      </c>
      <c r="D30132">
        <v>39.996000000000002</v>
      </c>
    </row>
    <row r="30133" spans="1:4">
      <c r="A30133" t="s">
        <v>326</v>
      </c>
      <c r="B30133" s="10">
        <v>42892.864583333336</v>
      </c>
      <c r="C30133">
        <v>50354.284452</v>
      </c>
      <c r="D30133">
        <v>79.992000000000004</v>
      </c>
    </row>
    <row r="30134" spans="1:4">
      <c r="A30134" t="s">
        <v>326</v>
      </c>
      <c r="B30134" s="10">
        <v>42892.875</v>
      </c>
      <c r="C30134">
        <v>50354.294451000002</v>
      </c>
      <c r="D30134">
        <v>39.996000000000002</v>
      </c>
    </row>
    <row r="30135" spans="1:4">
      <c r="A30135" t="s">
        <v>326</v>
      </c>
      <c r="B30135" s="10">
        <v>42892.885416666664</v>
      </c>
      <c r="C30135">
        <v>50354.309454000002</v>
      </c>
      <c r="D30135">
        <v>60.012</v>
      </c>
    </row>
    <row r="30136" spans="1:4">
      <c r="A30136" t="s">
        <v>326</v>
      </c>
      <c r="B30136" s="10">
        <v>42892.895833333336</v>
      </c>
      <c r="C30136">
        <v>50354.319452999996</v>
      </c>
      <c r="D30136">
        <v>39.996000000000002</v>
      </c>
    </row>
    <row r="30137" spans="1:4">
      <c r="A30137" t="s">
        <v>326</v>
      </c>
      <c r="B30137" s="10">
        <v>42892.90625</v>
      </c>
      <c r="C30137">
        <v>50354.329451999998</v>
      </c>
      <c r="D30137">
        <v>39.996000000000002</v>
      </c>
    </row>
    <row r="30138" spans="1:4">
      <c r="A30138" t="s">
        <v>326</v>
      </c>
      <c r="B30138" s="10">
        <v>42892.916666666664</v>
      </c>
      <c r="C30138">
        <v>50354.339451</v>
      </c>
      <c r="D30138">
        <v>39.996000000000002</v>
      </c>
    </row>
    <row r="30139" spans="1:4">
      <c r="A30139" t="s">
        <v>326</v>
      </c>
      <c r="B30139" s="10">
        <v>42892.927083333336</v>
      </c>
      <c r="C30139">
        <v>50354.354454</v>
      </c>
      <c r="D30139">
        <v>60.012</v>
      </c>
    </row>
    <row r="30140" spans="1:4">
      <c r="A30140" t="s">
        <v>326</v>
      </c>
      <c r="B30140" s="10">
        <v>42892.9375</v>
      </c>
      <c r="C30140">
        <v>50354.364453000002</v>
      </c>
      <c r="D30140">
        <v>39.996000000000002</v>
      </c>
    </row>
    <row r="30141" spans="1:4">
      <c r="A30141" t="s">
        <v>326</v>
      </c>
      <c r="B30141" s="10">
        <v>42892.947916666664</v>
      </c>
      <c r="C30141">
        <v>50354.374451999996</v>
      </c>
      <c r="D30141">
        <v>39.996000000000002</v>
      </c>
    </row>
    <row r="30142" spans="1:4">
      <c r="A30142" t="s">
        <v>326</v>
      </c>
      <c r="B30142" s="10">
        <v>42892.958333333336</v>
      </c>
      <c r="C30142">
        <v>50354.389454999997</v>
      </c>
      <c r="D30142">
        <v>60.012</v>
      </c>
    </row>
    <row r="30143" spans="1:4">
      <c r="A30143" t="s">
        <v>326</v>
      </c>
      <c r="B30143" s="10">
        <v>42892.96875</v>
      </c>
      <c r="C30143">
        <v>50354.399453999999</v>
      </c>
      <c r="D30143">
        <v>39.996000000000002</v>
      </c>
    </row>
    <row r="30144" spans="1:4">
      <c r="A30144" t="s">
        <v>326</v>
      </c>
      <c r="B30144" s="10">
        <v>42892.979166666664</v>
      </c>
      <c r="C30144">
        <v>50354.409453</v>
      </c>
      <c r="D30144">
        <v>39.996000000000002</v>
      </c>
    </row>
    <row r="30145" spans="1:4">
      <c r="A30145" t="s">
        <v>326</v>
      </c>
      <c r="B30145" s="10">
        <v>42892.989583333336</v>
      </c>
      <c r="C30145">
        <v>50354.419452000002</v>
      </c>
      <c r="D30145">
        <v>39.996000000000002</v>
      </c>
    </row>
    <row r="30146" spans="1:4">
      <c r="A30146" t="s">
        <v>326</v>
      </c>
      <c r="B30146" s="10">
        <v>42893</v>
      </c>
      <c r="C30146">
        <v>50354.429689999997</v>
      </c>
      <c r="D30146">
        <v>39.996000000000002</v>
      </c>
    </row>
    <row r="30147" spans="1:4">
      <c r="A30147" t="s">
        <v>326</v>
      </c>
      <c r="B30147" s="10">
        <v>42893.010416666664</v>
      </c>
      <c r="C30147">
        <v>50354.439688999999</v>
      </c>
      <c r="D30147">
        <v>39.996000000000002</v>
      </c>
    </row>
    <row r="30148" spans="1:4">
      <c r="A30148" t="s">
        <v>326</v>
      </c>
      <c r="B30148" s="10">
        <v>42893.020833333336</v>
      </c>
      <c r="C30148">
        <v>50354.449688000001</v>
      </c>
      <c r="D30148">
        <v>39.996000000000002</v>
      </c>
    </row>
    <row r="30149" spans="1:4">
      <c r="A30149" t="s">
        <v>326</v>
      </c>
      <c r="B30149" s="10">
        <v>42893.03125</v>
      </c>
      <c r="C30149">
        <v>50354.459687000002</v>
      </c>
      <c r="D30149">
        <v>39.996000000000002</v>
      </c>
    </row>
    <row r="30150" spans="1:4">
      <c r="A30150" t="s">
        <v>326</v>
      </c>
      <c r="B30150" s="10">
        <v>42893.041666666664</v>
      </c>
      <c r="C30150">
        <v>50354.469685999997</v>
      </c>
      <c r="D30150">
        <v>39.996000000000002</v>
      </c>
    </row>
    <row r="30151" spans="1:4">
      <c r="A30151" t="s">
        <v>326</v>
      </c>
      <c r="B30151" s="10">
        <v>42893.052083333336</v>
      </c>
      <c r="C30151">
        <v>50354.479684999998</v>
      </c>
      <c r="D30151">
        <v>39.996000000000002</v>
      </c>
    </row>
    <row r="30152" spans="1:4">
      <c r="A30152" t="s">
        <v>326</v>
      </c>
      <c r="B30152" s="10">
        <v>42893.0625</v>
      </c>
      <c r="C30152">
        <v>50354.489684</v>
      </c>
      <c r="D30152">
        <v>39.996000000000002</v>
      </c>
    </row>
    <row r="30153" spans="1:4">
      <c r="A30153" t="s">
        <v>326</v>
      </c>
      <c r="B30153" s="10">
        <v>42893.072916666664</v>
      </c>
      <c r="C30153">
        <v>50354.504687000001</v>
      </c>
      <c r="D30153">
        <v>60.012</v>
      </c>
    </row>
    <row r="30154" spans="1:4">
      <c r="A30154" t="s">
        <v>326</v>
      </c>
      <c r="B30154" s="10">
        <v>42893.083333333336</v>
      </c>
      <c r="C30154">
        <v>50354.529689000003</v>
      </c>
      <c r="D30154">
        <v>100.008</v>
      </c>
    </row>
    <row r="30155" spans="1:4">
      <c r="A30155" t="s">
        <v>326</v>
      </c>
      <c r="B30155" s="10">
        <v>42893.09375</v>
      </c>
      <c r="C30155">
        <v>50354.554690999998</v>
      </c>
      <c r="D30155">
        <v>100.008</v>
      </c>
    </row>
    <row r="30156" spans="1:4">
      <c r="A30156" t="s">
        <v>326</v>
      </c>
      <c r="B30156" s="10">
        <v>42893.104166666664</v>
      </c>
      <c r="C30156">
        <v>50354.579693</v>
      </c>
      <c r="D30156">
        <v>100.008</v>
      </c>
    </row>
    <row r="30157" spans="1:4">
      <c r="A30157" t="s">
        <v>326</v>
      </c>
      <c r="B30157" s="10">
        <v>42893.114583333336</v>
      </c>
      <c r="C30157">
        <v>50354.604695000002</v>
      </c>
      <c r="D30157">
        <v>100.008</v>
      </c>
    </row>
    <row r="30158" spans="1:4">
      <c r="A30158" t="s">
        <v>326</v>
      </c>
      <c r="B30158" s="10">
        <v>42893.125</v>
      </c>
      <c r="C30158">
        <v>50354.634692</v>
      </c>
      <c r="D30158">
        <v>119.988</v>
      </c>
    </row>
    <row r="30159" spans="1:4">
      <c r="A30159" t="s">
        <v>326</v>
      </c>
      <c r="B30159" s="10">
        <v>42893.135416666664</v>
      </c>
      <c r="C30159">
        <v>50354.659694000002</v>
      </c>
      <c r="D30159">
        <v>100.008</v>
      </c>
    </row>
    <row r="30160" spans="1:4">
      <c r="A30160" t="s">
        <v>326</v>
      </c>
      <c r="B30160" s="10">
        <v>42893.145833333336</v>
      </c>
      <c r="C30160">
        <v>50354.684695999997</v>
      </c>
      <c r="D30160">
        <v>100.008</v>
      </c>
    </row>
    <row r="30161" spans="1:4">
      <c r="A30161" t="s">
        <v>326</v>
      </c>
      <c r="B30161" s="10">
        <v>42893.15625</v>
      </c>
      <c r="C30161">
        <v>50354.699698999997</v>
      </c>
      <c r="D30161">
        <v>60.012</v>
      </c>
    </row>
    <row r="30162" spans="1:4">
      <c r="A30162" t="s">
        <v>326</v>
      </c>
      <c r="B30162" s="10">
        <v>42893.166666666664</v>
      </c>
      <c r="C30162">
        <v>50354.709697999999</v>
      </c>
      <c r="D30162">
        <v>39.996000000000002</v>
      </c>
    </row>
    <row r="30163" spans="1:4">
      <c r="A30163" t="s">
        <v>326</v>
      </c>
      <c r="B30163" s="10">
        <v>42893.177083333336</v>
      </c>
      <c r="C30163">
        <v>50354.719697</v>
      </c>
      <c r="D30163">
        <v>39.996000000000002</v>
      </c>
    </row>
    <row r="30164" spans="1:4">
      <c r="A30164" t="s">
        <v>326</v>
      </c>
      <c r="B30164" s="10">
        <v>42893.1875</v>
      </c>
      <c r="C30164">
        <v>50354.729696000002</v>
      </c>
      <c r="D30164">
        <v>39.996000000000002</v>
      </c>
    </row>
    <row r="30165" spans="1:4">
      <c r="A30165" t="s">
        <v>326</v>
      </c>
      <c r="B30165" s="10">
        <v>42893.197916666664</v>
      </c>
      <c r="C30165">
        <v>50354.739694999997</v>
      </c>
      <c r="D30165">
        <v>39.996000000000002</v>
      </c>
    </row>
    <row r="30166" spans="1:4">
      <c r="A30166" t="s">
        <v>326</v>
      </c>
      <c r="B30166" s="10">
        <v>42893.208333333336</v>
      </c>
      <c r="C30166">
        <v>50354.749693999998</v>
      </c>
      <c r="D30166">
        <v>39.996000000000002</v>
      </c>
    </row>
    <row r="30167" spans="1:4">
      <c r="A30167" t="s">
        <v>326</v>
      </c>
      <c r="B30167" s="10">
        <v>42893.21875</v>
      </c>
      <c r="C30167">
        <v>50354.759693</v>
      </c>
      <c r="D30167">
        <v>39.996000000000002</v>
      </c>
    </row>
    <row r="30168" spans="1:4">
      <c r="A30168" t="s">
        <v>326</v>
      </c>
      <c r="B30168" s="10">
        <v>42893.229166666664</v>
      </c>
      <c r="C30168">
        <v>50354.769692000002</v>
      </c>
      <c r="D30168">
        <v>39.996000000000002</v>
      </c>
    </row>
    <row r="30169" spans="1:4">
      <c r="A30169" t="s">
        <v>326</v>
      </c>
      <c r="B30169" s="10">
        <v>42893.239583333336</v>
      </c>
      <c r="C30169">
        <v>50354.779691000003</v>
      </c>
      <c r="D30169">
        <v>39.996000000000002</v>
      </c>
    </row>
    <row r="30170" spans="1:4">
      <c r="A30170" t="s">
        <v>326</v>
      </c>
      <c r="B30170" s="10">
        <v>42893.25</v>
      </c>
      <c r="C30170">
        <v>50354.789689999998</v>
      </c>
      <c r="D30170">
        <v>39.996000000000002</v>
      </c>
    </row>
    <row r="30171" spans="1:4">
      <c r="A30171" t="s">
        <v>326</v>
      </c>
      <c r="B30171" s="10">
        <v>42893.260416666664</v>
      </c>
      <c r="C30171">
        <v>50354.799688999999</v>
      </c>
      <c r="D30171">
        <v>39.996000000000002</v>
      </c>
    </row>
    <row r="30172" spans="1:4">
      <c r="A30172" t="s">
        <v>326</v>
      </c>
      <c r="B30172" s="10">
        <v>42893.270833333336</v>
      </c>
      <c r="C30172">
        <v>50354.809688000001</v>
      </c>
      <c r="D30172">
        <v>39.996000000000002</v>
      </c>
    </row>
    <row r="30173" spans="1:4">
      <c r="A30173" t="s">
        <v>326</v>
      </c>
      <c r="B30173" s="10">
        <v>42893.28125</v>
      </c>
      <c r="C30173">
        <v>50355.28469</v>
      </c>
      <c r="D30173">
        <v>1900.008</v>
      </c>
    </row>
    <row r="30174" spans="1:4">
      <c r="A30174" t="s">
        <v>326</v>
      </c>
      <c r="B30174" s="10">
        <v>42893.291666666664</v>
      </c>
      <c r="C30174">
        <v>50355.349688000002</v>
      </c>
      <c r="D30174">
        <v>259.99200000000002</v>
      </c>
    </row>
    <row r="30175" spans="1:4">
      <c r="A30175" t="s">
        <v>326</v>
      </c>
      <c r="B30175" s="10">
        <v>42893.302083333336</v>
      </c>
      <c r="C30175">
        <v>50355.364691000002</v>
      </c>
      <c r="D30175">
        <v>60.012</v>
      </c>
    </row>
    <row r="30176" spans="1:4">
      <c r="A30176" t="s">
        <v>326</v>
      </c>
      <c r="B30176" s="10">
        <v>42893.3125</v>
      </c>
      <c r="C30176">
        <v>50355.369695000001</v>
      </c>
      <c r="D30176">
        <v>20.015999999999998</v>
      </c>
    </row>
    <row r="30177" spans="1:4">
      <c r="A30177" t="s">
        <v>326</v>
      </c>
      <c r="B30177" s="10">
        <v>42893.322916666664</v>
      </c>
      <c r="C30177">
        <v>50355.384698000002</v>
      </c>
      <c r="D30177">
        <v>60.012</v>
      </c>
    </row>
    <row r="30178" spans="1:4">
      <c r="A30178" t="s">
        <v>326</v>
      </c>
      <c r="B30178" s="10">
        <v>42893.333333333336</v>
      </c>
      <c r="C30178">
        <v>50355.409699999997</v>
      </c>
      <c r="D30178">
        <v>100.008</v>
      </c>
    </row>
    <row r="30179" spans="1:4">
      <c r="A30179" t="s">
        <v>326</v>
      </c>
      <c r="B30179" s="10">
        <v>42893.34375</v>
      </c>
      <c r="C30179">
        <v>50355.429698</v>
      </c>
      <c r="D30179">
        <v>79.992000000000004</v>
      </c>
    </row>
    <row r="30180" spans="1:4">
      <c r="A30180" t="s">
        <v>326</v>
      </c>
      <c r="B30180" s="10">
        <v>42893.354166666664</v>
      </c>
      <c r="C30180">
        <v>50355.449696000003</v>
      </c>
      <c r="D30180">
        <v>79.992000000000004</v>
      </c>
    </row>
    <row r="30181" spans="1:4">
      <c r="A30181" t="s">
        <v>326</v>
      </c>
      <c r="B30181" s="10">
        <v>42893.364583333336</v>
      </c>
      <c r="C30181">
        <v>50355.479693000001</v>
      </c>
      <c r="D30181">
        <v>119.988</v>
      </c>
    </row>
    <row r="30182" spans="1:4">
      <c r="A30182" t="s">
        <v>326</v>
      </c>
      <c r="B30182" s="10">
        <v>42893.375</v>
      </c>
      <c r="C30182">
        <v>50356.069696999999</v>
      </c>
      <c r="D30182">
        <v>2360.0160000000001</v>
      </c>
    </row>
    <row r="30183" spans="1:4">
      <c r="A30183" t="s">
        <v>326</v>
      </c>
      <c r="B30183" s="10">
        <v>42893.385416666664</v>
      </c>
      <c r="C30183">
        <v>50356.134695000001</v>
      </c>
      <c r="D30183">
        <v>259.99200000000002</v>
      </c>
    </row>
    <row r="30184" spans="1:4">
      <c r="A30184" t="s">
        <v>326</v>
      </c>
      <c r="B30184" s="10">
        <v>42893.395833333336</v>
      </c>
      <c r="C30184">
        <v>50356.219690999998</v>
      </c>
      <c r="D30184">
        <v>339.98399999999998</v>
      </c>
    </row>
    <row r="30185" spans="1:4">
      <c r="A30185" t="s">
        <v>326</v>
      </c>
      <c r="B30185" s="10">
        <v>42893.40625</v>
      </c>
      <c r="C30185">
        <v>50356.299692000001</v>
      </c>
      <c r="D30185">
        <v>320.00400000000002</v>
      </c>
    </row>
    <row r="30186" spans="1:4">
      <c r="A30186" t="s">
        <v>326</v>
      </c>
      <c r="B30186" s="10">
        <v>42893.416666666664</v>
      </c>
      <c r="C30186">
        <v>50356.379693000003</v>
      </c>
      <c r="D30186">
        <v>320.00400000000002</v>
      </c>
    </row>
    <row r="30187" spans="1:4">
      <c r="A30187" t="s">
        <v>326</v>
      </c>
      <c r="B30187" s="10">
        <v>42893.427083333336</v>
      </c>
      <c r="C30187">
        <v>50357.019692000002</v>
      </c>
      <c r="D30187">
        <v>2559.9960000000001</v>
      </c>
    </row>
    <row r="30188" spans="1:4">
      <c r="A30188" t="s">
        <v>326</v>
      </c>
      <c r="B30188" s="10">
        <v>42893.4375</v>
      </c>
      <c r="C30188">
        <v>50357.084690000003</v>
      </c>
      <c r="D30188">
        <v>259.99200000000002</v>
      </c>
    </row>
    <row r="30189" spans="1:4">
      <c r="A30189" t="s">
        <v>326</v>
      </c>
      <c r="B30189" s="10">
        <v>42893.447916666664</v>
      </c>
      <c r="C30189">
        <v>50357.154691999996</v>
      </c>
      <c r="D30189">
        <v>280.00799999999998</v>
      </c>
    </row>
    <row r="30190" spans="1:4">
      <c r="A30190" t="s">
        <v>326</v>
      </c>
      <c r="B30190" s="10">
        <v>42893.458333333336</v>
      </c>
      <c r="C30190">
        <v>50357.219689999998</v>
      </c>
      <c r="D30190">
        <v>259.99200000000002</v>
      </c>
    </row>
    <row r="30191" spans="1:4">
      <c r="A30191" t="s">
        <v>326</v>
      </c>
      <c r="B30191" s="10">
        <v>42893.46875</v>
      </c>
      <c r="C30191">
        <v>50357.289691999998</v>
      </c>
      <c r="D30191">
        <v>280.00799999999998</v>
      </c>
    </row>
    <row r="30192" spans="1:4">
      <c r="A30192" t="s">
        <v>326</v>
      </c>
      <c r="B30192" s="10">
        <v>42893.479166666664</v>
      </c>
      <c r="C30192">
        <v>50357.669690000002</v>
      </c>
      <c r="D30192">
        <v>1519.992</v>
      </c>
    </row>
    <row r="30193" spans="1:4">
      <c r="A30193" t="s">
        <v>326</v>
      </c>
      <c r="B30193" s="10">
        <v>42893.489583333336</v>
      </c>
      <c r="C30193">
        <v>50357.954693</v>
      </c>
      <c r="D30193">
        <v>1140.0119999999999</v>
      </c>
    </row>
    <row r="30194" spans="1:4">
      <c r="A30194" t="s">
        <v>326</v>
      </c>
      <c r="B30194" s="10">
        <v>42893.5</v>
      </c>
      <c r="C30194">
        <v>50358.024695</v>
      </c>
      <c r="D30194">
        <v>280.00799999999998</v>
      </c>
    </row>
    <row r="30195" spans="1:4">
      <c r="A30195" t="s">
        <v>326</v>
      </c>
      <c r="B30195" s="10">
        <v>42893.510416666664</v>
      </c>
      <c r="C30195">
        <v>50358.099692000003</v>
      </c>
      <c r="D30195">
        <v>299.988</v>
      </c>
    </row>
    <row r="30196" spans="1:4">
      <c r="A30196" t="s">
        <v>326</v>
      </c>
      <c r="B30196" s="10">
        <v>42893.520833333336</v>
      </c>
      <c r="C30196">
        <v>50358.169693999997</v>
      </c>
      <c r="D30196">
        <v>280.00799999999998</v>
      </c>
    </row>
    <row r="30197" spans="1:4">
      <c r="A30197" t="s">
        <v>326</v>
      </c>
      <c r="B30197" s="10">
        <v>42893.53125</v>
      </c>
      <c r="C30197">
        <v>50358.234691999998</v>
      </c>
      <c r="D30197">
        <v>259.99200000000002</v>
      </c>
    </row>
    <row r="30198" spans="1:4">
      <c r="A30198" t="s">
        <v>326</v>
      </c>
      <c r="B30198" s="10">
        <v>42893.541666666664</v>
      </c>
      <c r="C30198">
        <v>50358.29969</v>
      </c>
      <c r="D30198">
        <v>259.99200000000002</v>
      </c>
    </row>
    <row r="30199" spans="1:4">
      <c r="A30199" t="s">
        <v>326</v>
      </c>
      <c r="B30199" s="10">
        <v>42893.552083333336</v>
      </c>
      <c r="C30199">
        <v>50358.889693999998</v>
      </c>
      <c r="D30199">
        <v>2360.0160000000001</v>
      </c>
    </row>
    <row r="30200" spans="1:4">
      <c r="A30200" t="s">
        <v>326</v>
      </c>
      <c r="B30200" s="10">
        <v>42893.5625</v>
      </c>
      <c r="C30200">
        <v>50358.934694000003</v>
      </c>
      <c r="D30200">
        <v>180</v>
      </c>
    </row>
    <row r="30201" spans="1:4">
      <c r="A30201" t="s">
        <v>326</v>
      </c>
      <c r="B30201" s="10">
        <v>42893.572916666664</v>
      </c>
      <c r="C30201">
        <v>50358.984698</v>
      </c>
      <c r="D30201">
        <v>200.01599999999999</v>
      </c>
    </row>
    <row r="30202" spans="1:4">
      <c r="A30202" t="s">
        <v>326</v>
      </c>
      <c r="B30202" s="10">
        <v>42893.583333333336</v>
      </c>
      <c r="C30202">
        <v>50359.034701999997</v>
      </c>
      <c r="D30202">
        <v>200.01599999999999</v>
      </c>
    </row>
    <row r="30203" spans="1:4">
      <c r="A30203" t="s">
        <v>326</v>
      </c>
      <c r="B30203" s="10">
        <v>42893.59375</v>
      </c>
      <c r="C30203">
        <v>50359.089700999997</v>
      </c>
      <c r="D30203">
        <v>219.99600000000001</v>
      </c>
    </row>
    <row r="30204" spans="1:4">
      <c r="A30204" t="s">
        <v>326</v>
      </c>
      <c r="B30204" s="10">
        <v>42893.604166666664</v>
      </c>
      <c r="C30204">
        <v>50359.154698999999</v>
      </c>
      <c r="D30204">
        <v>259.99200000000002</v>
      </c>
    </row>
    <row r="30205" spans="1:4">
      <c r="A30205" t="s">
        <v>326</v>
      </c>
      <c r="B30205" s="10">
        <v>42893.614583333336</v>
      </c>
      <c r="C30205">
        <v>50359.224700999999</v>
      </c>
      <c r="D30205">
        <v>280.00799999999998</v>
      </c>
    </row>
    <row r="30206" spans="1:4">
      <c r="A30206" t="s">
        <v>326</v>
      </c>
      <c r="B30206" s="10">
        <v>42893.625</v>
      </c>
      <c r="C30206">
        <v>50359.829699000002</v>
      </c>
      <c r="D30206">
        <v>2419.9920000000002</v>
      </c>
    </row>
    <row r="30207" spans="1:4">
      <c r="A30207" t="s">
        <v>326</v>
      </c>
      <c r="B30207" s="10">
        <v>42893.635416666664</v>
      </c>
      <c r="C30207">
        <v>50359.874699</v>
      </c>
      <c r="D30207">
        <v>180</v>
      </c>
    </row>
    <row r="30208" spans="1:4">
      <c r="A30208" t="s">
        <v>326</v>
      </c>
      <c r="B30208" s="10">
        <v>42893.645833333336</v>
      </c>
      <c r="C30208">
        <v>50359.914694999999</v>
      </c>
      <c r="D30208">
        <v>159.98400000000001</v>
      </c>
    </row>
    <row r="30209" spans="1:4">
      <c r="A30209" t="s">
        <v>326</v>
      </c>
      <c r="B30209" s="10">
        <v>42893.65625</v>
      </c>
      <c r="C30209">
        <v>50359.964698999996</v>
      </c>
      <c r="D30209">
        <v>200.01599999999999</v>
      </c>
    </row>
    <row r="30210" spans="1:4">
      <c r="A30210" t="s">
        <v>326</v>
      </c>
      <c r="B30210" s="10">
        <v>42893.666666666664</v>
      </c>
      <c r="C30210">
        <v>50360.004695000003</v>
      </c>
      <c r="D30210">
        <v>159.98400000000001</v>
      </c>
    </row>
    <row r="30211" spans="1:4">
      <c r="A30211" t="s">
        <v>326</v>
      </c>
      <c r="B30211" s="10">
        <v>42893.677083333336</v>
      </c>
      <c r="C30211">
        <v>50360.044691000003</v>
      </c>
      <c r="D30211">
        <v>159.98400000000001</v>
      </c>
    </row>
    <row r="30212" spans="1:4">
      <c r="A30212" t="s">
        <v>326</v>
      </c>
      <c r="B30212" s="10">
        <v>42893.6875</v>
      </c>
      <c r="C30212">
        <v>50360.074688000001</v>
      </c>
      <c r="D30212">
        <v>119.988</v>
      </c>
    </row>
    <row r="30213" spans="1:4">
      <c r="A30213" t="s">
        <v>326</v>
      </c>
      <c r="B30213" s="10">
        <v>42893.697916666664</v>
      </c>
      <c r="C30213">
        <v>50360.624687000003</v>
      </c>
      <c r="D30213">
        <v>2199.9960000000001</v>
      </c>
    </row>
    <row r="30214" spans="1:4">
      <c r="A30214" t="s">
        <v>326</v>
      </c>
      <c r="B30214" s="10">
        <v>42893.708333333336</v>
      </c>
      <c r="C30214">
        <v>50360.649688999998</v>
      </c>
      <c r="D30214">
        <v>100.008</v>
      </c>
    </row>
    <row r="30215" spans="1:4">
      <c r="A30215" t="s">
        <v>326</v>
      </c>
      <c r="B30215" s="10">
        <v>42893.71875</v>
      </c>
      <c r="C30215">
        <v>50360.674691</v>
      </c>
      <c r="D30215">
        <v>100.008</v>
      </c>
    </row>
    <row r="30216" spans="1:4">
      <c r="A30216" t="s">
        <v>326</v>
      </c>
      <c r="B30216" s="10">
        <v>42893.729166666664</v>
      </c>
      <c r="C30216">
        <v>50360.704687999998</v>
      </c>
      <c r="D30216">
        <v>119.988</v>
      </c>
    </row>
    <row r="30217" spans="1:4">
      <c r="A30217" t="s">
        <v>326</v>
      </c>
      <c r="B30217" s="10">
        <v>42893.739583333336</v>
      </c>
      <c r="C30217">
        <v>50360.72969</v>
      </c>
      <c r="D30217">
        <v>100.008</v>
      </c>
    </row>
    <row r="30218" spans="1:4">
      <c r="A30218" t="s">
        <v>326</v>
      </c>
      <c r="B30218" s="10">
        <v>42893.75</v>
      </c>
      <c r="C30218">
        <v>50360.764690999997</v>
      </c>
      <c r="D30218">
        <v>140.00399999999999</v>
      </c>
    </row>
    <row r="30219" spans="1:4">
      <c r="A30219" t="s">
        <v>326</v>
      </c>
      <c r="B30219" s="10">
        <v>42893.760416666664</v>
      </c>
      <c r="C30219">
        <v>50360.789692999999</v>
      </c>
      <c r="D30219">
        <v>100.008</v>
      </c>
    </row>
    <row r="30220" spans="1:4">
      <c r="A30220" t="s">
        <v>326</v>
      </c>
      <c r="B30220" s="10">
        <v>42893.770833333336</v>
      </c>
      <c r="C30220">
        <v>50360.809691000002</v>
      </c>
      <c r="D30220">
        <v>79.992000000000004</v>
      </c>
    </row>
    <row r="30221" spans="1:4">
      <c r="A30221" t="s">
        <v>326</v>
      </c>
      <c r="B30221" s="10">
        <v>42893.78125</v>
      </c>
      <c r="C30221">
        <v>50360.834692999997</v>
      </c>
      <c r="D30221">
        <v>100.008</v>
      </c>
    </row>
    <row r="30222" spans="1:4">
      <c r="A30222" t="s">
        <v>326</v>
      </c>
      <c r="B30222" s="10">
        <v>42893.791666666664</v>
      </c>
      <c r="C30222">
        <v>50360.854691</v>
      </c>
      <c r="D30222">
        <v>79.992000000000004</v>
      </c>
    </row>
    <row r="30223" spans="1:4">
      <c r="A30223" t="s">
        <v>326</v>
      </c>
      <c r="B30223" s="10">
        <v>42893.802083333336</v>
      </c>
      <c r="C30223">
        <v>50360.874688999997</v>
      </c>
      <c r="D30223">
        <v>79.992000000000004</v>
      </c>
    </row>
    <row r="30224" spans="1:4">
      <c r="A30224" t="s">
        <v>326</v>
      </c>
      <c r="B30224" s="10">
        <v>42893.8125</v>
      </c>
      <c r="C30224">
        <v>50360.889691999997</v>
      </c>
      <c r="D30224">
        <v>60.012</v>
      </c>
    </row>
    <row r="30225" spans="1:4">
      <c r="A30225" t="s">
        <v>326</v>
      </c>
      <c r="B30225" s="10">
        <v>42893.822916666664</v>
      </c>
      <c r="C30225">
        <v>50360.90969</v>
      </c>
      <c r="D30225">
        <v>79.992000000000004</v>
      </c>
    </row>
    <row r="30226" spans="1:4">
      <c r="A30226" t="s">
        <v>326</v>
      </c>
      <c r="B30226" s="10">
        <v>42893.833333333336</v>
      </c>
      <c r="C30226">
        <v>50360.924693000001</v>
      </c>
      <c r="D30226">
        <v>60.012</v>
      </c>
    </row>
    <row r="30227" spans="1:4">
      <c r="A30227" t="s">
        <v>326</v>
      </c>
      <c r="B30227" s="10">
        <v>42893.84375</v>
      </c>
      <c r="C30227">
        <v>50360.939696000001</v>
      </c>
      <c r="D30227">
        <v>60.012</v>
      </c>
    </row>
    <row r="30228" spans="1:4">
      <c r="A30228" t="s">
        <v>326</v>
      </c>
      <c r="B30228" s="10">
        <v>42893.854166666664</v>
      </c>
      <c r="C30228">
        <v>50360.954699000002</v>
      </c>
      <c r="D30228">
        <v>60.012</v>
      </c>
    </row>
    <row r="30229" spans="1:4">
      <c r="A30229" t="s">
        <v>326</v>
      </c>
      <c r="B30229" s="10">
        <v>42893.864583333336</v>
      </c>
      <c r="C30229">
        <v>50360.984696</v>
      </c>
      <c r="D30229">
        <v>119.988</v>
      </c>
    </row>
    <row r="30230" spans="1:4">
      <c r="A30230" t="s">
        <v>326</v>
      </c>
      <c r="B30230" s="10">
        <v>42893.875</v>
      </c>
      <c r="C30230">
        <v>50360.989699999998</v>
      </c>
      <c r="D30230">
        <v>20.015999999999998</v>
      </c>
    </row>
    <row r="30231" spans="1:4">
      <c r="A30231" t="s">
        <v>326</v>
      </c>
      <c r="B30231" s="10">
        <v>42893.885416666664</v>
      </c>
      <c r="C30231">
        <v>50360.999699</v>
      </c>
      <c r="D30231">
        <v>39.996000000000002</v>
      </c>
    </row>
    <row r="30232" spans="1:4">
      <c r="A30232" t="s">
        <v>326</v>
      </c>
      <c r="B30232" s="10">
        <v>42893.895833333336</v>
      </c>
      <c r="C30232">
        <v>50361.004702999999</v>
      </c>
      <c r="D30232">
        <v>20.015999999999998</v>
      </c>
    </row>
    <row r="30233" spans="1:4">
      <c r="A30233" t="s">
        <v>326</v>
      </c>
      <c r="B30233" s="10">
        <v>42893.90625</v>
      </c>
      <c r="C30233">
        <v>50361.009706999997</v>
      </c>
      <c r="D30233">
        <v>20.015999999999998</v>
      </c>
    </row>
    <row r="30234" spans="1:4">
      <c r="A30234" t="s">
        <v>326</v>
      </c>
      <c r="B30234" s="10">
        <v>42893.916666666664</v>
      </c>
      <c r="C30234">
        <v>50361.019705999999</v>
      </c>
      <c r="D30234">
        <v>39.996000000000002</v>
      </c>
    </row>
    <row r="30235" spans="1:4">
      <c r="A30235" t="s">
        <v>326</v>
      </c>
      <c r="B30235" s="10">
        <v>42893.927083333336</v>
      </c>
      <c r="C30235">
        <v>50361.024709999998</v>
      </c>
      <c r="D30235">
        <v>20.015999999999998</v>
      </c>
    </row>
    <row r="30236" spans="1:4">
      <c r="A30236" t="s">
        <v>326</v>
      </c>
      <c r="B30236" s="10">
        <v>42893.9375</v>
      </c>
      <c r="C30236">
        <v>50361.034709</v>
      </c>
      <c r="D30236">
        <v>39.996000000000002</v>
      </c>
    </row>
    <row r="30237" spans="1:4">
      <c r="A30237" t="s">
        <v>326</v>
      </c>
      <c r="B30237" s="10">
        <v>42893.947916666664</v>
      </c>
      <c r="C30237">
        <v>50361.039712999998</v>
      </c>
      <c r="D30237">
        <v>20.015999999999998</v>
      </c>
    </row>
    <row r="30238" spans="1:4">
      <c r="A30238" t="s">
        <v>326</v>
      </c>
      <c r="B30238" s="10">
        <v>42893.958333333336</v>
      </c>
      <c r="C30238">
        <v>50361.044716999997</v>
      </c>
      <c r="D30238">
        <v>20.015999999999998</v>
      </c>
    </row>
    <row r="30239" spans="1:4">
      <c r="A30239" t="s">
        <v>326</v>
      </c>
      <c r="B30239" s="10">
        <v>42893.96875</v>
      </c>
      <c r="C30239">
        <v>50361.054715999999</v>
      </c>
      <c r="D30239">
        <v>39.996000000000002</v>
      </c>
    </row>
    <row r="30240" spans="1:4">
      <c r="A30240" t="s">
        <v>326</v>
      </c>
      <c r="B30240" s="10">
        <v>42893.979166666664</v>
      </c>
      <c r="C30240">
        <v>50361.059719999997</v>
      </c>
      <c r="D30240">
        <v>20.015999999999998</v>
      </c>
    </row>
    <row r="30241" spans="1:4">
      <c r="A30241" t="s">
        <v>326</v>
      </c>
      <c r="B30241" s="10">
        <v>42893.989583333336</v>
      </c>
      <c r="C30241">
        <v>50361.064724000003</v>
      </c>
      <c r="D30241">
        <v>20.015999999999998</v>
      </c>
    </row>
    <row r="30242" spans="1:4">
      <c r="A30242" t="s">
        <v>326</v>
      </c>
      <c r="B30242" s="10">
        <v>42894</v>
      </c>
      <c r="C30242">
        <v>50361.074220000002</v>
      </c>
      <c r="D30242">
        <v>39.996000000000002</v>
      </c>
    </row>
    <row r="30243" spans="1:4">
      <c r="A30243" t="s">
        <v>326</v>
      </c>
      <c r="B30243" s="10">
        <v>42894.010416666664</v>
      </c>
      <c r="C30243">
        <v>50361.079224000001</v>
      </c>
      <c r="D30243">
        <v>20.015999999999998</v>
      </c>
    </row>
    <row r="30244" spans="1:4">
      <c r="A30244" t="s">
        <v>326</v>
      </c>
      <c r="B30244" s="10">
        <v>42894.020833333336</v>
      </c>
      <c r="C30244">
        <v>50361.084228</v>
      </c>
      <c r="D30244">
        <v>20.015999999999998</v>
      </c>
    </row>
    <row r="30245" spans="1:4">
      <c r="A30245" t="s">
        <v>326</v>
      </c>
      <c r="B30245" s="10">
        <v>42894.03125</v>
      </c>
      <c r="C30245">
        <v>50361.089231999998</v>
      </c>
      <c r="D30245">
        <v>20.015999999999998</v>
      </c>
    </row>
    <row r="30246" spans="1:4">
      <c r="A30246" t="s">
        <v>326</v>
      </c>
      <c r="B30246" s="10">
        <v>42894.041666666664</v>
      </c>
      <c r="C30246">
        <v>50361.099231</v>
      </c>
      <c r="D30246">
        <v>39.996000000000002</v>
      </c>
    </row>
    <row r="30247" spans="1:4">
      <c r="A30247" t="s">
        <v>326</v>
      </c>
      <c r="B30247" s="10">
        <v>42894.052083333336</v>
      </c>
      <c r="C30247">
        <v>50361.104234999999</v>
      </c>
      <c r="D30247">
        <v>20.015999999999998</v>
      </c>
    </row>
    <row r="30248" spans="1:4">
      <c r="A30248" t="s">
        <v>326</v>
      </c>
      <c r="B30248" s="10">
        <v>42894.0625</v>
      </c>
      <c r="C30248">
        <v>50361.109238999998</v>
      </c>
      <c r="D30248">
        <v>20.015999999999998</v>
      </c>
    </row>
    <row r="30249" spans="1:4">
      <c r="A30249" t="s">
        <v>326</v>
      </c>
      <c r="B30249" s="10">
        <v>42894.072916666664</v>
      </c>
      <c r="C30249">
        <v>50361.114243000004</v>
      </c>
      <c r="D30249">
        <v>20.015999999999998</v>
      </c>
    </row>
    <row r="30250" spans="1:4">
      <c r="A30250" t="s">
        <v>326</v>
      </c>
      <c r="B30250" s="10">
        <v>42894.083333333336</v>
      </c>
      <c r="C30250">
        <v>50361.124241999998</v>
      </c>
      <c r="D30250">
        <v>39.996000000000002</v>
      </c>
    </row>
    <row r="30251" spans="1:4">
      <c r="A30251" t="s">
        <v>326</v>
      </c>
      <c r="B30251" s="10">
        <v>42894.09375</v>
      </c>
      <c r="C30251">
        <v>50361.129245999997</v>
      </c>
      <c r="D30251">
        <v>20.015999999999998</v>
      </c>
    </row>
    <row r="30252" spans="1:4">
      <c r="A30252" t="s">
        <v>326</v>
      </c>
      <c r="B30252" s="10">
        <v>42894.104166666664</v>
      </c>
      <c r="C30252">
        <v>50361.134250000003</v>
      </c>
      <c r="D30252">
        <v>20.015999999999998</v>
      </c>
    </row>
    <row r="30253" spans="1:4">
      <c r="A30253" t="s">
        <v>326</v>
      </c>
      <c r="B30253" s="10">
        <v>42894.114583333336</v>
      </c>
      <c r="C30253">
        <v>50361.139254000002</v>
      </c>
      <c r="D30253">
        <v>20.015999999999998</v>
      </c>
    </row>
    <row r="30254" spans="1:4">
      <c r="A30254" t="s">
        <v>326</v>
      </c>
      <c r="B30254" s="10">
        <v>42894.125</v>
      </c>
      <c r="C30254">
        <v>50361.149253000003</v>
      </c>
      <c r="D30254">
        <v>39.996000000000002</v>
      </c>
    </row>
    <row r="30255" spans="1:4">
      <c r="A30255" t="s">
        <v>326</v>
      </c>
      <c r="B30255" s="10">
        <v>42894.135416666664</v>
      </c>
      <c r="C30255">
        <v>50361.154257000002</v>
      </c>
      <c r="D30255">
        <v>20.015999999999998</v>
      </c>
    </row>
    <row r="30256" spans="1:4">
      <c r="A30256" t="s">
        <v>326</v>
      </c>
      <c r="B30256" s="10">
        <v>42894.145833333336</v>
      </c>
      <c r="C30256">
        <v>50361.159261000001</v>
      </c>
      <c r="D30256">
        <v>20.015999999999998</v>
      </c>
    </row>
    <row r="30257" spans="1:4">
      <c r="A30257" t="s">
        <v>326</v>
      </c>
      <c r="B30257" s="10">
        <v>42894.15625</v>
      </c>
      <c r="C30257">
        <v>50361.164264999999</v>
      </c>
      <c r="D30257">
        <v>20.015999999999998</v>
      </c>
    </row>
    <row r="30258" spans="1:4">
      <c r="A30258" t="s">
        <v>326</v>
      </c>
      <c r="B30258" s="10">
        <v>42894.166666666664</v>
      </c>
      <c r="C30258">
        <v>50361.169268999998</v>
      </c>
      <c r="D30258">
        <v>20.015999999999998</v>
      </c>
    </row>
    <row r="30259" spans="1:4">
      <c r="A30259" t="s">
        <v>326</v>
      </c>
      <c r="B30259" s="10">
        <v>42894.177083333336</v>
      </c>
      <c r="C30259">
        <v>50361.174272999997</v>
      </c>
      <c r="D30259">
        <v>20.015999999999998</v>
      </c>
    </row>
    <row r="30260" spans="1:4">
      <c r="A30260" t="s">
        <v>326</v>
      </c>
      <c r="B30260" s="10">
        <v>42894.1875</v>
      </c>
      <c r="C30260">
        <v>50361.179277000003</v>
      </c>
      <c r="D30260">
        <v>20.015999999999998</v>
      </c>
    </row>
    <row r="30261" spans="1:4">
      <c r="A30261" t="s">
        <v>326</v>
      </c>
      <c r="B30261" s="10">
        <v>42894.197916666664</v>
      </c>
      <c r="C30261">
        <v>50361.189275999997</v>
      </c>
      <c r="D30261">
        <v>39.996000000000002</v>
      </c>
    </row>
    <row r="30262" spans="1:4">
      <c r="A30262" t="s">
        <v>326</v>
      </c>
      <c r="B30262" s="10">
        <v>42894.208333333336</v>
      </c>
      <c r="C30262">
        <v>50361.194280000003</v>
      </c>
      <c r="D30262">
        <v>20.015999999999998</v>
      </c>
    </row>
    <row r="30263" spans="1:4">
      <c r="A30263" t="s">
        <v>326</v>
      </c>
      <c r="B30263" s="10">
        <v>42894.21875</v>
      </c>
      <c r="C30263">
        <v>50361.199284000002</v>
      </c>
      <c r="D30263">
        <v>20.015999999999998</v>
      </c>
    </row>
    <row r="30264" spans="1:4">
      <c r="A30264" t="s">
        <v>326</v>
      </c>
      <c r="B30264" s="10">
        <v>42894.229166666664</v>
      </c>
      <c r="C30264">
        <v>50361.204288000001</v>
      </c>
      <c r="D30264">
        <v>20.015999999999998</v>
      </c>
    </row>
    <row r="30265" spans="1:4">
      <c r="A30265" t="s">
        <v>326</v>
      </c>
      <c r="B30265" s="10">
        <v>42894.239583333336</v>
      </c>
      <c r="C30265">
        <v>50361.214287000003</v>
      </c>
      <c r="D30265">
        <v>39.996000000000002</v>
      </c>
    </row>
    <row r="30266" spans="1:4">
      <c r="A30266" t="s">
        <v>326</v>
      </c>
      <c r="B30266" s="10">
        <v>42894.25</v>
      </c>
      <c r="C30266">
        <v>50361.219291000001</v>
      </c>
      <c r="D30266">
        <v>20.015999999999998</v>
      </c>
    </row>
    <row r="30267" spans="1:4">
      <c r="A30267" t="s">
        <v>326</v>
      </c>
      <c r="B30267" s="10">
        <v>42894.260416666664</v>
      </c>
      <c r="C30267">
        <v>50361.224295</v>
      </c>
      <c r="D30267">
        <v>20.015999999999998</v>
      </c>
    </row>
    <row r="30268" spans="1:4">
      <c r="A30268" t="s">
        <v>326</v>
      </c>
      <c r="B30268" s="10">
        <v>42894.270833333336</v>
      </c>
      <c r="C30268">
        <v>50361.774294000003</v>
      </c>
      <c r="D30268">
        <v>2199.9960000000001</v>
      </c>
    </row>
    <row r="30269" spans="1:4">
      <c r="A30269" t="s">
        <v>326</v>
      </c>
      <c r="B30269" s="10">
        <v>42894.28125</v>
      </c>
      <c r="C30269">
        <v>50361.779298000001</v>
      </c>
      <c r="D30269">
        <v>20.015999999999998</v>
      </c>
    </row>
    <row r="30270" spans="1:4">
      <c r="A30270" t="s">
        <v>326</v>
      </c>
      <c r="B30270" s="10">
        <v>42894.291666666664</v>
      </c>
      <c r="C30270">
        <v>50361.789297000003</v>
      </c>
      <c r="D30270">
        <v>39.996000000000002</v>
      </c>
    </row>
    <row r="30271" spans="1:4">
      <c r="A30271" t="s">
        <v>326</v>
      </c>
      <c r="B30271" s="10">
        <v>42894.302083333336</v>
      </c>
      <c r="C30271">
        <v>50361.799295999997</v>
      </c>
      <c r="D30271">
        <v>39.996000000000002</v>
      </c>
    </row>
    <row r="30272" spans="1:4">
      <c r="A30272" t="s">
        <v>326</v>
      </c>
      <c r="B30272" s="10">
        <v>42894.3125</v>
      </c>
      <c r="C30272">
        <v>50361.804300000003</v>
      </c>
      <c r="D30272">
        <v>20.015999999999998</v>
      </c>
    </row>
    <row r="30273" spans="1:4">
      <c r="A30273" t="s">
        <v>326</v>
      </c>
      <c r="B30273" s="10">
        <v>42894.322916666664</v>
      </c>
      <c r="C30273">
        <v>50361.819302999997</v>
      </c>
      <c r="D30273">
        <v>60.012</v>
      </c>
    </row>
    <row r="30274" spans="1:4">
      <c r="A30274" t="s">
        <v>326</v>
      </c>
      <c r="B30274" s="10">
        <v>42894.333333333336</v>
      </c>
      <c r="C30274">
        <v>50361.834305999997</v>
      </c>
      <c r="D30274">
        <v>60.012</v>
      </c>
    </row>
    <row r="30275" spans="1:4">
      <c r="A30275" t="s">
        <v>326</v>
      </c>
      <c r="B30275" s="10">
        <v>42894.34375</v>
      </c>
      <c r="C30275">
        <v>50361.859307999999</v>
      </c>
      <c r="D30275">
        <v>100.008</v>
      </c>
    </row>
    <row r="30276" spans="1:4">
      <c r="A30276" t="s">
        <v>326</v>
      </c>
      <c r="B30276" s="10">
        <v>42894.354166666664</v>
      </c>
      <c r="C30276">
        <v>50361.874311</v>
      </c>
      <c r="D30276">
        <v>60.012</v>
      </c>
    </row>
    <row r="30277" spans="1:4">
      <c r="A30277" t="s">
        <v>326</v>
      </c>
      <c r="B30277" s="10">
        <v>42894.364583333336</v>
      </c>
      <c r="C30277">
        <v>50361.914306999999</v>
      </c>
      <c r="D30277">
        <v>159.98400000000001</v>
      </c>
    </row>
    <row r="30278" spans="1:4">
      <c r="A30278" t="s">
        <v>326</v>
      </c>
      <c r="B30278" s="10">
        <v>42894.375</v>
      </c>
      <c r="C30278">
        <v>50362.10931</v>
      </c>
      <c r="D30278">
        <v>780.01199999999994</v>
      </c>
    </row>
    <row r="30279" spans="1:4">
      <c r="A30279" t="s">
        <v>326</v>
      </c>
      <c r="B30279" s="10">
        <v>42894.385416666664</v>
      </c>
      <c r="C30279">
        <v>50362.574312999997</v>
      </c>
      <c r="D30279">
        <v>1860.0119999999999</v>
      </c>
    </row>
    <row r="30280" spans="1:4">
      <c r="A30280" t="s">
        <v>326</v>
      </c>
      <c r="B30280" s="10">
        <v>42894.395833333336</v>
      </c>
      <c r="C30280">
        <v>50362.659309000002</v>
      </c>
      <c r="D30280">
        <v>339.98399999999998</v>
      </c>
    </row>
    <row r="30281" spans="1:4">
      <c r="A30281" t="s">
        <v>326</v>
      </c>
      <c r="B30281" s="10">
        <v>42894.40625</v>
      </c>
      <c r="C30281">
        <v>50362.749308999999</v>
      </c>
      <c r="D30281">
        <v>360</v>
      </c>
    </row>
    <row r="30282" spans="1:4">
      <c r="A30282" t="s">
        <v>326</v>
      </c>
      <c r="B30282" s="10">
        <v>42894.416666666664</v>
      </c>
      <c r="C30282">
        <v>50362.854312000003</v>
      </c>
      <c r="D30282">
        <v>420.012</v>
      </c>
    </row>
    <row r="30283" spans="1:4">
      <c r="A30283" t="s">
        <v>326</v>
      </c>
      <c r="B30283" s="10">
        <v>42894.427083333336</v>
      </c>
      <c r="C30283">
        <v>50363.23431</v>
      </c>
      <c r="D30283">
        <v>1519.992</v>
      </c>
    </row>
    <row r="30284" spans="1:4">
      <c r="A30284" t="s">
        <v>326</v>
      </c>
      <c r="B30284" s="10">
        <v>42894.4375</v>
      </c>
      <c r="C30284">
        <v>50363.579307</v>
      </c>
      <c r="D30284">
        <v>1379.9880000000001</v>
      </c>
    </row>
    <row r="30285" spans="1:4">
      <c r="A30285" t="s">
        <v>326</v>
      </c>
      <c r="B30285" s="10">
        <v>42894.447916666664</v>
      </c>
      <c r="C30285">
        <v>50363.679305999998</v>
      </c>
      <c r="D30285">
        <v>399.99599999999998</v>
      </c>
    </row>
    <row r="30286" spans="1:4">
      <c r="A30286" t="s">
        <v>326</v>
      </c>
      <c r="B30286" s="10">
        <v>42894.458333333336</v>
      </c>
      <c r="C30286">
        <v>50363.794307999997</v>
      </c>
      <c r="D30286">
        <v>460.00799999999998</v>
      </c>
    </row>
    <row r="30287" spans="1:4">
      <c r="A30287" t="s">
        <v>326</v>
      </c>
      <c r="B30287" s="10">
        <v>42894.46875</v>
      </c>
      <c r="C30287">
        <v>50363.909310000003</v>
      </c>
      <c r="D30287">
        <v>460.00799999999998</v>
      </c>
    </row>
    <row r="30288" spans="1:4">
      <c r="A30288" t="s">
        <v>326</v>
      </c>
      <c r="B30288" s="10">
        <v>42894.479166666664</v>
      </c>
      <c r="C30288">
        <v>50364.569306999998</v>
      </c>
      <c r="D30288">
        <v>2639.9879999999998</v>
      </c>
    </row>
    <row r="30289" spans="1:4">
      <c r="A30289" t="s">
        <v>326</v>
      </c>
      <c r="B30289" s="10">
        <v>42894.489583333336</v>
      </c>
      <c r="C30289">
        <v>50364.699303000001</v>
      </c>
      <c r="D30289">
        <v>519.98400000000004</v>
      </c>
    </row>
    <row r="30290" spans="1:4">
      <c r="A30290" t="s">
        <v>326</v>
      </c>
      <c r="B30290" s="10">
        <v>42894.5</v>
      </c>
      <c r="C30290">
        <v>50364.824304000002</v>
      </c>
      <c r="D30290">
        <v>500.00400000000002</v>
      </c>
    </row>
    <row r="30291" spans="1:4">
      <c r="A30291" t="s">
        <v>326</v>
      </c>
      <c r="B30291" s="10">
        <v>42894.510416666664</v>
      </c>
      <c r="C30291">
        <v>50364.929306999999</v>
      </c>
      <c r="D30291">
        <v>420.012</v>
      </c>
    </row>
    <row r="30292" spans="1:4">
      <c r="A30292" t="s">
        <v>326</v>
      </c>
      <c r="B30292" s="10">
        <v>42894.520833333336</v>
      </c>
      <c r="C30292">
        <v>50365.024311000001</v>
      </c>
      <c r="D30292">
        <v>380.01600000000002</v>
      </c>
    </row>
    <row r="30293" spans="1:4">
      <c r="A30293" t="s">
        <v>326</v>
      </c>
      <c r="B30293" s="10">
        <v>42894.53125</v>
      </c>
      <c r="C30293">
        <v>50365.109306999999</v>
      </c>
      <c r="D30293">
        <v>339.98399999999998</v>
      </c>
    </row>
    <row r="30294" spans="1:4">
      <c r="A30294" t="s">
        <v>326</v>
      </c>
      <c r="B30294" s="10">
        <v>42894.541666666664</v>
      </c>
      <c r="C30294">
        <v>50365.709309999998</v>
      </c>
      <c r="D30294">
        <v>2400.0120000000002</v>
      </c>
    </row>
    <row r="30295" spans="1:4">
      <c r="A30295" t="s">
        <v>326</v>
      </c>
      <c r="B30295" s="10">
        <v>42894.552083333336</v>
      </c>
      <c r="C30295">
        <v>50365.764308999998</v>
      </c>
      <c r="D30295">
        <v>219.99600000000001</v>
      </c>
    </row>
    <row r="30296" spans="1:4">
      <c r="A30296" t="s">
        <v>326</v>
      </c>
      <c r="B30296" s="10">
        <v>42894.5625</v>
      </c>
      <c r="C30296">
        <v>50365.824311999997</v>
      </c>
      <c r="D30296">
        <v>240.012</v>
      </c>
    </row>
    <row r="30297" spans="1:4">
      <c r="A30297" t="s">
        <v>326</v>
      </c>
      <c r="B30297" s="10">
        <v>42894.572916666664</v>
      </c>
      <c r="C30297">
        <v>50365.879310999997</v>
      </c>
      <c r="D30297">
        <v>219.99600000000001</v>
      </c>
    </row>
    <row r="30298" spans="1:4">
      <c r="A30298" t="s">
        <v>326</v>
      </c>
      <c r="B30298" s="10">
        <v>42894.583333333336</v>
      </c>
      <c r="C30298">
        <v>50365.944308999999</v>
      </c>
      <c r="D30298">
        <v>259.99200000000002</v>
      </c>
    </row>
    <row r="30299" spans="1:4">
      <c r="A30299" t="s">
        <v>326</v>
      </c>
      <c r="B30299" s="10">
        <v>42894.59375</v>
      </c>
      <c r="C30299">
        <v>50365.989308999997</v>
      </c>
      <c r="D30299">
        <v>180</v>
      </c>
    </row>
    <row r="30300" spans="1:4">
      <c r="A30300" t="s">
        <v>326</v>
      </c>
      <c r="B30300" s="10">
        <v>42894.604166666664</v>
      </c>
      <c r="C30300">
        <v>50366.569304999997</v>
      </c>
      <c r="D30300">
        <v>2319.9839999999999</v>
      </c>
    </row>
    <row r="30301" spans="1:4">
      <c r="A30301" t="s">
        <v>326</v>
      </c>
      <c r="B30301" s="10">
        <v>42894.614583333336</v>
      </c>
      <c r="C30301">
        <v>50366.594306999999</v>
      </c>
      <c r="D30301">
        <v>100.008</v>
      </c>
    </row>
    <row r="30302" spans="1:4">
      <c r="A30302" t="s">
        <v>326</v>
      </c>
      <c r="B30302" s="10">
        <v>42894.625</v>
      </c>
      <c r="C30302">
        <v>50366.624303999997</v>
      </c>
      <c r="D30302">
        <v>119.988</v>
      </c>
    </row>
    <row r="30303" spans="1:4">
      <c r="A30303" t="s">
        <v>326</v>
      </c>
      <c r="B30303" s="10">
        <v>42894.635416666664</v>
      </c>
      <c r="C30303">
        <v>50366.654301000002</v>
      </c>
      <c r="D30303">
        <v>119.988</v>
      </c>
    </row>
    <row r="30304" spans="1:4">
      <c r="A30304" t="s">
        <v>326</v>
      </c>
      <c r="B30304" s="10">
        <v>42894.645833333336</v>
      </c>
      <c r="C30304">
        <v>50366.689301999999</v>
      </c>
      <c r="D30304">
        <v>140.00399999999999</v>
      </c>
    </row>
    <row r="30305" spans="1:4">
      <c r="A30305" t="s">
        <v>326</v>
      </c>
      <c r="B30305" s="10">
        <v>42894.65625</v>
      </c>
      <c r="C30305">
        <v>50367.204299999998</v>
      </c>
      <c r="D30305">
        <v>2059.9920000000002</v>
      </c>
    </row>
    <row r="30306" spans="1:4">
      <c r="A30306" t="s">
        <v>326</v>
      </c>
      <c r="B30306" s="10">
        <v>42894.666666666664</v>
      </c>
      <c r="C30306">
        <v>50367.299304</v>
      </c>
      <c r="D30306">
        <v>380.01600000000002</v>
      </c>
    </row>
    <row r="30307" spans="1:4">
      <c r="A30307" t="s">
        <v>326</v>
      </c>
      <c r="B30307" s="10">
        <v>42894.677083333336</v>
      </c>
      <c r="C30307">
        <v>50367.3393</v>
      </c>
      <c r="D30307">
        <v>159.98400000000001</v>
      </c>
    </row>
    <row r="30308" spans="1:4">
      <c r="A30308" t="s">
        <v>326</v>
      </c>
      <c r="B30308" s="10">
        <v>42894.6875</v>
      </c>
      <c r="C30308">
        <v>50367.379295999999</v>
      </c>
      <c r="D30308">
        <v>159.98400000000001</v>
      </c>
    </row>
    <row r="30309" spans="1:4">
      <c r="A30309" t="s">
        <v>326</v>
      </c>
      <c r="B30309" s="10">
        <v>42894.697916666664</v>
      </c>
      <c r="C30309">
        <v>50367.419291999999</v>
      </c>
      <c r="D30309">
        <v>159.98400000000001</v>
      </c>
    </row>
    <row r="30310" spans="1:4">
      <c r="A30310" t="s">
        <v>326</v>
      </c>
      <c r="B30310" s="10">
        <v>42894.708333333336</v>
      </c>
      <c r="C30310">
        <v>50367.459287999998</v>
      </c>
      <c r="D30310">
        <v>159.98400000000001</v>
      </c>
    </row>
    <row r="30311" spans="1:4">
      <c r="A30311" t="s">
        <v>326</v>
      </c>
      <c r="B30311" s="10">
        <v>42894.71875</v>
      </c>
      <c r="C30311">
        <v>50367.494289000002</v>
      </c>
      <c r="D30311">
        <v>140.00399999999999</v>
      </c>
    </row>
    <row r="30312" spans="1:4">
      <c r="A30312" t="s">
        <v>326</v>
      </c>
      <c r="B30312" s="10">
        <v>42894.729166666664</v>
      </c>
      <c r="C30312">
        <v>50367.529289999999</v>
      </c>
      <c r="D30312">
        <v>140.00399999999999</v>
      </c>
    </row>
    <row r="30313" spans="1:4">
      <c r="A30313" t="s">
        <v>326</v>
      </c>
      <c r="B30313" s="10">
        <v>42894.739583333336</v>
      </c>
      <c r="C30313">
        <v>50367.564291000002</v>
      </c>
      <c r="D30313">
        <v>140.00399999999999</v>
      </c>
    </row>
    <row r="30314" spans="1:4">
      <c r="A30314" t="s">
        <v>326</v>
      </c>
      <c r="B30314" s="10">
        <v>42894.75</v>
      </c>
      <c r="C30314">
        <v>50367.599291999999</v>
      </c>
      <c r="D30314">
        <v>140.00399999999999</v>
      </c>
    </row>
    <row r="30315" spans="1:4">
      <c r="A30315" t="s">
        <v>326</v>
      </c>
      <c r="B30315" s="10">
        <v>42894.760416666664</v>
      </c>
      <c r="C30315">
        <v>50367.629288999997</v>
      </c>
      <c r="D30315">
        <v>119.988</v>
      </c>
    </row>
    <row r="30316" spans="1:4">
      <c r="A30316" t="s">
        <v>326</v>
      </c>
      <c r="B30316" s="10">
        <v>42894.770833333336</v>
      </c>
      <c r="C30316">
        <v>50367.654290999999</v>
      </c>
      <c r="D30316">
        <v>100.008</v>
      </c>
    </row>
    <row r="30317" spans="1:4">
      <c r="A30317" t="s">
        <v>326</v>
      </c>
      <c r="B30317" s="10">
        <v>42894.78125</v>
      </c>
      <c r="C30317">
        <v>50367.684287999997</v>
      </c>
      <c r="D30317">
        <v>119.988</v>
      </c>
    </row>
    <row r="30318" spans="1:4">
      <c r="A30318" t="s">
        <v>326</v>
      </c>
      <c r="B30318" s="10">
        <v>42894.791666666664</v>
      </c>
      <c r="C30318">
        <v>50367.709289999999</v>
      </c>
      <c r="D30318">
        <v>100.008</v>
      </c>
    </row>
    <row r="30319" spans="1:4">
      <c r="A30319" t="s">
        <v>326</v>
      </c>
      <c r="B30319" s="10">
        <v>42894.802083333336</v>
      </c>
      <c r="C30319">
        <v>50367.734292000001</v>
      </c>
      <c r="D30319">
        <v>100.008</v>
      </c>
    </row>
    <row r="30320" spans="1:4">
      <c r="A30320" t="s">
        <v>326</v>
      </c>
      <c r="B30320" s="10">
        <v>42894.8125</v>
      </c>
      <c r="C30320">
        <v>50367.754289999997</v>
      </c>
      <c r="D30320">
        <v>79.992000000000004</v>
      </c>
    </row>
    <row r="30321" spans="1:4">
      <c r="A30321" t="s">
        <v>326</v>
      </c>
      <c r="B30321" s="10">
        <v>42894.822916666664</v>
      </c>
      <c r="C30321">
        <v>50368.269288000003</v>
      </c>
      <c r="D30321">
        <v>2059.9920000000002</v>
      </c>
    </row>
    <row r="30322" spans="1:4">
      <c r="A30322" t="s">
        <v>326</v>
      </c>
      <c r="B30322" s="10">
        <v>42894.833333333336</v>
      </c>
      <c r="C30322">
        <v>50368.279286999998</v>
      </c>
      <c r="D30322">
        <v>39.996000000000002</v>
      </c>
    </row>
    <row r="30323" spans="1:4">
      <c r="A30323" t="s">
        <v>326</v>
      </c>
      <c r="B30323" s="10">
        <v>42894.84375</v>
      </c>
      <c r="C30323">
        <v>50368.294289999998</v>
      </c>
      <c r="D30323">
        <v>60.012</v>
      </c>
    </row>
    <row r="30324" spans="1:4">
      <c r="A30324" t="s">
        <v>326</v>
      </c>
      <c r="B30324" s="10">
        <v>42894.854166666664</v>
      </c>
      <c r="C30324">
        <v>50368.304289</v>
      </c>
      <c r="D30324">
        <v>39.996000000000002</v>
      </c>
    </row>
    <row r="30325" spans="1:4">
      <c r="A30325" t="s">
        <v>326</v>
      </c>
      <c r="B30325" s="10">
        <v>42894.864583333336</v>
      </c>
      <c r="C30325">
        <v>50368.319292</v>
      </c>
      <c r="D30325">
        <v>60.012</v>
      </c>
    </row>
    <row r="30326" spans="1:4">
      <c r="A30326" t="s">
        <v>326</v>
      </c>
      <c r="B30326" s="10">
        <v>42894.875</v>
      </c>
      <c r="C30326">
        <v>50368.329291000002</v>
      </c>
      <c r="D30326">
        <v>39.996000000000002</v>
      </c>
    </row>
    <row r="30327" spans="1:4">
      <c r="A30327" t="s">
        <v>326</v>
      </c>
      <c r="B30327" s="10">
        <v>42894.885416666664</v>
      </c>
      <c r="C30327">
        <v>50368.339290000004</v>
      </c>
      <c r="D30327">
        <v>39.996000000000002</v>
      </c>
    </row>
    <row r="30328" spans="1:4">
      <c r="A30328" t="s">
        <v>326</v>
      </c>
      <c r="B30328" s="10">
        <v>42894.895833333336</v>
      </c>
      <c r="C30328">
        <v>50368.349288999998</v>
      </c>
      <c r="D30328">
        <v>39.996000000000002</v>
      </c>
    </row>
    <row r="30329" spans="1:4">
      <c r="A30329" t="s">
        <v>326</v>
      </c>
      <c r="B30329" s="10">
        <v>42894.90625</v>
      </c>
      <c r="C30329">
        <v>50368.359288</v>
      </c>
      <c r="D30329">
        <v>39.996000000000002</v>
      </c>
    </row>
    <row r="30330" spans="1:4">
      <c r="A30330" t="s">
        <v>326</v>
      </c>
      <c r="B30330" s="10">
        <v>42894.916666666664</v>
      </c>
      <c r="C30330">
        <v>50368.374291</v>
      </c>
      <c r="D30330">
        <v>60.012</v>
      </c>
    </row>
    <row r="30331" spans="1:4">
      <c r="A30331" t="s">
        <v>326</v>
      </c>
      <c r="B30331" s="10">
        <v>42894.927083333336</v>
      </c>
      <c r="C30331">
        <v>50368.384290000002</v>
      </c>
      <c r="D30331">
        <v>39.996000000000002</v>
      </c>
    </row>
    <row r="30332" spans="1:4">
      <c r="A30332" t="s">
        <v>326</v>
      </c>
      <c r="B30332" s="10">
        <v>42894.9375</v>
      </c>
      <c r="C30332">
        <v>50368.394289000003</v>
      </c>
      <c r="D30332">
        <v>39.996000000000002</v>
      </c>
    </row>
    <row r="30333" spans="1:4">
      <c r="A30333" t="s">
        <v>326</v>
      </c>
      <c r="B30333" s="10">
        <v>42894.947916666664</v>
      </c>
      <c r="C30333">
        <v>50368.409291999997</v>
      </c>
      <c r="D30333">
        <v>60.012</v>
      </c>
    </row>
    <row r="30334" spans="1:4">
      <c r="A30334" t="s">
        <v>326</v>
      </c>
      <c r="B30334" s="10">
        <v>42894.958333333336</v>
      </c>
      <c r="C30334">
        <v>50368.419290999998</v>
      </c>
      <c r="D30334">
        <v>39.996000000000002</v>
      </c>
    </row>
    <row r="30335" spans="1:4">
      <c r="A30335" t="s">
        <v>326</v>
      </c>
      <c r="B30335" s="10">
        <v>42894.96875</v>
      </c>
      <c r="C30335">
        <v>50368.42929</v>
      </c>
      <c r="D30335">
        <v>39.996000000000002</v>
      </c>
    </row>
    <row r="30336" spans="1:4">
      <c r="A30336" t="s">
        <v>326</v>
      </c>
      <c r="B30336" s="10">
        <v>42894.979166666664</v>
      </c>
      <c r="C30336">
        <v>50368.439289000002</v>
      </c>
      <c r="D30336">
        <v>39.996000000000002</v>
      </c>
    </row>
    <row r="30337" spans="1:4">
      <c r="A30337" t="s">
        <v>326</v>
      </c>
      <c r="B30337" s="10">
        <v>42894.989583333336</v>
      </c>
      <c r="C30337">
        <v>50368.449288000003</v>
      </c>
      <c r="D30337">
        <v>39.996000000000002</v>
      </c>
    </row>
    <row r="30338" spans="1:4">
      <c r="A30338" t="s">
        <v>326</v>
      </c>
      <c r="B30338" s="10">
        <v>42895</v>
      </c>
      <c r="C30338">
        <v>50368.460939999997</v>
      </c>
      <c r="D30338">
        <v>39.996000000000002</v>
      </c>
    </row>
    <row r="30339" spans="1:4">
      <c r="A30339" t="s">
        <v>326</v>
      </c>
      <c r="B30339" s="10">
        <v>42895.010416666664</v>
      </c>
      <c r="C30339">
        <v>50368.470938999999</v>
      </c>
      <c r="D30339">
        <v>39.996000000000002</v>
      </c>
    </row>
    <row r="30340" spans="1:4">
      <c r="A30340" t="s">
        <v>326</v>
      </c>
      <c r="B30340" s="10">
        <v>42895.020833333336</v>
      </c>
      <c r="C30340">
        <v>50368.480938000001</v>
      </c>
      <c r="D30340">
        <v>39.996000000000002</v>
      </c>
    </row>
    <row r="30341" spans="1:4">
      <c r="A30341" t="s">
        <v>326</v>
      </c>
      <c r="B30341" s="10">
        <v>42895.03125</v>
      </c>
      <c r="C30341">
        <v>50368.490937000002</v>
      </c>
      <c r="D30341">
        <v>39.996000000000002</v>
      </c>
    </row>
    <row r="30342" spans="1:4">
      <c r="A30342" t="s">
        <v>326</v>
      </c>
      <c r="B30342" s="10">
        <v>42895.041666666664</v>
      </c>
      <c r="C30342">
        <v>50368.500935999997</v>
      </c>
      <c r="D30342">
        <v>39.996000000000002</v>
      </c>
    </row>
    <row r="30343" spans="1:4">
      <c r="A30343" t="s">
        <v>326</v>
      </c>
      <c r="B30343" s="10">
        <v>42895.052083333336</v>
      </c>
      <c r="C30343">
        <v>50368.510934999998</v>
      </c>
      <c r="D30343">
        <v>39.996000000000002</v>
      </c>
    </row>
    <row r="30344" spans="1:4">
      <c r="A30344" t="s">
        <v>326</v>
      </c>
      <c r="B30344" s="10">
        <v>42895.0625</v>
      </c>
      <c r="C30344">
        <v>50368.520934</v>
      </c>
      <c r="D30344">
        <v>39.996000000000002</v>
      </c>
    </row>
    <row r="30345" spans="1:4">
      <c r="A30345" t="s">
        <v>326</v>
      </c>
      <c r="B30345" s="10">
        <v>42895.072916666664</v>
      </c>
      <c r="C30345">
        <v>50368.530933000002</v>
      </c>
      <c r="D30345">
        <v>39.996000000000002</v>
      </c>
    </row>
    <row r="30346" spans="1:4">
      <c r="A30346" t="s">
        <v>326</v>
      </c>
      <c r="B30346" s="10">
        <v>42895.083333333336</v>
      </c>
      <c r="C30346">
        <v>50368.535937000001</v>
      </c>
      <c r="D30346">
        <v>20.015999999999998</v>
      </c>
    </row>
    <row r="30347" spans="1:4">
      <c r="A30347" t="s">
        <v>326</v>
      </c>
      <c r="B30347" s="10">
        <v>42895.09375</v>
      </c>
      <c r="C30347">
        <v>50368.545936000002</v>
      </c>
      <c r="D30347">
        <v>39.996000000000002</v>
      </c>
    </row>
    <row r="30348" spans="1:4">
      <c r="A30348" t="s">
        <v>326</v>
      </c>
      <c r="B30348" s="10">
        <v>42895.104166666664</v>
      </c>
      <c r="C30348">
        <v>50368.555934999997</v>
      </c>
      <c r="D30348">
        <v>39.996000000000002</v>
      </c>
    </row>
    <row r="30349" spans="1:4">
      <c r="A30349" t="s">
        <v>326</v>
      </c>
      <c r="B30349" s="10">
        <v>42895.114583333336</v>
      </c>
      <c r="C30349">
        <v>50368.565933999998</v>
      </c>
      <c r="D30349">
        <v>39.996000000000002</v>
      </c>
    </row>
    <row r="30350" spans="1:4">
      <c r="A30350" t="s">
        <v>326</v>
      </c>
      <c r="B30350" s="10">
        <v>42895.125</v>
      </c>
      <c r="C30350">
        <v>50368.570937999997</v>
      </c>
      <c r="D30350">
        <v>20.015999999999998</v>
      </c>
    </row>
    <row r="30351" spans="1:4">
      <c r="A30351" t="s">
        <v>326</v>
      </c>
      <c r="B30351" s="10">
        <v>42895.135416666664</v>
      </c>
      <c r="C30351">
        <v>50368.580936999999</v>
      </c>
      <c r="D30351">
        <v>39.996000000000002</v>
      </c>
    </row>
    <row r="30352" spans="1:4">
      <c r="A30352" t="s">
        <v>326</v>
      </c>
      <c r="B30352" s="10">
        <v>42895.145833333336</v>
      </c>
      <c r="C30352">
        <v>50368.590936000001</v>
      </c>
      <c r="D30352">
        <v>39.996000000000002</v>
      </c>
    </row>
    <row r="30353" spans="1:4">
      <c r="A30353" t="s">
        <v>326</v>
      </c>
      <c r="B30353" s="10">
        <v>42895.15625</v>
      </c>
      <c r="C30353">
        <v>50368.595939999999</v>
      </c>
      <c r="D30353">
        <v>20.015999999999998</v>
      </c>
    </row>
    <row r="30354" spans="1:4">
      <c r="A30354" t="s">
        <v>326</v>
      </c>
      <c r="B30354" s="10">
        <v>42895.166666666664</v>
      </c>
      <c r="C30354">
        <v>50368.605939000001</v>
      </c>
      <c r="D30354">
        <v>39.996000000000002</v>
      </c>
    </row>
    <row r="30355" spans="1:4">
      <c r="A30355" t="s">
        <v>326</v>
      </c>
      <c r="B30355" s="10">
        <v>42895.177083333336</v>
      </c>
      <c r="C30355">
        <v>50368.610943</v>
      </c>
      <c r="D30355">
        <v>20.015999999999998</v>
      </c>
    </row>
    <row r="30356" spans="1:4">
      <c r="A30356" t="s">
        <v>326</v>
      </c>
      <c r="B30356" s="10">
        <v>42895.1875</v>
      </c>
      <c r="C30356">
        <v>50368.620942000001</v>
      </c>
      <c r="D30356">
        <v>39.996000000000002</v>
      </c>
    </row>
    <row r="30357" spans="1:4">
      <c r="A30357" t="s">
        <v>326</v>
      </c>
      <c r="B30357" s="10">
        <v>42895.197916666664</v>
      </c>
      <c r="C30357">
        <v>50368.630941000003</v>
      </c>
      <c r="D30357">
        <v>39.996000000000002</v>
      </c>
    </row>
    <row r="30358" spans="1:4">
      <c r="A30358" t="s">
        <v>326</v>
      </c>
      <c r="B30358" s="10">
        <v>42895.208333333336</v>
      </c>
      <c r="C30358">
        <v>50368.635945000002</v>
      </c>
      <c r="D30358">
        <v>20.015999999999998</v>
      </c>
    </row>
    <row r="30359" spans="1:4">
      <c r="A30359" t="s">
        <v>326</v>
      </c>
      <c r="B30359" s="10">
        <v>42895.21875</v>
      </c>
      <c r="C30359">
        <v>50368.645944000004</v>
      </c>
      <c r="D30359">
        <v>39.996000000000002</v>
      </c>
    </row>
    <row r="30360" spans="1:4">
      <c r="A30360" t="s">
        <v>326</v>
      </c>
      <c r="B30360" s="10">
        <v>42895.229166666664</v>
      </c>
      <c r="C30360">
        <v>50368.655942999998</v>
      </c>
      <c r="D30360">
        <v>39.996000000000002</v>
      </c>
    </row>
    <row r="30361" spans="1:4">
      <c r="A30361" t="s">
        <v>326</v>
      </c>
      <c r="B30361" s="10">
        <v>42895.239583333336</v>
      </c>
      <c r="C30361">
        <v>50368.660946999997</v>
      </c>
      <c r="D30361">
        <v>20.015999999999998</v>
      </c>
    </row>
    <row r="30362" spans="1:4">
      <c r="A30362" t="s">
        <v>326</v>
      </c>
      <c r="B30362" s="10">
        <v>42895.25</v>
      </c>
      <c r="C30362">
        <v>50368.670945999998</v>
      </c>
      <c r="D30362">
        <v>39.996000000000002</v>
      </c>
    </row>
    <row r="30363" spans="1:4">
      <c r="A30363" t="s">
        <v>326</v>
      </c>
      <c r="B30363" s="10">
        <v>42895.260416666664</v>
      </c>
      <c r="C30363">
        <v>50368.680945</v>
      </c>
      <c r="D30363">
        <v>39.996000000000002</v>
      </c>
    </row>
    <row r="30364" spans="1:4">
      <c r="A30364" t="s">
        <v>326</v>
      </c>
      <c r="B30364" s="10">
        <v>42895.270833333336</v>
      </c>
      <c r="C30364">
        <v>50368.690944000002</v>
      </c>
      <c r="D30364">
        <v>39.996000000000002</v>
      </c>
    </row>
    <row r="30365" spans="1:4">
      <c r="A30365" t="s">
        <v>326</v>
      </c>
      <c r="B30365" s="10">
        <v>42895.28125</v>
      </c>
      <c r="C30365">
        <v>50368.710941999998</v>
      </c>
      <c r="D30365">
        <v>79.992000000000004</v>
      </c>
    </row>
    <row r="30366" spans="1:4">
      <c r="A30366" t="s">
        <v>326</v>
      </c>
      <c r="B30366" s="10">
        <v>42895.291666666664</v>
      </c>
      <c r="C30366">
        <v>50368.720941</v>
      </c>
      <c r="D30366">
        <v>39.996000000000002</v>
      </c>
    </row>
    <row r="30367" spans="1:4">
      <c r="A30367" t="s">
        <v>326</v>
      </c>
      <c r="B30367" s="10">
        <v>42895.302083333336</v>
      </c>
      <c r="C30367">
        <v>50368.730940000001</v>
      </c>
      <c r="D30367">
        <v>39.996000000000002</v>
      </c>
    </row>
    <row r="30368" spans="1:4">
      <c r="A30368" t="s">
        <v>326</v>
      </c>
      <c r="B30368" s="10">
        <v>42895.3125</v>
      </c>
      <c r="C30368">
        <v>50368.740939000003</v>
      </c>
      <c r="D30368">
        <v>39.996000000000002</v>
      </c>
    </row>
    <row r="30369" spans="1:4">
      <c r="A30369" t="s">
        <v>326</v>
      </c>
      <c r="B30369" s="10">
        <v>42895.322916666664</v>
      </c>
      <c r="C30369">
        <v>50368.815935999999</v>
      </c>
      <c r="D30369">
        <v>299.988</v>
      </c>
    </row>
    <row r="30370" spans="1:4">
      <c r="A30370" t="s">
        <v>326</v>
      </c>
      <c r="B30370" s="10">
        <v>42895.333333333336</v>
      </c>
      <c r="C30370">
        <v>50369.310936000002</v>
      </c>
      <c r="D30370">
        <v>1980</v>
      </c>
    </row>
    <row r="30371" spans="1:4">
      <c r="A30371" t="s">
        <v>326</v>
      </c>
      <c r="B30371" s="10">
        <v>42895.34375</v>
      </c>
      <c r="C30371">
        <v>50369.335937999997</v>
      </c>
      <c r="D30371">
        <v>100.008</v>
      </c>
    </row>
    <row r="30372" spans="1:4">
      <c r="A30372" t="s">
        <v>326</v>
      </c>
      <c r="B30372" s="10">
        <v>42895.354166666664</v>
      </c>
      <c r="C30372">
        <v>50369.365935000002</v>
      </c>
      <c r="D30372">
        <v>119.988</v>
      </c>
    </row>
    <row r="30373" spans="1:4">
      <c r="A30373" t="s">
        <v>326</v>
      </c>
      <c r="B30373" s="10">
        <v>42895.364583333336</v>
      </c>
      <c r="C30373">
        <v>50369.390936999996</v>
      </c>
      <c r="D30373">
        <v>100.008</v>
      </c>
    </row>
    <row r="30374" spans="1:4">
      <c r="A30374" t="s">
        <v>326</v>
      </c>
      <c r="B30374" s="10">
        <v>42895.375</v>
      </c>
      <c r="C30374">
        <v>50369.425938</v>
      </c>
      <c r="D30374">
        <v>140.00399999999999</v>
      </c>
    </row>
    <row r="30375" spans="1:4">
      <c r="A30375" t="s">
        <v>326</v>
      </c>
      <c r="B30375" s="10">
        <v>42895.385416666664</v>
      </c>
      <c r="C30375">
        <v>50369.455934999998</v>
      </c>
      <c r="D30375">
        <v>119.988</v>
      </c>
    </row>
    <row r="30376" spans="1:4">
      <c r="A30376" t="s">
        <v>326</v>
      </c>
      <c r="B30376" s="10">
        <v>42895.395833333336</v>
      </c>
      <c r="C30376">
        <v>50369.495930999998</v>
      </c>
      <c r="D30376">
        <v>159.98400000000001</v>
      </c>
    </row>
    <row r="30377" spans="1:4">
      <c r="A30377" t="s">
        <v>326</v>
      </c>
      <c r="B30377" s="10">
        <v>42895.40625</v>
      </c>
      <c r="C30377">
        <v>50370.085935000003</v>
      </c>
      <c r="D30377">
        <v>2360.0160000000001</v>
      </c>
    </row>
    <row r="30378" spans="1:4">
      <c r="A30378" t="s">
        <v>326</v>
      </c>
      <c r="B30378" s="10">
        <v>42895.416666666664</v>
      </c>
      <c r="C30378">
        <v>50370.185934000001</v>
      </c>
      <c r="D30378">
        <v>399.99599999999998</v>
      </c>
    </row>
    <row r="30379" spans="1:4">
      <c r="A30379" t="s">
        <v>326</v>
      </c>
      <c r="B30379" s="10">
        <v>42895.427083333336</v>
      </c>
      <c r="C30379">
        <v>50370.285932999999</v>
      </c>
      <c r="D30379">
        <v>399.99599999999998</v>
      </c>
    </row>
    <row r="30380" spans="1:4">
      <c r="A30380" t="s">
        <v>326</v>
      </c>
      <c r="B30380" s="10">
        <v>42895.4375</v>
      </c>
      <c r="C30380">
        <v>50370.365934000001</v>
      </c>
      <c r="D30380">
        <v>320.00400000000002</v>
      </c>
    </row>
    <row r="30381" spans="1:4">
      <c r="A30381" t="s">
        <v>326</v>
      </c>
      <c r="B30381" s="10">
        <v>42895.447916666664</v>
      </c>
      <c r="C30381">
        <v>50370.440930999997</v>
      </c>
      <c r="D30381">
        <v>299.988</v>
      </c>
    </row>
    <row r="30382" spans="1:4">
      <c r="A30382" t="s">
        <v>326</v>
      </c>
      <c r="B30382" s="10">
        <v>42895.458333333336</v>
      </c>
      <c r="C30382">
        <v>50370.500934000003</v>
      </c>
      <c r="D30382">
        <v>240.012</v>
      </c>
    </row>
    <row r="30383" spans="1:4">
      <c r="A30383" t="s">
        <v>326</v>
      </c>
      <c r="B30383" s="10">
        <v>42895.46875</v>
      </c>
      <c r="C30383">
        <v>50370.560937000002</v>
      </c>
      <c r="D30383">
        <v>240.012</v>
      </c>
    </row>
    <row r="30384" spans="1:4">
      <c r="A30384" t="s">
        <v>326</v>
      </c>
      <c r="B30384" s="10">
        <v>42895.479166666664</v>
      </c>
      <c r="C30384">
        <v>50370.775937999999</v>
      </c>
      <c r="D30384">
        <v>860.00400000000002</v>
      </c>
    </row>
    <row r="30385" spans="1:4">
      <c r="A30385" t="s">
        <v>326</v>
      </c>
      <c r="B30385" s="10">
        <v>42895.489583333336</v>
      </c>
      <c r="C30385">
        <v>50371.175933999999</v>
      </c>
      <c r="D30385">
        <v>1599.9839999999999</v>
      </c>
    </row>
    <row r="30386" spans="1:4">
      <c r="A30386" t="s">
        <v>326</v>
      </c>
      <c r="B30386" s="10">
        <v>42895.5</v>
      </c>
      <c r="C30386">
        <v>50371.225938000003</v>
      </c>
      <c r="D30386">
        <v>200.01599999999999</v>
      </c>
    </row>
    <row r="30387" spans="1:4">
      <c r="A30387" t="s">
        <v>326</v>
      </c>
      <c r="B30387" s="10">
        <v>42895.510416666664</v>
      </c>
      <c r="C30387">
        <v>50371.270938000001</v>
      </c>
      <c r="D30387">
        <v>180</v>
      </c>
    </row>
    <row r="30388" spans="1:4">
      <c r="A30388" t="s">
        <v>326</v>
      </c>
      <c r="B30388" s="10">
        <v>42895.520833333336</v>
      </c>
      <c r="C30388">
        <v>50371.310934000001</v>
      </c>
      <c r="D30388">
        <v>159.98400000000001</v>
      </c>
    </row>
    <row r="30389" spans="1:4">
      <c r="A30389" t="s">
        <v>326</v>
      </c>
      <c r="B30389" s="10">
        <v>42895.53125</v>
      </c>
      <c r="C30389">
        <v>50371.345934999998</v>
      </c>
      <c r="D30389">
        <v>140.00399999999999</v>
      </c>
    </row>
    <row r="30390" spans="1:4">
      <c r="A30390" t="s">
        <v>326</v>
      </c>
      <c r="B30390" s="10">
        <v>42895.541666666664</v>
      </c>
      <c r="C30390">
        <v>50371.385930999997</v>
      </c>
      <c r="D30390">
        <v>159.98400000000001</v>
      </c>
    </row>
    <row r="30391" spans="1:4">
      <c r="A30391" t="s">
        <v>326</v>
      </c>
      <c r="B30391" s="10">
        <v>42895.552083333336</v>
      </c>
      <c r="C30391">
        <v>50371.425926999997</v>
      </c>
      <c r="D30391">
        <v>159.98400000000001</v>
      </c>
    </row>
    <row r="30392" spans="1:4">
      <c r="A30392" t="s">
        <v>326</v>
      </c>
      <c r="B30392" s="10">
        <v>42895.5625</v>
      </c>
      <c r="C30392">
        <v>50371.460928</v>
      </c>
      <c r="D30392">
        <v>140.00399999999999</v>
      </c>
    </row>
    <row r="30393" spans="1:4">
      <c r="A30393" t="s">
        <v>326</v>
      </c>
      <c r="B30393" s="10">
        <v>42895.572916666664</v>
      </c>
      <c r="C30393">
        <v>50372.065926000003</v>
      </c>
      <c r="D30393">
        <v>2419.9920000000002</v>
      </c>
    </row>
    <row r="30394" spans="1:4">
      <c r="A30394" t="s">
        <v>326</v>
      </c>
      <c r="B30394" s="10">
        <v>42895.583333333336</v>
      </c>
      <c r="C30394">
        <v>50372.110926000001</v>
      </c>
      <c r="D30394">
        <v>180</v>
      </c>
    </row>
    <row r="30395" spans="1:4">
      <c r="A30395" t="s">
        <v>326</v>
      </c>
      <c r="B30395" s="10">
        <v>42895.59375</v>
      </c>
      <c r="C30395">
        <v>50372.150922000001</v>
      </c>
      <c r="D30395">
        <v>159.98400000000001</v>
      </c>
    </row>
    <row r="30396" spans="1:4">
      <c r="A30396" t="s">
        <v>326</v>
      </c>
      <c r="B30396" s="10">
        <v>42895.604166666664</v>
      </c>
      <c r="C30396">
        <v>50372.200925999998</v>
      </c>
      <c r="D30396">
        <v>200.01599999999999</v>
      </c>
    </row>
    <row r="30397" spans="1:4">
      <c r="A30397" t="s">
        <v>326</v>
      </c>
      <c r="B30397" s="10">
        <v>42895.614583333336</v>
      </c>
      <c r="C30397">
        <v>50372.270927999998</v>
      </c>
      <c r="D30397">
        <v>280.00799999999998</v>
      </c>
    </row>
    <row r="30398" spans="1:4">
      <c r="A30398" t="s">
        <v>326</v>
      </c>
      <c r="B30398" s="10">
        <v>42895.625</v>
      </c>
      <c r="C30398">
        <v>50372.350929</v>
      </c>
      <c r="D30398">
        <v>320.00400000000002</v>
      </c>
    </row>
    <row r="30399" spans="1:4">
      <c r="A30399" t="s">
        <v>326</v>
      </c>
      <c r="B30399" s="10">
        <v>42895.635416666664</v>
      </c>
      <c r="C30399">
        <v>50372.430930000002</v>
      </c>
      <c r="D30399">
        <v>320.00400000000002</v>
      </c>
    </row>
    <row r="30400" spans="1:4">
      <c r="A30400" t="s">
        <v>326</v>
      </c>
      <c r="B30400" s="10">
        <v>42895.645833333336</v>
      </c>
      <c r="C30400">
        <v>50372.495927999997</v>
      </c>
      <c r="D30400">
        <v>259.99200000000002</v>
      </c>
    </row>
    <row r="30401" spans="1:4">
      <c r="A30401" t="s">
        <v>326</v>
      </c>
      <c r="B30401" s="10">
        <v>42895.65625</v>
      </c>
      <c r="C30401">
        <v>50373.075923999997</v>
      </c>
      <c r="D30401">
        <v>2319.9839999999999</v>
      </c>
    </row>
    <row r="30402" spans="1:4">
      <c r="A30402" t="s">
        <v>326</v>
      </c>
      <c r="B30402" s="10">
        <v>42895.666666666664</v>
      </c>
      <c r="C30402">
        <v>50373.175923000003</v>
      </c>
      <c r="D30402">
        <v>399.99599999999998</v>
      </c>
    </row>
    <row r="30403" spans="1:4">
      <c r="A30403" t="s">
        <v>326</v>
      </c>
      <c r="B30403" s="10">
        <v>42895.677083333336</v>
      </c>
      <c r="C30403">
        <v>50373.235926000001</v>
      </c>
      <c r="D30403">
        <v>240.012</v>
      </c>
    </row>
    <row r="30404" spans="1:4">
      <c r="A30404" t="s">
        <v>326</v>
      </c>
      <c r="B30404" s="10">
        <v>42895.6875</v>
      </c>
      <c r="C30404">
        <v>50373.295929</v>
      </c>
      <c r="D30404">
        <v>240.012</v>
      </c>
    </row>
    <row r="30405" spans="1:4">
      <c r="A30405" t="s">
        <v>326</v>
      </c>
      <c r="B30405" s="10">
        <v>42895.697916666664</v>
      </c>
      <c r="C30405">
        <v>50373.345932999997</v>
      </c>
      <c r="D30405">
        <v>200.01599999999999</v>
      </c>
    </row>
    <row r="30406" spans="1:4">
      <c r="A30406" t="s">
        <v>326</v>
      </c>
      <c r="B30406" s="10">
        <v>42895.708333333336</v>
      </c>
      <c r="C30406">
        <v>50373.390933000002</v>
      </c>
      <c r="D30406">
        <v>180</v>
      </c>
    </row>
    <row r="30407" spans="1:4">
      <c r="A30407" t="s">
        <v>326</v>
      </c>
      <c r="B30407" s="10">
        <v>42895.71875</v>
      </c>
      <c r="C30407">
        <v>50373.430929000002</v>
      </c>
      <c r="D30407">
        <v>159.98400000000001</v>
      </c>
    </row>
    <row r="30408" spans="1:4">
      <c r="A30408" t="s">
        <v>326</v>
      </c>
      <c r="B30408" s="10">
        <v>42895.729166666664</v>
      </c>
      <c r="C30408">
        <v>50373.465929999998</v>
      </c>
      <c r="D30408">
        <v>140.00399999999999</v>
      </c>
    </row>
    <row r="30409" spans="1:4">
      <c r="A30409" t="s">
        <v>326</v>
      </c>
      <c r="B30409" s="10">
        <v>42895.739583333336</v>
      </c>
      <c r="C30409">
        <v>50373.495927000004</v>
      </c>
      <c r="D30409">
        <v>119.988</v>
      </c>
    </row>
    <row r="30410" spans="1:4">
      <c r="A30410" t="s">
        <v>326</v>
      </c>
      <c r="B30410" s="10">
        <v>42895.75</v>
      </c>
      <c r="C30410">
        <v>50373.520928999998</v>
      </c>
      <c r="D30410">
        <v>100.008</v>
      </c>
    </row>
    <row r="30411" spans="1:4">
      <c r="A30411" t="s">
        <v>326</v>
      </c>
      <c r="B30411" s="10">
        <v>42895.760416666664</v>
      </c>
      <c r="C30411">
        <v>50373.545931000001</v>
      </c>
      <c r="D30411">
        <v>100.008</v>
      </c>
    </row>
    <row r="30412" spans="1:4">
      <c r="A30412" t="s">
        <v>326</v>
      </c>
      <c r="B30412" s="10">
        <v>42895.770833333336</v>
      </c>
      <c r="C30412">
        <v>50373.570933000003</v>
      </c>
      <c r="D30412">
        <v>100.008</v>
      </c>
    </row>
    <row r="30413" spans="1:4">
      <c r="A30413" t="s">
        <v>326</v>
      </c>
      <c r="B30413" s="10">
        <v>42895.78125</v>
      </c>
      <c r="C30413">
        <v>50373.590930999999</v>
      </c>
      <c r="D30413">
        <v>79.992000000000004</v>
      </c>
    </row>
    <row r="30414" spans="1:4">
      <c r="A30414" t="s">
        <v>326</v>
      </c>
      <c r="B30414" s="10">
        <v>42895.791666666664</v>
      </c>
      <c r="C30414">
        <v>50373.610929000002</v>
      </c>
      <c r="D30414">
        <v>79.992000000000004</v>
      </c>
    </row>
    <row r="30415" spans="1:4">
      <c r="A30415" t="s">
        <v>326</v>
      </c>
      <c r="B30415" s="10">
        <v>42895.802083333336</v>
      </c>
      <c r="C30415">
        <v>50373.635930999997</v>
      </c>
      <c r="D30415">
        <v>100.008</v>
      </c>
    </row>
    <row r="30416" spans="1:4">
      <c r="A30416" t="s">
        <v>326</v>
      </c>
      <c r="B30416" s="10">
        <v>42895.8125</v>
      </c>
      <c r="C30416">
        <v>50373.650933999998</v>
      </c>
      <c r="D30416">
        <v>60.012</v>
      </c>
    </row>
    <row r="30417" spans="1:4">
      <c r="A30417" t="s">
        <v>326</v>
      </c>
      <c r="B30417" s="10">
        <v>42895.822916666664</v>
      </c>
      <c r="C30417">
        <v>50373.670932000001</v>
      </c>
      <c r="D30417">
        <v>79.992000000000004</v>
      </c>
    </row>
    <row r="30418" spans="1:4">
      <c r="A30418" t="s">
        <v>326</v>
      </c>
      <c r="B30418" s="10">
        <v>42895.833333333336</v>
      </c>
      <c r="C30418">
        <v>50373.685935000001</v>
      </c>
      <c r="D30418">
        <v>60.012</v>
      </c>
    </row>
    <row r="30419" spans="1:4">
      <c r="A30419" t="s">
        <v>326</v>
      </c>
      <c r="B30419" s="10">
        <v>42895.84375</v>
      </c>
      <c r="C30419">
        <v>50373.700938000002</v>
      </c>
      <c r="D30419">
        <v>60.012</v>
      </c>
    </row>
    <row r="30420" spans="1:4">
      <c r="A30420" t="s">
        <v>326</v>
      </c>
      <c r="B30420" s="10">
        <v>42895.854166666664</v>
      </c>
      <c r="C30420">
        <v>50373.715941000002</v>
      </c>
      <c r="D30420">
        <v>60.012</v>
      </c>
    </row>
    <row r="30421" spans="1:4">
      <c r="A30421" t="s">
        <v>326</v>
      </c>
      <c r="B30421" s="10">
        <v>42895.864583333336</v>
      </c>
      <c r="C30421">
        <v>50373.750941999999</v>
      </c>
      <c r="D30421">
        <v>140.00399999999999</v>
      </c>
    </row>
    <row r="30422" spans="1:4">
      <c r="A30422" t="s">
        <v>326</v>
      </c>
      <c r="B30422" s="10">
        <v>42895.875</v>
      </c>
      <c r="C30422">
        <v>50373.755945999997</v>
      </c>
      <c r="D30422">
        <v>20.015999999999998</v>
      </c>
    </row>
    <row r="30423" spans="1:4">
      <c r="A30423" t="s">
        <v>326</v>
      </c>
      <c r="B30423" s="10">
        <v>42895.885416666664</v>
      </c>
      <c r="C30423">
        <v>50373.765944999999</v>
      </c>
      <c r="D30423">
        <v>39.996000000000002</v>
      </c>
    </row>
    <row r="30424" spans="1:4">
      <c r="A30424" t="s">
        <v>326</v>
      </c>
      <c r="B30424" s="10">
        <v>42895.895833333336</v>
      </c>
      <c r="C30424">
        <v>50373.770948999998</v>
      </c>
      <c r="D30424">
        <v>20.015999999999998</v>
      </c>
    </row>
    <row r="30425" spans="1:4">
      <c r="A30425" t="s">
        <v>326</v>
      </c>
      <c r="B30425" s="10">
        <v>42895.90625</v>
      </c>
      <c r="C30425">
        <v>50373.775952999997</v>
      </c>
      <c r="D30425">
        <v>20.015999999999998</v>
      </c>
    </row>
    <row r="30426" spans="1:4">
      <c r="A30426" t="s">
        <v>326</v>
      </c>
      <c r="B30426" s="10">
        <v>42895.916666666664</v>
      </c>
      <c r="C30426">
        <v>50373.780957000003</v>
      </c>
      <c r="D30426">
        <v>20.015999999999998</v>
      </c>
    </row>
    <row r="30427" spans="1:4">
      <c r="A30427" t="s">
        <v>326</v>
      </c>
      <c r="B30427" s="10">
        <v>42895.927083333336</v>
      </c>
      <c r="C30427">
        <v>50373.785961000001</v>
      </c>
      <c r="D30427">
        <v>20.015999999999998</v>
      </c>
    </row>
    <row r="30428" spans="1:4">
      <c r="A30428" t="s">
        <v>326</v>
      </c>
      <c r="B30428" s="10">
        <v>42895.9375</v>
      </c>
      <c r="C30428">
        <v>50373.795960000003</v>
      </c>
      <c r="D30428">
        <v>39.996000000000002</v>
      </c>
    </row>
    <row r="30429" spans="1:4">
      <c r="A30429" t="s">
        <v>326</v>
      </c>
      <c r="B30429" s="10">
        <v>42895.947916666664</v>
      </c>
      <c r="C30429">
        <v>50373.800964000002</v>
      </c>
      <c r="D30429">
        <v>20.015999999999998</v>
      </c>
    </row>
    <row r="30430" spans="1:4">
      <c r="A30430" t="s">
        <v>326</v>
      </c>
      <c r="B30430" s="10">
        <v>42895.958333333336</v>
      </c>
      <c r="C30430">
        <v>50373.805968000001</v>
      </c>
      <c r="D30430">
        <v>20.015999999999998</v>
      </c>
    </row>
    <row r="30431" spans="1:4">
      <c r="A30431" t="s">
        <v>326</v>
      </c>
      <c r="B30431" s="10">
        <v>42895.96875</v>
      </c>
      <c r="C30431">
        <v>50373.810971999999</v>
      </c>
      <c r="D30431">
        <v>20.015999999999998</v>
      </c>
    </row>
    <row r="30432" spans="1:4">
      <c r="A30432" t="s">
        <v>326</v>
      </c>
      <c r="B30432" s="10">
        <v>42895.979166666664</v>
      </c>
      <c r="C30432">
        <v>50373.815975999998</v>
      </c>
      <c r="D30432">
        <v>20.015999999999998</v>
      </c>
    </row>
    <row r="30433" spans="1:4">
      <c r="A30433" t="s">
        <v>326</v>
      </c>
      <c r="B30433" s="10">
        <v>42895.989583333336</v>
      </c>
      <c r="C30433">
        <v>50373.820979999997</v>
      </c>
      <c r="D30433">
        <v>20.015999999999998</v>
      </c>
    </row>
    <row r="30434" spans="1:4">
      <c r="A30434" t="s">
        <v>326</v>
      </c>
      <c r="B30434" s="10">
        <v>42896</v>
      </c>
      <c r="C30434">
        <v>50373.828130000002</v>
      </c>
      <c r="D30434">
        <v>39.996000000000002</v>
      </c>
    </row>
    <row r="30435" spans="1:4">
      <c r="A30435" t="s">
        <v>326</v>
      </c>
      <c r="B30435" s="10">
        <v>42896.010416666664</v>
      </c>
      <c r="C30435">
        <v>50373.833134</v>
      </c>
      <c r="D30435">
        <v>20.015999999999998</v>
      </c>
    </row>
    <row r="30436" spans="1:4">
      <c r="A30436" t="s">
        <v>326</v>
      </c>
      <c r="B30436" s="10">
        <v>42896.020833333336</v>
      </c>
      <c r="C30436">
        <v>50373.838137999999</v>
      </c>
      <c r="D30436">
        <v>20.015999999999998</v>
      </c>
    </row>
    <row r="30437" spans="1:4">
      <c r="A30437" t="s">
        <v>326</v>
      </c>
      <c r="B30437" s="10">
        <v>42896.03125</v>
      </c>
      <c r="C30437">
        <v>50373.843141999998</v>
      </c>
      <c r="D30437">
        <v>20.015999999999998</v>
      </c>
    </row>
    <row r="30438" spans="1:4">
      <c r="A30438" t="s">
        <v>326</v>
      </c>
      <c r="B30438" s="10">
        <v>42896.041666666664</v>
      </c>
      <c r="C30438">
        <v>50373.848145999997</v>
      </c>
      <c r="D30438">
        <v>20.015999999999998</v>
      </c>
    </row>
    <row r="30439" spans="1:4">
      <c r="A30439" t="s">
        <v>326</v>
      </c>
      <c r="B30439" s="10">
        <v>42896.052083333336</v>
      </c>
      <c r="C30439">
        <v>50373.853150000003</v>
      </c>
      <c r="D30439">
        <v>20.015999999999998</v>
      </c>
    </row>
    <row r="30440" spans="1:4">
      <c r="A30440" t="s">
        <v>326</v>
      </c>
      <c r="B30440" s="10">
        <v>42896.0625</v>
      </c>
      <c r="C30440">
        <v>50373.858154000001</v>
      </c>
      <c r="D30440">
        <v>20.015999999999998</v>
      </c>
    </row>
    <row r="30441" spans="1:4">
      <c r="A30441" t="s">
        <v>326</v>
      </c>
      <c r="B30441" s="10">
        <v>42896.072916666664</v>
      </c>
      <c r="C30441">
        <v>50373.868153000003</v>
      </c>
      <c r="D30441">
        <v>39.996000000000002</v>
      </c>
    </row>
    <row r="30442" spans="1:4">
      <c r="A30442" t="s">
        <v>326</v>
      </c>
      <c r="B30442" s="10">
        <v>42896.083333333336</v>
      </c>
      <c r="C30442">
        <v>50373.873157000002</v>
      </c>
      <c r="D30442">
        <v>20.015999999999998</v>
      </c>
    </row>
    <row r="30443" spans="1:4">
      <c r="A30443" t="s">
        <v>326</v>
      </c>
      <c r="B30443" s="10">
        <v>42896.09375</v>
      </c>
      <c r="C30443">
        <v>50373.878161000001</v>
      </c>
      <c r="D30443">
        <v>20.015999999999998</v>
      </c>
    </row>
    <row r="30444" spans="1:4">
      <c r="A30444" t="s">
        <v>326</v>
      </c>
      <c r="B30444" s="10">
        <v>42896.104166666664</v>
      </c>
      <c r="C30444">
        <v>50373.883164999999</v>
      </c>
      <c r="D30444">
        <v>20.015999999999998</v>
      </c>
    </row>
    <row r="30445" spans="1:4">
      <c r="A30445" t="s">
        <v>326</v>
      </c>
      <c r="B30445" s="10">
        <v>42896.114583333336</v>
      </c>
      <c r="C30445">
        <v>50373.888168999998</v>
      </c>
      <c r="D30445">
        <v>20.015999999999998</v>
      </c>
    </row>
    <row r="30446" spans="1:4">
      <c r="A30446" t="s">
        <v>326</v>
      </c>
      <c r="B30446" s="10">
        <v>42896.125</v>
      </c>
      <c r="C30446">
        <v>50373.893172999997</v>
      </c>
      <c r="D30446">
        <v>20.015999999999998</v>
      </c>
    </row>
    <row r="30447" spans="1:4">
      <c r="A30447" t="s">
        <v>326</v>
      </c>
      <c r="B30447" s="10">
        <v>42896.135416666664</v>
      </c>
      <c r="C30447">
        <v>50373.898177000003</v>
      </c>
      <c r="D30447">
        <v>20.015999999999998</v>
      </c>
    </row>
    <row r="30448" spans="1:4">
      <c r="A30448" t="s">
        <v>326</v>
      </c>
      <c r="B30448" s="10">
        <v>42896.145833333336</v>
      </c>
      <c r="C30448">
        <v>50373.903181000001</v>
      </c>
      <c r="D30448">
        <v>20.015999999999998</v>
      </c>
    </row>
    <row r="30449" spans="1:4">
      <c r="A30449" t="s">
        <v>326</v>
      </c>
      <c r="B30449" s="10">
        <v>42896.15625</v>
      </c>
      <c r="C30449">
        <v>50373.908185</v>
      </c>
      <c r="D30449">
        <v>20.015999999999998</v>
      </c>
    </row>
    <row r="30450" spans="1:4">
      <c r="A30450" t="s">
        <v>326</v>
      </c>
      <c r="B30450" s="10">
        <v>42896.166666666664</v>
      </c>
      <c r="C30450">
        <v>50373.913188999999</v>
      </c>
      <c r="D30450">
        <v>20.015999999999998</v>
      </c>
    </row>
    <row r="30451" spans="1:4">
      <c r="A30451" t="s">
        <v>326</v>
      </c>
      <c r="B30451" s="10">
        <v>42896.177083333336</v>
      </c>
      <c r="C30451">
        <v>50373.918192999998</v>
      </c>
      <c r="D30451">
        <v>20.015999999999998</v>
      </c>
    </row>
    <row r="30452" spans="1:4">
      <c r="A30452" t="s">
        <v>326</v>
      </c>
      <c r="B30452" s="10">
        <v>42896.1875</v>
      </c>
      <c r="C30452">
        <v>50373.923196999996</v>
      </c>
      <c r="D30452">
        <v>20.015999999999998</v>
      </c>
    </row>
    <row r="30453" spans="1:4">
      <c r="A30453" t="s">
        <v>326</v>
      </c>
      <c r="B30453" s="10">
        <v>42896.197916666664</v>
      </c>
      <c r="C30453">
        <v>50373.928201000002</v>
      </c>
      <c r="D30453">
        <v>20.015999999999998</v>
      </c>
    </row>
    <row r="30454" spans="1:4">
      <c r="A30454" t="s">
        <v>326</v>
      </c>
      <c r="B30454" s="10">
        <v>42896.208333333336</v>
      </c>
      <c r="C30454">
        <v>50373.933205000001</v>
      </c>
      <c r="D30454">
        <v>20.015999999999998</v>
      </c>
    </row>
    <row r="30455" spans="1:4">
      <c r="A30455" t="s">
        <v>326</v>
      </c>
      <c r="B30455" s="10">
        <v>42896.21875</v>
      </c>
      <c r="C30455">
        <v>50374.448203</v>
      </c>
      <c r="D30455">
        <v>2059.9920000000002</v>
      </c>
    </row>
    <row r="30456" spans="1:4">
      <c r="A30456" t="s">
        <v>326</v>
      </c>
      <c r="B30456" s="10">
        <v>42896.229166666664</v>
      </c>
      <c r="C30456">
        <v>50374.453206999999</v>
      </c>
      <c r="D30456">
        <v>20.015999999999998</v>
      </c>
    </row>
    <row r="30457" spans="1:4">
      <c r="A30457" t="s">
        <v>326</v>
      </c>
      <c r="B30457" s="10">
        <v>42896.239583333336</v>
      </c>
      <c r="C30457">
        <v>50374.458210999997</v>
      </c>
      <c r="D30457">
        <v>20.015999999999998</v>
      </c>
    </row>
    <row r="30458" spans="1:4">
      <c r="A30458" t="s">
        <v>326</v>
      </c>
      <c r="B30458" s="10">
        <v>42896.25</v>
      </c>
      <c r="C30458">
        <v>50374.463215000003</v>
      </c>
      <c r="D30458">
        <v>20.015999999999998</v>
      </c>
    </row>
    <row r="30459" spans="1:4">
      <c r="A30459" t="s">
        <v>326</v>
      </c>
      <c r="B30459" s="10">
        <v>42896.260416666664</v>
      </c>
      <c r="C30459">
        <v>50374.468219000002</v>
      </c>
      <c r="D30459">
        <v>20.015999999999998</v>
      </c>
    </row>
    <row r="30460" spans="1:4">
      <c r="A30460" t="s">
        <v>326</v>
      </c>
      <c r="B30460" s="10">
        <v>42896.270833333336</v>
      </c>
      <c r="C30460">
        <v>50374.478217999997</v>
      </c>
      <c r="D30460">
        <v>39.996000000000002</v>
      </c>
    </row>
    <row r="30461" spans="1:4">
      <c r="A30461" t="s">
        <v>326</v>
      </c>
      <c r="B30461" s="10">
        <v>42896.28125</v>
      </c>
      <c r="C30461">
        <v>50374.483222000003</v>
      </c>
      <c r="D30461">
        <v>20.015999999999998</v>
      </c>
    </row>
    <row r="30462" spans="1:4">
      <c r="A30462" t="s">
        <v>326</v>
      </c>
      <c r="B30462" s="10">
        <v>42896.291666666664</v>
      </c>
      <c r="C30462">
        <v>50374.488226000001</v>
      </c>
      <c r="D30462">
        <v>20.015999999999998</v>
      </c>
    </row>
    <row r="30463" spans="1:4">
      <c r="A30463" t="s">
        <v>326</v>
      </c>
      <c r="B30463" s="10">
        <v>42896.302083333336</v>
      </c>
      <c r="C30463">
        <v>50374.49323</v>
      </c>
      <c r="D30463">
        <v>20.015999999999998</v>
      </c>
    </row>
    <row r="30464" spans="1:4">
      <c r="A30464" t="s">
        <v>326</v>
      </c>
      <c r="B30464" s="10">
        <v>42896.3125</v>
      </c>
      <c r="C30464">
        <v>50374.498233999999</v>
      </c>
      <c r="D30464">
        <v>20.015999999999998</v>
      </c>
    </row>
    <row r="30465" spans="1:4">
      <c r="A30465" t="s">
        <v>326</v>
      </c>
      <c r="B30465" s="10">
        <v>42896.322916666664</v>
      </c>
      <c r="C30465">
        <v>50374.513236999999</v>
      </c>
      <c r="D30465">
        <v>60.012</v>
      </c>
    </row>
    <row r="30466" spans="1:4">
      <c r="A30466" t="s">
        <v>326</v>
      </c>
      <c r="B30466" s="10">
        <v>42896.333333333336</v>
      </c>
      <c r="C30466">
        <v>50374.533235000003</v>
      </c>
      <c r="D30466">
        <v>79.992000000000004</v>
      </c>
    </row>
    <row r="30467" spans="1:4">
      <c r="A30467" t="s">
        <v>326</v>
      </c>
      <c r="B30467" s="10">
        <v>42896.34375</v>
      </c>
      <c r="C30467">
        <v>50374.558236999997</v>
      </c>
      <c r="D30467">
        <v>100.008</v>
      </c>
    </row>
    <row r="30468" spans="1:4">
      <c r="A30468" t="s">
        <v>326</v>
      </c>
      <c r="B30468" s="10">
        <v>42896.354166666664</v>
      </c>
      <c r="C30468">
        <v>50374.578235000001</v>
      </c>
      <c r="D30468">
        <v>79.992000000000004</v>
      </c>
    </row>
    <row r="30469" spans="1:4">
      <c r="A30469" t="s">
        <v>326</v>
      </c>
      <c r="B30469" s="10">
        <v>42896.364583333336</v>
      </c>
      <c r="C30469">
        <v>50374.598232999997</v>
      </c>
      <c r="D30469">
        <v>79.992000000000004</v>
      </c>
    </row>
    <row r="30470" spans="1:4">
      <c r="A30470" t="s">
        <v>326</v>
      </c>
      <c r="B30470" s="10">
        <v>42896.375</v>
      </c>
      <c r="C30470">
        <v>50374.623234999999</v>
      </c>
      <c r="D30470">
        <v>100.008</v>
      </c>
    </row>
    <row r="30471" spans="1:4">
      <c r="A30471" t="s">
        <v>326</v>
      </c>
      <c r="B30471" s="10">
        <v>42896.385416666664</v>
      </c>
      <c r="C30471">
        <v>50374.643233000003</v>
      </c>
      <c r="D30471">
        <v>79.992000000000004</v>
      </c>
    </row>
    <row r="30472" spans="1:4">
      <c r="A30472" t="s">
        <v>326</v>
      </c>
      <c r="B30472" s="10">
        <v>42896.395833333336</v>
      </c>
      <c r="C30472">
        <v>50374.668234999997</v>
      </c>
      <c r="D30472">
        <v>100.008</v>
      </c>
    </row>
    <row r="30473" spans="1:4">
      <c r="A30473" t="s">
        <v>326</v>
      </c>
      <c r="B30473" s="10">
        <v>42896.40625</v>
      </c>
      <c r="C30473">
        <v>50374.693236999999</v>
      </c>
      <c r="D30473">
        <v>100.008</v>
      </c>
    </row>
    <row r="30474" spans="1:4">
      <c r="A30474" t="s">
        <v>326</v>
      </c>
      <c r="B30474" s="10">
        <v>42896.416666666664</v>
      </c>
      <c r="C30474">
        <v>50374.713235000003</v>
      </c>
      <c r="D30474">
        <v>79.992000000000004</v>
      </c>
    </row>
    <row r="30475" spans="1:4">
      <c r="A30475" t="s">
        <v>326</v>
      </c>
      <c r="B30475" s="10">
        <v>42896.427083333336</v>
      </c>
      <c r="C30475">
        <v>50374.723233999997</v>
      </c>
      <c r="D30475">
        <v>39.996000000000002</v>
      </c>
    </row>
    <row r="30476" spans="1:4">
      <c r="A30476" t="s">
        <v>326</v>
      </c>
      <c r="B30476" s="10">
        <v>42896.4375</v>
      </c>
      <c r="C30476">
        <v>50374.728238000003</v>
      </c>
      <c r="D30476">
        <v>20.015999999999998</v>
      </c>
    </row>
    <row r="30477" spans="1:4">
      <c r="A30477" t="s">
        <v>326</v>
      </c>
      <c r="B30477" s="10">
        <v>42896.447916666664</v>
      </c>
      <c r="C30477">
        <v>50374.733242000002</v>
      </c>
      <c r="D30477">
        <v>20.015999999999998</v>
      </c>
    </row>
    <row r="30478" spans="1:4">
      <c r="A30478" t="s">
        <v>326</v>
      </c>
      <c r="B30478" s="10">
        <v>42896.458333333336</v>
      </c>
      <c r="C30478">
        <v>50374.743240999996</v>
      </c>
      <c r="D30478">
        <v>39.996000000000002</v>
      </c>
    </row>
    <row r="30479" spans="1:4">
      <c r="A30479" t="s">
        <v>326</v>
      </c>
      <c r="B30479" s="10">
        <v>42896.46875</v>
      </c>
      <c r="C30479">
        <v>50374.748245000002</v>
      </c>
      <c r="D30479">
        <v>20.015999999999998</v>
      </c>
    </row>
    <row r="30480" spans="1:4">
      <c r="A30480" t="s">
        <v>326</v>
      </c>
      <c r="B30480" s="10">
        <v>42896.479166666664</v>
      </c>
      <c r="C30480">
        <v>50374.758243999997</v>
      </c>
      <c r="D30480">
        <v>39.996000000000002</v>
      </c>
    </row>
    <row r="30481" spans="1:4">
      <c r="A30481" t="s">
        <v>326</v>
      </c>
      <c r="B30481" s="10">
        <v>42896.489583333336</v>
      </c>
      <c r="C30481">
        <v>50374.763248000003</v>
      </c>
      <c r="D30481">
        <v>20.015999999999998</v>
      </c>
    </row>
    <row r="30482" spans="1:4">
      <c r="A30482" t="s">
        <v>326</v>
      </c>
      <c r="B30482" s="10">
        <v>42896.5</v>
      </c>
      <c r="C30482">
        <v>50374.768252000002</v>
      </c>
      <c r="D30482">
        <v>20.015999999999998</v>
      </c>
    </row>
    <row r="30483" spans="1:4">
      <c r="A30483" t="s">
        <v>326</v>
      </c>
      <c r="B30483" s="10">
        <v>42896.510416666664</v>
      </c>
      <c r="C30483">
        <v>50374.773256</v>
      </c>
      <c r="D30483">
        <v>20.015999999999998</v>
      </c>
    </row>
    <row r="30484" spans="1:4">
      <c r="A30484" t="s">
        <v>326</v>
      </c>
      <c r="B30484" s="10">
        <v>42896.520833333336</v>
      </c>
      <c r="C30484">
        <v>50374.783255000002</v>
      </c>
      <c r="D30484">
        <v>39.996000000000002</v>
      </c>
    </row>
    <row r="30485" spans="1:4">
      <c r="A30485" t="s">
        <v>326</v>
      </c>
      <c r="B30485" s="10">
        <v>42896.53125</v>
      </c>
      <c r="C30485">
        <v>50374.788259000001</v>
      </c>
      <c r="D30485">
        <v>20.015999999999998</v>
      </c>
    </row>
    <row r="30486" spans="1:4">
      <c r="A30486" t="s">
        <v>326</v>
      </c>
      <c r="B30486" s="10">
        <v>42896.541666666664</v>
      </c>
      <c r="C30486">
        <v>50374.793263</v>
      </c>
      <c r="D30486">
        <v>20.015999999999998</v>
      </c>
    </row>
    <row r="30487" spans="1:4">
      <c r="A30487" t="s">
        <v>326</v>
      </c>
      <c r="B30487" s="10">
        <v>42896.552083333336</v>
      </c>
      <c r="C30487">
        <v>50374.798266999998</v>
      </c>
      <c r="D30487">
        <v>20.015999999999998</v>
      </c>
    </row>
    <row r="30488" spans="1:4">
      <c r="A30488" t="s">
        <v>326</v>
      </c>
      <c r="B30488" s="10">
        <v>42896.5625</v>
      </c>
      <c r="C30488">
        <v>50374.803270999997</v>
      </c>
      <c r="D30488">
        <v>20.015999999999998</v>
      </c>
    </row>
    <row r="30489" spans="1:4">
      <c r="A30489" t="s">
        <v>326</v>
      </c>
      <c r="B30489" s="10">
        <v>42896.572916666664</v>
      </c>
      <c r="C30489">
        <v>50374.813269999999</v>
      </c>
      <c r="D30489">
        <v>39.996000000000002</v>
      </c>
    </row>
    <row r="30490" spans="1:4">
      <c r="A30490" t="s">
        <v>326</v>
      </c>
      <c r="B30490" s="10">
        <v>42896.583333333336</v>
      </c>
      <c r="C30490">
        <v>50374.818273999997</v>
      </c>
      <c r="D30490">
        <v>20.015999999999998</v>
      </c>
    </row>
    <row r="30491" spans="1:4">
      <c r="A30491" t="s">
        <v>326</v>
      </c>
      <c r="B30491" s="10">
        <v>42896.59375</v>
      </c>
      <c r="C30491">
        <v>50374.823278000003</v>
      </c>
      <c r="D30491">
        <v>20.015999999999998</v>
      </c>
    </row>
    <row r="30492" spans="1:4">
      <c r="A30492" t="s">
        <v>326</v>
      </c>
      <c r="B30492" s="10">
        <v>42896.604166666664</v>
      </c>
      <c r="C30492">
        <v>50374.833276999998</v>
      </c>
      <c r="D30492">
        <v>39.996000000000002</v>
      </c>
    </row>
    <row r="30493" spans="1:4">
      <c r="A30493" t="s">
        <v>326</v>
      </c>
      <c r="B30493" s="10">
        <v>42896.614583333336</v>
      </c>
      <c r="C30493">
        <v>50374.838280999997</v>
      </c>
      <c r="D30493">
        <v>20.015999999999998</v>
      </c>
    </row>
    <row r="30494" spans="1:4">
      <c r="A30494" t="s">
        <v>326</v>
      </c>
      <c r="B30494" s="10">
        <v>42896.625</v>
      </c>
      <c r="C30494">
        <v>50374.848279999998</v>
      </c>
      <c r="D30494">
        <v>39.996000000000002</v>
      </c>
    </row>
    <row r="30495" spans="1:4">
      <c r="A30495" t="s">
        <v>326</v>
      </c>
      <c r="B30495" s="10">
        <v>42896.635416666664</v>
      </c>
      <c r="C30495">
        <v>50374.853283999997</v>
      </c>
      <c r="D30495">
        <v>20.015999999999998</v>
      </c>
    </row>
    <row r="30496" spans="1:4">
      <c r="A30496" t="s">
        <v>326</v>
      </c>
      <c r="B30496" s="10">
        <v>42896.645833333336</v>
      </c>
      <c r="C30496">
        <v>50374.863282999999</v>
      </c>
      <c r="D30496">
        <v>39.996000000000002</v>
      </c>
    </row>
    <row r="30497" spans="1:4">
      <c r="A30497" t="s">
        <v>326</v>
      </c>
      <c r="B30497" s="10">
        <v>42896.65625</v>
      </c>
      <c r="C30497">
        <v>50374.868286999998</v>
      </c>
      <c r="D30497">
        <v>20.015999999999998</v>
      </c>
    </row>
    <row r="30498" spans="1:4">
      <c r="A30498" t="s">
        <v>326</v>
      </c>
      <c r="B30498" s="10">
        <v>42896.666666666664</v>
      </c>
      <c r="C30498">
        <v>50374.873291000004</v>
      </c>
      <c r="D30498">
        <v>20.015999999999998</v>
      </c>
    </row>
    <row r="30499" spans="1:4">
      <c r="A30499" t="s">
        <v>326</v>
      </c>
      <c r="B30499" s="10">
        <v>42896.677083333336</v>
      </c>
      <c r="C30499">
        <v>50374.878295000002</v>
      </c>
      <c r="D30499">
        <v>20.015999999999998</v>
      </c>
    </row>
    <row r="30500" spans="1:4">
      <c r="A30500" t="s">
        <v>326</v>
      </c>
      <c r="B30500" s="10">
        <v>42896.6875</v>
      </c>
      <c r="C30500">
        <v>50374.888293999997</v>
      </c>
      <c r="D30500">
        <v>39.996000000000002</v>
      </c>
    </row>
    <row r="30501" spans="1:4">
      <c r="A30501" t="s">
        <v>326</v>
      </c>
      <c r="B30501" s="10">
        <v>42896.697916666664</v>
      </c>
      <c r="C30501">
        <v>50374.893298000003</v>
      </c>
      <c r="D30501">
        <v>20.015999999999998</v>
      </c>
    </row>
    <row r="30502" spans="1:4">
      <c r="A30502" t="s">
        <v>326</v>
      </c>
      <c r="B30502" s="10">
        <v>42896.708333333336</v>
      </c>
      <c r="C30502">
        <v>50374.898302000001</v>
      </c>
      <c r="D30502">
        <v>20.015999999999998</v>
      </c>
    </row>
    <row r="30503" spans="1:4">
      <c r="A30503" t="s">
        <v>326</v>
      </c>
      <c r="B30503" s="10">
        <v>42896.71875</v>
      </c>
      <c r="C30503">
        <v>50374.903306</v>
      </c>
      <c r="D30503">
        <v>20.015999999999998</v>
      </c>
    </row>
    <row r="30504" spans="1:4">
      <c r="A30504" t="s">
        <v>326</v>
      </c>
      <c r="B30504" s="10">
        <v>42896.729166666664</v>
      </c>
      <c r="C30504">
        <v>50374.908309999999</v>
      </c>
      <c r="D30504">
        <v>20.015999999999998</v>
      </c>
    </row>
    <row r="30505" spans="1:4">
      <c r="A30505" t="s">
        <v>326</v>
      </c>
      <c r="B30505" s="10">
        <v>42896.739583333336</v>
      </c>
      <c r="C30505">
        <v>50374.913313999998</v>
      </c>
      <c r="D30505">
        <v>20.015999999999998</v>
      </c>
    </row>
    <row r="30506" spans="1:4">
      <c r="A30506" t="s">
        <v>326</v>
      </c>
      <c r="B30506" s="10">
        <v>42896.75</v>
      </c>
      <c r="C30506">
        <v>50374.918318000004</v>
      </c>
      <c r="D30506">
        <v>20.015999999999998</v>
      </c>
    </row>
    <row r="30507" spans="1:4">
      <c r="A30507" t="s">
        <v>326</v>
      </c>
      <c r="B30507" s="10">
        <v>42896.760416666664</v>
      </c>
      <c r="C30507">
        <v>50374.928316999998</v>
      </c>
      <c r="D30507">
        <v>39.996000000000002</v>
      </c>
    </row>
    <row r="30508" spans="1:4">
      <c r="A30508" t="s">
        <v>326</v>
      </c>
      <c r="B30508" s="10">
        <v>42896.770833333336</v>
      </c>
      <c r="C30508">
        <v>50374.933320999997</v>
      </c>
      <c r="D30508">
        <v>20.015999999999998</v>
      </c>
    </row>
    <row r="30509" spans="1:4">
      <c r="A30509" t="s">
        <v>326</v>
      </c>
      <c r="B30509" s="10">
        <v>42896.78125</v>
      </c>
      <c r="C30509">
        <v>50374.938325000003</v>
      </c>
      <c r="D30509">
        <v>20.015999999999998</v>
      </c>
    </row>
    <row r="30510" spans="1:4">
      <c r="A30510" t="s">
        <v>326</v>
      </c>
      <c r="B30510" s="10">
        <v>42896.791666666664</v>
      </c>
      <c r="C30510">
        <v>50374.943329000002</v>
      </c>
      <c r="D30510">
        <v>20.015999999999998</v>
      </c>
    </row>
    <row r="30511" spans="1:4">
      <c r="A30511" t="s">
        <v>326</v>
      </c>
      <c r="B30511" s="10">
        <v>42896.802083333336</v>
      </c>
      <c r="C30511">
        <v>50374.948333</v>
      </c>
      <c r="D30511">
        <v>20.015999999999998</v>
      </c>
    </row>
    <row r="30512" spans="1:4">
      <c r="A30512" t="s">
        <v>326</v>
      </c>
      <c r="B30512" s="10">
        <v>42896.8125</v>
      </c>
      <c r="C30512">
        <v>50374.953336999999</v>
      </c>
      <c r="D30512">
        <v>20.015999999999998</v>
      </c>
    </row>
    <row r="30513" spans="1:4">
      <c r="A30513" t="s">
        <v>326</v>
      </c>
      <c r="B30513" s="10">
        <v>42896.822916666664</v>
      </c>
      <c r="C30513">
        <v>50374.958340999998</v>
      </c>
      <c r="D30513">
        <v>20.015999999999998</v>
      </c>
    </row>
    <row r="30514" spans="1:4">
      <c r="A30514" t="s">
        <v>326</v>
      </c>
      <c r="B30514" s="10">
        <v>42896.833333333336</v>
      </c>
      <c r="C30514">
        <v>50374.963344999996</v>
      </c>
      <c r="D30514">
        <v>20.015999999999998</v>
      </c>
    </row>
    <row r="30515" spans="1:4">
      <c r="A30515" t="s">
        <v>326</v>
      </c>
      <c r="B30515" s="10">
        <v>42896.84375</v>
      </c>
      <c r="C30515">
        <v>50374.968349000002</v>
      </c>
      <c r="D30515">
        <v>20.015999999999998</v>
      </c>
    </row>
    <row r="30516" spans="1:4">
      <c r="A30516" t="s">
        <v>326</v>
      </c>
      <c r="B30516" s="10">
        <v>42896.854166666664</v>
      </c>
      <c r="C30516">
        <v>50374.978347999997</v>
      </c>
      <c r="D30516">
        <v>39.996000000000002</v>
      </c>
    </row>
    <row r="30517" spans="1:4">
      <c r="A30517" t="s">
        <v>326</v>
      </c>
      <c r="B30517" s="10">
        <v>42896.864583333336</v>
      </c>
      <c r="C30517">
        <v>50375.003349999999</v>
      </c>
      <c r="D30517">
        <v>100.008</v>
      </c>
    </row>
    <row r="30518" spans="1:4">
      <c r="A30518" t="s">
        <v>326</v>
      </c>
      <c r="B30518" s="10">
        <v>42896.875</v>
      </c>
      <c r="C30518">
        <v>50375.013349000001</v>
      </c>
      <c r="D30518">
        <v>39.996000000000002</v>
      </c>
    </row>
    <row r="30519" spans="1:4">
      <c r="A30519" t="s">
        <v>326</v>
      </c>
      <c r="B30519" s="10">
        <v>42896.885416666664</v>
      </c>
      <c r="C30519">
        <v>50375.023348000002</v>
      </c>
      <c r="D30519">
        <v>39.996000000000002</v>
      </c>
    </row>
    <row r="30520" spans="1:4">
      <c r="A30520" t="s">
        <v>326</v>
      </c>
      <c r="B30520" s="10">
        <v>42896.895833333336</v>
      </c>
      <c r="C30520">
        <v>50375.033346999997</v>
      </c>
      <c r="D30520">
        <v>39.996000000000002</v>
      </c>
    </row>
    <row r="30521" spans="1:4">
      <c r="A30521" t="s">
        <v>326</v>
      </c>
      <c r="B30521" s="10">
        <v>42896.90625</v>
      </c>
      <c r="C30521">
        <v>50375.043345999999</v>
      </c>
      <c r="D30521">
        <v>39.996000000000002</v>
      </c>
    </row>
    <row r="30522" spans="1:4">
      <c r="A30522" t="s">
        <v>326</v>
      </c>
      <c r="B30522" s="10">
        <v>42896.916666666664</v>
      </c>
      <c r="C30522">
        <v>50375.048349999997</v>
      </c>
      <c r="D30522">
        <v>20.015999999999998</v>
      </c>
    </row>
    <row r="30523" spans="1:4">
      <c r="A30523" t="s">
        <v>326</v>
      </c>
      <c r="B30523" s="10">
        <v>42896.927083333336</v>
      </c>
      <c r="C30523">
        <v>50375.058348999999</v>
      </c>
      <c r="D30523">
        <v>39.996000000000002</v>
      </c>
    </row>
    <row r="30524" spans="1:4">
      <c r="A30524" t="s">
        <v>326</v>
      </c>
      <c r="B30524" s="10">
        <v>42896.9375</v>
      </c>
      <c r="C30524">
        <v>50375.068348000001</v>
      </c>
      <c r="D30524">
        <v>39.996000000000002</v>
      </c>
    </row>
    <row r="30525" spans="1:4">
      <c r="A30525" t="s">
        <v>326</v>
      </c>
      <c r="B30525" s="10">
        <v>42896.947916666664</v>
      </c>
      <c r="C30525">
        <v>50375.078347000002</v>
      </c>
      <c r="D30525">
        <v>39.996000000000002</v>
      </c>
    </row>
    <row r="30526" spans="1:4">
      <c r="A30526" t="s">
        <v>326</v>
      </c>
      <c r="B30526" s="10">
        <v>42896.958333333336</v>
      </c>
      <c r="C30526">
        <v>50375.308351</v>
      </c>
      <c r="D30526">
        <v>920.01599999999996</v>
      </c>
    </row>
    <row r="30527" spans="1:4">
      <c r="A30527" t="s">
        <v>326</v>
      </c>
      <c r="B30527" s="10">
        <v>42896.96875</v>
      </c>
      <c r="C30527">
        <v>50375.603352999999</v>
      </c>
      <c r="D30527">
        <v>1180.008</v>
      </c>
    </row>
    <row r="30528" spans="1:4">
      <c r="A30528" t="s">
        <v>326</v>
      </c>
      <c r="B30528" s="10">
        <v>42896.979166666664</v>
      </c>
      <c r="C30528">
        <v>50375.613352</v>
      </c>
      <c r="D30528">
        <v>39.996000000000002</v>
      </c>
    </row>
    <row r="30529" spans="1:4">
      <c r="A30529" t="s">
        <v>326</v>
      </c>
      <c r="B30529" s="10">
        <v>42896.989583333336</v>
      </c>
      <c r="C30529">
        <v>50375.623351000002</v>
      </c>
      <c r="D30529">
        <v>39.996000000000002</v>
      </c>
    </row>
    <row r="30530" spans="1:4">
      <c r="A30530" t="s">
        <v>326</v>
      </c>
      <c r="B30530" s="10">
        <v>42897</v>
      </c>
      <c r="C30530">
        <v>50375.632810000003</v>
      </c>
      <c r="D30530">
        <v>39.996000000000002</v>
      </c>
    </row>
    <row r="30531" spans="1:4">
      <c r="A30531" t="s">
        <v>326</v>
      </c>
      <c r="B30531" s="10">
        <v>42897.010416666664</v>
      </c>
      <c r="C30531">
        <v>50375.637814000002</v>
      </c>
      <c r="D30531">
        <v>20.015999999999998</v>
      </c>
    </row>
    <row r="30532" spans="1:4">
      <c r="A30532" t="s">
        <v>326</v>
      </c>
      <c r="B30532" s="10">
        <v>42897.020833333336</v>
      </c>
      <c r="C30532">
        <v>50375.647813000003</v>
      </c>
      <c r="D30532">
        <v>39.996000000000002</v>
      </c>
    </row>
    <row r="30533" spans="1:4">
      <c r="A30533" t="s">
        <v>326</v>
      </c>
      <c r="B30533" s="10">
        <v>42897.03125</v>
      </c>
      <c r="C30533">
        <v>50375.657811999998</v>
      </c>
      <c r="D30533">
        <v>39.996000000000002</v>
      </c>
    </row>
    <row r="30534" spans="1:4">
      <c r="A30534" t="s">
        <v>326</v>
      </c>
      <c r="B30534" s="10">
        <v>42897.041666666664</v>
      </c>
      <c r="C30534">
        <v>50375.667810999999</v>
      </c>
      <c r="D30534">
        <v>39.996000000000002</v>
      </c>
    </row>
    <row r="30535" spans="1:4">
      <c r="A30535" t="s">
        <v>326</v>
      </c>
      <c r="B30535" s="10">
        <v>42897.052083333336</v>
      </c>
      <c r="C30535">
        <v>50375.682814</v>
      </c>
      <c r="D30535">
        <v>60.012</v>
      </c>
    </row>
    <row r="30536" spans="1:4">
      <c r="A30536" t="s">
        <v>326</v>
      </c>
      <c r="B30536" s="10">
        <v>42897.0625</v>
      </c>
      <c r="C30536">
        <v>50375.692813000001</v>
      </c>
      <c r="D30536">
        <v>39.996000000000002</v>
      </c>
    </row>
    <row r="30537" spans="1:4">
      <c r="A30537" t="s">
        <v>326</v>
      </c>
      <c r="B30537" s="10">
        <v>42897.072916666664</v>
      </c>
      <c r="C30537">
        <v>50375.707816000002</v>
      </c>
      <c r="D30537">
        <v>60.012</v>
      </c>
    </row>
    <row r="30538" spans="1:4">
      <c r="A30538" t="s">
        <v>326</v>
      </c>
      <c r="B30538" s="10">
        <v>42897.083333333336</v>
      </c>
      <c r="C30538">
        <v>50375.722819000002</v>
      </c>
      <c r="D30538">
        <v>60.012</v>
      </c>
    </row>
    <row r="30539" spans="1:4">
      <c r="A30539" t="s">
        <v>326</v>
      </c>
      <c r="B30539" s="10">
        <v>42897.09375</v>
      </c>
      <c r="C30539">
        <v>50375.732817999997</v>
      </c>
      <c r="D30539">
        <v>39.996000000000002</v>
      </c>
    </row>
    <row r="30540" spans="1:4">
      <c r="A30540" t="s">
        <v>326</v>
      </c>
      <c r="B30540" s="10">
        <v>42897.104166666664</v>
      </c>
      <c r="C30540">
        <v>50375.747820999997</v>
      </c>
      <c r="D30540">
        <v>60.012</v>
      </c>
    </row>
    <row r="30541" spans="1:4">
      <c r="A30541" t="s">
        <v>326</v>
      </c>
      <c r="B30541" s="10">
        <v>42897.114583333336</v>
      </c>
      <c r="C30541">
        <v>50375.757819999999</v>
      </c>
      <c r="D30541">
        <v>39.996000000000002</v>
      </c>
    </row>
    <row r="30542" spans="1:4">
      <c r="A30542" t="s">
        <v>326</v>
      </c>
      <c r="B30542" s="10">
        <v>42897.125</v>
      </c>
      <c r="C30542">
        <v>50375.772822999999</v>
      </c>
      <c r="D30542">
        <v>60.012</v>
      </c>
    </row>
    <row r="30543" spans="1:4">
      <c r="A30543" t="s">
        <v>326</v>
      </c>
      <c r="B30543" s="10">
        <v>42897.135416666664</v>
      </c>
      <c r="C30543">
        <v>50375.782822000001</v>
      </c>
      <c r="D30543">
        <v>39.996000000000002</v>
      </c>
    </row>
    <row r="30544" spans="1:4">
      <c r="A30544" t="s">
        <v>326</v>
      </c>
      <c r="B30544" s="10">
        <v>42897.145833333336</v>
      </c>
      <c r="C30544">
        <v>50375.797825000001</v>
      </c>
      <c r="D30544">
        <v>60.012</v>
      </c>
    </row>
    <row r="30545" spans="1:4">
      <c r="A30545" t="s">
        <v>326</v>
      </c>
      <c r="B30545" s="10">
        <v>42897.15625</v>
      </c>
      <c r="C30545">
        <v>50375.807824000003</v>
      </c>
      <c r="D30545">
        <v>39.996000000000002</v>
      </c>
    </row>
    <row r="30546" spans="1:4">
      <c r="A30546" t="s">
        <v>326</v>
      </c>
      <c r="B30546" s="10">
        <v>42897.166666666664</v>
      </c>
      <c r="C30546">
        <v>50375.817822999998</v>
      </c>
      <c r="D30546">
        <v>39.996000000000002</v>
      </c>
    </row>
    <row r="30547" spans="1:4">
      <c r="A30547" t="s">
        <v>326</v>
      </c>
      <c r="B30547" s="10">
        <v>42897.177083333336</v>
      </c>
      <c r="C30547">
        <v>50375.832825999998</v>
      </c>
      <c r="D30547">
        <v>60.012</v>
      </c>
    </row>
    <row r="30548" spans="1:4">
      <c r="A30548" t="s">
        <v>326</v>
      </c>
      <c r="B30548" s="10">
        <v>42897.1875</v>
      </c>
      <c r="C30548">
        <v>50375.842825</v>
      </c>
      <c r="D30548">
        <v>39.996000000000002</v>
      </c>
    </row>
    <row r="30549" spans="1:4">
      <c r="A30549" t="s">
        <v>326</v>
      </c>
      <c r="B30549" s="10">
        <v>42897.197916666664</v>
      </c>
      <c r="C30549">
        <v>50375.852824000001</v>
      </c>
      <c r="D30549">
        <v>39.996000000000002</v>
      </c>
    </row>
    <row r="30550" spans="1:4">
      <c r="A30550" t="s">
        <v>326</v>
      </c>
      <c r="B30550" s="10">
        <v>42897.208333333336</v>
      </c>
      <c r="C30550">
        <v>50375.862823000003</v>
      </c>
      <c r="D30550">
        <v>39.996000000000002</v>
      </c>
    </row>
    <row r="30551" spans="1:4">
      <c r="A30551" t="s">
        <v>326</v>
      </c>
      <c r="B30551" s="10">
        <v>42897.21875</v>
      </c>
      <c r="C30551">
        <v>50375.872821999998</v>
      </c>
      <c r="D30551">
        <v>39.996000000000002</v>
      </c>
    </row>
    <row r="30552" spans="1:4">
      <c r="A30552" t="s">
        <v>326</v>
      </c>
      <c r="B30552" s="10">
        <v>42897.229166666664</v>
      </c>
      <c r="C30552">
        <v>50375.882820999999</v>
      </c>
      <c r="D30552">
        <v>39.996000000000002</v>
      </c>
    </row>
    <row r="30553" spans="1:4">
      <c r="A30553" t="s">
        <v>326</v>
      </c>
      <c r="B30553" s="10">
        <v>42897.239583333336</v>
      </c>
      <c r="C30553">
        <v>50375.892820000001</v>
      </c>
      <c r="D30553">
        <v>39.996000000000002</v>
      </c>
    </row>
    <row r="30554" spans="1:4">
      <c r="A30554" t="s">
        <v>326</v>
      </c>
      <c r="B30554" s="10">
        <v>42897.25</v>
      </c>
      <c r="C30554">
        <v>50375.902819000003</v>
      </c>
      <c r="D30554">
        <v>39.996000000000002</v>
      </c>
    </row>
    <row r="30555" spans="1:4">
      <c r="A30555" t="s">
        <v>326</v>
      </c>
      <c r="B30555" s="10">
        <v>42897.260416666664</v>
      </c>
      <c r="C30555">
        <v>50375.907823000001</v>
      </c>
      <c r="D30555">
        <v>20.015999999999998</v>
      </c>
    </row>
    <row r="30556" spans="1:4">
      <c r="A30556" t="s">
        <v>326</v>
      </c>
      <c r="B30556" s="10">
        <v>42897.270833333336</v>
      </c>
      <c r="C30556">
        <v>50375.917822000003</v>
      </c>
      <c r="D30556">
        <v>39.996000000000002</v>
      </c>
    </row>
    <row r="30557" spans="1:4">
      <c r="A30557" t="s">
        <v>326</v>
      </c>
      <c r="B30557" s="10">
        <v>42897.28125</v>
      </c>
      <c r="C30557">
        <v>50375.927820999997</v>
      </c>
      <c r="D30557">
        <v>39.996000000000002</v>
      </c>
    </row>
    <row r="30558" spans="1:4">
      <c r="A30558" t="s">
        <v>326</v>
      </c>
      <c r="B30558" s="10">
        <v>42897.291666666664</v>
      </c>
      <c r="C30558">
        <v>50375.932825000004</v>
      </c>
      <c r="D30558">
        <v>20.015999999999998</v>
      </c>
    </row>
    <row r="30559" spans="1:4">
      <c r="A30559" t="s">
        <v>326</v>
      </c>
      <c r="B30559" s="10">
        <v>42897.302083333336</v>
      </c>
      <c r="C30559">
        <v>50375.942823999998</v>
      </c>
      <c r="D30559">
        <v>39.996000000000002</v>
      </c>
    </row>
    <row r="30560" spans="1:4">
      <c r="A30560" t="s">
        <v>326</v>
      </c>
      <c r="B30560" s="10">
        <v>42897.3125</v>
      </c>
      <c r="C30560">
        <v>50375.952823</v>
      </c>
      <c r="D30560">
        <v>39.996000000000002</v>
      </c>
    </row>
    <row r="30561" spans="1:4">
      <c r="A30561" t="s">
        <v>326</v>
      </c>
      <c r="B30561" s="10">
        <v>42897.322916666664</v>
      </c>
      <c r="C30561">
        <v>50375.967826</v>
      </c>
      <c r="D30561">
        <v>60.012</v>
      </c>
    </row>
    <row r="30562" spans="1:4">
      <c r="A30562" t="s">
        <v>326</v>
      </c>
      <c r="B30562" s="10">
        <v>42897.333333333336</v>
      </c>
      <c r="C30562">
        <v>50375.987824000003</v>
      </c>
      <c r="D30562">
        <v>79.992000000000004</v>
      </c>
    </row>
    <row r="30563" spans="1:4">
      <c r="A30563" t="s">
        <v>326</v>
      </c>
      <c r="B30563" s="10">
        <v>42897.34375</v>
      </c>
      <c r="C30563">
        <v>50376.012825999998</v>
      </c>
      <c r="D30563">
        <v>100.008</v>
      </c>
    </row>
    <row r="30564" spans="1:4">
      <c r="A30564" t="s">
        <v>326</v>
      </c>
      <c r="B30564" s="10">
        <v>42897.354166666664</v>
      </c>
      <c r="C30564">
        <v>50376.037828</v>
      </c>
      <c r="D30564">
        <v>100.008</v>
      </c>
    </row>
    <row r="30565" spans="1:4">
      <c r="A30565" t="s">
        <v>326</v>
      </c>
      <c r="B30565" s="10">
        <v>42897.364583333336</v>
      </c>
      <c r="C30565">
        <v>50376.062830000003</v>
      </c>
      <c r="D30565">
        <v>100.008</v>
      </c>
    </row>
    <row r="30566" spans="1:4">
      <c r="A30566" t="s">
        <v>326</v>
      </c>
      <c r="B30566" s="10">
        <v>42897.375</v>
      </c>
      <c r="C30566">
        <v>50376.087831999997</v>
      </c>
      <c r="D30566">
        <v>100.008</v>
      </c>
    </row>
    <row r="30567" spans="1:4">
      <c r="A30567" t="s">
        <v>326</v>
      </c>
      <c r="B30567" s="10">
        <v>42897.385416666664</v>
      </c>
      <c r="C30567">
        <v>50376.107830000001</v>
      </c>
      <c r="D30567">
        <v>79.992000000000004</v>
      </c>
    </row>
    <row r="30568" spans="1:4">
      <c r="A30568" t="s">
        <v>326</v>
      </c>
      <c r="B30568" s="10">
        <v>42897.395833333336</v>
      </c>
      <c r="C30568">
        <v>50376.132832000003</v>
      </c>
      <c r="D30568">
        <v>100.008</v>
      </c>
    </row>
    <row r="30569" spans="1:4">
      <c r="A30569" t="s">
        <v>326</v>
      </c>
      <c r="B30569" s="10">
        <v>42897.40625</v>
      </c>
      <c r="C30569">
        <v>50376.157833999998</v>
      </c>
      <c r="D30569">
        <v>100.008</v>
      </c>
    </row>
    <row r="30570" spans="1:4">
      <c r="A30570" t="s">
        <v>326</v>
      </c>
      <c r="B30570" s="10">
        <v>42897.416666666664</v>
      </c>
      <c r="C30570">
        <v>50376.177832000001</v>
      </c>
      <c r="D30570">
        <v>79.992000000000004</v>
      </c>
    </row>
    <row r="30571" spans="1:4">
      <c r="A30571" t="s">
        <v>326</v>
      </c>
      <c r="B30571" s="10">
        <v>42897.427083333336</v>
      </c>
      <c r="C30571">
        <v>50376.187831000003</v>
      </c>
      <c r="D30571">
        <v>39.996000000000002</v>
      </c>
    </row>
    <row r="30572" spans="1:4">
      <c r="A30572" t="s">
        <v>326</v>
      </c>
      <c r="B30572" s="10">
        <v>42897.4375</v>
      </c>
      <c r="C30572">
        <v>50376.192835000002</v>
      </c>
      <c r="D30572">
        <v>20.015999999999998</v>
      </c>
    </row>
    <row r="30573" spans="1:4">
      <c r="A30573" t="s">
        <v>326</v>
      </c>
      <c r="B30573" s="10">
        <v>42897.447916666664</v>
      </c>
      <c r="C30573">
        <v>50376.202834000003</v>
      </c>
      <c r="D30573">
        <v>39.996000000000002</v>
      </c>
    </row>
    <row r="30574" spans="1:4">
      <c r="A30574" t="s">
        <v>326</v>
      </c>
      <c r="B30574" s="10">
        <v>42897.458333333336</v>
      </c>
      <c r="C30574">
        <v>50376.207838000002</v>
      </c>
      <c r="D30574">
        <v>20.015999999999998</v>
      </c>
    </row>
    <row r="30575" spans="1:4">
      <c r="A30575" t="s">
        <v>326</v>
      </c>
      <c r="B30575" s="10">
        <v>42897.46875</v>
      </c>
      <c r="C30575">
        <v>50376.217836999997</v>
      </c>
      <c r="D30575">
        <v>39.996000000000002</v>
      </c>
    </row>
    <row r="30576" spans="1:4">
      <c r="A30576" t="s">
        <v>326</v>
      </c>
      <c r="B30576" s="10">
        <v>42897.479166666664</v>
      </c>
      <c r="C30576">
        <v>50376.222841000003</v>
      </c>
      <c r="D30576">
        <v>20.015999999999998</v>
      </c>
    </row>
    <row r="30577" spans="1:4">
      <c r="A30577" t="s">
        <v>326</v>
      </c>
      <c r="B30577" s="10">
        <v>42897.489583333336</v>
      </c>
      <c r="C30577">
        <v>50376.232839999997</v>
      </c>
      <c r="D30577">
        <v>39.996000000000002</v>
      </c>
    </row>
    <row r="30578" spans="1:4">
      <c r="A30578" t="s">
        <v>326</v>
      </c>
      <c r="B30578" s="10">
        <v>42897.5</v>
      </c>
      <c r="C30578">
        <v>50376.237844000003</v>
      </c>
      <c r="D30578">
        <v>20.015999999999998</v>
      </c>
    </row>
    <row r="30579" spans="1:4">
      <c r="A30579" t="s">
        <v>326</v>
      </c>
      <c r="B30579" s="10">
        <v>42897.510416666664</v>
      </c>
      <c r="C30579">
        <v>50376.247842999997</v>
      </c>
      <c r="D30579">
        <v>39.996000000000002</v>
      </c>
    </row>
    <row r="30580" spans="1:4">
      <c r="A30580" t="s">
        <v>326</v>
      </c>
      <c r="B30580" s="10">
        <v>42897.520833333336</v>
      </c>
      <c r="C30580">
        <v>50376.252847000003</v>
      </c>
      <c r="D30580">
        <v>20.015999999999998</v>
      </c>
    </row>
    <row r="30581" spans="1:4">
      <c r="A30581" t="s">
        <v>326</v>
      </c>
      <c r="B30581" s="10">
        <v>42897.53125</v>
      </c>
      <c r="C30581">
        <v>50376.257851000002</v>
      </c>
      <c r="D30581">
        <v>20.015999999999998</v>
      </c>
    </row>
    <row r="30582" spans="1:4">
      <c r="A30582" t="s">
        <v>326</v>
      </c>
      <c r="B30582" s="10">
        <v>42897.541666666664</v>
      </c>
      <c r="C30582">
        <v>50376.267849999997</v>
      </c>
      <c r="D30582">
        <v>39.996000000000002</v>
      </c>
    </row>
    <row r="30583" spans="1:4">
      <c r="A30583" t="s">
        <v>326</v>
      </c>
      <c r="B30583" s="10">
        <v>42897.552083333336</v>
      </c>
      <c r="C30583">
        <v>50376.272854000003</v>
      </c>
      <c r="D30583">
        <v>20.015999999999998</v>
      </c>
    </row>
    <row r="30584" spans="1:4">
      <c r="A30584" t="s">
        <v>326</v>
      </c>
      <c r="B30584" s="10">
        <v>42897.5625</v>
      </c>
      <c r="C30584">
        <v>50376.282852999997</v>
      </c>
      <c r="D30584">
        <v>39.996000000000002</v>
      </c>
    </row>
    <row r="30585" spans="1:4">
      <c r="A30585" t="s">
        <v>326</v>
      </c>
      <c r="B30585" s="10">
        <v>42897.572916666664</v>
      </c>
      <c r="C30585">
        <v>50376.292851999999</v>
      </c>
      <c r="D30585">
        <v>39.996000000000002</v>
      </c>
    </row>
    <row r="30586" spans="1:4">
      <c r="A30586" t="s">
        <v>326</v>
      </c>
      <c r="B30586" s="10">
        <v>42897.583333333336</v>
      </c>
      <c r="C30586">
        <v>50376.297855999997</v>
      </c>
      <c r="D30586">
        <v>20.015999999999998</v>
      </c>
    </row>
    <row r="30587" spans="1:4">
      <c r="A30587" t="s">
        <v>326</v>
      </c>
      <c r="B30587" s="10">
        <v>42897.59375</v>
      </c>
      <c r="C30587">
        <v>50376.302860000003</v>
      </c>
      <c r="D30587">
        <v>20.015999999999998</v>
      </c>
    </row>
    <row r="30588" spans="1:4">
      <c r="A30588" t="s">
        <v>326</v>
      </c>
      <c r="B30588" s="10">
        <v>42897.604166666664</v>
      </c>
      <c r="C30588">
        <v>50376.312858999998</v>
      </c>
      <c r="D30588">
        <v>39.996000000000002</v>
      </c>
    </row>
    <row r="30589" spans="1:4">
      <c r="A30589" t="s">
        <v>326</v>
      </c>
      <c r="B30589" s="10">
        <v>42897.614583333336</v>
      </c>
      <c r="C30589">
        <v>50376.317862999997</v>
      </c>
      <c r="D30589">
        <v>20.015999999999998</v>
      </c>
    </row>
    <row r="30590" spans="1:4">
      <c r="A30590" t="s">
        <v>326</v>
      </c>
      <c r="B30590" s="10">
        <v>42897.625</v>
      </c>
      <c r="C30590">
        <v>50376.327861999998</v>
      </c>
      <c r="D30590">
        <v>39.996000000000002</v>
      </c>
    </row>
    <row r="30591" spans="1:4">
      <c r="A30591" t="s">
        <v>326</v>
      </c>
      <c r="B30591" s="10">
        <v>42897.635416666664</v>
      </c>
      <c r="C30591">
        <v>50376.332865999997</v>
      </c>
      <c r="D30591">
        <v>20.015999999999998</v>
      </c>
    </row>
    <row r="30592" spans="1:4">
      <c r="A30592" t="s">
        <v>326</v>
      </c>
      <c r="B30592" s="10">
        <v>42897.645833333336</v>
      </c>
      <c r="C30592">
        <v>50376.337870000003</v>
      </c>
      <c r="D30592">
        <v>20.015999999999998</v>
      </c>
    </row>
    <row r="30593" spans="1:4">
      <c r="A30593" t="s">
        <v>326</v>
      </c>
      <c r="B30593" s="10">
        <v>42897.65625</v>
      </c>
      <c r="C30593">
        <v>50376.347868999997</v>
      </c>
      <c r="D30593">
        <v>39.996000000000002</v>
      </c>
    </row>
    <row r="30594" spans="1:4">
      <c r="A30594" t="s">
        <v>326</v>
      </c>
      <c r="B30594" s="10">
        <v>42897.666666666664</v>
      </c>
      <c r="C30594">
        <v>50376.362871999998</v>
      </c>
      <c r="D30594">
        <v>60.012</v>
      </c>
    </row>
    <row r="30595" spans="1:4">
      <c r="A30595" t="s">
        <v>326</v>
      </c>
      <c r="B30595" s="10">
        <v>42897.677083333336</v>
      </c>
      <c r="C30595">
        <v>50376.367875999997</v>
      </c>
      <c r="D30595">
        <v>20.015999999999998</v>
      </c>
    </row>
    <row r="30596" spans="1:4">
      <c r="A30596" t="s">
        <v>326</v>
      </c>
      <c r="B30596" s="10">
        <v>42897.6875</v>
      </c>
      <c r="C30596">
        <v>50376.377874999998</v>
      </c>
      <c r="D30596">
        <v>39.996000000000002</v>
      </c>
    </row>
    <row r="30597" spans="1:4">
      <c r="A30597" t="s">
        <v>326</v>
      </c>
      <c r="B30597" s="10">
        <v>42897.697916666664</v>
      </c>
      <c r="C30597">
        <v>50376.382878999997</v>
      </c>
      <c r="D30597">
        <v>20.015999999999998</v>
      </c>
    </row>
    <row r="30598" spans="1:4">
      <c r="A30598" t="s">
        <v>326</v>
      </c>
      <c r="B30598" s="10">
        <v>42897.708333333336</v>
      </c>
      <c r="C30598">
        <v>50376.392877999999</v>
      </c>
      <c r="D30598">
        <v>39.996000000000002</v>
      </c>
    </row>
    <row r="30599" spans="1:4">
      <c r="A30599" t="s">
        <v>326</v>
      </c>
      <c r="B30599" s="10">
        <v>42897.71875</v>
      </c>
      <c r="C30599">
        <v>50376.397881999997</v>
      </c>
      <c r="D30599">
        <v>20.015999999999998</v>
      </c>
    </row>
    <row r="30600" spans="1:4">
      <c r="A30600" t="s">
        <v>326</v>
      </c>
      <c r="B30600" s="10">
        <v>42897.729166666664</v>
      </c>
      <c r="C30600">
        <v>50376.402886000003</v>
      </c>
      <c r="D30600">
        <v>20.015999999999998</v>
      </c>
    </row>
    <row r="30601" spans="1:4">
      <c r="A30601" t="s">
        <v>326</v>
      </c>
      <c r="B30601" s="10">
        <v>42897.739583333336</v>
      </c>
      <c r="C30601">
        <v>50376.412884999998</v>
      </c>
      <c r="D30601">
        <v>39.996000000000002</v>
      </c>
    </row>
    <row r="30602" spans="1:4">
      <c r="A30602" t="s">
        <v>326</v>
      </c>
      <c r="B30602" s="10">
        <v>42897.75</v>
      </c>
      <c r="C30602">
        <v>50376.417888999997</v>
      </c>
      <c r="D30602">
        <v>20.015999999999998</v>
      </c>
    </row>
    <row r="30603" spans="1:4">
      <c r="A30603" t="s">
        <v>326</v>
      </c>
      <c r="B30603" s="10">
        <v>42897.760416666664</v>
      </c>
      <c r="C30603">
        <v>50376.427887999998</v>
      </c>
      <c r="D30603">
        <v>39.996000000000002</v>
      </c>
    </row>
    <row r="30604" spans="1:4">
      <c r="A30604" t="s">
        <v>326</v>
      </c>
      <c r="B30604" s="10">
        <v>42897.770833333336</v>
      </c>
      <c r="C30604">
        <v>50376.432891999997</v>
      </c>
      <c r="D30604">
        <v>20.015999999999998</v>
      </c>
    </row>
    <row r="30605" spans="1:4">
      <c r="A30605" t="s">
        <v>326</v>
      </c>
      <c r="B30605" s="10">
        <v>42897.78125</v>
      </c>
      <c r="C30605">
        <v>50376.442890999999</v>
      </c>
      <c r="D30605">
        <v>39.996000000000002</v>
      </c>
    </row>
    <row r="30606" spans="1:4">
      <c r="A30606" t="s">
        <v>326</v>
      </c>
      <c r="B30606" s="10">
        <v>42897.791666666664</v>
      </c>
      <c r="C30606">
        <v>50376.927892</v>
      </c>
      <c r="D30606">
        <v>1940.0039999999999</v>
      </c>
    </row>
    <row r="30607" spans="1:4">
      <c r="A30607" t="s">
        <v>326</v>
      </c>
      <c r="B30607" s="10">
        <v>42897.802083333336</v>
      </c>
      <c r="C30607">
        <v>50376.967887999999</v>
      </c>
      <c r="D30607">
        <v>159.98400000000001</v>
      </c>
    </row>
    <row r="30608" spans="1:4">
      <c r="A30608" t="s">
        <v>326</v>
      </c>
      <c r="B30608" s="10">
        <v>42897.8125</v>
      </c>
      <c r="C30608">
        <v>50376.972891999998</v>
      </c>
      <c r="D30608">
        <v>20.015999999999998</v>
      </c>
    </row>
    <row r="30609" spans="1:4">
      <c r="A30609" t="s">
        <v>326</v>
      </c>
      <c r="B30609" s="10">
        <v>42897.822916666664</v>
      </c>
      <c r="C30609">
        <v>50376.977895999997</v>
      </c>
      <c r="D30609">
        <v>20.015999999999998</v>
      </c>
    </row>
    <row r="30610" spans="1:4">
      <c r="A30610" t="s">
        <v>326</v>
      </c>
      <c r="B30610" s="10">
        <v>42897.833333333336</v>
      </c>
      <c r="C30610">
        <v>50376.987894999998</v>
      </c>
      <c r="D30610">
        <v>39.996000000000002</v>
      </c>
    </row>
    <row r="30611" spans="1:4">
      <c r="A30611" t="s">
        <v>326</v>
      </c>
      <c r="B30611" s="10">
        <v>42897.84375</v>
      </c>
      <c r="C30611">
        <v>50376.992898999997</v>
      </c>
      <c r="D30611">
        <v>20.015999999999998</v>
      </c>
    </row>
    <row r="30612" spans="1:4">
      <c r="A30612" t="s">
        <v>326</v>
      </c>
      <c r="B30612" s="10">
        <v>42897.854166666664</v>
      </c>
      <c r="C30612">
        <v>50376.997903000003</v>
      </c>
      <c r="D30612">
        <v>20.015999999999998</v>
      </c>
    </row>
    <row r="30613" spans="1:4">
      <c r="A30613" t="s">
        <v>326</v>
      </c>
      <c r="B30613" s="10">
        <v>42897.864583333336</v>
      </c>
      <c r="C30613">
        <v>50377.007901999998</v>
      </c>
      <c r="D30613">
        <v>39.996000000000002</v>
      </c>
    </row>
    <row r="30614" spans="1:4">
      <c r="A30614" t="s">
        <v>326</v>
      </c>
      <c r="B30614" s="10">
        <v>42897.875</v>
      </c>
      <c r="C30614">
        <v>50377.012906000004</v>
      </c>
      <c r="D30614">
        <v>20.015999999999998</v>
      </c>
    </row>
    <row r="30615" spans="1:4">
      <c r="A30615" t="s">
        <v>326</v>
      </c>
      <c r="B30615" s="10">
        <v>42897.885416666664</v>
      </c>
      <c r="C30615">
        <v>50377.017910000002</v>
      </c>
      <c r="D30615">
        <v>20.015999999999998</v>
      </c>
    </row>
    <row r="30616" spans="1:4">
      <c r="A30616" t="s">
        <v>326</v>
      </c>
      <c r="B30616" s="10">
        <v>42897.895833333336</v>
      </c>
      <c r="C30616">
        <v>50377.027908999997</v>
      </c>
      <c r="D30616">
        <v>39.996000000000002</v>
      </c>
    </row>
    <row r="30617" spans="1:4">
      <c r="A30617" t="s">
        <v>326</v>
      </c>
      <c r="B30617" s="10">
        <v>42897.90625</v>
      </c>
      <c r="C30617">
        <v>50377.032913000003</v>
      </c>
      <c r="D30617">
        <v>20.015999999999998</v>
      </c>
    </row>
    <row r="30618" spans="1:4">
      <c r="A30618" t="s">
        <v>326</v>
      </c>
      <c r="B30618" s="10">
        <v>42897.916666666664</v>
      </c>
      <c r="C30618">
        <v>50377.037917000001</v>
      </c>
      <c r="D30618">
        <v>20.015999999999998</v>
      </c>
    </row>
    <row r="30619" spans="1:4">
      <c r="A30619" t="s">
        <v>326</v>
      </c>
      <c r="B30619" s="10">
        <v>42897.927083333336</v>
      </c>
      <c r="C30619">
        <v>50377.047916000003</v>
      </c>
      <c r="D30619">
        <v>39.996000000000002</v>
      </c>
    </row>
    <row r="30620" spans="1:4">
      <c r="A30620" t="s">
        <v>326</v>
      </c>
      <c r="B30620" s="10">
        <v>42897.9375</v>
      </c>
      <c r="C30620">
        <v>50377.052920000002</v>
      </c>
      <c r="D30620">
        <v>20.015999999999998</v>
      </c>
    </row>
    <row r="30621" spans="1:4">
      <c r="A30621" t="s">
        <v>326</v>
      </c>
      <c r="B30621" s="10">
        <v>42897.947916666664</v>
      </c>
      <c r="C30621">
        <v>50377.062919000004</v>
      </c>
      <c r="D30621">
        <v>39.996000000000002</v>
      </c>
    </row>
    <row r="30622" spans="1:4">
      <c r="A30622" t="s">
        <v>326</v>
      </c>
      <c r="B30622" s="10">
        <v>42897.958333333336</v>
      </c>
      <c r="C30622">
        <v>50377.072917999998</v>
      </c>
      <c r="D30622">
        <v>39.996000000000002</v>
      </c>
    </row>
    <row r="30623" spans="1:4">
      <c r="A30623" t="s">
        <v>326</v>
      </c>
      <c r="B30623" s="10">
        <v>42897.96875</v>
      </c>
      <c r="C30623">
        <v>50377.077921999997</v>
      </c>
      <c r="D30623">
        <v>20.015999999999998</v>
      </c>
    </row>
    <row r="30624" spans="1:4">
      <c r="A30624" t="s">
        <v>326</v>
      </c>
      <c r="B30624" s="10">
        <v>42897.979166666664</v>
      </c>
      <c r="C30624">
        <v>50377.087920999998</v>
      </c>
      <c r="D30624">
        <v>39.996000000000002</v>
      </c>
    </row>
    <row r="30625" spans="1:4">
      <c r="A30625" t="s">
        <v>326</v>
      </c>
      <c r="B30625" s="10">
        <v>42897.989583333336</v>
      </c>
      <c r="C30625">
        <v>50377.092924999997</v>
      </c>
      <c r="D30625">
        <v>20.015999999999998</v>
      </c>
    </row>
    <row r="30626" spans="1:4">
      <c r="A30626" t="s">
        <v>326</v>
      </c>
      <c r="B30626" s="10">
        <v>42898</v>
      </c>
      <c r="C30626">
        <v>50377.105470000002</v>
      </c>
      <c r="D30626">
        <v>39.996000000000002</v>
      </c>
    </row>
    <row r="30627" spans="1:4">
      <c r="A30627" t="s">
        <v>326</v>
      </c>
      <c r="B30627" s="10">
        <v>42898.010416666664</v>
      </c>
      <c r="C30627">
        <v>50377.115468999997</v>
      </c>
      <c r="D30627">
        <v>39.996000000000002</v>
      </c>
    </row>
    <row r="30628" spans="1:4">
      <c r="A30628" t="s">
        <v>326</v>
      </c>
      <c r="B30628" s="10">
        <v>42898.020833333336</v>
      </c>
      <c r="C30628">
        <v>50377.120473000003</v>
      </c>
      <c r="D30628">
        <v>20.015999999999998</v>
      </c>
    </row>
    <row r="30629" spans="1:4">
      <c r="A30629" t="s">
        <v>326</v>
      </c>
      <c r="B30629" s="10">
        <v>42898.03125</v>
      </c>
      <c r="C30629">
        <v>50377.130471999997</v>
      </c>
      <c r="D30629">
        <v>39.996000000000002</v>
      </c>
    </row>
    <row r="30630" spans="1:4">
      <c r="A30630" t="s">
        <v>326</v>
      </c>
      <c r="B30630" s="10">
        <v>42898.041666666664</v>
      </c>
      <c r="C30630">
        <v>50377.135476000003</v>
      </c>
      <c r="D30630">
        <v>20.015999999999998</v>
      </c>
    </row>
    <row r="30631" spans="1:4">
      <c r="A30631" t="s">
        <v>326</v>
      </c>
      <c r="B30631" s="10">
        <v>42898.052083333336</v>
      </c>
      <c r="C30631">
        <v>50377.145474999998</v>
      </c>
      <c r="D30631">
        <v>39.996000000000002</v>
      </c>
    </row>
    <row r="30632" spans="1:4">
      <c r="A30632" t="s">
        <v>326</v>
      </c>
      <c r="B30632" s="10">
        <v>42898.0625</v>
      </c>
      <c r="C30632">
        <v>50377.150479000004</v>
      </c>
      <c r="D30632">
        <v>20.015999999999998</v>
      </c>
    </row>
    <row r="30633" spans="1:4">
      <c r="A30633" t="s">
        <v>326</v>
      </c>
      <c r="B30633" s="10">
        <v>42898.072916666664</v>
      </c>
      <c r="C30633">
        <v>50377.160477999998</v>
      </c>
      <c r="D30633">
        <v>39.996000000000002</v>
      </c>
    </row>
    <row r="30634" spans="1:4">
      <c r="A30634" t="s">
        <v>326</v>
      </c>
      <c r="B30634" s="10">
        <v>42898.083333333336</v>
      </c>
      <c r="C30634">
        <v>50377.165481999997</v>
      </c>
      <c r="D30634">
        <v>20.015999999999998</v>
      </c>
    </row>
    <row r="30635" spans="1:4">
      <c r="A30635" t="s">
        <v>326</v>
      </c>
      <c r="B30635" s="10">
        <v>42898.09375</v>
      </c>
      <c r="C30635">
        <v>50377.170486000003</v>
      </c>
      <c r="D30635">
        <v>20.015999999999998</v>
      </c>
    </row>
    <row r="30636" spans="1:4">
      <c r="A30636" t="s">
        <v>326</v>
      </c>
      <c r="B30636" s="10">
        <v>42898.104166666664</v>
      </c>
      <c r="C30636">
        <v>50377.180484999997</v>
      </c>
      <c r="D30636">
        <v>39.996000000000002</v>
      </c>
    </row>
    <row r="30637" spans="1:4">
      <c r="A30637" t="s">
        <v>326</v>
      </c>
      <c r="B30637" s="10">
        <v>42898.114583333336</v>
      </c>
      <c r="C30637">
        <v>50377.185489000003</v>
      </c>
      <c r="D30637">
        <v>20.015999999999998</v>
      </c>
    </row>
    <row r="30638" spans="1:4">
      <c r="A30638" t="s">
        <v>326</v>
      </c>
      <c r="B30638" s="10">
        <v>42898.125</v>
      </c>
      <c r="C30638">
        <v>50377.190493000002</v>
      </c>
      <c r="D30638">
        <v>20.015999999999998</v>
      </c>
    </row>
    <row r="30639" spans="1:4">
      <c r="A30639" t="s">
        <v>326</v>
      </c>
      <c r="B30639" s="10">
        <v>42898.135416666664</v>
      </c>
      <c r="C30639">
        <v>50377.200492000004</v>
      </c>
      <c r="D30639">
        <v>39.996000000000002</v>
      </c>
    </row>
    <row r="30640" spans="1:4">
      <c r="A30640" t="s">
        <v>326</v>
      </c>
      <c r="B30640" s="10">
        <v>42898.145833333336</v>
      </c>
      <c r="C30640">
        <v>50377.205496000002</v>
      </c>
      <c r="D30640">
        <v>20.015999999999998</v>
      </c>
    </row>
    <row r="30641" spans="1:4">
      <c r="A30641" t="s">
        <v>326</v>
      </c>
      <c r="B30641" s="10">
        <v>42898.15625</v>
      </c>
      <c r="C30641">
        <v>50377.215494999997</v>
      </c>
      <c r="D30641">
        <v>39.996000000000002</v>
      </c>
    </row>
    <row r="30642" spans="1:4">
      <c r="A30642" t="s">
        <v>326</v>
      </c>
      <c r="B30642" s="10">
        <v>42898.166666666664</v>
      </c>
      <c r="C30642">
        <v>50377.220499000003</v>
      </c>
      <c r="D30642">
        <v>20.015999999999998</v>
      </c>
    </row>
    <row r="30643" spans="1:4">
      <c r="A30643" t="s">
        <v>326</v>
      </c>
      <c r="B30643" s="10">
        <v>42898.177083333336</v>
      </c>
      <c r="C30643">
        <v>50377.225503000001</v>
      </c>
      <c r="D30643">
        <v>20.015999999999998</v>
      </c>
    </row>
    <row r="30644" spans="1:4">
      <c r="A30644" t="s">
        <v>326</v>
      </c>
      <c r="B30644" s="10">
        <v>42898.1875</v>
      </c>
      <c r="C30644">
        <v>50377.230507</v>
      </c>
      <c r="D30644">
        <v>20.015999999999998</v>
      </c>
    </row>
    <row r="30645" spans="1:4">
      <c r="A30645" t="s">
        <v>326</v>
      </c>
      <c r="B30645" s="10">
        <v>42898.197916666664</v>
      </c>
      <c r="C30645">
        <v>50377.240506000002</v>
      </c>
      <c r="D30645">
        <v>39.996000000000002</v>
      </c>
    </row>
    <row r="30646" spans="1:4">
      <c r="A30646" t="s">
        <v>326</v>
      </c>
      <c r="B30646" s="10">
        <v>42898.208333333336</v>
      </c>
      <c r="C30646">
        <v>50377.245510000001</v>
      </c>
      <c r="D30646">
        <v>20.015999999999998</v>
      </c>
    </row>
    <row r="30647" spans="1:4">
      <c r="A30647" t="s">
        <v>326</v>
      </c>
      <c r="B30647" s="10">
        <v>42898.21875</v>
      </c>
      <c r="C30647">
        <v>50377.250513999999</v>
      </c>
      <c r="D30647">
        <v>20.015999999999998</v>
      </c>
    </row>
    <row r="30648" spans="1:4">
      <c r="A30648" t="s">
        <v>326</v>
      </c>
      <c r="B30648" s="10">
        <v>42898.229166666664</v>
      </c>
      <c r="C30648">
        <v>50377.260513000001</v>
      </c>
      <c r="D30648">
        <v>39.996000000000002</v>
      </c>
    </row>
    <row r="30649" spans="1:4">
      <c r="A30649" t="s">
        <v>326</v>
      </c>
      <c r="B30649" s="10">
        <v>42898.239583333336</v>
      </c>
      <c r="C30649">
        <v>50377.265517</v>
      </c>
      <c r="D30649">
        <v>20.015999999999998</v>
      </c>
    </row>
    <row r="30650" spans="1:4">
      <c r="A30650" t="s">
        <v>326</v>
      </c>
      <c r="B30650" s="10">
        <v>42898.25</v>
      </c>
      <c r="C30650">
        <v>50377.275516000002</v>
      </c>
      <c r="D30650">
        <v>39.996000000000002</v>
      </c>
    </row>
    <row r="30651" spans="1:4">
      <c r="A30651" t="s">
        <v>326</v>
      </c>
      <c r="B30651" s="10">
        <v>42898.260416666664</v>
      </c>
      <c r="C30651">
        <v>50377.28052</v>
      </c>
      <c r="D30651">
        <v>20.015999999999998</v>
      </c>
    </row>
    <row r="30652" spans="1:4">
      <c r="A30652" t="s">
        <v>326</v>
      </c>
      <c r="B30652" s="10">
        <v>42898.270833333336</v>
      </c>
      <c r="C30652">
        <v>50377.290519000002</v>
      </c>
      <c r="D30652">
        <v>39.996000000000002</v>
      </c>
    </row>
    <row r="30653" spans="1:4">
      <c r="A30653" t="s">
        <v>326</v>
      </c>
      <c r="B30653" s="10">
        <v>42898.28125</v>
      </c>
      <c r="C30653">
        <v>50377.295523000001</v>
      </c>
      <c r="D30653">
        <v>20.015999999999998</v>
      </c>
    </row>
    <row r="30654" spans="1:4">
      <c r="A30654" t="s">
        <v>326</v>
      </c>
      <c r="B30654" s="10">
        <v>42898.291666666664</v>
      </c>
      <c r="C30654">
        <v>50377.310526000001</v>
      </c>
      <c r="D30654">
        <v>60.012</v>
      </c>
    </row>
    <row r="30655" spans="1:4">
      <c r="A30655" t="s">
        <v>326</v>
      </c>
      <c r="B30655" s="10">
        <v>42898.302083333336</v>
      </c>
      <c r="C30655">
        <v>50377.320525000003</v>
      </c>
      <c r="D30655">
        <v>39.996000000000002</v>
      </c>
    </row>
    <row r="30656" spans="1:4">
      <c r="A30656" t="s">
        <v>326</v>
      </c>
      <c r="B30656" s="10">
        <v>42898.3125</v>
      </c>
      <c r="C30656">
        <v>50377.850526000002</v>
      </c>
      <c r="D30656">
        <v>2120.0039999999999</v>
      </c>
    </row>
    <row r="30657" spans="1:4">
      <c r="A30657" t="s">
        <v>326</v>
      </c>
      <c r="B30657" s="10">
        <v>42898.322916666664</v>
      </c>
      <c r="C30657">
        <v>50377.890522000002</v>
      </c>
      <c r="D30657">
        <v>159.98400000000001</v>
      </c>
    </row>
    <row r="30658" spans="1:4">
      <c r="A30658" t="s">
        <v>326</v>
      </c>
      <c r="B30658" s="10">
        <v>42898.333333333336</v>
      </c>
      <c r="C30658">
        <v>50377.920518999999</v>
      </c>
      <c r="D30658">
        <v>119.988</v>
      </c>
    </row>
    <row r="30659" spans="1:4">
      <c r="A30659" t="s">
        <v>326</v>
      </c>
      <c r="B30659" s="10">
        <v>42898.34375</v>
      </c>
      <c r="C30659">
        <v>50377.960514999999</v>
      </c>
      <c r="D30659">
        <v>159.98400000000001</v>
      </c>
    </row>
    <row r="30660" spans="1:4">
      <c r="A30660" t="s">
        <v>326</v>
      </c>
      <c r="B30660" s="10">
        <v>42898.354166666664</v>
      </c>
      <c r="C30660">
        <v>50378.005514999997</v>
      </c>
      <c r="D30660">
        <v>180</v>
      </c>
    </row>
    <row r="30661" spans="1:4">
      <c r="A30661" t="s">
        <v>326</v>
      </c>
      <c r="B30661" s="10">
        <v>42898.364583333336</v>
      </c>
      <c r="C30661">
        <v>50378.075516999997</v>
      </c>
      <c r="D30661">
        <v>280.00799999999998</v>
      </c>
    </row>
    <row r="30662" spans="1:4">
      <c r="A30662" t="s">
        <v>326</v>
      </c>
      <c r="B30662" s="10">
        <v>42898.375</v>
      </c>
      <c r="C30662">
        <v>50378.670515999998</v>
      </c>
      <c r="D30662">
        <v>2379.9960000000001</v>
      </c>
    </row>
    <row r="30663" spans="1:4">
      <c r="A30663" t="s">
        <v>326</v>
      </c>
      <c r="B30663" s="10">
        <v>42898.385416666664</v>
      </c>
      <c r="C30663">
        <v>50378.755512000003</v>
      </c>
      <c r="D30663">
        <v>339.98399999999998</v>
      </c>
    </row>
    <row r="30664" spans="1:4">
      <c r="A30664" t="s">
        <v>326</v>
      </c>
      <c r="B30664" s="10">
        <v>42898.395833333336</v>
      </c>
      <c r="C30664">
        <v>50378.835512999998</v>
      </c>
      <c r="D30664">
        <v>320.00400000000002</v>
      </c>
    </row>
    <row r="30665" spans="1:4">
      <c r="A30665" t="s">
        <v>326</v>
      </c>
      <c r="B30665" s="10">
        <v>42898.40625</v>
      </c>
      <c r="C30665">
        <v>50378.910510000002</v>
      </c>
      <c r="D30665">
        <v>299.988</v>
      </c>
    </row>
    <row r="30666" spans="1:4">
      <c r="A30666" t="s">
        <v>326</v>
      </c>
      <c r="B30666" s="10">
        <v>42898.416666666664</v>
      </c>
      <c r="C30666">
        <v>50378.970513</v>
      </c>
      <c r="D30666">
        <v>240.012</v>
      </c>
    </row>
    <row r="30667" spans="1:4">
      <c r="A30667" t="s">
        <v>326</v>
      </c>
      <c r="B30667" s="10">
        <v>42898.427083333336</v>
      </c>
      <c r="C30667">
        <v>50379.555512999999</v>
      </c>
      <c r="D30667">
        <v>2340</v>
      </c>
    </row>
    <row r="30668" spans="1:4">
      <c r="A30668" t="s">
        <v>326</v>
      </c>
      <c r="B30668" s="10">
        <v>42898.4375</v>
      </c>
      <c r="C30668">
        <v>50379.595508999999</v>
      </c>
      <c r="D30668">
        <v>159.98400000000001</v>
      </c>
    </row>
    <row r="30669" spans="1:4">
      <c r="A30669" t="s">
        <v>326</v>
      </c>
      <c r="B30669" s="10">
        <v>42898.447916666664</v>
      </c>
      <c r="C30669">
        <v>50379.640508999997</v>
      </c>
      <c r="D30669">
        <v>180</v>
      </c>
    </row>
    <row r="30670" spans="1:4">
      <c r="A30670" t="s">
        <v>326</v>
      </c>
      <c r="B30670" s="10">
        <v>42898.458333333336</v>
      </c>
      <c r="C30670">
        <v>50379.695507999997</v>
      </c>
      <c r="D30670">
        <v>219.99600000000001</v>
      </c>
    </row>
    <row r="30671" spans="1:4">
      <c r="A30671" t="s">
        <v>326</v>
      </c>
      <c r="B30671" s="10">
        <v>42898.46875</v>
      </c>
      <c r="C30671">
        <v>50379.745512000001</v>
      </c>
      <c r="D30671">
        <v>200.01599999999999</v>
      </c>
    </row>
    <row r="30672" spans="1:4">
      <c r="A30672" t="s">
        <v>326</v>
      </c>
      <c r="B30672" s="10">
        <v>42898.479166666664</v>
      </c>
      <c r="C30672">
        <v>50380.300515000003</v>
      </c>
      <c r="D30672">
        <v>2220.0120000000002</v>
      </c>
    </row>
    <row r="30673" spans="1:4">
      <c r="A30673" t="s">
        <v>326</v>
      </c>
      <c r="B30673" s="10">
        <v>42898.489583333336</v>
      </c>
      <c r="C30673">
        <v>50380.350519</v>
      </c>
      <c r="D30673">
        <v>200.01599999999999</v>
      </c>
    </row>
    <row r="30674" spans="1:4">
      <c r="A30674" t="s">
        <v>326</v>
      </c>
      <c r="B30674" s="10">
        <v>42898.5</v>
      </c>
      <c r="C30674">
        <v>50380.395518999998</v>
      </c>
      <c r="D30674">
        <v>180</v>
      </c>
    </row>
    <row r="30675" spans="1:4">
      <c r="A30675" t="s">
        <v>326</v>
      </c>
      <c r="B30675" s="10">
        <v>42898.510416666664</v>
      </c>
      <c r="C30675">
        <v>50380.445523000002</v>
      </c>
      <c r="D30675">
        <v>200.01599999999999</v>
      </c>
    </row>
    <row r="30676" spans="1:4">
      <c r="A30676" t="s">
        <v>326</v>
      </c>
      <c r="B30676" s="10">
        <v>42898.520833333336</v>
      </c>
      <c r="C30676">
        <v>50380.495526999999</v>
      </c>
      <c r="D30676">
        <v>200.01599999999999</v>
      </c>
    </row>
    <row r="30677" spans="1:4">
      <c r="A30677" t="s">
        <v>326</v>
      </c>
      <c r="B30677" s="10">
        <v>42898.53125</v>
      </c>
      <c r="C30677">
        <v>50380.550525999999</v>
      </c>
      <c r="D30677">
        <v>219.99600000000001</v>
      </c>
    </row>
    <row r="30678" spans="1:4">
      <c r="A30678" t="s">
        <v>326</v>
      </c>
      <c r="B30678" s="10">
        <v>42898.541666666664</v>
      </c>
      <c r="C30678">
        <v>50381.125526999997</v>
      </c>
      <c r="D30678">
        <v>2300.0039999999999</v>
      </c>
    </row>
    <row r="30679" spans="1:4">
      <c r="A30679" t="s">
        <v>326</v>
      </c>
      <c r="B30679" s="10">
        <v>42898.552083333336</v>
      </c>
      <c r="C30679">
        <v>50381.165523000003</v>
      </c>
      <c r="D30679">
        <v>159.98400000000001</v>
      </c>
    </row>
    <row r="30680" spans="1:4">
      <c r="A30680" t="s">
        <v>326</v>
      </c>
      <c r="B30680" s="10">
        <v>42898.5625</v>
      </c>
      <c r="C30680">
        <v>50381.210523000002</v>
      </c>
      <c r="D30680">
        <v>180</v>
      </c>
    </row>
    <row r="30681" spans="1:4">
      <c r="A30681" t="s">
        <v>326</v>
      </c>
      <c r="B30681" s="10">
        <v>42898.572916666664</v>
      </c>
      <c r="C30681">
        <v>50381.270526</v>
      </c>
      <c r="D30681">
        <v>240.012</v>
      </c>
    </row>
    <row r="30682" spans="1:4">
      <c r="A30682" t="s">
        <v>326</v>
      </c>
      <c r="B30682" s="10">
        <v>42898.583333333336</v>
      </c>
      <c r="C30682">
        <v>50381.315525999998</v>
      </c>
      <c r="D30682">
        <v>180</v>
      </c>
    </row>
    <row r="30683" spans="1:4">
      <c r="A30683" t="s">
        <v>326</v>
      </c>
      <c r="B30683" s="10">
        <v>42898.59375</v>
      </c>
      <c r="C30683">
        <v>50381.355521999998</v>
      </c>
      <c r="D30683">
        <v>159.98400000000001</v>
      </c>
    </row>
    <row r="30684" spans="1:4">
      <c r="A30684" t="s">
        <v>326</v>
      </c>
      <c r="B30684" s="10">
        <v>42898.604166666664</v>
      </c>
      <c r="C30684">
        <v>50381.455521000004</v>
      </c>
      <c r="D30684">
        <v>399.99599999999998</v>
      </c>
    </row>
    <row r="30685" spans="1:4">
      <c r="A30685" t="s">
        <v>326</v>
      </c>
      <c r="B30685" s="10">
        <v>42898.614583333336</v>
      </c>
      <c r="C30685">
        <v>50381.975523000001</v>
      </c>
      <c r="D30685">
        <v>2080.0079999999998</v>
      </c>
    </row>
    <row r="30686" spans="1:4">
      <c r="A30686" t="s">
        <v>326</v>
      </c>
      <c r="B30686" s="10">
        <v>42898.625</v>
      </c>
      <c r="C30686">
        <v>50382.020522999999</v>
      </c>
      <c r="D30686">
        <v>180</v>
      </c>
    </row>
    <row r="30687" spans="1:4">
      <c r="A30687" t="s">
        <v>326</v>
      </c>
      <c r="B30687" s="10">
        <v>42898.635416666664</v>
      </c>
      <c r="C30687">
        <v>50382.075521999999</v>
      </c>
      <c r="D30687">
        <v>219.99600000000001</v>
      </c>
    </row>
    <row r="30688" spans="1:4">
      <c r="A30688" t="s">
        <v>326</v>
      </c>
      <c r="B30688" s="10">
        <v>42898.645833333336</v>
      </c>
      <c r="C30688">
        <v>50382.130520999999</v>
      </c>
      <c r="D30688">
        <v>219.99600000000001</v>
      </c>
    </row>
    <row r="30689" spans="1:4">
      <c r="A30689" t="s">
        <v>326</v>
      </c>
      <c r="B30689" s="10">
        <v>42898.65625</v>
      </c>
      <c r="C30689">
        <v>50382.195519000001</v>
      </c>
      <c r="D30689">
        <v>259.99200000000002</v>
      </c>
    </row>
    <row r="30690" spans="1:4">
      <c r="A30690" t="s">
        <v>326</v>
      </c>
      <c r="B30690" s="10">
        <v>42898.666666666664</v>
      </c>
      <c r="C30690">
        <v>50382.525522000004</v>
      </c>
      <c r="D30690">
        <v>1320.0119999999999</v>
      </c>
    </row>
    <row r="30691" spans="1:4">
      <c r="A30691" t="s">
        <v>326</v>
      </c>
      <c r="B30691" s="10">
        <v>42898.677083333336</v>
      </c>
      <c r="C30691">
        <v>50382.865524000001</v>
      </c>
      <c r="D30691">
        <v>1360.008</v>
      </c>
    </row>
    <row r="30692" spans="1:4">
      <c r="A30692" t="s">
        <v>326</v>
      </c>
      <c r="B30692" s="10">
        <v>42898.6875</v>
      </c>
      <c r="C30692">
        <v>50382.990525000001</v>
      </c>
      <c r="D30692">
        <v>500.00400000000002</v>
      </c>
    </row>
    <row r="30693" spans="1:4">
      <c r="A30693" t="s">
        <v>326</v>
      </c>
      <c r="B30693" s="10">
        <v>42898.697916666664</v>
      </c>
      <c r="C30693">
        <v>50383.105527</v>
      </c>
      <c r="D30693">
        <v>460.00799999999998</v>
      </c>
    </row>
    <row r="30694" spans="1:4">
      <c r="A30694" t="s">
        <v>326</v>
      </c>
      <c r="B30694" s="10">
        <v>42898.708333333336</v>
      </c>
      <c r="C30694">
        <v>50383.195527000003</v>
      </c>
      <c r="D30694">
        <v>360</v>
      </c>
    </row>
    <row r="30695" spans="1:4">
      <c r="A30695" t="s">
        <v>326</v>
      </c>
      <c r="B30695" s="10">
        <v>42898.71875</v>
      </c>
      <c r="C30695">
        <v>50383.260524999998</v>
      </c>
      <c r="D30695">
        <v>259.99200000000002</v>
      </c>
    </row>
    <row r="30696" spans="1:4">
      <c r="A30696" t="s">
        <v>326</v>
      </c>
      <c r="B30696" s="10">
        <v>42898.729166666664</v>
      </c>
      <c r="C30696">
        <v>50383.310529000002</v>
      </c>
      <c r="D30696">
        <v>200.01599999999999</v>
      </c>
    </row>
    <row r="30697" spans="1:4">
      <c r="A30697" t="s">
        <v>326</v>
      </c>
      <c r="B30697" s="10">
        <v>42898.739583333336</v>
      </c>
      <c r="C30697">
        <v>50383.350525000002</v>
      </c>
      <c r="D30697">
        <v>159.98400000000001</v>
      </c>
    </row>
    <row r="30698" spans="1:4">
      <c r="A30698" t="s">
        <v>326</v>
      </c>
      <c r="B30698" s="10">
        <v>42898.75</v>
      </c>
      <c r="C30698">
        <v>50383.385525999998</v>
      </c>
      <c r="D30698">
        <v>140.00399999999999</v>
      </c>
    </row>
    <row r="30699" spans="1:4">
      <c r="A30699" t="s">
        <v>326</v>
      </c>
      <c r="B30699" s="10">
        <v>42898.760416666664</v>
      </c>
      <c r="C30699">
        <v>50383.410528</v>
      </c>
      <c r="D30699">
        <v>100.008</v>
      </c>
    </row>
    <row r="30700" spans="1:4">
      <c r="A30700" t="s">
        <v>326</v>
      </c>
      <c r="B30700" s="10">
        <v>42898.770833333336</v>
      </c>
      <c r="C30700">
        <v>50383.435530000002</v>
      </c>
      <c r="D30700">
        <v>100.008</v>
      </c>
    </row>
    <row r="30701" spans="1:4">
      <c r="A30701" t="s">
        <v>326</v>
      </c>
      <c r="B30701" s="10">
        <v>42898.78125</v>
      </c>
      <c r="C30701">
        <v>50383.465527</v>
      </c>
      <c r="D30701">
        <v>119.988</v>
      </c>
    </row>
    <row r="30702" spans="1:4">
      <c r="A30702" t="s">
        <v>326</v>
      </c>
      <c r="B30702" s="10">
        <v>42898.791666666664</v>
      </c>
      <c r="C30702">
        <v>50383.480530000001</v>
      </c>
      <c r="D30702">
        <v>60.012</v>
      </c>
    </row>
    <row r="30703" spans="1:4">
      <c r="A30703" t="s">
        <v>326</v>
      </c>
      <c r="B30703" s="10">
        <v>42898.802083333336</v>
      </c>
      <c r="C30703">
        <v>50383.495533000001</v>
      </c>
      <c r="D30703">
        <v>60.012</v>
      </c>
    </row>
    <row r="30704" spans="1:4">
      <c r="A30704" t="s">
        <v>326</v>
      </c>
      <c r="B30704" s="10">
        <v>42898.8125</v>
      </c>
      <c r="C30704">
        <v>50383.515530999997</v>
      </c>
      <c r="D30704">
        <v>79.992000000000004</v>
      </c>
    </row>
    <row r="30705" spans="1:4">
      <c r="A30705" t="s">
        <v>326</v>
      </c>
      <c r="B30705" s="10">
        <v>42898.822916666664</v>
      </c>
      <c r="C30705">
        <v>50383.530533999998</v>
      </c>
      <c r="D30705">
        <v>60.012</v>
      </c>
    </row>
    <row r="30706" spans="1:4">
      <c r="A30706" t="s">
        <v>326</v>
      </c>
      <c r="B30706" s="10">
        <v>42898.833333333336</v>
      </c>
      <c r="C30706">
        <v>50383.545536999998</v>
      </c>
      <c r="D30706">
        <v>60.012</v>
      </c>
    </row>
    <row r="30707" spans="1:4">
      <c r="A30707" t="s">
        <v>326</v>
      </c>
      <c r="B30707" s="10">
        <v>42898.84375</v>
      </c>
      <c r="C30707">
        <v>50383.555536</v>
      </c>
      <c r="D30707">
        <v>39.996000000000002</v>
      </c>
    </row>
    <row r="30708" spans="1:4">
      <c r="A30708" t="s">
        <v>326</v>
      </c>
      <c r="B30708" s="10">
        <v>42898.854166666664</v>
      </c>
      <c r="C30708">
        <v>50383.570539</v>
      </c>
      <c r="D30708">
        <v>60.012</v>
      </c>
    </row>
    <row r="30709" spans="1:4">
      <c r="A30709" t="s">
        <v>326</v>
      </c>
      <c r="B30709" s="10">
        <v>42898.864583333336</v>
      </c>
      <c r="C30709">
        <v>50383.605539999997</v>
      </c>
      <c r="D30709">
        <v>140.00399999999999</v>
      </c>
    </row>
    <row r="30710" spans="1:4">
      <c r="A30710" t="s">
        <v>326</v>
      </c>
      <c r="B30710" s="10">
        <v>42898.875</v>
      </c>
      <c r="C30710">
        <v>50383.605539999997</v>
      </c>
      <c r="D30710">
        <v>0</v>
      </c>
    </row>
    <row r="30711" spans="1:4">
      <c r="A30711" t="s">
        <v>326</v>
      </c>
      <c r="B30711" s="10">
        <v>42898.885416666664</v>
      </c>
      <c r="C30711">
        <v>50383.610544000003</v>
      </c>
      <c r="D30711">
        <v>20.015999999999998</v>
      </c>
    </row>
    <row r="30712" spans="1:4">
      <c r="A30712" t="s">
        <v>326</v>
      </c>
      <c r="B30712" s="10">
        <v>42898.895833333336</v>
      </c>
      <c r="C30712">
        <v>50383.615548000002</v>
      </c>
      <c r="D30712">
        <v>20.015999999999998</v>
      </c>
    </row>
    <row r="30713" spans="1:4">
      <c r="A30713" t="s">
        <v>326</v>
      </c>
      <c r="B30713" s="10">
        <v>42898.90625</v>
      </c>
      <c r="C30713">
        <v>50383.620552</v>
      </c>
      <c r="D30713">
        <v>20.015999999999998</v>
      </c>
    </row>
    <row r="30714" spans="1:4">
      <c r="A30714" t="s">
        <v>326</v>
      </c>
      <c r="B30714" s="10">
        <v>42898.916666666664</v>
      </c>
      <c r="C30714">
        <v>50383.625555999999</v>
      </c>
      <c r="D30714">
        <v>20.015999999999998</v>
      </c>
    </row>
    <row r="30715" spans="1:4">
      <c r="A30715" t="s">
        <v>326</v>
      </c>
      <c r="B30715" s="10">
        <v>42898.927083333336</v>
      </c>
      <c r="C30715">
        <v>50383.630559999998</v>
      </c>
      <c r="D30715">
        <v>20.015999999999998</v>
      </c>
    </row>
    <row r="30716" spans="1:4">
      <c r="A30716" t="s">
        <v>326</v>
      </c>
      <c r="B30716" s="10">
        <v>42898.9375</v>
      </c>
      <c r="C30716">
        <v>50383.635563999997</v>
      </c>
      <c r="D30716">
        <v>20.015999999999998</v>
      </c>
    </row>
    <row r="30717" spans="1:4">
      <c r="A30717" t="s">
        <v>326</v>
      </c>
      <c r="B30717" s="10">
        <v>42898.947916666664</v>
      </c>
      <c r="C30717">
        <v>50383.640568000003</v>
      </c>
      <c r="D30717">
        <v>20.015999999999998</v>
      </c>
    </row>
    <row r="30718" spans="1:4">
      <c r="A30718" t="s">
        <v>326</v>
      </c>
      <c r="B30718" s="10">
        <v>42898.958333333336</v>
      </c>
      <c r="C30718">
        <v>50383.645572000001</v>
      </c>
      <c r="D30718">
        <v>20.015999999999998</v>
      </c>
    </row>
    <row r="30719" spans="1:4">
      <c r="A30719" t="s">
        <v>326</v>
      </c>
      <c r="B30719" s="10">
        <v>42898.96875</v>
      </c>
      <c r="C30719">
        <v>50383.650576</v>
      </c>
      <c r="D30719">
        <v>20.015999999999998</v>
      </c>
    </row>
    <row r="30720" spans="1:4">
      <c r="A30720" t="s">
        <v>326</v>
      </c>
      <c r="B30720" s="10">
        <v>42898.979166666664</v>
      </c>
      <c r="C30720">
        <v>50383.655579999999</v>
      </c>
      <c r="D30720">
        <v>20.015999999999998</v>
      </c>
    </row>
    <row r="30721" spans="1:4">
      <c r="A30721" t="s">
        <v>326</v>
      </c>
      <c r="B30721" s="10">
        <v>42898.989583333336</v>
      </c>
      <c r="C30721">
        <v>50383.660583999997</v>
      </c>
      <c r="D30721">
        <v>20.015999999999998</v>
      </c>
    </row>
    <row r="30722" spans="1:4">
      <c r="A30722" t="s">
        <v>326</v>
      </c>
      <c r="B30722" s="10">
        <v>42899</v>
      </c>
      <c r="C30722">
        <v>50383.660159999999</v>
      </c>
      <c r="D30722">
        <v>0</v>
      </c>
    </row>
    <row r="30723" spans="1:4">
      <c r="A30723" t="s">
        <v>326</v>
      </c>
      <c r="B30723" s="10">
        <v>42899.010416666664</v>
      </c>
      <c r="C30723">
        <v>50383.665163999998</v>
      </c>
      <c r="D30723">
        <v>20.015999999999998</v>
      </c>
    </row>
    <row r="30724" spans="1:4">
      <c r="A30724" t="s">
        <v>326</v>
      </c>
      <c r="B30724" s="10">
        <v>42899.020833333336</v>
      </c>
      <c r="C30724">
        <v>50383.670167999997</v>
      </c>
      <c r="D30724">
        <v>20.015999999999998</v>
      </c>
    </row>
    <row r="30725" spans="1:4">
      <c r="A30725" t="s">
        <v>326</v>
      </c>
      <c r="B30725" s="10">
        <v>42899.03125</v>
      </c>
      <c r="C30725">
        <v>50383.675172000003</v>
      </c>
      <c r="D30725">
        <v>20.015999999999998</v>
      </c>
    </row>
    <row r="30726" spans="1:4">
      <c r="A30726" t="s">
        <v>326</v>
      </c>
      <c r="B30726" s="10">
        <v>42899.041666666664</v>
      </c>
      <c r="C30726">
        <v>50383.680176000002</v>
      </c>
      <c r="D30726">
        <v>20.015999999999998</v>
      </c>
    </row>
    <row r="30727" spans="1:4">
      <c r="A30727" t="s">
        <v>326</v>
      </c>
      <c r="B30727" s="10">
        <v>42899.052083333336</v>
      </c>
      <c r="C30727">
        <v>50383.68518</v>
      </c>
      <c r="D30727">
        <v>20.015999999999998</v>
      </c>
    </row>
    <row r="30728" spans="1:4">
      <c r="A30728" t="s">
        <v>326</v>
      </c>
      <c r="B30728" s="10">
        <v>42899.0625</v>
      </c>
      <c r="C30728">
        <v>50383.690183999999</v>
      </c>
      <c r="D30728">
        <v>20.015999999999998</v>
      </c>
    </row>
    <row r="30729" spans="1:4">
      <c r="A30729" t="s">
        <v>326</v>
      </c>
      <c r="B30729" s="10">
        <v>42899.072916666664</v>
      </c>
      <c r="C30729">
        <v>50383.690183999999</v>
      </c>
      <c r="D30729">
        <v>0</v>
      </c>
    </row>
    <row r="30730" spans="1:4">
      <c r="A30730" t="s">
        <v>326</v>
      </c>
      <c r="B30730" s="10">
        <v>42899.083333333336</v>
      </c>
      <c r="C30730">
        <v>50383.695187999998</v>
      </c>
      <c r="D30730">
        <v>20.015999999999998</v>
      </c>
    </row>
    <row r="30731" spans="1:4">
      <c r="A30731" t="s">
        <v>326</v>
      </c>
      <c r="B30731" s="10">
        <v>42899.09375</v>
      </c>
      <c r="C30731">
        <v>50383.700191999997</v>
      </c>
      <c r="D30731">
        <v>20.015999999999998</v>
      </c>
    </row>
    <row r="30732" spans="1:4">
      <c r="A30732" t="s">
        <v>326</v>
      </c>
      <c r="B30732" s="10">
        <v>42899.104166666664</v>
      </c>
      <c r="C30732">
        <v>50383.705196000003</v>
      </c>
      <c r="D30732">
        <v>20.015999999999998</v>
      </c>
    </row>
    <row r="30733" spans="1:4">
      <c r="A30733" t="s">
        <v>326</v>
      </c>
      <c r="B30733" s="10">
        <v>42899.114583333336</v>
      </c>
      <c r="C30733">
        <v>50383.710200000001</v>
      </c>
      <c r="D30733">
        <v>20.015999999999998</v>
      </c>
    </row>
    <row r="30734" spans="1:4">
      <c r="A30734" t="s">
        <v>326</v>
      </c>
      <c r="B30734" s="10">
        <v>42899.125</v>
      </c>
      <c r="C30734">
        <v>50383.715204</v>
      </c>
      <c r="D30734">
        <v>20.015999999999998</v>
      </c>
    </row>
    <row r="30735" spans="1:4">
      <c r="A30735" t="s">
        <v>326</v>
      </c>
      <c r="B30735" s="10">
        <v>42899.135416666664</v>
      </c>
      <c r="C30735">
        <v>50383.715204</v>
      </c>
      <c r="D30735">
        <v>0</v>
      </c>
    </row>
    <row r="30736" spans="1:4">
      <c r="A30736" t="s">
        <v>326</v>
      </c>
      <c r="B30736" s="10">
        <v>42899.145833333336</v>
      </c>
      <c r="C30736">
        <v>50383.720207999999</v>
      </c>
      <c r="D30736">
        <v>20.015999999999998</v>
      </c>
    </row>
    <row r="30737" spans="1:4">
      <c r="A30737" t="s">
        <v>326</v>
      </c>
      <c r="B30737" s="10">
        <v>42899.15625</v>
      </c>
      <c r="C30737">
        <v>50384.235205999998</v>
      </c>
      <c r="D30737">
        <v>2059.9920000000002</v>
      </c>
    </row>
    <row r="30738" spans="1:4">
      <c r="A30738" t="s">
        <v>326</v>
      </c>
      <c r="B30738" s="10">
        <v>42899.166666666664</v>
      </c>
      <c r="C30738">
        <v>50384.240210000004</v>
      </c>
      <c r="D30738">
        <v>20.015999999999998</v>
      </c>
    </row>
    <row r="30739" spans="1:4">
      <c r="A30739" t="s">
        <v>326</v>
      </c>
      <c r="B30739" s="10">
        <v>42899.177083333336</v>
      </c>
      <c r="C30739">
        <v>50384.245214000002</v>
      </c>
      <c r="D30739">
        <v>20.015999999999998</v>
      </c>
    </row>
    <row r="30740" spans="1:4">
      <c r="A30740" t="s">
        <v>326</v>
      </c>
      <c r="B30740" s="10">
        <v>42899.1875</v>
      </c>
      <c r="C30740">
        <v>50384.250218000001</v>
      </c>
      <c r="D30740">
        <v>20.015999999999998</v>
      </c>
    </row>
    <row r="30741" spans="1:4">
      <c r="A30741" t="s">
        <v>326</v>
      </c>
      <c r="B30741" s="10">
        <v>42899.197916666664</v>
      </c>
      <c r="C30741">
        <v>50384.250218000001</v>
      </c>
      <c r="D30741">
        <v>0</v>
      </c>
    </row>
    <row r="30742" spans="1:4">
      <c r="A30742" t="s">
        <v>326</v>
      </c>
      <c r="B30742" s="10">
        <v>42899.208333333336</v>
      </c>
      <c r="C30742">
        <v>50384.255222</v>
      </c>
      <c r="D30742">
        <v>20.015999999999998</v>
      </c>
    </row>
    <row r="30743" spans="1:4">
      <c r="A30743" t="s">
        <v>326</v>
      </c>
      <c r="B30743" s="10">
        <v>42899.21875</v>
      </c>
      <c r="C30743">
        <v>50384.260225999999</v>
      </c>
      <c r="D30743">
        <v>20.015999999999998</v>
      </c>
    </row>
    <row r="30744" spans="1:4">
      <c r="A30744" t="s">
        <v>326</v>
      </c>
      <c r="B30744" s="10">
        <v>42899.229166666664</v>
      </c>
      <c r="C30744">
        <v>50384.265229999997</v>
      </c>
      <c r="D30744">
        <v>20.015999999999998</v>
      </c>
    </row>
    <row r="30745" spans="1:4">
      <c r="A30745" t="s">
        <v>326</v>
      </c>
      <c r="B30745" s="10">
        <v>42899.239583333336</v>
      </c>
      <c r="C30745">
        <v>50384.270234000003</v>
      </c>
      <c r="D30745">
        <v>20.015999999999998</v>
      </c>
    </row>
    <row r="30746" spans="1:4">
      <c r="A30746" t="s">
        <v>326</v>
      </c>
      <c r="B30746" s="10">
        <v>42899.25</v>
      </c>
      <c r="C30746">
        <v>50384.285236999996</v>
      </c>
      <c r="D30746">
        <v>60.012</v>
      </c>
    </row>
    <row r="30747" spans="1:4">
      <c r="A30747" t="s">
        <v>326</v>
      </c>
      <c r="B30747" s="10">
        <v>42899.260416666664</v>
      </c>
      <c r="C30747">
        <v>50384.290241000002</v>
      </c>
      <c r="D30747">
        <v>20.015999999999998</v>
      </c>
    </row>
    <row r="30748" spans="1:4">
      <c r="A30748" t="s">
        <v>326</v>
      </c>
      <c r="B30748" s="10">
        <v>42899.270833333336</v>
      </c>
      <c r="C30748">
        <v>50384.295245000001</v>
      </c>
      <c r="D30748">
        <v>20.015999999999998</v>
      </c>
    </row>
    <row r="30749" spans="1:4">
      <c r="A30749" t="s">
        <v>326</v>
      </c>
      <c r="B30749" s="10">
        <v>42899.28125</v>
      </c>
      <c r="C30749">
        <v>50384.300249</v>
      </c>
      <c r="D30749">
        <v>20.015999999999998</v>
      </c>
    </row>
    <row r="30750" spans="1:4">
      <c r="A30750" t="s">
        <v>326</v>
      </c>
      <c r="B30750" s="10">
        <v>42899.291666666664</v>
      </c>
      <c r="C30750">
        <v>50384.305252999999</v>
      </c>
      <c r="D30750">
        <v>20.015999999999998</v>
      </c>
    </row>
    <row r="30751" spans="1:4">
      <c r="A30751" t="s">
        <v>326</v>
      </c>
      <c r="B30751" s="10">
        <v>42899.302083333336</v>
      </c>
      <c r="C30751">
        <v>50384.320255999999</v>
      </c>
      <c r="D30751">
        <v>60.012</v>
      </c>
    </row>
    <row r="30752" spans="1:4">
      <c r="A30752" t="s">
        <v>326</v>
      </c>
      <c r="B30752" s="10">
        <v>42899.3125</v>
      </c>
      <c r="C30752">
        <v>50384.335258999999</v>
      </c>
      <c r="D30752">
        <v>60.012</v>
      </c>
    </row>
    <row r="30753" spans="1:4">
      <c r="A30753" t="s">
        <v>326</v>
      </c>
      <c r="B30753" s="10">
        <v>42899.322916666664</v>
      </c>
      <c r="C30753">
        <v>50384.365255999997</v>
      </c>
      <c r="D30753">
        <v>119.988</v>
      </c>
    </row>
    <row r="30754" spans="1:4">
      <c r="A30754" t="s">
        <v>326</v>
      </c>
      <c r="B30754" s="10">
        <v>42899.333333333336</v>
      </c>
      <c r="C30754">
        <v>50384.930258</v>
      </c>
      <c r="D30754">
        <v>2260.0079999999998</v>
      </c>
    </row>
    <row r="30755" spans="1:4">
      <c r="A30755" t="s">
        <v>326</v>
      </c>
      <c r="B30755" s="10">
        <v>42899.34375</v>
      </c>
      <c r="C30755">
        <v>50384.985257</v>
      </c>
      <c r="D30755">
        <v>219.99600000000001</v>
      </c>
    </row>
    <row r="30756" spans="1:4">
      <c r="A30756" t="s">
        <v>326</v>
      </c>
      <c r="B30756" s="10">
        <v>42899.354166666664</v>
      </c>
      <c r="C30756">
        <v>50385.040256</v>
      </c>
      <c r="D30756">
        <v>219.99600000000001</v>
      </c>
    </row>
    <row r="30757" spans="1:4">
      <c r="A30757" t="s">
        <v>326</v>
      </c>
      <c r="B30757" s="10">
        <v>42899.364583333336</v>
      </c>
      <c r="C30757">
        <v>50385.090259999997</v>
      </c>
      <c r="D30757">
        <v>200.01599999999999</v>
      </c>
    </row>
    <row r="30758" spans="1:4">
      <c r="A30758" t="s">
        <v>326</v>
      </c>
      <c r="B30758" s="10">
        <v>42899.375</v>
      </c>
      <c r="C30758">
        <v>50385.145258999997</v>
      </c>
      <c r="D30758">
        <v>219.99600000000001</v>
      </c>
    </row>
    <row r="30759" spans="1:4">
      <c r="A30759" t="s">
        <v>326</v>
      </c>
      <c r="B30759" s="10">
        <v>42899.385416666664</v>
      </c>
      <c r="C30759">
        <v>50385.240263</v>
      </c>
      <c r="D30759">
        <v>380.01600000000002</v>
      </c>
    </row>
    <row r="30760" spans="1:4">
      <c r="A30760" t="s">
        <v>326</v>
      </c>
      <c r="B30760" s="10">
        <v>42899.395833333336</v>
      </c>
      <c r="C30760">
        <v>50386.005262999999</v>
      </c>
      <c r="D30760">
        <v>3060</v>
      </c>
    </row>
    <row r="30761" spans="1:4">
      <c r="A30761" t="s">
        <v>326</v>
      </c>
      <c r="B30761" s="10">
        <v>42899.40625</v>
      </c>
      <c r="C30761">
        <v>50386.245265999998</v>
      </c>
      <c r="D30761">
        <v>960.01199999999994</v>
      </c>
    </row>
    <row r="30762" spans="1:4">
      <c r="A30762" t="s">
        <v>326</v>
      </c>
      <c r="B30762" s="10">
        <v>42899.416666666664</v>
      </c>
      <c r="C30762">
        <v>50386.445264000002</v>
      </c>
      <c r="D30762">
        <v>799.99199999999996</v>
      </c>
    </row>
    <row r="30763" spans="1:4">
      <c r="A30763" t="s">
        <v>326</v>
      </c>
      <c r="B30763" s="10">
        <v>42899.427083333336</v>
      </c>
      <c r="C30763">
        <v>50386.615265</v>
      </c>
      <c r="D30763">
        <v>680.00400000000002</v>
      </c>
    </row>
    <row r="30764" spans="1:4">
      <c r="A30764" t="s">
        <v>326</v>
      </c>
      <c r="B30764" s="10">
        <v>42899.4375</v>
      </c>
      <c r="C30764">
        <v>50386.775266999997</v>
      </c>
      <c r="D30764">
        <v>640.00800000000004</v>
      </c>
    </row>
    <row r="30765" spans="1:4">
      <c r="A30765" t="s">
        <v>326</v>
      </c>
      <c r="B30765" s="10">
        <v>42899.447916666664</v>
      </c>
      <c r="C30765">
        <v>50387.475269000002</v>
      </c>
      <c r="D30765">
        <v>2800.0079999999998</v>
      </c>
    </row>
    <row r="30766" spans="1:4">
      <c r="A30766" t="s">
        <v>326</v>
      </c>
      <c r="B30766" s="10">
        <v>42899.458333333336</v>
      </c>
      <c r="C30766">
        <v>50387.625271999997</v>
      </c>
      <c r="D30766">
        <v>600.01199999999994</v>
      </c>
    </row>
    <row r="30767" spans="1:4">
      <c r="A30767" t="s">
        <v>326</v>
      </c>
      <c r="B30767" s="10">
        <v>42899.46875</v>
      </c>
      <c r="C30767">
        <v>50387.745268999999</v>
      </c>
      <c r="D30767">
        <v>479.988</v>
      </c>
    </row>
    <row r="30768" spans="1:4">
      <c r="A30768" t="s">
        <v>326</v>
      </c>
      <c r="B30768" s="10">
        <v>42899.479166666664</v>
      </c>
      <c r="C30768">
        <v>50387.855266999999</v>
      </c>
      <c r="D30768">
        <v>439.99200000000002</v>
      </c>
    </row>
    <row r="30769" spans="1:4">
      <c r="A30769" t="s">
        <v>326</v>
      </c>
      <c r="B30769" s="10">
        <v>42899.489583333336</v>
      </c>
      <c r="C30769">
        <v>50387.965264999999</v>
      </c>
      <c r="D30769">
        <v>439.99200000000002</v>
      </c>
    </row>
    <row r="30770" spans="1:4">
      <c r="A30770" t="s">
        <v>326</v>
      </c>
      <c r="B30770" s="10">
        <v>42899.5</v>
      </c>
      <c r="C30770">
        <v>50388.070268000003</v>
      </c>
      <c r="D30770">
        <v>420.012</v>
      </c>
    </row>
    <row r="30771" spans="1:4">
      <c r="A30771" t="s">
        <v>326</v>
      </c>
      <c r="B30771" s="10">
        <v>42899.510416666664</v>
      </c>
      <c r="C30771">
        <v>50388.745267999999</v>
      </c>
      <c r="D30771">
        <v>2700</v>
      </c>
    </row>
    <row r="30772" spans="1:4">
      <c r="A30772" t="s">
        <v>326</v>
      </c>
      <c r="B30772" s="10">
        <v>42899.520833333336</v>
      </c>
      <c r="C30772">
        <v>50388.875264000002</v>
      </c>
      <c r="D30772">
        <v>519.98400000000004</v>
      </c>
    </row>
    <row r="30773" spans="1:4">
      <c r="A30773" t="s">
        <v>326</v>
      </c>
      <c r="B30773" s="10">
        <v>42899.53125</v>
      </c>
      <c r="C30773">
        <v>50388.990266000001</v>
      </c>
      <c r="D30773">
        <v>460.00799999999998</v>
      </c>
    </row>
    <row r="30774" spans="1:4">
      <c r="A30774" t="s">
        <v>326</v>
      </c>
      <c r="B30774" s="10">
        <v>42899.541666666664</v>
      </c>
      <c r="C30774">
        <v>50389.080265999997</v>
      </c>
      <c r="D30774">
        <v>360</v>
      </c>
    </row>
    <row r="30775" spans="1:4">
      <c r="A30775" t="s">
        <v>326</v>
      </c>
      <c r="B30775" s="10">
        <v>42899.552083333336</v>
      </c>
      <c r="C30775">
        <v>50389.155263000001</v>
      </c>
      <c r="D30775">
        <v>299.988</v>
      </c>
    </row>
    <row r="30776" spans="1:4">
      <c r="A30776" t="s">
        <v>326</v>
      </c>
      <c r="B30776" s="10">
        <v>42899.5625</v>
      </c>
      <c r="C30776">
        <v>50389.225265000001</v>
      </c>
      <c r="D30776">
        <v>280.00799999999998</v>
      </c>
    </row>
    <row r="30777" spans="1:4">
      <c r="A30777" t="s">
        <v>326</v>
      </c>
      <c r="B30777" s="10">
        <v>42899.572916666664</v>
      </c>
      <c r="C30777">
        <v>50389.295267000001</v>
      </c>
      <c r="D30777">
        <v>280.00799999999998</v>
      </c>
    </row>
    <row r="30778" spans="1:4">
      <c r="A30778" t="s">
        <v>326</v>
      </c>
      <c r="B30778" s="10">
        <v>42899.583333333336</v>
      </c>
      <c r="C30778">
        <v>50389.875263000002</v>
      </c>
      <c r="D30778">
        <v>2319.9839999999999</v>
      </c>
    </row>
    <row r="30779" spans="1:4">
      <c r="A30779" t="s">
        <v>326</v>
      </c>
      <c r="B30779" s="10">
        <v>42899.59375</v>
      </c>
      <c r="C30779">
        <v>50389.925266999999</v>
      </c>
      <c r="D30779">
        <v>200.01599999999999</v>
      </c>
    </row>
    <row r="30780" spans="1:4">
      <c r="A30780" t="s">
        <v>326</v>
      </c>
      <c r="B30780" s="10">
        <v>42899.604166666664</v>
      </c>
      <c r="C30780">
        <v>50390.020271000001</v>
      </c>
      <c r="D30780">
        <v>380.01600000000002</v>
      </c>
    </row>
    <row r="30781" spans="1:4">
      <c r="A30781" t="s">
        <v>326</v>
      </c>
      <c r="B30781" s="10">
        <v>42899.614583333336</v>
      </c>
      <c r="C30781">
        <v>50390.260274</v>
      </c>
      <c r="D30781">
        <v>960.01199999999994</v>
      </c>
    </row>
    <row r="30782" spans="1:4">
      <c r="A30782" t="s">
        <v>326</v>
      </c>
      <c r="B30782" s="10">
        <v>42899.625</v>
      </c>
      <c r="C30782">
        <v>50390.485273999999</v>
      </c>
      <c r="D30782">
        <v>900</v>
      </c>
    </row>
    <row r="30783" spans="1:4">
      <c r="A30783" t="s">
        <v>326</v>
      </c>
      <c r="B30783" s="10">
        <v>42899.635416666664</v>
      </c>
      <c r="C30783">
        <v>50391.190270999999</v>
      </c>
      <c r="D30783">
        <v>2819.9879999999998</v>
      </c>
    </row>
    <row r="30784" spans="1:4">
      <c r="A30784" t="s">
        <v>326</v>
      </c>
      <c r="B30784" s="10">
        <v>42899.645833333336</v>
      </c>
      <c r="C30784">
        <v>50391.360271999998</v>
      </c>
      <c r="D30784">
        <v>680.00400000000002</v>
      </c>
    </row>
    <row r="30785" spans="1:4">
      <c r="A30785" t="s">
        <v>326</v>
      </c>
      <c r="B30785" s="10">
        <v>42899.65625</v>
      </c>
      <c r="C30785">
        <v>50391.560270000002</v>
      </c>
      <c r="D30785">
        <v>799.99199999999996</v>
      </c>
    </row>
    <row r="30786" spans="1:4">
      <c r="A30786" t="s">
        <v>326</v>
      </c>
      <c r="B30786" s="10">
        <v>42899.666666666664</v>
      </c>
      <c r="C30786">
        <v>50391.710272999997</v>
      </c>
      <c r="D30786">
        <v>600.01199999999994</v>
      </c>
    </row>
    <row r="30787" spans="1:4">
      <c r="A30787" t="s">
        <v>326</v>
      </c>
      <c r="B30787" s="10">
        <v>42899.677083333336</v>
      </c>
      <c r="C30787">
        <v>50391.810272000002</v>
      </c>
      <c r="D30787">
        <v>399.99599999999998</v>
      </c>
    </row>
    <row r="30788" spans="1:4">
      <c r="A30788" t="s">
        <v>326</v>
      </c>
      <c r="B30788" s="10">
        <v>42899.6875</v>
      </c>
      <c r="C30788">
        <v>50391.875269999997</v>
      </c>
      <c r="D30788">
        <v>259.99200000000002</v>
      </c>
    </row>
    <row r="30789" spans="1:4">
      <c r="A30789" t="s">
        <v>326</v>
      </c>
      <c r="B30789" s="10">
        <v>42899.697916666664</v>
      </c>
      <c r="C30789">
        <v>50391.925274000001</v>
      </c>
      <c r="D30789">
        <v>200.01599999999999</v>
      </c>
    </row>
    <row r="30790" spans="1:4">
      <c r="A30790" t="s">
        <v>326</v>
      </c>
      <c r="B30790" s="10">
        <v>42899.708333333336</v>
      </c>
      <c r="C30790">
        <v>50391.965270000001</v>
      </c>
      <c r="D30790">
        <v>159.98400000000001</v>
      </c>
    </row>
    <row r="30791" spans="1:4">
      <c r="A30791" t="s">
        <v>326</v>
      </c>
      <c r="B30791" s="10">
        <v>42899.71875</v>
      </c>
      <c r="C30791">
        <v>50392.505270000001</v>
      </c>
      <c r="D30791">
        <v>2160</v>
      </c>
    </row>
    <row r="30792" spans="1:4">
      <c r="A30792" t="s">
        <v>326</v>
      </c>
      <c r="B30792" s="10">
        <v>42899.729166666664</v>
      </c>
      <c r="C30792">
        <v>50392.515269000003</v>
      </c>
      <c r="D30792">
        <v>39.996000000000002</v>
      </c>
    </row>
    <row r="30793" spans="1:4">
      <c r="A30793" t="s">
        <v>326</v>
      </c>
      <c r="B30793" s="10">
        <v>42899.739583333336</v>
      </c>
      <c r="C30793">
        <v>50392.525267999998</v>
      </c>
      <c r="D30793">
        <v>39.996000000000002</v>
      </c>
    </row>
    <row r="30794" spans="1:4">
      <c r="A30794" t="s">
        <v>326</v>
      </c>
      <c r="B30794" s="10">
        <v>42899.75</v>
      </c>
      <c r="C30794">
        <v>50392.535266999999</v>
      </c>
      <c r="D30794">
        <v>39.996000000000002</v>
      </c>
    </row>
    <row r="30795" spans="1:4">
      <c r="A30795" t="s">
        <v>326</v>
      </c>
      <c r="B30795" s="10">
        <v>42899.760416666664</v>
      </c>
      <c r="C30795">
        <v>50392.545266000001</v>
      </c>
      <c r="D30795">
        <v>39.996000000000002</v>
      </c>
    </row>
    <row r="30796" spans="1:4">
      <c r="A30796" t="s">
        <v>326</v>
      </c>
      <c r="B30796" s="10">
        <v>42899.770833333336</v>
      </c>
      <c r="C30796">
        <v>50392.555265000003</v>
      </c>
      <c r="D30796">
        <v>39.996000000000002</v>
      </c>
    </row>
    <row r="30797" spans="1:4">
      <c r="A30797" t="s">
        <v>326</v>
      </c>
      <c r="B30797" s="10">
        <v>42899.78125</v>
      </c>
      <c r="C30797">
        <v>50392.565263999997</v>
      </c>
      <c r="D30797">
        <v>39.996000000000002</v>
      </c>
    </row>
    <row r="30798" spans="1:4">
      <c r="A30798" t="s">
        <v>326</v>
      </c>
      <c r="B30798" s="10">
        <v>42899.791666666664</v>
      </c>
      <c r="C30798">
        <v>50392.580266999998</v>
      </c>
      <c r="D30798">
        <v>60.012</v>
      </c>
    </row>
    <row r="30799" spans="1:4">
      <c r="A30799" t="s">
        <v>326</v>
      </c>
      <c r="B30799" s="10">
        <v>42899.802083333336</v>
      </c>
      <c r="C30799">
        <v>50392.590265999999</v>
      </c>
      <c r="D30799">
        <v>39.996000000000002</v>
      </c>
    </row>
    <row r="30800" spans="1:4">
      <c r="A30800" t="s">
        <v>326</v>
      </c>
      <c r="B30800" s="10">
        <v>42899.8125</v>
      </c>
      <c r="C30800">
        <v>50392.600265000001</v>
      </c>
      <c r="D30800">
        <v>39.996000000000002</v>
      </c>
    </row>
    <row r="30801" spans="1:4">
      <c r="A30801" t="s">
        <v>326</v>
      </c>
      <c r="B30801" s="10">
        <v>42899.822916666664</v>
      </c>
      <c r="C30801">
        <v>50392.610264000003</v>
      </c>
      <c r="D30801">
        <v>39.996000000000002</v>
      </c>
    </row>
    <row r="30802" spans="1:4">
      <c r="A30802" t="s">
        <v>326</v>
      </c>
      <c r="B30802" s="10">
        <v>42899.833333333336</v>
      </c>
      <c r="C30802">
        <v>50392.620262999997</v>
      </c>
      <c r="D30802">
        <v>39.996000000000002</v>
      </c>
    </row>
    <row r="30803" spans="1:4">
      <c r="A30803" t="s">
        <v>326</v>
      </c>
      <c r="B30803" s="10">
        <v>42899.84375</v>
      </c>
      <c r="C30803">
        <v>50392.625267000003</v>
      </c>
      <c r="D30803">
        <v>20.015999999999998</v>
      </c>
    </row>
    <row r="30804" spans="1:4">
      <c r="A30804" t="s">
        <v>326</v>
      </c>
      <c r="B30804" s="10">
        <v>42899.854166666664</v>
      </c>
      <c r="C30804">
        <v>50392.635265999998</v>
      </c>
      <c r="D30804">
        <v>39.996000000000002</v>
      </c>
    </row>
    <row r="30805" spans="1:4">
      <c r="A30805" t="s">
        <v>326</v>
      </c>
      <c r="B30805" s="10">
        <v>42899.864583333336</v>
      </c>
      <c r="C30805">
        <v>50392.660268</v>
      </c>
      <c r="D30805">
        <v>100.008</v>
      </c>
    </row>
    <row r="30806" spans="1:4">
      <c r="A30806" t="s">
        <v>326</v>
      </c>
      <c r="B30806" s="10">
        <v>42899.875</v>
      </c>
      <c r="C30806">
        <v>50392.670267000001</v>
      </c>
      <c r="D30806">
        <v>39.996000000000002</v>
      </c>
    </row>
    <row r="30807" spans="1:4">
      <c r="A30807" t="s">
        <v>326</v>
      </c>
      <c r="B30807" s="10">
        <v>42899.885416666664</v>
      </c>
      <c r="C30807">
        <v>50392.675271</v>
      </c>
      <c r="D30807">
        <v>20.015999999999998</v>
      </c>
    </row>
    <row r="30808" spans="1:4">
      <c r="A30808" t="s">
        <v>326</v>
      </c>
      <c r="B30808" s="10">
        <v>42899.895833333336</v>
      </c>
      <c r="C30808">
        <v>50392.685270000002</v>
      </c>
      <c r="D30808">
        <v>39.996000000000002</v>
      </c>
    </row>
    <row r="30809" spans="1:4">
      <c r="A30809" t="s">
        <v>326</v>
      </c>
      <c r="B30809" s="10">
        <v>42899.90625</v>
      </c>
      <c r="C30809">
        <v>50392.690274</v>
      </c>
      <c r="D30809">
        <v>20.015999999999998</v>
      </c>
    </row>
    <row r="30810" spans="1:4">
      <c r="A30810" t="s">
        <v>326</v>
      </c>
      <c r="B30810" s="10">
        <v>42899.916666666664</v>
      </c>
      <c r="C30810">
        <v>50392.700273000002</v>
      </c>
      <c r="D30810">
        <v>39.996000000000002</v>
      </c>
    </row>
    <row r="30811" spans="1:4">
      <c r="A30811" t="s">
        <v>326</v>
      </c>
      <c r="B30811" s="10">
        <v>42899.927083333336</v>
      </c>
      <c r="C30811">
        <v>50392.705277000001</v>
      </c>
      <c r="D30811">
        <v>20.015999999999998</v>
      </c>
    </row>
    <row r="30812" spans="1:4">
      <c r="A30812" t="s">
        <v>326</v>
      </c>
      <c r="B30812" s="10">
        <v>42899.9375</v>
      </c>
      <c r="C30812">
        <v>50392.715276000003</v>
      </c>
      <c r="D30812">
        <v>39.996000000000002</v>
      </c>
    </row>
    <row r="30813" spans="1:4">
      <c r="A30813" t="s">
        <v>326</v>
      </c>
      <c r="B30813" s="10">
        <v>42899.947916666664</v>
      </c>
      <c r="C30813">
        <v>50392.720280000001</v>
      </c>
      <c r="D30813">
        <v>20.015999999999998</v>
      </c>
    </row>
    <row r="30814" spans="1:4">
      <c r="A30814" t="s">
        <v>326</v>
      </c>
      <c r="B30814" s="10">
        <v>42899.958333333336</v>
      </c>
      <c r="C30814">
        <v>50392.725284</v>
      </c>
      <c r="D30814">
        <v>20.015999999999998</v>
      </c>
    </row>
    <row r="30815" spans="1:4">
      <c r="A30815" t="s">
        <v>326</v>
      </c>
      <c r="B30815" s="10">
        <v>42899.96875</v>
      </c>
      <c r="C30815">
        <v>50392.735283000002</v>
      </c>
      <c r="D30815">
        <v>39.996000000000002</v>
      </c>
    </row>
    <row r="30816" spans="1:4">
      <c r="A30816" t="s">
        <v>326</v>
      </c>
      <c r="B30816" s="10">
        <v>42899.979166666664</v>
      </c>
      <c r="C30816">
        <v>50392.740287000001</v>
      </c>
      <c r="D30816">
        <v>20.015999999999998</v>
      </c>
    </row>
    <row r="30817" spans="1:4">
      <c r="A30817" t="s">
        <v>326</v>
      </c>
      <c r="B30817" s="10">
        <v>42899.989583333336</v>
      </c>
      <c r="C30817">
        <v>50392.745290999999</v>
      </c>
      <c r="D30817">
        <v>20.015999999999998</v>
      </c>
    </row>
    <row r="30818" spans="1:4">
      <c r="A30818" t="s">
        <v>326</v>
      </c>
      <c r="B30818" s="10">
        <v>42900</v>
      </c>
      <c r="C30818">
        <v>50392.753909999999</v>
      </c>
      <c r="D30818">
        <v>39.996000000000002</v>
      </c>
    </row>
    <row r="30819" spans="1:4">
      <c r="A30819" t="s">
        <v>326</v>
      </c>
      <c r="B30819" s="10">
        <v>42900.010416666664</v>
      </c>
      <c r="C30819">
        <v>50392.758913999998</v>
      </c>
      <c r="D30819">
        <v>20.015999999999998</v>
      </c>
    </row>
    <row r="30820" spans="1:4">
      <c r="A30820" t="s">
        <v>326</v>
      </c>
      <c r="B30820" s="10">
        <v>42900.020833333336</v>
      </c>
      <c r="C30820">
        <v>50392.763917999997</v>
      </c>
      <c r="D30820">
        <v>20.015999999999998</v>
      </c>
    </row>
    <row r="30821" spans="1:4">
      <c r="A30821" t="s">
        <v>326</v>
      </c>
      <c r="B30821" s="10">
        <v>42900.03125</v>
      </c>
      <c r="C30821">
        <v>50392.773916999999</v>
      </c>
      <c r="D30821">
        <v>39.996000000000002</v>
      </c>
    </row>
    <row r="30822" spans="1:4">
      <c r="A30822" t="s">
        <v>326</v>
      </c>
      <c r="B30822" s="10">
        <v>42900.041666666664</v>
      </c>
      <c r="C30822">
        <v>50392.778920999997</v>
      </c>
      <c r="D30822">
        <v>20.015999999999998</v>
      </c>
    </row>
    <row r="30823" spans="1:4">
      <c r="A30823" t="s">
        <v>326</v>
      </c>
      <c r="B30823" s="10">
        <v>42900.052083333336</v>
      </c>
      <c r="C30823">
        <v>50392.783925000003</v>
      </c>
      <c r="D30823">
        <v>20.015999999999998</v>
      </c>
    </row>
    <row r="30824" spans="1:4">
      <c r="A30824" t="s">
        <v>326</v>
      </c>
      <c r="B30824" s="10">
        <v>42900.0625</v>
      </c>
      <c r="C30824">
        <v>50392.788929000002</v>
      </c>
      <c r="D30824">
        <v>20.015999999999998</v>
      </c>
    </row>
    <row r="30825" spans="1:4">
      <c r="A30825" t="s">
        <v>326</v>
      </c>
      <c r="B30825" s="10">
        <v>42900.072916666664</v>
      </c>
      <c r="C30825">
        <v>50392.798927999997</v>
      </c>
      <c r="D30825">
        <v>39.996000000000002</v>
      </c>
    </row>
    <row r="30826" spans="1:4">
      <c r="A30826" t="s">
        <v>326</v>
      </c>
      <c r="B30826" s="10">
        <v>42900.083333333336</v>
      </c>
      <c r="C30826">
        <v>50392.803932000003</v>
      </c>
      <c r="D30826">
        <v>20.015999999999998</v>
      </c>
    </row>
    <row r="30827" spans="1:4">
      <c r="A30827" t="s">
        <v>326</v>
      </c>
      <c r="B30827" s="10">
        <v>42900.09375</v>
      </c>
      <c r="C30827">
        <v>50392.808936000001</v>
      </c>
      <c r="D30827">
        <v>20.015999999999998</v>
      </c>
    </row>
    <row r="30828" spans="1:4">
      <c r="A30828" t="s">
        <v>326</v>
      </c>
      <c r="B30828" s="10">
        <v>42900.104166666664</v>
      </c>
      <c r="C30828">
        <v>50392.81394</v>
      </c>
      <c r="D30828">
        <v>20.015999999999998</v>
      </c>
    </row>
    <row r="30829" spans="1:4">
      <c r="A30829" t="s">
        <v>326</v>
      </c>
      <c r="B30829" s="10">
        <v>42900.114583333336</v>
      </c>
      <c r="C30829">
        <v>50392.818943999999</v>
      </c>
      <c r="D30829">
        <v>20.015999999999998</v>
      </c>
    </row>
    <row r="30830" spans="1:4">
      <c r="A30830" t="s">
        <v>326</v>
      </c>
      <c r="B30830" s="10">
        <v>42900.125</v>
      </c>
      <c r="C30830">
        <v>50392.823947999997</v>
      </c>
      <c r="D30830">
        <v>20.015999999999998</v>
      </c>
    </row>
    <row r="30831" spans="1:4">
      <c r="A30831" t="s">
        <v>326</v>
      </c>
      <c r="B30831" s="10">
        <v>42900.135416666664</v>
      </c>
      <c r="C30831">
        <v>50392.833946999999</v>
      </c>
      <c r="D30831">
        <v>39.996000000000002</v>
      </c>
    </row>
    <row r="30832" spans="1:4">
      <c r="A30832" t="s">
        <v>326</v>
      </c>
      <c r="B30832" s="10">
        <v>42900.145833333336</v>
      </c>
      <c r="C30832">
        <v>50392.838950999998</v>
      </c>
      <c r="D30832">
        <v>20.015999999999998</v>
      </c>
    </row>
    <row r="30833" spans="1:4">
      <c r="A30833" t="s">
        <v>326</v>
      </c>
      <c r="B30833" s="10">
        <v>42900.15625</v>
      </c>
      <c r="C30833">
        <v>50392.843954999997</v>
      </c>
      <c r="D30833">
        <v>20.015999999999998</v>
      </c>
    </row>
    <row r="30834" spans="1:4">
      <c r="A30834" t="s">
        <v>326</v>
      </c>
      <c r="B30834" s="10">
        <v>42900.166666666664</v>
      </c>
      <c r="C30834">
        <v>50392.848959000003</v>
      </c>
      <c r="D30834">
        <v>20.015999999999998</v>
      </c>
    </row>
    <row r="30835" spans="1:4">
      <c r="A30835" t="s">
        <v>326</v>
      </c>
      <c r="B30835" s="10">
        <v>42900.177083333336</v>
      </c>
      <c r="C30835">
        <v>50392.853963000001</v>
      </c>
      <c r="D30835">
        <v>20.015999999999998</v>
      </c>
    </row>
    <row r="30836" spans="1:4">
      <c r="A30836" t="s">
        <v>326</v>
      </c>
      <c r="B30836" s="10">
        <v>42900.1875</v>
      </c>
      <c r="C30836">
        <v>50392.858967</v>
      </c>
      <c r="D30836">
        <v>20.015999999999998</v>
      </c>
    </row>
    <row r="30837" spans="1:4">
      <c r="A30837" t="s">
        <v>326</v>
      </c>
      <c r="B30837" s="10">
        <v>42900.197916666664</v>
      </c>
      <c r="C30837">
        <v>50392.863970999999</v>
      </c>
      <c r="D30837">
        <v>20.015999999999998</v>
      </c>
    </row>
    <row r="30838" spans="1:4">
      <c r="A30838" t="s">
        <v>326</v>
      </c>
      <c r="B30838" s="10">
        <v>42900.208333333336</v>
      </c>
      <c r="C30838">
        <v>50392.873970000001</v>
      </c>
      <c r="D30838">
        <v>39.996000000000002</v>
      </c>
    </row>
    <row r="30839" spans="1:4">
      <c r="A30839" t="s">
        <v>326</v>
      </c>
      <c r="B30839" s="10">
        <v>42900.21875</v>
      </c>
      <c r="C30839">
        <v>50392.878973999999</v>
      </c>
      <c r="D30839">
        <v>20.015999999999998</v>
      </c>
    </row>
    <row r="30840" spans="1:4">
      <c r="A30840" t="s">
        <v>326</v>
      </c>
      <c r="B30840" s="10">
        <v>42900.229166666664</v>
      </c>
      <c r="C30840">
        <v>50392.883977999998</v>
      </c>
      <c r="D30840">
        <v>20.015999999999998</v>
      </c>
    </row>
    <row r="30841" spans="1:4">
      <c r="A30841" t="s">
        <v>326</v>
      </c>
      <c r="B30841" s="10">
        <v>42900.239583333336</v>
      </c>
      <c r="C30841">
        <v>50392.888981999997</v>
      </c>
      <c r="D30841">
        <v>20.015999999999998</v>
      </c>
    </row>
    <row r="30842" spans="1:4">
      <c r="A30842" t="s">
        <v>326</v>
      </c>
      <c r="B30842" s="10">
        <v>42900.25</v>
      </c>
      <c r="C30842">
        <v>50392.898980999998</v>
      </c>
      <c r="D30842">
        <v>39.996000000000002</v>
      </c>
    </row>
    <row r="30843" spans="1:4">
      <c r="A30843" t="s">
        <v>326</v>
      </c>
      <c r="B30843" s="10">
        <v>42900.260416666664</v>
      </c>
      <c r="C30843">
        <v>50392.903984999997</v>
      </c>
      <c r="D30843">
        <v>20.015999999999998</v>
      </c>
    </row>
    <row r="30844" spans="1:4">
      <c r="A30844" t="s">
        <v>326</v>
      </c>
      <c r="B30844" s="10">
        <v>42900.270833333336</v>
      </c>
      <c r="C30844">
        <v>50392.908989000003</v>
      </c>
      <c r="D30844">
        <v>20.015999999999998</v>
      </c>
    </row>
    <row r="30845" spans="1:4">
      <c r="A30845" t="s">
        <v>326</v>
      </c>
      <c r="B30845" s="10">
        <v>42900.28125</v>
      </c>
      <c r="C30845">
        <v>50393.443984999998</v>
      </c>
      <c r="D30845">
        <v>2139.9839999999999</v>
      </c>
    </row>
    <row r="30846" spans="1:4">
      <c r="A30846" t="s">
        <v>326</v>
      </c>
      <c r="B30846" s="10">
        <v>42900.291666666664</v>
      </c>
      <c r="C30846">
        <v>50393.453984</v>
      </c>
      <c r="D30846">
        <v>39.996000000000002</v>
      </c>
    </row>
    <row r="30847" spans="1:4">
      <c r="A30847" t="s">
        <v>326</v>
      </c>
      <c r="B30847" s="10">
        <v>42900.302083333336</v>
      </c>
      <c r="C30847">
        <v>50393.463983000001</v>
      </c>
      <c r="D30847">
        <v>39.996000000000002</v>
      </c>
    </row>
    <row r="30848" spans="1:4">
      <c r="A30848" t="s">
        <v>326</v>
      </c>
      <c r="B30848" s="10">
        <v>42900.3125</v>
      </c>
      <c r="C30848">
        <v>50393.478986000002</v>
      </c>
      <c r="D30848">
        <v>60.012</v>
      </c>
    </row>
    <row r="30849" spans="1:4">
      <c r="A30849" t="s">
        <v>326</v>
      </c>
      <c r="B30849" s="10">
        <v>42900.322916666664</v>
      </c>
      <c r="C30849">
        <v>50393.498983999998</v>
      </c>
      <c r="D30849">
        <v>79.992000000000004</v>
      </c>
    </row>
    <row r="30850" spans="1:4">
      <c r="A30850" t="s">
        <v>326</v>
      </c>
      <c r="B30850" s="10">
        <v>42900.333333333336</v>
      </c>
      <c r="C30850">
        <v>50393.543984000004</v>
      </c>
      <c r="D30850">
        <v>180</v>
      </c>
    </row>
    <row r="30851" spans="1:4">
      <c r="A30851" t="s">
        <v>326</v>
      </c>
      <c r="B30851" s="10">
        <v>42900.34375</v>
      </c>
      <c r="C30851">
        <v>50393.588984000002</v>
      </c>
      <c r="D30851">
        <v>180</v>
      </c>
    </row>
    <row r="30852" spans="1:4">
      <c r="A30852" t="s">
        <v>326</v>
      </c>
      <c r="B30852" s="10">
        <v>42900.354166666664</v>
      </c>
      <c r="C30852">
        <v>50393.643983000002</v>
      </c>
      <c r="D30852">
        <v>219.99600000000001</v>
      </c>
    </row>
    <row r="30853" spans="1:4">
      <c r="A30853" t="s">
        <v>326</v>
      </c>
      <c r="B30853" s="10">
        <v>42900.364583333336</v>
      </c>
      <c r="C30853">
        <v>50393.703986</v>
      </c>
      <c r="D30853">
        <v>240.012</v>
      </c>
    </row>
    <row r="30854" spans="1:4">
      <c r="A30854" t="s">
        <v>326</v>
      </c>
      <c r="B30854" s="10">
        <v>42900.375</v>
      </c>
      <c r="C30854">
        <v>50394.328981999999</v>
      </c>
      <c r="D30854">
        <v>2499.9839999999999</v>
      </c>
    </row>
    <row r="30855" spans="1:4">
      <c r="A30855" t="s">
        <v>326</v>
      </c>
      <c r="B30855" s="10">
        <v>42900.385416666664</v>
      </c>
      <c r="C30855">
        <v>50394.488984000003</v>
      </c>
      <c r="D30855">
        <v>640.00800000000004</v>
      </c>
    </row>
    <row r="30856" spans="1:4">
      <c r="A30856" t="s">
        <v>326</v>
      </c>
      <c r="B30856" s="10">
        <v>42900.395833333336</v>
      </c>
      <c r="C30856">
        <v>50394.608980999998</v>
      </c>
      <c r="D30856">
        <v>479.988</v>
      </c>
    </row>
    <row r="30857" spans="1:4">
      <c r="A30857" t="s">
        <v>326</v>
      </c>
      <c r="B30857" s="10">
        <v>42900.40625</v>
      </c>
      <c r="C30857">
        <v>50394.718978999997</v>
      </c>
      <c r="D30857">
        <v>439.99200000000002</v>
      </c>
    </row>
    <row r="30858" spans="1:4">
      <c r="A30858" t="s">
        <v>326</v>
      </c>
      <c r="B30858" s="10">
        <v>42900.416666666664</v>
      </c>
      <c r="C30858">
        <v>50394.813983</v>
      </c>
      <c r="D30858">
        <v>380.01600000000002</v>
      </c>
    </row>
    <row r="30859" spans="1:4">
      <c r="A30859" t="s">
        <v>326</v>
      </c>
      <c r="B30859" s="10">
        <v>42900.427083333336</v>
      </c>
      <c r="C30859">
        <v>50395.283981</v>
      </c>
      <c r="D30859">
        <v>1879.992</v>
      </c>
    </row>
    <row r="30860" spans="1:4">
      <c r="A30860" t="s">
        <v>326</v>
      </c>
      <c r="B30860" s="10">
        <v>42900.4375</v>
      </c>
      <c r="C30860">
        <v>50395.433984000003</v>
      </c>
      <c r="D30860">
        <v>600.01199999999994</v>
      </c>
    </row>
    <row r="30861" spans="1:4">
      <c r="A30861" t="s">
        <v>326</v>
      </c>
      <c r="B30861" s="10">
        <v>42900.447916666664</v>
      </c>
      <c r="C30861">
        <v>50395.468985</v>
      </c>
      <c r="D30861">
        <v>140.00399999999999</v>
      </c>
    </row>
    <row r="30862" spans="1:4">
      <c r="A30862" t="s">
        <v>326</v>
      </c>
      <c r="B30862" s="10">
        <v>42900.458333333336</v>
      </c>
      <c r="C30862">
        <v>50395.508980999999</v>
      </c>
      <c r="D30862">
        <v>159.98400000000001</v>
      </c>
    </row>
    <row r="30863" spans="1:4">
      <c r="A30863" t="s">
        <v>326</v>
      </c>
      <c r="B30863" s="10">
        <v>42900.46875</v>
      </c>
      <c r="C30863">
        <v>50395.548976999999</v>
      </c>
      <c r="D30863">
        <v>159.98400000000001</v>
      </c>
    </row>
    <row r="30864" spans="1:4">
      <c r="A30864" t="s">
        <v>326</v>
      </c>
      <c r="B30864" s="10">
        <v>42900.479166666664</v>
      </c>
      <c r="C30864">
        <v>50395.588972999998</v>
      </c>
      <c r="D30864">
        <v>159.98400000000001</v>
      </c>
    </row>
    <row r="30865" spans="1:4">
      <c r="A30865" t="s">
        <v>326</v>
      </c>
      <c r="B30865" s="10">
        <v>42900.489583333336</v>
      </c>
      <c r="C30865">
        <v>50395.623974000002</v>
      </c>
      <c r="D30865">
        <v>140.00399999999999</v>
      </c>
    </row>
    <row r="30866" spans="1:4">
      <c r="A30866" t="s">
        <v>326</v>
      </c>
      <c r="B30866" s="10">
        <v>42900.5</v>
      </c>
      <c r="C30866">
        <v>50396.193971000001</v>
      </c>
      <c r="D30866">
        <v>2279.9879999999998</v>
      </c>
    </row>
    <row r="30867" spans="1:4">
      <c r="A30867" t="s">
        <v>326</v>
      </c>
      <c r="B30867" s="10">
        <v>42900.510416666664</v>
      </c>
      <c r="C30867">
        <v>50396.223967999998</v>
      </c>
      <c r="D30867">
        <v>119.988</v>
      </c>
    </row>
    <row r="30868" spans="1:4">
      <c r="A30868" t="s">
        <v>326</v>
      </c>
      <c r="B30868" s="10">
        <v>42900.520833333336</v>
      </c>
      <c r="C30868">
        <v>50396.248970000001</v>
      </c>
      <c r="D30868">
        <v>100.008</v>
      </c>
    </row>
    <row r="30869" spans="1:4">
      <c r="A30869" t="s">
        <v>326</v>
      </c>
      <c r="B30869" s="10">
        <v>42900.53125</v>
      </c>
      <c r="C30869">
        <v>50396.273972000003</v>
      </c>
      <c r="D30869">
        <v>100.008</v>
      </c>
    </row>
    <row r="30870" spans="1:4">
      <c r="A30870" t="s">
        <v>326</v>
      </c>
      <c r="B30870" s="10">
        <v>42900.541666666664</v>
      </c>
      <c r="C30870">
        <v>50396.303969000001</v>
      </c>
      <c r="D30870">
        <v>119.988</v>
      </c>
    </row>
    <row r="30871" spans="1:4">
      <c r="A30871" t="s">
        <v>326</v>
      </c>
      <c r="B30871" s="10">
        <v>42900.552083333336</v>
      </c>
      <c r="C30871">
        <v>50396.853968000003</v>
      </c>
      <c r="D30871">
        <v>2199.9960000000001</v>
      </c>
    </row>
    <row r="30872" spans="1:4">
      <c r="A30872" t="s">
        <v>326</v>
      </c>
      <c r="B30872" s="10">
        <v>42900.5625</v>
      </c>
      <c r="C30872">
        <v>50396.888969</v>
      </c>
      <c r="D30872">
        <v>140.00399999999999</v>
      </c>
    </row>
    <row r="30873" spans="1:4">
      <c r="A30873" t="s">
        <v>326</v>
      </c>
      <c r="B30873" s="10">
        <v>42900.572916666664</v>
      </c>
      <c r="C30873">
        <v>50396.948971999998</v>
      </c>
      <c r="D30873">
        <v>240.012</v>
      </c>
    </row>
    <row r="30874" spans="1:4">
      <c r="A30874" t="s">
        <v>326</v>
      </c>
      <c r="B30874" s="10">
        <v>42900.583333333336</v>
      </c>
      <c r="C30874">
        <v>50397.01397</v>
      </c>
      <c r="D30874">
        <v>259.99200000000002</v>
      </c>
    </row>
    <row r="30875" spans="1:4">
      <c r="A30875" t="s">
        <v>326</v>
      </c>
      <c r="B30875" s="10">
        <v>42900.59375</v>
      </c>
      <c r="C30875">
        <v>50397.073972999999</v>
      </c>
      <c r="D30875">
        <v>240.012</v>
      </c>
    </row>
    <row r="30876" spans="1:4">
      <c r="A30876" t="s">
        <v>326</v>
      </c>
      <c r="B30876" s="10">
        <v>42900.604166666664</v>
      </c>
      <c r="C30876">
        <v>50397.128971999999</v>
      </c>
      <c r="D30876">
        <v>219.99600000000001</v>
      </c>
    </row>
    <row r="30877" spans="1:4">
      <c r="A30877" t="s">
        <v>326</v>
      </c>
      <c r="B30877" s="10">
        <v>42900.614583333336</v>
      </c>
      <c r="C30877">
        <v>50397.178976000003</v>
      </c>
      <c r="D30877">
        <v>200.01599999999999</v>
      </c>
    </row>
    <row r="30878" spans="1:4">
      <c r="A30878" t="s">
        <v>326</v>
      </c>
      <c r="B30878" s="10">
        <v>42900.625</v>
      </c>
      <c r="C30878">
        <v>50397.763976000002</v>
      </c>
      <c r="D30878">
        <v>2340</v>
      </c>
    </row>
    <row r="30879" spans="1:4">
      <c r="A30879" t="s">
        <v>326</v>
      </c>
      <c r="B30879" s="10">
        <v>42900.635416666664</v>
      </c>
      <c r="C30879">
        <v>50397.803972000002</v>
      </c>
      <c r="D30879">
        <v>159.98400000000001</v>
      </c>
    </row>
    <row r="30880" spans="1:4">
      <c r="A30880" t="s">
        <v>326</v>
      </c>
      <c r="B30880" s="10">
        <v>42900.645833333336</v>
      </c>
      <c r="C30880">
        <v>50397.848972</v>
      </c>
      <c r="D30880">
        <v>180</v>
      </c>
    </row>
    <row r="30881" spans="1:4">
      <c r="A30881" t="s">
        <v>326</v>
      </c>
      <c r="B30881" s="10">
        <v>42900.65625</v>
      </c>
      <c r="C30881">
        <v>50397.893971999998</v>
      </c>
      <c r="D30881">
        <v>180</v>
      </c>
    </row>
    <row r="30882" spans="1:4">
      <c r="A30882" t="s">
        <v>326</v>
      </c>
      <c r="B30882" s="10">
        <v>42900.666666666664</v>
      </c>
      <c r="C30882">
        <v>50397.933967999998</v>
      </c>
      <c r="D30882">
        <v>159.98400000000001</v>
      </c>
    </row>
    <row r="30883" spans="1:4">
      <c r="A30883" t="s">
        <v>326</v>
      </c>
      <c r="B30883" s="10">
        <v>42900.677083333336</v>
      </c>
      <c r="C30883">
        <v>50397.973963999997</v>
      </c>
      <c r="D30883">
        <v>159.98400000000001</v>
      </c>
    </row>
    <row r="30884" spans="1:4">
      <c r="A30884" t="s">
        <v>326</v>
      </c>
      <c r="B30884" s="10">
        <v>42900.6875</v>
      </c>
      <c r="C30884">
        <v>50398.248968</v>
      </c>
      <c r="D30884">
        <v>1100.0160000000001</v>
      </c>
    </row>
    <row r="30885" spans="1:4">
      <c r="A30885" t="s">
        <v>326</v>
      </c>
      <c r="B30885" s="10">
        <v>42900.697916666664</v>
      </c>
      <c r="C30885">
        <v>50398.608968</v>
      </c>
      <c r="D30885">
        <v>1440</v>
      </c>
    </row>
    <row r="30886" spans="1:4">
      <c r="A30886" t="s">
        <v>326</v>
      </c>
      <c r="B30886" s="10">
        <v>42900.708333333336</v>
      </c>
      <c r="C30886">
        <v>50398.643968999997</v>
      </c>
      <c r="D30886">
        <v>140.00399999999999</v>
      </c>
    </row>
    <row r="30887" spans="1:4">
      <c r="A30887" t="s">
        <v>326</v>
      </c>
      <c r="B30887" s="10">
        <v>42900.71875</v>
      </c>
      <c r="C30887">
        <v>50398.693973000001</v>
      </c>
      <c r="D30887">
        <v>200.01599999999999</v>
      </c>
    </row>
    <row r="30888" spans="1:4">
      <c r="A30888" t="s">
        <v>326</v>
      </c>
      <c r="B30888" s="10">
        <v>42900.729166666664</v>
      </c>
      <c r="C30888">
        <v>50398.733969000001</v>
      </c>
      <c r="D30888">
        <v>159.98400000000001</v>
      </c>
    </row>
    <row r="30889" spans="1:4">
      <c r="A30889" t="s">
        <v>326</v>
      </c>
      <c r="B30889" s="10">
        <v>42900.739583333336</v>
      </c>
      <c r="C30889">
        <v>50398.778968999999</v>
      </c>
      <c r="D30889">
        <v>180</v>
      </c>
    </row>
    <row r="30890" spans="1:4">
      <c r="A30890" t="s">
        <v>326</v>
      </c>
      <c r="B30890" s="10">
        <v>42900.75</v>
      </c>
      <c r="C30890">
        <v>50398.818964999999</v>
      </c>
      <c r="D30890">
        <v>159.98400000000001</v>
      </c>
    </row>
    <row r="30891" spans="1:4">
      <c r="A30891" t="s">
        <v>326</v>
      </c>
      <c r="B30891" s="10">
        <v>42900.760416666664</v>
      </c>
      <c r="C30891">
        <v>50398.853966000002</v>
      </c>
      <c r="D30891">
        <v>140.00399999999999</v>
      </c>
    </row>
    <row r="30892" spans="1:4">
      <c r="A30892" t="s">
        <v>326</v>
      </c>
      <c r="B30892" s="10">
        <v>42900.770833333336</v>
      </c>
      <c r="C30892">
        <v>50398.893962000002</v>
      </c>
      <c r="D30892">
        <v>159.98400000000001</v>
      </c>
    </row>
    <row r="30893" spans="1:4">
      <c r="A30893" t="s">
        <v>326</v>
      </c>
      <c r="B30893" s="10">
        <v>42900.78125</v>
      </c>
      <c r="C30893">
        <v>50398.928962999998</v>
      </c>
      <c r="D30893">
        <v>140.00399999999999</v>
      </c>
    </row>
    <row r="30894" spans="1:4">
      <c r="A30894" t="s">
        <v>326</v>
      </c>
      <c r="B30894" s="10">
        <v>42900.791666666664</v>
      </c>
      <c r="C30894">
        <v>50398.963964000002</v>
      </c>
      <c r="D30894">
        <v>140.00399999999999</v>
      </c>
    </row>
    <row r="30895" spans="1:4">
      <c r="A30895" t="s">
        <v>326</v>
      </c>
      <c r="B30895" s="10">
        <v>42900.802083333336</v>
      </c>
      <c r="C30895">
        <v>50398.988965999997</v>
      </c>
      <c r="D30895">
        <v>100.008</v>
      </c>
    </row>
    <row r="30896" spans="1:4">
      <c r="A30896" t="s">
        <v>326</v>
      </c>
      <c r="B30896" s="10">
        <v>42900.8125</v>
      </c>
      <c r="C30896">
        <v>50399.018963000002</v>
      </c>
      <c r="D30896">
        <v>119.988</v>
      </c>
    </row>
    <row r="30897" spans="1:4">
      <c r="A30897" t="s">
        <v>326</v>
      </c>
      <c r="B30897" s="10">
        <v>42900.822916666664</v>
      </c>
      <c r="C30897">
        <v>50399.038960999998</v>
      </c>
      <c r="D30897">
        <v>79.992000000000004</v>
      </c>
    </row>
    <row r="30898" spans="1:4">
      <c r="A30898" t="s">
        <v>326</v>
      </c>
      <c r="B30898" s="10">
        <v>42900.833333333336</v>
      </c>
      <c r="C30898">
        <v>50399.063963000001</v>
      </c>
      <c r="D30898">
        <v>100.008</v>
      </c>
    </row>
    <row r="30899" spans="1:4">
      <c r="A30899" t="s">
        <v>326</v>
      </c>
      <c r="B30899" s="10">
        <v>42900.84375</v>
      </c>
      <c r="C30899">
        <v>50399.083960999997</v>
      </c>
      <c r="D30899">
        <v>79.992000000000004</v>
      </c>
    </row>
    <row r="30900" spans="1:4">
      <c r="A30900" t="s">
        <v>326</v>
      </c>
      <c r="B30900" s="10">
        <v>42900.854166666664</v>
      </c>
      <c r="C30900">
        <v>50399.103959</v>
      </c>
      <c r="D30900">
        <v>79.992000000000004</v>
      </c>
    </row>
    <row r="30901" spans="1:4">
      <c r="A30901" t="s">
        <v>326</v>
      </c>
      <c r="B30901" s="10">
        <v>42900.864583333336</v>
      </c>
      <c r="C30901">
        <v>50399.128961000002</v>
      </c>
      <c r="D30901">
        <v>100.008</v>
      </c>
    </row>
    <row r="30902" spans="1:4">
      <c r="A30902" t="s">
        <v>326</v>
      </c>
      <c r="B30902" s="10">
        <v>42900.875</v>
      </c>
      <c r="C30902">
        <v>50399.138959999997</v>
      </c>
      <c r="D30902">
        <v>39.996000000000002</v>
      </c>
    </row>
    <row r="30903" spans="1:4">
      <c r="A30903" t="s">
        <v>326</v>
      </c>
      <c r="B30903" s="10">
        <v>42900.885416666664</v>
      </c>
      <c r="C30903">
        <v>50399.153962999997</v>
      </c>
      <c r="D30903">
        <v>60.012</v>
      </c>
    </row>
    <row r="30904" spans="1:4">
      <c r="A30904" t="s">
        <v>326</v>
      </c>
      <c r="B30904" s="10">
        <v>42900.895833333336</v>
      </c>
      <c r="C30904">
        <v>50399.163961999999</v>
      </c>
      <c r="D30904">
        <v>39.996000000000002</v>
      </c>
    </row>
    <row r="30905" spans="1:4">
      <c r="A30905" t="s">
        <v>326</v>
      </c>
      <c r="B30905" s="10">
        <v>42900.90625</v>
      </c>
      <c r="C30905">
        <v>50399.178964999999</v>
      </c>
      <c r="D30905">
        <v>60.012</v>
      </c>
    </row>
    <row r="30906" spans="1:4">
      <c r="A30906" t="s">
        <v>326</v>
      </c>
      <c r="B30906" s="10">
        <v>42900.916666666664</v>
      </c>
      <c r="C30906">
        <v>50399.188964000001</v>
      </c>
      <c r="D30906">
        <v>39.996000000000002</v>
      </c>
    </row>
    <row r="30907" spans="1:4">
      <c r="A30907" t="s">
        <v>326</v>
      </c>
      <c r="B30907" s="10">
        <v>42900.927083333336</v>
      </c>
      <c r="C30907">
        <v>50399.203967000001</v>
      </c>
      <c r="D30907">
        <v>60.012</v>
      </c>
    </row>
    <row r="30908" spans="1:4">
      <c r="A30908" t="s">
        <v>326</v>
      </c>
      <c r="B30908" s="10">
        <v>42900.9375</v>
      </c>
      <c r="C30908">
        <v>50399.213966000003</v>
      </c>
      <c r="D30908">
        <v>39.996000000000002</v>
      </c>
    </row>
    <row r="30909" spans="1:4">
      <c r="A30909" t="s">
        <v>326</v>
      </c>
      <c r="B30909" s="10">
        <v>42900.947916666664</v>
      </c>
      <c r="C30909">
        <v>50399.223964999997</v>
      </c>
      <c r="D30909">
        <v>39.996000000000002</v>
      </c>
    </row>
    <row r="30910" spans="1:4">
      <c r="A30910" t="s">
        <v>326</v>
      </c>
      <c r="B30910" s="10">
        <v>42900.958333333336</v>
      </c>
      <c r="C30910">
        <v>50399.238967999998</v>
      </c>
      <c r="D30910">
        <v>60.012</v>
      </c>
    </row>
    <row r="30911" spans="1:4">
      <c r="A30911" t="s">
        <v>326</v>
      </c>
      <c r="B30911" s="10">
        <v>42900.96875</v>
      </c>
      <c r="C30911">
        <v>50399.248967</v>
      </c>
      <c r="D30911">
        <v>39.996000000000002</v>
      </c>
    </row>
    <row r="30912" spans="1:4">
      <c r="A30912" t="s">
        <v>326</v>
      </c>
      <c r="B30912" s="10">
        <v>42900.979166666664</v>
      </c>
      <c r="C30912">
        <v>50399.258966000001</v>
      </c>
      <c r="D30912">
        <v>39.996000000000002</v>
      </c>
    </row>
    <row r="30913" spans="1:4">
      <c r="A30913" t="s">
        <v>326</v>
      </c>
      <c r="B30913" s="10">
        <v>42900.989583333336</v>
      </c>
      <c r="C30913">
        <v>50399.273969000002</v>
      </c>
      <c r="D30913">
        <v>60.012</v>
      </c>
    </row>
    <row r="30914" spans="1:4">
      <c r="A30914" t="s">
        <v>326</v>
      </c>
      <c r="B30914" s="10">
        <v>42901</v>
      </c>
      <c r="C30914">
        <v>50399.285159999999</v>
      </c>
      <c r="D30914">
        <v>39.996000000000002</v>
      </c>
    </row>
    <row r="30915" spans="1:4">
      <c r="A30915" t="s">
        <v>326</v>
      </c>
      <c r="B30915" s="10">
        <v>42901.010416666664</v>
      </c>
      <c r="C30915">
        <v>50399.295159000001</v>
      </c>
      <c r="D30915">
        <v>39.996000000000002</v>
      </c>
    </row>
    <row r="30916" spans="1:4">
      <c r="A30916" t="s">
        <v>326</v>
      </c>
      <c r="B30916" s="10">
        <v>42901.020833333336</v>
      </c>
      <c r="C30916">
        <v>50399.305158000003</v>
      </c>
      <c r="D30916">
        <v>39.996000000000002</v>
      </c>
    </row>
    <row r="30917" spans="1:4">
      <c r="A30917" t="s">
        <v>326</v>
      </c>
      <c r="B30917" s="10">
        <v>42901.03125</v>
      </c>
      <c r="C30917">
        <v>50399.315156999997</v>
      </c>
      <c r="D30917">
        <v>39.996000000000002</v>
      </c>
    </row>
    <row r="30918" spans="1:4">
      <c r="A30918" t="s">
        <v>326</v>
      </c>
      <c r="B30918" s="10">
        <v>42901.041666666664</v>
      </c>
      <c r="C30918">
        <v>50399.330159999998</v>
      </c>
      <c r="D30918">
        <v>60.012</v>
      </c>
    </row>
    <row r="30919" spans="1:4">
      <c r="A30919" t="s">
        <v>326</v>
      </c>
      <c r="B30919" s="10">
        <v>42901.052083333336</v>
      </c>
      <c r="C30919">
        <v>50399.340158999999</v>
      </c>
      <c r="D30919">
        <v>39.996000000000002</v>
      </c>
    </row>
    <row r="30920" spans="1:4">
      <c r="A30920" t="s">
        <v>326</v>
      </c>
      <c r="B30920" s="10">
        <v>42901.0625</v>
      </c>
      <c r="C30920">
        <v>50399.350158000001</v>
      </c>
      <c r="D30920">
        <v>39.996000000000002</v>
      </c>
    </row>
    <row r="30921" spans="1:4">
      <c r="A30921" t="s">
        <v>326</v>
      </c>
      <c r="B30921" s="10">
        <v>42901.072916666664</v>
      </c>
      <c r="C30921">
        <v>50399.370155999997</v>
      </c>
      <c r="D30921">
        <v>79.992000000000004</v>
      </c>
    </row>
    <row r="30922" spans="1:4">
      <c r="A30922" t="s">
        <v>326</v>
      </c>
      <c r="B30922" s="10">
        <v>42901.083333333336</v>
      </c>
      <c r="C30922">
        <v>50399.395157999999</v>
      </c>
      <c r="D30922">
        <v>100.008</v>
      </c>
    </row>
    <row r="30923" spans="1:4">
      <c r="A30923" t="s">
        <v>326</v>
      </c>
      <c r="B30923" s="10">
        <v>42901.09375</v>
      </c>
      <c r="C30923">
        <v>50399.420160000001</v>
      </c>
      <c r="D30923">
        <v>100.008</v>
      </c>
    </row>
    <row r="30924" spans="1:4">
      <c r="A30924" t="s">
        <v>326</v>
      </c>
      <c r="B30924" s="10">
        <v>42901.104166666664</v>
      </c>
      <c r="C30924">
        <v>50399.445162000004</v>
      </c>
      <c r="D30924">
        <v>100.008</v>
      </c>
    </row>
    <row r="30925" spans="1:4">
      <c r="A30925" t="s">
        <v>326</v>
      </c>
      <c r="B30925" s="10">
        <v>42901.114583333336</v>
      </c>
      <c r="C30925">
        <v>50399.475159000001</v>
      </c>
      <c r="D30925">
        <v>119.988</v>
      </c>
    </row>
    <row r="30926" spans="1:4">
      <c r="A30926" t="s">
        <v>326</v>
      </c>
      <c r="B30926" s="10">
        <v>42901.125</v>
      </c>
      <c r="C30926">
        <v>50399.500161000004</v>
      </c>
      <c r="D30926">
        <v>100.008</v>
      </c>
    </row>
    <row r="30927" spans="1:4">
      <c r="A30927" t="s">
        <v>326</v>
      </c>
      <c r="B30927" s="10">
        <v>42901.135416666664</v>
      </c>
      <c r="C30927">
        <v>50399.525162999998</v>
      </c>
      <c r="D30927">
        <v>100.008</v>
      </c>
    </row>
    <row r="30928" spans="1:4">
      <c r="A30928" t="s">
        <v>326</v>
      </c>
      <c r="B30928" s="10">
        <v>42901.145833333336</v>
      </c>
      <c r="C30928">
        <v>50399.550165000001</v>
      </c>
      <c r="D30928">
        <v>100.008</v>
      </c>
    </row>
    <row r="30929" spans="1:4">
      <c r="A30929" t="s">
        <v>326</v>
      </c>
      <c r="B30929" s="10">
        <v>42901.15625</v>
      </c>
      <c r="C30929">
        <v>50399.565168000001</v>
      </c>
      <c r="D30929">
        <v>60.012</v>
      </c>
    </row>
    <row r="30930" spans="1:4">
      <c r="A30930" t="s">
        <v>326</v>
      </c>
      <c r="B30930" s="10">
        <v>42901.166666666664</v>
      </c>
      <c r="C30930">
        <v>50399.575167000003</v>
      </c>
      <c r="D30930">
        <v>39.996000000000002</v>
      </c>
    </row>
    <row r="30931" spans="1:4">
      <c r="A30931" t="s">
        <v>326</v>
      </c>
      <c r="B30931" s="10">
        <v>42901.177083333336</v>
      </c>
      <c r="C30931">
        <v>50399.585165999997</v>
      </c>
      <c r="D30931">
        <v>39.996000000000002</v>
      </c>
    </row>
    <row r="30932" spans="1:4">
      <c r="A30932" t="s">
        <v>326</v>
      </c>
      <c r="B30932" s="10">
        <v>42901.1875</v>
      </c>
      <c r="C30932">
        <v>50399.595164999999</v>
      </c>
      <c r="D30932">
        <v>39.996000000000002</v>
      </c>
    </row>
    <row r="30933" spans="1:4">
      <c r="A30933" t="s">
        <v>326</v>
      </c>
      <c r="B30933" s="10">
        <v>42901.197916666664</v>
      </c>
      <c r="C30933">
        <v>50399.605164000001</v>
      </c>
      <c r="D30933">
        <v>39.996000000000002</v>
      </c>
    </row>
    <row r="30934" spans="1:4">
      <c r="A30934" t="s">
        <v>326</v>
      </c>
      <c r="B30934" s="10">
        <v>42901.208333333336</v>
      </c>
      <c r="C30934">
        <v>50399.615163000002</v>
      </c>
      <c r="D30934">
        <v>39.996000000000002</v>
      </c>
    </row>
    <row r="30935" spans="1:4">
      <c r="A30935" t="s">
        <v>326</v>
      </c>
      <c r="B30935" s="10">
        <v>42901.21875</v>
      </c>
      <c r="C30935">
        <v>50399.625161999997</v>
      </c>
      <c r="D30935">
        <v>39.996000000000002</v>
      </c>
    </row>
    <row r="30936" spans="1:4">
      <c r="A30936" t="s">
        <v>326</v>
      </c>
      <c r="B30936" s="10">
        <v>42901.229166666664</v>
      </c>
      <c r="C30936">
        <v>50399.635160999998</v>
      </c>
      <c r="D30936">
        <v>39.996000000000002</v>
      </c>
    </row>
    <row r="30937" spans="1:4">
      <c r="A30937" t="s">
        <v>326</v>
      </c>
      <c r="B30937" s="10">
        <v>42901.239583333336</v>
      </c>
      <c r="C30937">
        <v>50399.64516</v>
      </c>
      <c r="D30937">
        <v>39.996000000000002</v>
      </c>
    </row>
    <row r="30938" spans="1:4">
      <c r="A30938" t="s">
        <v>326</v>
      </c>
      <c r="B30938" s="10">
        <v>42901.25</v>
      </c>
      <c r="C30938">
        <v>50399.655159000002</v>
      </c>
      <c r="D30938">
        <v>39.996000000000002</v>
      </c>
    </row>
    <row r="30939" spans="1:4">
      <c r="A30939" t="s">
        <v>326</v>
      </c>
      <c r="B30939" s="10">
        <v>42901.260416666664</v>
      </c>
      <c r="C30939">
        <v>50399.660163</v>
      </c>
      <c r="D30939">
        <v>20.015999999999998</v>
      </c>
    </row>
    <row r="30940" spans="1:4">
      <c r="A30940" t="s">
        <v>326</v>
      </c>
      <c r="B30940" s="10">
        <v>42901.270833333336</v>
      </c>
      <c r="C30940">
        <v>50399.670162000002</v>
      </c>
      <c r="D30940">
        <v>39.996000000000002</v>
      </c>
    </row>
    <row r="30941" spans="1:4">
      <c r="A30941" t="s">
        <v>326</v>
      </c>
      <c r="B30941" s="10">
        <v>42901.28125</v>
      </c>
      <c r="C30941">
        <v>50400.190164</v>
      </c>
      <c r="D30941">
        <v>2080.0079999999998</v>
      </c>
    </row>
    <row r="30942" spans="1:4">
      <c r="A30942" t="s">
        <v>326</v>
      </c>
      <c r="B30942" s="10">
        <v>42901.291666666664</v>
      </c>
      <c r="C30942">
        <v>50400.195167999998</v>
      </c>
      <c r="D30942">
        <v>20.015999999999998</v>
      </c>
    </row>
    <row r="30943" spans="1:4">
      <c r="A30943" t="s">
        <v>326</v>
      </c>
      <c r="B30943" s="10">
        <v>42901.302083333336</v>
      </c>
      <c r="C30943">
        <v>50400.200171999997</v>
      </c>
      <c r="D30943">
        <v>20.015999999999998</v>
      </c>
    </row>
    <row r="30944" spans="1:4">
      <c r="A30944" t="s">
        <v>326</v>
      </c>
      <c r="B30944" s="10">
        <v>42901.3125</v>
      </c>
      <c r="C30944">
        <v>50400.205176000003</v>
      </c>
      <c r="D30944">
        <v>20.015999999999998</v>
      </c>
    </row>
    <row r="30945" spans="1:4">
      <c r="A30945" t="s">
        <v>326</v>
      </c>
      <c r="B30945" s="10">
        <v>42901.322916666664</v>
      </c>
      <c r="C30945">
        <v>50400.215174999998</v>
      </c>
      <c r="D30945">
        <v>39.996000000000002</v>
      </c>
    </row>
    <row r="30946" spans="1:4">
      <c r="A30946" t="s">
        <v>326</v>
      </c>
      <c r="B30946" s="10">
        <v>42901.333333333336</v>
      </c>
      <c r="C30946">
        <v>50400.225173999999</v>
      </c>
      <c r="D30946">
        <v>39.996000000000002</v>
      </c>
    </row>
    <row r="30947" spans="1:4">
      <c r="A30947" t="s">
        <v>326</v>
      </c>
      <c r="B30947" s="10">
        <v>42901.34375</v>
      </c>
      <c r="C30947">
        <v>50400.240177</v>
      </c>
      <c r="D30947">
        <v>60.012</v>
      </c>
    </row>
    <row r="30948" spans="1:4">
      <c r="A30948" t="s">
        <v>326</v>
      </c>
      <c r="B30948" s="10">
        <v>42901.354166666664</v>
      </c>
      <c r="C30948">
        <v>50400.250176000001</v>
      </c>
      <c r="D30948">
        <v>39.996000000000002</v>
      </c>
    </row>
    <row r="30949" spans="1:4">
      <c r="A30949" t="s">
        <v>326</v>
      </c>
      <c r="B30949" s="10">
        <v>42901.364583333336</v>
      </c>
      <c r="C30949">
        <v>50400.790176000002</v>
      </c>
      <c r="D30949">
        <v>2160</v>
      </c>
    </row>
    <row r="30950" spans="1:4">
      <c r="A30950" t="s">
        <v>326</v>
      </c>
      <c r="B30950" s="10">
        <v>42901.375</v>
      </c>
      <c r="C30950">
        <v>50400.795180000001</v>
      </c>
      <c r="D30950">
        <v>20.015999999999998</v>
      </c>
    </row>
    <row r="30951" spans="1:4">
      <c r="A30951" t="s">
        <v>326</v>
      </c>
      <c r="B30951" s="10">
        <v>42901.385416666664</v>
      </c>
      <c r="C30951">
        <v>50400.810183000001</v>
      </c>
      <c r="D30951">
        <v>60.012</v>
      </c>
    </row>
    <row r="30952" spans="1:4">
      <c r="A30952" t="s">
        <v>326</v>
      </c>
      <c r="B30952" s="10">
        <v>42901.395833333336</v>
      </c>
      <c r="C30952">
        <v>50400.820182000003</v>
      </c>
      <c r="D30952">
        <v>39.996000000000002</v>
      </c>
    </row>
    <row r="30953" spans="1:4">
      <c r="A30953" t="s">
        <v>326</v>
      </c>
      <c r="B30953" s="10">
        <v>42901.40625</v>
      </c>
      <c r="C30953">
        <v>50400.940178999997</v>
      </c>
      <c r="D30953">
        <v>479.988</v>
      </c>
    </row>
    <row r="30954" spans="1:4">
      <c r="A30954" t="s">
        <v>326</v>
      </c>
      <c r="B30954" s="10">
        <v>42901.416666666664</v>
      </c>
      <c r="C30954">
        <v>50401.405182000002</v>
      </c>
      <c r="D30954">
        <v>1860.0119999999999</v>
      </c>
    </row>
    <row r="30955" spans="1:4">
      <c r="A30955" t="s">
        <v>326</v>
      </c>
      <c r="B30955" s="10">
        <v>42901.427083333336</v>
      </c>
      <c r="C30955">
        <v>50401.470179999997</v>
      </c>
      <c r="D30955">
        <v>259.99200000000002</v>
      </c>
    </row>
    <row r="30956" spans="1:4">
      <c r="A30956" t="s">
        <v>326</v>
      </c>
      <c r="B30956" s="10">
        <v>42901.4375</v>
      </c>
      <c r="C30956">
        <v>50401.540181999997</v>
      </c>
      <c r="D30956">
        <v>280.00799999999998</v>
      </c>
    </row>
    <row r="30957" spans="1:4">
      <c r="A30957" t="s">
        <v>326</v>
      </c>
      <c r="B30957" s="10">
        <v>42901.447916666664</v>
      </c>
      <c r="C30957">
        <v>50401.600185000003</v>
      </c>
      <c r="D30957">
        <v>240.012</v>
      </c>
    </row>
    <row r="30958" spans="1:4">
      <c r="A30958" t="s">
        <v>326</v>
      </c>
      <c r="B30958" s="10">
        <v>42901.458333333336</v>
      </c>
      <c r="C30958">
        <v>50401.730180999999</v>
      </c>
      <c r="D30958">
        <v>519.98400000000004</v>
      </c>
    </row>
    <row r="30959" spans="1:4">
      <c r="A30959" t="s">
        <v>326</v>
      </c>
      <c r="B30959" s="10">
        <v>42901.46875</v>
      </c>
      <c r="C30959">
        <v>50401.945182000003</v>
      </c>
      <c r="D30959">
        <v>860.00400000000002</v>
      </c>
    </row>
    <row r="30960" spans="1:4">
      <c r="A30960" t="s">
        <v>326</v>
      </c>
      <c r="B30960" s="10">
        <v>42901.479166666664</v>
      </c>
      <c r="C30960">
        <v>50402.650178999997</v>
      </c>
      <c r="D30960">
        <v>2819.9879999999998</v>
      </c>
    </row>
    <row r="30961" spans="1:4">
      <c r="A30961" t="s">
        <v>326</v>
      </c>
      <c r="B30961" s="10">
        <v>42901.489583333336</v>
      </c>
      <c r="C30961">
        <v>50402.820180000002</v>
      </c>
      <c r="D30961">
        <v>680.00400000000002</v>
      </c>
    </row>
    <row r="30962" spans="1:4">
      <c r="A30962" t="s">
        <v>326</v>
      </c>
      <c r="B30962" s="10">
        <v>42901.5</v>
      </c>
      <c r="C30962">
        <v>50402.970182999998</v>
      </c>
      <c r="D30962">
        <v>600.01199999999994</v>
      </c>
    </row>
    <row r="30963" spans="1:4">
      <c r="A30963" t="s">
        <v>326</v>
      </c>
      <c r="B30963" s="10">
        <v>42901.510416666664</v>
      </c>
      <c r="C30963">
        <v>50403.070182000003</v>
      </c>
      <c r="D30963">
        <v>399.99599999999998</v>
      </c>
    </row>
    <row r="30964" spans="1:4">
      <c r="A30964" t="s">
        <v>326</v>
      </c>
      <c r="B30964" s="10">
        <v>42901.520833333336</v>
      </c>
      <c r="C30964">
        <v>50403.175185</v>
      </c>
      <c r="D30964">
        <v>420.012</v>
      </c>
    </row>
    <row r="30965" spans="1:4">
      <c r="A30965" t="s">
        <v>326</v>
      </c>
      <c r="B30965" s="10">
        <v>42901.53125</v>
      </c>
      <c r="C30965">
        <v>50403.280187999997</v>
      </c>
      <c r="D30965">
        <v>420.012</v>
      </c>
    </row>
    <row r="30966" spans="1:4">
      <c r="A30966" t="s">
        <v>326</v>
      </c>
      <c r="B30966" s="10">
        <v>42901.541666666664</v>
      </c>
      <c r="C30966">
        <v>50403.675189000001</v>
      </c>
      <c r="D30966">
        <v>1580.0039999999999</v>
      </c>
    </row>
    <row r="30967" spans="1:4">
      <c r="A30967" t="s">
        <v>326</v>
      </c>
      <c r="B30967" s="10">
        <v>42901.552083333336</v>
      </c>
      <c r="C30967">
        <v>50404.010187</v>
      </c>
      <c r="D30967">
        <v>1339.992</v>
      </c>
    </row>
    <row r="30968" spans="1:4">
      <c r="A30968" t="s">
        <v>326</v>
      </c>
      <c r="B30968" s="10">
        <v>42901.5625</v>
      </c>
      <c r="C30968">
        <v>50404.085184000003</v>
      </c>
      <c r="D30968">
        <v>299.988</v>
      </c>
    </row>
    <row r="30969" spans="1:4">
      <c r="A30969" t="s">
        <v>326</v>
      </c>
      <c r="B30969" s="10">
        <v>42901.572916666664</v>
      </c>
      <c r="C30969">
        <v>50404.155186000004</v>
      </c>
      <c r="D30969">
        <v>280.00799999999998</v>
      </c>
    </row>
    <row r="30970" spans="1:4">
      <c r="A30970" t="s">
        <v>326</v>
      </c>
      <c r="B30970" s="10">
        <v>42901.583333333336</v>
      </c>
      <c r="C30970">
        <v>50404.210185000004</v>
      </c>
      <c r="D30970">
        <v>219.99600000000001</v>
      </c>
    </row>
    <row r="30971" spans="1:4">
      <c r="A30971" t="s">
        <v>326</v>
      </c>
      <c r="B30971" s="10">
        <v>42901.59375</v>
      </c>
      <c r="C30971">
        <v>50404.270188000002</v>
      </c>
      <c r="D30971">
        <v>240.012</v>
      </c>
    </row>
    <row r="30972" spans="1:4">
      <c r="A30972" t="s">
        <v>326</v>
      </c>
      <c r="B30972" s="10">
        <v>42901.604166666664</v>
      </c>
      <c r="C30972">
        <v>50404.325187000002</v>
      </c>
      <c r="D30972">
        <v>219.99600000000001</v>
      </c>
    </row>
    <row r="30973" spans="1:4">
      <c r="A30973" t="s">
        <v>326</v>
      </c>
      <c r="B30973" s="10">
        <v>42901.614583333336</v>
      </c>
      <c r="C30973">
        <v>50404.380186000002</v>
      </c>
      <c r="D30973">
        <v>219.99600000000001</v>
      </c>
    </row>
    <row r="30974" spans="1:4">
      <c r="A30974" t="s">
        <v>326</v>
      </c>
      <c r="B30974" s="10">
        <v>42901.625</v>
      </c>
      <c r="C30974">
        <v>50404.430189999999</v>
      </c>
      <c r="D30974">
        <v>200.01599999999999</v>
      </c>
    </row>
    <row r="30975" spans="1:4">
      <c r="A30975" t="s">
        <v>326</v>
      </c>
      <c r="B30975" s="10">
        <v>42901.635416666664</v>
      </c>
      <c r="C30975">
        <v>50405.005190999997</v>
      </c>
      <c r="D30975">
        <v>2300.0039999999999</v>
      </c>
    </row>
    <row r="30976" spans="1:4">
      <c r="A30976" t="s">
        <v>326</v>
      </c>
      <c r="B30976" s="10">
        <v>42901.645833333336</v>
      </c>
      <c r="C30976">
        <v>50405.035188000002</v>
      </c>
      <c r="D30976">
        <v>119.988</v>
      </c>
    </row>
    <row r="30977" spans="1:4">
      <c r="A30977" t="s">
        <v>326</v>
      </c>
      <c r="B30977" s="10">
        <v>42901.65625</v>
      </c>
      <c r="C30977">
        <v>50405.065184999999</v>
      </c>
      <c r="D30977">
        <v>119.988</v>
      </c>
    </row>
    <row r="30978" spans="1:4">
      <c r="A30978" t="s">
        <v>326</v>
      </c>
      <c r="B30978" s="10">
        <v>42901.666666666664</v>
      </c>
      <c r="C30978">
        <v>50405.100186000003</v>
      </c>
      <c r="D30978">
        <v>140.00399999999999</v>
      </c>
    </row>
    <row r="30979" spans="1:4">
      <c r="A30979" t="s">
        <v>326</v>
      </c>
      <c r="B30979" s="10">
        <v>42901.677083333336</v>
      </c>
      <c r="C30979">
        <v>50405.130183000001</v>
      </c>
      <c r="D30979">
        <v>119.988</v>
      </c>
    </row>
    <row r="30980" spans="1:4">
      <c r="A30980" t="s">
        <v>326</v>
      </c>
      <c r="B30980" s="10">
        <v>42901.6875</v>
      </c>
      <c r="C30980">
        <v>50405.160179999999</v>
      </c>
      <c r="D30980">
        <v>119.988</v>
      </c>
    </row>
    <row r="30981" spans="1:4">
      <c r="A30981" t="s">
        <v>326</v>
      </c>
      <c r="B30981" s="10">
        <v>42901.697916666664</v>
      </c>
      <c r="C30981">
        <v>50405.695176000001</v>
      </c>
      <c r="D30981">
        <v>2139.9839999999999</v>
      </c>
    </row>
    <row r="30982" spans="1:4">
      <c r="A30982" t="s">
        <v>326</v>
      </c>
      <c r="B30982" s="10">
        <v>42901.708333333336</v>
      </c>
      <c r="C30982">
        <v>50405.730176999998</v>
      </c>
      <c r="D30982">
        <v>140.00399999999999</v>
      </c>
    </row>
    <row r="30983" spans="1:4">
      <c r="A30983" t="s">
        <v>326</v>
      </c>
      <c r="B30983" s="10">
        <v>42901.71875</v>
      </c>
      <c r="C30983">
        <v>50405.760174000003</v>
      </c>
      <c r="D30983">
        <v>119.988</v>
      </c>
    </row>
    <row r="30984" spans="1:4">
      <c r="A30984" t="s">
        <v>326</v>
      </c>
      <c r="B30984" s="10">
        <v>42901.729166666664</v>
      </c>
      <c r="C30984">
        <v>50405.790171000001</v>
      </c>
      <c r="D30984">
        <v>119.988</v>
      </c>
    </row>
    <row r="30985" spans="1:4">
      <c r="A30985" t="s">
        <v>326</v>
      </c>
      <c r="B30985" s="10">
        <v>42901.739583333336</v>
      </c>
      <c r="C30985">
        <v>50405.820167999998</v>
      </c>
      <c r="D30985">
        <v>119.988</v>
      </c>
    </row>
    <row r="30986" spans="1:4">
      <c r="A30986" t="s">
        <v>326</v>
      </c>
      <c r="B30986" s="10">
        <v>42901.75</v>
      </c>
      <c r="C30986">
        <v>50405.850165000003</v>
      </c>
      <c r="D30986">
        <v>119.988</v>
      </c>
    </row>
    <row r="30987" spans="1:4">
      <c r="A30987" t="s">
        <v>326</v>
      </c>
      <c r="B30987" s="10">
        <v>42901.760416666664</v>
      </c>
      <c r="C30987">
        <v>50405.875166999998</v>
      </c>
      <c r="D30987">
        <v>100.008</v>
      </c>
    </row>
    <row r="30988" spans="1:4">
      <c r="A30988" t="s">
        <v>326</v>
      </c>
      <c r="B30988" s="10">
        <v>42901.770833333336</v>
      </c>
      <c r="C30988">
        <v>50405.905164000003</v>
      </c>
      <c r="D30988">
        <v>119.988</v>
      </c>
    </row>
    <row r="30989" spans="1:4">
      <c r="A30989" t="s">
        <v>326</v>
      </c>
      <c r="B30989" s="10">
        <v>42901.78125</v>
      </c>
      <c r="C30989">
        <v>50405.930165999998</v>
      </c>
      <c r="D30989">
        <v>100.008</v>
      </c>
    </row>
    <row r="30990" spans="1:4">
      <c r="A30990" t="s">
        <v>326</v>
      </c>
      <c r="B30990" s="10">
        <v>42901.791666666664</v>
      </c>
      <c r="C30990">
        <v>50405.955168</v>
      </c>
      <c r="D30990">
        <v>100.008</v>
      </c>
    </row>
    <row r="30991" spans="1:4">
      <c r="A30991" t="s">
        <v>326</v>
      </c>
      <c r="B30991" s="10">
        <v>42901.802083333336</v>
      </c>
      <c r="C30991">
        <v>50405.975165999997</v>
      </c>
      <c r="D30991">
        <v>79.992000000000004</v>
      </c>
    </row>
    <row r="30992" spans="1:4">
      <c r="A30992" t="s">
        <v>326</v>
      </c>
      <c r="B30992" s="10">
        <v>42901.8125</v>
      </c>
      <c r="C30992">
        <v>50405.995164</v>
      </c>
      <c r="D30992">
        <v>79.992000000000004</v>
      </c>
    </row>
    <row r="30993" spans="1:4">
      <c r="A30993" t="s">
        <v>326</v>
      </c>
      <c r="B30993" s="10">
        <v>42901.822916666664</v>
      </c>
      <c r="C30993">
        <v>50406.030164999996</v>
      </c>
      <c r="D30993">
        <v>140.00399999999999</v>
      </c>
    </row>
    <row r="30994" spans="1:4">
      <c r="A30994" t="s">
        <v>326</v>
      </c>
      <c r="B30994" s="10">
        <v>42901.833333333336</v>
      </c>
      <c r="C30994">
        <v>50406.065166</v>
      </c>
      <c r="D30994">
        <v>140.00399999999999</v>
      </c>
    </row>
    <row r="30995" spans="1:4">
      <c r="A30995" t="s">
        <v>326</v>
      </c>
      <c r="B30995" s="10">
        <v>42901.84375</v>
      </c>
      <c r="C30995">
        <v>50406.100166999997</v>
      </c>
      <c r="D30995">
        <v>140.00399999999999</v>
      </c>
    </row>
    <row r="30996" spans="1:4">
      <c r="A30996" t="s">
        <v>326</v>
      </c>
      <c r="B30996" s="10">
        <v>42901.854166666664</v>
      </c>
      <c r="C30996">
        <v>50406.130164000002</v>
      </c>
      <c r="D30996">
        <v>119.988</v>
      </c>
    </row>
    <row r="30997" spans="1:4">
      <c r="A30997" t="s">
        <v>326</v>
      </c>
      <c r="B30997" s="10">
        <v>42901.864583333336</v>
      </c>
      <c r="C30997">
        <v>50406.180167999999</v>
      </c>
      <c r="D30997">
        <v>200.01599999999999</v>
      </c>
    </row>
    <row r="30998" spans="1:4">
      <c r="A30998" t="s">
        <v>326</v>
      </c>
      <c r="B30998" s="10">
        <v>42901.875</v>
      </c>
      <c r="C30998">
        <v>50406.205170000001</v>
      </c>
      <c r="D30998">
        <v>100.008</v>
      </c>
    </row>
    <row r="30999" spans="1:4">
      <c r="A30999" t="s">
        <v>326</v>
      </c>
      <c r="B30999" s="10">
        <v>42901.885416666664</v>
      </c>
      <c r="C30999">
        <v>50406.225167999997</v>
      </c>
      <c r="D30999">
        <v>79.992000000000004</v>
      </c>
    </row>
    <row r="31000" spans="1:4">
      <c r="A31000" t="s">
        <v>326</v>
      </c>
      <c r="B31000" s="10">
        <v>42901.895833333336</v>
      </c>
      <c r="C31000">
        <v>50406.245166000001</v>
      </c>
      <c r="D31000">
        <v>79.992000000000004</v>
      </c>
    </row>
    <row r="31001" spans="1:4">
      <c r="A31001" t="s">
        <v>326</v>
      </c>
      <c r="B31001" s="10">
        <v>42901.90625</v>
      </c>
      <c r="C31001">
        <v>50406.265163999997</v>
      </c>
      <c r="D31001">
        <v>79.992000000000004</v>
      </c>
    </row>
    <row r="31002" spans="1:4">
      <c r="A31002" t="s">
        <v>326</v>
      </c>
      <c r="B31002" s="10">
        <v>42901.916666666664</v>
      </c>
      <c r="C31002">
        <v>50406.270168000003</v>
      </c>
      <c r="D31002">
        <v>20.015999999999998</v>
      </c>
    </row>
    <row r="31003" spans="1:4">
      <c r="A31003" t="s">
        <v>326</v>
      </c>
      <c r="B31003" s="10">
        <v>42901.927083333336</v>
      </c>
      <c r="C31003">
        <v>50406.275172000001</v>
      </c>
      <c r="D31003">
        <v>20.015999999999998</v>
      </c>
    </row>
    <row r="31004" spans="1:4">
      <c r="A31004" t="s">
        <v>326</v>
      </c>
      <c r="B31004" s="10">
        <v>42901.9375</v>
      </c>
      <c r="C31004">
        <v>50406.280176</v>
      </c>
      <c r="D31004">
        <v>20.015999999999998</v>
      </c>
    </row>
    <row r="31005" spans="1:4">
      <c r="A31005" t="s">
        <v>326</v>
      </c>
      <c r="B31005" s="10">
        <v>42901.947916666664</v>
      </c>
      <c r="C31005">
        <v>50406.285179999999</v>
      </c>
      <c r="D31005">
        <v>20.015999999999998</v>
      </c>
    </row>
    <row r="31006" spans="1:4">
      <c r="A31006" t="s">
        <v>326</v>
      </c>
      <c r="B31006" s="10">
        <v>42901.958333333336</v>
      </c>
      <c r="C31006">
        <v>50406.290183999998</v>
      </c>
      <c r="D31006">
        <v>20.015999999999998</v>
      </c>
    </row>
    <row r="31007" spans="1:4">
      <c r="A31007" t="s">
        <v>326</v>
      </c>
      <c r="B31007" s="10">
        <v>42901.96875</v>
      </c>
      <c r="C31007">
        <v>50406.295187999996</v>
      </c>
      <c r="D31007">
        <v>20.015999999999998</v>
      </c>
    </row>
    <row r="31008" spans="1:4">
      <c r="A31008" t="s">
        <v>326</v>
      </c>
      <c r="B31008" s="10">
        <v>42901.979166666664</v>
      </c>
      <c r="C31008">
        <v>50406.300192000002</v>
      </c>
      <c r="D31008">
        <v>20.015999999999998</v>
      </c>
    </row>
    <row r="31009" spans="1:4">
      <c r="A31009" t="s">
        <v>326</v>
      </c>
      <c r="B31009" s="10">
        <v>42901.989583333336</v>
      </c>
      <c r="C31009">
        <v>50406.305196000001</v>
      </c>
      <c r="D31009">
        <v>20.015999999999998</v>
      </c>
    </row>
    <row r="31010" spans="1:4">
      <c r="A31010" t="s">
        <v>326</v>
      </c>
      <c r="B31010" s="10">
        <v>42902</v>
      </c>
      <c r="C31010">
        <v>50406.308590000001</v>
      </c>
      <c r="D31010">
        <v>20.015999999999998</v>
      </c>
    </row>
    <row r="31011" spans="1:4">
      <c r="A31011" t="s">
        <v>326</v>
      </c>
      <c r="B31011" s="10">
        <v>42902.010416666664</v>
      </c>
      <c r="C31011">
        <v>50406.313593999999</v>
      </c>
      <c r="D31011">
        <v>20.015999999999998</v>
      </c>
    </row>
    <row r="31012" spans="1:4">
      <c r="A31012" t="s">
        <v>326</v>
      </c>
      <c r="B31012" s="10">
        <v>42902.020833333336</v>
      </c>
      <c r="C31012">
        <v>50406.313593999999</v>
      </c>
      <c r="D31012">
        <v>0</v>
      </c>
    </row>
    <row r="31013" spans="1:4">
      <c r="A31013" t="s">
        <v>326</v>
      </c>
      <c r="B31013" s="10">
        <v>42902.03125</v>
      </c>
      <c r="C31013">
        <v>50406.318597999998</v>
      </c>
      <c r="D31013">
        <v>20.015999999999998</v>
      </c>
    </row>
    <row r="31014" spans="1:4">
      <c r="A31014" t="s">
        <v>326</v>
      </c>
      <c r="B31014" s="10">
        <v>42902.041666666664</v>
      </c>
      <c r="C31014">
        <v>50406.323601999997</v>
      </c>
      <c r="D31014">
        <v>20.015999999999998</v>
      </c>
    </row>
    <row r="31015" spans="1:4">
      <c r="A31015" t="s">
        <v>326</v>
      </c>
      <c r="B31015" s="10">
        <v>42902.052083333336</v>
      </c>
      <c r="C31015">
        <v>50406.328606000003</v>
      </c>
      <c r="D31015">
        <v>20.015999999999998</v>
      </c>
    </row>
    <row r="31016" spans="1:4">
      <c r="A31016" t="s">
        <v>326</v>
      </c>
      <c r="B31016" s="10">
        <v>42902.0625</v>
      </c>
      <c r="C31016">
        <v>50406.333610000001</v>
      </c>
      <c r="D31016">
        <v>20.015999999999998</v>
      </c>
    </row>
    <row r="31017" spans="1:4">
      <c r="A31017" t="s">
        <v>326</v>
      </c>
      <c r="B31017" s="10">
        <v>42902.072916666664</v>
      </c>
      <c r="C31017">
        <v>50406.338614</v>
      </c>
      <c r="D31017">
        <v>20.015999999999998</v>
      </c>
    </row>
    <row r="31018" spans="1:4">
      <c r="A31018" t="s">
        <v>326</v>
      </c>
      <c r="B31018" s="10">
        <v>42902.083333333336</v>
      </c>
      <c r="C31018">
        <v>50406.343617999999</v>
      </c>
      <c r="D31018">
        <v>20.015999999999998</v>
      </c>
    </row>
    <row r="31019" spans="1:4">
      <c r="A31019" t="s">
        <v>326</v>
      </c>
      <c r="B31019" s="10">
        <v>42902.09375</v>
      </c>
      <c r="C31019">
        <v>50406.348621999998</v>
      </c>
      <c r="D31019">
        <v>20.015999999999998</v>
      </c>
    </row>
    <row r="31020" spans="1:4">
      <c r="A31020" t="s">
        <v>326</v>
      </c>
      <c r="B31020" s="10">
        <v>42902.104166666664</v>
      </c>
      <c r="C31020">
        <v>50406.353625999996</v>
      </c>
      <c r="D31020">
        <v>20.015999999999998</v>
      </c>
    </row>
    <row r="31021" spans="1:4">
      <c r="A31021" t="s">
        <v>326</v>
      </c>
      <c r="B31021" s="10">
        <v>42902.114583333336</v>
      </c>
      <c r="C31021">
        <v>50406.358630000002</v>
      </c>
      <c r="D31021">
        <v>20.015999999999998</v>
      </c>
    </row>
    <row r="31022" spans="1:4">
      <c r="A31022" t="s">
        <v>326</v>
      </c>
      <c r="B31022" s="10">
        <v>42902.125</v>
      </c>
      <c r="C31022">
        <v>50406.358630000002</v>
      </c>
      <c r="D31022">
        <v>0</v>
      </c>
    </row>
    <row r="31023" spans="1:4">
      <c r="A31023" t="s">
        <v>326</v>
      </c>
      <c r="B31023" s="10">
        <v>42902.135416666664</v>
      </c>
      <c r="C31023">
        <v>50406.363634000001</v>
      </c>
      <c r="D31023">
        <v>20.015999999999998</v>
      </c>
    </row>
    <row r="31024" spans="1:4">
      <c r="A31024" t="s">
        <v>326</v>
      </c>
      <c r="B31024" s="10">
        <v>42902.145833333336</v>
      </c>
      <c r="C31024">
        <v>50406.368638</v>
      </c>
      <c r="D31024">
        <v>20.015999999999998</v>
      </c>
    </row>
    <row r="31025" spans="1:4">
      <c r="A31025" t="s">
        <v>326</v>
      </c>
      <c r="B31025" s="10">
        <v>42902.15625</v>
      </c>
      <c r="C31025">
        <v>50406.373641999999</v>
      </c>
      <c r="D31025">
        <v>20.015999999999998</v>
      </c>
    </row>
    <row r="31026" spans="1:4">
      <c r="A31026" t="s">
        <v>326</v>
      </c>
      <c r="B31026" s="10">
        <v>42902.166666666664</v>
      </c>
      <c r="C31026">
        <v>50406.378645999997</v>
      </c>
      <c r="D31026">
        <v>20.015999999999998</v>
      </c>
    </row>
    <row r="31027" spans="1:4">
      <c r="A31027" t="s">
        <v>326</v>
      </c>
      <c r="B31027" s="10">
        <v>42902.177083333336</v>
      </c>
      <c r="C31027">
        <v>50406.383650000003</v>
      </c>
      <c r="D31027">
        <v>20.015999999999998</v>
      </c>
    </row>
    <row r="31028" spans="1:4">
      <c r="A31028" t="s">
        <v>326</v>
      </c>
      <c r="B31028" s="10">
        <v>42902.1875</v>
      </c>
      <c r="C31028">
        <v>50406.388654000002</v>
      </c>
      <c r="D31028">
        <v>20.015999999999998</v>
      </c>
    </row>
    <row r="31029" spans="1:4">
      <c r="A31029" t="s">
        <v>326</v>
      </c>
      <c r="B31029" s="10">
        <v>42902.197916666664</v>
      </c>
      <c r="C31029">
        <v>50406.388654000002</v>
      </c>
      <c r="D31029">
        <v>0</v>
      </c>
    </row>
    <row r="31030" spans="1:4">
      <c r="A31030" t="s">
        <v>326</v>
      </c>
      <c r="B31030" s="10">
        <v>42902.208333333336</v>
      </c>
      <c r="C31030">
        <v>50406.393658000001</v>
      </c>
      <c r="D31030">
        <v>20.015999999999998</v>
      </c>
    </row>
    <row r="31031" spans="1:4">
      <c r="A31031" t="s">
        <v>326</v>
      </c>
      <c r="B31031" s="10">
        <v>42902.21875</v>
      </c>
      <c r="C31031">
        <v>50406.398662</v>
      </c>
      <c r="D31031">
        <v>20.015999999999998</v>
      </c>
    </row>
    <row r="31032" spans="1:4">
      <c r="A31032" t="s">
        <v>326</v>
      </c>
      <c r="B31032" s="10">
        <v>42902.229166666664</v>
      </c>
      <c r="C31032">
        <v>50406.403665999998</v>
      </c>
      <c r="D31032">
        <v>20.015999999999998</v>
      </c>
    </row>
    <row r="31033" spans="1:4">
      <c r="A31033" t="s">
        <v>326</v>
      </c>
      <c r="B31033" s="10">
        <v>42902.239583333336</v>
      </c>
      <c r="C31033">
        <v>50406.408669999997</v>
      </c>
      <c r="D31033">
        <v>20.015999999999998</v>
      </c>
    </row>
    <row r="31034" spans="1:4">
      <c r="A31034" t="s">
        <v>326</v>
      </c>
      <c r="B31034" s="10">
        <v>42902.25</v>
      </c>
      <c r="C31034">
        <v>50406.418668999999</v>
      </c>
      <c r="D31034">
        <v>39.996000000000002</v>
      </c>
    </row>
    <row r="31035" spans="1:4">
      <c r="A31035" t="s">
        <v>326</v>
      </c>
      <c r="B31035" s="10">
        <v>42902.260416666664</v>
      </c>
      <c r="C31035">
        <v>50406.423672999998</v>
      </c>
      <c r="D31035">
        <v>20.015999999999998</v>
      </c>
    </row>
    <row r="31036" spans="1:4">
      <c r="A31036" t="s">
        <v>326</v>
      </c>
      <c r="B31036" s="10">
        <v>42902.270833333336</v>
      </c>
      <c r="C31036">
        <v>50406.928672000002</v>
      </c>
      <c r="D31036">
        <v>2019.9960000000001</v>
      </c>
    </row>
    <row r="31037" spans="1:4">
      <c r="A31037" t="s">
        <v>326</v>
      </c>
      <c r="B31037" s="10">
        <v>42902.28125</v>
      </c>
      <c r="C31037">
        <v>50406.938671000004</v>
      </c>
      <c r="D31037">
        <v>39.996000000000002</v>
      </c>
    </row>
    <row r="31038" spans="1:4">
      <c r="A31038" t="s">
        <v>326</v>
      </c>
      <c r="B31038" s="10">
        <v>42902.291666666664</v>
      </c>
      <c r="C31038">
        <v>50406.948669999998</v>
      </c>
      <c r="D31038">
        <v>39.996000000000002</v>
      </c>
    </row>
    <row r="31039" spans="1:4">
      <c r="A31039" t="s">
        <v>326</v>
      </c>
      <c r="B31039" s="10">
        <v>42902.302083333336</v>
      </c>
      <c r="C31039">
        <v>50406.973672</v>
      </c>
      <c r="D31039">
        <v>100.008</v>
      </c>
    </row>
    <row r="31040" spans="1:4">
      <c r="A31040" t="s">
        <v>326</v>
      </c>
      <c r="B31040" s="10">
        <v>42902.3125</v>
      </c>
      <c r="C31040">
        <v>50406.998674000002</v>
      </c>
      <c r="D31040">
        <v>100.008</v>
      </c>
    </row>
    <row r="31041" spans="1:4">
      <c r="A31041" t="s">
        <v>326</v>
      </c>
      <c r="B31041" s="10">
        <v>42902.322916666664</v>
      </c>
      <c r="C31041">
        <v>50407.043674</v>
      </c>
      <c r="D31041">
        <v>180</v>
      </c>
    </row>
    <row r="31042" spans="1:4">
      <c r="A31042" t="s">
        <v>326</v>
      </c>
      <c r="B31042" s="10">
        <v>42902.333333333336</v>
      </c>
      <c r="C31042">
        <v>50407.08367</v>
      </c>
      <c r="D31042">
        <v>159.98400000000001</v>
      </c>
    </row>
    <row r="31043" spans="1:4">
      <c r="A31043" t="s">
        <v>326</v>
      </c>
      <c r="B31043" s="10">
        <v>42902.34375</v>
      </c>
      <c r="C31043">
        <v>50407.128669999998</v>
      </c>
      <c r="D31043">
        <v>180</v>
      </c>
    </row>
    <row r="31044" spans="1:4">
      <c r="A31044" t="s">
        <v>326</v>
      </c>
      <c r="B31044" s="10">
        <v>42902.354166666664</v>
      </c>
      <c r="C31044">
        <v>50407.173669999996</v>
      </c>
      <c r="D31044">
        <v>180</v>
      </c>
    </row>
    <row r="31045" spans="1:4">
      <c r="A31045" t="s">
        <v>326</v>
      </c>
      <c r="B31045" s="10">
        <v>42902.364583333336</v>
      </c>
      <c r="C31045">
        <v>50407.523671000003</v>
      </c>
      <c r="D31045">
        <v>1400.0039999999999</v>
      </c>
    </row>
    <row r="31046" spans="1:4">
      <c r="A31046" t="s">
        <v>326</v>
      </c>
      <c r="B31046" s="10">
        <v>42902.375</v>
      </c>
      <c r="C31046">
        <v>50407.783671999998</v>
      </c>
      <c r="D31046">
        <v>1040.0039999999999</v>
      </c>
    </row>
    <row r="31047" spans="1:4">
      <c r="A31047" t="s">
        <v>326</v>
      </c>
      <c r="B31047" s="10">
        <v>42902.385416666664</v>
      </c>
      <c r="C31047">
        <v>50407.898673999996</v>
      </c>
      <c r="D31047">
        <v>460.00799999999998</v>
      </c>
    </row>
    <row r="31048" spans="1:4">
      <c r="A31048" t="s">
        <v>326</v>
      </c>
      <c r="B31048" s="10">
        <v>42902.395833333336</v>
      </c>
      <c r="C31048">
        <v>50408.013676000002</v>
      </c>
      <c r="D31048">
        <v>460.00799999999998</v>
      </c>
    </row>
    <row r="31049" spans="1:4">
      <c r="A31049" t="s">
        <v>326</v>
      </c>
      <c r="B31049" s="10">
        <v>42902.40625</v>
      </c>
      <c r="C31049">
        <v>50408.128678000001</v>
      </c>
      <c r="D31049">
        <v>460.00799999999998</v>
      </c>
    </row>
    <row r="31050" spans="1:4">
      <c r="A31050" t="s">
        <v>326</v>
      </c>
      <c r="B31050" s="10">
        <v>42902.416666666664</v>
      </c>
      <c r="C31050">
        <v>50408.723677000002</v>
      </c>
      <c r="D31050">
        <v>2379.9960000000001</v>
      </c>
    </row>
    <row r="31051" spans="1:4">
      <c r="A31051" t="s">
        <v>326</v>
      </c>
      <c r="B31051" s="10">
        <v>42902.427083333336</v>
      </c>
      <c r="C31051">
        <v>50408.833675000002</v>
      </c>
      <c r="D31051">
        <v>439.99200000000002</v>
      </c>
    </row>
    <row r="31052" spans="1:4">
      <c r="A31052" t="s">
        <v>326</v>
      </c>
      <c r="B31052" s="10">
        <v>42902.4375</v>
      </c>
      <c r="C31052">
        <v>50408.893678</v>
      </c>
      <c r="D31052">
        <v>240.012</v>
      </c>
    </row>
    <row r="31053" spans="1:4">
      <c r="A31053" t="s">
        <v>326</v>
      </c>
      <c r="B31053" s="10">
        <v>42902.447916666664</v>
      </c>
      <c r="C31053">
        <v>50408.948677</v>
      </c>
      <c r="D31053">
        <v>219.99600000000001</v>
      </c>
    </row>
    <row r="31054" spans="1:4">
      <c r="A31054" t="s">
        <v>326</v>
      </c>
      <c r="B31054" s="10">
        <v>42902.458333333336</v>
      </c>
      <c r="C31054">
        <v>50409.003676</v>
      </c>
      <c r="D31054">
        <v>219.99600000000001</v>
      </c>
    </row>
    <row r="31055" spans="1:4">
      <c r="A31055" t="s">
        <v>326</v>
      </c>
      <c r="B31055" s="10">
        <v>42902.46875</v>
      </c>
      <c r="C31055">
        <v>50409.068674000002</v>
      </c>
      <c r="D31055">
        <v>259.99200000000002</v>
      </c>
    </row>
    <row r="31056" spans="1:4">
      <c r="A31056" t="s">
        <v>326</v>
      </c>
      <c r="B31056" s="10">
        <v>42902.479166666664</v>
      </c>
      <c r="C31056">
        <v>50409.398676999997</v>
      </c>
      <c r="D31056">
        <v>1320.0119999999999</v>
      </c>
    </row>
    <row r="31057" spans="1:4">
      <c r="A31057" t="s">
        <v>326</v>
      </c>
      <c r="B31057" s="10">
        <v>42902.489583333336</v>
      </c>
      <c r="C31057">
        <v>50409.718680999998</v>
      </c>
      <c r="D31057">
        <v>1280.0160000000001</v>
      </c>
    </row>
    <row r="31058" spans="1:4">
      <c r="A31058" t="s">
        <v>326</v>
      </c>
      <c r="B31058" s="10">
        <v>42902.5</v>
      </c>
      <c r="C31058">
        <v>50409.758676999998</v>
      </c>
      <c r="D31058">
        <v>159.98400000000001</v>
      </c>
    </row>
    <row r="31059" spans="1:4">
      <c r="A31059" t="s">
        <v>326</v>
      </c>
      <c r="B31059" s="10">
        <v>42902.510416666664</v>
      </c>
      <c r="C31059">
        <v>50409.798672999998</v>
      </c>
      <c r="D31059">
        <v>159.98400000000001</v>
      </c>
    </row>
    <row r="31060" spans="1:4">
      <c r="A31060" t="s">
        <v>326</v>
      </c>
      <c r="B31060" s="10">
        <v>42902.520833333336</v>
      </c>
      <c r="C31060">
        <v>50409.843673000003</v>
      </c>
      <c r="D31060">
        <v>180</v>
      </c>
    </row>
    <row r="31061" spans="1:4">
      <c r="A31061" t="s">
        <v>326</v>
      </c>
      <c r="B31061" s="10">
        <v>42902.53125</v>
      </c>
      <c r="C31061">
        <v>50409.883669000003</v>
      </c>
      <c r="D31061">
        <v>159.98400000000001</v>
      </c>
    </row>
    <row r="31062" spans="1:4">
      <c r="A31062" t="s">
        <v>326</v>
      </c>
      <c r="B31062" s="10">
        <v>42902.541666666664</v>
      </c>
      <c r="C31062">
        <v>50409.918669999999</v>
      </c>
      <c r="D31062">
        <v>140.00399999999999</v>
      </c>
    </row>
    <row r="31063" spans="1:4">
      <c r="A31063" t="s">
        <v>326</v>
      </c>
      <c r="B31063" s="10">
        <v>42902.552083333336</v>
      </c>
      <c r="C31063">
        <v>50409.953671000003</v>
      </c>
      <c r="D31063">
        <v>140.00399999999999</v>
      </c>
    </row>
    <row r="31064" spans="1:4">
      <c r="A31064" t="s">
        <v>326</v>
      </c>
      <c r="B31064" s="10">
        <v>42902.5625</v>
      </c>
      <c r="C31064">
        <v>50410.183675</v>
      </c>
      <c r="D31064">
        <v>920.01599999999996</v>
      </c>
    </row>
    <row r="31065" spans="1:4">
      <c r="A31065" t="s">
        <v>326</v>
      </c>
      <c r="B31065" s="10">
        <v>42902.572916666664</v>
      </c>
      <c r="C31065">
        <v>50410.568677000003</v>
      </c>
      <c r="D31065">
        <v>1540.008</v>
      </c>
    </row>
    <row r="31066" spans="1:4">
      <c r="A31066" t="s">
        <v>326</v>
      </c>
      <c r="B31066" s="10">
        <v>42902.583333333336</v>
      </c>
      <c r="C31066">
        <v>50410.623676000003</v>
      </c>
      <c r="D31066">
        <v>219.99600000000001</v>
      </c>
    </row>
    <row r="31067" spans="1:4">
      <c r="A31067" t="s">
        <v>326</v>
      </c>
      <c r="B31067" s="10">
        <v>42902.59375</v>
      </c>
      <c r="C31067">
        <v>50410.683679000002</v>
      </c>
      <c r="D31067">
        <v>240.012</v>
      </c>
    </row>
    <row r="31068" spans="1:4">
      <c r="A31068" t="s">
        <v>326</v>
      </c>
      <c r="B31068" s="10">
        <v>42902.604166666664</v>
      </c>
      <c r="C31068">
        <v>50410.748677000003</v>
      </c>
      <c r="D31068">
        <v>259.99200000000002</v>
      </c>
    </row>
    <row r="31069" spans="1:4">
      <c r="A31069" t="s">
        <v>326</v>
      </c>
      <c r="B31069" s="10">
        <v>42902.614583333336</v>
      </c>
      <c r="C31069">
        <v>50410.828677999998</v>
      </c>
      <c r="D31069">
        <v>320.00400000000002</v>
      </c>
    </row>
    <row r="31070" spans="1:4">
      <c r="A31070" t="s">
        <v>326</v>
      </c>
      <c r="B31070" s="10">
        <v>42902.625</v>
      </c>
      <c r="C31070">
        <v>50410.918678000002</v>
      </c>
      <c r="D31070">
        <v>360</v>
      </c>
    </row>
    <row r="31071" spans="1:4">
      <c r="A31071" t="s">
        <v>326</v>
      </c>
      <c r="B31071" s="10">
        <v>42902.635416666664</v>
      </c>
      <c r="C31071">
        <v>50411.008677999998</v>
      </c>
      <c r="D31071">
        <v>360</v>
      </c>
    </row>
    <row r="31072" spans="1:4">
      <c r="A31072" t="s">
        <v>326</v>
      </c>
      <c r="B31072" s="10">
        <v>42902.645833333336</v>
      </c>
      <c r="C31072">
        <v>50411.093674000003</v>
      </c>
      <c r="D31072">
        <v>339.98399999999998</v>
      </c>
    </row>
    <row r="31073" spans="1:4">
      <c r="A31073" t="s">
        <v>326</v>
      </c>
      <c r="B31073" s="10">
        <v>42902.65625</v>
      </c>
      <c r="C31073">
        <v>50411.173674999998</v>
      </c>
      <c r="D31073">
        <v>320.00400000000002</v>
      </c>
    </row>
    <row r="31074" spans="1:4">
      <c r="A31074" t="s">
        <v>326</v>
      </c>
      <c r="B31074" s="10">
        <v>42902.666666666664</v>
      </c>
      <c r="C31074">
        <v>50411.753670999999</v>
      </c>
      <c r="D31074">
        <v>2319.9839999999999</v>
      </c>
    </row>
    <row r="31075" spans="1:4">
      <c r="A31075" t="s">
        <v>326</v>
      </c>
      <c r="B31075" s="10">
        <v>42902.677083333336</v>
      </c>
      <c r="C31075">
        <v>50411.798670999997</v>
      </c>
      <c r="D31075">
        <v>180</v>
      </c>
    </row>
    <row r="31076" spans="1:4">
      <c r="A31076" t="s">
        <v>326</v>
      </c>
      <c r="B31076" s="10">
        <v>42902.6875</v>
      </c>
      <c r="C31076">
        <v>50411.848675000001</v>
      </c>
      <c r="D31076">
        <v>200.01599999999999</v>
      </c>
    </row>
    <row r="31077" spans="1:4">
      <c r="A31077" t="s">
        <v>326</v>
      </c>
      <c r="B31077" s="10">
        <v>42902.697916666664</v>
      </c>
      <c r="C31077">
        <v>50411.893674999999</v>
      </c>
      <c r="D31077">
        <v>180</v>
      </c>
    </row>
    <row r="31078" spans="1:4">
      <c r="A31078" t="s">
        <v>326</v>
      </c>
      <c r="B31078" s="10">
        <v>42902.708333333336</v>
      </c>
      <c r="C31078">
        <v>50411.933670999999</v>
      </c>
      <c r="D31078">
        <v>159.98400000000001</v>
      </c>
    </row>
    <row r="31079" spans="1:4">
      <c r="A31079" t="s">
        <v>326</v>
      </c>
      <c r="B31079" s="10">
        <v>42902.71875</v>
      </c>
      <c r="C31079">
        <v>50411.968672000003</v>
      </c>
      <c r="D31079">
        <v>140.00399999999999</v>
      </c>
    </row>
    <row r="31080" spans="1:4">
      <c r="A31080" t="s">
        <v>326</v>
      </c>
      <c r="B31080" s="10">
        <v>42902.729166666664</v>
      </c>
      <c r="C31080">
        <v>50412.003672999999</v>
      </c>
      <c r="D31080">
        <v>140.00399999999999</v>
      </c>
    </row>
    <row r="31081" spans="1:4">
      <c r="A31081" t="s">
        <v>326</v>
      </c>
      <c r="B31081" s="10">
        <v>42902.739583333336</v>
      </c>
      <c r="C31081">
        <v>50412.038674000003</v>
      </c>
      <c r="D31081">
        <v>140.00399999999999</v>
      </c>
    </row>
    <row r="31082" spans="1:4">
      <c r="A31082" t="s">
        <v>326</v>
      </c>
      <c r="B31082" s="10">
        <v>42902.75</v>
      </c>
      <c r="C31082">
        <v>50412.068671000001</v>
      </c>
      <c r="D31082">
        <v>119.988</v>
      </c>
    </row>
    <row r="31083" spans="1:4">
      <c r="A31083" t="s">
        <v>326</v>
      </c>
      <c r="B31083" s="10">
        <v>42902.760416666664</v>
      </c>
      <c r="C31083">
        <v>50412.098667999999</v>
      </c>
      <c r="D31083">
        <v>119.988</v>
      </c>
    </row>
    <row r="31084" spans="1:4">
      <c r="A31084" t="s">
        <v>326</v>
      </c>
      <c r="B31084" s="10">
        <v>42902.770833333336</v>
      </c>
      <c r="C31084">
        <v>50412.128664999997</v>
      </c>
      <c r="D31084">
        <v>119.988</v>
      </c>
    </row>
    <row r="31085" spans="1:4">
      <c r="A31085" t="s">
        <v>326</v>
      </c>
      <c r="B31085" s="10">
        <v>42902.78125</v>
      </c>
      <c r="C31085">
        <v>50412.158662000002</v>
      </c>
      <c r="D31085">
        <v>119.988</v>
      </c>
    </row>
    <row r="31086" spans="1:4">
      <c r="A31086" t="s">
        <v>326</v>
      </c>
      <c r="B31086" s="10">
        <v>42902.791666666664</v>
      </c>
      <c r="C31086">
        <v>50412.183663999996</v>
      </c>
      <c r="D31086">
        <v>100.008</v>
      </c>
    </row>
    <row r="31087" spans="1:4">
      <c r="A31087" t="s">
        <v>326</v>
      </c>
      <c r="B31087" s="10">
        <v>42902.802083333336</v>
      </c>
      <c r="C31087">
        <v>50412.208665999999</v>
      </c>
      <c r="D31087">
        <v>100.008</v>
      </c>
    </row>
    <row r="31088" spans="1:4">
      <c r="A31088" t="s">
        <v>326</v>
      </c>
      <c r="B31088" s="10">
        <v>42902.8125</v>
      </c>
      <c r="C31088">
        <v>50412.233668000001</v>
      </c>
      <c r="D31088">
        <v>100.008</v>
      </c>
    </row>
    <row r="31089" spans="1:4">
      <c r="A31089" t="s">
        <v>326</v>
      </c>
      <c r="B31089" s="10">
        <v>42902.822916666664</v>
      </c>
      <c r="C31089">
        <v>50412.258670000003</v>
      </c>
      <c r="D31089">
        <v>100.008</v>
      </c>
    </row>
    <row r="31090" spans="1:4">
      <c r="A31090" t="s">
        <v>326</v>
      </c>
      <c r="B31090" s="10">
        <v>42902.833333333336</v>
      </c>
      <c r="C31090">
        <v>50412.278667999999</v>
      </c>
      <c r="D31090">
        <v>79.992000000000004</v>
      </c>
    </row>
    <row r="31091" spans="1:4">
      <c r="A31091" t="s">
        <v>326</v>
      </c>
      <c r="B31091" s="10">
        <v>42902.84375</v>
      </c>
      <c r="C31091">
        <v>50412.298666000002</v>
      </c>
      <c r="D31091">
        <v>79.992000000000004</v>
      </c>
    </row>
    <row r="31092" spans="1:4">
      <c r="A31092" t="s">
        <v>326</v>
      </c>
      <c r="B31092" s="10">
        <v>42902.854166666664</v>
      </c>
      <c r="C31092">
        <v>50412.318663999999</v>
      </c>
      <c r="D31092">
        <v>79.992000000000004</v>
      </c>
    </row>
    <row r="31093" spans="1:4">
      <c r="A31093" t="s">
        <v>326</v>
      </c>
      <c r="B31093" s="10">
        <v>42902.864583333336</v>
      </c>
      <c r="C31093">
        <v>50412.358659999998</v>
      </c>
      <c r="D31093">
        <v>159.98400000000001</v>
      </c>
    </row>
    <row r="31094" spans="1:4">
      <c r="A31094" t="s">
        <v>326</v>
      </c>
      <c r="B31094" s="10">
        <v>42902.875</v>
      </c>
      <c r="C31094">
        <v>50412.368659</v>
      </c>
      <c r="D31094">
        <v>39.996000000000002</v>
      </c>
    </row>
    <row r="31095" spans="1:4">
      <c r="A31095" t="s">
        <v>326</v>
      </c>
      <c r="B31095" s="10">
        <v>42902.885416666664</v>
      </c>
      <c r="C31095">
        <v>50412.373662999998</v>
      </c>
      <c r="D31095">
        <v>20.015999999999998</v>
      </c>
    </row>
    <row r="31096" spans="1:4">
      <c r="A31096" t="s">
        <v>326</v>
      </c>
      <c r="B31096" s="10">
        <v>42902.895833333336</v>
      </c>
      <c r="C31096">
        <v>50412.383662</v>
      </c>
      <c r="D31096">
        <v>39.996000000000002</v>
      </c>
    </row>
    <row r="31097" spans="1:4">
      <c r="A31097" t="s">
        <v>326</v>
      </c>
      <c r="B31097" s="10">
        <v>42902.90625</v>
      </c>
      <c r="C31097">
        <v>50412.393661000002</v>
      </c>
      <c r="D31097">
        <v>39.996000000000002</v>
      </c>
    </row>
    <row r="31098" spans="1:4">
      <c r="A31098" t="s">
        <v>326</v>
      </c>
      <c r="B31098" s="10">
        <v>42902.916666666664</v>
      </c>
      <c r="C31098">
        <v>50412.398665000001</v>
      </c>
      <c r="D31098">
        <v>20.015999999999998</v>
      </c>
    </row>
    <row r="31099" spans="1:4">
      <c r="A31099" t="s">
        <v>326</v>
      </c>
      <c r="B31099" s="10">
        <v>42902.927083333336</v>
      </c>
      <c r="C31099">
        <v>50412.408664000002</v>
      </c>
      <c r="D31099">
        <v>39.996000000000002</v>
      </c>
    </row>
    <row r="31100" spans="1:4">
      <c r="A31100" t="s">
        <v>326</v>
      </c>
      <c r="B31100" s="10">
        <v>42902.9375</v>
      </c>
      <c r="C31100">
        <v>50412.418662999997</v>
      </c>
      <c r="D31100">
        <v>39.996000000000002</v>
      </c>
    </row>
    <row r="31101" spans="1:4">
      <c r="A31101" t="s">
        <v>326</v>
      </c>
      <c r="B31101" s="10">
        <v>42902.947916666664</v>
      </c>
      <c r="C31101">
        <v>50412.423667000003</v>
      </c>
      <c r="D31101">
        <v>20.015999999999998</v>
      </c>
    </row>
    <row r="31102" spans="1:4">
      <c r="A31102" t="s">
        <v>326</v>
      </c>
      <c r="B31102" s="10">
        <v>42902.958333333336</v>
      </c>
      <c r="C31102">
        <v>50412.433665999997</v>
      </c>
      <c r="D31102">
        <v>39.996000000000002</v>
      </c>
    </row>
    <row r="31103" spans="1:4">
      <c r="A31103" t="s">
        <v>326</v>
      </c>
      <c r="B31103" s="10">
        <v>42902.96875</v>
      </c>
      <c r="C31103">
        <v>50412.443664999999</v>
      </c>
      <c r="D31103">
        <v>39.996000000000002</v>
      </c>
    </row>
    <row r="31104" spans="1:4">
      <c r="A31104" t="s">
        <v>326</v>
      </c>
      <c r="B31104" s="10">
        <v>42902.979166666664</v>
      </c>
      <c r="C31104">
        <v>50412.448668999998</v>
      </c>
      <c r="D31104">
        <v>20.015999999999998</v>
      </c>
    </row>
    <row r="31105" spans="1:4">
      <c r="A31105" t="s">
        <v>326</v>
      </c>
      <c r="B31105" s="10">
        <v>42902.989583333336</v>
      </c>
      <c r="C31105">
        <v>50412.458667999999</v>
      </c>
      <c r="D31105">
        <v>39.996000000000002</v>
      </c>
    </row>
    <row r="31106" spans="1:4">
      <c r="A31106" t="s">
        <v>326</v>
      </c>
      <c r="B31106" s="10">
        <v>42903</v>
      </c>
      <c r="C31106">
        <v>50412.464840000001</v>
      </c>
      <c r="D31106">
        <v>20.015999999999998</v>
      </c>
    </row>
    <row r="31107" spans="1:4">
      <c r="A31107" t="s">
        <v>326</v>
      </c>
      <c r="B31107" s="10">
        <v>42903.010416666664</v>
      </c>
      <c r="C31107">
        <v>50412.474839000002</v>
      </c>
      <c r="D31107">
        <v>39.996000000000002</v>
      </c>
    </row>
    <row r="31108" spans="1:4">
      <c r="A31108" t="s">
        <v>326</v>
      </c>
      <c r="B31108" s="10">
        <v>42903.020833333336</v>
      </c>
      <c r="C31108">
        <v>50412.479843000001</v>
      </c>
      <c r="D31108">
        <v>20.015999999999998</v>
      </c>
    </row>
    <row r="31109" spans="1:4">
      <c r="A31109" t="s">
        <v>326</v>
      </c>
      <c r="B31109" s="10">
        <v>42903.03125</v>
      </c>
      <c r="C31109">
        <v>50412.489842000003</v>
      </c>
      <c r="D31109">
        <v>39.996000000000002</v>
      </c>
    </row>
    <row r="31110" spans="1:4">
      <c r="A31110" t="s">
        <v>326</v>
      </c>
      <c r="B31110" s="10">
        <v>42903.041666666664</v>
      </c>
      <c r="C31110">
        <v>50412.494846000001</v>
      </c>
      <c r="D31110">
        <v>20.015999999999998</v>
      </c>
    </row>
    <row r="31111" spans="1:4">
      <c r="A31111" t="s">
        <v>326</v>
      </c>
      <c r="B31111" s="10">
        <v>42903.052083333336</v>
      </c>
      <c r="C31111">
        <v>50412.504845000003</v>
      </c>
      <c r="D31111">
        <v>39.996000000000002</v>
      </c>
    </row>
    <row r="31112" spans="1:4">
      <c r="A31112" t="s">
        <v>326</v>
      </c>
      <c r="B31112" s="10">
        <v>42903.0625</v>
      </c>
      <c r="C31112">
        <v>50412.509849000002</v>
      </c>
      <c r="D31112">
        <v>20.015999999999998</v>
      </c>
    </row>
    <row r="31113" spans="1:4">
      <c r="A31113" t="s">
        <v>326</v>
      </c>
      <c r="B31113" s="10">
        <v>42903.072916666664</v>
      </c>
      <c r="C31113">
        <v>50412.519848000004</v>
      </c>
      <c r="D31113">
        <v>39.996000000000002</v>
      </c>
    </row>
    <row r="31114" spans="1:4">
      <c r="A31114" t="s">
        <v>326</v>
      </c>
      <c r="B31114" s="10">
        <v>42903.083333333336</v>
      </c>
      <c r="C31114">
        <v>50412.524852000002</v>
      </c>
      <c r="D31114">
        <v>20.015999999999998</v>
      </c>
    </row>
    <row r="31115" spans="1:4">
      <c r="A31115" t="s">
        <v>326</v>
      </c>
      <c r="B31115" s="10">
        <v>42903.09375</v>
      </c>
      <c r="C31115">
        <v>50412.534850999997</v>
      </c>
      <c r="D31115">
        <v>39.996000000000002</v>
      </c>
    </row>
    <row r="31116" spans="1:4">
      <c r="A31116" t="s">
        <v>326</v>
      </c>
      <c r="B31116" s="10">
        <v>42903.104166666664</v>
      </c>
      <c r="C31116">
        <v>50412.539855000003</v>
      </c>
      <c r="D31116">
        <v>20.015999999999998</v>
      </c>
    </row>
    <row r="31117" spans="1:4">
      <c r="A31117" t="s">
        <v>326</v>
      </c>
      <c r="B31117" s="10">
        <v>42903.114583333336</v>
      </c>
      <c r="C31117">
        <v>50412.544859000001</v>
      </c>
      <c r="D31117">
        <v>20.015999999999998</v>
      </c>
    </row>
    <row r="31118" spans="1:4">
      <c r="A31118" t="s">
        <v>326</v>
      </c>
      <c r="B31118" s="10">
        <v>42903.125</v>
      </c>
      <c r="C31118">
        <v>50412.554858000003</v>
      </c>
      <c r="D31118">
        <v>39.996000000000002</v>
      </c>
    </row>
    <row r="31119" spans="1:4">
      <c r="A31119" t="s">
        <v>326</v>
      </c>
      <c r="B31119" s="10">
        <v>42903.135416666664</v>
      </c>
      <c r="C31119">
        <v>50412.559862000002</v>
      </c>
      <c r="D31119">
        <v>20.015999999999998</v>
      </c>
    </row>
    <row r="31120" spans="1:4">
      <c r="A31120" t="s">
        <v>326</v>
      </c>
      <c r="B31120" s="10">
        <v>42903.145833333336</v>
      </c>
      <c r="C31120">
        <v>50412.569861000004</v>
      </c>
      <c r="D31120">
        <v>39.996000000000002</v>
      </c>
    </row>
    <row r="31121" spans="1:4">
      <c r="A31121" t="s">
        <v>326</v>
      </c>
      <c r="B31121" s="10">
        <v>42903.15625</v>
      </c>
      <c r="C31121">
        <v>50412.574865000002</v>
      </c>
      <c r="D31121">
        <v>20.015999999999998</v>
      </c>
    </row>
    <row r="31122" spans="1:4">
      <c r="A31122" t="s">
        <v>326</v>
      </c>
      <c r="B31122" s="10">
        <v>42903.166666666664</v>
      </c>
      <c r="C31122">
        <v>50412.579869000001</v>
      </c>
      <c r="D31122">
        <v>20.015999999999998</v>
      </c>
    </row>
    <row r="31123" spans="1:4">
      <c r="A31123" t="s">
        <v>326</v>
      </c>
      <c r="B31123" s="10">
        <v>42903.177083333336</v>
      </c>
      <c r="C31123">
        <v>50412.589868000003</v>
      </c>
      <c r="D31123">
        <v>39.996000000000002</v>
      </c>
    </row>
    <row r="31124" spans="1:4">
      <c r="A31124" t="s">
        <v>326</v>
      </c>
      <c r="B31124" s="10">
        <v>42903.1875</v>
      </c>
      <c r="C31124">
        <v>50412.594872000001</v>
      </c>
      <c r="D31124">
        <v>20.015999999999998</v>
      </c>
    </row>
    <row r="31125" spans="1:4">
      <c r="A31125" t="s">
        <v>326</v>
      </c>
      <c r="B31125" s="10">
        <v>42903.197916666664</v>
      </c>
      <c r="C31125">
        <v>50412.599876</v>
      </c>
      <c r="D31125">
        <v>20.015999999999998</v>
      </c>
    </row>
    <row r="31126" spans="1:4">
      <c r="A31126" t="s">
        <v>326</v>
      </c>
      <c r="B31126" s="10">
        <v>42903.208333333336</v>
      </c>
      <c r="C31126">
        <v>50412.609875000002</v>
      </c>
      <c r="D31126">
        <v>39.996000000000002</v>
      </c>
    </row>
    <row r="31127" spans="1:4">
      <c r="A31127" t="s">
        <v>326</v>
      </c>
      <c r="B31127" s="10">
        <v>42903.21875</v>
      </c>
      <c r="C31127">
        <v>50412.614879000001</v>
      </c>
      <c r="D31127">
        <v>20.015999999999998</v>
      </c>
    </row>
    <row r="31128" spans="1:4">
      <c r="A31128" t="s">
        <v>326</v>
      </c>
      <c r="B31128" s="10">
        <v>42903.229166666664</v>
      </c>
      <c r="C31128">
        <v>50412.619882999999</v>
      </c>
      <c r="D31128">
        <v>20.015999999999998</v>
      </c>
    </row>
    <row r="31129" spans="1:4">
      <c r="A31129" t="s">
        <v>326</v>
      </c>
      <c r="B31129" s="10">
        <v>42903.239583333336</v>
      </c>
      <c r="C31129">
        <v>50412.624886999998</v>
      </c>
      <c r="D31129">
        <v>20.015999999999998</v>
      </c>
    </row>
    <row r="31130" spans="1:4">
      <c r="A31130" t="s">
        <v>326</v>
      </c>
      <c r="B31130" s="10">
        <v>42903.25</v>
      </c>
      <c r="C31130">
        <v>50412.634886</v>
      </c>
      <c r="D31130">
        <v>39.996000000000002</v>
      </c>
    </row>
    <row r="31131" spans="1:4">
      <c r="A31131" t="s">
        <v>326</v>
      </c>
      <c r="B31131" s="10">
        <v>42903.260416666664</v>
      </c>
      <c r="C31131">
        <v>50412.639889999999</v>
      </c>
      <c r="D31131">
        <v>20.015999999999998</v>
      </c>
    </row>
    <row r="31132" spans="1:4">
      <c r="A31132" t="s">
        <v>326</v>
      </c>
      <c r="B31132" s="10">
        <v>42903.270833333336</v>
      </c>
      <c r="C31132">
        <v>50412.644893999997</v>
      </c>
      <c r="D31132">
        <v>20.015999999999998</v>
      </c>
    </row>
    <row r="31133" spans="1:4">
      <c r="A31133" t="s">
        <v>326</v>
      </c>
      <c r="B31133" s="10">
        <v>42903.28125</v>
      </c>
      <c r="C31133">
        <v>50412.649898000003</v>
      </c>
      <c r="D31133">
        <v>20.015999999999998</v>
      </c>
    </row>
    <row r="31134" spans="1:4">
      <c r="A31134" t="s">
        <v>326</v>
      </c>
      <c r="B31134" s="10">
        <v>42903.291666666664</v>
      </c>
      <c r="C31134">
        <v>50412.659896999998</v>
      </c>
      <c r="D31134">
        <v>39.996000000000002</v>
      </c>
    </row>
    <row r="31135" spans="1:4">
      <c r="A31135" t="s">
        <v>326</v>
      </c>
      <c r="B31135" s="10">
        <v>42903.302083333336</v>
      </c>
      <c r="C31135">
        <v>50412.664900999996</v>
      </c>
      <c r="D31135">
        <v>20.015999999999998</v>
      </c>
    </row>
    <row r="31136" spans="1:4">
      <c r="A31136" t="s">
        <v>326</v>
      </c>
      <c r="B31136" s="10">
        <v>42903.3125</v>
      </c>
      <c r="C31136">
        <v>50413.174904</v>
      </c>
      <c r="D31136">
        <v>2040.0119999999999</v>
      </c>
    </row>
    <row r="31137" spans="1:4">
      <c r="A31137" t="s">
        <v>326</v>
      </c>
      <c r="B31137" s="10">
        <v>42903.322916666664</v>
      </c>
      <c r="C31137">
        <v>50413.184903000001</v>
      </c>
      <c r="D31137">
        <v>39.996000000000002</v>
      </c>
    </row>
    <row r="31138" spans="1:4">
      <c r="A31138" t="s">
        <v>326</v>
      </c>
      <c r="B31138" s="10">
        <v>42903.333333333336</v>
      </c>
      <c r="C31138">
        <v>50413.189907</v>
      </c>
      <c r="D31138">
        <v>20.015999999999998</v>
      </c>
    </row>
    <row r="31139" spans="1:4">
      <c r="A31139" t="s">
        <v>326</v>
      </c>
      <c r="B31139" s="10">
        <v>42903.34375</v>
      </c>
      <c r="C31139">
        <v>50413.194910999999</v>
      </c>
      <c r="D31139">
        <v>20.015999999999998</v>
      </c>
    </row>
    <row r="31140" spans="1:4">
      <c r="A31140" t="s">
        <v>326</v>
      </c>
      <c r="B31140" s="10">
        <v>42903.354166666664</v>
      </c>
      <c r="C31140">
        <v>50413.20491</v>
      </c>
      <c r="D31140">
        <v>39.996000000000002</v>
      </c>
    </row>
    <row r="31141" spans="1:4">
      <c r="A31141" t="s">
        <v>326</v>
      </c>
      <c r="B31141" s="10">
        <v>42903.364583333336</v>
      </c>
      <c r="C31141">
        <v>50413.214909000002</v>
      </c>
      <c r="D31141">
        <v>39.996000000000002</v>
      </c>
    </row>
    <row r="31142" spans="1:4">
      <c r="A31142" t="s">
        <v>326</v>
      </c>
      <c r="B31142" s="10">
        <v>42903.375</v>
      </c>
      <c r="C31142">
        <v>50413.224907999997</v>
      </c>
      <c r="D31142">
        <v>39.996000000000002</v>
      </c>
    </row>
    <row r="31143" spans="1:4">
      <c r="A31143" t="s">
        <v>326</v>
      </c>
      <c r="B31143" s="10">
        <v>42903.385416666664</v>
      </c>
      <c r="C31143">
        <v>50413.229912000003</v>
      </c>
      <c r="D31143">
        <v>20.015999999999998</v>
      </c>
    </row>
    <row r="31144" spans="1:4">
      <c r="A31144" t="s">
        <v>326</v>
      </c>
      <c r="B31144" s="10">
        <v>42903.395833333336</v>
      </c>
      <c r="C31144">
        <v>50413.239910999997</v>
      </c>
      <c r="D31144">
        <v>39.996000000000002</v>
      </c>
    </row>
    <row r="31145" spans="1:4">
      <c r="A31145" t="s">
        <v>326</v>
      </c>
      <c r="B31145" s="10">
        <v>42903.40625</v>
      </c>
      <c r="C31145">
        <v>50413.249909999999</v>
      </c>
      <c r="D31145">
        <v>39.996000000000002</v>
      </c>
    </row>
    <row r="31146" spans="1:4">
      <c r="A31146" t="s">
        <v>326</v>
      </c>
      <c r="B31146" s="10">
        <v>42903.416666666664</v>
      </c>
      <c r="C31146">
        <v>50413.259909</v>
      </c>
      <c r="D31146">
        <v>39.996000000000002</v>
      </c>
    </row>
    <row r="31147" spans="1:4">
      <c r="A31147" t="s">
        <v>326</v>
      </c>
      <c r="B31147" s="10">
        <v>42903.427083333336</v>
      </c>
      <c r="C31147">
        <v>50413.269908000002</v>
      </c>
      <c r="D31147">
        <v>39.996000000000002</v>
      </c>
    </row>
    <row r="31148" spans="1:4">
      <c r="A31148" t="s">
        <v>326</v>
      </c>
      <c r="B31148" s="10">
        <v>42903.4375</v>
      </c>
      <c r="C31148">
        <v>50413.279906999996</v>
      </c>
      <c r="D31148">
        <v>39.996000000000002</v>
      </c>
    </row>
    <row r="31149" spans="1:4">
      <c r="A31149" t="s">
        <v>326</v>
      </c>
      <c r="B31149" s="10">
        <v>42903.447916666664</v>
      </c>
      <c r="C31149">
        <v>50413.289905999998</v>
      </c>
      <c r="D31149">
        <v>39.996000000000002</v>
      </c>
    </row>
    <row r="31150" spans="1:4">
      <c r="A31150" t="s">
        <v>326</v>
      </c>
      <c r="B31150" s="10">
        <v>42903.458333333336</v>
      </c>
      <c r="C31150">
        <v>50413.299905</v>
      </c>
      <c r="D31150">
        <v>39.996000000000002</v>
      </c>
    </row>
    <row r="31151" spans="1:4">
      <c r="A31151" t="s">
        <v>326</v>
      </c>
      <c r="B31151" s="10">
        <v>42903.46875</v>
      </c>
      <c r="C31151">
        <v>50413.309904000002</v>
      </c>
      <c r="D31151">
        <v>39.996000000000002</v>
      </c>
    </row>
    <row r="31152" spans="1:4">
      <c r="A31152" t="s">
        <v>326</v>
      </c>
      <c r="B31152" s="10">
        <v>42903.479166666664</v>
      </c>
      <c r="C31152">
        <v>50413.319903000003</v>
      </c>
      <c r="D31152">
        <v>39.996000000000002</v>
      </c>
    </row>
    <row r="31153" spans="1:4">
      <c r="A31153" t="s">
        <v>326</v>
      </c>
      <c r="B31153" s="10">
        <v>42903.489583333336</v>
      </c>
      <c r="C31153">
        <v>50413.324907000002</v>
      </c>
      <c r="D31153">
        <v>20.015999999999998</v>
      </c>
    </row>
    <row r="31154" spans="1:4">
      <c r="A31154" t="s">
        <v>326</v>
      </c>
      <c r="B31154" s="10">
        <v>42903.5</v>
      </c>
      <c r="C31154">
        <v>50413.334905999996</v>
      </c>
      <c r="D31154">
        <v>39.996000000000002</v>
      </c>
    </row>
    <row r="31155" spans="1:4">
      <c r="A31155" t="s">
        <v>326</v>
      </c>
      <c r="B31155" s="10">
        <v>42903.510416666664</v>
      </c>
      <c r="C31155">
        <v>50413.344904999998</v>
      </c>
      <c r="D31155">
        <v>39.996000000000002</v>
      </c>
    </row>
    <row r="31156" spans="1:4">
      <c r="A31156" t="s">
        <v>326</v>
      </c>
      <c r="B31156" s="10">
        <v>42903.520833333336</v>
      </c>
      <c r="C31156">
        <v>50413.354904</v>
      </c>
      <c r="D31156">
        <v>39.996000000000002</v>
      </c>
    </row>
    <row r="31157" spans="1:4">
      <c r="A31157" t="s">
        <v>326</v>
      </c>
      <c r="B31157" s="10">
        <v>42903.53125</v>
      </c>
      <c r="C31157">
        <v>50413.364903000002</v>
      </c>
      <c r="D31157">
        <v>39.996000000000002</v>
      </c>
    </row>
    <row r="31158" spans="1:4">
      <c r="A31158" t="s">
        <v>326</v>
      </c>
      <c r="B31158" s="10">
        <v>42903.541666666664</v>
      </c>
      <c r="C31158">
        <v>50413.369907</v>
      </c>
      <c r="D31158">
        <v>20.015999999999998</v>
      </c>
    </row>
    <row r="31159" spans="1:4">
      <c r="A31159" t="s">
        <v>326</v>
      </c>
      <c r="B31159" s="10">
        <v>42903.552083333336</v>
      </c>
      <c r="C31159">
        <v>50413.379906000002</v>
      </c>
      <c r="D31159">
        <v>39.996000000000002</v>
      </c>
    </row>
    <row r="31160" spans="1:4">
      <c r="A31160" t="s">
        <v>326</v>
      </c>
      <c r="B31160" s="10">
        <v>42903.5625</v>
      </c>
      <c r="C31160">
        <v>50413.389905000004</v>
      </c>
      <c r="D31160">
        <v>39.996000000000002</v>
      </c>
    </row>
    <row r="31161" spans="1:4">
      <c r="A31161" t="s">
        <v>326</v>
      </c>
      <c r="B31161" s="10">
        <v>42903.572916666664</v>
      </c>
      <c r="C31161">
        <v>50413.414906999998</v>
      </c>
      <c r="D31161">
        <v>100.008</v>
      </c>
    </row>
    <row r="31162" spans="1:4">
      <c r="A31162" t="s">
        <v>326</v>
      </c>
      <c r="B31162" s="10">
        <v>42903.583333333336</v>
      </c>
      <c r="C31162">
        <v>50413.439909000001</v>
      </c>
      <c r="D31162">
        <v>100.008</v>
      </c>
    </row>
    <row r="31163" spans="1:4">
      <c r="A31163" t="s">
        <v>326</v>
      </c>
      <c r="B31163" s="10">
        <v>42903.59375</v>
      </c>
      <c r="C31163">
        <v>50413.464911000003</v>
      </c>
      <c r="D31163">
        <v>100.008</v>
      </c>
    </row>
    <row r="31164" spans="1:4">
      <c r="A31164" t="s">
        <v>326</v>
      </c>
      <c r="B31164" s="10">
        <v>42903.604166666664</v>
      </c>
      <c r="C31164">
        <v>50413.489912999998</v>
      </c>
      <c r="D31164">
        <v>100.008</v>
      </c>
    </row>
    <row r="31165" spans="1:4">
      <c r="A31165" t="s">
        <v>326</v>
      </c>
      <c r="B31165" s="10">
        <v>42903.614583333336</v>
      </c>
      <c r="C31165">
        <v>50413.514915</v>
      </c>
      <c r="D31165">
        <v>100.008</v>
      </c>
    </row>
    <row r="31166" spans="1:4">
      <c r="A31166" t="s">
        <v>326</v>
      </c>
      <c r="B31166" s="10">
        <v>42903.625</v>
      </c>
      <c r="C31166">
        <v>50413.539917000002</v>
      </c>
      <c r="D31166">
        <v>100.008</v>
      </c>
    </row>
    <row r="31167" spans="1:4">
      <c r="A31167" t="s">
        <v>326</v>
      </c>
      <c r="B31167" s="10">
        <v>42903.635416666664</v>
      </c>
      <c r="C31167">
        <v>50413.559914999998</v>
      </c>
      <c r="D31167">
        <v>79.992000000000004</v>
      </c>
    </row>
    <row r="31168" spans="1:4">
      <c r="A31168" t="s">
        <v>326</v>
      </c>
      <c r="B31168" s="10">
        <v>42903.645833333336</v>
      </c>
      <c r="C31168">
        <v>50413.584917</v>
      </c>
      <c r="D31168">
        <v>100.008</v>
      </c>
    </row>
    <row r="31169" spans="1:4">
      <c r="A31169" t="s">
        <v>326</v>
      </c>
      <c r="B31169" s="10">
        <v>42903.65625</v>
      </c>
      <c r="C31169">
        <v>50413.604915000004</v>
      </c>
      <c r="D31169">
        <v>79.992000000000004</v>
      </c>
    </row>
    <row r="31170" spans="1:4">
      <c r="A31170" t="s">
        <v>326</v>
      </c>
      <c r="B31170" s="10">
        <v>42903.666666666664</v>
      </c>
      <c r="C31170">
        <v>50413.609919000002</v>
      </c>
      <c r="D31170">
        <v>20.015999999999998</v>
      </c>
    </row>
    <row r="31171" spans="1:4">
      <c r="A31171" t="s">
        <v>326</v>
      </c>
      <c r="B31171" s="10">
        <v>42903.677083333336</v>
      </c>
      <c r="C31171">
        <v>50413.619917999997</v>
      </c>
      <c r="D31171">
        <v>39.996000000000002</v>
      </c>
    </row>
    <row r="31172" spans="1:4">
      <c r="A31172" t="s">
        <v>326</v>
      </c>
      <c r="B31172" s="10">
        <v>42903.6875</v>
      </c>
      <c r="C31172">
        <v>50413.624922000003</v>
      </c>
      <c r="D31172">
        <v>20.015999999999998</v>
      </c>
    </row>
    <row r="31173" spans="1:4">
      <c r="A31173" t="s">
        <v>326</v>
      </c>
      <c r="B31173" s="10">
        <v>42903.697916666664</v>
      </c>
      <c r="C31173">
        <v>50413.629926000001</v>
      </c>
      <c r="D31173">
        <v>20.015999999999998</v>
      </c>
    </row>
    <row r="31174" spans="1:4">
      <c r="A31174" t="s">
        <v>326</v>
      </c>
      <c r="B31174" s="10">
        <v>42903.708333333336</v>
      </c>
      <c r="C31174">
        <v>50413.639925000003</v>
      </c>
      <c r="D31174">
        <v>39.996000000000002</v>
      </c>
    </row>
    <row r="31175" spans="1:4">
      <c r="A31175" t="s">
        <v>326</v>
      </c>
      <c r="B31175" s="10">
        <v>42903.71875</v>
      </c>
      <c r="C31175">
        <v>50413.644929000002</v>
      </c>
      <c r="D31175">
        <v>20.015999999999998</v>
      </c>
    </row>
    <row r="31176" spans="1:4">
      <c r="A31176" t="s">
        <v>326</v>
      </c>
      <c r="B31176" s="10">
        <v>42903.729166666664</v>
      </c>
      <c r="C31176">
        <v>50413.649933000001</v>
      </c>
      <c r="D31176">
        <v>20.015999999999998</v>
      </c>
    </row>
    <row r="31177" spans="1:4">
      <c r="A31177" t="s">
        <v>326</v>
      </c>
      <c r="B31177" s="10">
        <v>42903.739583333336</v>
      </c>
      <c r="C31177">
        <v>50413.659932000002</v>
      </c>
      <c r="D31177">
        <v>39.996000000000002</v>
      </c>
    </row>
    <row r="31178" spans="1:4">
      <c r="A31178" t="s">
        <v>326</v>
      </c>
      <c r="B31178" s="10">
        <v>42903.75</v>
      </c>
      <c r="C31178">
        <v>50413.664936000001</v>
      </c>
      <c r="D31178">
        <v>20.015999999999998</v>
      </c>
    </row>
    <row r="31179" spans="1:4">
      <c r="A31179" t="s">
        <v>326</v>
      </c>
      <c r="B31179" s="10">
        <v>42903.760416666664</v>
      </c>
      <c r="C31179">
        <v>50413.674935000003</v>
      </c>
      <c r="D31179">
        <v>39.996000000000002</v>
      </c>
    </row>
    <row r="31180" spans="1:4">
      <c r="A31180" t="s">
        <v>326</v>
      </c>
      <c r="B31180" s="10">
        <v>42903.770833333336</v>
      </c>
      <c r="C31180">
        <v>50413.679939000001</v>
      </c>
      <c r="D31180">
        <v>20.015999999999998</v>
      </c>
    </row>
    <row r="31181" spans="1:4">
      <c r="A31181" t="s">
        <v>326</v>
      </c>
      <c r="B31181" s="10">
        <v>42903.78125</v>
      </c>
      <c r="C31181">
        <v>50413.689938000003</v>
      </c>
      <c r="D31181">
        <v>39.996000000000002</v>
      </c>
    </row>
    <row r="31182" spans="1:4">
      <c r="A31182" t="s">
        <v>326</v>
      </c>
      <c r="B31182" s="10">
        <v>42903.791666666664</v>
      </c>
      <c r="C31182">
        <v>50413.694942000002</v>
      </c>
      <c r="D31182">
        <v>20.015999999999998</v>
      </c>
    </row>
    <row r="31183" spans="1:4">
      <c r="A31183" t="s">
        <v>326</v>
      </c>
      <c r="B31183" s="10">
        <v>42903.802083333336</v>
      </c>
      <c r="C31183">
        <v>50413.699946000001</v>
      </c>
      <c r="D31183">
        <v>20.015999999999998</v>
      </c>
    </row>
    <row r="31184" spans="1:4">
      <c r="A31184" t="s">
        <v>326</v>
      </c>
      <c r="B31184" s="10">
        <v>42903.8125</v>
      </c>
      <c r="C31184">
        <v>50413.704949999999</v>
      </c>
      <c r="D31184">
        <v>20.015999999999998</v>
      </c>
    </row>
    <row r="31185" spans="1:4">
      <c r="A31185" t="s">
        <v>326</v>
      </c>
      <c r="B31185" s="10">
        <v>42903.822916666664</v>
      </c>
      <c r="C31185">
        <v>50413.714949000001</v>
      </c>
      <c r="D31185">
        <v>39.996000000000002</v>
      </c>
    </row>
    <row r="31186" spans="1:4">
      <c r="A31186" t="s">
        <v>326</v>
      </c>
      <c r="B31186" s="10">
        <v>42903.833333333336</v>
      </c>
      <c r="C31186">
        <v>50413.719953</v>
      </c>
      <c r="D31186">
        <v>20.015999999999998</v>
      </c>
    </row>
    <row r="31187" spans="1:4">
      <c r="A31187" t="s">
        <v>326</v>
      </c>
      <c r="B31187" s="10">
        <v>42903.84375</v>
      </c>
      <c r="C31187">
        <v>50413.724956999999</v>
      </c>
      <c r="D31187">
        <v>20.015999999999998</v>
      </c>
    </row>
    <row r="31188" spans="1:4">
      <c r="A31188" t="s">
        <v>326</v>
      </c>
      <c r="B31188" s="10">
        <v>42903.854166666664</v>
      </c>
      <c r="C31188">
        <v>50413.734956</v>
      </c>
      <c r="D31188">
        <v>39.996000000000002</v>
      </c>
    </row>
    <row r="31189" spans="1:4">
      <c r="A31189" t="s">
        <v>326</v>
      </c>
      <c r="B31189" s="10">
        <v>42903.864583333336</v>
      </c>
      <c r="C31189">
        <v>50413.764952999998</v>
      </c>
      <c r="D31189">
        <v>119.988</v>
      </c>
    </row>
    <row r="31190" spans="1:4">
      <c r="A31190" t="s">
        <v>326</v>
      </c>
      <c r="B31190" s="10">
        <v>42903.875</v>
      </c>
      <c r="C31190">
        <v>50413.774952</v>
      </c>
      <c r="D31190">
        <v>39.996000000000002</v>
      </c>
    </row>
    <row r="31191" spans="1:4">
      <c r="A31191" t="s">
        <v>326</v>
      </c>
      <c r="B31191" s="10">
        <v>42903.885416666664</v>
      </c>
      <c r="C31191">
        <v>50413.779955999998</v>
      </c>
      <c r="D31191">
        <v>20.015999999999998</v>
      </c>
    </row>
    <row r="31192" spans="1:4">
      <c r="A31192" t="s">
        <v>326</v>
      </c>
      <c r="B31192" s="10">
        <v>42903.895833333336</v>
      </c>
      <c r="C31192">
        <v>50413.789955</v>
      </c>
      <c r="D31192">
        <v>39.996000000000002</v>
      </c>
    </row>
    <row r="31193" spans="1:4">
      <c r="A31193" t="s">
        <v>326</v>
      </c>
      <c r="B31193" s="10">
        <v>42903.90625</v>
      </c>
      <c r="C31193">
        <v>50413.794958999999</v>
      </c>
      <c r="D31193">
        <v>20.015999999999998</v>
      </c>
    </row>
    <row r="31194" spans="1:4">
      <c r="A31194" t="s">
        <v>326</v>
      </c>
      <c r="B31194" s="10">
        <v>42903.916666666664</v>
      </c>
      <c r="C31194">
        <v>50413.804958000001</v>
      </c>
      <c r="D31194">
        <v>39.996000000000002</v>
      </c>
    </row>
    <row r="31195" spans="1:4">
      <c r="A31195" t="s">
        <v>326</v>
      </c>
      <c r="B31195" s="10">
        <v>42903.927083333336</v>
      </c>
      <c r="C31195">
        <v>50413.809961999999</v>
      </c>
      <c r="D31195">
        <v>20.015999999999998</v>
      </c>
    </row>
    <row r="31196" spans="1:4">
      <c r="A31196" t="s">
        <v>326</v>
      </c>
      <c r="B31196" s="10">
        <v>42903.9375</v>
      </c>
      <c r="C31196">
        <v>50413.819961000001</v>
      </c>
      <c r="D31196">
        <v>39.996000000000002</v>
      </c>
    </row>
    <row r="31197" spans="1:4">
      <c r="A31197" t="s">
        <v>326</v>
      </c>
      <c r="B31197" s="10">
        <v>42903.947916666664</v>
      </c>
      <c r="C31197">
        <v>50413.824965</v>
      </c>
      <c r="D31197">
        <v>20.015999999999998</v>
      </c>
    </row>
    <row r="31198" spans="1:4">
      <c r="A31198" t="s">
        <v>326</v>
      </c>
      <c r="B31198" s="10">
        <v>42903.958333333336</v>
      </c>
      <c r="C31198">
        <v>50413.834964000001</v>
      </c>
      <c r="D31198">
        <v>39.996000000000002</v>
      </c>
    </row>
    <row r="31199" spans="1:4">
      <c r="A31199" t="s">
        <v>326</v>
      </c>
      <c r="B31199" s="10">
        <v>42903.96875</v>
      </c>
      <c r="C31199">
        <v>50413.844963000003</v>
      </c>
      <c r="D31199">
        <v>39.996000000000002</v>
      </c>
    </row>
    <row r="31200" spans="1:4">
      <c r="A31200" t="s">
        <v>326</v>
      </c>
      <c r="B31200" s="10">
        <v>42903.979166666664</v>
      </c>
      <c r="C31200">
        <v>50413.849967000002</v>
      </c>
      <c r="D31200">
        <v>20.015999999999998</v>
      </c>
    </row>
    <row r="31201" spans="1:4">
      <c r="A31201" t="s">
        <v>326</v>
      </c>
      <c r="B31201" s="10">
        <v>42903.989583333336</v>
      </c>
      <c r="C31201">
        <v>50413.859966000004</v>
      </c>
      <c r="D31201">
        <v>39.996000000000002</v>
      </c>
    </row>
    <row r="31202" spans="1:4">
      <c r="A31202" t="s">
        <v>326</v>
      </c>
      <c r="B31202" s="10">
        <v>42904</v>
      </c>
      <c r="C31202">
        <v>50413.871090000001</v>
      </c>
      <c r="D31202">
        <v>39.996000000000002</v>
      </c>
    </row>
    <row r="31203" spans="1:4">
      <c r="A31203" t="s">
        <v>326</v>
      </c>
      <c r="B31203" s="10">
        <v>42904.010416666664</v>
      </c>
      <c r="C31203">
        <v>50414.191094000002</v>
      </c>
      <c r="D31203">
        <v>1280.0160000000001</v>
      </c>
    </row>
    <row r="31204" spans="1:4">
      <c r="A31204" t="s">
        <v>326</v>
      </c>
      <c r="B31204" s="10">
        <v>42904.020833333336</v>
      </c>
      <c r="C31204">
        <v>50414.381093000004</v>
      </c>
      <c r="D31204">
        <v>759.99599999999998</v>
      </c>
    </row>
    <row r="31205" spans="1:4">
      <c r="A31205" t="s">
        <v>326</v>
      </c>
      <c r="B31205" s="10">
        <v>42904.03125</v>
      </c>
      <c r="C31205">
        <v>50414.386097000002</v>
      </c>
      <c r="D31205">
        <v>20.015999999999998</v>
      </c>
    </row>
    <row r="31206" spans="1:4">
      <c r="A31206" t="s">
        <v>326</v>
      </c>
      <c r="B31206" s="10">
        <v>42904.041666666664</v>
      </c>
      <c r="C31206">
        <v>50414.396095999997</v>
      </c>
      <c r="D31206">
        <v>39.996000000000002</v>
      </c>
    </row>
    <row r="31207" spans="1:4">
      <c r="A31207" t="s">
        <v>326</v>
      </c>
      <c r="B31207" s="10">
        <v>42904.052083333336</v>
      </c>
      <c r="C31207">
        <v>50414.401100000003</v>
      </c>
      <c r="D31207">
        <v>20.015999999999998</v>
      </c>
    </row>
    <row r="31208" spans="1:4">
      <c r="A31208" t="s">
        <v>326</v>
      </c>
      <c r="B31208" s="10">
        <v>42904.0625</v>
      </c>
      <c r="C31208">
        <v>50414.411098999997</v>
      </c>
      <c r="D31208">
        <v>39.996000000000002</v>
      </c>
    </row>
    <row r="31209" spans="1:4">
      <c r="A31209" t="s">
        <v>326</v>
      </c>
      <c r="B31209" s="10">
        <v>42904.072916666664</v>
      </c>
      <c r="C31209">
        <v>50414.416103000003</v>
      </c>
      <c r="D31209">
        <v>20.015999999999998</v>
      </c>
    </row>
    <row r="31210" spans="1:4">
      <c r="A31210" t="s">
        <v>326</v>
      </c>
      <c r="B31210" s="10">
        <v>42904.083333333336</v>
      </c>
      <c r="C31210">
        <v>50414.426101999998</v>
      </c>
      <c r="D31210">
        <v>39.996000000000002</v>
      </c>
    </row>
    <row r="31211" spans="1:4">
      <c r="A31211" t="s">
        <v>326</v>
      </c>
      <c r="B31211" s="10">
        <v>42904.09375</v>
      </c>
      <c r="C31211">
        <v>50414.436100999999</v>
      </c>
      <c r="D31211">
        <v>39.996000000000002</v>
      </c>
    </row>
    <row r="31212" spans="1:4">
      <c r="A31212" t="s">
        <v>326</v>
      </c>
      <c r="B31212" s="10">
        <v>42904.104166666664</v>
      </c>
      <c r="C31212">
        <v>50414.446100000001</v>
      </c>
      <c r="D31212">
        <v>39.996000000000002</v>
      </c>
    </row>
    <row r="31213" spans="1:4">
      <c r="A31213" t="s">
        <v>326</v>
      </c>
      <c r="B31213" s="10">
        <v>42904.114583333336</v>
      </c>
      <c r="C31213">
        <v>50414.451104</v>
      </c>
      <c r="D31213">
        <v>20.015999999999998</v>
      </c>
    </row>
    <row r="31214" spans="1:4">
      <c r="A31214" t="s">
        <v>326</v>
      </c>
      <c r="B31214" s="10">
        <v>42904.125</v>
      </c>
      <c r="C31214">
        <v>50414.466107</v>
      </c>
      <c r="D31214">
        <v>60.012</v>
      </c>
    </row>
    <row r="31215" spans="1:4">
      <c r="A31215" t="s">
        <v>326</v>
      </c>
      <c r="B31215" s="10">
        <v>42904.135416666664</v>
      </c>
      <c r="C31215">
        <v>50414.476106000002</v>
      </c>
      <c r="D31215">
        <v>39.996000000000002</v>
      </c>
    </row>
    <row r="31216" spans="1:4">
      <c r="A31216" t="s">
        <v>326</v>
      </c>
      <c r="B31216" s="10">
        <v>42904.145833333336</v>
      </c>
      <c r="C31216">
        <v>50414.486105000004</v>
      </c>
      <c r="D31216">
        <v>39.996000000000002</v>
      </c>
    </row>
    <row r="31217" spans="1:4">
      <c r="A31217" t="s">
        <v>326</v>
      </c>
      <c r="B31217" s="10">
        <v>42904.15625</v>
      </c>
      <c r="C31217">
        <v>50414.496103999998</v>
      </c>
      <c r="D31217">
        <v>39.996000000000002</v>
      </c>
    </row>
    <row r="31218" spans="1:4">
      <c r="A31218" t="s">
        <v>326</v>
      </c>
      <c r="B31218" s="10">
        <v>42904.166666666664</v>
      </c>
      <c r="C31218">
        <v>50414.511106999998</v>
      </c>
      <c r="D31218">
        <v>60.012</v>
      </c>
    </row>
    <row r="31219" spans="1:4">
      <c r="A31219" t="s">
        <v>326</v>
      </c>
      <c r="B31219" s="10">
        <v>42904.177083333336</v>
      </c>
      <c r="C31219">
        <v>50414.521106</v>
      </c>
      <c r="D31219">
        <v>39.996000000000002</v>
      </c>
    </row>
    <row r="31220" spans="1:4">
      <c r="A31220" t="s">
        <v>326</v>
      </c>
      <c r="B31220" s="10">
        <v>42904.1875</v>
      </c>
      <c r="C31220">
        <v>50414.531105000002</v>
      </c>
      <c r="D31220">
        <v>39.996000000000002</v>
      </c>
    </row>
    <row r="31221" spans="1:4">
      <c r="A31221" t="s">
        <v>326</v>
      </c>
      <c r="B31221" s="10">
        <v>42904.197916666664</v>
      </c>
      <c r="C31221">
        <v>50414.541104000004</v>
      </c>
      <c r="D31221">
        <v>39.996000000000002</v>
      </c>
    </row>
    <row r="31222" spans="1:4">
      <c r="A31222" t="s">
        <v>326</v>
      </c>
      <c r="B31222" s="10">
        <v>42904.208333333336</v>
      </c>
      <c r="C31222">
        <v>50414.551102999998</v>
      </c>
      <c r="D31222">
        <v>39.996000000000002</v>
      </c>
    </row>
    <row r="31223" spans="1:4">
      <c r="A31223" t="s">
        <v>326</v>
      </c>
      <c r="B31223" s="10">
        <v>42904.21875</v>
      </c>
      <c r="C31223">
        <v>50414.561102</v>
      </c>
      <c r="D31223">
        <v>39.996000000000002</v>
      </c>
    </row>
    <row r="31224" spans="1:4">
      <c r="A31224" t="s">
        <v>326</v>
      </c>
      <c r="B31224" s="10">
        <v>42904.229166666664</v>
      </c>
      <c r="C31224">
        <v>50414.571101000001</v>
      </c>
      <c r="D31224">
        <v>39.996000000000002</v>
      </c>
    </row>
    <row r="31225" spans="1:4">
      <c r="A31225" t="s">
        <v>326</v>
      </c>
      <c r="B31225" s="10">
        <v>42904.239583333336</v>
      </c>
      <c r="C31225">
        <v>50414.581100000003</v>
      </c>
      <c r="D31225">
        <v>39.996000000000002</v>
      </c>
    </row>
    <row r="31226" spans="1:4">
      <c r="A31226" t="s">
        <v>326</v>
      </c>
      <c r="B31226" s="10">
        <v>42904.25</v>
      </c>
      <c r="C31226">
        <v>50414.591098999997</v>
      </c>
      <c r="D31226">
        <v>39.996000000000002</v>
      </c>
    </row>
    <row r="31227" spans="1:4">
      <c r="A31227" t="s">
        <v>326</v>
      </c>
      <c r="B31227" s="10">
        <v>42904.260416666664</v>
      </c>
      <c r="C31227">
        <v>50414.601097999999</v>
      </c>
      <c r="D31227">
        <v>39.996000000000002</v>
      </c>
    </row>
    <row r="31228" spans="1:4">
      <c r="A31228" t="s">
        <v>326</v>
      </c>
      <c r="B31228" s="10">
        <v>42904.270833333336</v>
      </c>
      <c r="C31228">
        <v>50414.611097000001</v>
      </c>
      <c r="D31228">
        <v>39.996000000000002</v>
      </c>
    </row>
    <row r="31229" spans="1:4">
      <c r="A31229" t="s">
        <v>326</v>
      </c>
      <c r="B31229" s="10">
        <v>42904.28125</v>
      </c>
      <c r="C31229">
        <v>50414.621096000003</v>
      </c>
      <c r="D31229">
        <v>39.996000000000002</v>
      </c>
    </row>
    <row r="31230" spans="1:4">
      <c r="A31230" t="s">
        <v>326</v>
      </c>
      <c r="B31230" s="10">
        <v>42904.291666666664</v>
      </c>
      <c r="C31230">
        <v>50414.631094999997</v>
      </c>
      <c r="D31230">
        <v>39.996000000000002</v>
      </c>
    </row>
    <row r="31231" spans="1:4">
      <c r="A31231" t="s">
        <v>326</v>
      </c>
      <c r="B31231" s="10">
        <v>42904.302083333336</v>
      </c>
      <c r="C31231">
        <v>50414.641093999999</v>
      </c>
      <c r="D31231">
        <v>39.996000000000002</v>
      </c>
    </row>
    <row r="31232" spans="1:4">
      <c r="A31232" t="s">
        <v>326</v>
      </c>
      <c r="B31232" s="10">
        <v>42904.3125</v>
      </c>
      <c r="C31232">
        <v>50414.646097999997</v>
      </c>
      <c r="D31232">
        <v>20.015999999999998</v>
      </c>
    </row>
    <row r="31233" spans="1:4">
      <c r="A31233" t="s">
        <v>326</v>
      </c>
      <c r="B31233" s="10">
        <v>42904.322916666664</v>
      </c>
      <c r="C31233">
        <v>50414.656096999999</v>
      </c>
      <c r="D31233">
        <v>39.996000000000002</v>
      </c>
    </row>
    <row r="31234" spans="1:4">
      <c r="A31234" t="s">
        <v>326</v>
      </c>
      <c r="B31234" s="10">
        <v>42904.333333333336</v>
      </c>
      <c r="C31234">
        <v>50414.666096000001</v>
      </c>
      <c r="D31234">
        <v>39.996000000000002</v>
      </c>
    </row>
    <row r="31235" spans="1:4">
      <c r="A31235" t="s">
        <v>326</v>
      </c>
      <c r="B31235" s="10">
        <v>42904.34375</v>
      </c>
      <c r="C31235">
        <v>50414.6711</v>
      </c>
      <c r="D31235">
        <v>20.015999999999998</v>
      </c>
    </row>
    <row r="31236" spans="1:4">
      <c r="A31236" t="s">
        <v>326</v>
      </c>
      <c r="B31236" s="10">
        <v>42904.354166666664</v>
      </c>
      <c r="C31236">
        <v>50414.681099000001</v>
      </c>
      <c r="D31236">
        <v>39.996000000000002</v>
      </c>
    </row>
    <row r="31237" spans="1:4">
      <c r="A31237" t="s">
        <v>326</v>
      </c>
      <c r="B31237" s="10">
        <v>42904.364583333336</v>
      </c>
      <c r="C31237">
        <v>50414.686103</v>
      </c>
      <c r="D31237">
        <v>20.015999999999998</v>
      </c>
    </row>
    <row r="31238" spans="1:4">
      <c r="A31238" t="s">
        <v>326</v>
      </c>
      <c r="B31238" s="10">
        <v>42904.375</v>
      </c>
      <c r="C31238">
        <v>50414.706101000003</v>
      </c>
      <c r="D31238">
        <v>79.992000000000004</v>
      </c>
    </row>
    <row r="31239" spans="1:4">
      <c r="A31239" t="s">
        <v>326</v>
      </c>
      <c r="B31239" s="10">
        <v>42904.385416666664</v>
      </c>
      <c r="C31239">
        <v>50414.711105000002</v>
      </c>
      <c r="D31239">
        <v>20.015999999999998</v>
      </c>
    </row>
    <row r="31240" spans="1:4">
      <c r="A31240" t="s">
        <v>326</v>
      </c>
      <c r="B31240" s="10">
        <v>42904.395833333336</v>
      </c>
      <c r="C31240">
        <v>50414.716109000001</v>
      </c>
      <c r="D31240">
        <v>20.015999999999998</v>
      </c>
    </row>
    <row r="31241" spans="1:4">
      <c r="A31241" t="s">
        <v>326</v>
      </c>
      <c r="B31241" s="10">
        <v>42904.40625</v>
      </c>
      <c r="C31241">
        <v>50414.726108000003</v>
      </c>
      <c r="D31241">
        <v>39.996000000000002</v>
      </c>
    </row>
    <row r="31242" spans="1:4">
      <c r="A31242" t="s">
        <v>326</v>
      </c>
      <c r="B31242" s="10">
        <v>42904.416666666664</v>
      </c>
      <c r="C31242">
        <v>50414.731112000001</v>
      </c>
      <c r="D31242">
        <v>20.015999999999998</v>
      </c>
    </row>
    <row r="31243" spans="1:4">
      <c r="A31243" t="s">
        <v>326</v>
      </c>
      <c r="B31243" s="10">
        <v>42904.427083333336</v>
      </c>
      <c r="C31243">
        <v>50414.741111000003</v>
      </c>
      <c r="D31243">
        <v>39.996000000000002</v>
      </c>
    </row>
    <row r="31244" spans="1:4">
      <c r="A31244" t="s">
        <v>326</v>
      </c>
      <c r="B31244" s="10">
        <v>42904.4375</v>
      </c>
      <c r="C31244">
        <v>50414.746115000002</v>
      </c>
      <c r="D31244">
        <v>20.015999999999998</v>
      </c>
    </row>
    <row r="31245" spans="1:4">
      <c r="A31245" t="s">
        <v>326</v>
      </c>
      <c r="B31245" s="10">
        <v>42904.447916666664</v>
      </c>
      <c r="C31245">
        <v>50414.751119</v>
      </c>
      <c r="D31245">
        <v>20.015999999999998</v>
      </c>
    </row>
    <row r="31246" spans="1:4">
      <c r="A31246" t="s">
        <v>326</v>
      </c>
      <c r="B31246" s="10">
        <v>42904.458333333336</v>
      </c>
      <c r="C31246">
        <v>50414.761118000002</v>
      </c>
      <c r="D31246">
        <v>39.996000000000002</v>
      </c>
    </row>
    <row r="31247" spans="1:4">
      <c r="A31247" t="s">
        <v>326</v>
      </c>
      <c r="B31247" s="10">
        <v>42904.46875</v>
      </c>
      <c r="C31247">
        <v>50414.766122000001</v>
      </c>
      <c r="D31247">
        <v>20.015999999999998</v>
      </c>
    </row>
    <row r="31248" spans="1:4">
      <c r="A31248" t="s">
        <v>326</v>
      </c>
      <c r="B31248" s="10">
        <v>42904.479166666664</v>
      </c>
      <c r="C31248">
        <v>50414.776121000003</v>
      </c>
      <c r="D31248">
        <v>39.996000000000002</v>
      </c>
    </row>
    <row r="31249" spans="1:4">
      <c r="A31249" t="s">
        <v>326</v>
      </c>
      <c r="B31249" s="10">
        <v>42904.489583333336</v>
      </c>
      <c r="C31249">
        <v>50414.781125000001</v>
      </c>
      <c r="D31249">
        <v>20.015999999999998</v>
      </c>
    </row>
    <row r="31250" spans="1:4">
      <c r="A31250" t="s">
        <v>326</v>
      </c>
      <c r="B31250" s="10">
        <v>42904.5</v>
      </c>
      <c r="C31250">
        <v>50414.791124000003</v>
      </c>
      <c r="D31250">
        <v>39.996000000000002</v>
      </c>
    </row>
    <row r="31251" spans="1:4">
      <c r="A31251" t="s">
        <v>326</v>
      </c>
      <c r="B31251" s="10">
        <v>42904.510416666664</v>
      </c>
      <c r="C31251">
        <v>50414.796128000002</v>
      </c>
      <c r="D31251">
        <v>20.015999999999998</v>
      </c>
    </row>
    <row r="31252" spans="1:4">
      <c r="A31252" t="s">
        <v>326</v>
      </c>
      <c r="B31252" s="10">
        <v>42904.520833333336</v>
      </c>
      <c r="C31252">
        <v>50414.806127000003</v>
      </c>
      <c r="D31252">
        <v>39.996000000000002</v>
      </c>
    </row>
    <row r="31253" spans="1:4">
      <c r="A31253" t="s">
        <v>326</v>
      </c>
      <c r="B31253" s="10">
        <v>42904.53125</v>
      </c>
      <c r="C31253">
        <v>50414.811131000002</v>
      </c>
      <c r="D31253">
        <v>20.015999999999998</v>
      </c>
    </row>
    <row r="31254" spans="1:4">
      <c r="A31254" t="s">
        <v>326</v>
      </c>
      <c r="B31254" s="10">
        <v>42904.541666666664</v>
      </c>
      <c r="C31254">
        <v>50414.816135000001</v>
      </c>
      <c r="D31254">
        <v>20.015999999999998</v>
      </c>
    </row>
    <row r="31255" spans="1:4">
      <c r="A31255" t="s">
        <v>326</v>
      </c>
      <c r="B31255" s="10">
        <v>42904.552083333336</v>
      </c>
      <c r="C31255">
        <v>50414.826134000003</v>
      </c>
      <c r="D31255">
        <v>39.996000000000002</v>
      </c>
    </row>
    <row r="31256" spans="1:4">
      <c r="A31256" t="s">
        <v>326</v>
      </c>
      <c r="B31256" s="10">
        <v>42904.5625</v>
      </c>
      <c r="C31256">
        <v>50414.831138000001</v>
      </c>
      <c r="D31256">
        <v>20.015999999999998</v>
      </c>
    </row>
    <row r="31257" spans="1:4">
      <c r="A31257" t="s">
        <v>326</v>
      </c>
      <c r="B31257" s="10">
        <v>42904.572916666664</v>
      </c>
      <c r="C31257">
        <v>50414.846141000002</v>
      </c>
      <c r="D31257">
        <v>60.012</v>
      </c>
    </row>
    <row r="31258" spans="1:4">
      <c r="A31258" t="s">
        <v>326</v>
      </c>
      <c r="B31258" s="10">
        <v>42904.583333333336</v>
      </c>
      <c r="C31258">
        <v>50414.866138999998</v>
      </c>
      <c r="D31258">
        <v>79.992000000000004</v>
      </c>
    </row>
    <row r="31259" spans="1:4">
      <c r="A31259" t="s">
        <v>326</v>
      </c>
      <c r="B31259" s="10">
        <v>42904.59375</v>
      </c>
      <c r="C31259">
        <v>50414.891141</v>
      </c>
      <c r="D31259">
        <v>100.008</v>
      </c>
    </row>
    <row r="31260" spans="1:4">
      <c r="A31260" t="s">
        <v>326</v>
      </c>
      <c r="B31260" s="10">
        <v>42904.604166666664</v>
      </c>
      <c r="C31260">
        <v>50414.911139000003</v>
      </c>
      <c r="D31260">
        <v>79.992000000000004</v>
      </c>
    </row>
    <row r="31261" spans="1:4">
      <c r="A31261" t="s">
        <v>326</v>
      </c>
      <c r="B31261" s="10">
        <v>42904.614583333336</v>
      </c>
      <c r="C31261">
        <v>50414.936140999998</v>
      </c>
      <c r="D31261">
        <v>100.008</v>
      </c>
    </row>
    <row r="31262" spans="1:4">
      <c r="A31262" t="s">
        <v>326</v>
      </c>
      <c r="B31262" s="10">
        <v>42904.625</v>
      </c>
      <c r="C31262">
        <v>50414.961143</v>
      </c>
      <c r="D31262">
        <v>100.008</v>
      </c>
    </row>
    <row r="31263" spans="1:4">
      <c r="A31263" t="s">
        <v>326</v>
      </c>
      <c r="B31263" s="10">
        <v>42904.635416666664</v>
      </c>
      <c r="C31263">
        <v>50414.981140999997</v>
      </c>
      <c r="D31263">
        <v>79.992000000000004</v>
      </c>
    </row>
    <row r="31264" spans="1:4">
      <c r="A31264" t="s">
        <v>326</v>
      </c>
      <c r="B31264" s="10">
        <v>42904.645833333336</v>
      </c>
      <c r="C31264">
        <v>50415.001139</v>
      </c>
      <c r="D31264">
        <v>79.992000000000004</v>
      </c>
    </row>
    <row r="31265" spans="1:4">
      <c r="A31265" t="s">
        <v>326</v>
      </c>
      <c r="B31265" s="10">
        <v>42904.65625</v>
      </c>
      <c r="C31265">
        <v>50415.006142999999</v>
      </c>
      <c r="D31265">
        <v>20.015999999999998</v>
      </c>
    </row>
    <row r="31266" spans="1:4">
      <c r="A31266" t="s">
        <v>326</v>
      </c>
      <c r="B31266" s="10">
        <v>42904.666666666664</v>
      </c>
      <c r="C31266">
        <v>50415.016142</v>
      </c>
      <c r="D31266">
        <v>39.996000000000002</v>
      </c>
    </row>
    <row r="31267" spans="1:4">
      <c r="A31267" t="s">
        <v>326</v>
      </c>
      <c r="B31267" s="10">
        <v>42904.677083333336</v>
      </c>
      <c r="C31267">
        <v>50415.021145999999</v>
      </c>
      <c r="D31267">
        <v>20.015999999999998</v>
      </c>
    </row>
    <row r="31268" spans="1:4">
      <c r="A31268" t="s">
        <v>326</v>
      </c>
      <c r="B31268" s="10">
        <v>42904.6875</v>
      </c>
      <c r="C31268">
        <v>50415.026149999998</v>
      </c>
      <c r="D31268">
        <v>20.015999999999998</v>
      </c>
    </row>
    <row r="31269" spans="1:4">
      <c r="A31269" t="s">
        <v>326</v>
      </c>
      <c r="B31269" s="10">
        <v>42904.697916666664</v>
      </c>
      <c r="C31269">
        <v>50415.031153999997</v>
      </c>
      <c r="D31269">
        <v>20.015999999999998</v>
      </c>
    </row>
    <row r="31270" spans="1:4">
      <c r="A31270" t="s">
        <v>326</v>
      </c>
      <c r="B31270" s="10">
        <v>42904.708333333336</v>
      </c>
      <c r="C31270">
        <v>50415.041152999998</v>
      </c>
      <c r="D31270">
        <v>39.996000000000002</v>
      </c>
    </row>
    <row r="31271" spans="1:4">
      <c r="A31271" t="s">
        <v>326</v>
      </c>
      <c r="B31271" s="10">
        <v>42904.71875</v>
      </c>
      <c r="C31271">
        <v>50415.046156999997</v>
      </c>
      <c r="D31271">
        <v>20.015999999999998</v>
      </c>
    </row>
    <row r="31272" spans="1:4">
      <c r="A31272" t="s">
        <v>326</v>
      </c>
      <c r="B31272" s="10">
        <v>42904.729166666664</v>
      </c>
      <c r="C31272">
        <v>50415.051161000003</v>
      </c>
      <c r="D31272">
        <v>20.015999999999998</v>
      </c>
    </row>
    <row r="31273" spans="1:4">
      <c r="A31273" t="s">
        <v>326</v>
      </c>
      <c r="B31273" s="10">
        <v>42904.739583333336</v>
      </c>
      <c r="C31273">
        <v>50415.056165000002</v>
      </c>
      <c r="D31273">
        <v>20.015999999999998</v>
      </c>
    </row>
    <row r="31274" spans="1:4">
      <c r="A31274" t="s">
        <v>326</v>
      </c>
      <c r="B31274" s="10">
        <v>42904.75</v>
      </c>
      <c r="C31274">
        <v>50415.061169000001</v>
      </c>
      <c r="D31274">
        <v>20.015999999999998</v>
      </c>
    </row>
    <row r="31275" spans="1:4">
      <c r="A31275" t="s">
        <v>326</v>
      </c>
      <c r="B31275" s="10">
        <v>42904.760416666664</v>
      </c>
      <c r="C31275">
        <v>50415.066172999999</v>
      </c>
      <c r="D31275">
        <v>20.015999999999998</v>
      </c>
    </row>
    <row r="31276" spans="1:4">
      <c r="A31276" t="s">
        <v>326</v>
      </c>
      <c r="B31276" s="10">
        <v>42904.770833333336</v>
      </c>
      <c r="C31276">
        <v>50415.076172000001</v>
      </c>
      <c r="D31276">
        <v>39.996000000000002</v>
      </c>
    </row>
    <row r="31277" spans="1:4">
      <c r="A31277" t="s">
        <v>326</v>
      </c>
      <c r="B31277" s="10">
        <v>42904.78125</v>
      </c>
      <c r="C31277">
        <v>50415.081176</v>
      </c>
      <c r="D31277">
        <v>20.015999999999998</v>
      </c>
    </row>
    <row r="31278" spans="1:4">
      <c r="A31278" t="s">
        <v>326</v>
      </c>
      <c r="B31278" s="10">
        <v>42904.791666666664</v>
      </c>
      <c r="C31278">
        <v>50415.091175000001</v>
      </c>
      <c r="D31278">
        <v>39.996000000000002</v>
      </c>
    </row>
    <row r="31279" spans="1:4">
      <c r="A31279" t="s">
        <v>326</v>
      </c>
      <c r="B31279" s="10">
        <v>42904.802083333336</v>
      </c>
      <c r="C31279">
        <v>50415.096179</v>
      </c>
      <c r="D31279">
        <v>20.015999999999998</v>
      </c>
    </row>
    <row r="31280" spans="1:4">
      <c r="A31280" t="s">
        <v>326</v>
      </c>
      <c r="B31280" s="10">
        <v>42904.8125</v>
      </c>
      <c r="C31280">
        <v>50415.101182999999</v>
      </c>
      <c r="D31280">
        <v>20.015999999999998</v>
      </c>
    </row>
    <row r="31281" spans="1:4">
      <c r="A31281" t="s">
        <v>326</v>
      </c>
      <c r="B31281" s="10">
        <v>42904.822916666664</v>
      </c>
      <c r="C31281">
        <v>50415.106186999998</v>
      </c>
      <c r="D31281">
        <v>20.015999999999998</v>
      </c>
    </row>
    <row r="31282" spans="1:4">
      <c r="A31282" t="s">
        <v>326</v>
      </c>
      <c r="B31282" s="10">
        <v>42904.833333333336</v>
      </c>
      <c r="C31282">
        <v>50415.111191000004</v>
      </c>
      <c r="D31282">
        <v>20.015999999999998</v>
      </c>
    </row>
    <row r="31283" spans="1:4">
      <c r="A31283" t="s">
        <v>326</v>
      </c>
      <c r="B31283" s="10">
        <v>42904.84375</v>
      </c>
      <c r="C31283">
        <v>50415.116195000002</v>
      </c>
      <c r="D31283">
        <v>20.015999999999998</v>
      </c>
    </row>
    <row r="31284" spans="1:4">
      <c r="A31284" t="s">
        <v>326</v>
      </c>
      <c r="B31284" s="10">
        <v>42904.854166666664</v>
      </c>
      <c r="C31284">
        <v>50415.126193999997</v>
      </c>
      <c r="D31284">
        <v>39.996000000000002</v>
      </c>
    </row>
    <row r="31285" spans="1:4">
      <c r="A31285" t="s">
        <v>326</v>
      </c>
      <c r="B31285" s="10">
        <v>42904.864583333336</v>
      </c>
      <c r="C31285">
        <v>50415.571190000002</v>
      </c>
      <c r="D31285">
        <v>1779.9839999999999</v>
      </c>
    </row>
    <row r="31286" spans="1:4">
      <c r="A31286" t="s">
        <v>326</v>
      </c>
      <c r="B31286" s="10">
        <v>42904.875</v>
      </c>
      <c r="C31286">
        <v>50415.641192000003</v>
      </c>
      <c r="D31286">
        <v>280.00799999999998</v>
      </c>
    </row>
    <row r="31287" spans="1:4">
      <c r="A31287" t="s">
        <v>326</v>
      </c>
      <c r="B31287" s="10">
        <v>42904.885416666664</v>
      </c>
      <c r="C31287">
        <v>50415.646196000002</v>
      </c>
      <c r="D31287">
        <v>20.015999999999998</v>
      </c>
    </row>
    <row r="31288" spans="1:4">
      <c r="A31288" t="s">
        <v>326</v>
      </c>
      <c r="B31288" s="10">
        <v>42904.895833333336</v>
      </c>
      <c r="C31288">
        <v>50415.656195000003</v>
      </c>
      <c r="D31288">
        <v>39.996000000000002</v>
      </c>
    </row>
    <row r="31289" spans="1:4">
      <c r="A31289" t="s">
        <v>326</v>
      </c>
      <c r="B31289" s="10">
        <v>42904.90625</v>
      </c>
      <c r="C31289">
        <v>50415.661199000002</v>
      </c>
      <c r="D31289">
        <v>20.015999999999998</v>
      </c>
    </row>
    <row r="31290" spans="1:4">
      <c r="A31290" t="s">
        <v>326</v>
      </c>
      <c r="B31290" s="10">
        <v>42904.916666666664</v>
      </c>
      <c r="C31290">
        <v>50415.666203000001</v>
      </c>
      <c r="D31290">
        <v>20.015999999999998</v>
      </c>
    </row>
    <row r="31291" spans="1:4">
      <c r="A31291" t="s">
        <v>326</v>
      </c>
      <c r="B31291" s="10">
        <v>42904.927083333336</v>
      </c>
      <c r="C31291">
        <v>50415.671206999999</v>
      </c>
      <c r="D31291">
        <v>20.015999999999998</v>
      </c>
    </row>
    <row r="31292" spans="1:4">
      <c r="A31292" t="s">
        <v>326</v>
      </c>
      <c r="B31292" s="10">
        <v>42904.9375</v>
      </c>
      <c r="C31292">
        <v>50415.676210999998</v>
      </c>
      <c r="D31292">
        <v>20.015999999999998</v>
      </c>
    </row>
    <row r="31293" spans="1:4">
      <c r="A31293" t="s">
        <v>326</v>
      </c>
      <c r="B31293" s="10">
        <v>42904.947916666664</v>
      </c>
      <c r="C31293">
        <v>50415.681214999997</v>
      </c>
      <c r="D31293">
        <v>20.015999999999998</v>
      </c>
    </row>
    <row r="31294" spans="1:4">
      <c r="A31294" t="s">
        <v>326</v>
      </c>
      <c r="B31294" s="10">
        <v>42904.958333333336</v>
      </c>
      <c r="C31294">
        <v>50415.686219000003</v>
      </c>
      <c r="D31294">
        <v>20.015999999999998</v>
      </c>
    </row>
    <row r="31295" spans="1:4">
      <c r="A31295" t="s">
        <v>326</v>
      </c>
      <c r="B31295" s="10">
        <v>42904.96875</v>
      </c>
      <c r="C31295">
        <v>50415.696217999997</v>
      </c>
      <c r="D31295">
        <v>39.996000000000002</v>
      </c>
    </row>
    <row r="31296" spans="1:4">
      <c r="A31296" t="s">
        <v>326</v>
      </c>
      <c r="B31296" s="10">
        <v>42904.979166666664</v>
      </c>
      <c r="C31296">
        <v>50415.701222000003</v>
      </c>
      <c r="D31296">
        <v>20.015999999999998</v>
      </c>
    </row>
    <row r="31297" spans="1:4">
      <c r="A31297" t="s">
        <v>326</v>
      </c>
      <c r="B31297" s="10">
        <v>42904.989583333336</v>
      </c>
      <c r="C31297">
        <v>50415.706226000002</v>
      </c>
      <c r="D31297">
        <v>20.015999999999998</v>
      </c>
    </row>
    <row r="31298" spans="1:4">
      <c r="A31298" t="s">
        <v>326</v>
      </c>
      <c r="B31298" s="10">
        <v>42905</v>
      </c>
      <c r="C31298">
        <v>50415.714840000001</v>
      </c>
      <c r="D31298">
        <v>39.996000000000002</v>
      </c>
    </row>
    <row r="31299" spans="1:4">
      <c r="A31299" t="s">
        <v>326</v>
      </c>
      <c r="B31299" s="10">
        <v>42905.010416666664</v>
      </c>
      <c r="C31299">
        <v>50415.719843999999</v>
      </c>
      <c r="D31299">
        <v>20.015999999999998</v>
      </c>
    </row>
    <row r="31300" spans="1:4">
      <c r="A31300" t="s">
        <v>326</v>
      </c>
      <c r="B31300" s="10">
        <v>42905.020833333336</v>
      </c>
      <c r="C31300">
        <v>50415.729843000001</v>
      </c>
      <c r="D31300">
        <v>39.996000000000002</v>
      </c>
    </row>
    <row r="31301" spans="1:4">
      <c r="A31301" t="s">
        <v>326</v>
      </c>
      <c r="B31301" s="10">
        <v>42905.03125</v>
      </c>
      <c r="C31301">
        <v>50415.739842000003</v>
      </c>
      <c r="D31301">
        <v>39.996000000000002</v>
      </c>
    </row>
    <row r="31302" spans="1:4">
      <c r="A31302" t="s">
        <v>326</v>
      </c>
      <c r="B31302" s="10">
        <v>42905.041666666664</v>
      </c>
      <c r="C31302">
        <v>50415.744846000001</v>
      </c>
      <c r="D31302">
        <v>20.015999999999998</v>
      </c>
    </row>
    <row r="31303" spans="1:4">
      <c r="A31303" t="s">
        <v>326</v>
      </c>
      <c r="B31303" s="10">
        <v>42905.052083333336</v>
      </c>
      <c r="C31303">
        <v>50415.754845000003</v>
      </c>
      <c r="D31303">
        <v>39.996000000000002</v>
      </c>
    </row>
    <row r="31304" spans="1:4">
      <c r="A31304" t="s">
        <v>326</v>
      </c>
      <c r="B31304" s="10">
        <v>42905.0625</v>
      </c>
      <c r="C31304">
        <v>50415.764843999998</v>
      </c>
      <c r="D31304">
        <v>39.996000000000002</v>
      </c>
    </row>
    <row r="31305" spans="1:4">
      <c r="A31305" t="s">
        <v>326</v>
      </c>
      <c r="B31305" s="10">
        <v>42905.072916666664</v>
      </c>
      <c r="C31305">
        <v>50415.769848000004</v>
      </c>
      <c r="D31305">
        <v>20.015999999999998</v>
      </c>
    </row>
    <row r="31306" spans="1:4">
      <c r="A31306" t="s">
        <v>326</v>
      </c>
      <c r="B31306" s="10">
        <v>42905.083333333336</v>
      </c>
      <c r="C31306">
        <v>50415.779846999998</v>
      </c>
      <c r="D31306">
        <v>39.996000000000002</v>
      </c>
    </row>
    <row r="31307" spans="1:4">
      <c r="A31307" t="s">
        <v>326</v>
      </c>
      <c r="B31307" s="10">
        <v>42905.09375</v>
      </c>
      <c r="C31307">
        <v>50415.789846</v>
      </c>
      <c r="D31307">
        <v>39.996000000000002</v>
      </c>
    </row>
    <row r="31308" spans="1:4">
      <c r="A31308" t="s">
        <v>326</v>
      </c>
      <c r="B31308" s="10">
        <v>42905.104166666664</v>
      </c>
      <c r="C31308">
        <v>50415.794849999998</v>
      </c>
      <c r="D31308">
        <v>20.015999999999998</v>
      </c>
    </row>
    <row r="31309" spans="1:4">
      <c r="A31309" t="s">
        <v>326</v>
      </c>
      <c r="B31309" s="10">
        <v>42905.114583333336</v>
      </c>
      <c r="C31309">
        <v>50415.804849</v>
      </c>
      <c r="D31309">
        <v>39.996000000000002</v>
      </c>
    </row>
    <row r="31310" spans="1:4">
      <c r="A31310" t="s">
        <v>326</v>
      </c>
      <c r="B31310" s="10">
        <v>42905.125</v>
      </c>
      <c r="C31310">
        <v>50415.814848000002</v>
      </c>
      <c r="D31310">
        <v>39.996000000000002</v>
      </c>
    </row>
    <row r="31311" spans="1:4">
      <c r="A31311" t="s">
        <v>326</v>
      </c>
      <c r="B31311" s="10">
        <v>42905.135416666664</v>
      </c>
      <c r="C31311">
        <v>50415.819852000001</v>
      </c>
      <c r="D31311">
        <v>20.015999999999998</v>
      </c>
    </row>
    <row r="31312" spans="1:4">
      <c r="A31312" t="s">
        <v>326</v>
      </c>
      <c r="B31312" s="10">
        <v>42905.145833333336</v>
      </c>
      <c r="C31312">
        <v>50415.829851000002</v>
      </c>
      <c r="D31312">
        <v>39.996000000000002</v>
      </c>
    </row>
    <row r="31313" spans="1:4">
      <c r="A31313" t="s">
        <v>326</v>
      </c>
      <c r="B31313" s="10">
        <v>42905.15625</v>
      </c>
      <c r="C31313">
        <v>50415.834855000001</v>
      </c>
      <c r="D31313">
        <v>20.015999999999998</v>
      </c>
    </row>
    <row r="31314" spans="1:4">
      <c r="A31314" t="s">
        <v>326</v>
      </c>
      <c r="B31314" s="10">
        <v>42905.166666666664</v>
      </c>
      <c r="C31314">
        <v>50415.844854000003</v>
      </c>
      <c r="D31314">
        <v>39.996000000000002</v>
      </c>
    </row>
    <row r="31315" spans="1:4">
      <c r="A31315" t="s">
        <v>326</v>
      </c>
      <c r="B31315" s="10">
        <v>42905.177083333336</v>
      </c>
      <c r="C31315">
        <v>50415.849858000001</v>
      </c>
      <c r="D31315">
        <v>20.015999999999998</v>
      </c>
    </row>
    <row r="31316" spans="1:4">
      <c r="A31316" t="s">
        <v>326</v>
      </c>
      <c r="B31316" s="10">
        <v>42905.1875</v>
      </c>
      <c r="C31316">
        <v>50415.859857000003</v>
      </c>
      <c r="D31316">
        <v>39.996000000000002</v>
      </c>
    </row>
    <row r="31317" spans="1:4">
      <c r="A31317" t="s">
        <v>326</v>
      </c>
      <c r="B31317" s="10">
        <v>42905.197916666664</v>
      </c>
      <c r="C31317">
        <v>50415.864861000002</v>
      </c>
      <c r="D31317">
        <v>20.015999999999998</v>
      </c>
    </row>
    <row r="31318" spans="1:4">
      <c r="A31318" t="s">
        <v>326</v>
      </c>
      <c r="B31318" s="10">
        <v>42905.208333333336</v>
      </c>
      <c r="C31318">
        <v>50415.874860000004</v>
      </c>
      <c r="D31318">
        <v>39.996000000000002</v>
      </c>
    </row>
    <row r="31319" spans="1:4">
      <c r="A31319" t="s">
        <v>326</v>
      </c>
      <c r="B31319" s="10">
        <v>42905.21875</v>
      </c>
      <c r="C31319">
        <v>50415.879864000002</v>
      </c>
      <c r="D31319">
        <v>20.015999999999998</v>
      </c>
    </row>
    <row r="31320" spans="1:4">
      <c r="A31320" t="s">
        <v>326</v>
      </c>
      <c r="B31320" s="10">
        <v>42905.229166666664</v>
      </c>
      <c r="C31320">
        <v>50415.889862999997</v>
      </c>
      <c r="D31320">
        <v>39.996000000000002</v>
      </c>
    </row>
    <row r="31321" spans="1:4">
      <c r="A31321" t="s">
        <v>326</v>
      </c>
      <c r="B31321" s="10">
        <v>42905.239583333336</v>
      </c>
      <c r="C31321">
        <v>50415.894867000003</v>
      </c>
      <c r="D31321">
        <v>20.015999999999998</v>
      </c>
    </row>
    <row r="31322" spans="1:4">
      <c r="A31322" t="s">
        <v>326</v>
      </c>
      <c r="B31322" s="10">
        <v>42905.25</v>
      </c>
      <c r="C31322">
        <v>50415.909870000003</v>
      </c>
      <c r="D31322">
        <v>60.012</v>
      </c>
    </row>
    <row r="31323" spans="1:4">
      <c r="A31323" t="s">
        <v>326</v>
      </c>
      <c r="B31323" s="10">
        <v>42905.260416666664</v>
      </c>
      <c r="C31323">
        <v>50415.924873000004</v>
      </c>
      <c r="D31323">
        <v>60.012</v>
      </c>
    </row>
    <row r="31324" spans="1:4">
      <c r="A31324" t="s">
        <v>326</v>
      </c>
      <c r="B31324" s="10">
        <v>42905.270833333336</v>
      </c>
      <c r="C31324">
        <v>50415.934871999998</v>
      </c>
      <c r="D31324">
        <v>39.996000000000002</v>
      </c>
    </row>
    <row r="31325" spans="1:4">
      <c r="A31325" t="s">
        <v>326</v>
      </c>
      <c r="B31325" s="10">
        <v>42905.28125</v>
      </c>
      <c r="C31325">
        <v>50415.944871</v>
      </c>
      <c r="D31325">
        <v>39.996000000000002</v>
      </c>
    </row>
    <row r="31326" spans="1:4">
      <c r="A31326" t="s">
        <v>326</v>
      </c>
      <c r="B31326" s="10">
        <v>42905.291666666664</v>
      </c>
      <c r="C31326">
        <v>50415.954870000001</v>
      </c>
      <c r="D31326">
        <v>39.996000000000002</v>
      </c>
    </row>
    <row r="31327" spans="1:4">
      <c r="A31327" t="s">
        <v>326</v>
      </c>
      <c r="B31327" s="10">
        <v>42905.302083333336</v>
      </c>
      <c r="C31327">
        <v>50415.969873000002</v>
      </c>
      <c r="D31327">
        <v>60.012</v>
      </c>
    </row>
    <row r="31328" spans="1:4">
      <c r="A31328" t="s">
        <v>326</v>
      </c>
      <c r="B31328" s="10">
        <v>42905.3125</v>
      </c>
      <c r="C31328">
        <v>50416.424876999998</v>
      </c>
      <c r="D31328">
        <v>1820.0160000000001</v>
      </c>
    </row>
    <row r="31329" spans="1:4">
      <c r="A31329" t="s">
        <v>326</v>
      </c>
      <c r="B31329" s="10">
        <v>42905.322916666664</v>
      </c>
      <c r="C31329">
        <v>50416.534874999998</v>
      </c>
      <c r="D31329">
        <v>439.99200000000002</v>
      </c>
    </row>
    <row r="31330" spans="1:4">
      <c r="A31330" t="s">
        <v>326</v>
      </c>
      <c r="B31330" s="10">
        <v>42905.333333333336</v>
      </c>
      <c r="C31330">
        <v>50416.564872000003</v>
      </c>
      <c r="D31330">
        <v>119.988</v>
      </c>
    </row>
    <row r="31331" spans="1:4">
      <c r="A31331" t="s">
        <v>326</v>
      </c>
      <c r="B31331" s="10">
        <v>42905.34375</v>
      </c>
      <c r="C31331">
        <v>50416.634874000003</v>
      </c>
      <c r="D31331">
        <v>280.00799999999998</v>
      </c>
    </row>
    <row r="31332" spans="1:4">
      <c r="A31332" t="s">
        <v>326</v>
      </c>
      <c r="B31332" s="10">
        <v>42905.354166666664</v>
      </c>
      <c r="C31332">
        <v>50416.684878</v>
      </c>
      <c r="D31332">
        <v>200.01599999999999</v>
      </c>
    </row>
    <row r="31333" spans="1:4">
      <c r="A31333" t="s">
        <v>326</v>
      </c>
      <c r="B31333" s="10">
        <v>42905.364583333336</v>
      </c>
      <c r="C31333">
        <v>50416.749876000002</v>
      </c>
      <c r="D31333">
        <v>259.99200000000002</v>
      </c>
    </row>
    <row r="31334" spans="1:4">
      <c r="A31334" t="s">
        <v>326</v>
      </c>
      <c r="B31334" s="10">
        <v>42905.375</v>
      </c>
      <c r="C31334">
        <v>50416.824872999998</v>
      </c>
      <c r="D31334">
        <v>299.988</v>
      </c>
    </row>
    <row r="31335" spans="1:4">
      <c r="A31335" t="s">
        <v>326</v>
      </c>
      <c r="B31335" s="10">
        <v>42905.385416666664</v>
      </c>
      <c r="C31335">
        <v>50417.449868999996</v>
      </c>
      <c r="D31335">
        <v>2499.9839999999999</v>
      </c>
    </row>
    <row r="31336" spans="1:4">
      <c r="A31336" t="s">
        <v>326</v>
      </c>
      <c r="B31336" s="10">
        <v>42905.395833333336</v>
      </c>
      <c r="C31336">
        <v>50417.539869</v>
      </c>
      <c r="D31336">
        <v>360</v>
      </c>
    </row>
    <row r="31337" spans="1:4">
      <c r="A31337" t="s">
        <v>326</v>
      </c>
      <c r="B31337" s="10">
        <v>42905.40625</v>
      </c>
      <c r="C31337">
        <v>50417.629868999997</v>
      </c>
      <c r="D31337">
        <v>360</v>
      </c>
    </row>
    <row r="31338" spans="1:4">
      <c r="A31338" t="s">
        <v>326</v>
      </c>
      <c r="B31338" s="10">
        <v>42905.416666666664</v>
      </c>
      <c r="C31338">
        <v>50417.714865000002</v>
      </c>
      <c r="D31338">
        <v>339.98399999999998</v>
      </c>
    </row>
    <row r="31339" spans="1:4">
      <c r="A31339" t="s">
        <v>326</v>
      </c>
      <c r="B31339" s="10">
        <v>42905.427083333336</v>
      </c>
      <c r="C31339">
        <v>50417.809868999997</v>
      </c>
      <c r="D31339">
        <v>380.01600000000002</v>
      </c>
    </row>
    <row r="31340" spans="1:4">
      <c r="A31340" t="s">
        <v>326</v>
      </c>
      <c r="B31340" s="10">
        <v>42905.4375</v>
      </c>
      <c r="C31340">
        <v>50418.109865999999</v>
      </c>
      <c r="D31340">
        <v>1199.9880000000001</v>
      </c>
    </row>
    <row r="31341" spans="1:4">
      <c r="A31341" t="s">
        <v>326</v>
      </c>
      <c r="B31341" s="10">
        <v>42905.447916666664</v>
      </c>
      <c r="C31341">
        <v>50418.694865999998</v>
      </c>
      <c r="D31341">
        <v>2340</v>
      </c>
    </row>
    <row r="31342" spans="1:4">
      <c r="A31342" t="s">
        <v>326</v>
      </c>
      <c r="B31342" s="10">
        <v>42905.458333333336</v>
      </c>
      <c r="C31342">
        <v>50418.844869</v>
      </c>
      <c r="D31342">
        <v>600.01199999999994</v>
      </c>
    </row>
    <row r="31343" spans="1:4">
      <c r="A31343" t="s">
        <v>326</v>
      </c>
      <c r="B31343" s="10">
        <v>42905.46875</v>
      </c>
      <c r="C31343">
        <v>50418.999866999999</v>
      </c>
      <c r="D31343">
        <v>619.99199999999996</v>
      </c>
    </row>
    <row r="31344" spans="1:4">
      <c r="A31344" t="s">
        <v>326</v>
      </c>
      <c r="B31344" s="10">
        <v>42905.479166666664</v>
      </c>
      <c r="C31344">
        <v>50419.149870000001</v>
      </c>
      <c r="D31344">
        <v>600.01199999999994</v>
      </c>
    </row>
    <row r="31345" spans="1:4">
      <c r="A31345" t="s">
        <v>326</v>
      </c>
      <c r="B31345" s="10">
        <v>42905.489583333336</v>
      </c>
      <c r="C31345">
        <v>50419.269867000003</v>
      </c>
      <c r="D31345">
        <v>479.988</v>
      </c>
    </row>
    <row r="31346" spans="1:4">
      <c r="A31346" t="s">
        <v>326</v>
      </c>
      <c r="B31346" s="10">
        <v>42905.5</v>
      </c>
      <c r="C31346">
        <v>50419.884864</v>
      </c>
      <c r="D31346">
        <v>2459.9879999999998</v>
      </c>
    </row>
    <row r="31347" spans="1:4">
      <c r="A31347" t="s">
        <v>326</v>
      </c>
      <c r="B31347" s="10">
        <v>42905.510416666664</v>
      </c>
      <c r="C31347">
        <v>50419.949862000001</v>
      </c>
      <c r="D31347">
        <v>259.99200000000002</v>
      </c>
    </row>
    <row r="31348" spans="1:4">
      <c r="A31348" t="s">
        <v>326</v>
      </c>
      <c r="B31348" s="10">
        <v>42905.520833333336</v>
      </c>
      <c r="C31348">
        <v>50420.014860000003</v>
      </c>
      <c r="D31348">
        <v>259.99200000000002</v>
      </c>
    </row>
    <row r="31349" spans="1:4">
      <c r="A31349" t="s">
        <v>326</v>
      </c>
      <c r="B31349" s="10">
        <v>42905.53125</v>
      </c>
      <c r="C31349">
        <v>50420.079857999997</v>
      </c>
      <c r="D31349">
        <v>259.99200000000002</v>
      </c>
    </row>
    <row r="31350" spans="1:4">
      <c r="A31350" t="s">
        <v>326</v>
      </c>
      <c r="B31350" s="10">
        <v>42905.541666666664</v>
      </c>
      <c r="C31350">
        <v>50420.159858999999</v>
      </c>
      <c r="D31350">
        <v>320.00400000000002</v>
      </c>
    </row>
    <row r="31351" spans="1:4">
      <c r="A31351" t="s">
        <v>326</v>
      </c>
      <c r="B31351" s="10">
        <v>42905.552083333336</v>
      </c>
      <c r="C31351">
        <v>50420.639856000002</v>
      </c>
      <c r="D31351">
        <v>1919.9880000000001</v>
      </c>
    </row>
    <row r="31352" spans="1:4">
      <c r="A31352" t="s">
        <v>326</v>
      </c>
      <c r="B31352" s="10">
        <v>42905.5625</v>
      </c>
      <c r="C31352">
        <v>50420.844857999997</v>
      </c>
      <c r="D31352">
        <v>820.00800000000004</v>
      </c>
    </row>
    <row r="31353" spans="1:4">
      <c r="A31353" t="s">
        <v>326</v>
      </c>
      <c r="B31353" s="10">
        <v>42905.572916666664</v>
      </c>
      <c r="C31353">
        <v>50420.909855999998</v>
      </c>
      <c r="D31353">
        <v>259.99200000000002</v>
      </c>
    </row>
    <row r="31354" spans="1:4">
      <c r="A31354" t="s">
        <v>326</v>
      </c>
      <c r="B31354" s="10">
        <v>42905.583333333336</v>
      </c>
      <c r="C31354">
        <v>50420.984853000002</v>
      </c>
      <c r="D31354">
        <v>299.988</v>
      </c>
    </row>
    <row r="31355" spans="1:4">
      <c r="A31355" t="s">
        <v>326</v>
      </c>
      <c r="B31355" s="10">
        <v>42905.59375</v>
      </c>
      <c r="C31355">
        <v>50421.054855000002</v>
      </c>
      <c r="D31355">
        <v>280.00799999999998</v>
      </c>
    </row>
    <row r="31356" spans="1:4">
      <c r="A31356" t="s">
        <v>326</v>
      </c>
      <c r="B31356" s="10">
        <v>42905.604166666664</v>
      </c>
      <c r="C31356">
        <v>50421.124857000003</v>
      </c>
      <c r="D31356">
        <v>280.00799999999998</v>
      </c>
    </row>
    <row r="31357" spans="1:4">
      <c r="A31357" t="s">
        <v>326</v>
      </c>
      <c r="B31357" s="10">
        <v>42905.614583333336</v>
      </c>
      <c r="C31357">
        <v>50421.694854000001</v>
      </c>
      <c r="D31357">
        <v>2279.9879999999998</v>
      </c>
    </row>
    <row r="31358" spans="1:4">
      <c r="A31358" t="s">
        <v>326</v>
      </c>
      <c r="B31358" s="10">
        <v>42905.625</v>
      </c>
      <c r="C31358">
        <v>50421.774855000003</v>
      </c>
      <c r="D31358">
        <v>320.00400000000002</v>
      </c>
    </row>
    <row r="31359" spans="1:4">
      <c r="A31359" t="s">
        <v>326</v>
      </c>
      <c r="B31359" s="10">
        <v>42905.635416666664</v>
      </c>
      <c r="C31359">
        <v>50421.844856999996</v>
      </c>
      <c r="D31359">
        <v>280.00799999999998</v>
      </c>
    </row>
    <row r="31360" spans="1:4">
      <c r="A31360" t="s">
        <v>326</v>
      </c>
      <c r="B31360" s="10">
        <v>42905.645833333336</v>
      </c>
      <c r="C31360">
        <v>50421.924857999998</v>
      </c>
      <c r="D31360">
        <v>320.00400000000002</v>
      </c>
    </row>
    <row r="31361" spans="1:4">
      <c r="A31361" t="s">
        <v>326</v>
      </c>
      <c r="B31361" s="10">
        <v>42905.65625</v>
      </c>
      <c r="C31361">
        <v>50421.999855000002</v>
      </c>
      <c r="D31361">
        <v>299.988</v>
      </c>
    </row>
    <row r="31362" spans="1:4">
      <c r="A31362" t="s">
        <v>326</v>
      </c>
      <c r="B31362" s="10">
        <v>42905.666666666664</v>
      </c>
      <c r="C31362">
        <v>50422.194858000003</v>
      </c>
      <c r="D31362">
        <v>780.01199999999994</v>
      </c>
    </row>
    <row r="31363" spans="1:4">
      <c r="A31363" t="s">
        <v>326</v>
      </c>
      <c r="B31363" s="10">
        <v>42905.677083333336</v>
      </c>
      <c r="C31363">
        <v>50422.729853999997</v>
      </c>
      <c r="D31363">
        <v>2139.9839999999999</v>
      </c>
    </row>
    <row r="31364" spans="1:4">
      <c r="A31364" t="s">
        <v>326</v>
      </c>
      <c r="B31364" s="10">
        <v>42905.6875</v>
      </c>
      <c r="C31364">
        <v>50422.844856000003</v>
      </c>
      <c r="D31364">
        <v>460.00799999999998</v>
      </c>
    </row>
    <row r="31365" spans="1:4">
      <c r="A31365" t="s">
        <v>326</v>
      </c>
      <c r="B31365" s="10">
        <v>42905.697916666664</v>
      </c>
      <c r="C31365">
        <v>50422.939859999999</v>
      </c>
      <c r="D31365">
        <v>380.01600000000002</v>
      </c>
    </row>
    <row r="31366" spans="1:4">
      <c r="A31366" t="s">
        <v>326</v>
      </c>
      <c r="B31366" s="10">
        <v>42905.708333333336</v>
      </c>
      <c r="C31366">
        <v>50423.004858</v>
      </c>
      <c r="D31366">
        <v>259.99200000000002</v>
      </c>
    </row>
    <row r="31367" spans="1:4">
      <c r="A31367" t="s">
        <v>326</v>
      </c>
      <c r="B31367" s="10">
        <v>42905.71875</v>
      </c>
      <c r="C31367">
        <v>50423.059857</v>
      </c>
      <c r="D31367">
        <v>219.99600000000001</v>
      </c>
    </row>
    <row r="31368" spans="1:4">
      <c r="A31368" t="s">
        <v>326</v>
      </c>
      <c r="B31368" s="10">
        <v>42905.729166666664</v>
      </c>
      <c r="C31368">
        <v>50423.104856999998</v>
      </c>
      <c r="D31368">
        <v>180</v>
      </c>
    </row>
    <row r="31369" spans="1:4">
      <c r="A31369" t="s">
        <v>326</v>
      </c>
      <c r="B31369" s="10">
        <v>42905.739583333336</v>
      </c>
      <c r="C31369">
        <v>50423.134854000004</v>
      </c>
      <c r="D31369">
        <v>119.988</v>
      </c>
    </row>
    <row r="31370" spans="1:4">
      <c r="A31370" t="s">
        <v>326</v>
      </c>
      <c r="B31370" s="10">
        <v>42905.75</v>
      </c>
      <c r="C31370">
        <v>50423.164851000001</v>
      </c>
      <c r="D31370">
        <v>119.988</v>
      </c>
    </row>
    <row r="31371" spans="1:4">
      <c r="A31371" t="s">
        <v>326</v>
      </c>
      <c r="B31371" s="10">
        <v>42905.760416666664</v>
      </c>
      <c r="C31371">
        <v>50423.189853000003</v>
      </c>
      <c r="D31371">
        <v>100.008</v>
      </c>
    </row>
    <row r="31372" spans="1:4">
      <c r="A31372" t="s">
        <v>326</v>
      </c>
      <c r="B31372" s="10">
        <v>42905.770833333336</v>
      </c>
      <c r="C31372">
        <v>50423.209851</v>
      </c>
      <c r="D31372">
        <v>79.992000000000004</v>
      </c>
    </row>
    <row r="31373" spans="1:4">
      <c r="A31373" t="s">
        <v>326</v>
      </c>
      <c r="B31373" s="10">
        <v>42905.78125</v>
      </c>
      <c r="C31373">
        <v>50423.229849000003</v>
      </c>
      <c r="D31373">
        <v>79.992000000000004</v>
      </c>
    </row>
    <row r="31374" spans="1:4">
      <c r="A31374" t="s">
        <v>326</v>
      </c>
      <c r="B31374" s="10">
        <v>42905.791666666664</v>
      </c>
      <c r="C31374">
        <v>50423.249846999999</v>
      </c>
      <c r="D31374">
        <v>79.992000000000004</v>
      </c>
    </row>
    <row r="31375" spans="1:4">
      <c r="A31375" t="s">
        <v>326</v>
      </c>
      <c r="B31375" s="10">
        <v>42905.802083333336</v>
      </c>
      <c r="C31375">
        <v>50423.26485</v>
      </c>
      <c r="D31375">
        <v>60.012</v>
      </c>
    </row>
    <row r="31376" spans="1:4">
      <c r="A31376" t="s">
        <v>326</v>
      </c>
      <c r="B31376" s="10">
        <v>42905.8125</v>
      </c>
      <c r="C31376">
        <v>50423.279853</v>
      </c>
      <c r="D31376">
        <v>60.012</v>
      </c>
    </row>
    <row r="31377" spans="1:4">
      <c r="A31377" t="s">
        <v>326</v>
      </c>
      <c r="B31377" s="10">
        <v>42905.822916666664</v>
      </c>
      <c r="C31377">
        <v>50423.294856</v>
      </c>
      <c r="D31377">
        <v>60.012</v>
      </c>
    </row>
    <row r="31378" spans="1:4">
      <c r="A31378" t="s">
        <v>326</v>
      </c>
      <c r="B31378" s="10">
        <v>42905.833333333336</v>
      </c>
      <c r="C31378">
        <v>50423.304855000002</v>
      </c>
      <c r="D31378">
        <v>39.996000000000002</v>
      </c>
    </row>
    <row r="31379" spans="1:4">
      <c r="A31379" t="s">
        <v>326</v>
      </c>
      <c r="B31379" s="10">
        <v>42905.84375</v>
      </c>
      <c r="C31379">
        <v>50423.319858000003</v>
      </c>
      <c r="D31379">
        <v>60.012</v>
      </c>
    </row>
    <row r="31380" spans="1:4">
      <c r="A31380" t="s">
        <v>326</v>
      </c>
      <c r="B31380" s="10">
        <v>42905.854166666664</v>
      </c>
      <c r="C31380">
        <v>50423.339855999999</v>
      </c>
      <c r="D31380">
        <v>79.992000000000004</v>
      </c>
    </row>
    <row r="31381" spans="1:4">
      <c r="A31381" t="s">
        <v>326</v>
      </c>
      <c r="B31381" s="10">
        <v>42905.864583333336</v>
      </c>
      <c r="C31381">
        <v>50423.369852999997</v>
      </c>
      <c r="D31381">
        <v>119.988</v>
      </c>
    </row>
    <row r="31382" spans="1:4">
      <c r="A31382" t="s">
        <v>326</v>
      </c>
      <c r="B31382" s="10">
        <v>42905.875</v>
      </c>
      <c r="C31382">
        <v>50423.374857000003</v>
      </c>
      <c r="D31382">
        <v>20.015999999999998</v>
      </c>
    </row>
    <row r="31383" spans="1:4">
      <c r="A31383" t="s">
        <v>326</v>
      </c>
      <c r="B31383" s="10">
        <v>42905.885416666664</v>
      </c>
      <c r="C31383">
        <v>50423.379861000001</v>
      </c>
      <c r="D31383">
        <v>20.015999999999998</v>
      </c>
    </row>
    <row r="31384" spans="1:4">
      <c r="A31384" t="s">
        <v>326</v>
      </c>
      <c r="B31384" s="10">
        <v>42905.895833333336</v>
      </c>
      <c r="C31384">
        <v>50423.384865</v>
      </c>
      <c r="D31384">
        <v>20.015999999999998</v>
      </c>
    </row>
    <row r="31385" spans="1:4">
      <c r="A31385" t="s">
        <v>326</v>
      </c>
      <c r="B31385" s="10">
        <v>42905.90625</v>
      </c>
      <c r="C31385">
        <v>50423.389868999999</v>
      </c>
      <c r="D31385">
        <v>20.015999999999998</v>
      </c>
    </row>
    <row r="31386" spans="1:4">
      <c r="A31386" t="s">
        <v>326</v>
      </c>
      <c r="B31386" s="10">
        <v>42905.916666666664</v>
      </c>
      <c r="C31386">
        <v>50423.394872999997</v>
      </c>
      <c r="D31386">
        <v>20.015999999999998</v>
      </c>
    </row>
    <row r="31387" spans="1:4">
      <c r="A31387" t="s">
        <v>326</v>
      </c>
      <c r="B31387" s="10">
        <v>42905.927083333336</v>
      </c>
      <c r="C31387">
        <v>50423.399877000003</v>
      </c>
      <c r="D31387">
        <v>20.015999999999998</v>
      </c>
    </row>
    <row r="31388" spans="1:4">
      <c r="A31388" t="s">
        <v>326</v>
      </c>
      <c r="B31388" s="10">
        <v>42905.9375</v>
      </c>
      <c r="C31388">
        <v>50423.404881000002</v>
      </c>
      <c r="D31388">
        <v>20.015999999999998</v>
      </c>
    </row>
    <row r="31389" spans="1:4">
      <c r="A31389" t="s">
        <v>326</v>
      </c>
      <c r="B31389" s="10">
        <v>42905.947916666664</v>
      </c>
      <c r="C31389">
        <v>50423.404881000002</v>
      </c>
      <c r="D31389">
        <v>0</v>
      </c>
    </row>
    <row r="31390" spans="1:4">
      <c r="A31390" t="s">
        <v>326</v>
      </c>
      <c r="B31390" s="10">
        <v>42905.958333333336</v>
      </c>
      <c r="C31390">
        <v>50423.409885000001</v>
      </c>
      <c r="D31390">
        <v>20.015999999999998</v>
      </c>
    </row>
    <row r="31391" spans="1:4">
      <c r="A31391" t="s">
        <v>326</v>
      </c>
      <c r="B31391" s="10">
        <v>42905.96875</v>
      </c>
      <c r="C31391">
        <v>50423.414889</v>
      </c>
      <c r="D31391">
        <v>20.015999999999998</v>
      </c>
    </row>
    <row r="31392" spans="1:4">
      <c r="A31392" t="s">
        <v>326</v>
      </c>
      <c r="B31392" s="10">
        <v>42905.979166666664</v>
      </c>
      <c r="C31392">
        <v>50423.419892999998</v>
      </c>
      <c r="D31392">
        <v>20.015999999999998</v>
      </c>
    </row>
    <row r="31393" spans="1:4">
      <c r="A31393" t="s">
        <v>326</v>
      </c>
      <c r="B31393" s="10">
        <v>42905.989583333336</v>
      </c>
      <c r="C31393">
        <v>50423.424896999997</v>
      </c>
      <c r="D31393">
        <v>20.015999999999998</v>
      </c>
    </row>
    <row r="31394" spans="1:4">
      <c r="A31394" t="s">
        <v>326</v>
      </c>
      <c r="B31394" s="10">
        <v>42906</v>
      </c>
      <c r="C31394">
        <v>50423.425779999998</v>
      </c>
      <c r="D31394">
        <v>0</v>
      </c>
    </row>
    <row r="31395" spans="1:4">
      <c r="A31395" t="s">
        <v>326</v>
      </c>
      <c r="B31395" s="10">
        <v>42906.010416666664</v>
      </c>
      <c r="C31395">
        <v>50423.430783999996</v>
      </c>
      <c r="D31395">
        <v>20.015999999999998</v>
      </c>
    </row>
    <row r="31396" spans="1:4">
      <c r="A31396" t="s">
        <v>326</v>
      </c>
      <c r="B31396" s="10">
        <v>42906.020833333336</v>
      </c>
      <c r="C31396">
        <v>50423.435788000003</v>
      </c>
      <c r="D31396">
        <v>20.015999999999998</v>
      </c>
    </row>
    <row r="31397" spans="1:4">
      <c r="A31397" t="s">
        <v>326</v>
      </c>
      <c r="B31397" s="10">
        <v>42906.03125</v>
      </c>
      <c r="C31397">
        <v>50423.440792000001</v>
      </c>
      <c r="D31397">
        <v>20.015999999999998</v>
      </c>
    </row>
    <row r="31398" spans="1:4">
      <c r="A31398" t="s">
        <v>326</v>
      </c>
      <c r="B31398" s="10">
        <v>42906.041666666664</v>
      </c>
      <c r="C31398">
        <v>50423.440792000001</v>
      </c>
      <c r="D31398">
        <v>0</v>
      </c>
    </row>
    <row r="31399" spans="1:4">
      <c r="A31399" t="s">
        <v>326</v>
      </c>
      <c r="B31399" s="10">
        <v>42906.052083333336</v>
      </c>
      <c r="C31399">
        <v>50423.445796</v>
      </c>
      <c r="D31399">
        <v>20.015999999999998</v>
      </c>
    </row>
    <row r="31400" spans="1:4">
      <c r="A31400" t="s">
        <v>326</v>
      </c>
      <c r="B31400" s="10">
        <v>42906.0625</v>
      </c>
      <c r="C31400">
        <v>50423.450799999999</v>
      </c>
      <c r="D31400">
        <v>20.015999999999998</v>
      </c>
    </row>
    <row r="31401" spans="1:4">
      <c r="A31401" t="s">
        <v>326</v>
      </c>
      <c r="B31401" s="10">
        <v>42906.072916666664</v>
      </c>
      <c r="C31401">
        <v>50423.455803999997</v>
      </c>
      <c r="D31401">
        <v>20.015999999999998</v>
      </c>
    </row>
    <row r="31402" spans="1:4">
      <c r="A31402" t="s">
        <v>326</v>
      </c>
      <c r="B31402" s="10">
        <v>42906.083333333336</v>
      </c>
      <c r="C31402">
        <v>50423.460808000003</v>
      </c>
      <c r="D31402">
        <v>20.015999999999998</v>
      </c>
    </row>
    <row r="31403" spans="1:4">
      <c r="A31403" t="s">
        <v>326</v>
      </c>
      <c r="B31403" s="10">
        <v>42906.09375</v>
      </c>
      <c r="C31403">
        <v>50423.460808000003</v>
      </c>
      <c r="D31403">
        <v>0</v>
      </c>
    </row>
    <row r="31404" spans="1:4">
      <c r="A31404" t="s">
        <v>326</v>
      </c>
      <c r="B31404" s="10">
        <v>42906.104166666664</v>
      </c>
      <c r="C31404">
        <v>50423.465812000002</v>
      </c>
      <c r="D31404">
        <v>20.015999999999998</v>
      </c>
    </row>
    <row r="31405" spans="1:4">
      <c r="A31405" t="s">
        <v>326</v>
      </c>
      <c r="B31405" s="10">
        <v>42906.114583333336</v>
      </c>
      <c r="C31405">
        <v>50423.470816000001</v>
      </c>
      <c r="D31405">
        <v>20.015999999999998</v>
      </c>
    </row>
    <row r="31406" spans="1:4">
      <c r="A31406" t="s">
        <v>326</v>
      </c>
      <c r="B31406" s="10">
        <v>42906.125</v>
      </c>
      <c r="C31406">
        <v>50423.47582</v>
      </c>
      <c r="D31406">
        <v>20.015999999999998</v>
      </c>
    </row>
    <row r="31407" spans="1:4">
      <c r="A31407" t="s">
        <v>326</v>
      </c>
      <c r="B31407" s="10">
        <v>42906.135416666664</v>
      </c>
      <c r="C31407">
        <v>50423.47582</v>
      </c>
      <c r="D31407">
        <v>0</v>
      </c>
    </row>
    <row r="31408" spans="1:4">
      <c r="A31408" t="s">
        <v>326</v>
      </c>
      <c r="B31408" s="10">
        <v>42906.145833333336</v>
      </c>
      <c r="C31408">
        <v>50423.480823999998</v>
      </c>
      <c r="D31408">
        <v>20.015999999999998</v>
      </c>
    </row>
    <row r="31409" spans="1:4">
      <c r="A31409" t="s">
        <v>326</v>
      </c>
      <c r="B31409" s="10">
        <v>42906.15625</v>
      </c>
      <c r="C31409">
        <v>50423.485827999997</v>
      </c>
      <c r="D31409">
        <v>20.015999999999998</v>
      </c>
    </row>
    <row r="31410" spans="1:4">
      <c r="A31410" t="s">
        <v>326</v>
      </c>
      <c r="B31410" s="10">
        <v>42906.166666666664</v>
      </c>
      <c r="C31410">
        <v>50423.490832000003</v>
      </c>
      <c r="D31410">
        <v>20.015999999999998</v>
      </c>
    </row>
    <row r="31411" spans="1:4">
      <c r="A31411" t="s">
        <v>326</v>
      </c>
      <c r="B31411" s="10">
        <v>42906.177083333336</v>
      </c>
      <c r="C31411">
        <v>50423.490832000003</v>
      </c>
      <c r="D31411">
        <v>0</v>
      </c>
    </row>
    <row r="31412" spans="1:4">
      <c r="A31412" t="s">
        <v>326</v>
      </c>
      <c r="B31412" s="10">
        <v>42906.1875</v>
      </c>
      <c r="C31412">
        <v>50423.495836000002</v>
      </c>
      <c r="D31412">
        <v>20.015999999999998</v>
      </c>
    </row>
    <row r="31413" spans="1:4">
      <c r="A31413" t="s">
        <v>326</v>
      </c>
      <c r="B31413" s="10">
        <v>42906.197916666664</v>
      </c>
      <c r="C31413">
        <v>50423.500840000001</v>
      </c>
      <c r="D31413">
        <v>20.015999999999998</v>
      </c>
    </row>
    <row r="31414" spans="1:4">
      <c r="A31414" t="s">
        <v>326</v>
      </c>
      <c r="B31414" s="10">
        <v>42906.208333333336</v>
      </c>
      <c r="C31414">
        <v>50423.500840000001</v>
      </c>
      <c r="D31414">
        <v>0</v>
      </c>
    </row>
    <row r="31415" spans="1:4">
      <c r="A31415" t="s">
        <v>326</v>
      </c>
      <c r="B31415" s="10">
        <v>42906.21875</v>
      </c>
      <c r="C31415">
        <v>50423.505843999999</v>
      </c>
      <c r="D31415">
        <v>20.015999999999998</v>
      </c>
    </row>
    <row r="31416" spans="1:4">
      <c r="A31416" t="s">
        <v>326</v>
      </c>
      <c r="B31416" s="10">
        <v>42906.229166666664</v>
      </c>
      <c r="C31416">
        <v>50423.510847999998</v>
      </c>
      <c r="D31416">
        <v>20.015999999999998</v>
      </c>
    </row>
    <row r="31417" spans="1:4">
      <c r="A31417" t="s">
        <v>326</v>
      </c>
      <c r="B31417" s="10">
        <v>42906.239583333336</v>
      </c>
      <c r="C31417">
        <v>50424.010851999999</v>
      </c>
      <c r="D31417">
        <v>2000.0160000000001</v>
      </c>
    </row>
    <row r="31418" spans="1:4">
      <c r="A31418" t="s">
        <v>326</v>
      </c>
      <c r="B31418" s="10">
        <v>42906.25</v>
      </c>
      <c r="C31418">
        <v>50424.015855999998</v>
      </c>
      <c r="D31418">
        <v>20.015999999999998</v>
      </c>
    </row>
    <row r="31419" spans="1:4">
      <c r="A31419" t="s">
        <v>326</v>
      </c>
      <c r="B31419" s="10">
        <v>42906.260416666664</v>
      </c>
      <c r="C31419">
        <v>50424.020859999997</v>
      </c>
      <c r="D31419">
        <v>20.015999999999998</v>
      </c>
    </row>
    <row r="31420" spans="1:4">
      <c r="A31420" t="s">
        <v>326</v>
      </c>
      <c r="B31420" s="10">
        <v>42906.270833333336</v>
      </c>
      <c r="C31420">
        <v>50424.030858999999</v>
      </c>
      <c r="D31420">
        <v>39.996000000000002</v>
      </c>
    </row>
    <row r="31421" spans="1:4">
      <c r="A31421" t="s">
        <v>326</v>
      </c>
      <c r="B31421" s="10">
        <v>42906.28125</v>
      </c>
      <c r="C31421">
        <v>50424.035862999997</v>
      </c>
      <c r="D31421">
        <v>20.015999999999998</v>
      </c>
    </row>
    <row r="31422" spans="1:4">
      <c r="A31422" t="s">
        <v>326</v>
      </c>
      <c r="B31422" s="10">
        <v>42906.291666666664</v>
      </c>
      <c r="C31422">
        <v>50424.045861999999</v>
      </c>
      <c r="D31422">
        <v>39.996000000000002</v>
      </c>
    </row>
    <row r="31423" spans="1:4">
      <c r="A31423" t="s">
        <v>326</v>
      </c>
      <c r="B31423" s="10">
        <v>42906.302083333336</v>
      </c>
      <c r="C31423">
        <v>50424.050865999998</v>
      </c>
      <c r="D31423">
        <v>20.015999999999998</v>
      </c>
    </row>
    <row r="31424" spans="1:4">
      <c r="A31424" t="s">
        <v>326</v>
      </c>
      <c r="B31424" s="10">
        <v>42906.3125</v>
      </c>
      <c r="C31424">
        <v>50424.070864000001</v>
      </c>
      <c r="D31424">
        <v>79.992000000000004</v>
      </c>
    </row>
    <row r="31425" spans="1:4">
      <c r="A31425" t="s">
        <v>326</v>
      </c>
      <c r="B31425" s="10">
        <v>42906.322916666664</v>
      </c>
      <c r="C31425">
        <v>50424.100860999999</v>
      </c>
      <c r="D31425">
        <v>119.988</v>
      </c>
    </row>
    <row r="31426" spans="1:4">
      <c r="A31426" t="s">
        <v>326</v>
      </c>
      <c r="B31426" s="10">
        <v>42906.333333333336</v>
      </c>
      <c r="C31426">
        <v>50424.140856999999</v>
      </c>
      <c r="D31426">
        <v>159.98400000000001</v>
      </c>
    </row>
    <row r="31427" spans="1:4">
      <c r="A31427" t="s">
        <v>326</v>
      </c>
      <c r="B31427" s="10">
        <v>42906.34375</v>
      </c>
      <c r="C31427">
        <v>50424.69586</v>
      </c>
      <c r="D31427">
        <v>2220.0120000000002</v>
      </c>
    </row>
    <row r="31428" spans="1:4">
      <c r="A31428" t="s">
        <v>326</v>
      </c>
      <c r="B31428" s="10">
        <v>42906.354166666664</v>
      </c>
      <c r="C31428">
        <v>50424.735855999999</v>
      </c>
      <c r="D31428">
        <v>159.98400000000001</v>
      </c>
    </row>
    <row r="31429" spans="1:4">
      <c r="A31429" t="s">
        <v>326</v>
      </c>
      <c r="B31429" s="10">
        <v>42906.364583333336</v>
      </c>
      <c r="C31429">
        <v>50424.780855999998</v>
      </c>
      <c r="D31429">
        <v>180</v>
      </c>
    </row>
    <row r="31430" spans="1:4">
      <c r="A31430" t="s">
        <v>326</v>
      </c>
      <c r="B31430" s="10">
        <v>42906.375</v>
      </c>
      <c r="C31430">
        <v>50424.830860000002</v>
      </c>
      <c r="D31430">
        <v>200.01599999999999</v>
      </c>
    </row>
    <row r="31431" spans="1:4">
      <c r="A31431" t="s">
        <v>326</v>
      </c>
      <c r="B31431" s="10">
        <v>42906.385416666664</v>
      </c>
      <c r="C31431">
        <v>50424.930859</v>
      </c>
      <c r="D31431">
        <v>399.99599999999998</v>
      </c>
    </row>
    <row r="31432" spans="1:4">
      <c r="A31432" t="s">
        <v>326</v>
      </c>
      <c r="B31432" s="10">
        <v>42906.395833333336</v>
      </c>
      <c r="C31432">
        <v>50425.065859000002</v>
      </c>
      <c r="D31432">
        <v>540</v>
      </c>
    </row>
    <row r="31433" spans="1:4">
      <c r="A31433" t="s">
        <v>326</v>
      </c>
      <c r="B31433" s="10">
        <v>42906.40625</v>
      </c>
      <c r="C31433">
        <v>50425.795857999998</v>
      </c>
      <c r="D31433">
        <v>2919.9960000000001</v>
      </c>
    </row>
    <row r="31434" spans="1:4">
      <c r="A31434" t="s">
        <v>326</v>
      </c>
      <c r="B31434" s="10">
        <v>42906.416666666664</v>
      </c>
      <c r="C31434">
        <v>50426.020858000003</v>
      </c>
      <c r="D31434">
        <v>900</v>
      </c>
    </row>
    <row r="31435" spans="1:4">
      <c r="A31435" t="s">
        <v>326</v>
      </c>
      <c r="B31435" s="10">
        <v>42906.427083333336</v>
      </c>
      <c r="C31435">
        <v>50426.145858999997</v>
      </c>
      <c r="D31435">
        <v>500.00400000000002</v>
      </c>
    </row>
    <row r="31436" spans="1:4">
      <c r="A31436" t="s">
        <v>326</v>
      </c>
      <c r="B31436" s="10">
        <v>42906.4375</v>
      </c>
      <c r="C31436">
        <v>50426.270859999997</v>
      </c>
      <c r="D31436">
        <v>500.00400000000002</v>
      </c>
    </row>
    <row r="31437" spans="1:4">
      <c r="A31437" t="s">
        <v>326</v>
      </c>
      <c r="B31437" s="10">
        <v>42906.447916666664</v>
      </c>
      <c r="C31437">
        <v>50426.380857999997</v>
      </c>
      <c r="D31437">
        <v>439.99200000000002</v>
      </c>
    </row>
    <row r="31438" spans="1:4">
      <c r="A31438" t="s">
        <v>326</v>
      </c>
      <c r="B31438" s="10">
        <v>42906.458333333336</v>
      </c>
      <c r="C31438">
        <v>50426.700861999998</v>
      </c>
      <c r="D31438">
        <v>1280.0160000000001</v>
      </c>
    </row>
    <row r="31439" spans="1:4">
      <c r="A31439" t="s">
        <v>326</v>
      </c>
      <c r="B31439" s="10">
        <v>42906.46875</v>
      </c>
      <c r="C31439">
        <v>50427.215859999997</v>
      </c>
      <c r="D31439">
        <v>2059.9920000000002</v>
      </c>
    </row>
    <row r="31440" spans="1:4">
      <c r="A31440" t="s">
        <v>326</v>
      </c>
      <c r="B31440" s="10">
        <v>42906.479166666664</v>
      </c>
      <c r="C31440">
        <v>50427.385861000002</v>
      </c>
      <c r="D31440">
        <v>680.00400000000002</v>
      </c>
    </row>
    <row r="31441" spans="1:4">
      <c r="A31441" t="s">
        <v>326</v>
      </c>
      <c r="B31441" s="10">
        <v>42906.489583333336</v>
      </c>
      <c r="C31441">
        <v>50427.530859999999</v>
      </c>
      <c r="D31441">
        <v>579.99599999999998</v>
      </c>
    </row>
    <row r="31442" spans="1:4">
      <c r="A31442" t="s">
        <v>326</v>
      </c>
      <c r="B31442" s="10">
        <v>42906.5</v>
      </c>
      <c r="C31442">
        <v>50427.655860999999</v>
      </c>
      <c r="D31442">
        <v>500.00400000000002</v>
      </c>
    </row>
    <row r="31443" spans="1:4">
      <c r="A31443" t="s">
        <v>326</v>
      </c>
      <c r="B31443" s="10">
        <v>42906.510416666664</v>
      </c>
      <c r="C31443">
        <v>50427.745861000003</v>
      </c>
      <c r="D31443">
        <v>360</v>
      </c>
    </row>
    <row r="31444" spans="1:4">
      <c r="A31444" t="s">
        <v>326</v>
      </c>
      <c r="B31444" s="10">
        <v>42906.520833333336</v>
      </c>
      <c r="C31444">
        <v>50428.375861</v>
      </c>
      <c r="D31444">
        <v>2520</v>
      </c>
    </row>
    <row r="31445" spans="1:4">
      <c r="A31445" t="s">
        <v>326</v>
      </c>
      <c r="B31445" s="10">
        <v>42906.53125</v>
      </c>
      <c r="C31445">
        <v>50428.495858000002</v>
      </c>
      <c r="D31445">
        <v>479.988</v>
      </c>
    </row>
    <row r="31446" spans="1:4">
      <c r="A31446" t="s">
        <v>326</v>
      </c>
      <c r="B31446" s="10">
        <v>42906.541666666664</v>
      </c>
      <c r="C31446">
        <v>50428.605856000002</v>
      </c>
      <c r="D31446">
        <v>439.99200000000002</v>
      </c>
    </row>
    <row r="31447" spans="1:4">
      <c r="A31447" t="s">
        <v>326</v>
      </c>
      <c r="B31447" s="10">
        <v>42906.552083333336</v>
      </c>
      <c r="C31447">
        <v>50428.680852999998</v>
      </c>
      <c r="D31447">
        <v>299.988</v>
      </c>
    </row>
    <row r="31448" spans="1:4">
      <c r="A31448" t="s">
        <v>326</v>
      </c>
      <c r="B31448" s="10">
        <v>42906.5625</v>
      </c>
      <c r="C31448">
        <v>50428.750854999998</v>
      </c>
      <c r="D31448">
        <v>280.00799999999998</v>
      </c>
    </row>
    <row r="31449" spans="1:4">
      <c r="A31449" t="s">
        <v>326</v>
      </c>
      <c r="B31449" s="10">
        <v>42906.572916666664</v>
      </c>
      <c r="C31449">
        <v>50428.800859000003</v>
      </c>
      <c r="D31449">
        <v>200.01599999999999</v>
      </c>
    </row>
    <row r="31450" spans="1:4">
      <c r="A31450" t="s">
        <v>326</v>
      </c>
      <c r="B31450" s="10">
        <v>42906.583333333336</v>
      </c>
      <c r="C31450">
        <v>50428.855858000003</v>
      </c>
      <c r="D31450">
        <v>219.99600000000001</v>
      </c>
    </row>
    <row r="31451" spans="1:4">
      <c r="A31451" t="s">
        <v>326</v>
      </c>
      <c r="B31451" s="10">
        <v>42906.59375</v>
      </c>
      <c r="C31451">
        <v>50429.460855999998</v>
      </c>
      <c r="D31451">
        <v>2419.9920000000002</v>
      </c>
    </row>
    <row r="31452" spans="1:4">
      <c r="A31452" t="s">
        <v>326</v>
      </c>
      <c r="B31452" s="10">
        <v>42906.604166666664</v>
      </c>
      <c r="C31452">
        <v>50429.515854999998</v>
      </c>
      <c r="D31452">
        <v>219.99600000000001</v>
      </c>
    </row>
    <row r="31453" spans="1:4">
      <c r="A31453" t="s">
        <v>326</v>
      </c>
      <c r="B31453" s="10">
        <v>42906.614583333336</v>
      </c>
      <c r="C31453">
        <v>50429.575857999997</v>
      </c>
      <c r="D31453">
        <v>240.012</v>
      </c>
    </row>
    <row r="31454" spans="1:4">
      <c r="A31454" t="s">
        <v>326</v>
      </c>
      <c r="B31454" s="10">
        <v>42906.625</v>
      </c>
      <c r="C31454">
        <v>50429.715861999997</v>
      </c>
      <c r="D31454">
        <v>560.01599999999996</v>
      </c>
    </row>
    <row r="31455" spans="1:4">
      <c r="A31455" t="s">
        <v>326</v>
      </c>
      <c r="B31455" s="10">
        <v>42906.635416666664</v>
      </c>
      <c r="C31455">
        <v>50430.035865999998</v>
      </c>
      <c r="D31455">
        <v>1280.0160000000001</v>
      </c>
    </row>
    <row r="31456" spans="1:4">
      <c r="A31456" t="s">
        <v>326</v>
      </c>
      <c r="B31456" s="10">
        <v>42906.645833333336</v>
      </c>
      <c r="C31456">
        <v>50430.245862999996</v>
      </c>
      <c r="D31456">
        <v>839.98800000000006</v>
      </c>
    </row>
    <row r="31457" spans="1:4">
      <c r="A31457" t="s">
        <v>326</v>
      </c>
      <c r="B31457" s="10">
        <v>42906.65625</v>
      </c>
      <c r="C31457">
        <v>50430.890866000002</v>
      </c>
      <c r="D31457">
        <v>2580.0120000000002</v>
      </c>
    </row>
    <row r="31458" spans="1:4">
      <c r="A31458" t="s">
        <v>326</v>
      </c>
      <c r="B31458" s="10">
        <v>42906.666666666664</v>
      </c>
      <c r="C31458">
        <v>50430.975861999999</v>
      </c>
      <c r="D31458">
        <v>339.98399999999998</v>
      </c>
    </row>
    <row r="31459" spans="1:4">
      <c r="A31459" t="s">
        <v>326</v>
      </c>
      <c r="B31459" s="10">
        <v>42906.677083333336</v>
      </c>
      <c r="C31459">
        <v>50431.040860000001</v>
      </c>
      <c r="D31459">
        <v>259.99200000000002</v>
      </c>
    </row>
    <row r="31460" spans="1:4">
      <c r="A31460" t="s">
        <v>326</v>
      </c>
      <c r="B31460" s="10">
        <v>42906.6875</v>
      </c>
      <c r="C31460">
        <v>50431.095859000001</v>
      </c>
      <c r="D31460">
        <v>219.99600000000001</v>
      </c>
    </row>
    <row r="31461" spans="1:4">
      <c r="A31461" t="s">
        <v>326</v>
      </c>
      <c r="B31461" s="10">
        <v>42906.697916666664</v>
      </c>
      <c r="C31461">
        <v>50431.135855</v>
      </c>
      <c r="D31461">
        <v>159.98400000000001</v>
      </c>
    </row>
    <row r="31462" spans="1:4">
      <c r="A31462" t="s">
        <v>326</v>
      </c>
      <c r="B31462" s="10">
        <v>42906.708333333336</v>
      </c>
      <c r="C31462">
        <v>50431.175851</v>
      </c>
      <c r="D31462">
        <v>159.98400000000001</v>
      </c>
    </row>
    <row r="31463" spans="1:4">
      <c r="A31463" t="s">
        <v>326</v>
      </c>
      <c r="B31463" s="10">
        <v>42906.71875</v>
      </c>
      <c r="C31463">
        <v>50431.205847999998</v>
      </c>
      <c r="D31463">
        <v>119.988</v>
      </c>
    </row>
    <row r="31464" spans="1:4">
      <c r="A31464" t="s">
        <v>326</v>
      </c>
      <c r="B31464" s="10">
        <v>42906.729166666664</v>
      </c>
      <c r="C31464">
        <v>50431.235845000003</v>
      </c>
      <c r="D31464">
        <v>119.988</v>
      </c>
    </row>
    <row r="31465" spans="1:4">
      <c r="A31465" t="s">
        <v>326</v>
      </c>
      <c r="B31465" s="10">
        <v>42906.739583333336</v>
      </c>
      <c r="C31465">
        <v>50431.775844999996</v>
      </c>
      <c r="D31465">
        <v>2160</v>
      </c>
    </row>
    <row r="31466" spans="1:4">
      <c r="A31466" t="s">
        <v>326</v>
      </c>
      <c r="B31466" s="10">
        <v>42906.75</v>
      </c>
      <c r="C31466">
        <v>50431.790847999997</v>
      </c>
      <c r="D31466">
        <v>60.012</v>
      </c>
    </row>
    <row r="31467" spans="1:4">
      <c r="A31467" t="s">
        <v>326</v>
      </c>
      <c r="B31467" s="10">
        <v>42906.760416666664</v>
      </c>
      <c r="C31467">
        <v>50431.805850999997</v>
      </c>
      <c r="D31467">
        <v>60.012</v>
      </c>
    </row>
    <row r="31468" spans="1:4">
      <c r="A31468" t="s">
        <v>326</v>
      </c>
      <c r="B31468" s="10">
        <v>42906.770833333336</v>
      </c>
      <c r="C31468">
        <v>50431.810855000003</v>
      </c>
      <c r="D31468">
        <v>20.015999999999998</v>
      </c>
    </row>
    <row r="31469" spans="1:4">
      <c r="A31469" t="s">
        <v>326</v>
      </c>
      <c r="B31469" s="10">
        <v>42906.78125</v>
      </c>
      <c r="C31469">
        <v>50431.820853999998</v>
      </c>
      <c r="D31469">
        <v>39.996000000000002</v>
      </c>
    </row>
    <row r="31470" spans="1:4">
      <c r="A31470" t="s">
        <v>326</v>
      </c>
      <c r="B31470" s="10">
        <v>42906.791666666664</v>
      </c>
      <c r="C31470">
        <v>50431.830852999999</v>
      </c>
      <c r="D31470">
        <v>39.996000000000002</v>
      </c>
    </row>
    <row r="31471" spans="1:4">
      <c r="A31471" t="s">
        <v>326</v>
      </c>
      <c r="B31471" s="10">
        <v>42906.802083333336</v>
      </c>
      <c r="C31471">
        <v>50431.835856999998</v>
      </c>
      <c r="D31471">
        <v>20.015999999999998</v>
      </c>
    </row>
    <row r="31472" spans="1:4">
      <c r="A31472" t="s">
        <v>326</v>
      </c>
      <c r="B31472" s="10">
        <v>42906.8125</v>
      </c>
      <c r="C31472">
        <v>50431.850859999999</v>
      </c>
      <c r="D31472">
        <v>60.012</v>
      </c>
    </row>
    <row r="31473" spans="1:4">
      <c r="A31473" t="s">
        <v>326</v>
      </c>
      <c r="B31473" s="10">
        <v>42906.822916666664</v>
      </c>
      <c r="C31473">
        <v>50431.875862000001</v>
      </c>
      <c r="D31473">
        <v>100.008</v>
      </c>
    </row>
    <row r="31474" spans="1:4">
      <c r="A31474" t="s">
        <v>326</v>
      </c>
      <c r="B31474" s="10">
        <v>42906.833333333336</v>
      </c>
      <c r="C31474">
        <v>50431.900864000003</v>
      </c>
      <c r="D31474">
        <v>100.008</v>
      </c>
    </row>
    <row r="31475" spans="1:4">
      <c r="A31475" t="s">
        <v>326</v>
      </c>
      <c r="B31475" s="10">
        <v>42906.84375</v>
      </c>
      <c r="C31475">
        <v>50431.925865999998</v>
      </c>
      <c r="D31475">
        <v>100.008</v>
      </c>
    </row>
    <row r="31476" spans="1:4">
      <c r="A31476" t="s">
        <v>326</v>
      </c>
      <c r="B31476" s="10">
        <v>42906.854166666664</v>
      </c>
      <c r="C31476">
        <v>50431.955863000003</v>
      </c>
      <c r="D31476">
        <v>119.988</v>
      </c>
    </row>
    <row r="31477" spans="1:4">
      <c r="A31477" t="s">
        <v>326</v>
      </c>
      <c r="B31477" s="10">
        <v>42906.864583333336</v>
      </c>
      <c r="C31477">
        <v>50431.995859000002</v>
      </c>
      <c r="D31477">
        <v>159.98400000000001</v>
      </c>
    </row>
    <row r="31478" spans="1:4">
      <c r="A31478" t="s">
        <v>326</v>
      </c>
      <c r="B31478" s="10">
        <v>42906.875</v>
      </c>
      <c r="C31478">
        <v>50432.030859999999</v>
      </c>
      <c r="D31478">
        <v>140.00399999999999</v>
      </c>
    </row>
    <row r="31479" spans="1:4">
      <c r="A31479" t="s">
        <v>326</v>
      </c>
      <c r="B31479" s="10">
        <v>42906.885416666664</v>
      </c>
      <c r="C31479">
        <v>50432.070855999998</v>
      </c>
      <c r="D31479">
        <v>159.98400000000001</v>
      </c>
    </row>
    <row r="31480" spans="1:4">
      <c r="A31480" t="s">
        <v>326</v>
      </c>
      <c r="B31480" s="10">
        <v>42906.895833333336</v>
      </c>
      <c r="C31480">
        <v>50432.105857000002</v>
      </c>
      <c r="D31480">
        <v>140.00399999999999</v>
      </c>
    </row>
    <row r="31481" spans="1:4">
      <c r="A31481" t="s">
        <v>326</v>
      </c>
      <c r="B31481" s="10">
        <v>42906.90625</v>
      </c>
      <c r="C31481">
        <v>50432.135854</v>
      </c>
      <c r="D31481">
        <v>119.988</v>
      </c>
    </row>
    <row r="31482" spans="1:4">
      <c r="A31482" t="s">
        <v>326</v>
      </c>
      <c r="B31482" s="10">
        <v>42906.916666666664</v>
      </c>
      <c r="C31482">
        <v>50432.160856000002</v>
      </c>
      <c r="D31482">
        <v>100.008</v>
      </c>
    </row>
    <row r="31483" spans="1:4">
      <c r="A31483" t="s">
        <v>326</v>
      </c>
      <c r="B31483" s="10">
        <v>42906.927083333336</v>
      </c>
      <c r="C31483">
        <v>50432.185857999997</v>
      </c>
      <c r="D31483">
        <v>100.008</v>
      </c>
    </row>
    <row r="31484" spans="1:4">
      <c r="A31484" t="s">
        <v>326</v>
      </c>
      <c r="B31484" s="10">
        <v>42906.9375</v>
      </c>
      <c r="C31484">
        <v>50432.210859999999</v>
      </c>
      <c r="D31484">
        <v>100.008</v>
      </c>
    </row>
    <row r="31485" spans="1:4">
      <c r="A31485" t="s">
        <v>326</v>
      </c>
      <c r="B31485" s="10">
        <v>42906.947916666664</v>
      </c>
      <c r="C31485">
        <v>50432.235862000001</v>
      </c>
      <c r="D31485">
        <v>100.008</v>
      </c>
    </row>
    <row r="31486" spans="1:4">
      <c r="A31486" t="s">
        <v>326</v>
      </c>
      <c r="B31486" s="10">
        <v>42906.958333333336</v>
      </c>
      <c r="C31486">
        <v>50432.265858999999</v>
      </c>
      <c r="D31486">
        <v>119.988</v>
      </c>
    </row>
    <row r="31487" spans="1:4">
      <c r="A31487" t="s">
        <v>326</v>
      </c>
      <c r="B31487" s="10">
        <v>42906.96875</v>
      </c>
      <c r="C31487">
        <v>50432.290861000001</v>
      </c>
      <c r="D31487">
        <v>100.008</v>
      </c>
    </row>
    <row r="31488" spans="1:4">
      <c r="A31488" t="s">
        <v>326</v>
      </c>
      <c r="B31488" s="10">
        <v>42906.979166666664</v>
      </c>
      <c r="C31488">
        <v>50432.320857999999</v>
      </c>
      <c r="D31488">
        <v>119.988</v>
      </c>
    </row>
    <row r="31489" spans="1:4">
      <c r="A31489" t="s">
        <v>326</v>
      </c>
      <c r="B31489" s="10">
        <v>42906.989583333336</v>
      </c>
      <c r="C31489">
        <v>50432.350854999997</v>
      </c>
      <c r="D31489">
        <v>119.988</v>
      </c>
    </row>
    <row r="31490" spans="1:4">
      <c r="A31490" t="s">
        <v>326</v>
      </c>
      <c r="B31490" s="10">
        <v>42907</v>
      </c>
      <c r="C31490">
        <v>50432.378909999999</v>
      </c>
      <c r="D31490">
        <v>119.988</v>
      </c>
    </row>
    <row r="31491" spans="1:4">
      <c r="A31491" t="s">
        <v>326</v>
      </c>
      <c r="B31491" s="10">
        <v>42907.010416666664</v>
      </c>
      <c r="C31491">
        <v>50432.408906999997</v>
      </c>
      <c r="D31491">
        <v>119.988</v>
      </c>
    </row>
    <row r="31492" spans="1:4">
      <c r="A31492" t="s">
        <v>326</v>
      </c>
      <c r="B31492" s="10">
        <v>42907.020833333336</v>
      </c>
      <c r="C31492">
        <v>50432.433908999999</v>
      </c>
      <c r="D31492">
        <v>100.008</v>
      </c>
    </row>
    <row r="31493" spans="1:4">
      <c r="A31493" t="s">
        <v>326</v>
      </c>
      <c r="B31493" s="10">
        <v>42907.03125</v>
      </c>
      <c r="C31493">
        <v>50432.463905999997</v>
      </c>
      <c r="D31493">
        <v>119.988</v>
      </c>
    </row>
    <row r="31494" spans="1:4">
      <c r="A31494" t="s">
        <v>326</v>
      </c>
      <c r="B31494" s="10">
        <v>42907.041666666664</v>
      </c>
      <c r="C31494">
        <v>50432.493903000002</v>
      </c>
      <c r="D31494">
        <v>119.988</v>
      </c>
    </row>
    <row r="31495" spans="1:4">
      <c r="A31495" t="s">
        <v>326</v>
      </c>
      <c r="B31495" s="10">
        <v>42907.052083333336</v>
      </c>
      <c r="C31495">
        <v>50432.5239</v>
      </c>
      <c r="D31495">
        <v>119.988</v>
      </c>
    </row>
    <row r="31496" spans="1:4">
      <c r="A31496" t="s">
        <v>326</v>
      </c>
      <c r="B31496" s="10">
        <v>42907.0625</v>
      </c>
      <c r="C31496">
        <v>50432.553896999998</v>
      </c>
      <c r="D31496">
        <v>119.988</v>
      </c>
    </row>
    <row r="31497" spans="1:4">
      <c r="A31497" t="s">
        <v>326</v>
      </c>
      <c r="B31497" s="10">
        <v>42907.072916666664</v>
      </c>
      <c r="C31497">
        <v>50432.583894000003</v>
      </c>
      <c r="D31497">
        <v>119.988</v>
      </c>
    </row>
    <row r="31498" spans="1:4">
      <c r="A31498" t="s">
        <v>326</v>
      </c>
      <c r="B31498" s="10">
        <v>42907.083333333336</v>
      </c>
      <c r="C31498">
        <v>50432.613891000001</v>
      </c>
      <c r="D31498">
        <v>119.988</v>
      </c>
    </row>
    <row r="31499" spans="1:4">
      <c r="A31499" t="s">
        <v>326</v>
      </c>
      <c r="B31499" s="10">
        <v>42907.09375</v>
      </c>
      <c r="C31499">
        <v>50432.643887999999</v>
      </c>
      <c r="D31499">
        <v>119.988</v>
      </c>
    </row>
    <row r="31500" spans="1:4">
      <c r="A31500" t="s">
        <v>326</v>
      </c>
      <c r="B31500" s="10">
        <v>42907.104166666664</v>
      </c>
      <c r="C31500">
        <v>50432.668890000001</v>
      </c>
      <c r="D31500">
        <v>100.008</v>
      </c>
    </row>
    <row r="31501" spans="1:4">
      <c r="A31501" t="s">
        <v>326</v>
      </c>
      <c r="B31501" s="10">
        <v>42907.114583333336</v>
      </c>
      <c r="C31501">
        <v>50432.698886999999</v>
      </c>
      <c r="D31501">
        <v>119.988</v>
      </c>
    </row>
    <row r="31502" spans="1:4">
      <c r="A31502" t="s">
        <v>326</v>
      </c>
      <c r="B31502" s="10">
        <v>42907.125</v>
      </c>
      <c r="C31502">
        <v>50432.728883999996</v>
      </c>
      <c r="D31502">
        <v>119.988</v>
      </c>
    </row>
    <row r="31503" spans="1:4">
      <c r="A31503" t="s">
        <v>326</v>
      </c>
      <c r="B31503" s="10">
        <v>42907.135416666664</v>
      </c>
      <c r="C31503">
        <v>50432.758881000002</v>
      </c>
      <c r="D31503">
        <v>119.988</v>
      </c>
    </row>
    <row r="31504" spans="1:4">
      <c r="A31504" t="s">
        <v>326</v>
      </c>
      <c r="B31504" s="10">
        <v>42907.145833333336</v>
      </c>
      <c r="C31504">
        <v>50432.788877999999</v>
      </c>
      <c r="D31504">
        <v>119.988</v>
      </c>
    </row>
    <row r="31505" spans="1:4">
      <c r="A31505" t="s">
        <v>326</v>
      </c>
      <c r="B31505" s="10">
        <v>42907.15625</v>
      </c>
      <c r="C31505">
        <v>50432.818874999997</v>
      </c>
      <c r="D31505">
        <v>119.988</v>
      </c>
    </row>
    <row r="31506" spans="1:4">
      <c r="A31506" t="s">
        <v>326</v>
      </c>
      <c r="B31506" s="10">
        <v>42907.166666666664</v>
      </c>
      <c r="C31506">
        <v>50432.848872000002</v>
      </c>
      <c r="D31506">
        <v>119.988</v>
      </c>
    </row>
    <row r="31507" spans="1:4">
      <c r="A31507" t="s">
        <v>326</v>
      </c>
      <c r="B31507" s="10">
        <v>42907.177083333336</v>
      </c>
      <c r="C31507">
        <v>50432.878869</v>
      </c>
      <c r="D31507">
        <v>119.988</v>
      </c>
    </row>
    <row r="31508" spans="1:4">
      <c r="A31508" t="s">
        <v>326</v>
      </c>
      <c r="B31508" s="10">
        <v>42907.1875</v>
      </c>
      <c r="C31508">
        <v>50432.903871000002</v>
      </c>
      <c r="D31508">
        <v>100.008</v>
      </c>
    </row>
    <row r="31509" spans="1:4">
      <c r="A31509" t="s">
        <v>326</v>
      </c>
      <c r="B31509" s="10">
        <v>42907.197916666664</v>
      </c>
      <c r="C31509">
        <v>50432.933868</v>
      </c>
      <c r="D31509">
        <v>119.988</v>
      </c>
    </row>
    <row r="31510" spans="1:4">
      <c r="A31510" t="s">
        <v>326</v>
      </c>
      <c r="B31510" s="10">
        <v>42907.208333333336</v>
      </c>
      <c r="C31510">
        <v>50432.963864999998</v>
      </c>
      <c r="D31510">
        <v>119.988</v>
      </c>
    </row>
    <row r="31511" spans="1:4">
      <c r="A31511" t="s">
        <v>326</v>
      </c>
      <c r="B31511" s="10">
        <v>42907.21875</v>
      </c>
      <c r="C31511">
        <v>50432.993862000003</v>
      </c>
      <c r="D31511">
        <v>119.988</v>
      </c>
    </row>
    <row r="31512" spans="1:4">
      <c r="A31512" t="s">
        <v>326</v>
      </c>
      <c r="B31512" s="10">
        <v>42907.229166666664</v>
      </c>
      <c r="C31512">
        <v>50433.023859000001</v>
      </c>
      <c r="D31512">
        <v>119.988</v>
      </c>
    </row>
    <row r="31513" spans="1:4">
      <c r="A31513" t="s">
        <v>326</v>
      </c>
      <c r="B31513" s="10">
        <v>42907.239583333336</v>
      </c>
      <c r="C31513">
        <v>50433.053855999999</v>
      </c>
      <c r="D31513">
        <v>119.988</v>
      </c>
    </row>
    <row r="31514" spans="1:4">
      <c r="A31514" t="s">
        <v>326</v>
      </c>
      <c r="B31514" s="10">
        <v>42907.25</v>
      </c>
      <c r="C31514">
        <v>50433.083852999996</v>
      </c>
      <c r="D31514">
        <v>119.988</v>
      </c>
    </row>
    <row r="31515" spans="1:4">
      <c r="A31515" t="s">
        <v>326</v>
      </c>
      <c r="B31515" s="10">
        <v>42907.260416666664</v>
      </c>
      <c r="C31515">
        <v>50433.113850000002</v>
      </c>
      <c r="D31515">
        <v>119.988</v>
      </c>
    </row>
    <row r="31516" spans="1:4">
      <c r="A31516" t="s">
        <v>326</v>
      </c>
      <c r="B31516" s="10">
        <v>42907.270833333336</v>
      </c>
      <c r="C31516">
        <v>50433.138851999996</v>
      </c>
      <c r="D31516">
        <v>100.008</v>
      </c>
    </row>
    <row r="31517" spans="1:4">
      <c r="A31517" t="s">
        <v>326</v>
      </c>
      <c r="B31517" s="10">
        <v>42907.28125</v>
      </c>
      <c r="C31517">
        <v>50433.693854999998</v>
      </c>
      <c r="D31517">
        <v>2220.0120000000002</v>
      </c>
    </row>
    <row r="31518" spans="1:4">
      <c r="A31518" t="s">
        <v>326</v>
      </c>
      <c r="B31518" s="10">
        <v>42907.291666666664</v>
      </c>
      <c r="C31518">
        <v>50433.743859000002</v>
      </c>
      <c r="D31518">
        <v>200.01599999999999</v>
      </c>
    </row>
    <row r="31519" spans="1:4">
      <c r="A31519" t="s">
        <v>326</v>
      </c>
      <c r="B31519" s="10">
        <v>42907.302083333336</v>
      </c>
      <c r="C31519">
        <v>50433.823859999997</v>
      </c>
      <c r="D31519">
        <v>320.00400000000002</v>
      </c>
    </row>
    <row r="31520" spans="1:4">
      <c r="A31520" t="s">
        <v>326</v>
      </c>
      <c r="B31520" s="10">
        <v>42907.3125</v>
      </c>
      <c r="C31520">
        <v>50433.908856000002</v>
      </c>
      <c r="D31520">
        <v>339.98399999999998</v>
      </c>
    </row>
    <row r="31521" spans="1:4">
      <c r="A31521" t="s">
        <v>326</v>
      </c>
      <c r="B31521" s="10">
        <v>42907.322916666664</v>
      </c>
      <c r="C31521">
        <v>50433.983852999998</v>
      </c>
      <c r="D31521">
        <v>299.988</v>
      </c>
    </row>
    <row r="31522" spans="1:4">
      <c r="A31522" t="s">
        <v>326</v>
      </c>
      <c r="B31522" s="10">
        <v>42907.333333333336</v>
      </c>
      <c r="C31522">
        <v>50434.053854999998</v>
      </c>
      <c r="D31522">
        <v>280.00799999999998</v>
      </c>
    </row>
    <row r="31523" spans="1:4">
      <c r="A31523" t="s">
        <v>326</v>
      </c>
      <c r="B31523" s="10">
        <v>42907.34375</v>
      </c>
      <c r="C31523">
        <v>50434.123856999999</v>
      </c>
      <c r="D31523">
        <v>280.00799999999998</v>
      </c>
    </row>
    <row r="31524" spans="1:4">
      <c r="A31524" t="s">
        <v>326</v>
      </c>
      <c r="B31524" s="10">
        <v>42907.354166666664</v>
      </c>
      <c r="C31524">
        <v>50434.188855</v>
      </c>
      <c r="D31524">
        <v>259.99200000000002</v>
      </c>
    </row>
    <row r="31525" spans="1:4">
      <c r="A31525" t="s">
        <v>326</v>
      </c>
      <c r="B31525" s="10">
        <v>42907.364583333336</v>
      </c>
      <c r="C31525">
        <v>50434.243854</v>
      </c>
      <c r="D31525">
        <v>219.99600000000001</v>
      </c>
    </row>
    <row r="31526" spans="1:4">
      <c r="A31526" t="s">
        <v>326</v>
      </c>
      <c r="B31526" s="10">
        <v>42907.375</v>
      </c>
      <c r="C31526">
        <v>50434.828853999999</v>
      </c>
      <c r="D31526">
        <v>2340</v>
      </c>
    </row>
    <row r="31527" spans="1:4">
      <c r="A31527" t="s">
        <v>326</v>
      </c>
      <c r="B31527" s="10">
        <v>42907.385416666664</v>
      </c>
      <c r="C31527">
        <v>50434.868849999999</v>
      </c>
      <c r="D31527">
        <v>159.98400000000001</v>
      </c>
    </row>
    <row r="31528" spans="1:4">
      <c r="A31528" t="s">
        <v>326</v>
      </c>
      <c r="B31528" s="10">
        <v>42907.395833333336</v>
      </c>
      <c r="C31528">
        <v>50434.908845999998</v>
      </c>
      <c r="D31528">
        <v>159.98400000000001</v>
      </c>
    </row>
    <row r="31529" spans="1:4">
      <c r="A31529" t="s">
        <v>326</v>
      </c>
      <c r="B31529" s="10">
        <v>42907.40625</v>
      </c>
      <c r="C31529">
        <v>50434.963844999998</v>
      </c>
      <c r="D31529">
        <v>219.99600000000001</v>
      </c>
    </row>
    <row r="31530" spans="1:4">
      <c r="A31530" t="s">
        <v>326</v>
      </c>
      <c r="B31530" s="10">
        <v>42907.416666666664</v>
      </c>
      <c r="C31530">
        <v>50435.003840999998</v>
      </c>
      <c r="D31530">
        <v>159.98400000000001</v>
      </c>
    </row>
    <row r="31531" spans="1:4">
      <c r="A31531" t="s">
        <v>326</v>
      </c>
      <c r="B31531" s="10">
        <v>42907.427083333336</v>
      </c>
      <c r="C31531">
        <v>50435.593845000003</v>
      </c>
      <c r="D31531">
        <v>2360.0160000000001</v>
      </c>
    </row>
    <row r="31532" spans="1:4">
      <c r="A31532" t="s">
        <v>326</v>
      </c>
      <c r="B31532" s="10">
        <v>42907.4375</v>
      </c>
      <c r="C31532">
        <v>50435.658842999997</v>
      </c>
      <c r="D31532">
        <v>259.99200000000002</v>
      </c>
    </row>
    <row r="31533" spans="1:4">
      <c r="A31533" t="s">
        <v>326</v>
      </c>
      <c r="B31533" s="10">
        <v>42907.447916666664</v>
      </c>
      <c r="C31533">
        <v>50435.738844</v>
      </c>
      <c r="D31533">
        <v>320.00400000000002</v>
      </c>
    </row>
    <row r="31534" spans="1:4">
      <c r="A31534" t="s">
        <v>326</v>
      </c>
      <c r="B31534" s="10">
        <v>42907.458333333336</v>
      </c>
      <c r="C31534">
        <v>50435.823839999997</v>
      </c>
      <c r="D31534">
        <v>339.98399999999998</v>
      </c>
    </row>
    <row r="31535" spans="1:4">
      <c r="A31535" t="s">
        <v>326</v>
      </c>
      <c r="B31535" s="10">
        <v>42907.46875</v>
      </c>
      <c r="C31535">
        <v>50435.908836000002</v>
      </c>
      <c r="D31535">
        <v>339.98399999999998</v>
      </c>
    </row>
    <row r="31536" spans="1:4">
      <c r="A31536" t="s">
        <v>326</v>
      </c>
      <c r="B31536" s="10">
        <v>42907.479166666664</v>
      </c>
      <c r="C31536">
        <v>50435.988836999997</v>
      </c>
      <c r="D31536">
        <v>320.00400000000002</v>
      </c>
    </row>
    <row r="31537" spans="1:4">
      <c r="A31537" t="s">
        <v>326</v>
      </c>
      <c r="B31537" s="10">
        <v>42907.489583333336</v>
      </c>
      <c r="C31537">
        <v>50436.568832999998</v>
      </c>
      <c r="D31537">
        <v>2319.9839999999999</v>
      </c>
    </row>
    <row r="31538" spans="1:4">
      <c r="A31538" t="s">
        <v>326</v>
      </c>
      <c r="B31538" s="10">
        <v>42907.5</v>
      </c>
      <c r="C31538">
        <v>50436.643830000001</v>
      </c>
      <c r="D31538">
        <v>299.988</v>
      </c>
    </row>
    <row r="31539" spans="1:4">
      <c r="A31539" t="s">
        <v>326</v>
      </c>
      <c r="B31539" s="10">
        <v>42907.510416666664</v>
      </c>
      <c r="C31539">
        <v>50436.728825999999</v>
      </c>
      <c r="D31539">
        <v>339.98399999999998</v>
      </c>
    </row>
    <row r="31540" spans="1:4">
      <c r="A31540" t="s">
        <v>326</v>
      </c>
      <c r="B31540" s="10">
        <v>42907.520833333336</v>
      </c>
      <c r="C31540">
        <v>50436.818826000002</v>
      </c>
      <c r="D31540">
        <v>360</v>
      </c>
    </row>
    <row r="31541" spans="1:4">
      <c r="A31541" t="s">
        <v>326</v>
      </c>
      <c r="B31541" s="10">
        <v>42907.53125</v>
      </c>
      <c r="C31541">
        <v>50436.903822</v>
      </c>
      <c r="D31541">
        <v>339.98399999999998</v>
      </c>
    </row>
    <row r="31542" spans="1:4">
      <c r="A31542" t="s">
        <v>326</v>
      </c>
      <c r="B31542" s="10">
        <v>42907.541666666664</v>
      </c>
      <c r="C31542">
        <v>50436.988817999998</v>
      </c>
      <c r="D31542">
        <v>339.98399999999998</v>
      </c>
    </row>
    <row r="31543" spans="1:4">
      <c r="A31543" t="s">
        <v>326</v>
      </c>
      <c r="B31543" s="10">
        <v>42907.552083333336</v>
      </c>
      <c r="C31543">
        <v>50437.603815000002</v>
      </c>
      <c r="D31543">
        <v>2459.9879999999998</v>
      </c>
    </row>
    <row r="31544" spans="1:4">
      <c r="A31544" t="s">
        <v>326</v>
      </c>
      <c r="B31544" s="10">
        <v>42907.5625</v>
      </c>
      <c r="C31544">
        <v>50437.673817000003</v>
      </c>
      <c r="D31544">
        <v>280.00799999999998</v>
      </c>
    </row>
    <row r="31545" spans="1:4">
      <c r="A31545" t="s">
        <v>326</v>
      </c>
      <c r="B31545" s="10">
        <v>42907.572916666664</v>
      </c>
      <c r="C31545">
        <v>50437.758813</v>
      </c>
      <c r="D31545">
        <v>339.98399999999998</v>
      </c>
    </row>
    <row r="31546" spans="1:4">
      <c r="A31546" t="s">
        <v>326</v>
      </c>
      <c r="B31546" s="10">
        <v>42907.583333333336</v>
      </c>
      <c r="C31546">
        <v>50437.843808999998</v>
      </c>
      <c r="D31546">
        <v>339.98399999999998</v>
      </c>
    </row>
    <row r="31547" spans="1:4">
      <c r="A31547" t="s">
        <v>326</v>
      </c>
      <c r="B31547" s="10">
        <v>42907.59375</v>
      </c>
      <c r="C31547">
        <v>50437.913810999999</v>
      </c>
      <c r="D31547">
        <v>280.00799999999998</v>
      </c>
    </row>
    <row r="31548" spans="1:4">
      <c r="A31548" t="s">
        <v>326</v>
      </c>
      <c r="B31548" s="10">
        <v>42907.604166666664</v>
      </c>
      <c r="C31548">
        <v>50437.983812999999</v>
      </c>
      <c r="D31548">
        <v>280.00799999999998</v>
      </c>
    </row>
    <row r="31549" spans="1:4">
      <c r="A31549" t="s">
        <v>326</v>
      </c>
      <c r="B31549" s="10">
        <v>42907.614583333336</v>
      </c>
      <c r="C31549">
        <v>50438.268816000003</v>
      </c>
      <c r="D31549">
        <v>1140.0119999999999</v>
      </c>
    </row>
    <row r="31550" spans="1:4">
      <c r="A31550" t="s">
        <v>326</v>
      </c>
      <c r="B31550" s="10">
        <v>42907.625</v>
      </c>
      <c r="C31550">
        <v>50438.638814999998</v>
      </c>
      <c r="D31550">
        <v>1479.9960000000001</v>
      </c>
    </row>
    <row r="31551" spans="1:4">
      <c r="A31551" t="s">
        <v>326</v>
      </c>
      <c r="B31551" s="10">
        <v>42907.635416666664</v>
      </c>
      <c r="C31551">
        <v>50438.698817999997</v>
      </c>
      <c r="D31551">
        <v>240.012</v>
      </c>
    </row>
    <row r="31552" spans="1:4">
      <c r="A31552" t="s">
        <v>326</v>
      </c>
      <c r="B31552" s="10">
        <v>42907.645833333336</v>
      </c>
      <c r="C31552">
        <v>50438.753816999997</v>
      </c>
      <c r="D31552">
        <v>219.99600000000001</v>
      </c>
    </row>
    <row r="31553" spans="1:4">
      <c r="A31553" t="s">
        <v>326</v>
      </c>
      <c r="B31553" s="10">
        <v>42907.65625</v>
      </c>
      <c r="C31553">
        <v>50438.798817000003</v>
      </c>
      <c r="D31553">
        <v>180</v>
      </c>
    </row>
    <row r="31554" spans="1:4">
      <c r="A31554" t="s">
        <v>326</v>
      </c>
      <c r="B31554" s="10">
        <v>42907.666666666664</v>
      </c>
      <c r="C31554">
        <v>50439.268815000003</v>
      </c>
      <c r="D31554">
        <v>1879.992</v>
      </c>
    </row>
    <row r="31555" spans="1:4">
      <c r="A31555" t="s">
        <v>326</v>
      </c>
      <c r="B31555" s="10">
        <v>42907.677083333336</v>
      </c>
      <c r="C31555">
        <v>50439.413814</v>
      </c>
      <c r="D31555">
        <v>579.99599999999998</v>
      </c>
    </row>
    <row r="31556" spans="1:4">
      <c r="A31556" t="s">
        <v>326</v>
      </c>
      <c r="B31556" s="10">
        <v>42907.6875</v>
      </c>
      <c r="C31556">
        <v>50439.453809999999</v>
      </c>
      <c r="D31556">
        <v>159.98400000000001</v>
      </c>
    </row>
    <row r="31557" spans="1:4">
      <c r="A31557" t="s">
        <v>326</v>
      </c>
      <c r="B31557" s="10">
        <v>42907.697916666664</v>
      </c>
      <c r="C31557">
        <v>50439.503814000003</v>
      </c>
      <c r="D31557">
        <v>200.01599999999999</v>
      </c>
    </row>
    <row r="31558" spans="1:4">
      <c r="A31558" t="s">
        <v>326</v>
      </c>
      <c r="B31558" s="10">
        <v>42907.708333333336</v>
      </c>
      <c r="C31558">
        <v>50439.553818</v>
      </c>
      <c r="D31558">
        <v>200.01599999999999</v>
      </c>
    </row>
    <row r="31559" spans="1:4">
      <c r="A31559" t="s">
        <v>326</v>
      </c>
      <c r="B31559" s="10">
        <v>42907.71875</v>
      </c>
      <c r="C31559">
        <v>50439.718815</v>
      </c>
      <c r="D31559">
        <v>659.98800000000006</v>
      </c>
    </row>
    <row r="31560" spans="1:4">
      <c r="A31560" t="s">
        <v>326</v>
      </c>
      <c r="B31560" s="10">
        <v>42907.729166666664</v>
      </c>
      <c r="C31560">
        <v>50439.858819000001</v>
      </c>
      <c r="D31560">
        <v>560.01599999999996</v>
      </c>
    </row>
    <row r="31561" spans="1:4">
      <c r="A31561" t="s">
        <v>326</v>
      </c>
      <c r="B31561" s="10">
        <v>42907.739583333336</v>
      </c>
      <c r="C31561">
        <v>50439.953823000003</v>
      </c>
      <c r="D31561">
        <v>380.01600000000002</v>
      </c>
    </row>
    <row r="31562" spans="1:4">
      <c r="A31562" t="s">
        <v>326</v>
      </c>
      <c r="B31562" s="10">
        <v>42907.75</v>
      </c>
      <c r="C31562">
        <v>50440.018820999998</v>
      </c>
      <c r="D31562">
        <v>259.99200000000002</v>
      </c>
    </row>
    <row r="31563" spans="1:4">
      <c r="A31563" t="s">
        <v>326</v>
      </c>
      <c r="B31563" s="10">
        <v>42907.760416666664</v>
      </c>
      <c r="C31563">
        <v>50440.068825000002</v>
      </c>
      <c r="D31563">
        <v>200.01599999999999</v>
      </c>
    </row>
    <row r="31564" spans="1:4">
      <c r="A31564" t="s">
        <v>326</v>
      </c>
      <c r="B31564" s="10">
        <v>42907.770833333336</v>
      </c>
      <c r="C31564">
        <v>50440.108821000002</v>
      </c>
      <c r="D31564">
        <v>159.98400000000001</v>
      </c>
    </row>
    <row r="31565" spans="1:4">
      <c r="A31565" t="s">
        <v>326</v>
      </c>
      <c r="B31565" s="10">
        <v>42907.78125</v>
      </c>
      <c r="C31565">
        <v>50440.143821999998</v>
      </c>
      <c r="D31565">
        <v>140.00399999999999</v>
      </c>
    </row>
    <row r="31566" spans="1:4">
      <c r="A31566" t="s">
        <v>326</v>
      </c>
      <c r="B31566" s="10">
        <v>42907.791666666664</v>
      </c>
      <c r="C31566">
        <v>50440.168824</v>
      </c>
      <c r="D31566">
        <v>100.008</v>
      </c>
    </row>
    <row r="31567" spans="1:4">
      <c r="A31567" t="s">
        <v>326</v>
      </c>
      <c r="B31567" s="10">
        <v>42907.802083333336</v>
      </c>
      <c r="C31567">
        <v>50440.193826000002</v>
      </c>
      <c r="D31567">
        <v>100.008</v>
      </c>
    </row>
    <row r="31568" spans="1:4">
      <c r="A31568" t="s">
        <v>326</v>
      </c>
      <c r="B31568" s="10">
        <v>42907.8125</v>
      </c>
      <c r="C31568">
        <v>50440.223823</v>
      </c>
      <c r="D31568">
        <v>119.988</v>
      </c>
    </row>
    <row r="31569" spans="1:4">
      <c r="A31569" t="s">
        <v>326</v>
      </c>
      <c r="B31569" s="10">
        <v>42907.822916666664</v>
      </c>
      <c r="C31569">
        <v>50440.243820999996</v>
      </c>
      <c r="D31569">
        <v>79.992000000000004</v>
      </c>
    </row>
    <row r="31570" spans="1:4">
      <c r="A31570" t="s">
        <v>326</v>
      </c>
      <c r="B31570" s="10">
        <v>42907.833333333336</v>
      </c>
      <c r="C31570">
        <v>50440.263819</v>
      </c>
      <c r="D31570">
        <v>79.992000000000004</v>
      </c>
    </row>
    <row r="31571" spans="1:4">
      <c r="A31571" t="s">
        <v>326</v>
      </c>
      <c r="B31571" s="10">
        <v>42907.84375</v>
      </c>
      <c r="C31571">
        <v>50440.278822</v>
      </c>
      <c r="D31571">
        <v>60.012</v>
      </c>
    </row>
    <row r="31572" spans="1:4">
      <c r="A31572" t="s">
        <v>326</v>
      </c>
      <c r="B31572" s="10">
        <v>42907.854166666664</v>
      </c>
      <c r="C31572">
        <v>50440.793819999999</v>
      </c>
      <c r="D31572">
        <v>2059.9920000000002</v>
      </c>
    </row>
    <row r="31573" spans="1:4">
      <c r="A31573" t="s">
        <v>326</v>
      </c>
      <c r="B31573" s="10">
        <v>42907.864583333336</v>
      </c>
      <c r="C31573">
        <v>50440.803819000001</v>
      </c>
      <c r="D31573">
        <v>39.996000000000002</v>
      </c>
    </row>
    <row r="31574" spans="1:4">
      <c r="A31574" t="s">
        <v>326</v>
      </c>
      <c r="B31574" s="10">
        <v>42907.875</v>
      </c>
      <c r="C31574">
        <v>50440.808822999999</v>
      </c>
      <c r="D31574">
        <v>20.015999999999998</v>
      </c>
    </row>
    <row r="31575" spans="1:4">
      <c r="A31575" t="s">
        <v>326</v>
      </c>
      <c r="B31575" s="10">
        <v>42907.885416666664</v>
      </c>
      <c r="C31575">
        <v>50440.818822000001</v>
      </c>
      <c r="D31575">
        <v>39.996000000000002</v>
      </c>
    </row>
    <row r="31576" spans="1:4">
      <c r="A31576" t="s">
        <v>326</v>
      </c>
      <c r="B31576" s="10">
        <v>42907.895833333336</v>
      </c>
      <c r="C31576">
        <v>50440.823826</v>
      </c>
      <c r="D31576">
        <v>20.015999999999998</v>
      </c>
    </row>
    <row r="31577" spans="1:4">
      <c r="A31577" t="s">
        <v>326</v>
      </c>
      <c r="B31577" s="10">
        <v>42907.90625</v>
      </c>
      <c r="C31577">
        <v>50440.828829999999</v>
      </c>
      <c r="D31577">
        <v>20.015999999999998</v>
      </c>
    </row>
    <row r="31578" spans="1:4">
      <c r="A31578" t="s">
        <v>326</v>
      </c>
      <c r="B31578" s="10">
        <v>42907.916666666664</v>
      </c>
      <c r="C31578">
        <v>50440.833833999997</v>
      </c>
      <c r="D31578">
        <v>20.015999999999998</v>
      </c>
    </row>
    <row r="31579" spans="1:4">
      <c r="A31579" t="s">
        <v>326</v>
      </c>
      <c r="B31579" s="10">
        <v>42907.927083333336</v>
      </c>
      <c r="C31579">
        <v>50440.838838000003</v>
      </c>
      <c r="D31579">
        <v>20.015999999999998</v>
      </c>
    </row>
    <row r="31580" spans="1:4">
      <c r="A31580" t="s">
        <v>326</v>
      </c>
      <c r="B31580" s="10">
        <v>42907.9375</v>
      </c>
      <c r="C31580">
        <v>50440.848836999998</v>
      </c>
      <c r="D31580">
        <v>39.996000000000002</v>
      </c>
    </row>
    <row r="31581" spans="1:4">
      <c r="A31581" t="s">
        <v>326</v>
      </c>
      <c r="B31581" s="10">
        <v>42907.947916666664</v>
      </c>
      <c r="C31581">
        <v>50440.853840999996</v>
      </c>
      <c r="D31581">
        <v>20.015999999999998</v>
      </c>
    </row>
    <row r="31582" spans="1:4">
      <c r="A31582" t="s">
        <v>326</v>
      </c>
      <c r="B31582" s="10">
        <v>42907.958333333336</v>
      </c>
      <c r="C31582">
        <v>50440.858845000002</v>
      </c>
      <c r="D31582">
        <v>20.015999999999998</v>
      </c>
    </row>
    <row r="31583" spans="1:4">
      <c r="A31583" t="s">
        <v>326</v>
      </c>
      <c r="B31583" s="10">
        <v>42907.96875</v>
      </c>
      <c r="C31583">
        <v>50440.863849000001</v>
      </c>
      <c r="D31583">
        <v>20.015999999999998</v>
      </c>
    </row>
    <row r="31584" spans="1:4">
      <c r="A31584" t="s">
        <v>326</v>
      </c>
      <c r="B31584" s="10">
        <v>42907.979166666664</v>
      </c>
      <c r="C31584">
        <v>50440.868853</v>
      </c>
      <c r="D31584">
        <v>20.015999999999998</v>
      </c>
    </row>
    <row r="31585" spans="1:4">
      <c r="A31585" t="s">
        <v>326</v>
      </c>
      <c r="B31585" s="10">
        <v>42907.989583333336</v>
      </c>
      <c r="C31585">
        <v>50440.878852000002</v>
      </c>
      <c r="D31585">
        <v>39.996000000000002</v>
      </c>
    </row>
    <row r="31586" spans="1:4">
      <c r="A31586" t="s">
        <v>326</v>
      </c>
      <c r="B31586" s="10">
        <v>42908</v>
      </c>
      <c r="C31586">
        <v>50440.882810000003</v>
      </c>
      <c r="D31586">
        <v>20.015999999999998</v>
      </c>
    </row>
    <row r="31587" spans="1:4">
      <c r="A31587" t="s">
        <v>326</v>
      </c>
      <c r="B31587" s="10">
        <v>42908.010416666664</v>
      </c>
      <c r="C31587">
        <v>50440.887814000002</v>
      </c>
      <c r="D31587">
        <v>20.015999999999998</v>
      </c>
    </row>
    <row r="31588" spans="1:4">
      <c r="A31588" t="s">
        <v>326</v>
      </c>
      <c r="B31588" s="10">
        <v>42908.020833333336</v>
      </c>
      <c r="C31588">
        <v>50440.897813000003</v>
      </c>
      <c r="D31588">
        <v>39.996000000000002</v>
      </c>
    </row>
    <row r="31589" spans="1:4">
      <c r="A31589" t="s">
        <v>326</v>
      </c>
      <c r="B31589" s="10">
        <v>42908.03125</v>
      </c>
      <c r="C31589">
        <v>50440.902817000002</v>
      </c>
      <c r="D31589">
        <v>20.015999999999998</v>
      </c>
    </row>
    <row r="31590" spans="1:4">
      <c r="A31590" t="s">
        <v>326</v>
      </c>
      <c r="B31590" s="10">
        <v>42908.041666666664</v>
      </c>
      <c r="C31590">
        <v>50440.907821000001</v>
      </c>
      <c r="D31590">
        <v>20.015999999999998</v>
      </c>
    </row>
    <row r="31591" spans="1:4">
      <c r="A31591" t="s">
        <v>326</v>
      </c>
      <c r="B31591" s="10">
        <v>42908.052083333336</v>
      </c>
      <c r="C31591">
        <v>50440.912824999999</v>
      </c>
      <c r="D31591">
        <v>20.015999999999998</v>
      </c>
    </row>
    <row r="31592" spans="1:4">
      <c r="A31592" t="s">
        <v>326</v>
      </c>
      <c r="B31592" s="10">
        <v>42908.0625</v>
      </c>
      <c r="C31592">
        <v>50440.922824000001</v>
      </c>
      <c r="D31592">
        <v>39.996000000000002</v>
      </c>
    </row>
    <row r="31593" spans="1:4">
      <c r="A31593" t="s">
        <v>326</v>
      </c>
      <c r="B31593" s="10">
        <v>42908.072916666664</v>
      </c>
      <c r="C31593">
        <v>50440.927828</v>
      </c>
      <c r="D31593">
        <v>20.015999999999998</v>
      </c>
    </row>
    <row r="31594" spans="1:4">
      <c r="A31594" t="s">
        <v>326</v>
      </c>
      <c r="B31594" s="10">
        <v>42908.083333333336</v>
      </c>
      <c r="C31594">
        <v>50440.932831999999</v>
      </c>
      <c r="D31594">
        <v>20.015999999999998</v>
      </c>
    </row>
    <row r="31595" spans="1:4">
      <c r="A31595" t="s">
        <v>326</v>
      </c>
      <c r="B31595" s="10">
        <v>42908.09375</v>
      </c>
      <c r="C31595">
        <v>50440.937835999997</v>
      </c>
      <c r="D31595">
        <v>20.015999999999998</v>
      </c>
    </row>
    <row r="31596" spans="1:4">
      <c r="A31596" t="s">
        <v>326</v>
      </c>
      <c r="B31596" s="10">
        <v>42908.104166666664</v>
      </c>
      <c r="C31596">
        <v>50440.942840000003</v>
      </c>
      <c r="D31596">
        <v>20.015999999999998</v>
      </c>
    </row>
    <row r="31597" spans="1:4">
      <c r="A31597" t="s">
        <v>326</v>
      </c>
      <c r="B31597" s="10">
        <v>42908.114583333336</v>
      </c>
      <c r="C31597">
        <v>50440.952838999998</v>
      </c>
      <c r="D31597">
        <v>39.996000000000002</v>
      </c>
    </row>
    <row r="31598" spans="1:4">
      <c r="A31598" t="s">
        <v>326</v>
      </c>
      <c r="B31598" s="10">
        <v>42908.125</v>
      </c>
      <c r="C31598">
        <v>50440.957842999997</v>
      </c>
      <c r="D31598">
        <v>20.015999999999998</v>
      </c>
    </row>
    <row r="31599" spans="1:4">
      <c r="A31599" t="s">
        <v>326</v>
      </c>
      <c r="B31599" s="10">
        <v>42908.135416666664</v>
      </c>
      <c r="C31599">
        <v>50440.962847000003</v>
      </c>
      <c r="D31599">
        <v>20.015999999999998</v>
      </c>
    </row>
    <row r="31600" spans="1:4">
      <c r="A31600" t="s">
        <v>326</v>
      </c>
      <c r="B31600" s="10">
        <v>42908.145833333336</v>
      </c>
      <c r="C31600">
        <v>50440.967851000001</v>
      </c>
      <c r="D31600">
        <v>20.015999999999998</v>
      </c>
    </row>
    <row r="31601" spans="1:4">
      <c r="A31601" t="s">
        <v>326</v>
      </c>
      <c r="B31601" s="10">
        <v>42908.15625</v>
      </c>
      <c r="C31601">
        <v>50440.972855</v>
      </c>
      <c r="D31601">
        <v>20.015999999999998</v>
      </c>
    </row>
    <row r="31602" spans="1:4">
      <c r="A31602" t="s">
        <v>326</v>
      </c>
      <c r="B31602" s="10">
        <v>42908.166666666664</v>
      </c>
      <c r="C31602">
        <v>50440.977858999999</v>
      </c>
      <c r="D31602">
        <v>20.015999999999998</v>
      </c>
    </row>
    <row r="31603" spans="1:4">
      <c r="A31603" t="s">
        <v>326</v>
      </c>
      <c r="B31603" s="10">
        <v>42908.177083333336</v>
      </c>
      <c r="C31603">
        <v>50440.982862999997</v>
      </c>
      <c r="D31603">
        <v>20.015999999999998</v>
      </c>
    </row>
    <row r="31604" spans="1:4">
      <c r="A31604" t="s">
        <v>326</v>
      </c>
      <c r="B31604" s="10">
        <v>42908.1875</v>
      </c>
      <c r="C31604">
        <v>50440.992861999999</v>
      </c>
      <c r="D31604">
        <v>39.996000000000002</v>
      </c>
    </row>
    <row r="31605" spans="1:4">
      <c r="A31605" t="s">
        <v>326</v>
      </c>
      <c r="B31605" s="10">
        <v>42908.197916666664</v>
      </c>
      <c r="C31605">
        <v>50440.997865999998</v>
      </c>
      <c r="D31605">
        <v>20.015999999999998</v>
      </c>
    </row>
    <row r="31606" spans="1:4">
      <c r="A31606" t="s">
        <v>326</v>
      </c>
      <c r="B31606" s="10">
        <v>42908.208333333336</v>
      </c>
      <c r="C31606">
        <v>50441.002869999997</v>
      </c>
      <c r="D31606">
        <v>20.015999999999998</v>
      </c>
    </row>
    <row r="31607" spans="1:4">
      <c r="A31607" t="s">
        <v>326</v>
      </c>
      <c r="B31607" s="10">
        <v>42908.21875</v>
      </c>
      <c r="C31607">
        <v>50441.007874000003</v>
      </c>
      <c r="D31607">
        <v>20.015999999999998</v>
      </c>
    </row>
    <row r="31608" spans="1:4">
      <c r="A31608" t="s">
        <v>326</v>
      </c>
      <c r="B31608" s="10">
        <v>42908.229166666664</v>
      </c>
      <c r="C31608">
        <v>50441.012878000001</v>
      </c>
      <c r="D31608">
        <v>20.015999999999998</v>
      </c>
    </row>
    <row r="31609" spans="1:4">
      <c r="A31609" t="s">
        <v>326</v>
      </c>
      <c r="B31609" s="10">
        <v>42908.239583333336</v>
      </c>
      <c r="C31609">
        <v>50441.017882</v>
      </c>
      <c r="D31609">
        <v>20.015999999999998</v>
      </c>
    </row>
    <row r="31610" spans="1:4">
      <c r="A31610" t="s">
        <v>326</v>
      </c>
      <c r="B31610" s="10">
        <v>42908.25</v>
      </c>
      <c r="C31610">
        <v>50441.027881000002</v>
      </c>
      <c r="D31610">
        <v>39.996000000000002</v>
      </c>
    </row>
    <row r="31611" spans="1:4">
      <c r="A31611" t="s">
        <v>326</v>
      </c>
      <c r="B31611" s="10">
        <v>42908.260416666664</v>
      </c>
      <c r="C31611">
        <v>50441.032885000001</v>
      </c>
      <c r="D31611">
        <v>20.015999999999998</v>
      </c>
    </row>
    <row r="31612" spans="1:4">
      <c r="A31612" t="s">
        <v>326</v>
      </c>
      <c r="B31612" s="10">
        <v>42908.270833333336</v>
      </c>
      <c r="C31612">
        <v>50441.042884000002</v>
      </c>
      <c r="D31612">
        <v>39.996000000000002</v>
      </c>
    </row>
    <row r="31613" spans="1:4">
      <c r="A31613" t="s">
        <v>326</v>
      </c>
      <c r="B31613" s="10">
        <v>42908.28125</v>
      </c>
      <c r="C31613">
        <v>50441.047888000001</v>
      </c>
      <c r="D31613">
        <v>20.015999999999998</v>
      </c>
    </row>
    <row r="31614" spans="1:4">
      <c r="A31614" t="s">
        <v>326</v>
      </c>
      <c r="B31614" s="10">
        <v>42908.291666666664</v>
      </c>
      <c r="C31614">
        <v>50441.567889999998</v>
      </c>
      <c r="D31614">
        <v>2080.0079999999998</v>
      </c>
    </row>
    <row r="31615" spans="1:4">
      <c r="A31615" t="s">
        <v>326</v>
      </c>
      <c r="B31615" s="10">
        <v>42908.302083333336</v>
      </c>
      <c r="C31615">
        <v>50441.577889</v>
      </c>
      <c r="D31615">
        <v>39.996000000000002</v>
      </c>
    </row>
    <row r="31616" spans="1:4">
      <c r="A31616" t="s">
        <v>326</v>
      </c>
      <c r="B31616" s="10">
        <v>42908.3125</v>
      </c>
      <c r="C31616">
        <v>50441.592892000001</v>
      </c>
      <c r="D31616">
        <v>60.012</v>
      </c>
    </row>
    <row r="31617" spans="1:4">
      <c r="A31617" t="s">
        <v>326</v>
      </c>
      <c r="B31617" s="10">
        <v>42908.322916666664</v>
      </c>
      <c r="C31617">
        <v>50441.607895000001</v>
      </c>
      <c r="D31617">
        <v>60.012</v>
      </c>
    </row>
    <row r="31618" spans="1:4">
      <c r="A31618" t="s">
        <v>326</v>
      </c>
      <c r="B31618" s="10">
        <v>42908.333333333336</v>
      </c>
      <c r="C31618">
        <v>50441.622898000001</v>
      </c>
      <c r="D31618">
        <v>60.012</v>
      </c>
    </row>
    <row r="31619" spans="1:4">
      <c r="A31619" t="s">
        <v>326</v>
      </c>
      <c r="B31619" s="10">
        <v>42908.34375</v>
      </c>
      <c r="C31619">
        <v>50441.667898</v>
      </c>
      <c r="D31619">
        <v>180</v>
      </c>
    </row>
    <row r="31620" spans="1:4">
      <c r="A31620" t="s">
        <v>326</v>
      </c>
      <c r="B31620" s="10">
        <v>42908.354166666664</v>
      </c>
      <c r="C31620">
        <v>50441.752893999997</v>
      </c>
      <c r="D31620">
        <v>339.98399999999998</v>
      </c>
    </row>
    <row r="31621" spans="1:4">
      <c r="A31621" t="s">
        <v>326</v>
      </c>
      <c r="B31621" s="10">
        <v>42908.364583333336</v>
      </c>
      <c r="C31621">
        <v>50441.867896000003</v>
      </c>
      <c r="D31621">
        <v>460.00799999999998</v>
      </c>
    </row>
    <row r="31622" spans="1:4">
      <c r="A31622" t="s">
        <v>326</v>
      </c>
      <c r="B31622" s="10">
        <v>42908.375</v>
      </c>
      <c r="C31622">
        <v>50442.112893999998</v>
      </c>
      <c r="D31622">
        <v>979.99199999999996</v>
      </c>
    </row>
    <row r="31623" spans="1:4">
      <c r="A31623" t="s">
        <v>326</v>
      </c>
      <c r="B31623" s="10">
        <v>42908.385416666664</v>
      </c>
      <c r="C31623">
        <v>50442.702898000003</v>
      </c>
      <c r="D31623">
        <v>2360.0160000000001</v>
      </c>
    </row>
    <row r="31624" spans="1:4">
      <c r="A31624" t="s">
        <v>326</v>
      </c>
      <c r="B31624" s="10">
        <v>42908.395833333336</v>
      </c>
      <c r="C31624">
        <v>50442.867895000003</v>
      </c>
      <c r="D31624">
        <v>659.98800000000006</v>
      </c>
    </row>
    <row r="31625" spans="1:4">
      <c r="A31625" t="s">
        <v>326</v>
      </c>
      <c r="B31625" s="10">
        <v>42908.40625</v>
      </c>
      <c r="C31625">
        <v>50443.007898999997</v>
      </c>
      <c r="D31625">
        <v>560.01599999999996</v>
      </c>
    </row>
    <row r="31626" spans="1:4">
      <c r="A31626" t="s">
        <v>326</v>
      </c>
      <c r="B31626" s="10">
        <v>42908.416666666664</v>
      </c>
      <c r="C31626">
        <v>50443.127895999998</v>
      </c>
      <c r="D31626">
        <v>479.988</v>
      </c>
    </row>
    <row r="31627" spans="1:4">
      <c r="A31627" t="s">
        <v>326</v>
      </c>
      <c r="B31627" s="10">
        <v>42908.427083333336</v>
      </c>
      <c r="C31627">
        <v>50443.227895000004</v>
      </c>
      <c r="D31627">
        <v>399.99599999999998</v>
      </c>
    </row>
    <row r="31628" spans="1:4">
      <c r="A31628" t="s">
        <v>326</v>
      </c>
      <c r="B31628" s="10">
        <v>42908.4375</v>
      </c>
      <c r="C31628">
        <v>50443.837896999998</v>
      </c>
      <c r="D31628">
        <v>2440.0079999999998</v>
      </c>
    </row>
    <row r="31629" spans="1:4">
      <c r="A31629" t="s">
        <v>326</v>
      </c>
      <c r="B31629" s="10">
        <v>42908.447916666664</v>
      </c>
      <c r="C31629">
        <v>50443.897900000004</v>
      </c>
      <c r="D31629">
        <v>240.012</v>
      </c>
    </row>
    <row r="31630" spans="1:4">
      <c r="A31630" t="s">
        <v>326</v>
      </c>
      <c r="B31630" s="10">
        <v>42908.458333333336</v>
      </c>
      <c r="C31630">
        <v>50443.962897999998</v>
      </c>
      <c r="D31630">
        <v>259.99200000000002</v>
      </c>
    </row>
    <row r="31631" spans="1:4">
      <c r="A31631" t="s">
        <v>326</v>
      </c>
      <c r="B31631" s="10">
        <v>42908.46875</v>
      </c>
      <c r="C31631">
        <v>50444.022900999997</v>
      </c>
      <c r="D31631">
        <v>240.012</v>
      </c>
    </row>
    <row r="31632" spans="1:4">
      <c r="A31632" t="s">
        <v>326</v>
      </c>
      <c r="B31632" s="10">
        <v>42908.479166666664</v>
      </c>
      <c r="C31632">
        <v>50444.072905000001</v>
      </c>
      <c r="D31632">
        <v>200.01599999999999</v>
      </c>
    </row>
    <row r="31633" spans="1:4">
      <c r="A31633" t="s">
        <v>326</v>
      </c>
      <c r="B31633" s="10">
        <v>42908.489583333336</v>
      </c>
      <c r="C31633">
        <v>50444.652901000001</v>
      </c>
      <c r="D31633">
        <v>2319.9839999999999</v>
      </c>
    </row>
    <row r="31634" spans="1:4">
      <c r="A31634" t="s">
        <v>326</v>
      </c>
      <c r="B31634" s="10">
        <v>42908.5</v>
      </c>
      <c r="C31634">
        <v>50444.687901999998</v>
      </c>
      <c r="D31634">
        <v>140.00399999999999</v>
      </c>
    </row>
    <row r="31635" spans="1:4">
      <c r="A31635" t="s">
        <v>326</v>
      </c>
      <c r="B31635" s="10">
        <v>42908.510416666664</v>
      </c>
      <c r="C31635">
        <v>50444.727897999997</v>
      </c>
      <c r="D31635">
        <v>159.98400000000001</v>
      </c>
    </row>
    <row r="31636" spans="1:4">
      <c r="A31636" t="s">
        <v>326</v>
      </c>
      <c r="B31636" s="10">
        <v>42908.520833333336</v>
      </c>
      <c r="C31636">
        <v>50444.777902000002</v>
      </c>
      <c r="D31636">
        <v>200.01599999999999</v>
      </c>
    </row>
    <row r="31637" spans="1:4">
      <c r="A31637" t="s">
        <v>326</v>
      </c>
      <c r="B31637" s="10">
        <v>42908.53125</v>
      </c>
      <c r="C31637">
        <v>50444.822902</v>
      </c>
      <c r="D31637">
        <v>180</v>
      </c>
    </row>
    <row r="31638" spans="1:4">
      <c r="A31638" t="s">
        <v>326</v>
      </c>
      <c r="B31638" s="10">
        <v>42908.541666666664</v>
      </c>
      <c r="C31638">
        <v>50444.867901999998</v>
      </c>
      <c r="D31638">
        <v>180</v>
      </c>
    </row>
    <row r="31639" spans="1:4">
      <c r="A31639" t="s">
        <v>326</v>
      </c>
      <c r="B31639" s="10">
        <v>42908.552083333336</v>
      </c>
      <c r="C31639">
        <v>50445.342903999997</v>
      </c>
      <c r="D31639">
        <v>1900.008</v>
      </c>
    </row>
    <row r="31640" spans="1:4">
      <c r="A31640" t="s">
        <v>326</v>
      </c>
      <c r="B31640" s="10">
        <v>42908.5625</v>
      </c>
      <c r="C31640">
        <v>50445.467904999998</v>
      </c>
      <c r="D31640">
        <v>500.00400000000002</v>
      </c>
    </row>
    <row r="31641" spans="1:4">
      <c r="A31641" t="s">
        <v>326</v>
      </c>
      <c r="B31641" s="10">
        <v>42908.572916666664</v>
      </c>
      <c r="C31641">
        <v>50445.512905000003</v>
      </c>
      <c r="D31641">
        <v>180</v>
      </c>
    </row>
    <row r="31642" spans="1:4">
      <c r="A31642" t="s">
        <v>326</v>
      </c>
      <c r="B31642" s="10">
        <v>42908.583333333336</v>
      </c>
      <c r="C31642">
        <v>50445.557905000001</v>
      </c>
      <c r="D31642">
        <v>180</v>
      </c>
    </row>
    <row r="31643" spans="1:4">
      <c r="A31643" t="s">
        <v>326</v>
      </c>
      <c r="B31643" s="10">
        <v>42908.59375</v>
      </c>
      <c r="C31643">
        <v>50445.607908999998</v>
      </c>
      <c r="D31643">
        <v>200.01599999999999</v>
      </c>
    </row>
    <row r="31644" spans="1:4">
      <c r="A31644" t="s">
        <v>326</v>
      </c>
      <c r="B31644" s="10">
        <v>42908.604166666664</v>
      </c>
      <c r="C31644">
        <v>50445.652908999997</v>
      </c>
      <c r="D31644">
        <v>180</v>
      </c>
    </row>
    <row r="31645" spans="1:4">
      <c r="A31645" t="s">
        <v>326</v>
      </c>
      <c r="B31645" s="10">
        <v>42908.614583333336</v>
      </c>
      <c r="C31645">
        <v>50446.092909999999</v>
      </c>
      <c r="D31645">
        <v>1760.0039999999999</v>
      </c>
    </row>
    <row r="31646" spans="1:4">
      <c r="A31646" t="s">
        <v>326</v>
      </c>
      <c r="B31646" s="10">
        <v>42908.625</v>
      </c>
      <c r="C31646">
        <v>50446.27291</v>
      </c>
      <c r="D31646">
        <v>720</v>
      </c>
    </row>
    <row r="31647" spans="1:4">
      <c r="A31647" t="s">
        <v>326</v>
      </c>
      <c r="B31647" s="10">
        <v>42908.635416666664</v>
      </c>
      <c r="C31647">
        <v>50446.312905999999</v>
      </c>
      <c r="D31647">
        <v>159.98400000000001</v>
      </c>
    </row>
    <row r="31648" spans="1:4">
      <c r="A31648" t="s">
        <v>326</v>
      </c>
      <c r="B31648" s="10">
        <v>42908.645833333336</v>
      </c>
      <c r="C31648">
        <v>50446.342902999997</v>
      </c>
      <c r="D31648">
        <v>119.988</v>
      </c>
    </row>
    <row r="31649" spans="1:4">
      <c r="A31649" t="s">
        <v>326</v>
      </c>
      <c r="B31649" s="10">
        <v>42908.65625</v>
      </c>
      <c r="C31649">
        <v>50446.377904000001</v>
      </c>
      <c r="D31649">
        <v>140.00399999999999</v>
      </c>
    </row>
    <row r="31650" spans="1:4">
      <c r="A31650" t="s">
        <v>326</v>
      </c>
      <c r="B31650" s="10">
        <v>42908.666666666664</v>
      </c>
      <c r="C31650">
        <v>50446.412904999997</v>
      </c>
      <c r="D31650">
        <v>140.00399999999999</v>
      </c>
    </row>
    <row r="31651" spans="1:4">
      <c r="A31651" t="s">
        <v>326</v>
      </c>
      <c r="B31651" s="10">
        <v>42908.677083333336</v>
      </c>
      <c r="C31651">
        <v>50446.597908999996</v>
      </c>
      <c r="D31651">
        <v>740.01599999999996</v>
      </c>
    </row>
    <row r="31652" spans="1:4">
      <c r="A31652" t="s">
        <v>326</v>
      </c>
      <c r="B31652" s="10">
        <v>42908.6875</v>
      </c>
      <c r="C31652">
        <v>50446.997904999997</v>
      </c>
      <c r="D31652">
        <v>1599.9839999999999</v>
      </c>
    </row>
    <row r="31653" spans="1:4">
      <c r="A31653" t="s">
        <v>326</v>
      </c>
      <c r="B31653" s="10">
        <v>42908.697916666664</v>
      </c>
      <c r="C31653">
        <v>50447.027902000002</v>
      </c>
      <c r="D31653">
        <v>119.988</v>
      </c>
    </row>
    <row r="31654" spans="1:4">
      <c r="A31654" t="s">
        <v>326</v>
      </c>
      <c r="B31654" s="10">
        <v>42908.708333333336</v>
      </c>
      <c r="C31654">
        <v>50447.057898999999</v>
      </c>
      <c r="D31654">
        <v>119.988</v>
      </c>
    </row>
    <row r="31655" spans="1:4">
      <c r="A31655" t="s">
        <v>326</v>
      </c>
      <c r="B31655" s="10">
        <v>42908.71875</v>
      </c>
      <c r="C31655">
        <v>50447.087895999997</v>
      </c>
      <c r="D31655">
        <v>119.988</v>
      </c>
    </row>
    <row r="31656" spans="1:4">
      <c r="A31656" t="s">
        <v>326</v>
      </c>
      <c r="B31656" s="10">
        <v>42908.729166666664</v>
      </c>
      <c r="C31656">
        <v>50447.112897999999</v>
      </c>
      <c r="D31656">
        <v>100.008</v>
      </c>
    </row>
    <row r="31657" spans="1:4">
      <c r="A31657" t="s">
        <v>326</v>
      </c>
      <c r="B31657" s="10">
        <v>42908.739583333336</v>
      </c>
      <c r="C31657">
        <v>50447.142894999997</v>
      </c>
      <c r="D31657">
        <v>119.988</v>
      </c>
    </row>
    <row r="31658" spans="1:4">
      <c r="A31658" t="s">
        <v>326</v>
      </c>
      <c r="B31658" s="10">
        <v>42908.75</v>
      </c>
      <c r="C31658">
        <v>50447.172892000002</v>
      </c>
      <c r="D31658">
        <v>119.988</v>
      </c>
    </row>
    <row r="31659" spans="1:4">
      <c r="A31659" t="s">
        <v>326</v>
      </c>
      <c r="B31659" s="10">
        <v>42908.760416666664</v>
      </c>
      <c r="C31659">
        <v>50447.197893999997</v>
      </c>
      <c r="D31659">
        <v>100.008</v>
      </c>
    </row>
    <row r="31660" spans="1:4">
      <c r="A31660" t="s">
        <v>326</v>
      </c>
      <c r="B31660" s="10">
        <v>42908.770833333336</v>
      </c>
      <c r="C31660">
        <v>50447.222895999999</v>
      </c>
      <c r="D31660">
        <v>100.008</v>
      </c>
    </row>
    <row r="31661" spans="1:4">
      <c r="A31661" t="s">
        <v>326</v>
      </c>
      <c r="B31661" s="10">
        <v>42908.78125</v>
      </c>
      <c r="C31661">
        <v>50447.247898000001</v>
      </c>
      <c r="D31661">
        <v>100.008</v>
      </c>
    </row>
    <row r="31662" spans="1:4">
      <c r="A31662" t="s">
        <v>326</v>
      </c>
      <c r="B31662" s="10">
        <v>42908.791666666664</v>
      </c>
      <c r="C31662">
        <v>50447.272900000004</v>
      </c>
      <c r="D31662">
        <v>100.008</v>
      </c>
    </row>
    <row r="31663" spans="1:4">
      <c r="A31663" t="s">
        <v>326</v>
      </c>
      <c r="B31663" s="10">
        <v>42908.802083333336</v>
      </c>
      <c r="C31663">
        <v>50447.292898</v>
      </c>
      <c r="D31663">
        <v>79.992000000000004</v>
      </c>
    </row>
    <row r="31664" spans="1:4">
      <c r="A31664" t="s">
        <v>326</v>
      </c>
      <c r="B31664" s="10">
        <v>42908.8125</v>
      </c>
      <c r="C31664">
        <v>50447.317900000002</v>
      </c>
      <c r="D31664">
        <v>100.008</v>
      </c>
    </row>
    <row r="31665" spans="1:4">
      <c r="A31665" t="s">
        <v>326</v>
      </c>
      <c r="B31665" s="10">
        <v>42908.822916666664</v>
      </c>
      <c r="C31665">
        <v>50447.337897999998</v>
      </c>
      <c r="D31665">
        <v>79.992000000000004</v>
      </c>
    </row>
    <row r="31666" spans="1:4">
      <c r="A31666" t="s">
        <v>326</v>
      </c>
      <c r="B31666" s="10">
        <v>42908.833333333336</v>
      </c>
      <c r="C31666">
        <v>50447.3629</v>
      </c>
      <c r="D31666">
        <v>100.008</v>
      </c>
    </row>
    <row r="31667" spans="1:4">
      <c r="A31667" t="s">
        <v>326</v>
      </c>
      <c r="B31667" s="10">
        <v>42908.84375</v>
      </c>
      <c r="C31667">
        <v>50447.382898000003</v>
      </c>
      <c r="D31667">
        <v>79.992000000000004</v>
      </c>
    </row>
    <row r="31668" spans="1:4">
      <c r="A31668" t="s">
        <v>326</v>
      </c>
      <c r="B31668" s="10">
        <v>42908.854166666664</v>
      </c>
      <c r="C31668">
        <v>50447.402896</v>
      </c>
      <c r="D31668">
        <v>79.992000000000004</v>
      </c>
    </row>
    <row r="31669" spans="1:4">
      <c r="A31669" t="s">
        <v>326</v>
      </c>
      <c r="B31669" s="10">
        <v>42908.864583333336</v>
      </c>
      <c r="C31669">
        <v>50447.442891999999</v>
      </c>
      <c r="D31669">
        <v>159.98400000000001</v>
      </c>
    </row>
    <row r="31670" spans="1:4">
      <c r="A31670" t="s">
        <v>326</v>
      </c>
      <c r="B31670" s="10">
        <v>42908.875</v>
      </c>
      <c r="C31670">
        <v>50447.457895</v>
      </c>
      <c r="D31670">
        <v>60.012</v>
      </c>
    </row>
    <row r="31671" spans="1:4">
      <c r="A31671" t="s">
        <v>326</v>
      </c>
      <c r="B31671" s="10">
        <v>42908.885416666664</v>
      </c>
      <c r="C31671">
        <v>50447.472898</v>
      </c>
      <c r="D31671">
        <v>60.012</v>
      </c>
    </row>
    <row r="31672" spans="1:4">
      <c r="A31672" t="s">
        <v>326</v>
      </c>
      <c r="B31672" s="10">
        <v>42908.895833333336</v>
      </c>
      <c r="C31672">
        <v>50447.487901</v>
      </c>
      <c r="D31672">
        <v>60.012</v>
      </c>
    </row>
    <row r="31673" spans="1:4">
      <c r="A31673" t="s">
        <v>326</v>
      </c>
      <c r="B31673" s="10">
        <v>42908.90625</v>
      </c>
      <c r="C31673">
        <v>50447.497900000002</v>
      </c>
      <c r="D31673">
        <v>39.996000000000002</v>
      </c>
    </row>
    <row r="31674" spans="1:4">
      <c r="A31674" t="s">
        <v>326</v>
      </c>
      <c r="B31674" s="10">
        <v>42908.916666666664</v>
      </c>
      <c r="C31674">
        <v>50447.512903000003</v>
      </c>
      <c r="D31674">
        <v>60.012</v>
      </c>
    </row>
    <row r="31675" spans="1:4">
      <c r="A31675" t="s">
        <v>326</v>
      </c>
      <c r="B31675" s="10">
        <v>42908.927083333336</v>
      </c>
      <c r="C31675">
        <v>50447.527906000003</v>
      </c>
      <c r="D31675">
        <v>60.012</v>
      </c>
    </row>
    <row r="31676" spans="1:4">
      <c r="A31676" t="s">
        <v>326</v>
      </c>
      <c r="B31676" s="10">
        <v>42908.9375</v>
      </c>
      <c r="C31676">
        <v>50447.537904999997</v>
      </c>
      <c r="D31676">
        <v>39.996000000000002</v>
      </c>
    </row>
    <row r="31677" spans="1:4">
      <c r="A31677" t="s">
        <v>326</v>
      </c>
      <c r="B31677" s="10">
        <v>42908.947916666664</v>
      </c>
      <c r="C31677">
        <v>50447.552907999998</v>
      </c>
      <c r="D31677">
        <v>60.012</v>
      </c>
    </row>
    <row r="31678" spans="1:4">
      <c r="A31678" t="s">
        <v>326</v>
      </c>
      <c r="B31678" s="10">
        <v>42908.958333333336</v>
      </c>
      <c r="C31678">
        <v>50447.567910999998</v>
      </c>
      <c r="D31678">
        <v>60.012</v>
      </c>
    </row>
    <row r="31679" spans="1:4">
      <c r="A31679" t="s">
        <v>326</v>
      </c>
      <c r="B31679" s="10">
        <v>42908.96875</v>
      </c>
      <c r="C31679">
        <v>50447.57791</v>
      </c>
      <c r="D31679">
        <v>39.996000000000002</v>
      </c>
    </row>
    <row r="31680" spans="1:4">
      <c r="A31680" t="s">
        <v>326</v>
      </c>
      <c r="B31680" s="10">
        <v>42908.979166666664</v>
      </c>
      <c r="C31680">
        <v>50447.592913</v>
      </c>
      <c r="D31680">
        <v>60.012</v>
      </c>
    </row>
    <row r="31681" spans="1:4">
      <c r="A31681" t="s">
        <v>326</v>
      </c>
      <c r="B31681" s="10">
        <v>42908.989583333336</v>
      </c>
      <c r="C31681">
        <v>50447.607916000001</v>
      </c>
      <c r="D31681">
        <v>60.012</v>
      </c>
    </row>
    <row r="31682" spans="1:4">
      <c r="A31682" t="s">
        <v>326</v>
      </c>
      <c r="B31682" s="10">
        <v>42909</v>
      </c>
      <c r="C31682">
        <v>50447.621090000001</v>
      </c>
      <c r="D31682">
        <v>39.996000000000002</v>
      </c>
    </row>
    <row r="31683" spans="1:4">
      <c r="A31683" t="s">
        <v>326</v>
      </c>
      <c r="B31683" s="10">
        <v>42909.010416666664</v>
      </c>
      <c r="C31683">
        <v>50447.636093000001</v>
      </c>
      <c r="D31683">
        <v>60.012</v>
      </c>
    </row>
    <row r="31684" spans="1:4">
      <c r="A31684" t="s">
        <v>326</v>
      </c>
      <c r="B31684" s="10">
        <v>42909.020833333336</v>
      </c>
      <c r="C31684">
        <v>50447.646092000003</v>
      </c>
      <c r="D31684">
        <v>39.996000000000002</v>
      </c>
    </row>
    <row r="31685" spans="1:4">
      <c r="A31685" t="s">
        <v>326</v>
      </c>
      <c r="B31685" s="10">
        <v>42909.03125</v>
      </c>
      <c r="C31685">
        <v>50447.661095000003</v>
      </c>
      <c r="D31685">
        <v>60.012</v>
      </c>
    </row>
    <row r="31686" spans="1:4">
      <c r="A31686" t="s">
        <v>326</v>
      </c>
      <c r="B31686" s="10">
        <v>42909.041666666664</v>
      </c>
      <c r="C31686">
        <v>50447.671093999998</v>
      </c>
      <c r="D31686">
        <v>39.996000000000002</v>
      </c>
    </row>
    <row r="31687" spans="1:4">
      <c r="A31687" t="s">
        <v>326</v>
      </c>
      <c r="B31687" s="10">
        <v>42909.052083333336</v>
      </c>
      <c r="C31687">
        <v>50447.686096999998</v>
      </c>
      <c r="D31687">
        <v>60.012</v>
      </c>
    </row>
    <row r="31688" spans="1:4">
      <c r="A31688" t="s">
        <v>326</v>
      </c>
      <c r="B31688" s="10">
        <v>42909.0625</v>
      </c>
      <c r="C31688">
        <v>50447.696096</v>
      </c>
      <c r="D31688">
        <v>39.996000000000002</v>
      </c>
    </row>
    <row r="31689" spans="1:4">
      <c r="A31689" t="s">
        <v>326</v>
      </c>
      <c r="B31689" s="10">
        <v>42909.072916666664</v>
      </c>
      <c r="C31689">
        <v>50447.711099</v>
      </c>
      <c r="D31689">
        <v>60.012</v>
      </c>
    </row>
    <row r="31690" spans="1:4">
      <c r="A31690" t="s">
        <v>326</v>
      </c>
      <c r="B31690" s="10">
        <v>42909.083333333336</v>
      </c>
      <c r="C31690">
        <v>50447.721098000002</v>
      </c>
      <c r="D31690">
        <v>39.996000000000002</v>
      </c>
    </row>
    <row r="31691" spans="1:4">
      <c r="A31691" t="s">
        <v>326</v>
      </c>
      <c r="B31691" s="10">
        <v>42909.09375</v>
      </c>
      <c r="C31691">
        <v>50447.731097000004</v>
      </c>
      <c r="D31691">
        <v>39.996000000000002</v>
      </c>
    </row>
    <row r="31692" spans="1:4">
      <c r="A31692" t="s">
        <v>326</v>
      </c>
      <c r="B31692" s="10">
        <v>42909.104166666664</v>
      </c>
      <c r="C31692">
        <v>50447.746099999997</v>
      </c>
      <c r="D31692">
        <v>60.012</v>
      </c>
    </row>
    <row r="31693" spans="1:4">
      <c r="A31693" t="s">
        <v>326</v>
      </c>
      <c r="B31693" s="10">
        <v>42909.114583333336</v>
      </c>
      <c r="C31693">
        <v>50447.756098999998</v>
      </c>
      <c r="D31693">
        <v>39.996000000000002</v>
      </c>
    </row>
    <row r="31694" spans="1:4">
      <c r="A31694" t="s">
        <v>326</v>
      </c>
      <c r="B31694" s="10">
        <v>42909.125</v>
      </c>
      <c r="C31694">
        <v>50447.766098</v>
      </c>
      <c r="D31694">
        <v>39.996000000000002</v>
      </c>
    </row>
    <row r="31695" spans="1:4">
      <c r="A31695" t="s">
        <v>326</v>
      </c>
      <c r="B31695" s="10">
        <v>42909.135416666664</v>
      </c>
      <c r="C31695">
        <v>50447.781101</v>
      </c>
      <c r="D31695">
        <v>60.012</v>
      </c>
    </row>
    <row r="31696" spans="1:4">
      <c r="A31696" t="s">
        <v>326</v>
      </c>
      <c r="B31696" s="10">
        <v>42909.145833333336</v>
      </c>
      <c r="C31696">
        <v>50447.791100000002</v>
      </c>
      <c r="D31696">
        <v>39.996000000000002</v>
      </c>
    </row>
    <row r="31697" spans="1:4">
      <c r="A31697" t="s">
        <v>326</v>
      </c>
      <c r="B31697" s="10">
        <v>42909.15625</v>
      </c>
      <c r="C31697">
        <v>50447.801098999997</v>
      </c>
      <c r="D31697">
        <v>39.996000000000002</v>
      </c>
    </row>
    <row r="31698" spans="1:4">
      <c r="A31698" t="s">
        <v>326</v>
      </c>
      <c r="B31698" s="10">
        <v>42909.166666666664</v>
      </c>
      <c r="C31698">
        <v>50448.321101000001</v>
      </c>
      <c r="D31698">
        <v>2080.0079999999998</v>
      </c>
    </row>
    <row r="31699" spans="1:4">
      <c r="A31699" t="s">
        <v>326</v>
      </c>
      <c r="B31699" s="10">
        <v>42909.177083333336</v>
      </c>
      <c r="C31699">
        <v>50448.331100000003</v>
      </c>
      <c r="D31699">
        <v>39.996000000000002</v>
      </c>
    </row>
    <row r="31700" spans="1:4">
      <c r="A31700" t="s">
        <v>326</v>
      </c>
      <c r="B31700" s="10">
        <v>42909.1875</v>
      </c>
      <c r="C31700">
        <v>50448.336104000002</v>
      </c>
      <c r="D31700">
        <v>20.015999999999998</v>
      </c>
    </row>
    <row r="31701" spans="1:4">
      <c r="A31701" t="s">
        <v>326</v>
      </c>
      <c r="B31701" s="10">
        <v>42909.197916666664</v>
      </c>
      <c r="C31701">
        <v>50448.341108000001</v>
      </c>
      <c r="D31701">
        <v>20.015999999999998</v>
      </c>
    </row>
    <row r="31702" spans="1:4">
      <c r="A31702" t="s">
        <v>326</v>
      </c>
      <c r="B31702" s="10">
        <v>42909.208333333336</v>
      </c>
      <c r="C31702">
        <v>50448.346111999999</v>
      </c>
      <c r="D31702">
        <v>20.015999999999998</v>
      </c>
    </row>
    <row r="31703" spans="1:4">
      <c r="A31703" t="s">
        <v>326</v>
      </c>
      <c r="B31703" s="10">
        <v>42909.21875</v>
      </c>
      <c r="C31703">
        <v>50448.351115999998</v>
      </c>
      <c r="D31703">
        <v>20.015999999999998</v>
      </c>
    </row>
    <row r="31704" spans="1:4">
      <c r="A31704" t="s">
        <v>326</v>
      </c>
      <c r="B31704" s="10">
        <v>42909.229166666664</v>
      </c>
      <c r="C31704">
        <v>50448.361115</v>
      </c>
      <c r="D31704">
        <v>39.996000000000002</v>
      </c>
    </row>
    <row r="31705" spans="1:4">
      <c r="A31705" t="s">
        <v>326</v>
      </c>
      <c r="B31705" s="10">
        <v>42909.239583333336</v>
      </c>
      <c r="C31705">
        <v>50448.366118999998</v>
      </c>
      <c r="D31705">
        <v>20.015999999999998</v>
      </c>
    </row>
    <row r="31706" spans="1:4">
      <c r="A31706" t="s">
        <v>326</v>
      </c>
      <c r="B31706" s="10">
        <v>42909.25</v>
      </c>
      <c r="C31706">
        <v>50448.371122999997</v>
      </c>
      <c r="D31706">
        <v>20.015999999999998</v>
      </c>
    </row>
    <row r="31707" spans="1:4">
      <c r="A31707" t="s">
        <v>326</v>
      </c>
      <c r="B31707" s="10">
        <v>42909.260416666664</v>
      </c>
      <c r="C31707">
        <v>50448.381121999999</v>
      </c>
      <c r="D31707">
        <v>39.996000000000002</v>
      </c>
    </row>
    <row r="31708" spans="1:4">
      <c r="A31708" t="s">
        <v>326</v>
      </c>
      <c r="B31708" s="10">
        <v>42909.270833333336</v>
      </c>
      <c r="C31708">
        <v>50448.391121000001</v>
      </c>
      <c r="D31708">
        <v>39.996000000000002</v>
      </c>
    </row>
    <row r="31709" spans="1:4">
      <c r="A31709" t="s">
        <v>326</v>
      </c>
      <c r="B31709" s="10">
        <v>42909.28125</v>
      </c>
      <c r="C31709">
        <v>50448.411118999997</v>
      </c>
      <c r="D31709">
        <v>79.992000000000004</v>
      </c>
    </row>
    <row r="31710" spans="1:4">
      <c r="A31710" t="s">
        <v>326</v>
      </c>
      <c r="B31710" s="10">
        <v>42909.291666666664</v>
      </c>
      <c r="C31710">
        <v>50448.416123000003</v>
      </c>
      <c r="D31710">
        <v>20.015999999999998</v>
      </c>
    </row>
    <row r="31711" spans="1:4">
      <c r="A31711" t="s">
        <v>326</v>
      </c>
      <c r="B31711" s="10">
        <v>42909.302083333336</v>
      </c>
      <c r="C31711">
        <v>50448.426121999997</v>
      </c>
      <c r="D31711">
        <v>39.996000000000002</v>
      </c>
    </row>
    <row r="31712" spans="1:4">
      <c r="A31712" t="s">
        <v>326</v>
      </c>
      <c r="B31712" s="10">
        <v>42909.3125</v>
      </c>
      <c r="C31712">
        <v>50448.436120999999</v>
      </c>
      <c r="D31712">
        <v>39.996000000000002</v>
      </c>
    </row>
    <row r="31713" spans="1:4">
      <c r="A31713" t="s">
        <v>326</v>
      </c>
      <c r="B31713" s="10">
        <v>42909.322916666664</v>
      </c>
      <c r="C31713">
        <v>50448.451123999999</v>
      </c>
      <c r="D31713">
        <v>60.012</v>
      </c>
    </row>
    <row r="31714" spans="1:4">
      <c r="A31714" t="s">
        <v>326</v>
      </c>
      <c r="B31714" s="10">
        <v>42909.333333333336</v>
      </c>
      <c r="C31714">
        <v>50448.466127</v>
      </c>
      <c r="D31714">
        <v>60.012</v>
      </c>
    </row>
    <row r="31715" spans="1:4">
      <c r="A31715" t="s">
        <v>326</v>
      </c>
      <c r="B31715" s="10">
        <v>42909.34375</v>
      </c>
      <c r="C31715">
        <v>50448.756125</v>
      </c>
      <c r="D31715">
        <v>1159.992</v>
      </c>
    </row>
    <row r="31716" spans="1:4">
      <c r="A31716" t="s">
        <v>326</v>
      </c>
      <c r="B31716" s="10">
        <v>42909.354166666664</v>
      </c>
      <c r="C31716">
        <v>50449.036123999998</v>
      </c>
      <c r="D31716">
        <v>1119.9960000000001</v>
      </c>
    </row>
    <row r="31717" spans="1:4">
      <c r="A31717" t="s">
        <v>326</v>
      </c>
      <c r="B31717" s="10">
        <v>42909.364583333336</v>
      </c>
      <c r="C31717">
        <v>50449.051126999999</v>
      </c>
      <c r="D31717">
        <v>60.012</v>
      </c>
    </row>
    <row r="31718" spans="1:4">
      <c r="A31718" t="s">
        <v>326</v>
      </c>
      <c r="B31718" s="10">
        <v>42909.375</v>
      </c>
      <c r="C31718">
        <v>50449.066129999999</v>
      </c>
      <c r="D31718">
        <v>60.012</v>
      </c>
    </row>
    <row r="31719" spans="1:4">
      <c r="A31719" t="s">
        <v>326</v>
      </c>
      <c r="B31719" s="10">
        <v>42909.385416666664</v>
      </c>
      <c r="C31719">
        <v>50449.091132000001</v>
      </c>
      <c r="D31719">
        <v>100.008</v>
      </c>
    </row>
    <row r="31720" spans="1:4">
      <c r="A31720" t="s">
        <v>326</v>
      </c>
      <c r="B31720" s="10">
        <v>42909.395833333336</v>
      </c>
      <c r="C31720">
        <v>50449.131128000001</v>
      </c>
      <c r="D31720">
        <v>159.98400000000001</v>
      </c>
    </row>
    <row r="31721" spans="1:4">
      <c r="A31721" t="s">
        <v>326</v>
      </c>
      <c r="B31721" s="10">
        <v>42909.40625</v>
      </c>
      <c r="C31721">
        <v>50449.191131</v>
      </c>
      <c r="D31721">
        <v>240.012</v>
      </c>
    </row>
    <row r="31722" spans="1:4">
      <c r="A31722" t="s">
        <v>326</v>
      </c>
      <c r="B31722" s="10">
        <v>42909.416666666664</v>
      </c>
      <c r="C31722">
        <v>50449.631132000002</v>
      </c>
      <c r="D31722">
        <v>1760.0039999999999</v>
      </c>
    </row>
    <row r="31723" spans="1:4">
      <c r="A31723" t="s">
        <v>326</v>
      </c>
      <c r="B31723" s="10">
        <v>42909.427083333336</v>
      </c>
      <c r="C31723">
        <v>50449.851128000002</v>
      </c>
      <c r="D31723">
        <v>879.98400000000004</v>
      </c>
    </row>
    <row r="31724" spans="1:4">
      <c r="A31724" t="s">
        <v>326</v>
      </c>
      <c r="B31724" s="10">
        <v>42909.4375</v>
      </c>
      <c r="C31724">
        <v>50449.916125999996</v>
      </c>
      <c r="D31724">
        <v>259.99200000000002</v>
      </c>
    </row>
    <row r="31725" spans="1:4">
      <c r="A31725" t="s">
        <v>326</v>
      </c>
      <c r="B31725" s="10">
        <v>42909.447916666664</v>
      </c>
      <c r="C31725">
        <v>50449.981123999998</v>
      </c>
      <c r="D31725">
        <v>259.99200000000002</v>
      </c>
    </row>
    <row r="31726" spans="1:4">
      <c r="A31726" t="s">
        <v>326</v>
      </c>
      <c r="B31726" s="10">
        <v>42909.458333333336</v>
      </c>
      <c r="C31726">
        <v>50450.046122</v>
      </c>
      <c r="D31726">
        <v>259.99200000000002</v>
      </c>
    </row>
    <row r="31727" spans="1:4">
      <c r="A31727" t="s">
        <v>326</v>
      </c>
      <c r="B31727" s="10">
        <v>42909.46875</v>
      </c>
      <c r="C31727">
        <v>50450.106124999998</v>
      </c>
      <c r="D31727">
        <v>240.012</v>
      </c>
    </row>
    <row r="31728" spans="1:4">
      <c r="A31728" t="s">
        <v>326</v>
      </c>
      <c r="B31728" s="10">
        <v>42909.479166666664</v>
      </c>
      <c r="C31728">
        <v>50450.481127999999</v>
      </c>
      <c r="D31728">
        <v>1500.0119999999999</v>
      </c>
    </row>
    <row r="31729" spans="1:4">
      <c r="A31729" t="s">
        <v>326</v>
      </c>
      <c r="B31729" s="10">
        <v>42909.489583333336</v>
      </c>
      <c r="C31729">
        <v>50450.776129999998</v>
      </c>
      <c r="D31729">
        <v>1180.008</v>
      </c>
    </row>
    <row r="31730" spans="1:4">
      <c r="A31730" t="s">
        <v>326</v>
      </c>
      <c r="B31730" s="10">
        <v>42909.5</v>
      </c>
      <c r="C31730">
        <v>50450.856131</v>
      </c>
      <c r="D31730">
        <v>320.00400000000002</v>
      </c>
    </row>
    <row r="31731" spans="1:4">
      <c r="A31731" t="s">
        <v>326</v>
      </c>
      <c r="B31731" s="10">
        <v>42909.510416666664</v>
      </c>
      <c r="C31731">
        <v>50450.956129999999</v>
      </c>
      <c r="D31731">
        <v>399.99599999999998</v>
      </c>
    </row>
    <row r="31732" spans="1:4">
      <c r="A31732" t="s">
        <v>326</v>
      </c>
      <c r="B31732" s="10">
        <v>42909.520833333336</v>
      </c>
      <c r="C31732">
        <v>50451.066127999999</v>
      </c>
      <c r="D31732">
        <v>439.99200000000002</v>
      </c>
    </row>
    <row r="31733" spans="1:4">
      <c r="A31733" t="s">
        <v>326</v>
      </c>
      <c r="B31733" s="10">
        <v>42909.53125</v>
      </c>
      <c r="C31733">
        <v>50451.186125</v>
      </c>
      <c r="D31733">
        <v>479.988</v>
      </c>
    </row>
    <row r="31734" spans="1:4">
      <c r="A31734" t="s">
        <v>326</v>
      </c>
      <c r="B31734" s="10">
        <v>42909.541666666664</v>
      </c>
      <c r="C31734">
        <v>50451.301126999999</v>
      </c>
      <c r="D31734">
        <v>460.00799999999998</v>
      </c>
    </row>
    <row r="31735" spans="1:4">
      <c r="A31735" t="s">
        <v>326</v>
      </c>
      <c r="B31735" s="10">
        <v>42909.552083333336</v>
      </c>
      <c r="C31735">
        <v>50451.896126</v>
      </c>
      <c r="D31735">
        <v>2379.9960000000001</v>
      </c>
    </row>
    <row r="31736" spans="1:4">
      <c r="A31736" t="s">
        <v>326</v>
      </c>
      <c r="B31736" s="10">
        <v>42909.5625</v>
      </c>
      <c r="C31736">
        <v>50451.986126000003</v>
      </c>
      <c r="D31736">
        <v>360</v>
      </c>
    </row>
    <row r="31737" spans="1:4">
      <c r="A31737" t="s">
        <v>326</v>
      </c>
      <c r="B31737" s="10">
        <v>42909.572916666664</v>
      </c>
      <c r="C31737">
        <v>50452.066126999998</v>
      </c>
      <c r="D31737">
        <v>320.00400000000002</v>
      </c>
    </row>
    <row r="31738" spans="1:4">
      <c r="A31738" t="s">
        <v>326</v>
      </c>
      <c r="B31738" s="10">
        <v>42909.583333333336</v>
      </c>
      <c r="C31738">
        <v>50452.136128999999</v>
      </c>
      <c r="D31738">
        <v>280.00799999999998</v>
      </c>
    </row>
    <row r="31739" spans="1:4">
      <c r="A31739" t="s">
        <v>326</v>
      </c>
      <c r="B31739" s="10">
        <v>42909.59375</v>
      </c>
      <c r="C31739">
        <v>50452.196131999997</v>
      </c>
      <c r="D31739">
        <v>240.012</v>
      </c>
    </row>
    <row r="31740" spans="1:4">
      <c r="A31740" t="s">
        <v>326</v>
      </c>
      <c r="B31740" s="10">
        <v>42909.604166666664</v>
      </c>
      <c r="C31740">
        <v>50452.251130999997</v>
      </c>
      <c r="D31740">
        <v>219.99600000000001</v>
      </c>
    </row>
    <row r="31741" spans="1:4">
      <c r="A31741" t="s">
        <v>326</v>
      </c>
      <c r="B31741" s="10">
        <v>42909.614583333336</v>
      </c>
      <c r="C31741">
        <v>50452.311134000003</v>
      </c>
      <c r="D31741">
        <v>240.012</v>
      </c>
    </row>
    <row r="31742" spans="1:4">
      <c r="A31742" t="s">
        <v>326</v>
      </c>
      <c r="B31742" s="10">
        <v>42909.625</v>
      </c>
      <c r="C31742">
        <v>50452.376131999998</v>
      </c>
      <c r="D31742">
        <v>259.99200000000002</v>
      </c>
    </row>
    <row r="31743" spans="1:4">
      <c r="A31743" t="s">
        <v>326</v>
      </c>
      <c r="B31743" s="10">
        <v>42909.635416666664</v>
      </c>
      <c r="C31743">
        <v>50452.451129000001</v>
      </c>
      <c r="D31743">
        <v>299.988</v>
      </c>
    </row>
    <row r="31744" spans="1:4">
      <c r="A31744" t="s">
        <v>326</v>
      </c>
      <c r="B31744" s="10">
        <v>42909.645833333336</v>
      </c>
      <c r="C31744">
        <v>50453.106131</v>
      </c>
      <c r="D31744">
        <v>2620.0079999999998</v>
      </c>
    </row>
    <row r="31745" spans="1:4">
      <c r="A31745" t="s">
        <v>326</v>
      </c>
      <c r="B31745" s="10">
        <v>42909.65625</v>
      </c>
      <c r="C31745">
        <v>50453.236126999996</v>
      </c>
      <c r="D31745">
        <v>519.98400000000004</v>
      </c>
    </row>
    <row r="31746" spans="1:4">
      <c r="A31746" t="s">
        <v>326</v>
      </c>
      <c r="B31746" s="10">
        <v>42909.666666666664</v>
      </c>
      <c r="C31746">
        <v>50453.471125999997</v>
      </c>
      <c r="D31746">
        <v>939.99599999999998</v>
      </c>
    </row>
    <row r="31747" spans="1:4">
      <c r="A31747" t="s">
        <v>326</v>
      </c>
      <c r="B31747" s="10">
        <v>42909.677083333336</v>
      </c>
      <c r="C31747">
        <v>50453.74613</v>
      </c>
      <c r="D31747">
        <v>1100.0160000000001</v>
      </c>
    </row>
    <row r="31748" spans="1:4">
      <c r="A31748" t="s">
        <v>326</v>
      </c>
      <c r="B31748" s="10">
        <v>42909.6875</v>
      </c>
      <c r="C31748">
        <v>50453.881130000002</v>
      </c>
      <c r="D31748">
        <v>540</v>
      </c>
    </row>
    <row r="31749" spans="1:4">
      <c r="A31749" t="s">
        <v>326</v>
      </c>
      <c r="B31749" s="10">
        <v>42909.697916666664</v>
      </c>
      <c r="C31749">
        <v>50453.966125999999</v>
      </c>
      <c r="D31749">
        <v>339.98399999999998</v>
      </c>
    </row>
    <row r="31750" spans="1:4">
      <c r="A31750" t="s">
        <v>326</v>
      </c>
      <c r="B31750" s="10">
        <v>42909.708333333336</v>
      </c>
      <c r="C31750">
        <v>50454.031124000001</v>
      </c>
      <c r="D31750">
        <v>259.99200000000002</v>
      </c>
    </row>
    <row r="31751" spans="1:4">
      <c r="A31751" t="s">
        <v>326</v>
      </c>
      <c r="B31751" s="10">
        <v>42909.71875</v>
      </c>
      <c r="C31751">
        <v>50454.076123999999</v>
      </c>
      <c r="D31751">
        <v>180</v>
      </c>
    </row>
    <row r="31752" spans="1:4">
      <c r="A31752" t="s">
        <v>326</v>
      </c>
      <c r="B31752" s="10">
        <v>42909.729166666664</v>
      </c>
      <c r="C31752">
        <v>50454.121123999998</v>
      </c>
      <c r="D31752">
        <v>180</v>
      </c>
    </row>
    <row r="31753" spans="1:4">
      <c r="A31753" t="s">
        <v>326</v>
      </c>
      <c r="B31753" s="10">
        <v>42909.739583333336</v>
      </c>
      <c r="C31753">
        <v>50454.151121000003</v>
      </c>
      <c r="D31753">
        <v>119.988</v>
      </c>
    </row>
    <row r="31754" spans="1:4">
      <c r="A31754" t="s">
        <v>326</v>
      </c>
      <c r="B31754" s="10">
        <v>42909.75</v>
      </c>
      <c r="C31754">
        <v>50454.181118</v>
      </c>
      <c r="D31754">
        <v>119.988</v>
      </c>
    </row>
    <row r="31755" spans="1:4">
      <c r="A31755" t="s">
        <v>326</v>
      </c>
      <c r="B31755" s="10">
        <v>42909.760416666664</v>
      </c>
      <c r="C31755">
        <v>50454.211114999998</v>
      </c>
      <c r="D31755">
        <v>119.988</v>
      </c>
    </row>
    <row r="31756" spans="1:4">
      <c r="A31756" t="s">
        <v>326</v>
      </c>
      <c r="B31756" s="10">
        <v>42909.770833333336</v>
      </c>
      <c r="C31756">
        <v>50454.236117</v>
      </c>
      <c r="D31756">
        <v>100.008</v>
      </c>
    </row>
    <row r="31757" spans="1:4">
      <c r="A31757" t="s">
        <v>326</v>
      </c>
      <c r="B31757" s="10">
        <v>42909.78125</v>
      </c>
      <c r="C31757">
        <v>50454.256114999996</v>
      </c>
      <c r="D31757">
        <v>79.992000000000004</v>
      </c>
    </row>
    <row r="31758" spans="1:4">
      <c r="A31758" t="s">
        <v>326</v>
      </c>
      <c r="B31758" s="10">
        <v>42909.791666666664</v>
      </c>
      <c r="C31758">
        <v>50454.276113</v>
      </c>
      <c r="D31758">
        <v>79.992000000000004</v>
      </c>
    </row>
    <row r="31759" spans="1:4">
      <c r="A31759" t="s">
        <v>326</v>
      </c>
      <c r="B31759" s="10">
        <v>42909.802083333336</v>
      </c>
      <c r="C31759">
        <v>50454.306109999998</v>
      </c>
      <c r="D31759">
        <v>119.988</v>
      </c>
    </row>
    <row r="31760" spans="1:4">
      <c r="A31760" t="s">
        <v>326</v>
      </c>
      <c r="B31760" s="10">
        <v>42909.8125</v>
      </c>
      <c r="C31760">
        <v>50454.321112999998</v>
      </c>
      <c r="D31760">
        <v>60.012</v>
      </c>
    </row>
    <row r="31761" spans="1:4">
      <c r="A31761" t="s">
        <v>326</v>
      </c>
      <c r="B31761" s="10">
        <v>42909.822916666664</v>
      </c>
      <c r="C31761">
        <v>50454.391114999999</v>
      </c>
      <c r="D31761">
        <v>280.00799999999998</v>
      </c>
    </row>
    <row r="31762" spans="1:4">
      <c r="A31762" t="s">
        <v>326</v>
      </c>
      <c r="B31762" s="10">
        <v>42909.833333333336</v>
      </c>
      <c r="C31762">
        <v>50454.866116999998</v>
      </c>
      <c r="D31762">
        <v>1900.008</v>
      </c>
    </row>
    <row r="31763" spans="1:4">
      <c r="A31763" t="s">
        <v>326</v>
      </c>
      <c r="B31763" s="10">
        <v>42909.84375</v>
      </c>
      <c r="C31763">
        <v>50454.871120999996</v>
      </c>
      <c r="D31763">
        <v>20.015999999999998</v>
      </c>
    </row>
    <row r="31764" spans="1:4">
      <c r="A31764" t="s">
        <v>326</v>
      </c>
      <c r="B31764" s="10">
        <v>42909.854166666664</v>
      </c>
      <c r="C31764">
        <v>50454.876125000003</v>
      </c>
      <c r="D31764">
        <v>20.015999999999998</v>
      </c>
    </row>
    <row r="31765" spans="1:4">
      <c r="A31765" t="s">
        <v>326</v>
      </c>
      <c r="B31765" s="10">
        <v>42909.864583333336</v>
      </c>
      <c r="C31765">
        <v>50454.896122999999</v>
      </c>
      <c r="D31765">
        <v>79.992000000000004</v>
      </c>
    </row>
    <row r="31766" spans="1:4">
      <c r="A31766" t="s">
        <v>326</v>
      </c>
      <c r="B31766" s="10">
        <v>42909.875</v>
      </c>
      <c r="C31766">
        <v>50454.901126999997</v>
      </c>
      <c r="D31766">
        <v>20.015999999999998</v>
      </c>
    </row>
    <row r="31767" spans="1:4">
      <c r="A31767" t="s">
        <v>326</v>
      </c>
      <c r="B31767" s="10">
        <v>42909.885416666664</v>
      </c>
      <c r="C31767">
        <v>50454.906131000003</v>
      </c>
      <c r="D31767">
        <v>20.015999999999998</v>
      </c>
    </row>
    <row r="31768" spans="1:4">
      <c r="A31768" t="s">
        <v>326</v>
      </c>
      <c r="B31768" s="10">
        <v>42909.895833333336</v>
      </c>
      <c r="C31768">
        <v>50454.911135000002</v>
      </c>
      <c r="D31768">
        <v>20.015999999999998</v>
      </c>
    </row>
    <row r="31769" spans="1:4">
      <c r="A31769" t="s">
        <v>326</v>
      </c>
      <c r="B31769" s="10">
        <v>42909.90625</v>
      </c>
      <c r="C31769">
        <v>50454.916139000001</v>
      </c>
      <c r="D31769">
        <v>20.015999999999998</v>
      </c>
    </row>
    <row r="31770" spans="1:4">
      <c r="A31770" t="s">
        <v>326</v>
      </c>
      <c r="B31770" s="10">
        <v>42909.916666666664</v>
      </c>
      <c r="C31770">
        <v>50454.921143</v>
      </c>
      <c r="D31770">
        <v>20.015999999999998</v>
      </c>
    </row>
    <row r="31771" spans="1:4">
      <c r="A31771" t="s">
        <v>326</v>
      </c>
      <c r="B31771" s="10">
        <v>42909.927083333336</v>
      </c>
      <c r="C31771">
        <v>50454.931142000001</v>
      </c>
      <c r="D31771">
        <v>39.996000000000002</v>
      </c>
    </row>
    <row r="31772" spans="1:4">
      <c r="A31772" t="s">
        <v>326</v>
      </c>
      <c r="B31772" s="10">
        <v>42909.9375</v>
      </c>
      <c r="C31772">
        <v>50454.936146</v>
      </c>
      <c r="D31772">
        <v>20.015999999999998</v>
      </c>
    </row>
    <row r="31773" spans="1:4">
      <c r="A31773" t="s">
        <v>326</v>
      </c>
      <c r="B31773" s="10">
        <v>42909.947916666664</v>
      </c>
      <c r="C31773">
        <v>50454.941149999999</v>
      </c>
      <c r="D31773">
        <v>20.015999999999998</v>
      </c>
    </row>
    <row r="31774" spans="1:4">
      <c r="A31774" t="s">
        <v>326</v>
      </c>
      <c r="B31774" s="10">
        <v>42909.958333333336</v>
      </c>
      <c r="C31774">
        <v>50454.946153999997</v>
      </c>
      <c r="D31774">
        <v>20.015999999999998</v>
      </c>
    </row>
    <row r="31775" spans="1:4">
      <c r="A31775" t="s">
        <v>326</v>
      </c>
      <c r="B31775" s="10">
        <v>42909.96875</v>
      </c>
      <c r="C31775">
        <v>50454.951158000003</v>
      </c>
      <c r="D31775">
        <v>20.015999999999998</v>
      </c>
    </row>
    <row r="31776" spans="1:4">
      <c r="A31776" t="s">
        <v>326</v>
      </c>
      <c r="B31776" s="10">
        <v>42909.979166666664</v>
      </c>
      <c r="C31776">
        <v>50454.956162000002</v>
      </c>
      <c r="D31776">
        <v>20.015999999999998</v>
      </c>
    </row>
    <row r="31777" spans="1:4">
      <c r="A31777" t="s">
        <v>326</v>
      </c>
      <c r="B31777" s="10">
        <v>42909.989583333336</v>
      </c>
      <c r="C31777">
        <v>50454.966160999997</v>
      </c>
      <c r="D31777">
        <v>39.996000000000002</v>
      </c>
    </row>
    <row r="31778" spans="1:4">
      <c r="A31778" t="s">
        <v>326</v>
      </c>
      <c r="B31778" s="10">
        <v>42910</v>
      </c>
      <c r="C31778">
        <v>50454.96875</v>
      </c>
      <c r="D31778">
        <v>20.015999999999998</v>
      </c>
    </row>
    <row r="31779" spans="1:4">
      <c r="A31779" t="s">
        <v>326</v>
      </c>
      <c r="B31779" s="10">
        <v>42910.010416666664</v>
      </c>
      <c r="C31779">
        <v>50454.973753999999</v>
      </c>
      <c r="D31779">
        <v>20.015999999999998</v>
      </c>
    </row>
    <row r="31780" spans="1:4">
      <c r="A31780" t="s">
        <v>326</v>
      </c>
      <c r="B31780" s="10">
        <v>42910.020833333336</v>
      </c>
      <c r="C31780">
        <v>50454.978757999997</v>
      </c>
      <c r="D31780">
        <v>20.015999999999998</v>
      </c>
    </row>
    <row r="31781" spans="1:4">
      <c r="A31781" t="s">
        <v>326</v>
      </c>
      <c r="B31781" s="10">
        <v>42910.03125</v>
      </c>
      <c r="C31781">
        <v>50454.983762000003</v>
      </c>
      <c r="D31781">
        <v>20.015999999999998</v>
      </c>
    </row>
    <row r="31782" spans="1:4">
      <c r="A31782" t="s">
        <v>326</v>
      </c>
      <c r="B31782" s="10">
        <v>42910.041666666664</v>
      </c>
      <c r="C31782">
        <v>50454.993760999998</v>
      </c>
      <c r="D31782">
        <v>39.996000000000002</v>
      </c>
    </row>
    <row r="31783" spans="1:4">
      <c r="A31783" t="s">
        <v>326</v>
      </c>
      <c r="B31783" s="10">
        <v>42910.052083333336</v>
      </c>
      <c r="C31783">
        <v>50454.998764999997</v>
      </c>
      <c r="D31783">
        <v>20.015999999999998</v>
      </c>
    </row>
    <row r="31784" spans="1:4">
      <c r="A31784" t="s">
        <v>326</v>
      </c>
      <c r="B31784" s="10">
        <v>42910.0625</v>
      </c>
      <c r="C31784">
        <v>50455.003769000003</v>
      </c>
      <c r="D31784">
        <v>20.015999999999998</v>
      </c>
    </row>
    <row r="31785" spans="1:4">
      <c r="A31785" t="s">
        <v>326</v>
      </c>
      <c r="B31785" s="10">
        <v>42910.072916666664</v>
      </c>
      <c r="C31785">
        <v>50455.008773000001</v>
      </c>
      <c r="D31785">
        <v>20.015999999999998</v>
      </c>
    </row>
    <row r="31786" spans="1:4">
      <c r="A31786" t="s">
        <v>326</v>
      </c>
      <c r="B31786" s="10">
        <v>42910.083333333336</v>
      </c>
      <c r="C31786">
        <v>50455.013777</v>
      </c>
      <c r="D31786">
        <v>20.015999999999998</v>
      </c>
    </row>
    <row r="31787" spans="1:4">
      <c r="A31787" t="s">
        <v>326</v>
      </c>
      <c r="B31787" s="10">
        <v>42910.09375</v>
      </c>
      <c r="C31787">
        <v>50455.018780999999</v>
      </c>
      <c r="D31787">
        <v>20.015999999999998</v>
      </c>
    </row>
    <row r="31788" spans="1:4">
      <c r="A31788" t="s">
        <v>326</v>
      </c>
      <c r="B31788" s="10">
        <v>42910.104166666664</v>
      </c>
      <c r="C31788">
        <v>50455.028780000001</v>
      </c>
      <c r="D31788">
        <v>39.996000000000002</v>
      </c>
    </row>
    <row r="31789" spans="1:4">
      <c r="A31789" t="s">
        <v>326</v>
      </c>
      <c r="B31789" s="10">
        <v>42910.114583333336</v>
      </c>
      <c r="C31789">
        <v>50455.033783999999</v>
      </c>
      <c r="D31789">
        <v>20.015999999999998</v>
      </c>
    </row>
    <row r="31790" spans="1:4">
      <c r="A31790" t="s">
        <v>326</v>
      </c>
      <c r="B31790" s="10">
        <v>42910.125</v>
      </c>
      <c r="C31790">
        <v>50455.038787999998</v>
      </c>
      <c r="D31790">
        <v>20.015999999999998</v>
      </c>
    </row>
    <row r="31791" spans="1:4">
      <c r="A31791" t="s">
        <v>326</v>
      </c>
      <c r="B31791" s="10">
        <v>42910.135416666664</v>
      </c>
      <c r="C31791">
        <v>50455.043791999997</v>
      </c>
      <c r="D31791">
        <v>20.015999999999998</v>
      </c>
    </row>
    <row r="31792" spans="1:4">
      <c r="A31792" t="s">
        <v>326</v>
      </c>
      <c r="B31792" s="10">
        <v>42910.145833333336</v>
      </c>
      <c r="C31792">
        <v>50455.048796000003</v>
      </c>
      <c r="D31792">
        <v>20.015999999999998</v>
      </c>
    </row>
    <row r="31793" spans="1:4">
      <c r="A31793" t="s">
        <v>326</v>
      </c>
      <c r="B31793" s="10">
        <v>42910.15625</v>
      </c>
      <c r="C31793">
        <v>50455.053800000002</v>
      </c>
      <c r="D31793">
        <v>20.015999999999998</v>
      </c>
    </row>
    <row r="31794" spans="1:4">
      <c r="A31794" t="s">
        <v>326</v>
      </c>
      <c r="B31794" s="10">
        <v>42910.166666666664</v>
      </c>
      <c r="C31794">
        <v>50455.058804</v>
      </c>
      <c r="D31794">
        <v>20.015999999999998</v>
      </c>
    </row>
    <row r="31795" spans="1:4">
      <c r="A31795" t="s">
        <v>326</v>
      </c>
      <c r="B31795" s="10">
        <v>42910.177083333336</v>
      </c>
      <c r="C31795">
        <v>50455.063807999999</v>
      </c>
      <c r="D31795">
        <v>20.015999999999998</v>
      </c>
    </row>
    <row r="31796" spans="1:4">
      <c r="A31796" t="s">
        <v>326</v>
      </c>
      <c r="B31796" s="10">
        <v>42910.1875</v>
      </c>
      <c r="C31796">
        <v>50455.068811999998</v>
      </c>
      <c r="D31796">
        <v>20.015999999999998</v>
      </c>
    </row>
    <row r="31797" spans="1:4">
      <c r="A31797" t="s">
        <v>326</v>
      </c>
      <c r="B31797" s="10">
        <v>42910.197916666664</v>
      </c>
      <c r="C31797">
        <v>50455.073815999996</v>
      </c>
      <c r="D31797">
        <v>20.015999999999998</v>
      </c>
    </row>
    <row r="31798" spans="1:4">
      <c r="A31798" t="s">
        <v>326</v>
      </c>
      <c r="B31798" s="10">
        <v>42910.208333333336</v>
      </c>
      <c r="C31798">
        <v>50455.078820000002</v>
      </c>
      <c r="D31798">
        <v>20.015999999999998</v>
      </c>
    </row>
    <row r="31799" spans="1:4">
      <c r="A31799" t="s">
        <v>326</v>
      </c>
      <c r="B31799" s="10">
        <v>42910.21875</v>
      </c>
      <c r="C31799">
        <v>50455.083824000001</v>
      </c>
      <c r="D31799">
        <v>20.015999999999998</v>
      </c>
    </row>
    <row r="31800" spans="1:4">
      <c r="A31800" t="s">
        <v>326</v>
      </c>
      <c r="B31800" s="10">
        <v>42910.229166666664</v>
      </c>
      <c r="C31800">
        <v>50455.088828</v>
      </c>
      <c r="D31800">
        <v>20.015999999999998</v>
      </c>
    </row>
    <row r="31801" spans="1:4">
      <c r="A31801" t="s">
        <v>326</v>
      </c>
      <c r="B31801" s="10">
        <v>42910.239583333336</v>
      </c>
      <c r="C31801">
        <v>50455.093831999999</v>
      </c>
      <c r="D31801">
        <v>20.015999999999998</v>
      </c>
    </row>
    <row r="31802" spans="1:4">
      <c r="A31802" t="s">
        <v>326</v>
      </c>
      <c r="B31802" s="10">
        <v>42910.25</v>
      </c>
      <c r="C31802">
        <v>50455.103831</v>
      </c>
      <c r="D31802">
        <v>39.996000000000002</v>
      </c>
    </row>
    <row r="31803" spans="1:4">
      <c r="A31803" t="s">
        <v>326</v>
      </c>
      <c r="B31803" s="10">
        <v>42910.260416666664</v>
      </c>
      <c r="C31803">
        <v>50455.108834999999</v>
      </c>
      <c r="D31803">
        <v>20.015999999999998</v>
      </c>
    </row>
    <row r="31804" spans="1:4">
      <c r="A31804" t="s">
        <v>326</v>
      </c>
      <c r="B31804" s="10">
        <v>42910.270833333336</v>
      </c>
      <c r="C31804">
        <v>50455.113838999998</v>
      </c>
      <c r="D31804">
        <v>20.015999999999998</v>
      </c>
    </row>
    <row r="31805" spans="1:4">
      <c r="A31805" t="s">
        <v>326</v>
      </c>
      <c r="B31805" s="10">
        <v>42910.28125</v>
      </c>
      <c r="C31805">
        <v>50455.118842999997</v>
      </c>
      <c r="D31805">
        <v>20.015999999999998</v>
      </c>
    </row>
    <row r="31806" spans="1:4">
      <c r="A31806" t="s">
        <v>326</v>
      </c>
      <c r="B31806" s="10">
        <v>42910.291666666664</v>
      </c>
      <c r="C31806">
        <v>50455.123847000003</v>
      </c>
      <c r="D31806">
        <v>20.015999999999998</v>
      </c>
    </row>
    <row r="31807" spans="1:4">
      <c r="A31807" t="s">
        <v>326</v>
      </c>
      <c r="B31807" s="10">
        <v>42910.302083333336</v>
      </c>
      <c r="C31807">
        <v>50455.128851000001</v>
      </c>
      <c r="D31807">
        <v>20.015999999999998</v>
      </c>
    </row>
    <row r="31808" spans="1:4">
      <c r="A31808" t="s">
        <v>326</v>
      </c>
      <c r="B31808" s="10">
        <v>42910.3125</v>
      </c>
      <c r="C31808">
        <v>50455.133855</v>
      </c>
      <c r="D31808">
        <v>20.015999999999998</v>
      </c>
    </row>
    <row r="31809" spans="1:4">
      <c r="A31809" t="s">
        <v>326</v>
      </c>
      <c r="B31809" s="10">
        <v>42910.322916666664</v>
      </c>
      <c r="C31809">
        <v>50455.138858999999</v>
      </c>
      <c r="D31809">
        <v>20.015999999999998</v>
      </c>
    </row>
    <row r="31810" spans="1:4">
      <c r="A31810" t="s">
        <v>326</v>
      </c>
      <c r="B31810" s="10">
        <v>42910.333333333336</v>
      </c>
      <c r="C31810">
        <v>50455.163861000001</v>
      </c>
      <c r="D31810">
        <v>100.008</v>
      </c>
    </row>
    <row r="31811" spans="1:4">
      <c r="A31811" t="s">
        <v>326</v>
      </c>
      <c r="B31811" s="10">
        <v>42910.34375</v>
      </c>
      <c r="C31811">
        <v>50455.183858999997</v>
      </c>
      <c r="D31811">
        <v>79.992000000000004</v>
      </c>
    </row>
    <row r="31812" spans="1:4">
      <c r="A31812" t="s">
        <v>326</v>
      </c>
      <c r="B31812" s="10">
        <v>42910.354166666664</v>
      </c>
      <c r="C31812">
        <v>50455.208860999999</v>
      </c>
      <c r="D31812">
        <v>100.008</v>
      </c>
    </row>
    <row r="31813" spans="1:4">
      <c r="A31813" t="s">
        <v>326</v>
      </c>
      <c r="B31813" s="10">
        <v>42910.364583333336</v>
      </c>
      <c r="C31813">
        <v>50455.228859000003</v>
      </c>
      <c r="D31813">
        <v>79.992000000000004</v>
      </c>
    </row>
    <row r="31814" spans="1:4">
      <c r="A31814" t="s">
        <v>326</v>
      </c>
      <c r="B31814" s="10">
        <v>42910.375</v>
      </c>
      <c r="C31814">
        <v>50455.253860999997</v>
      </c>
      <c r="D31814">
        <v>100.008</v>
      </c>
    </row>
    <row r="31815" spans="1:4">
      <c r="A31815" t="s">
        <v>326</v>
      </c>
      <c r="B31815" s="10">
        <v>42910.385416666664</v>
      </c>
      <c r="C31815">
        <v>50455.273859000001</v>
      </c>
      <c r="D31815">
        <v>79.992000000000004</v>
      </c>
    </row>
    <row r="31816" spans="1:4">
      <c r="A31816" t="s">
        <v>326</v>
      </c>
      <c r="B31816" s="10">
        <v>42910.395833333336</v>
      </c>
      <c r="C31816">
        <v>50455.298861000003</v>
      </c>
      <c r="D31816">
        <v>100.008</v>
      </c>
    </row>
    <row r="31817" spans="1:4">
      <c r="A31817" t="s">
        <v>326</v>
      </c>
      <c r="B31817" s="10">
        <v>42910.40625</v>
      </c>
      <c r="C31817">
        <v>50455.318858999999</v>
      </c>
      <c r="D31817">
        <v>79.992000000000004</v>
      </c>
    </row>
    <row r="31818" spans="1:4">
      <c r="A31818" t="s">
        <v>326</v>
      </c>
      <c r="B31818" s="10">
        <v>42910.416666666664</v>
      </c>
      <c r="C31818">
        <v>50455.328858000001</v>
      </c>
      <c r="D31818">
        <v>39.996000000000002</v>
      </c>
    </row>
    <row r="31819" spans="1:4">
      <c r="A31819" t="s">
        <v>326</v>
      </c>
      <c r="B31819" s="10">
        <v>42910.427083333336</v>
      </c>
      <c r="C31819">
        <v>50455.333861999999</v>
      </c>
      <c r="D31819">
        <v>20.015999999999998</v>
      </c>
    </row>
    <row r="31820" spans="1:4">
      <c r="A31820" t="s">
        <v>326</v>
      </c>
      <c r="B31820" s="10">
        <v>42910.4375</v>
      </c>
      <c r="C31820">
        <v>50455.338865999998</v>
      </c>
      <c r="D31820">
        <v>20.015999999999998</v>
      </c>
    </row>
    <row r="31821" spans="1:4">
      <c r="A31821" t="s">
        <v>326</v>
      </c>
      <c r="B31821" s="10">
        <v>42910.447916666664</v>
      </c>
      <c r="C31821">
        <v>50455.343869999997</v>
      </c>
      <c r="D31821">
        <v>20.015999999999998</v>
      </c>
    </row>
    <row r="31822" spans="1:4">
      <c r="A31822" t="s">
        <v>326</v>
      </c>
      <c r="B31822" s="10">
        <v>42910.458333333336</v>
      </c>
      <c r="C31822">
        <v>50455.353868999999</v>
      </c>
      <c r="D31822">
        <v>39.996000000000002</v>
      </c>
    </row>
    <row r="31823" spans="1:4">
      <c r="A31823" t="s">
        <v>326</v>
      </c>
      <c r="B31823" s="10">
        <v>42910.46875</v>
      </c>
      <c r="C31823">
        <v>50455.358872999997</v>
      </c>
      <c r="D31823">
        <v>20.015999999999998</v>
      </c>
    </row>
    <row r="31824" spans="1:4">
      <c r="A31824" t="s">
        <v>326</v>
      </c>
      <c r="B31824" s="10">
        <v>42910.479166666664</v>
      </c>
      <c r="C31824">
        <v>50455.363877000003</v>
      </c>
      <c r="D31824">
        <v>20.015999999999998</v>
      </c>
    </row>
    <row r="31825" spans="1:4">
      <c r="A31825" t="s">
        <v>326</v>
      </c>
      <c r="B31825" s="10">
        <v>42910.489583333336</v>
      </c>
      <c r="C31825">
        <v>50455.368881000002</v>
      </c>
      <c r="D31825">
        <v>20.015999999999998</v>
      </c>
    </row>
    <row r="31826" spans="1:4">
      <c r="A31826" t="s">
        <v>326</v>
      </c>
      <c r="B31826" s="10">
        <v>42910.5</v>
      </c>
      <c r="C31826">
        <v>50455.378879999997</v>
      </c>
      <c r="D31826">
        <v>39.996000000000002</v>
      </c>
    </row>
    <row r="31827" spans="1:4">
      <c r="A31827" t="s">
        <v>326</v>
      </c>
      <c r="B31827" s="10">
        <v>42910.510416666664</v>
      </c>
      <c r="C31827">
        <v>50455.383884000003</v>
      </c>
      <c r="D31827">
        <v>20.015999999999998</v>
      </c>
    </row>
    <row r="31828" spans="1:4">
      <c r="A31828" t="s">
        <v>326</v>
      </c>
      <c r="B31828" s="10">
        <v>42910.520833333336</v>
      </c>
      <c r="C31828">
        <v>50455.388888000001</v>
      </c>
      <c r="D31828">
        <v>20.015999999999998</v>
      </c>
    </row>
    <row r="31829" spans="1:4">
      <c r="A31829" t="s">
        <v>326</v>
      </c>
      <c r="B31829" s="10">
        <v>42910.53125</v>
      </c>
      <c r="C31829">
        <v>50455.478887999998</v>
      </c>
      <c r="D31829">
        <v>360</v>
      </c>
    </row>
    <row r="31830" spans="1:4">
      <c r="A31830" t="s">
        <v>326</v>
      </c>
      <c r="B31830" s="10">
        <v>42910.541666666664</v>
      </c>
      <c r="C31830">
        <v>50455.908889999999</v>
      </c>
      <c r="D31830">
        <v>1720.008</v>
      </c>
    </row>
    <row r="31831" spans="1:4">
      <c r="A31831" t="s">
        <v>326</v>
      </c>
      <c r="B31831" s="10">
        <v>42910.552083333336</v>
      </c>
      <c r="C31831">
        <v>50455.918889</v>
      </c>
      <c r="D31831">
        <v>39.996000000000002</v>
      </c>
    </row>
    <row r="31832" spans="1:4">
      <c r="A31832" t="s">
        <v>326</v>
      </c>
      <c r="B31832" s="10">
        <v>42910.5625</v>
      </c>
      <c r="C31832">
        <v>50455.928888000002</v>
      </c>
      <c r="D31832">
        <v>39.996000000000002</v>
      </c>
    </row>
    <row r="31833" spans="1:4">
      <c r="A31833" t="s">
        <v>326</v>
      </c>
      <c r="B31833" s="10">
        <v>42910.572916666664</v>
      </c>
      <c r="C31833">
        <v>50455.943891000003</v>
      </c>
      <c r="D31833">
        <v>60.012</v>
      </c>
    </row>
    <row r="31834" spans="1:4">
      <c r="A31834" t="s">
        <v>326</v>
      </c>
      <c r="B31834" s="10">
        <v>42910.583333333336</v>
      </c>
      <c r="C31834">
        <v>50455.953889999997</v>
      </c>
      <c r="D31834">
        <v>39.996000000000002</v>
      </c>
    </row>
    <row r="31835" spans="1:4">
      <c r="A31835" t="s">
        <v>326</v>
      </c>
      <c r="B31835" s="10">
        <v>42910.59375</v>
      </c>
      <c r="C31835">
        <v>50455.963888999999</v>
      </c>
      <c r="D31835">
        <v>39.996000000000002</v>
      </c>
    </row>
    <row r="31836" spans="1:4">
      <c r="A31836" t="s">
        <v>326</v>
      </c>
      <c r="B31836" s="10">
        <v>42910.604166666664</v>
      </c>
      <c r="C31836">
        <v>50455.973888</v>
      </c>
      <c r="D31836">
        <v>39.996000000000002</v>
      </c>
    </row>
    <row r="31837" spans="1:4">
      <c r="A31837" t="s">
        <v>326</v>
      </c>
      <c r="B31837" s="10">
        <v>42910.614583333336</v>
      </c>
      <c r="C31837">
        <v>50455.988891000001</v>
      </c>
      <c r="D31837">
        <v>60.012</v>
      </c>
    </row>
    <row r="31838" spans="1:4">
      <c r="A31838" t="s">
        <v>326</v>
      </c>
      <c r="B31838" s="10">
        <v>42910.625</v>
      </c>
      <c r="C31838">
        <v>50456.008888999997</v>
      </c>
      <c r="D31838">
        <v>79.992000000000004</v>
      </c>
    </row>
    <row r="31839" spans="1:4">
      <c r="A31839" t="s">
        <v>326</v>
      </c>
      <c r="B31839" s="10">
        <v>42910.635416666664</v>
      </c>
      <c r="C31839">
        <v>50456.023891999997</v>
      </c>
      <c r="D31839">
        <v>60.012</v>
      </c>
    </row>
    <row r="31840" spans="1:4">
      <c r="A31840" t="s">
        <v>326</v>
      </c>
      <c r="B31840" s="10">
        <v>42910.645833333336</v>
      </c>
      <c r="C31840">
        <v>50456.038894999998</v>
      </c>
      <c r="D31840">
        <v>60.012</v>
      </c>
    </row>
    <row r="31841" spans="1:4">
      <c r="A31841" t="s">
        <v>326</v>
      </c>
      <c r="B31841" s="10">
        <v>42910.65625</v>
      </c>
      <c r="C31841">
        <v>50456.053897999998</v>
      </c>
      <c r="D31841">
        <v>60.012</v>
      </c>
    </row>
    <row r="31842" spans="1:4">
      <c r="A31842" t="s">
        <v>326</v>
      </c>
      <c r="B31842" s="10">
        <v>42910.666666666664</v>
      </c>
      <c r="C31842">
        <v>50456.068900999999</v>
      </c>
      <c r="D31842">
        <v>60.012</v>
      </c>
    </row>
    <row r="31843" spans="1:4">
      <c r="A31843" t="s">
        <v>326</v>
      </c>
      <c r="B31843" s="10">
        <v>42910.677083333336</v>
      </c>
      <c r="C31843">
        <v>50456.083903999999</v>
      </c>
      <c r="D31843">
        <v>60.012</v>
      </c>
    </row>
    <row r="31844" spans="1:4">
      <c r="A31844" t="s">
        <v>326</v>
      </c>
      <c r="B31844" s="10">
        <v>42910.6875</v>
      </c>
      <c r="C31844">
        <v>50456.103902000003</v>
      </c>
      <c r="D31844">
        <v>79.992000000000004</v>
      </c>
    </row>
    <row r="31845" spans="1:4">
      <c r="A31845" t="s">
        <v>326</v>
      </c>
      <c r="B31845" s="10">
        <v>42910.697916666664</v>
      </c>
      <c r="C31845">
        <v>50456.118905000003</v>
      </c>
      <c r="D31845">
        <v>60.012</v>
      </c>
    </row>
    <row r="31846" spans="1:4">
      <c r="A31846" t="s">
        <v>326</v>
      </c>
      <c r="B31846" s="10">
        <v>42910.708333333336</v>
      </c>
      <c r="C31846">
        <v>50456.128903999997</v>
      </c>
      <c r="D31846">
        <v>39.996000000000002</v>
      </c>
    </row>
    <row r="31847" spans="1:4">
      <c r="A31847" t="s">
        <v>326</v>
      </c>
      <c r="B31847" s="10">
        <v>42910.71875</v>
      </c>
      <c r="C31847">
        <v>50456.143906999998</v>
      </c>
      <c r="D31847">
        <v>60.012</v>
      </c>
    </row>
    <row r="31848" spans="1:4">
      <c r="A31848" t="s">
        <v>326</v>
      </c>
      <c r="B31848" s="10">
        <v>42910.729166666664</v>
      </c>
      <c r="C31848">
        <v>50456.158909999998</v>
      </c>
      <c r="D31848">
        <v>60.012</v>
      </c>
    </row>
    <row r="31849" spans="1:4">
      <c r="A31849" t="s">
        <v>326</v>
      </c>
      <c r="B31849" s="10">
        <v>42910.739583333336</v>
      </c>
      <c r="C31849">
        <v>50456.168909</v>
      </c>
      <c r="D31849">
        <v>39.996000000000002</v>
      </c>
    </row>
    <row r="31850" spans="1:4">
      <c r="A31850" t="s">
        <v>326</v>
      </c>
      <c r="B31850" s="10">
        <v>42910.75</v>
      </c>
      <c r="C31850">
        <v>50456.183912</v>
      </c>
      <c r="D31850">
        <v>60.012</v>
      </c>
    </row>
    <row r="31851" spans="1:4">
      <c r="A31851" t="s">
        <v>326</v>
      </c>
      <c r="B31851" s="10">
        <v>42910.760416666664</v>
      </c>
      <c r="C31851">
        <v>50456.198915000001</v>
      </c>
      <c r="D31851">
        <v>60.012</v>
      </c>
    </row>
    <row r="31852" spans="1:4">
      <c r="A31852" t="s">
        <v>326</v>
      </c>
      <c r="B31852" s="10">
        <v>42910.770833333336</v>
      </c>
      <c r="C31852">
        <v>50456.208914000003</v>
      </c>
      <c r="D31852">
        <v>39.996000000000002</v>
      </c>
    </row>
    <row r="31853" spans="1:4">
      <c r="A31853" t="s">
        <v>326</v>
      </c>
      <c r="B31853" s="10">
        <v>42910.78125</v>
      </c>
      <c r="C31853">
        <v>50456.223917000003</v>
      </c>
      <c r="D31853">
        <v>60.012</v>
      </c>
    </row>
    <row r="31854" spans="1:4">
      <c r="A31854" t="s">
        <v>326</v>
      </c>
      <c r="B31854" s="10">
        <v>42910.791666666664</v>
      </c>
      <c r="C31854">
        <v>50456.233915999997</v>
      </c>
      <c r="D31854">
        <v>39.996000000000002</v>
      </c>
    </row>
    <row r="31855" spans="1:4">
      <c r="A31855" t="s">
        <v>326</v>
      </c>
      <c r="B31855" s="10">
        <v>42910.802083333336</v>
      </c>
      <c r="C31855">
        <v>50456.243914999999</v>
      </c>
      <c r="D31855">
        <v>39.996000000000002</v>
      </c>
    </row>
    <row r="31856" spans="1:4">
      <c r="A31856" t="s">
        <v>326</v>
      </c>
      <c r="B31856" s="10">
        <v>42910.8125</v>
      </c>
      <c r="C31856">
        <v>50456.253914000001</v>
      </c>
      <c r="D31856">
        <v>39.996000000000002</v>
      </c>
    </row>
    <row r="31857" spans="1:4">
      <c r="A31857" t="s">
        <v>326</v>
      </c>
      <c r="B31857" s="10">
        <v>42910.822916666664</v>
      </c>
      <c r="C31857">
        <v>50456.268917000001</v>
      </c>
      <c r="D31857">
        <v>60.012</v>
      </c>
    </row>
    <row r="31858" spans="1:4">
      <c r="A31858" t="s">
        <v>326</v>
      </c>
      <c r="B31858" s="10">
        <v>42910.833333333336</v>
      </c>
      <c r="C31858">
        <v>50456.278916000003</v>
      </c>
      <c r="D31858">
        <v>39.996000000000002</v>
      </c>
    </row>
    <row r="31859" spans="1:4">
      <c r="A31859" t="s">
        <v>326</v>
      </c>
      <c r="B31859" s="10">
        <v>42910.84375</v>
      </c>
      <c r="C31859">
        <v>50456.288914999997</v>
      </c>
      <c r="D31859">
        <v>39.996000000000002</v>
      </c>
    </row>
    <row r="31860" spans="1:4">
      <c r="A31860" t="s">
        <v>326</v>
      </c>
      <c r="B31860" s="10">
        <v>42910.854166666664</v>
      </c>
      <c r="C31860">
        <v>50456.298913999999</v>
      </c>
      <c r="D31860">
        <v>39.996000000000002</v>
      </c>
    </row>
    <row r="31861" spans="1:4">
      <c r="A31861" t="s">
        <v>326</v>
      </c>
      <c r="B31861" s="10">
        <v>42910.864583333336</v>
      </c>
      <c r="C31861">
        <v>50456.328910999997</v>
      </c>
      <c r="D31861">
        <v>119.988</v>
      </c>
    </row>
    <row r="31862" spans="1:4">
      <c r="A31862" t="s">
        <v>326</v>
      </c>
      <c r="B31862" s="10">
        <v>42910.875</v>
      </c>
      <c r="C31862">
        <v>50456.343913999997</v>
      </c>
      <c r="D31862">
        <v>60.012</v>
      </c>
    </row>
    <row r="31863" spans="1:4">
      <c r="A31863" t="s">
        <v>326</v>
      </c>
      <c r="B31863" s="10">
        <v>42910.885416666664</v>
      </c>
      <c r="C31863">
        <v>50456.348918000003</v>
      </c>
      <c r="D31863">
        <v>20.015999999999998</v>
      </c>
    </row>
    <row r="31864" spans="1:4">
      <c r="A31864" t="s">
        <v>326</v>
      </c>
      <c r="B31864" s="10">
        <v>42910.895833333336</v>
      </c>
      <c r="C31864">
        <v>50456.358916999998</v>
      </c>
      <c r="D31864">
        <v>39.996000000000002</v>
      </c>
    </row>
    <row r="31865" spans="1:4">
      <c r="A31865" t="s">
        <v>326</v>
      </c>
      <c r="B31865" s="10">
        <v>42910.90625</v>
      </c>
      <c r="C31865">
        <v>50456.368915999999</v>
      </c>
      <c r="D31865">
        <v>39.996000000000002</v>
      </c>
    </row>
    <row r="31866" spans="1:4">
      <c r="A31866" t="s">
        <v>326</v>
      </c>
      <c r="B31866" s="10">
        <v>42910.916666666664</v>
      </c>
      <c r="C31866">
        <v>50456.373919999998</v>
      </c>
      <c r="D31866">
        <v>20.015999999999998</v>
      </c>
    </row>
    <row r="31867" spans="1:4">
      <c r="A31867" t="s">
        <v>326</v>
      </c>
      <c r="B31867" s="10">
        <v>42910.927083333336</v>
      </c>
      <c r="C31867">
        <v>50456.383919</v>
      </c>
      <c r="D31867">
        <v>39.996000000000002</v>
      </c>
    </row>
    <row r="31868" spans="1:4">
      <c r="A31868" t="s">
        <v>326</v>
      </c>
      <c r="B31868" s="10">
        <v>42910.9375</v>
      </c>
      <c r="C31868">
        <v>50456.393918000002</v>
      </c>
      <c r="D31868">
        <v>39.996000000000002</v>
      </c>
    </row>
    <row r="31869" spans="1:4">
      <c r="A31869" t="s">
        <v>326</v>
      </c>
      <c r="B31869" s="10">
        <v>42910.947916666664</v>
      </c>
      <c r="C31869">
        <v>50456.398922</v>
      </c>
      <c r="D31869">
        <v>20.015999999999998</v>
      </c>
    </row>
    <row r="31870" spans="1:4">
      <c r="A31870" t="s">
        <v>326</v>
      </c>
      <c r="B31870" s="10">
        <v>42910.958333333336</v>
      </c>
      <c r="C31870">
        <v>50456.408921000002</v>
      </c>
      <c r="D31870">
        <v>39.996000000000002</v>
      </c>
    </row>
    <row r="31871" spans="1:4">
      <c r="A31871" t="s">
        <v>326</v>
      </c>
      <c r="B31871" s="10">
        <v>42910.96875</v>
      </c>
      <c r="C31871">
        <v>50456.418919999996</v>
      </c>
      <c r="D31871">
        <v>39.996000000000002</v>
      </c>
    </row>
    <row r="31872" spans="1:4">
      <c r="A31872" t="s">
        <v>326</v>
      </c>
      <c r="B31872" s="10">
        <v>42910.979166666664</v>
      </c>
      <c r="C31872">
        <v>50456.423924000002</v>
      </c>
      <c r="D31872">
        <v>20.015999999999998</v>
      </c>
    </row>
    <row r="31873" spans="1:4">
      <c r="A31873" t="s">
        <v>326</v>
      </c>
      <c r="B31873" s="10">
        <v>42910.989583333336</v>
      </c>
      <c r="C31873">
        <v>50456.433922999997</v>
      </c>
      <c r="D31873">
        <v>39.996000000000002</v>
      </c>
    </row>
    <row r="31874" spans="1:4">
      <c r="A31874" t="s">
        <v>326</v>
      </c>
      <c r="B31874" s="10">
        <v>42911</v>
      </c>
      <c r="C31874">
        <v>50456.445310000003</v>
      </c>
      <c r="D31874">
        <v>39.996000000000002</v>
      </c>
    </row>
    <row r="31875" spans="1:4">
      <c r="A31875" t="s">
        <v>326</v>
      </c>
      <c r="B31875" s="10">
        <v>42911.010416666664</v>
      </c>
      <c r="C31875">
        <v>50456.450314000002</v>
      </c>
      <c r="D31875">
        <v>20.015999999999998</v>
      </c>
    </row>
    <row r="31876" spans="1:4">
      <c r="A31876" t="s">
        <v>326</v>
      </c>
      <c r="B31876" s="10">
        <v>42911.020833333336</v>
      </c>
      <c r="C31876">
        <v>50456.460313000003</v>
      </c>
      <c r="D31876">
        <v>39.996000000000002</v>
      </c>
    </row>
    <row r="31877" spans="1:4">
      <c r="A31877" t="s">
        <v>326</v>
      </c>
      <c r="B31877" s="10">
        <v>42911.03125</v>
      </c>
      <c r="C31877">
        <v>50456.470311999998</v>
      </c>
      <c r="D31877">
        <v>39.996000000000002</v>
      </c>
    </row>
    <row r="31878" spans="1:4">
      <c r="A31878" t="s">
        <v>326</v>
      </c>
      <c r="B31878" s="10">
        <v>42911.041666666664</v>
      </c>
      <c r="C31878">
        <v>50456.475315999996</v>
      </c>
      <c r="D31878">
        <v>20.015999999999998</v>
      </c>
    </row>
    <row r="31879" spans="1:4">
      <c r="A31879" t="s">
        <v>326</v>
      </c>
      <c r="B31879" s="10">
        <v>42911.052083333336</v>
      </c>
      <c r="C31879">
        <v>50456.485314999998</v>
      </c>
      <c r="D31879">
        <v>39.996000000000002</v>
      </c>
    </row>
    <row r="31880" spans="1:4">
      <c r="A31880" t="s">
        <v>326</v>
      </c>
      <c r="B31880" s="10">
        <v>42911.0625</v>
      </c>
      <c r="C31880">
        <v>50456.490318999997</v>
      </c>
      <c r="D31880">
        <v>20.015999999999998</v>
      </c>
    </row>
    <row r="31881" spans="1:4">
      <c r="A31881" t="s">
        <v>326</v>
      </c>
      <c r="B31881" s="10">
        <v>42911.072916666664</v>
      </c>
      <c r="C31881">
        <v>50456.500317999999</v>
      </c>
      <c r="D31881">
        <v>39.996000000000002</v>
      </c>
    </row>
    <row r="31882" spans="1:4">
      <c r="A31882" t="s">
        <v>326</v>
      </c>
      <c r="B31882" s="10">
        <v>42911.083333333336</v>
      </c>
      <c r="C31882">
        <v>50456.505321999997</v>
      </c>
      <c r="D31882">
        <v>20.015999999999998</v>
      </c>
    </row>
    <row r="31883" spans="1:4">
      <c r="A31883" t="s">
        <v>326</v>
      </c>
      <c r="B31883" s="10">
        <v>42911.09375</v>
      </c>
      <c r="C31883">
        <v>50456.515320999999</v>
      </c>
      <c r="D31883">
        <v>39.996000000000002</v>
      </c>
    </row>
    <row r="31884" spans="1:4">
      <c r="A31884" t="s">
        <v>326</v>
      </c>
      <c r="B31884" s="10">
        <v>42911.104166666664</v>
      </c>
      <c r="C31884">
        <v>50456.525320000001</v>
      </c>
      <c r="D31884">
        <v>39.996000000000002</v>
      </c>
    </row>
    <row r="31885" spans="1:4">
      <c r="A31885" t="s">
        <v>326</v>
      </c>
      <c r="B31885" s="10">
        <v>42911.114583333336</v>
      </c>
      <c r="C31885">
        <v>50456.530323999999</v>
      </c>
      <c r="D31885">
        <v>20.015999999999998</v>
      </c>
    </row>
    <row r="31886" spans="1:4">
      <c r="A31886" t="s">
        <v>326</v>
      </c>
      <c r="B31886" s="10">
        <v>42911.125</v>
      </c>
      <c r="C31886">
        <v>50456.540323000001</v>
      </c>
      <c r="D31886">
        <v>39.996000000000002</v>
      </c>
    </row>
    <row r="31887" spans="1:4">
      <c r="A31887" t="s">
        <v>326</v>
      </c>
      <c r="B31887" s="10">
        <v>42911.135416666664</v>
      </c>
      <c r="C31887">
        <v>50456.545327</v>
      </c>
      <c r="D31887">
        <v>20.015999999999998</v>
      </c>
    </row>
    <row r="31888" spans="1:4">
      <c r="A31888" t="s">
        <v>326</v>
      </c>
      <c r="B31888" s="10">
        <v>42911.145833333336</v>
      </c>
      <c r="C31888">
        <v>50456.555326000002</v>
      </c>
      <c r="D31888">
        <v>39.996000000000002</v>
      </c>
    </row>
    <row r="31889" spans="1:4">
      <c r="A31889" t="s">
        <v>326</v>
      </c>
      <c r="B31889" s="10">
        <v>42911.15625</v>
      </c>
      <c r="C31889">
        <v>50456.56033</v>
      </c>
      <c r="D31889">
        <v>20.015999999999998</v>
      </c>
    </row>
    <row r="31890" spans="1:4">
      <c r="A31890" t="s">
        <v>326</v>
      </c>
      <c r="B31890" s="10">
        <v>42911.166666666664</v>
      </c>
      <c r="C31890">
        <v>50456.570329000002</v>
      </c>
      <c r="D31890">
        <v>39.996000000000002</v>
      </c>
    </row>
    <row r="31891" spans="1:4">
      <c r="A31891" t="s">
        <v>326</v>
      </c>
      <c r="B31891" s="10">
        <v>42911.177083333336</v>
      </c>
      <c r="C31891">
        <v>50456.575333000001</v>
      </c>
      <c r="D31891">
        <v>20.015999999999998</v>
      </c>
    </row>
    <row r="31892" spans="1:4">
      <c r="A31892" t="s">
        <v>326</v>
      </c>
      <c r="B31892" s="10">
        <v>42911.1875</v>
      </c>
      <c r="C31892">
        <v>50456.585332000002</v>
      </c>
      <c r="D31892">
        <v>39.996000000000002</v>
      </c>
    </row>
    <row r="31893" spans="1:4">
      <c r="A31893" t="s">
        <v>326</v>
      </c>
      <c r="B31893" s="10">
        <v>42911.197916666664</v>
      </c>
      <c r="C31893">
        <v>50456.590336000001</v>
      </c>
      <c r="D31893">
        <v>20.015999999999998</v>
      </c>
    </row>
    <row r="31894" spans="1:4">
      <c r="A31894" t="s">
        <v>326</v>
      </c>
      <c r="B31894" s="10">
        <v>42911.208333333336</v>
      </c>
      <c r="C31894">
        <v>50456.600335000003</v>
      </c>
      <c r="D31894">
        <v>39.996000000000002</v>
      </c>
    </row>
    <row r="31895" spans="1:4">
      <c r="A31895" t="s">
        <v>326</v>
      </c>
      <c r="B31895" s="10">
        <v>42911.21875</v>
      </c>
      <c r="C31895">
        <v>50456.610333999997</v>
      </c>
      <c r="D31895">
        <v>39.996000000000002</v>
      </c>
    </row>
    <row r="31896" spans="1:4">
      <c r="A31896" t="s">
        <v>326</v>
      </c>
      <c r="B31896" s="10">
        <v>42911.229166666664</v>
      </c>
      <c r="C31896">
        <v>50456.615338000003</v>
      </c>
      <c r="D31896">
        <v>20.015999999999998</v>
      </c>
    </row>
    <row r="31897" spans="1:4">
      <c r="A31897" t="s">
        <v>326</v>
      </c>
      <c r="B31897" s="10">
        <v>42911.239583333336</v>
      </c>
      <c r="C31897">
        <v>50456.625336999998</v>
      </c>
      <c r="D31897">
        <v>39.996000000000002</v>
      </c>
    </row>
    <row r="31898" spans="1:4">
      <c r="A31898" t="s">
        <v>326</v>
      </c>
      <c r="B31898" s="10">
        <v>42911.25</v>
      </c>
      <c r="C31898">
        <v>50456.630340999996</v>
      </c>
      <c r="D31898">
        <v>20.015999999999998</v>
      </c>
    </row>
    <row r="31899" spans="1:4">
      <c r="A31899" t="s">
        <v>326</v>
      </c>
      <c r="B31899" s="10">
        <v>42911.260416666664</v>
      </c>
      <c r="C31899">
        <v>50456.640339999998</v>
      </c>
      <c r="D31899">
        <v>39.996000000000002</v>
      </c>
    </row>
    <row r="31900" spans="1:4">
      <c r="A31900" t="s">
        <v>326</v>
      </c>
      <c r="B31900" s="10">
        <v>42911.270833333336</v>
      </c>
      <c r="C31900">
        <v>50456.645343999997</v>
      </c>
      <c r="D31900">
        <v>20.015999999999998</v>
      </c>
    </row>
    <row r="31901" spans="1:4">
      <c r="A31901" t="s">
        <v>326</v>
      </c>
      <c r="B31901" s="10">
        <v>42911.28125</v>
      </c>
      <c r="C31901">
        <v>50457.095344000001</v>
      </c>
      <c r="D31901">
        <v>1800</v>
      </c>
    </row>
    <row r="31902" spans="1:4">
      <c r="A31902" t="s">
        <v>326</v>
      </c>
      <c r="B31902" s="10">
        <v>42911.291666666664</v>
      </c>
      <c r="C31902">
        <v>50457.155347</v>
      </c>
      <c r="D31902">
        <v>240.012</v>
      </c>
    </row>
    <row r="31903" spans="1:4">
      <c r="A31903" t="s">
        <v>326</v>
      </c>
      <c r="B31903" s="10">
        <v>42911.302083333336</v>
      </c>
      <c r="C31903">
        <v>50457.160350999999</v>
      </c>
      <c r="D31903">
        <v>20.015999999999998</v>
      </c>
    </row>
    <row r="31904" spans="1:4">
      <c r="A31904" t="s">
        <v>326</v>
      </c>
      <c r="B31904" s="10">
        <v>42911.3125</v>
      </c>
      <c r="C31904">
        <v>50457.17035</v>
      </c>
      <c r="D31904">
        <v>39.996000000000002</v>
      </c>
    </row>
    <row r="31905" spans="1:4">
      <c r="A31905" t="s">
        <v>326</v>
      </c>
      <c r="B31905" s="10">
        <v>42911.322916666664</v>
      </c>
      <c r="C31905">
        <v>50457.190347999996</v>
      </c>
      <c r="D31905">
        <v>79.992000000000004</v>
      </c>
    </row>
    <row r="31906" spans="1:4">
      <c r="A31906" t="s">
        <v>326</v>
      </c>
      <c r="B31906" s="10">
        <v>42911.333333333336</v>
      </c>
      <c r="C31906">
        <v>50457.215349999999</v>
      </c>
      <c r="D31906">
        <v>100.008</v>
      </c>
    </row>
    <row r="31907" spans="1:4">
      <c r="A31907" t="s">
        <v>326</v>
      </c>
      <c r="B31907" s="10">
        <v>42911.34375</v>
      </c>
      <c r="C31907">
        <v>50457.235348000002</v>
      </c>
      <c r="D31907">
        <v>79.992000000000004</v>
      </c>
    </row>
    <row r="31908" spans="1:4">
      <c r="A31908" t="s">
        <v>326</v>
      </c>
      <c r="B31908" s="10">
        <v>42911.354166666664</v>
      </c>
      <c r="C31908">
        <v>50457.260349999997</v>
      </c>
      <c r="D31908">
        <v>100.008</v>
      </c>
    </row>
    <row r="31909" spans="1:4">
      <c r="A31909" t="s">
        <v>326</v>
      </c>
      <c r="B31909" s="10">
        <v>42911.364583333336</v>
      </c>
      <c r="C31909">
        <v>50457.280348</v>
      </c>
      <c r="D31909">
        <v>79.992000000000004</v>
      </c>
    </row>
    <row r="31910" spans="1:4">
      <c r="A31910" t="s">
        <v>326</v>
      </c>
      <c r="B31910" s="10">
        <v>42911.375</v>
      </c>
      <c r="C31910">
        <v>50457.305350000002</v>
      </c>
      <c r="D31910">
        <v>100.008</v>
      </c>
    </row>
    <row r="31911" spans="1:4">
      <c r="A31911" t="s">
        <v>326</v>
      </c>
      <c r="B31911" s="10">
        <v>42911.385416666664</v>
      </c>
      <c r="C31911">
        <v>50457.330351999997</v>
      </c>
      <c r="D31911">
        <v>100.008</v>
      </c>
    </row>
    <row r="31912" spans="1:4">
      <c r="A31912" t="s">
        <v>326</v>
      </c>
      <c r="B31912" s="10">
        <v>42911.395833333336</v>
      </c>
      <c r="C31912">
        <v>50457.350350000001</v>
      </c>
      <c r="D31912">
        <v>79.992000000000004</v>
      </c>
    </row>
    <row r="31913" spans="1:4">
      <c r="A31913" t="s">
        <v>326</v>
      </c>
      <c r="B31913" s="10">
        <v>42911.40625</v>
      </c>
      <c r="C31913">
        <v>50457.375352000003</v>
      </c>
      <c r="D31913">
        <v>100.008</v>
      </c>
    </row>
    <row r="31914" spans="1:4">
      <c r="A31914" t="s">
        <v>326</v>
      </c>
      <c r="B31914" s="10">
        <v>42911.416666666664</v>
      </c>
      <c r="C31914">
        <v>50457.385350999997</v>
      </c>
      <c r="D31914">
        <v>39.996000000000002</v>
      </c>
    </row>
    <row r="31915" spans="1:4">
      <c r="A31915" t="s">
        <v>326</v>
      </c>
      <c r="B31915" s="10">
        <v>42911.427083333336</v>
      </c>
      <c r="C31915">
        <v>50457.395349999999</v>
      </c>
      <c r="D31915">
        <v>39.996000000000002</v>
      </c>
    </row>
    <row r="31916" spans="1:4">
      <c r="A31916" t="s">
        <v>326</v>
      </c>
      <c r="B31916" s="10">
        <v>42911.4375</v>
      </c>
      <c r="C31916">
        <v>50457.405349000001</v>
      </c>
      <c r="D31916">
        <v>39.996000000000002</v>
      </c>
    </row>
    <row r="31917" spans="1:4">
      <c r="A31917" t="s">
        <v>326</v>
      </c>
      <c r="B31917" s="10">
        <v>42911.447916666664</v>
      </c>
      <c r="C31917">
        <v>50457.410352999999</v>
      </c>
      <c r="D31917">
        <v>20.015999999999998</v>
      </c>
    </row>
    <row r="31918" spans="1:4">
      <c r="A31918" t="s">
        <v>326</v>
      </c>
      <c r="B31918" s="10">
        <v>42911.458333333336</v>
      </c>
      <c r="C31918">
        <v>50457.420352000001</v>
      </c>
      <c r="D31918">
        <v>39.996000000000002</v>
      </c>
    </row>
    <row r="31919" spans="1:4">
      <c r="A31919" t="s">
        <v>326</v>
      </c>
      <c r="B31919" s="10">
        <v>42911.46875</v>
      </c>
      <c r="C31919">
        <v>50457.425356</v>
      </c>
      <c r="D31919">
        <v>20.015999999999998</v>
      </c>
    </row>
    <row r="31920" spans="1:4">
      <c r="A31920" t="s">
        <v>326</v>
      </c>
      <c r="B31920" s="10">
        <v>42911.479166666664</v>
      </c>
      <c r="C31920">
        <v>50457.440359</v>
      </c>
      <c r="D31920">
        <v>60.012</v>
      </c>
    </row>
    <row r="31921" spans="1:4">
      <c r="A31921" t="s">
        <v>326</v>
      </c>
      <c r="B31921" s="10">
        <v>42911.489583333336</v>
      </c>
      <c r="C31921">
        <v>50457.450358000002</v>
      </c>
      <c r="D31921">
        <v>39.996000000000002</v>
      </c>
    </row>
    <row r="31922" spans="1:4">
      <c r="A31922" t="s">
        <v>326</v>
      </c>
      <c r="B31922" s="10">
        <v>42911.5</v>
      </c>
      <c r="C31922">
        <v>50457.460357000004</v>
      </c>
      <c r="D31922">
        <v>39.996000000000002</v>
      </c>
    </row>
    <row r="31923" spans="1:4">
      <c r="A31923" t="s">
        <v>326</v>
      </c>
      <c r="B31923" s="10">
        <v>42911.510416666664</v>
      </c>
      <c r="C31923">
        <v>50457.465361000002</v>
      </c>
      <c r="D31923">
        <v>20.015999999999998</v>
      </c>
    </row>
    <row r="31924" spans="1:4">
      <c r="A31924" t="s">
        <v>326</v>
      </c>
      <c r="B31924" s="10">
        <v>42911.520833333336</v>
      </c>
      <c r="C31924">
        <v>50457.475359999997</v>
      </c>
      <c r="D31924">
        <v>39.996000000000002</v>
      </c>
    </row>
    <row r="31925" spans="1:4">
      <c r="A31925" t="s">
        <v>326</v>
      </c>
      <c r="B31925" s="10">
        <v>42911.53125</v>
      </c>
      <c r="C31925">
        <v>50457.485358999998</v>
      </c>
      <c r="D31925">
        <v>39.996000000000002</v>
      </c>
    </row>
    <row r="31926" spans="1:4">
      <c r="A31926" t="s">
        <v>326</v>
      </c>
      <c r="B31926" s="10">
        <v>42911.541666666664</v>
      </c>
      <c r="C31926">
        <v>50457.490362999997</v>
      </c>
      <c r="D31926">
        <v>20.015999999999998</v>
      </c>
    </row>
    <row r="31927" spans="1:4">
      <c r="A31927" t="s">
        <v>326</v>
      </c>
      <c r="B31927" s="10">
        <v>42911.552083333336</v>
      </c>
      <c r="C31927">
        <v>50457.500361999999</v>
      </c>
      <c r="D31927">
        <v>39.996000000000002</v>
      </c>
    </row>
    <row r="31928" spans="1:4">
      <c r="A31928" t="s">
        <v>326</v>
      </c>
      <c r="B31928" s="10">
        <v>42911.5625</v>
      </c>
      <c r="C31928">
        <v>50457.510361000001</v>
      </c>
      <c r="D31928">
        <v>39.996000000000002</v>
      </c>
    </row>
    <row r="31929" spans="1:4">
      <c r="A31929" t="s">
        <v>326</v>
      </c>
      <c r="B31929" s="10">
        <v>42911.572916666664</v>
      </c>
      <c r="C31929">
        <v>50457.515364999999</v>
      </c>
      <c r="D31929">
        <v>20.015999999999998</v>
      </c>
    </row>
    <row r="31930" spans="1:4">
      <c r="A31930" t="s">
        <v>326</v>
      </c>
      <c r="B31930" s="10">
        <v>42911.583333333336</v>
      </c>
      <c r="C31930">
        <v>50457.525364000001</v>
      </c>
      <c r="D31930">
        <v>39.996000000000002</v>
      </c>
    </row>
    <row r="31931" spans="1:4">
      <c r="A31931" t="s">
        <v>326</v>
      </c>
      <c r="B31931" s="10">
        <v>42911.59375</v>
      </c>
      <c r="C31931">
        <v>50457.535363000003</v>
      </c>
      <c r="D31931">
        <v>39.996000000000002</v>
      </c>
    </row>
    <row r="31932" spans="1:4">
      <c r="A31932" t="s">
        <v>326</v>
      </c>
      <c r="B31932" s="10">
        <v>42911.604166666664</v>
      </c>
      <c r="C31932">
        <v>50457.540367000001</v>
      </c>
      <c r="D31932">
        <v>20.015999999999998</v>
      </c>
    </row>
    <row r="31933" spans="1:4">
      <c r="A31933" t="s">
        <v>326</v>
      </c>
      <c r="B31933" s="10">
        <v>42911.614583333336</v>
      </c>
      <c r="C31933">
        <v>50457.550366000003</v>
      </c>
      <c r="D31933">
        <v>39.996000000000002</v>
      </c>
    </row>
    <row r="31934" spans="1:4">
      <c r="A31934" t="s">
        <v>326</v>
      </c>
      <c r="B31934" s="10">
        <v>42911.625</v>
      </c>
      <c r="C31934">
        <v>50457.560364999998</v>
      </c>
      <c r="D31934">
        <v>39.996000000000002</v>
      </c>
    </row>
    <row r="31935" spans="1:4">
      <c r="A31935" t="s">
        <v>326</v>
      </c>
      <c r="B31935" s="10">
        <v>42911.635416666664</v>
      </c>
      <c r="C31935">
        <v>50457.565369000004</v>
      </c>
      <c r="D31935">
        <v>20.015999999999998</v>
      </c>
    </row>
    <row r="31936" spans="1:4">
      <c r="A31936" t="s">
        <v>326</v>
      </c>
      <c r="B31936" s="10">
        <v>42911.645833333336</v>
      </c>
      <c r="C31936">
        <v>50457.575367999998</v>
      </c>
      <c r="D31936">
        <v>39.996000000000002</v>
      </c>
    </row>
    <row r="31937" spans="1:4">
      <c r="A31937" t="s">
        <v>326</v>
      </c>
      <c r="B31937" s="10">
        <v>42911.65625</v>
      </c>
      <c r="C31937">
        <v>50457.580371999997</v>
      </c>
      <c r="D31937">
        <v>20.015999999999998</v>
      </c>
    </row>
    <row r="31938" spans="1:4">
      <c r="A31938" t="s">
        <v>326</v>
      </c>
      <c r="B31938" s="10">
        <v>42911.666666666664</v>
      </c>
      <c r="C31938">
        <v>50457.590370999998</v>
      </c>
      <c r="D31938">
        <v>39.996000000000002</v>
      </c>
    </row>
    <row r="31939" spans="1:4">
      <c r="A31939" t="s">
        <v>326</v>
      </c>
      <c r="B31939" s="10">
        <v>42911.677083333336</v>
      </c>
      <c r="C31939">
        <v>50457.595374999997</v>
      </c>
      <c r="D31939">
        <v>20.015999999999998</v>
      </c>
    </row>
    <row r="31940" spans="1:4">
      <c r="A31940" t="s">
        <v>326</v>
      </c>
      <c r="B31940" s="10">
        <v>42911.6875</v>
      </c>
      <c r="C31940">
        <v>50457.605373999999</v>
      </c>
      <c r="D31940">
        <v>39.996000000000002</v>
      </c>
    </row>
    <row r="31941" spans="1:4">
      <c r="A31941" t="s">
        <v>326</v>
      </c>
      <c r="B31941" s="10">
        <v>42911.697916666664</v>
      </c>
      <c r="C31941">
        <v>50457.610377999998</v>
      </c>
      <c r="D31941">
        <v>20.015999999999998</v>
      </c>
    </row>
    <row r="31942" spans="1:4">
      <c r="A31942" t="s">
        <v>326</v>
      </c>
      <c r="B31942" s="10">
        <v>42911.708333333336</v>
      </c>
      <c r="C31942">
        <v>50457.615382000004</v>
      </c>
      <c r="D31942">
        <v>20.015999999999998</v>
      </c>
    </row>
    <row r="31943" spans="1:4">
      <c r="A31943" t="s">
        <v>326</v>
      </c>
      <c r="B31943" s="10">
        <v>42911.71875</v>
      </c>
      <c r="C31943">
        <v>50457.625380999998</v>
      </c>
      <c r="D31943">
        <v>39.996000000000002</v>
      </c>
    </row>
    <row r="31944" spans="1:4">
      <c r="A31944" t="s">
        <v>326</v>
      </c>
      <c r="B31944" s="10">
        <v>42911.729166666664</v>
      </c>
      <c r="C31944">
        <v>50457.630384999997</v>
      </c>
      <c r="D31944">
        <v>20.015999999999998</v>
      </c>
    </row>
    <row r="31945" spans="1:4">
      <c r="A31945" t="s">
        <v>326</v>
      </c>
      <c r="B31945" s="10">
        <v>42911.739583333336</v>
      </c>
      <c r="C31945">
        <v>50457.640383999998</v>
      </c>
      <c r="D31945">
        <v>39.996000000000002</v>
      </c>
    </row>
    <row r="31946" spans="1:4">
      <c r="A31946" t="s">
        <v>326</v>
      </c>
      <c r="B31946" s="10">
        <v>42911.75</v>
      </c>
      <c r="C31946">
        <v>50457.645387999997</v>
      </c>
      <c r="D31946">
        <v>20.015999999999998</v>
      </c>
    </row>
    <row r="31947" spans="1:4">
      <c r="A31947" t="s">
        <v>326</v>
      </c>
      <c r="B31947" s="10">
        <v>42911.760416666664</v>
      </c>
      <c r="C31947">
        <v>50457.650392000003</v>
      </c>
      <c r="D31947">
        <v>20.015999999999998</v>
      </c>
    </row>
    <row r="31948" spans="1:4">
      <c r="A31948" t="s">
        <v>326</v>
      </c>
      <c r="B31948" s="10">
        <v>42911.770833333336</v>
      </c>
      <c r="C31948">
        <v>50457.660390999998</v>
      </c>
      <c r="D31948">
        <v>39.996000000000002</v>
      </c>
    </row>
    <row r="31949" spans="1:4">
      <c r="A31949" t="s">
        <v>326</v>
      </c>
      <c r="B31949" s="10">
        <v>42911.78125</v>
      </c>
      <c r="C31949">
        <v>50457.665395000004</v>
      </c>
      <c r="D31949">
        <v>20.015999999999998</v>
      </c>
    </row>
    <row r="31950" spans="1:4">
      <c r="A31950" t="s">
        <v>326</v>
      </c>
      <c r="B31950" s="10">
        <v>42911.791666666664</v>
      </c>
      <c r="C31950">
        <v>50457.670399000002</v>
      </c>
      <c r="D31950">
        <v>20.015999999999998</v>
      </c>
    </row>
    <row r="31951" spans="1:4">
      <c r="A31951" t="s">
        <v>326</v>
      </c>
      <c r="B31951" s="10">
        <v>42911.802083333336</v>
      </c>
      <c r="C31951">
        <v>50457.680397999997</v>
      </c>
      <c r="D31951">
        <v>39.996000000000002</v>
      </c>
    </row>
    <row r="31952" spans="1:4">
      <c r="A31952" t="s">
        <v>326</v>
      </c>
      <c r="B31952" s="10">
        <v>42911.8125</v>
      </c>
      <c r="C31952">
        <v>50457.685402000003</v>
      </c>
      <c r="D31952">
        <v>20.015999999999998</v>
      </c>
    </row>
    <row r="31953" spans="1:4">
      <c r="A31953" t="s">
        <v>326</v>
      </c>
      <c r="B31953" s="10">
        <v>42911.822916666664</v>
      </c>
      <c r="C31953">
        <v>50457.690406000002</v>
      </c>
      <c r="D31953">
        <v>20.015999999999998</v>
      </c>
    </row>
    <row r="31954" spans="1:4">
      <c r="A31954" t="s">
        <v>326</v>
      </c>
      <c r="B31954" s="10">
        <v>42911.833333333336</v>
      </c>
      <c r="C31954">
        <v>50457.700405000003</v>
      </c>
      <c r="D31954">
        <v>39.996000000000002</v>
      </c>
    </row>
    <row r="31955" spans="1:4">
      <c r="A31955" t="s">
        <v>326</v>
      </c>
      <c r="B31955" s="10">
        <v>42911.84375</v>
      </c>
      <c r="C31955">
        <v>50458.195404999999</v>
      </c>
      <c r="D31955">
        <v>1980</v>
      </c>
    </row>
    <row r="31956" spans="1:4">
      <c r="A31956" t="s">
        <v>326</v>
      </c>
      <c r="B31956" s="10">
        <v>42911.854166666664</v>
      </c>
      <c r="C31956">
        <v>50458.200408999997</v>
      </c>
      <c r="D31956">
        <v>20.015999999999998</v>
      </c>
    </row>
    <row r="31957" spans="1:4">
      <c r="A31957" t="s">
        <v>326</v>
      </c>
      <c r="B31957" s="10">
        <v>42911.864583333336</v>
      </c>
      <c r="C31957">
        <v>50458.215411999998</v>
      </c>
      <c r="D31957">
        <v>60.012</v>
      </c>
    </row>
    <row r="31958" spans="1:4">
      <c r="A31958" t="s">
        <v>326</v>
      </c>
      <c r="B31958" s="10">
        <v>42911.875</v>
      </c>
      <c r="C31958">
        <v>50458.220415999996</v>
      </c>
      <c r="D31958">
        <v>20.015999999999998</v>
      </c>
    </row>
    <row r="31959" spans="1:4">
      <c r="A31959" t="s">
        <v>326</v>
      </c>
      <c r="B31959" s="10">
        <v>42911.885416666664</v>
      </c>
      <c r="C31959">
        <v>50458.230414999998</v>
      </c>
      <c r="D31959">
        <v>39.996000000000002</v>
      </c>
    </row>
    <row r="31960" spans="1:4">
      <c r="A31960" t="s">
        <v>326</v>
      </c>
      <c r="B31960" s="10">
        <v>42911.895833333336</v>
      </c>
      <c r="C31960">
        <v>50458.235418999997</v>
      </c>
      <c r="D31960">
        <v>20.015999999999998</v>
      </c>
    </row>
    <row r="31961" spans="1:4">
      <c r="A31961" t="s">
        <v>326</v>
      </c>
      <c r="B31961" s="10">
        <v>42911.90625</v>
      </c>
      <c r="C31961">
        <v>50458.245417999999</v>
      </c>
      <c r="D31961">
        <v>39.996000000000002</v>
      </c>
    </row>
    <row r="31962" spans="1:4">
      <c r="A31962" t="s">
        <v>326</v>
      </c>
      <c r="B31962" s="10">
        <v>42911.916666666664</v>
      </c>
      <c r="C31962">
        <v>50458.250421999997</v>
      </c>
      <c r="D31962">
        <v>20.015999999999998</v>
      </c>
    </row>
    <row r="31963" spans="1:4">
      <c r="A31963" t="s">
        <v>326</v>
      </c>
      <c r="B31963" s="10">
        <v>42911.927083333336</v>
      </c>
      <c r="C31963">
        <v>50458.260420999999</v>
      </c>
      <c r="D31963">
        <v>39.996000000000002</v>
      </c>
    </row>
    <row r="31964" spans="1:4">
      <c r="A31964" t="s">
        <v>326</v>
      </c>
      <c r="B31964" s="10">
        <v>42911.9375</v>
      </c>
      <c r="C31964">
        <v>50458.265424999998</v>
      </c>
      <c r="D31964">
        <v>20.015999999999998</v>
      </c>
    </row>
    <row r="31965" spans="1:4">
      <c r="A31965" t="s">
        <v>326</v>
      </c>
      <c r="B31965" s="10">
        <v>42911.947916666664</v>
      </c>
      <c r="C31965">
        <v>50458.275423999999</v>
      </c>
      <c r="D31965">
        <v>39.996000000000002</v>
      </c>
    </row>
    <row r="31966" spans="1:4">
      <c r="A31966" t="s">
        <v>326</v>
      </c>
      <c r="B31966" s="10">
        <v>42911.958333333336</v>
      </c>
      <c r="C31966">
        <v>50458.285423000001</v>
      </c>
      <c r="D31966">
        <v>39.996000000000002</v>
      </c>
    </row>
    <row r="31967" spans="1:4">
      <c r="A31967" t="s">
        <v>326</v>
      </c>
      <c r="B31967" s="10">
        <v>42911.96875</v>
      </c>
      <c r="C31967">
        <v>50458.290427</v>
      </c>
      <c r="D31967">
        <v>20.015999999999998</v>
      </c>
    </row>
    <row r="31968" spans="1:4">
      <c r="A31968" t="s">
        <v>326</v>
      </c>
      <c r="B31968" s="10">
        <v>42911.979166666664</v>
      </c>
      <c r="C31968">
        <v>50458.300426000002</v>
      </c>
      <c r="D31968">
        <v>39.996000000000002</v>
      </c>
    </row>
    <row r="31969" spans="1:4">
      <c r="A31969" t="s">
        <v>326</v>
      </c>
      <c r="B31969" s="10">
        <v>42911.989583333336</v>
      </c>
      <c r="C31969">
        <v>50458.310425000003</v>
      </c>
      <c r="D31969">
        <v>39.996000000000002</v>
      </c>
    </row>
    <row r="31970" spans="1:4">
      <c r="A31970" t="s">
        <v>326</v>
      </c>
      <c r="B31970" s="10">
        <v>42912</v>
      </c>
      <c r="C31970">
        <v>50458.320310000003</v>
      </c>
      <c r="D31970">
        <v>39.996000000000002</v>
      </c>
    </row>
    <row r="31971" spans="1:4">
      <c r="A31971" t="s">
        <v>326</v>
      </c>
      <c r="B31971" s="10">
        <v>42912.010416666664</v>
      </c>
      <c r="C31971">
        <v>50458.330308999997</v>
      </c>
      <c r="D31971">
        <v>39.996000000000002</v>
      </c>
    </row>
    <row r="31972" spans="1:4">
      <c r="A31972" t="s">
        <v>326</v>
      </c>
      <c r="B31972" s="10">
        <v>42912.020833333336</v>
      </c>
      <c r="C31972">
        <v>50458.340307999999</v>
      </c>
      <c r="D31972">
        <v>39.996000000000002</v>
      </c>
    </row>
    <row r="31973" spans="1:4">
      <c r="A31973" t="s">
        <v>326</v>
      </c>
      <c r="B31973" s="10">
        <v>42912.03125</v>
      </c>
      <c r="C31973">
        <v>50458.350307000001</v>
      </c>
      <c r="D31973">
        <v>39.996000000000002</v>
      </c>
    </row>
    <row r="31974" spans="1:4">
      <c r="A31974" t="s">
        <v>326</v>
      </c>
      <c r="B31974" s="10">
        <v>42912.041666666664</v>
      </c>
      <c r="C31974">
        <v>50458.360306000002</v>
      </c>
      <c r="D31974">
        <v>39.996000000000002</v>
      </c>
    </row>
    <row r="31975" spans="1:4">
      <c r="A31975" t="s">
        <v>326</v>
      </c>
      <c r="B31975" s="10">
        <v>42912.052083333336</v>
      </c>
      <c r="C31975">
        <v>50458.370304999997</v>
      </c>
      <c r="D31975">
        <v>39.996000000000002</v>
      </c>
    </row>
    <row r="31976" spans="1:4">
      <c r="A31976" t="s">
        <v>326</v>
      </c>
      <c r="B31976" s="10">
        <v>42912.0625</v>
      </c>
      <c r="C31976">
        <v>50458.380303999998</v>
      </c>
      <c r="D31976">
        <v>39.996000000000002</v>
      </c>
    </row>
    <row r="31977" spans="1:4">
      <c r="A31977" t="s">
        <v>326</v>
      </c>
      <c r="B31977" s="10">
        <v>42912.072916666664</v>
      </c>
      <c r="C31977">
        <v>50458.390303</v>
      </c>
      <c r="D31977">
        <v>39.996000000000002</v>
      </c>
    </row>
    <row r="31978" spans="1:4">
      <c r="A31978" t="s">
        <v>326</v>
      </c>
      <c r="B31978" s="10">
        <v>42912.083333333336</v>
      </c>
      <c r="C31978">
        <v>50458.395306999999</v>
      </c>
      <c r="D31978">
        <v>20.015999999999998</v>
      </c>
    </row>
    <row r="31979" spans="1:4">
      <c r="A31979" t="s">
        <v>326</v>
      </c>
      <c r="B31979" s="10">
        <v>42912.09375</v>
      </c>
      <c r="C31979">
        <v>50458.405306000001</v>
      </c>
      <c r="D31979">
        <v>39.996000000000002</v>
      </c>
    </row>
    <row r="31980" spans="1:4">
      <c r="A31980" t="s">
        <v>326</v>
      </c>
      <c r="B31980" s="10">
        <v>42912.104166666664</v>
      </c>
      <c r="C31980">
        <v>50458.415305000002</v>
      </c>
      <c r="D31980">
        <v>39.996000000000002</v>
      </c>
    </row>
    <row r="31981" spans="1:4">
      <c r="A31981" t="s">
        <v>326</v>
      </c>
      <c r="B31981" s="10">
        <v>42912.114583333336</v>
      </c>
      <c r="C31981">
        <v>50458.425303999997</v>
      </c>
      <c r="D31981">
        <v>39.996000000000002</v>
      </c>
    </row>
    <row r="31982" spans="1:4">
      <c r="A31982" t="s">
        <v>326</v>
      </c>
      <c r="B31982" s="10">
        <v>42912.125</v>
      </c>
      <c r="C31982">
        <v>50458.430308000003</v>
      </c>
      <c r="D31982">
        <v>20.015999999999998</v>
      </c>
    </row>
    <row r="31983" spans="1:4">
      <c r="A31983" t="s">
        <v>326</v>
      </c>
      <c r="B31983" s="10">
        <v>42912.135416666664</v>
      </c>
      <c r="C31983">
        <v>50458.440306999997</v>
      </c>
      <c r="D31983">
        <v>39.996000000000002</v>
      </c>
    </row>
    <row r="31984" spans="1:4">
      <c r="A31984" t="s">
        <v>326</v>
      </c>
      <c r="B31984" s="10">
        <v>42912.145833333336</v>
      </c>
      <c r="C31984">
        <v>50458.450305999999</v>
      </c>
      <c r="D31984">
        <v>39.996000000000002</v>
      </c>
    </row>
    <row r="31985" spans="1:4">
      <c r="A31985" t="s">
        <v>326</v>
      </c>
      <c r="B31985" s="10">
        <v>42912.15625</v>
      </c>
      <c r="C31985">
        <v>50458.460305000001</v>
      </c>
      <c r="D31985">
        <v>39.996000000000002</v>
      </c>
    </row>
    <row r="31986" spans="1:4">
      <c r="A31986" t="s">
        <v>326</v>
      </c>
      <c r="B31986" s="10">
        <v>42912.166666666664</v>
      </c>
      <c r="C31986">
        <v>50458.465308999999</v>
      </c>
      <c r="D31986">
        <v>20.015999999999998</v>
      </c>
    </row>
    <row r="31987" spans="1:4">
      <c r="A31987" t="s">
        <v>326</v>
      </c>
      <c r="B31987" s="10">
        <v>42912.177083333336</v>
      </c>
      <c r="C31987">
        <v>50458.475308000001</v>
      </c>
      <c r="D31987">
        <v>39.996000000000002</v>
      </c>
    </row>
    <row r="31988" spans="1:4">
      <c r="A31988" t="s">
        <v>326</v>
      </c>
      <c r="B31988" s="10">
        <v>42912.1875</v>
      </c>
      <c r="C31988">
        <v>50458.480312</v>
      </c>
      <c r="D31988">
        <v>20.015999999999998</v>
      </c>
    </row>
    <row r="31989" spans="1:4">
      <c r="A31989" t="s">
        <v>326</v>
      </c>
      <c r="B31989" s="10">
        <v>42912.197916666664</v>
      </c>
      <c r="C31989">
        <v>50458.490311000001</v>
      </c>
      <c r="D31989">
        <v>39.996000000000002</v>
      </c>
    </row>
    <row r="31990" spans="1:4">
      <c r="A31990" t="s">
        <v>326</v>
      </c>
      <c r="B31990" s="10">
        <v>42912.208333333336</v>
      </c>
      <c r="C31990">
        <v>50458.500310000003</v>
      </c>
      <c r="D31990">
        <v>39.996000000000002</v>
      </c>
    </row>
    <row r="31991" spans="1:4">
      <c r="A31991" t="s">
        <v>326</v>
      </c>
      <c r="B31991" s="10">
        <v>42912.21875</v>
      </c>
      <c r="C31991">
        <v>50458.510308999998</v>
      </c>
      <c r="D31991">
        <v>39.996000000000002</v>
      </c>
    </row>
    <row r="31992" spans="1:4">
      <c r="A31992" t="s">
        <v>326</v>
      </c>
      <c r="B31992" s="10">
        <v>42912.229166666664</v>
      </c>
      <c r="C31992">
        <v>50458.515313000004</v>
      </c>
      <c r="D31992">
        <v>20.015999999999998</v>
      </c>
    </row>
    <row r="31993" spans="1:4">
      <c r="A31993" t="s">
        <v>326</v>
      </c>
      <c r="B31993" s="10">
        <v>42912.239583333336</v>
      </c>
      <c r="C31993">
        <v>50458.525311999998</v>
      </c>
      <c r="D31993">
        <v>39.996000000000002</v>
      </c>
    </row>
    <row r="31994" spans="1:4">
      <c r="A31994" t="s">
        <v>326</v>
      </c>
      <c r="B31994" s="10">
        <v>42912.25</v>
      </c>
      <c r="C31994">
        <v>50458.535311</v>
      </c>
      <c r="D31994">
        <v>39.996000000000002</v>
      </c>
    </row>
    <row r="31995" spans="1:4">
      <c r="A31995" t="s">
        <v>326</v>
      </c>
      <c r="B31995" s="10">
        <v>42912.260416666664</v>
      </c>
      <c r="C31995">
        <v>50458.540314999998</v>
      </c>
      <c r="D31995">
        <v>20.015999999999998</v>
      </c>
    </row>
    <row r="31996" spans="1:4">
      <c r="A31996" t="s">
        <v>326</v>
      </c>
      <c r="B31996" s="10">
        <v>42912.270833333336</v>
      </c>
      <c r="C31996">
        <v>50458.550314</v>
      </c>
      <c r="D31996">
        <v>39.996000000000002</v>
      </c>
    </row>
    <row r="31997" spans="1:4">
      <c r="A31997" t="s">
        <v>326</v>
      </c>
      <c r="B31997" s="10">
        <v>42912.28125</v>
      </c>
      <c r="C31997">
        <v>50458.565317000001</v>
      </c>
      <c r="D31997">
        <v>60.012</v>
      </c>
    </row>
    <row r="31998" spans="1:4">
      <c r="A31998" t="s">
        <v>326</v>
      </c>
      <c r="B31998" s="10">
        <v>42912.291666666664</v>
      </c>
      <c r="C31998">
        <v>50458.575316000002</v>
      </c>
      <c r="D31998">
        <v>39.996000000000002</v>
      </c>
    </row>
    <row r="31999" spans="1:4">
      <c r="A31999" t="s">
        <v>326</v>
      </c>
      <c r="B31999" s="10">
        <v>42912.302083333336</v>
      </c>
      <c r="C31999">
        <v>50458.585314999997</v>
      </c>
      <c r="D31999">
        <v>39.996000000000002</v>
      </c>
    </row>
    <row r="32000" spans="1:4">
      <c r="A32000" t="s">
        <v>326</v>
      </c>
      <c r="B32000" s="10">
        <v>42912.3125</v>
      </c>
      <c r="C32000">
        <v>50458.610316999999</v>
      </c>
      <c r="D32000">
        <v>100.008</v>
      </c>
    </row>
    <row r="32001" spans="1:4">
      <c r="A32001" t="s">
        <v>326</v>
      </c>
      <c r="B32001" s="10">
        <v>42912.322916666664</v>
      </c>
      <c r="C32001">
        <v>50458.620316</v>
      </c>
      <c r="D32001">
        <v>39.996000000000002</v>
      </c>
    </row>
    <row r="32002" spans="1:4">
      <c r="A32002" t="s">
        <v>326</v>
      </c>
      <c r="B32002" s="10">
        <v>42912.333333333336</v>
      </c>
      <c r="C32002">
        <v>50459.200312000001</v>
      </c>
      <c r="D32002">
        <v>2319.9839999999999</v>
      </c>
    </row>
    <row r="32003" spans="1:4">
      <c r="A32003" t="s">
        <v>326</v>
      </c>
      <c r="B32003" s="10">
        <v>42912.34375</v>
      </c>
      <c r="C32003">
        <v>50459.230308999999</v>
      </c>
      <c r="D32003">
        <v>119.988</v>
      </c>
    </row>
    <row r="32004" spans="1:4">
      <c r="A32004" t="s">
        <v>326</v>
      </c>
      <c r="B32004" s="10">
        <v>42912.354166666664</v>
      </c>
      <c r="C32004">
        <v>50459.285307999999</v>
      </c>
      <c r="D32004">
        <v>219.99600000000001</v>
      </c>
    </row>
    <row r="32005" spans="1:4">
      <c r="A32005" t="s">
        <v>326</v>
      </c>
      <c r="B32005" s="10">
        <v>42912.364583333336</v>
      </c>
      <c r="C32005">
        <v>50459.355309999999</v>
      </c>
      <c r="D32005">
        <v>280.00799999999998</v>
      </c>
    </row>
    <row r="32006" spans="1:4">
      <c r="A32006" t="s">
        <v>326</v>
      </c>
      <c r="B32006" s="10">
        <v>42912.375</v>
      </c>
      <c r="C32006">
        <v>50459.430307000002</v>
      </c>
      <c r="D32006">
        <v>299.988</v>
      </c>
    </row>
    <row r="32007" spans="1:4">
      <c r="A32007" t="s">
        <v>326</v>
      </c>
      <c r="B32007" s="10">
        <v>42912.385416666664</v>
      </c>
      <c r="C32007">
        <v>50459.510307999997</v>
      </c>
      <c r="D32007">
        <v>320.00400000000002</v>
      </c>
    </row>
    <row r="32008" spans="1:4">
      <c r="A32008" t="s">
        <v>326</v>
      </c>
      <c r="B32008" s="10">
        <v>42912.395833333336</v>
      </c>
      <c r="C32008">
        <v>50459.985309999996</v>
      </c>
      <c r="D32008">
        <v>1900.008</v>
      </c>
    </row>
    <row r="32009" spans="1:4">
      <c r="A32009" t="s">
        <v>326</v>
      </c>
      <c r="B32009" s="10">
        <v>42912.40625</v>
      </c>
      <c r="C32009">
        <v>50460.195307000002</v>
      </c>
      <c r="D32009">
        <v>839.98800000000006</v>
      </c>
    </row>
    <row r="32010" spans="1:4">
      <c r="A32010" t="s">
        <v>326</v>
      </c>
      <c r="B32010" s="10">
        <v>42912.416666666664</v>
      </c>
      <c r="C32010">
        <v>50460.265309000002</v>
      </c>
      <c r="D32010">
        <v>280.00799999999998</v>
      </c>
    </row>
    <row r="32011" spans="1:4">
      <c r="A32011" t="s">
        <v>326</v>
      </c>
      <c r="B32011" s="10">
        <v>42912.427083333336</v>
      </c>
      <c r="C32011">
        <v>50460.345309999997</v>
      </c>
      <c r="D32011">
        <v>320.00400000000002</v>
      </c>
    </row>
    <row r="32012" spans="1:4">
      <c r="A32012" t="s">
        <v>326</v>
      </c>
      <c r="B32012" s="10">
        <v>42912.4375</v>
      </c>
      <c r="C32012">
        <v>50460.505312000001</v>
      </c>
      <c r="D32012">
        <v>640.00800000000004</v>
      </c>
    </row>
    <row r="32013" spans="1:4">
      <c r="A32013" t="s">
        <v>326</v>
      </c>
      <c r="B32013" s="10">
        <v>42912.447916666664</v>
      </c>
      <c r="C32013">
        <v>50460.785311</v>
      </c>
      <c r="D32013">
        <v>1119.9960000000001</v>
      </c>
    </row>
    <row r="32014" spans="1:4">
      <c r="A32014" t="s">
        <v>326</v>
      </c>
      <c r="B32014" s="10">
        <v>42912.458333333336</v>
      </c>
      <c r="C32014">
        <v>50461.295314000003</v>
      </c>
      <c r="D32014">
        <v>2040.0119999999999</v>
      </c>
    </row>
    <row r="32015" spans="1:4">
      <c r="A32015" t="s">
        <v>326</v>
      </c>
      <c r="B32015" s="10">
        <v>42912.46875</v>
      </c>
      <c r="C32015">
        <v>50461.400317</v>
      </c>
      <c r="D32015">
        <v>420.012</v>
      </c>
    </row>
    <row r="32016" spans="1:4">
      <c r="A32016" t="s">
        <v>326</v>
      </c>
      <c r="B32016" s="10">
        <v>42912.479166666664</v>
      </c>
      <c r="C32016">
        <v>50461.505319999997</v>
      </c>
      <c r="D32016">
        <v>420.012</v>
      </c>
    </row>
    <row r="32017" spans="1:4">
      <c r="A32017" t="s">
        <v>326</v>
      </c>
      <c r="B32017" s="10">
        <v>42912.489583333336</v>
      </c>
      <c r="C32017">
        <v>50461.605319000002</v>
      </c>
      <c r="D32017">
        <v>399.99599999999998</v>
      </c>
    </row>
    <row r="32018" spans="1:4">
      <c r="A32018" t="s">
        <v>326</v>
      </c>
      <c r="B32018" s="10">
        <v>42912.5</v>
      </c>
      <c r="C32018">
        <v>50461.710321999999</v>
      </c>
      <c r="D32018">
        <v>420.012</v>
      </c>
    </row>
    <row r="32019" spans="1:4">
      <c r="A32019" t="s">
        <v>326</v>
      </c>
      <c r="B32019" s="10">
        <v>42912.510416666664</v>
      </c>
      <c r="C32019">
        <v>50462.330323000002</v>
      </c>
      <c r="D32019">
        <v>2480.0039999999999</v>
      </c>
    </row>
    <row r="32020" spans="1:4">
      <c r="A32020" t="s">
        <v>326</v>
      </c>
      <c r="B32020" s="10">
        <v>42912.520833333336</v>
      </c>
      <c r="C32020">
        <v>50462.405319999998</v>
      </c>
      <c r="D32020">
        <v>299.988</v>
      </c>
    </row>
    <row r="32021" spans="1:4">
      <c r="A32021" t="s">
        <v>326</v>
      </c>
      <c r="B32021" s="10">
        <v>42912.53125</v>
      </c>
      <c r="C32021">
        <v>50462.475321999998</v>
      </c>
      <c r="D32021">
        <v>280.00799999999998</v>
      </c>
    </row>
    <row r="32022" spans="1:4">
      <c r="A32022" t="s">
        <v>326</v>
      </c>
      <c r="B32022" s="10">
        <v>42912.541666666664</v>
      </c>
      <c r="C32022">
        <v>50462.545323999999</v>
      </c>
      <c r="D32022">
        <v>280.00799999999998</v>
      </c>
    </row>
    <row r="32023" spans="1:4">
      <c r="A32023" t="s">
        <v>326</v>
      </c>
      <c r="B32023" s="10">
        <v>42912.552083333336</v>
      </c>
      <c r="C32023">
        <v>50462.625325000001</v>
      </c>
      <c r="D32023">
        <v>320.00400000000002</v>
      </c>
    </row>
    <row r="32024" spans="1:4">
      <c r="A32024" t="s">
        <v>326</v>
      </c>
      <c r="B32024" s="10">
        <v>42912.5625</v>
      </c>
      <c r="C32024">
        <v>50462.700321999997</v>
      </c>
      <c r="D32024">
        <v>299.988</v>
      </c>
    </row>
    <row r="32025" spans="1:4">
      <c r="A32025" t="s">
        <v>326</v>
      </c>
      <c r="B32025" s="10">
        <v>42912.572916666664</v>
      </c>
      <c r="C32025">
        <v>50463.310323999998</v>
      </c>
      <c r="D32025">
        <v>2440.0079999999998</v>
      </c>
    </row>
    <row r="32026" spans="1:4">
      <c r="A32026" t="s">
        <v>326</v>
      </c>
      <c r="B32026" s="10">
        <v>42912.583333333336</v>
      </c>
      <c r="C32026">
        <v>50463.420321999998</v>
      </c>
      <c r="D32026">
        <v>439.99200000000002</v>
      </c>
    </row>
    <row r="32027" spans="1:4">
      <c r="A32027" t="s">
        <v>326</v>
      </c>
      <c r="B32027" s="10">
        <v>42912.59375</v>
      </c>
      <c r="C32027">
        <v>50463.525325000002</v>
      </c>
      <c r="D32027">
        <v>420.012</v>
      </c>
    </row>
    <row r="32028" spans="1:4">
      <c r="A32028" t="s">
        <v>326</v>
      </c>
      <c r="B32028" s="10">
        <v>42912.604166666664</v>
      </c>
      <c r="C32028">
        <v>50463.620328999998</v>
      </c>
      <c r="D32028">
        <v>380.01600000000002</v>
      </c>
    </row>
    <row r="32029" spans="1:4">
      <c r="A32029" t="s">
        <v>326</v>
      </c>
      <c r="B32029" s="10">
        <v>42912.614583333336</v>
      </c>
      <c r="C32029">
        <v>50463.715333</v>
      </c>
      <c r="D32029">
        <v>380.01600000000002</v>
      </c>
    </row>
    <row r="32030" spans="1:4">
      <c r="A32030" t="s">
        <v>326</v>
      </c>
      <c r="B32030" s="10">
        <v>42912.625</v>
      </c>
      <c r="C32030">
        <v>50463.810337000003</v>
      </c>
      <c r="D32030">
        <v>380.01600000000002</v>
      </c>
    </row>
    <row r="32031" spans="1:4">
      <c r="A32031" t="s">
        <v>326</v>
      </c>
      <c r="B32031" s="10">
        <v>42912.635416666664</v>
      </c>
      <c r="C32031">
        <v>50463.910336000001</v>
      </c>
      <c r="D32031">
        <v>399.99599999999998</v>
      </c>
    </row>
    <row r="32032" spans="1:4">
      <c r="A32032" t="s">
        <v>326</v>
      </c>
      <c r="B32032" s="10">
        <v>42912.645833333336</v>
      </c>
      <c r="C32032">
        <v>50464.530336999997</v>
      </c>
      <c r="D32032">
        <v>2480.0039999999999</v>
      </c>
    </row>
    <row r="32033" spans="1:4">
      <c r="A32033" t="s">
        <v>326</v>
      </c>
      <c r="B32033" s="10">
        <v>42912.65625</v>
      </c>
      <c r="C32033">
        <v>50464.615333000002</v>
      </c>
      <c r="D32033">
        <v>339.98399999999998</v>
      </c>
    </row>
    <row r="32034" spans="1:4">
      <c r="A32034" t="s">
        <v>326</v>
      </c>
      <c r="B32034" s="10">
        <v>42912.666666666664</v>
      </c>
      <c r="C32034">
        <v>50464.680331000003</v>
      </c>
      <c r="D32034">
        <v>259.99200000000002</v>
      </c>
    </row>
    <row r="32035" spans="1:4">
      <c r="A32035" t="s">
        <v>326</v>
      </c>
      <c r="B32035" s="10">
        <v>42912.677083333336</v>
      </c>
      <c r="C32035">
        <v>50464.750333000004</v>
      </c>
      <c r="D32035">
        <v>280.00799999999998</v>
      </c>
    </row>
    <row r="32036" spans="1:4">
      <c r="A32036" t="s">
        <v>326</v>
      </c>
      <c r="B32036" s="10">
        <v>42912.6875</v>
      </c>
      <c r="C32036">
        <v>50464.820334999997</v>
      </c>
      <c r="D32036">
        <v>280.00799999999998</v>
      </c>
    </row>
    <row r="32037" spans="1:4">
      <c r="A32037" t="s">
        <v>326</v>
      </c>
      <c r="B32037" s="10">
        <v>42912.697916666664</v>
      </c>
      <c r="C32037">
        <v>50464.880338000003</v>
      </c>
      <c r="D32037">
        <v>240.012</v>
      </c>
    </row>
    <row r="32038" spans="1:4">
      <c r="A32038" t="s">
        <v>326</v>
      </c>
      <c r="B32038" s="10">
        <v>42912.708333333336</v>
      </c>
      <c r="C32038">
        <v>50464.940341000001</v>
      </c>
      <c r="D32038">
        <v>240.012</v>
      </c>
    </row>
    <row r="32039" spans="1:4">
      <c r="A32039" t="s">
        <v>326</v>
      </c>
      <c r="B32039" s="10">
        <v>42912.71875</v>
      </c>
      <c r="C32039">
        <v>50465.345341</v>
      </c>
      <c r="D32039">
        <v>1620</v>
      </c>
    </row>
    <row r="32040" spans="1:4">
      <c r="A32040" t="s">
        <v>326</v>
      </c>
      <c r="B32040" s="10">
        <v>42912.729166666664</v>
      </c>
      <c r="C32040">
        <v>50465.520337000002</v>
      </c>
      <c r="D32040">
        <v>699.98400000000004</v>
      </c>
    </row>
    <row r="32041" spans="1:4">
      <c r="A32041" t="s">
        <v>326</v>
      </c>
      <c r="B32041" s="10">
        <v>42912.739583333336</v>
      </c>
      <c r="C32041">
        <v>50465.545338999997</v>
      </c>
      <c r="D32041">
        <v>100.008</v>
      </c>
    </row>
    <row r="32042" spans="1:4">
      <c r="A32042" t="s">
        <v>326</v>
      </c>
      <c r="B32042" s="10">
        <v>42912.75</v>
      </c>
      <c r="C32042">
        <v>50465.570340999999</v>
      </c>
      <c r="D32042">
        <v>100.008</v>
      </c>
    </row>
    <row r="32043" spans="1:4">
      <c r="A32043" t="s">
        <v>326</v>
      </c>
      <c r="B32043" s="10">
        <v>42912.760416666664</v>
      </c>
      <c r="C32043">
        <v>50465.595343000001</v>
      </c>
      <c r="D32043">
        <v>100.008</v>
      </c>
    </row>
    <row r="32044" spans="1:4">
      <c r="A32044" t="s">
        <v>326</v>
      </c>
      <c r="B32044" s="10">
        <v>42912.770833333336</v>
      </c>
      <c r="C32044">
        <v>50465.620345000003</v>
      </c>
      <c r="D32044">
        <v>100.008</v>
      </c>
    </row>
    <row r="32045" spans="1:4">
      <c r="A32045" t="s">
        <v>326</v>
      </c>
      <c r="B32045" s="10">
        <v>42912.78125</v>
      </c>
      <c r="C32045">
        <v>50465.645346999998</v>
      </c>
      <c r="D32045">
        <v>100.008</v>
      </c>
    </row>
    <row r="32046" spans="1:4">
      <c r="A32046" t="s">
        <v>326</v>
      </c>
      <c r="B32046" s="10">
        <v>42912.791666666664</v>
      </c>
      <c r="C32046">
        <v>50465.665345000001</v>
      </c>
      <c r="D32046">
        <v>79.992000000000004</v>
      </c>
    </row>
    <row r="32047" spans="1:4">
      <c r="A32047" t="s">
        <v>326</v>
      </c>
      <c r="B32047" s="10">
        <v>42912.802083333336</v>
      </c>
      <c r="C32047">
        <v>50465.685342999997</v>
      </c>
      <c r="D32047">
        <v>79.992000000000004</v>
      </c>
    </row>
    <row r="32048" spans="1:4">
      <c r="A32048" t="s">
        <v>326</v>
      </c>
      <c r="B32048" s="10">
        <v>42912.8125</v>
      </c>
      <c r="C32048">
        <v>50465.705341000001</v>
      </c>
      <c r="D32048">
        <v>79.992000000000004</v>
      </c>
    </row>
    <row r="32049" spans="1:4">
      <c r="A32049" t="s">
        <v>326</v>
      </c>
      <c r="B32049" s="10">
        <v>42912.822916666664</v>
      </c>
      <c r="C32049">
        <v>50465.725338999997</v>
      </c>
      <c r="D32049">
        <v>79.992000000000004</v>
      </c>
    </row>
    <row r="32050" spans="1:4">
      <c r="A32050" t="s">
        <v>326</v>
      </c>
      <c r="B32050" s="10">
        <v>42912.833333333336</v>
      </c>
      <c r="C32050">
        <v>50465.745337</v>
      </c>
      <c r="D32050">
        <v>79.992000000000004</v>
      </c>
    </row>
    <row r="32051" spans="1:4">
      <c r="A32051" t="s">
        <v>326</v>
      </c>
      <c r="B32051" s="10">
        <v>42912.84375</v>
      </c>
      <c r="C32051">
        <v>50465.760340000001</v>
      </c>
      <c r="D32051">
        <v>60.012</v>
      </c>
    </row>
    <row r="32052" spans="1:4">
      <c r="A32052" t="s">
        <v>326</v>
      </c>
      <c r="B32052" s="10">
        <v>42912.854166666664</v>
      </c>
      <c r="C32052">
        <v>50465.775343000001</v>
      </c>
      <c r="D32052">
        <v>60.012</v>
      </c>
    </row>
    <row r="32053" spans="1:4">
      <c r="A32053" t="s">
        <v>326</v>
      </c>
      <c r="B32053" s="10">
        <v>42912.864583333336</v>
      </c>
      <c r="C32053">
        <v>50465.805339999999</v>
      </c>
      <c r="D32053">
        <v>119.988</v>
      </c>
    </row>
    <row r="32054" spans="1:4">
      <c r="A32054" t="s">
        <v>326</v>
      </c>
      <c r="B32054" s="10">
        <v>42912.875</v>
      </c>
      <c r="C32054">
        <v>50465.810343999998</v>
      </c>
      <c r="D32054">
        <v>20.015999999999998</v>
      </c>
    </row>
    <row r="32055" spans="1:4">
      <c r="A32055" t="s">
        <v>326</v>
      </c>
      <c r="B32055" s="10">
        <v>42912.885416666664</v>
      </c>
      <c r="C32055">
        <v>50465.815347999996</v>
      </c>
      <c r="D32055">
        <v>20.015999999999998</v>
      </c>
    </row>
    <row r="32056" spans="1:4">
      <c r="A32056" t="s">
        <v>326</v>
      </c>
      <c r="B32056" s="10">
        <v>42912.895833333336</v>
      </c>
      <c r="C32056">
        <v>50465.820352000002</v>
      </c>
      <c r="D32056">
        <v>20.015999999999998</v>
      </c>
    </row>
    <row r="32057" spans="1:4">
      <c r="A32057" t="s">
        <v>326</v>
      </c>
      <c r="B32057" s="10">
        <v>42912.90625</v>
      </c>
      <c r="C32057">
        <v>50465.830350999997</v>
      </c>
      <c r="D32057">
        <v>39.996000000000002</v>
      </c>
    </row>
    <row r="32058" spans="1:4">
      <c r="A32058" t="s">
        <v>326</v>
      </c>
      <c r="B32058" s="10">
        <v>42912.916666666664</v>
      </c>
      <c r="C32058">
        <v>50465.835355000003</v>
      </c>
      <c r="D32058">
        <v>20.015999999999998</v>
      </c>
    </row>
    <row r="32059" spans="1:4">
      <c r="A32059" t="s">
        <v>326</v>
      </c>
      <c r="B32059" s="10">
        <v>42912.927083333336</v>
      </c>
      <c r="C32059">
        <v>50465.840359000002</v>
      </c>
      <c r="D32059">
        <v>20.015999999999998</v>
      </c>
    </row>
    <row r="32060" spans="1:4">
      <c r="A32060" t="s">
        <v>326</v>
      </c>
      <c r="B32060" s="10">
        <v>42912.9375</v>
      </c>
      <c r="C32060">
        <v>50465.845363</v>
      </c>
      <c r="D32060">
        <v>20.015999999999998</v>
      </c>
    </row>
    <row r="32061" spans="1:4">
      <c r="A32061" t="s">
        <v>326</v>
      </c>
      <c r="B32061" s="10">
        <v>42912.947916666664</v>
      </c>
      <c r="C32061">
        <v>50465.850366999999</v>
      </c>
      <c r="D32061">
        <v>20.015999999999998</v>
      </c>
    </row>
    <row r="32062" spans="1:4">
      <c r="A32062" t="s">
        <v>326</v>
      </c>
      <c r="B32062" s="10">
        <v>42912.958333333336</v>
      </c>
      <c r="C32062">
        <v>50465.860366000001</v>
      </c>
      <c r="D32062">
        <v>39.996000000000002</v>
      </c>
    </row>
    <row r="32063" spans="1:4">
      <c r="A32063" t="s">
        <v>326</v>
      </c>
      <c r="B32063" s="10">
        <v>42912.96875</v>
      </c>
      <c r="C32063">
        <v>50465.86537</v>
      </c>
      <c r="D32063">
        <v>20.015999999999998</v>
      </c>
    </row>
    <row r="32064" spans="1:4">
      <c r="A32064" t="s">
        <v>326</v>
      </c>
      <c r="B32064" s="10">
        <v>42912.979166666664</v>
      </c>
      <c r="C32064">
        <v>50465.870373999998</v>
      </c>
      <c r="D32064">
        <v>20.015999999999998</v>
      </c>
    </row>
    <row r="32065" spans="1:4">
      <c r="A32065" t="s">
        <v>326</v>
      </c>
      <c r="B32065" s="10">
        <v>42912.989583333336</v>
      </c>
      <c r="C32065">
        <v>50465.875377999997</v>
      </c>
      <c r="D32065">
        <v>20.015999999999998</v>
      </c>
    </row>
    <row r="32066" spans="1:4">
      <c r="A32066" t="s">
        <v>326</v>
      </c>
      <c r="B32066" s="10">
        <v>42913</v>
      </c>
      <c r="C32066">
        <v>50465.878909999999</v>
      </c>
      <c r="D32066">
        <v>20.015999999999998</v>
      </c>
    </row>
    <row r="32067" spans="1:4">
      <c r="A32067" t="s">
        <v>326</v>
      </c>
      <c r="B32067" s="10">
        <v>42913.010416666664</v>
      </c>
      <c r="C32067">
        <v>50465.883913999998</v>
      </c>
      <c r="D32067">
        <v>20.015999999999998</v>
      </c>
    </row>
    <row r="32068" spans="1:4">
      <c r="A32068" t="s">
        <v>326</v>
      </c>
      <c r="B32068" s="10">
        <v>42913.020833333336</v>
      </c>
      <c r="C32068">
        <v>50465.888917999997</v>
      </c>
      <c r="D32068">
        <v>20.015999999999998</v>
      </c>
    </row>
    <row r="32069" spans="1:4">
      <c r="A32069" t="s">
        <v>326</v>
      </c>
      <c r="B32069" s="10">
        <v>42913.03125</v>
      </c>
      <c r="C32069">
        <v>50465.898916999999</v>
      </c>
      <c r="D32069">
        <v>39.996000000000002</v>
      </c>
    </row>
    <row r="32070" spans="1:4">
      <c r="A32070" t="s">
        <v>326</v>
      </c>
      <c r="B32070" s="10">
        <v>42913.041666666664</v>
      </c>
      <c r="C32070">
        <v>50465.903920999997</v>
      </c>
      <c r="D32070">
        <v>20.015999999999998</v>
      </c>
    </row>
    <row r="32071" spans="1:4">
      <c r="A32071" t="s">
        <v>326</v>
      </c>
      <c r="B32071" s="10">
        <v>42913.052083333336</v>
      </c>
      <c r="C32071">
        <v>50465.908925000003</v>
      </c>
      <c r="D32071">
        <v>20.015999999999998</v>
      </c>
    </row>
    <row r="32072" spans="1:4">
      <c r="A32072" t="s">
        <v>326</v>
      </c>
      <c r="B32072" s="10">
        <v>42913.0625</v>
      </c>
      <c r="C32072">
        <v>50465.913929000002</v>
      </c>
      <c r="D32072">
        <v>20.015999999999998</v>
      </c>
    </row>
    <row r="32073" spans="1:4">
      <c r="A32073" t="s">
        <v>326</v>
      </c>
      <c r="B32073" s="10">
        <v>42913.072916666664</v>
      </c>
      <c r="C32073">
        <v>50465.918933000001</v>
      </c>
      <c r="D32073">
        <v>20.015999999999998</v>
      </c>
    </row>
    <row r="32074" spans="1:4">
      <c r="A32074" t="s">
        <v>326</v>
      </c>
      <c r="B32074" s="10">
        <v>42913.083333333336</v>
      </c>
      <c r="C32074">
        <v>50465.923937</v>
      </c>
      <c r="D32074">
        <v>20.015999999999998</v>
      </c>
    </row>
    <row r="32075" spans="1:4">
      <c r="A32075" t="s">
        <v>326</v>
      </c>
      <c r="B32075" s="10">
        <v>42913.09375</v>
      </c>
      <c r="C32075">
        <v>50465.928940999998</v>
      </c>
      <c r="D32075">
        <v>20.015999999999998</v>
      </c>
    </row>
    <row r="32076" spans="1:4">
      <c r="A32076" t="s">
        <v>326</v>
      </c>
      <c r="B32076" s="10">
        <v>42913.104166666664</v>
      </c>
      <c r="C32076">
        <v>50465.933944999997</v>
      </c>
      <c r="D32076">
        <v>20.015999999999998</v>
      </c>
    </row>
    <row r="32077" spans="1:4">
      <c r="A32077" t="s">
        <v>326</v>
      </c>
      <c r="B32077" s="10">
        <v>42913.114583333336</v>
      </c>
      <c r="C32077">
        <v>50465.938949000003</v>
      </c>
      <c r="D32077">
        <v>20.015999999999998</v>
      </c>
    </row>
    <row r="32078" spans="1:4">
      <c r="A32078" t="s">
        <v>326</v>
      </c>
      <c r="B32078" s="10">
        <v>42913.125</v>
      </c>
      <c r="C32078">
        <v>50465.943953000002</v>
      </c>
      <c r="D32078">
        <v>20.015999999999998</v>
      </c>
    </row>
    <row r="32079" spans="1:4">
      <c r="A32079" t="s">
        <v>326</v>
      </c>
      <c r="B32079" s="10">
        <v>42913.135416666664</v>
      </c>
      <c r="C32079">
        <v>50465.948957000001</v>
      </c>
      <c r="D32079">
        <v>20.015999999999998</v>
      </c>
    </row>
    <row r="32080" spans="1:4">
      <c r="A32080" t="s">
        <v>326</v>
      </c>
      <c r="B32080" s="10">
        <v>42913.145833333336</v>
      </c>
      <c r="C32080">
        <v>50465.953960999999</v>
      </c>
      <c r="D32080">
        <v>20.015999999999998</v>
      </c>
    </row>
    <row r="32081" spans="1:4">
      <c r="A32081" t="s">
        <v>326</v>
      </c>
      <c r="B32081" s="10">
        <v>42913.15625</v>
      </c>
      <c r="C32081">
        <v>50465.958964999998</v>
      </c>
      <c r="D32081">
        <v>20.015999999999998</v>
      </c>
    </row>
    <row r="32082" spans="1:4">
      <c r="A32082" t="s">
        <v>326</v>
      </c>
      <c r="B32082" s="10">
        <v>42913.166666666664</v>
      </c>
      <c r="C32082">
        <v>50465.963968999997</v>
      </c>
      <c r="D32082">
        <v>20.015999999999998</v>
      </c>
    </row>
    <row r="32083" spans="1:4">
      <c r="A32083" t="s">
        <v>326</v>
      </c>
      <c r="B32083" s="10">
        <v>42913.177083333336</v>
      </c>
      <c r="C32083">
        <v>50465.968973000003</v>
      </c>
      <c r="D32083">
        <v>20.015999999999998</v>
      </c>
    </row>
    <row r="32084" spans="1:4">
      <c r="A32084" t="s">
        <v>326</v>
      </c>
      <c r="B32084" s="10">
        <v>42913.1875</v>
      </c>
      <c r="C32084">
        <v>50465.978971999997</v>
      </c>
      <c r="D32084">
        <v>39.996000000000002</v>
      </c>
    </row>
    <row r="32085" spans="1:4">
      <c r="A32085" t="s">
        <v>326</v>
      </c>
      <c r="B32085" s="10">
        <v>42913.197916666664</v>
      </c>
      <c r="C32085">
        <v>50465.983976000003</v>
      </c>
      <c r="D32085">
        <v>20.015999999999998</v>
      </c>
    </row>
    <row r="32086" spans="1:4">
      <c r="A32086" t="s">
        <v>326</v>
      </c>
      <c r="B32086" s="10">
        <v>42913.208333333336</v>
      </c>
      <c r="C32086">
        <v>50465.988980000002</v>
      </c>
      <c r="D32086">
        <v>20.015999999999998</v>
      </c>
    </row>
    <row r="32087" spans="1:4">
      <c r="A32087" t="s">
        <v>326</v>
      </c>
      <c r="B32087" s="10">
        <v>42913.21875</v>
      </c>
      <c r="C32087">
        <v>50465.993984000001</v>
      </c>
      <c r="D32087">
        <v>20.015999999999998</v>
      </c>
    </row>
    <row r="32088" spans="1:4">
      <c r="A32088" t="s">
        <v>326</v>
      </c>
      <c r="B32088" s="10">
        <v>42913.229166666664</v>
      </c>
      <c r="C32088">
        <v>50465.998987999999</v>
      </c>
      <c r="D32088">
        <v>20.015999999999998</v>
      </c>
    </row>
    <row r="32089" spans="1:4">
      <c r="A32089" t="s">
        <v>326</v>
      </c>
      <c r="B32089" s="10">
        <v>42913.239583333336</v>
      </c>
      <c r="C32089">
        <v>50466.003991999998</v>
      </c>
      <c r="D32089">
        <v>20.015999999999998</v>
      </c>
    </row>
    <row r="32090" spans="1:4">
      <c r="A32090" t="s">
        <v>326</v>
      </c>
      <c r="B32090" s="10">
        <v>42913.25</v>
      </c>
      <c r="C32090">
        <v>50466.008995999997</v>
      </c>
      <c r="D32090">
        <v>20.015999999999998</v>
      </c>
    </row>
    <row r="32091" spans="1:4">
      <c r="A32091" t="s">
        <v>326</v>
      </c>
      <c r="B32091" s="10">
        <v>42913.260416666664</v>
      </c>
      <c r="C32091">
        <v>50466.023998999997</v>
      </c>
      <c r="D32091">
        <v>60.012</v>
      </c>
    </row>
    <row r="32092" spans="1:4">
      <c r="A32092" t="s">
        <v>326</v>
      </c>
      <c r="B32092" s="10">
        <v>42913.270833333336</v>
      </c>
      <c r="C32092">
        <v>50466.029003000003</v>
      </c>
      <c r="D32092">
        <v>20.015999999999998</v>
      </c>
    </row>
    <row r="32093" spans="1:4">
      <c r="A32093" t="s">
        <v>326</v>
      </c>
      <c r="B32093" s="10">
        <v>42913.28125</v>
      </c>
      <c r="C32093">
        <v>50466.034007000002</v>
      </c>
      <c r="D32093">
        <v>20.015999999999998</v>
      </c>
    </row>
    <row r="32094" spans="1:4">
      <c r="A32094" t="s">
        <v>326</v>
      </c>
      <c r="B32094" s="10">
        <v>42913.291666666664</v>
      </c>
      <c r="C32094">
        <v>50466.539005999999</v>
      </c>
      <c r="D32094">
        <v>2019.9960000000001</v>
      </c>
    </row>
    <row r="32095" spans="1:4">
      <c r="A32095" t="s">
        <v>326</v>
      </c>
      <c r="B32095" s="10">
        <v>42913.302083333336</v>
      </c>
      <c r="C32095">
        <v>50466.554008999999</v>
      </c>
      <c r="D32095">
        <v>60.012</v>
      </c>
    </row>
    <row r="32096" spans="1:4">
      <c r="A32096" t="s">
        <v>326</v>
      </c>
      <c r="B32096" s="10">
        <v>42913.3125</v>
      </c>
      <c r="C32096">
        <v>50466.564008000001</v>
      </c>
      <c r="D32096">
        <v>39.996000000000002</v>
      </c>
    </row>
    <row r="32097" spans="1:4">
      <c r="A32097" t="s">
        <v>326</v>
      </c>
      <c r="B32097" s="10">
        <v>42913.322916666664</v>
      </c>
      <c r="C32097">
        <v>50466.574007000003</v>
      </c>
      <c r="D32097">
        <v>39.996000000000002</v>
      </c>
    </row>
    <row r="32098" spans="1:4">
      <c r="A32098" t="s">
        <v>326</v>
      </c>
      <c r="B32098" s="10">
        <v>42913.333333333336</v>
      </c>
      <c r="C32098">
        <v>50466.604004000001</v>
      </c>
      <c r="D32098">
        <v>119.988</v>
      </c>
    </row>
    <row r="32099" spans="1:4">
      <c r="A32099" t="s">
        <v>326</v>
      </c>
      <c r="B32099" s="10">
        <v>42913.34375</v>
      </c>
      <c r="C32099">
        <v>50466.624001999997</v>
      </c>
      <c r="D32099">
        <v>79.992000000000004</v>
      </c>
    </row>
    <row r="32100" spans="1:4">
      <c r="A32100" t="s">
        <v>326</v>
      </c>
      <c r="B32100" s="10">
        <v>42913.354166666664</v>
      </c>
      <c r="C32100">
        <v>50466.669002000002</v>
      </c>
      <c r="D32100">
        <v>180</v>
      </c>
    </row>
    <row r="32101" spans="1:4">
      <c r="A32101" t="s">
        <v>326</v>
      </c>
      <c r="B32101" s="10">
        <v>42913.364583333336</v>
      </c>
      <c r="C32101">
        <v>50466.729005000001</v>
      </c>
      <c r="D32101">
        <v>240.012</v>
      </c>
    </row>
    <row r="32102" spans="1:4">
      <c r="A32102" t="s">
        <v>326</v>
      </c>
      <c r="B32102" s="10">
        <v>42913.375</v>
      </c>
      <c r="C32102">
        <v>50467.314005</v>
      </c>
      <c r="D32102">
        <v>2340</v>
      </c>
    </row>
    <row r="32103" spans="1:4">
      <c r="A32103" t="s">
        <v>326</v>
      </c>
      <c r="B32103" s="10">
        <v>42913.385416666664</v>
      </c>
      <c r="C32103">
        <v>50467.444001000003</v>
      </c>
      <c r="D32103">
        <v>519.98400000000004</v>
      </c>
    </row>
    <row r="32104" spans="1:4">
      <c r="A32104" t="s">
        <v>326</v>
      </c>
      <c r="B32104" s="10">
        <v>42913.395833333336</v>
      </c>
      <c r="C32104">
        <v>50467.544000000002</v>
      </c>
      <c r="D32104">
        <v>399.99599999999998</v>
      </c>
    </row>
    <row r="32105" spans="1:4">
      <c r="A32105" t="s">
        <v>326</v>
      </c>
      <c r="B32105" s="10">
        <v>42913.40625</v>
      </c>
      <c r="C32105">
        <v>50467.639003999997</v>
      </c>
      <c r="D32105">
        <v>380.01600000000002</v>
      </c>
    </row>
    <row r="32106" spans="1:4">
      <c r="A32106" t="s">
        <v>326</v>
      </c>
      <c r="B32106" s="10">
        <v>42913.416666666664</v>
      </c>
      <c r="C32106">
        <v>50467.724000000002</v>
      </c>
      <c r="D32106">
        <v>339.98399999999998</v>
      </c>
    </row>
    <row r="32107" spans="1:4">
      <c r="A32107" t="s">
        <v>326</v>
      </c>
      <c r="B32107" s="10">
        <v>42913.427083333336</v>
      </c>
      <c r="C32107">
        <v>50468.318999000003</v>
      </c>
      <c r="D32107">
        <v>2379.9960000000001</v>
      </c>
    </row>
    <row r="32108" spans="1:4">
      <c r="A32108" t="s">
        <v>326</v>
      </c>
      <c r="B32108" s="10">
        <v>42913.4375</v>
      </c>
      <c r="C32108">
        <v>50468.383996999997</v>
      </c>
      <c r="D32108">
        <v>259.99200000000002</v>
      </c>
    </row>
    <row r="32109" spans="1:4">
      <c r="A32109" t="s">
        <v>326</v>
      </c>
      <c r="B32109" s="10">
        <v>42913.447916666664</v>
      </c>
      <c r="C32109">
        <v>50468.448994999999</v>
      </c>
      <c r="D32109">
        <v>259.99200000000002</v>
      </c>
    </row>
    <row r="32110" spans="1:4">
      <c r="A32110" t="s">
        <v>326</v>
      </c>
      <c r="B32110" s="10">
        <v>42913.458333333336</v>
      </c>
      <c r="C32110">
        <v>50468.508997999998</v>
      </c>
      <c r="D32110">
        <v>240.012</v>
      </c>
    </row>
    <row r="32111" spans="1:4">
      <c r="A32111" t="s">
        <v>326</v>
      </c>
      <c r="B32111" s="10">
        <v>42913.46875</v>
      </c>
      <c r="C32111">
        <v>50468.563996999997</v>
      </c>
      <c r="D32111">
        <v>219.99600000000001</v>
      </c>
    </row>
    <row r="32112" spans="1:4">
      <c r="A32112" t="s">
        <v>326</v>
      </c>
      <c r="B32112" s="10">
        <v>42913.479166666664</v>
      </c>
      <c r="C32112">
        <v>50469.133994000003</v>
      </c>
      <c r="D32112">
        <v>2279.9879999999998</v>
      </c>
    </row>
    <row r="32113" spans="1:4">
      <c r="A32113" t="s">
        <v>326</v>
      </c>
      <c r="B32113" s="10">
        <v>42913.489583333336</v>
      </c>
      <c r="C32113">
        <v>50469.173990000003</v>
      </c>
      <c r="D32113">
        <v>159.98400000000001</v>
      </c>
    </row>
    <row r="32114" spans="1:4">
      <c r="A32114" t="s">
        <v>326</v>
      </c>
      <c r="B32114" s="10">
        <v>42913.5</v>
      </c>
      <c r="C32114">
        <v>50469.223994</v>
      </c>
      <c r="D32114">
        <v>200.01599999999999</v>
      </c>
    </row>
    <row r="32115" spans="1:4">
      <c r="A32115" t="s">
        <v>326</v>
      </c>
      <c r="B32115" s="10">
        <v>42913.510416666664</v>
      </c>
      <c r="C32115">
        <v>50469.268993999998</v>
      </c>
      <c r="D32115">
        <v>180</v>
      </c>
    </row>
    <row r="32116" spans="1:4">
      <c r="A32116" t="s">
        <v>326</v>
      </c>
      <c r="B32116" s="10">
        <v>42913.520833333336</v>
      </c>
      <c r="C32116">
        <v>50469.303995000002</v>
      </c>
      <c r="D32116">
        <v>140.00399999999999</v>
      </c>
    </row>
    <row r="32117" spans="1:4">
      <c r="A32117" t="s">
        <v>326</v>
      </c>
      <c r="B32117" s="10">
        <v>42913.53125</v>
      </c>
      <c r="C32117">
        <v>50469.368992999996</v>
      </c>
      <c r="D32117">
        <v>259.99200000000002</v>
      </c>
    </row>
    <row r="32118" spans="1:4">
      <c r="A32118" t="s">
        <v>326</v>
      </c>
      <c r="B32118" s="10">
        <v>42913.541666666664</v>
      </c>
      <c r="C32118">
        <v>50469.983990000001</v>
      </c>
      <c r="D32118">
        <v>2459.9879999999998</v>
      </c>
    </row>
    <row r="32119" spans="1:4">
      <c r="A32119" t="s">
        <v>326</v>
      </c>
      <c r="B32119" s="10">
        <v>42913.552083333336</v>
      </c>
      <c r="C32119">
        <v>50470.078994000003</v>
      </c>
      <c r="D32119">
        <v>380.01600000000002</v>
      </c>
    </row>
    <row r="32120" spans="1:4">
      <c r="A32120" t="s">
        <v>326</v>
      </c>
      <c r="B32120" s="10">
        <v>42913.5625</v>
      </c>
      <c r="C32120">
        <v>50470.163990000001</v>
      </c>
      <c r="D32120">
        <v>339.98399999999998</v>
      </c>
    </row>
    <row r="32121" spans="1:4">
      <c r="A32121" t="s">
        <v>326</v>
      </c>
      <c r="B32121" s="10">
        <v>42913.572916666664</v>
      </c>
      <c r="C32121">
        <v>50470.243991000003</v>
      </c>
      <c r="D32121">
        <v>320.00400000000002</v>
      </c>
    </row>
    <row r="32122" spans="1:4">
      <c r="A32122" t="s">
        <v>326</v>
      </c>
      <c r="B32122" s="10">
        <v>42913.583333333336</v>
      </c>
      <c r="C32122">
        <v>50470.323991999998</v>
      </c>
      <c r="D32122">
        <v>320.00400000000002</v>
      </c>
    </row>
    <row r="32123" spans="1:4">
      <c r="A32123" t="s">
        <v>326</v>
      </c>
      <c r="B32123" s="10">
        <v>42913.59375</v>
      </c>
      <c r="C32123">
        <v>50470.388989999999</v>
      </c>
      <c r="D32123">
        <v>259.99200000000002</v>
      </c>
    </row>
    <row r="32124" spans="1:4">
      <c r="A32124" t="s">
        <v>326</v>
      </c>
      <c r="B32124" s="10">
        <v>42913.604166666664</v>
      </c>
      <c r="C32124">
        <v>50470.988992999999</v>
      </c>
      <c r="D32124">
        <v>2400.0120000000002</v>
      </c>
    </row>
    <row r="32125" spans="1:4">
      <c r="A32125" t="s">
        <v>326</v>
      </c>
      <c r="B32125" s="10">
        <v>42913.614583333336</v>
      </c>
      <c r="C32125">
        <v>50471.068994000001</v>
      </c>
      <c r="D32125">
        <v>320.00400000000002</v>
      </c>
    </row>
    <row r="32126" spans="1:4">
      <c r="A32126" t="s">
        <v>326</v>
      </c>
      <c r="B32126" s="10">
        <v>42913.625</v>
      </c>
      <c r="C32126">
        <v>50471.168992999999</v>
      </c>
      <c r="D32126">
        <v>399.99599999999998</v>
      </c>
    </row>
    <row r="32127" spans="1:4">
      <c r="A32127" t="s">
        <v>326</v>
      </c>
      <c r="B32127" s="10">
        <v>42913.635416666664</v>
      </c>
      <c r="C32127">
        <v>50471.268991999998</v>
      </c>
      <c r="D32127">
        <v>399.99599999999998</v>
      </c>
    </row>
    <row r="32128" spans="1:4">
      <c r="A32128" t="s">
        <v>326</v>
      </c>
      <c r="B32128" s="10">
        <v>42913.645833333336</v>
      </c>
      <c r="C32128">
        <v>50471.368991000003</v>
      </c>
      <c r="D32128">
        <v>399.99599999999998</v>
      </c>
    </row>
    <row r="32129" spans="1:4">
      <c r="A32129" t="s">
        <v>326</v>
      </c>
      <c r="B32129" s="10">
        <v>42913.65625</v>
      </c>
      <c r="C32129">
        <v>50471.473994</v>
      </c>
      <c r="D32129">
        <v>420.012</v>
      </c>
    </row>
    <row r="32130" spans="1:4">
      <c r="A32130" t="s">
        <v>326</v>
      </c>
      <c r="B32130" s="10">
        <v>42913.666666666664</v>
      </c>
      <c r="C32130">
        <v>50471.578996999997</v>
      </c>
      <c r="D32130">
        <v>420.012</v>
      </c>
    </row>
    <row r="32131" spans="1:4">
      <c r="A32131" t="s">
        <v>326</v>
      </c>
      <c r="B32131" s="10">
        <v>42913.677083333336</v>
      </c>
      <c r="C32131">
        <v>50472.198998</v>
      </c>
      <c r="D32131">
        <v>2480.0039999999999</v>
      </c>
    </row>
    <row r="32132" spans="1:4">
      <c r="A32132" t="s">
        <v>326</v>
      </c>
      <c r="B32132" s="10">
        <v>42913.6875</v>
      </c>
      <c r="C32132">
        <v>50472.304000999997</v>
      </c>
      <c r="D32132">
        <v>420.012</v>
      </c>
    </row>
    <row r="32133" spans="1:4">
      <c r="A32133" t="s">
        <v>326</v>
      </c>
      <c r="B32133" s="10">
        <v>42913.697916666664</v>
      </c>
      <c r="C32133">
        <v>50472.388997000002</v>
      </c>
      <c r="D32133">
        <v>339.98399999999998</v>
      </c>
    </row>
    <row r="32134" spans="1:4">
      <c r="A32134" t="s">
        <v>326</v>
      </c>
      <c r="B32134" s="10">
        <v>42913.708333333336</v>
      </c>
      <c r="C32134">
        <v>50472.453995000003</v>
      </c>
      <c r="D32134">
        <v>259.99200000000002</v>
      </c>
    </row>
    <row r="32135" spans="1:4">
      <c r="A32135" t="s">
        <v>326</v>
      </c>
      <c r="B32135" s="10">
        <v>42913.71875</v>
      </c>
      <c r="C32135">
        <v>50472.508994000003</v>
      </c>
      <c r="D32135">
        <v>219.99600000000001</v>
      </c>
    </row>
    <row r="32136" spans="1:4">
      <c r="A32136" t="s">
        <v>326</v>
      </c>
      <c r="B32136" s="10">
        <v>42913.729166666664</v>
      </c>
      <c r="C32136">
        <v>50472.553994000002</v>
      </c>
      <c r="D32136">
        <v>180</v>
      </c>
    </row>
    <row r="32137" spans="1:4">
      <c r="A32137" t="s">
        <v>326</v>
      </c>
      <c r="B32137" s="10">
        <v>42913.739583333336</v>
      </c>
      <c r="C32137">
        <v>50472.593990000001</v>
      </c>
      <c r="D32137">
        <v>159.98400000000001</v>
      </c>
    </row>
    <row r="32138" spans="1:4">
      <c r="A32138" t="s">
        <v>326</v>
      </c>
      <c r="B32138" s="10">
        <v>42913.75</v>
      </c>
      <c r="C32138">
        <v>50472.628990999998</v>
      </c>
      <c r="D32138">
        <v>140.00399999999999</v>
      </c>
    </row>
    <row r="32139" spans="1:4">
      <c r="A32139" t="s">
        <v>326</v>
      </c>
      <c r="B32139" s="10">
        <v>42913.760416666664</v>
      </c>
      <c r="C32139">
        <v>50472.658988000003</v>
      </c>
      <c r="D32139">
        <v>119.988</v>
      </c>
    </row>
    <row r="32140" spans="1:4">
      <c r="A32140" t="s">
        <v>326</v>
      </c>
      <c r="B32140" s="10">
        <v>42913.770833333336</v>
      </c>
      <c r="C32140">
        <v>50472.683989999998</v>
      </c>
      <c r="D32140">
        <v>100.008</v>
      </c>
    </row>
    <row r="32141" spans="1:4">
      <c r="A32141" t="s">
        <v>326</v>
      </c>
      <c r="B32141" s="10">
        <v>42913.78125</v>
      </c>
      <c r="C32141">
        <v>50472.708992</v>
      </c>
      <c r="D32141">
        <v>100.008</v>
      </c>
    </row>
    <row r="32142" spans="1:4">
      <c r="A32142" t="s">
        <v>326</v>
      </c>
      <c r="B32142" s="10">
        <v>42913.791666666664</v>
      </c>
      <c r="C32142">
        <v>50472.728990000003</v>
      </c>
      <c r="D32142">
        <v>79.992000000000004</v>
      </c>
    </row>
    <row r="32143" spans="1:4">
      <c r="A32143" t="s">
        <v>326</v>
      </c>
      <c r="B32143" s="10">
        <v>42913.802083333336</v>
      </c>
      <c r="C32143">
        <v>50472.753991999998</v>
      </c>
      <c r="D32143">
        <v>100.008</v>
      </c>
    </row>
    <row r="32144" spans="1:4">
      <c r="A32144" t="s">
        <v>326</v>
      </c>
      <c r="B32144" s="10">
        <v>42913.8125</v>
      </c>
      <c r="C32144">
        <v>50472.768994999999</v>
      </c>
      <c r="D32144">
        <v>60.012</v>
      </c>
    </row>
    <row r="32145" spans="1:4">
      <c r="A32145" t="s">
        <v>326</v>
      </c>
      <c r="B32145" s="10">
        <v>42913.822916666664</v>
      </c>
      <c r="C32145">
        <v>50472.788993000002</v>
      </c>
      <c r="D32145">
        <v>79.992000000000004</v>
      </c>
    </row>
    <row r="32146" spans="1:4">
      <c r="A32146" t="s">
        <v>326</v>
      </c>
      <c r="B32146" s="10">
        <v>42913.833333333336</v>
      </c>
      <c r="C32146">
        <v>50472.808990999998</v>
      </c>
      <c r="D32146">
        <v>79.992000000000004</v>
      </c>
    </row>
    <row r="32147" spans="1:4">
      <c r="A32147" t="s">
        <v>326</v>
      </c>
      <c r="B32147" s="10">
        <v>42913.84375</v>
      </c>
      <c r="C32147">
        <v>50472.823993999998</v>
      </c>
      <c r="D32147">
        <v>60.012</v>
      </c>
    </row>
    <row r="32148" spans="1:4">
      <c r="A32148" t="s">
        <v>326</v>
      </c>
      <c r="B32148" s="10">
        <v>42913.854166666664</v>
      </c>
      <c r="C32148">
        <v>50472.838996999999</v>
      </c>
      <c r="D32148">
        <v>60.012</v>
      </c>
    </row>
    <row r="32149" spans="1:4">
      <c r="A32149" t="s">
        <v>326</v>
      </c>
      <c r="B32149" s="10">
        <v>42913.864583333336</v>
      </c>
      <c r="C32149">
        <v>50472.878992999998</v>
      </c>
      <c r="D32149">
        <v>159.98400000000001</v>
      </c>
    </row>
    <row r="32150" spans="1:4">
      <c r="A32150" t="s">
        <v>326</v>
      </c>
      <c r="B32150" s="10">
        <v>42913.875</v>
      </c>
      <c r="C32150">
        <v>50472.883996999997</v>
      </c>
      <c r="D32150">
        <v>20.015999999999998</v>
      </c>
    </row>
    <row r="32151" spans="1:4">
      <c r="A32151" t="s">
        <v>326</v>
      </c>
      <c r="B32151" s="10">
        <v>42913.885416666664</v>
      </c>
      <c r="C32151">
        <v>50472.889001000003</v>
      </c>
      <c r="D32151">
        <v>20.015999999999998</v>
      </c>
    </row>
    <row r="32152" spans="1:4">
      <c r="A32152" t="s">
        <v>326</v>
      </c>
      <c r="B32152" s="10">
        <v>42913.895833333336</v>
      </c>
      <c r="C32152">
        <v>50472.894005000002</v>
      </c>
      <c r="D32152">
        <v>20.015999999999998</v>
      </c>
    </row>
    <row r="32153" spans="1:4">
      <c r="A32153" t="s">
        <v>326</v>
      </c>
      <c r="B32153" s="10">
        <v>42913.90625</v>
      </c>
      <c r="C32153">
        <v>50472.904004000004</v>
      </c>
      <c r="D32153">
        <v>39.996000000000002</v>
      </c>
    </row>
    <row r="32154" spans="1:4">
      <c r="A32154" t="s">
        <v>326</v>
      </c>
      <c r="B32154" s="10">
        <v>42913.916666666664</v>
      </c>
      <c r="C32154">
        <v>50472.909008000002</v>
      </c>
      <c r="D32154">
        <v>20.015999999999998</v>
      </c>
    </row>
    <row r="32155" spans="1:4">
      <c r="A32155" t="s">
        <v>326</v>
      </c>
      <c r="B32155" s="10">
        <v>42913.927083333336</v>
      </c>
      <c r="C32155">
        <v>50472.914012000001</v>
      </c>
      <c r="D32155">
        <v>20.015999999999998</v>
      </c>
    </row>
    <row r="32156" spans="1:4">
      <c r="A32156" t="s">
        <v>326</v>
      </c>
      <c r="B32156" s="10">
        <v>42913.9375</v>
      </c>
      <c r="C32156">
        <v>50472.924011000003</v>
      </c>
      <c r="D32156">
        <v>39.996000000000002</v>
      </c>
    </row>
    <row r="32157" spans="1:4">
      <c r="A32157" t="s">
        <v>326</v>
      </c>
      <c r="B32157" s="10">
        <v>42913.947916666664</v>
      </c>
      <c r="C32157">
        <v>50472.929015000002</v>
      </c>
      <c r="D32157">
        <v>20.015999999999998</v>
      </c>
    </row>
    <row r="32158" spans="1:4">
      <c r="A32158" t="s">
        <v>326</v>
      </c>
      <c r="B32158" s="10">
        <v>42913.958333333336</v>
      </c>
      <c r="C32158">
        <v>50472.934019</v>
      </c>
      <c r="D32158">
        <v>20.015999999999998</v>
      </c>
    </row>
    <row r="32159" spans="1:4">
      <c r="A32159" t="s">
        <v>326</v>
      </c>
      <c r="B32159" s="10">
        <v>42913.96875</v>
      </c>
      <c r="C32159">
        <v>50472.944018000002</v>
      </c>
      <c r="D32159">
        <v>39.996000000000002</v>
      </c>
    </row>
    <row r="32160" spans="1:4">
      <c r="A32160" t="s">
        <v>326</v>
      </c>
      <c r="B32160" s="10">
        <v>42913.979166666664</v>
      </c>
      <c r="C32160">
        <v>50473.464019999999</v>
      </c>
      <c r="D32160">
        <v>2080.0079999999998</v>
      </c>
    </row>
    <row r="32161" spans="1:4">
      <c r="A32161" t="s">
        <v>326</v>
      </c>
      <c r="B32161" s="10">
        <v>42913.989583333336</v>
      </c>
      <c r="C32161">
        <v>50473.469023999998</v>
      </c>
      <c r="D32161">
        <v>20.015999999999998</v>
      </c>
    </row>
    <row r="32162" spans="1:4">
      <c r="A32162" t="s">
        <v>326</v>
      </c>
      <c r="B32162" s="10">
        <v>42914</v>
      </c>
      <c r="C32162">
        <v>50473.476560000003</v>
      </c>
      <c r="D32162">
        <v>20.015999999999998</v>
      </c>
    </row>
    <row r="32163" spans="1:4">
      <c r="A32163" t="s">
        <v>326</v>
      </c>
      <c r="B32163" s="10">
        <v>42914.010416666664</v>
      </c>
      <c r="C32163">
        <v>50473.481564000002</v>
      </c>
      <c r="D32163">
        <v>20.015999999999998</v>
      </c>
    </row>
    <row r="32164" spans="1:4">
      <c r="A32164" t="s">
        <v>326</v>
      </c>
      <c r="B32164" s="10">
        <v>42914.020833333336</v>
      </c>
      <c r="C32164">
        <v>50473.491563000003</v>
      </c>
      <c r="D32164">
        <v>39.996000000000002</v>
      </c>
    </row>
    <row r="32165" spans="1:4">
      <c r="A32165" t="s">
        <v>326</v>
      </c>
      <c r="B32165" s="10">
        <v>42914.03125</v>
      </c>
      <c r="C32165">
        <v>50473.496567000002</v>
      </c>
      <c r="D32165">
        <v>20.015999999999998</v>
      </c>
    </row>
    <row r="32166" spans="1:4">
      <c r="A32166" t="s">
        <v>326</v>
      </c>
      <c r="B32166" s="10">
        <v>42914.041666666664</v>
      </c>
      <c r="C32166">
        <v>50473.501571000001</v>
      </c>
      <c r="D32166">
        <v>20.015999999999998</v>
      </c>
    </row>
    <row r="32167" spans="1:4">
      <c r="A32167" t="s">
        <v>326</v>
      </c>
      <c r="B32167" s="10">
        <v>42914.052083333336</v>
      </c>
      <c r="C32167">
        <v>50473.506574999999</v>
      </c>
      <c r="D32167">
        <v>20.015999999999998</v>
      </c>
    </row>
    <row r="32168" spans="1:4">
      <c r="A32168" t="s">
        <v>326</v>
      </c>
      <c r="B32168" s="10">
        <v>42914.0625</v>
      </c>
      <c r="C32168">
        <v>50473.511578999998</v>
      </c>
      <c r="D32168">
        <v>20.015999999999998</v>
      </c>
    </row>
    <row r="32169" spans="1:4">
      <c r="A32169" t="s">
        <v>326</v>
      </c>
      <c r="B32169" s="10">
        <v>42914.072916666664</v>
      </c>
      <c r="C32169">
        <v>50473.516582999997</v>
      </c>
      <c r="D32169">
        <v>20.015999999999998</v>
      </c>
    </row>
    <row r="32170" spans="1:4">
      <c r="A32170" t="s">
        <v>326</v>
      </c>
      <c r="B32170" s="10">
        <v>42914.083333333336</v>
      </c>
      <c r="C32170">
        <v>50473.526581999999</v>
      </c>
      <c r="D32170">
        <v>39.996000000000002</v>
      </c>
    </row>
    <row r="32171" spans="1:4">
      <c r="A32171" t="s">
        <v>326</v>
      </c>
      <c r="B32171" s="10">
        <v>42914.09375</v>
      </c>
      <c r="C32171">
        <v>50473.531585999997</v>
      </c>
      <c r="D32171">
        <v>20.015999999999998</v>
      </c>
    </row>
    <row r="32172" spans="1:4">
      <c r="A32172" t="s">
        <v>326</v>
      </c>
      <c r="B32172" s="10">
        <v>42914.104166666664</v>
      </c>
      <c r="C32172">
        <v>50473.536590000003</v>
      </c>
      <c r="D32172">
        <v>20.015999999999998</v>
      </c>
    </row>
    <row r="32173" spans="1:4">
      <c r="A32173" t="s">
        <v>326</v>
      </c>
      <c r="B32173" s="10">
        <v>42914.114583333336</v>
      </c>
      <c r="C32173">
        <v>50473.541594000002</v>
      </c>
      <c r="D32173">
        <v>20.015999999999998</v>
      </c>
    </row>
    <row r="32174" spans="1:4">
      <c r="A32174" t="s">
        <v>326</v>
      </c>
      <c r="B32174" s="10">
        <v>42914.125</v>
      </c>
      <c r="C32174">
        <v>50473.551592999997</v>
      </c>
      <c r="D32174">
        <v>39.996000000000002</v>
      </c>
    </row>
    <row r="32175" spans="1:4">
      <c r="A32175" t="s">
        <v>326</v>
      </c>
      <c r="B32175" s="10">
        <v>42914.135416666664</v>
      </c>
      <c r="C32175">
        <v>50473.556597000003</v>
      </c>
      <c r="D32175">
        <v>20.015999999999998</v>
      </c>
    </row>
    <row r="32176" spans="1:4">
      <c r="A32176" t="s">
        <v>326</v>
      </c>
      <c r="B32176" s="10">
        <v>42914.145833333336</v>
      </c>
      <c r="C32176">
        <v>50473.561601000001</v>
      </c>
      <c r="D32176">
        <v>20.015999999999998</v>
      </c>
    </row>
    <row r="32177" spans="1:4">
      <c r="A32177" t="s">
        <v>326</v>
      </c>
      <c r="B32177" s="10">
        <v>42914.15625</v>
      </c>
      <c r="C32177">
        <v>50473.566605</v>
      </c>
      <c r="D32177">
        <v>20.015999999999998</v>
      </c>
    </row>
    <row r="32178" spans="1:4">
      <c r="A32178" t="s">
        <v>326</v>
      </c>
      <c r="B32178" s="10">
        <v>42914.166666666664</v>
      </c>
      <c r="C32178">
        <v>50473.576604000002</v>
      </c>
      <c r="D32178">
        <v>39.996000000000002</v>
      </c>
    </row>
    <row r="32179" spans="1:4">
      <c r="A32179" t="s">
        <v>326</v>
      </c>
      <c r="B32179" s="10">
        <v>42914.177083333336</v>
      </c>
      <c r="C32179">
        <v>50473.581608</v>
      </c>
      <c r="D32179">
        <v>20.015999999999998</v>
      </c>
    </row>
    <row r="32180" spans="1:4">
      <c r="A32180" t="s">
        <v>326</v>
      </c>
      <c r="B32180" s="10">
        <v>42914.1875</v>
      </c>
      <c r="C32180">
        <v>50473.586611999999</v>
      </c>
      <c r="D32180">
        <v>20.015999999999998</v>
      </c>
    </row>
    <row r="32181" spans="1:4">
      <c r="A32181" t="s">
        <v>326</v>
      </c>
      <c r="B32181" s="10">
        <v>42914.197916666664</v>
      </c>
      <c r="C32181">
        <v>50473.591615999998</v>
      </c>
      <c r="D32181">
        <v>20.015999999999998</v>
      </c>
    </row>
    <row r="32182" spans="1:4">
      <c r="A32182" t="s">
        <v>326</v>
      </c>
      <c r="B32182" s="10">
        <v>42914.208333333336</v>
      </c>
      <c r="C32182">
        <v>50473.601615</v>
      </c>
      <c r="D32182">
        <v>39.996000000000002</v>
      </c>
    </row>
    <row r="32183" spans="1:4">
      <c r="A32183" t="s">
        <v>326</v>
      </c>
      <c r="B32183" s="10">
        <v>42914.21875</v>
      </c>
      <c r="C32183">
        <v>50473.606618999998</v>
      </c>
      <c r="D32183">
        <v>20.015999999999998</v>
      </c>
    </row>
    <row r="32184" spans="1:4">
      <c r="A32184" t="s">
        <v>326</v>
      </c>
      <c r="B32184" s="10">
        <v>42914.229166666664</v>
      </c>
      <c r="C32184">
        <v>50473.611622999997</v>
      </c>
      <c r="D32184">
        <v>20.015999999999998</v>
      </c>
    </row>
    <row r="32185" spans="1:4">
      <c r="A32185" t="s">
        <v>326</v>
      </c>
      <c r="B32185" s="10">
        <v>42914.239583333336</v>
      </c>
      <c r="C32185">
        <v>50473.621621999999</v>
      </c>
      <c r="D32185">
        <v>39.996000000000002</v>
      </c>
    </row>
    <row r="32186" spans="1:4">
      <c r="A32186" t="s">
        <v>326</v>
      </c>
      <c r="B32186" s="10">
        <v>42914.25</v>
      </c>
      <c r="C32186">
        <v>50473.626625999997</v>
      </c>
      <c r="D32186">
        <v>20.015999999999998</v>
      </c>
    </row>
    <row r="32187" spans="1:4">
      <c r="A32187" t="s">
        <v>326</v>
      </c>
      <c r="B32187" s="10">
        <v>42914.260416666664</v>
      </c>
      <c r="C32187">
        <v>50473.636624999999</v>
      </c>
      <c r="D32187">
        <v>39.996000000000002</v>
      </c>
    </row>
    <row r="32188" spans="1:4">
      <c r="A32188" t="s">
        <v>326</v>
      </c>
      <c r="B32188" s="10">
        <v>42914.270833333336</v>
      </c>
      <c r="C32188">
        <v>50473.651628</v>
      </c>
      <c r="D32188">
        <v>60.012</v>
      </c>
    </row>
    <row r="32189" spans="1:4">
      <c r="A32189" t="s">
        <v>326</v>
      </c>
      <c r="B32189" s="10">
        <v>42914.28125</v>
      </c>
      <c r="C32189">
        <v>50473.661627000001</v>
      </c>
      <c r="D32189">
        <v>39.996000000000002</v>
      </c>
    </row>
    <row r="32190" spans="1:4">
      <c r="A32190" t="s">
        <v>326</v>
      </c>
      <c r="B32190" s="10">
        <v>42914.291666666664</v>
      </c>
      <c r="C32190">
        <v>50473.666631</v>
      </c>
      <c r="D32190">
        <v>20.015999999999998</v>
      </c>
    </row>
    <row r="32191" spans="1:4">
      <c r="A32191" t="s">
        <v>326</v>
      </c>
      <c r="B32191" s="10">
        <v>42914.302083333336</v>
      </c>
      <c r="C32191">
        <v>50473.681634</v>
      </c>
      <c r="D32191">
        <v>60.012</v>
      </c>
    </row>
    <row r="32192" spans="1:4">
      <c r="A32192" t="s">
        <v>326</v>
      </c>
      <c r="B32192" s="10">
        <v>42914.3125</v>
      </c>
      <c r="C32192">
        <v>50473.741636999999</v>
      </c>
      <c r="D32192">
        <v>240.012</v>
      </c>
    </row>
    <row r="32193" spans="1:4">
      <c r="A32193" t="s">
        <v>326</v>
      </c>
      <c r="B32193" s="10">
        <v>42914.322916666664</v>
      </c>
      <c r="C32193">
        <v>50473.786636999997</v>
      </c>
      <c r="D32193">
        <v>180</v>
      </c>
    </row>
    <row r="32194" spans="1:4">
      <c r="A32194" t="s">
        <v>326</v>
      </c>
      <c r="B32194" s="10">
        <v>42914.333333333336</v>
      </c>
      <c r="C32194">
        <v>50473.891640000002</v>
      </c>
      <c r="D32194">
        <v>420.012</v>
      </c>
    </row>
    <row r="32195" spans="1:4">
      <c r="A32195" t="s">
        <v>326</v>
      </c>
      <c r="B32195" s="10">
        <v>42914.34375</v>
      </c>
      <c r="C32195">
        <v>50474.236637000002</v>
      </c>
      <c r="D32195">
        <v>1379.9880000000001</v>
      </c>
    </row>
    <row r="32196" spans="1:4">
      <c r="A32196" t="s">
        <v>326</v>
      </c>
      <c r="B32196" s="10">
        <v>42914.354166666664</v>
      </c>
      <c r="C32196">
        <v>50474.286640999999</v>
      </c>
      <c r="D32196">
        <v>200.01599999999999</v>
      </c>
    </row>
    <row r="32197" spans="1:4">
      <c r="A32197" t="s">
        <v>326</v>
      </c>
      <c r="B32197" s="10">
        <v>42914.364583333336</v>
      </c>
      <c r="C32197">
        <v>50474.341639999999</v>
      </c>
      <c r="D32197">
        <v>219.99600000000001</v>
      </c>
    </row>
    <row r="32198" spans="1:4">
      <c r="A32198" t="s">
        <v>326</v>
      </c>
      <c r="B32198" s="10">
        <v>42914.375</v>
      </c>
      <c r="C32198">
        <v>50474.406638</v>
      </c>
      <c r="D32198">
        <v>259.99200000000002</v>
      </c>
    </row>
    <row r="32199" spans="1:4">
      <c r="A32199" t="s">
        <v>326</v>
      </c>
      <c r="B32199" s="10">
        <v>42914.385416666664</v>
      </c>
      <c r="C32199">
        <v>50474.471636000002</v>
      </c>
      <c r="D32199">
        <v>259.99200000000002</v>
      </c>
    </row>
    <row r="32200" spans="1:4">
      <c r="A32200" t="s">
        <v>326</v>
      </c>
      <c r="B32200" s="10">
        <v>42914.395833333336</v>
      </c>
      <c r="C32200">
        <v>50474.541638000002</v>
      </c>
      <c r="D32200">
        <v>280.00799999999998</v>
      </c>
    </row>
    <row r="32201" spans="1:4">
      <c r="A32201" t="s">
        <v>326</v>
      </c>
      <c r="B32201" s="10">
        <v>42914.40625</v>
      </c>
      <c r="C32201">
        <v>50474.906642000002</v>
      </c>
      <c r="D32201">
        <v>1460.0160000000001</v>
      </c>
    </row>
    <row r="32202" spans="1:4">
      <c r="A32202" t="s">
        <v>326</v>
      </c>
      <c r="B32202" s="10">
        <v>42914.416666666664</v>
      </c>
      <c r="C32202">
        <v>50475.001645999997</v>
      </c>
      <c r="D32202">
        <v>380.01600000000002</v>
      </c>
    </row>
    <row r="32203" spans="1:4">
      <c r="A32203" t="s">
        <v>326</v>
      </c>
      <c r="B32203" s="10">
        <v>42914.427083333336</v>
      </c>
      <c r="C32203">
        <v>50475.086642000002</v>
      </c>
      <c r="D32203">
        <v>339.98399999999998</v>
      </c>
    </row>
    <row r="32204" spans="1:4">
      <c r="A32204" t="s">
        <v>326</v>
      </c>
      <c r="B32204" s="10">
        <v>42914.4375</v>
      </c>
      <c r="C32204">
        <v>50475.166642999997</v>
      </c>
      <c r="D32204">
        <v>320.00400000000002</v>
      </c>
    </row>
    <row r="32205" spans="1:4">
      <c r="A32205" t="s">
        <v>326</v>
      </c>
      <c r="B32205" s="10">
        <v>42914.447916666664</v>
      </c>
      <c r="C32205">
        <v>50475.24164</v>
      </c>
      <c r="D32205">
        <v>299.988</v>
      </c>
    </row>
    <row r="32206" spans="1:4">
      <c r="A32206" t="s">
        <v>326</v>
      </c>
      <c r="B32206" s="10">
        <v>42914.458333333336</v>
      </c>
      <c r="C32206">
        <v>50475.456640999997</v>
      </c>
      <c r="D32206">
        <v>860.00400000000002</v>
      </c>
    </row>
    <row r="32207" spans="1:4">
      <c r="A32207" t="s">
        <v>326</v>
      </c>
      <c r="B32207" s="10">
        <v>42914.46875</v>
      </c>
      <c r="C32207">
        <v>50475.876644000004</v>
      </c>
      <c r="D32207">
        <v>1680.0119999999999</v>
      </c>
    </row>
    <row r="32208" spans="1:4">
      <c r="A32208" t="s">
        <v>326</v>
      </c>
      <c r="B32208" s="10">
        <v>42914.479166666664</v>
      </c>
      <c r="C32208">
        <v>50476.181644999997</v>
      </c>
      <c r="D32208">
        <v>1220.0039999999999</v>
      </c>
    </row>
    <row r="32209" spans="1:4">
      <c r="A32209" t="s">
        <v>326</v>
      </c>
      <c r="B32209" s="10">
        <v>42914.489583333336</v>
      </c>
      <c r="C32209">
        <v>50476.381643000001</v>
      </c>
      <c r="D32209">
        <v>799.99199999999996</v>
      </c>
    </row>
    <row r="32210" spans="1:4">
      <c r="A32210" t="s">
        <v>326</v>
      </c>
      <c r="B32210" s="10">
        <v>42914.5</v>
      </c>
      <c r="C32210">
        <v>50476.566647</v>
      </c>
      <c r="D32210">
        <v>740.01599999999996</v>
      </c>
    </row>
    <row r="32211" spans="1:4">
      <c r="A32211" t="s">
        <v>326</v>
      </c>
      <c r="B32211" s="10">
        <v>42914.510416666664</v>
      </c>
      <c r="C32211">
        <v>50476.771649000002</v>
      </c>
      <c r="D32211">
        <v>820.00800000000004</v>
      </c>
    </row>
    <row r="32212" spans="1:4">
      <c r="A32212" t="s">
        <v>326</v>
      </c>
      <c r="B32212" s="10">
        <v>42914.520833333336</v>
      </c>
      <c r="C32212">
        <v>50476.986649999999</v>
      </c>
      <c r="D32212">
        <v>860.00400000000002</v>
      </c>
    </row>
    <row r="32213" spans="1:4">
      <c r="A32213" t="s">
        <v>326</v>
      </c>
      <c r="B32213" s="10">
        <v>42914.53125</v>
      </c>
      <c r="C32213">
        <v>50477.531653999999</v>
      </c>
      <c r="D32213">
        <v>2180.0160000000001</v>
      </c>
    </row>
    <row r="32214" spans="1:4">
      <c r="A32214" t="s">
        <v>326</v>
      </c>
      <c r="B32214" s="10">
        <v>42914.541666666664</v>
      </c>
      <c r="C32214">
        <v>50477.671657999999</v>
      </c>
      <c r="D32214">
        <v>560.01599999999996</v>
      </c>
    </row>
    <row r="32215" spans="1:4">
      <c r="A32215" t="s">
        <v>326</v>
      </c>
      <c r="B32215" s="10">
        <v>42914.552083333336</v>
      </c>
      <c r="C32215">
        <v>50477.771656999998</v>
      </c>
      <c r="D32215">
        <v>399.99599999999998</v>
      </c>
    </row>
    <row r="32216" spans="1:4">
      <c r="A32216" t="s">
        <v>326</v>
      </c>
      <c r="B32216" s="10">
        <v>42914.5625</v>
      </c>
      <c r="C32216">
        <v>50477.851658</v>
      </c>
      <c r="D32216">
        <v>320.00400000000002</v>
      </c>
    </row>
    <row r="32217" spans="1:4">
      <c r="A32217" t="s">
        <v>326</v>
      </c>
      <c r="B32217" s="10">
        <v>42914.572916666664</v>
      </c>
      <c r="C32217">
        <v>50477.931659000002</v>
      </c>
      <c r="D32217">
        <v>320.00400000000002</v>
      </c>
    </row>
    <row r="32218" spans="1:4">
      <c r="A32218" t="s">
        <v>326</v>
      </c>
      <c r="B32218" s="10">
        <v>42914.583333333336</v>
      </c>
      <c r="C32218">
        <v>50478.016654999999</v>
      </c>
      <c r="D32218">
        <v>339.98399999999998</v>
      </c>
    </row>
    <row r="32219" spans="1:4">
      <c r="A32219" t="s">
        <v>326</v>
      </c>
      <c r="B32219" s="10">
        <v>42914.59375</v>
      </c>
      <c r="C32219">
        <v>50478.091652000003</v>
      </c>
      <c r="D32219">
        <v>299.988</v>
      </c>
    </row>
    <row r="32220" spans="1:4">
      <c r="A32220" t="s">
        <v>326</v>
      </c>
      <c r="B32220" s="10">
        <v>42914.604166666664</v>
      </c>
      <c r="C32220">
        <v>50478.711652999998</v>
      </c>
      <c r="D32220">
        <v>2480.0039999999999</v>
      </c>
    </row>
    <row r="32221" spans="1:4">
      <c r="A32221" t="s">
        <v>326</v>
      </c>
      <c r="B32221" s="10">
        <v>42914.614583333336</v>
      </c>
      <c r="C32221">
        <v>50478.766651999998</v>
      </c>
      <c r="D32221">
        <v>219.99600000000001</v>
      </c>
    </row>
    <row r="32222" spans="1:4">
      <c r="A32222" t="s">
        <v>326</v>
      </c>
      <c r="B32222" s="10">
        <v>42914.625</v>
      </c>
      <c r="C32222">
        <v>50478.826654999997</v>
      </c>
      <c r="D32222">
        <v>240.012</v>
      </c>
    </row>
    <row r="32223" spans="1:4">
      <c r="A32223" t="s">
        <v>326</v>
      </c>
      <c r="B32223" s="10">
        <v>42914.635416666664</v>
      </c>
      <c r="C32223">
        <v>50478.881653999997</v>
      </c>
      <c r="D32223">
        <v>219.99600000000001</v>
      </c>
    </row>
    <row r="32224" spans="1:4">
      <c r="A32224" t="s">
        <v>326</v>
      </c>
      <c r="B32224" s="10">
        <v>42914.645833333336</v>
      </c>
      <c r="C32224">
        <v>50478.936652999997</v>
      </c>
      <c r="D32224">
        <v>219.99600000000001</v>
      </c>
    </row>
    <row r="32225" spans="1:4">
      <c r="A32225" t="s">
        <v>326</v>
      </c>
      <c r="B32225" s="10">
        <v>42914.65625</v>
      </c>
      <c r="C32225">
        <v>50479.111648999999</v>
      </c>
      <c r="D32225">
        <v>699.98400000000004</v>
      </c>
    </row>
    <row r="32226" spans="1:4">
      <c r="A32226" t="s">
        <v>326</v>
      </c>
      <c r="B32226" s="10">
        <v>42914.666666666664</v>
      </c>
      <c r="C32226">
        <v>50479.571647999997</v>
      </c>
      <c r="D32226">
        <v>1839.9960000000001</v>
      </c>
    </row>
    <row r="32227" spans="1:4">
      <c r="A32227" t="s">
        <v>326</v>
      </c>
      <c r="B32227" s="10">
        <v>42914.677083333336</v>
      </c>
      <c r="C32227">
        <v>50479.596649999999</v>
      </c>
      <c r="D32227">
        <v>100.008</v>
      </c>
    </row>
    <row r="32228" spans="1:4">
      <c r="A32228" t="s">
        <v>326</v>
      </c>
      <c r="B32228" s="10">
        <v>42914.6875</v>
      </c>
      <c r="C32228">
        <v>50479.616648000003</v>
      </c>
      <c r="D32228">
        <v>79.992000000000004</v>
      </c>
    </row>
    <row r="32229" spans="1:4">
      <c r="A32229" t="s">
        <v>326</v>
      </c>
      <c r="B32229" s="10">
        <v>42914.697916666664</v>
      </c>
      <c r="C32229">
        <v>50479.636645999999</v>
      </c>
      <c r="D32229">
        <v>79.992000000000004</v>
      </c>
    </row>
    <row r="32230" spans="1:4">
      <c r="A32230" t="s">
        <v>326</v>
      </c>
      <c r="B32230" s="10">
        <v>42914.708333333336</v>
      </c>
      <c r="C32230">
        <v>50479.661648000001</v>
      </c>
      <c r="D32230">
        <v>100.008</v>
      </c>
    </row>
    <row r="32231" spans="1:4">
      <c r="A32231" t="s">
        <v>326</v>
      </c>
      <c r="B32231" s="10">
        <v>42914.71875</v>
      </c>
      <c r="C32231">
        <v>50479.686650000003</v>
      </c>
      <c r="D32231">
        <v>100.008</v>
      </c>
    </row>
    <row r="32232" spans="1:4">
      <c r="A32232" t="s">
        <v>326</v>
      </c>
      <c r="B32232" s="10">
        <v>42914.729166666664</v>
      </c>
      <c r="C32232">
        <v>50479.706647999999</v>
      </c>
      <c r="D32232">
        <v>79.992000000000004</v>
      </c>
    </row>
    <row r="32233" spans="1:4">
      <c r="A32233" t="s">
        <v>326</v>
      </c>
      <c r="B32233" s="10">
        <v>42914.739583333336</v>
      </c>
      <c r="C32233">
        <v>50479.726646000003</v>
      </c>
      <c r="D32233">
        <v>79.992000000000004</v>
      </c>
    </row>
    <row r="32234" spans="1:4">
      <c r="A32234" t="s">
        <v>326</v>
      </c>
      <c r="B32234" s="10">
        <v>42914.75</v>
      </c>
      <c r="C32234">
        <v>50479.746643999999</v>
      </c>
      <c r="D32234">
        <v>79.992000000000004</v>
      </c>
    </row>
    <row r="32235" spans="1:4">
      <c r="A32235" t="s">
        <v>326</v>
      </c>
      <c r="B32235" s="10">
        <v>42914.760416666664</v>
      </c>
      <c r="C32235">
        <v>50479.766642000002</v>
      </c>
      <c r="D32235">
        <v>79.992000000000004</v>
      </c>
    </row>
    <row r="32236" spans="1:4">
      <c r="A32236" t="s">
        <v>326</v>
      </c>
      <c r="B32236" s="10">
        <v>42914.770833333336</v>
      </c>
      <c r="C32236">
        <v>50479.786639999998</v>
      </c>
      <c r="D32236">
        <v>79.992000000000004</v>
      </c>
    </row>
    <row r="32237" spans="1:4">
      <c r="A32237" t="s">
        <v>326</v>
      </c>
      <c r="B32237" s="10">
        <v>42914.78125</v>
      </c>
      <c r="C32237">
        <v>50479.806638000002</v>
      </c>
      <c r="D32237">
        <v>79.992000000000004</v>
      </c>
    </row>
    <row r="32238" spans="1:4">
      <c r="A32238" t="s">
        <v>326</v>
      </c>
      <c r="B32238" s="10">
        <v>42914.791666666664</v>
      </c>
      <c r="C32238">
        <v>50479.826635999998</v>
      </c>
      <c r="D32238">
        <v>79.992000000000004</v>
      </c>
    </row>
    <row r="32239" spans="1:4">
      <c r="A32239" t="s">
        <v>326</v>
      </c>
      <c r="B32239" s="10">
        <v>42914.802083333336</v>
      </c>
      <c r="C32239">
        <v>50479.846634000001</v>
      </c>
      <c r="D32239">
        <v>79.992000000000004</v>
      </c>
    </row>
    <row r="32240" spans="1:4">
      <c r="A32240" t="s">
        <v>326</v>
      </c>
      <c r="B32240" s="10">
        <v>42914.8125</v>
      </c>
      <c r="C32240">
        <v>50479.866631999997</v>
      </c>
      <c r="D32240">
        <v>79.992000000000004</v>
      </c>
    </row>
    <row r="32241" spans="1:4">
      <c r="A32241" t="s">
        <v>326</v>
      </c>
      <c r="B32241" s="10">
        <v>42914.822916666664</v>
      </c>
      <c r="C32241">
        <v>50479.886630000001</v>
      </c>
      <c r="D32241">
        <v>79.992000000000004</v>
      </c>
    </row>
    <row r="32242" spans="1:4">
      <c r="A32242" t="s">
        <v>326</v>
      </c>
      <c r="B32242" s="10">
        <v>42914.833333333336</v>
      </c>
      <c r="C32242">
        <v>50479.906627999997</v>
      </c>
      <c r="D32242">
        <v>79.992000000000004</v>
      </c>
    </row>
    <row r="32243" spans="1:4">
      <c r="A32243" t="s">
        <v>326</v>
      </c>
      <c r="B32243" s="10">
        <v>42914.84375</v>
      </c>
      <c r="C32243">
        <v>50479.926626</v>
      </c>
      <c r="D32243">
        <v>79.992000000000004</v>
      </c>
    </row>
    <row r="32244" spans="1:4">
      <c r="A32244" t="s">
        <v>326</v>
      </c>
      <c r="B32244" s="10">
        <v>42914.854166666664</v>
      </c>
      <c r="C32244">
        <v>50479.941629000001</v>
      </c>
      <c r="D32244">
        <v>60.012</v>
      </c>
    </row>
    <row r="32245" spans="1:4">
      <c r="A32245" t="s">
        <v>326</v>
      </c>
      <c r="B32245" s="10">
        <v>42914.864583333336</v>
      </c>
      <c r="C32245">
        <v>50479.981625</v>
      </c>
      <c r="D32245">
        <v>159.98400000000001</v>
      </c>
    </row>
    <row r="32246" spans="1:4">
      <c r="A32246" t="s">
        <v>326</v>
      </c>
      <c r="B32246" s="10">
        <v>42914.875</v>
      </c>
      <c r="C32246">
        <v>50479.996628000001</v>
      </c>
      <c r="D32246">
        <v>60.012</v>
      </c>
    </row>
    <row r="32247" spans="1:4">
      <c r="A32247" t="s">
        <v>326</v>
      </c>
      <c r="B32247" s="10">
        <v>42914.885416666664</v>
      </c>
      <c r="C32247">
        <v>50480.011631000001</v>
      </c>
      <c r="D32247">
        <v>60.012</v>
      </c>
    </row>
    <row r="32248" spans="1:4">
      <c r="A32248" t="s">
        <v>326</v>
      </c>
      <c r="B32248" s="10">
        <v>42914.895833333336</v>
      </c>
      <c r="C32248">
        <v>50480.026634000002</v>
      </c>
      <c r="D32248">
        <v>60.012</v>
      </c>
    </row>
    <row r="32249" spans="1:4">
      <c r="A32249" t="s">
        <v>326</v>
      </c>
      <c r="B32249" s="10">
        <v>42914.90625</v>
      </c>
      <c r="C32249">
        <v>50480.041637000002</v>
      </c>
      <c r="D32249">
        <v>60.012</v>
      </c>
    </row>
    <row r="32250" spans="1:4">
      <c r="A32250" t="s">
        <v>326</v>
      </c>
      <c r="B32250" s="10">
        <v>42914.916666666664</v>
      </c>
      <c r="C32250">
        <v>50480.056640000003</v>
      </c>
      <c r="D32250">
        <v>60.012</v>
      </c>
    </row>
    <row r="32251" spans="1:4">
      <c r="A32251" t="s">
        <v>326</v>
      </c>
      <c r="B32251" s="10">
        <v>42914.927083333336</v>
      </c>
      <c r="C32251">
        <v>50480.071643000003</v>
      </c>
      <c r="D32251">
        <v>60.012</v>
      </c>
    </row>
    <row r="32252" spans="1:4">
      <c r="A32252" t="s">
        <v>326</v>
      </c>
      <c r="B32252" s="10">
        <v>42914.9375</v>
      </c>
      <c r="C32252">
        <v>50480.581645999999</v>
      </c>
      <c r="D32252">
        <v>2040.0119999999999</v>
      </c>
    </row>
    <row r="32253" spans="1:4">
      <c r="A32253" t="s">
        <v>326</v>
      </c>
      <c r="B32253" s="10">
        <v>42914.947916666664</v>
      </c>
      <c r="C32253">
        <v>50480.591645</v>
      </c>
      <c r="D32253">
        <v>39.996000000000002</v>
      </c>
    </row>
    <row r="32254" spans="1:4">
      <c r="A32254" t="s">
        <v>326</v>
      </c>
      <c r="B32254" s="10">
        <v>42914.958333333336</v>
      </c>
      <c r="C32254">
        <v>50480.601644000002</v>
      </c>
      <c r="D32254">
        <v>39.996000000000002</v>
      </c>
    </row>
    <row r="32255" spans="1:4">
      <c r="A32255" t="s">
        <v>326</v>
      </c>
      <c r="B32255" s="10">
        <v>42914.96875</v>
      </c>
      <c r="C32255">
        <v>50480.616647000003</v>
      </c>
      <c r="D32255">
        <v>60.012</v>
      </c>
    </row>
    <row r="32256" spans="1:4">
      <c r="A32256" t="s">
        <v>326</v>
      </c>
      <c r="B32256" s="10">
        <v>42914.979166666664</v>
      </c>
      <c r="C32256">
        <v>50480.626645999997</v>
      </c>
      <c r="D32256">
        <v>39.996000000000002</v>
      </c>
    </row>
    <row r="32257" spans="1:4">
      <c r="A32257" t="s">
        <v>326</v>
      </c>
      <c r="B32257" s="10">
        <v>42914.989583333336</v>
      </c>
      <c r="C32257">
        <v>50480.636644999999</v>
      </c>
      <c r="D32257">
        <v>39.996000000000002</v>
      </c>
    </row>
    <row r="32258" spans="1:4">
      <c r="A32258" t="s">
        <v>326</v>
      </c>
      <c r="B32258" s="10">
        <v>42915</v>
      </c>
      <c r="C32258">
        <v>50480.644529999998</v>
      </c>
      <c r="D32258">
        <v>39.996000000000002</v>
      </c>
    </row>
    <row r="32259" spans="1:4">
      <c r="A32259" t="s">
        <v>326</v>
      </c>
      <c r="B32259" s="10">
        <v>42915.010416666664</v>
      </c>
      <c r="C32259">
        <v>50480.654528999999</v>
      </c>
      <c r="D32259">
        <v>39.996000000000002</v>
      </c>
    </row>
    <row r="32260" spans="1:4">
      <c r="A32260" t="s">
        <v>326</v>
      </c>
      <c r="B32260" s="10">
        <v>42915.020833333336</v>
      </c>
      <c r="C32260">
        <v>50480.669532</v>
      </c>
      <c r="D32260">
        <v>60.012</v>
      </c>
    </row>
    <row r="32261" spans="1:4">
      <c r="A32261" t="s">
        <v>326</v>
      </c>
      <c r="B32261" s="10">
        <v>42915.03125</v>
      </c>
      <c r="C32261">
        <v>50480.679531000002</v>
      </c>
      <c r="D32261">
        <v>39.996000000000002</v>
      </c>
    </row>
    <row r="32262" spans="1:4">
      <c r="A32262" t="s">
        <v>326</v>
      </c>
      <c r="B32262" s="10">
        <v>42915.041666666664</v>
      </c>
      <c r="C32262">
        <v>50480.694534000002</v>
      </c>
      <c r="D32262">
        <v>60.012</v>
      </c>
    </row>
    <row r="32263" spans="1:4">
      <c r="A32263" t="s">
        <v>326</v>
      </c>
      <c r="B32263" s="10">
        <v>42915.052083333336</v>
      </c>
      <c r="C32263">
        <v>50480.704532999996</v>
      </c>
      <c r="D32263">
        <v>39.996000000000002</v>
      </c>
    </row>
    <row r="32264" spans="1:4">
      <c r="A32264" t="s">
        <v>326</v>
      </c>
      <c r="B32264" s="10">
        <v>42915.0625</v>
      </c>
      <c r="C32264">
        <v>50480.714531999998</v>
      </c>
      <c r="D32264">
        <v>39.996000000000002</v>
      </c>
    </row>
    <row r="32265" spans="1:4">
      <c r="A32265" t="s">
        <v>326</v>
      </c>
      <c r="B32265" s="10">
        <v>42915.072916666664</v>
      </c>
      <c r="C32265">
        <v>50480.729534999999</v>
      </c>
      <c r="D32265">
        <v>60.012</v>
      </c>
    </row>
    <row r="32266" spans="1:4">
      <c r="A32266" t="s">
        <v>326</v>
      </c>
      <c r="B32266" s="10">
        <v>42915.083333333336</v>
      </c>
      <c r="C32266">
        <v>50480.739534</v>
      </c>
      <c r="D32266">
        <v>39.996000000000002</v>
      </c>
    </row>
    <row r="32267" spans="1:4">
      <c r="A32267" t="s">
        <v>326</v>
      </c>
      <c r="B32267" s="10">
        <v>42915.09375</v>
      </c>
      <c r="C32267">
        <v>50480.749533000002</v>
      </c>
      <c r="D32267">
        <v>39.996000000000002</v>
      </c>
    </row>
    <row r="32268" spans="1:4">
      <c r="A32268" t="s">
        <v>326</v>
      </c>
      <c r="B32268" s="10">
        <v>42915.104166666664</v>
      </c>
      <c r="C32268">
        <v>50480.764536000002</v>
      </c>
      <c r="D32268">
        <v>60.012</v>
      </c>
    </row>
    <row r="32269" spans="1:4">
      <c r="A32269" t="s">
        <v>326</v>
      </c>
      <c r="B32269" s="10">
        <v>42915.114583333336</v>
      </c>
      <c r="C32269">
        <v>50480.774534999997</v>
      </c>
      <c r="D32269">
        <v>39.996000000000002</v>
      </c>
    </row>
    <row r="32270" spans="1:4">
      <c r="A32270" t="s">
        <v>326</v>
      </c>
      <c r="B32270" s="10">
        <v>42915.125</v>
      </c>
      <c r="C32270">
        <v>50480.784533999999</v>
      </c>
      <c r="D32270">
        <v>39.996000000000002</v>
      </c>
    </row>
    <row r="32271" spans="1:4">
      <c r="A32271" t="s">
        <v>326</v>
      </c>
      <c r="B32271" s="10">
        <v>42915.135416666664</v>
      </c>
      <c r="C32271">
        <v>50480.794533</v>
      </c>
      <c r="D32271">
        <v>39.996000000000002</v>
      </c>
    </row>
    <row r="32272" spans="1:4">
      <c r="A32272" t="s">
        <v>326</v>
      </c>
      <c r="B32272" s="10">
        <v>42915.145833333336</v>
      </c>
      <c r="C32272">
        <v>50480.804532000002</v>
      </c>
      <c r="D32272">
        <v>39.996000000000002</v>
      </c>
    </row>
    <row r="32273" spans="1:4">
      <c r="A32273" t="s">
        <v>326</v>
      </c>
      <c r="B32273" s="10">
        <v>42915.15625</v>
      </c>
      <c r="C32273">
        <v>50480.819535000002</v>
      </c>
      <c r="D32273">
        <v>60.012</v>
      </c>
    </row>
    <row r="32274" spans="1:4">
      <c r="A32274" t="s">
        <v>326</v>
      </c>
      <c r="B32274" s="10">
        <v>42915.166666666664</v>
      </c>
      <c r="C32274">
        <v>50480.829533999997</v>
      </c>
      <c r="D32274">
        <v>39.996000000000002</v>
      </c>
    </row>
    <row r="32275" spans="1:4">
      <c r="A32275" t="s">
        <v>326</v>
      </c>
      <c r="B32275" s="10">
        <v>42915.177083333336</v>
      </c>
      <c r="C32275">
        <v>50480.839532999998</v>
      </c>
      <c r="D32275">
        <v>39.996000000000002</v>
      </c>
    </row>
    <row r="32276" spans="1:4">
      <c r="A32276" t="s">
        <v>326</v>
      </c>
      <c r="B32276" s="10">
        <v>42915.1875</v>
      </c>
      <c r="C32276">
        <v>50480.849532</v>
      </c>
      <c r="D32276">
        <v>39.996000000000002</v>
      </c>
    </row>
    <row r="32277" spans="1:4">
      <c r="A32277" t="s">
        <v>326</v>
      </c>
      <c r="B32277" s="10">
        <v>42915.197916666664</v>
      </c>
      <c r="C32277">
        <v>50480.859531000002</v>
      </c>
      <c r="D32277">
        <v>39.996000000000002</v>
      </c>
    </row>
    <row r="32278" spans="1:4">
      <c r="A32278" t="s">
        <v>326</v>
      </c>
      <c r="B32278" s="10">
        <v>42915.208333333336</v>
      </c>
      <c r="C32278">
        <v>50480.869530000004</v>
      </c>
      <c r="D32278">
        <v>39.996000000000002</v>
      </c>
    </row>
    <row r="32279" spans="1:4">
      <c r="A32279" t="s">
        <v>326</v>
      </c>
      <c r="B32279" s="10">
        <v>42915.21875</v>
      </c>
      <c r="C32279">
        <v>50480.879528999998</v>
      </c>
      <c r="D32279">
        <v>39.996000000000002</v>
      </c>
    </row>
    <row r="32280" spans="1:4">
      <c r="A32280" t="s">
        <v>326</v>
      </c>
      <c r="B32280" s="10">
        <v>42915.229166666664</v>
      </c>
      <c r="C32280">
        <v>50480.889528</v>
      </c>
      <c r="D32280">
        <v>39.996000000000002</v>
      </c>
    </row>
    <row r="32281" spans="1:4">
      <c r="A32281" t="s">
        <v>326</v>
      </c>
      <c r="B32281" s="10">
        <v>42915.239583333336</v>
      </c>
      <c r="C32281">
        <v>50480.899527000001</v>
      </c>
      <c r="D32281">
        <v>39.996000000000002</v>
      </c>
    </row>
    <row r="32282" spans="1:4">
      <c r="A32282" t="s">
        <v>326</v>
      </c>
      <c r="B32282" s="10">
        <v>42915.25</v>
      </c>
      <c r="C32282">
        <v>50480.909526000003</v>
      </c>
      <c r="D32282">
        <v>39.996000000000002</v>
      </c>
    </row>
    <row r="32283" spans="1:4">
      <c r="A32283" t="s">
        <v>326</v>
      </c>
      <c r="B32283" s="10">
        <v>42915.260416666664</v>
      </c>
      <c r="C32283">
        <v>50480.924529000004</v>
      </c>
      <c r="D32283">
        <v>60.012</v>
      </c>
    </row>
    <row r="32284" spans="1:4">
      <c r="A32284" t="s">
        <v>326</v>
      </c>
      <c r="B32284" s="10">
        <v>42915.270833333336</v>
      </c>
      <c r="C32284">
        <v>50480.934527999998</v>
      </c>
      <c r="D32284">
        <v>39.996000000000002</v>
      </c>
    </row>
    <row r="32285" spans="1:4">
      <c r="A32285" t="s">
        <v>326</v>
      </c>
      <c r="B32285" s="10">
        <v>42915.28125</v>
      </c>
      <c r="C32285">
        <v>50480.944527</v>
      </c>
      <c r="D32285">
        <v>39.996000000000002</v>
      </c>
    </row>
    <row r="32286" spans="1:4">
      <c r="A32286" t="s">
        <v>326</v>
      </c>
      <c r="B32286" s="10">
        <v>42915.291666666664</v>
      </c>
      <c r="C32286">
        <v>50480.954526000001</v>
      </c>
      <c r="D32286">
        <v>39.996000000000002</v>
      </c>
    </row>
    <row r="32287" spans="1:4">
      <c r="A32287" t="s">
        <v>326</v>
      </c>
      <c r="B32287" s="10">
        <v>42915.302083333336</v>
      </c>
      <c r="C32287">
        <v>50480.964525000003</v>
      </c>
      <c r="D32287">
        <v>39.996000000000002</v>
      </c>
    </row>
    <row r="32288" spans="1:4">
      <c r="A32288" t="s">
        <v>326</v>
      </c>
      <c r="B32288" s="10">
        <v>42915.3125</v>
      </c>
      <c r="C32288">
        <v>50481.489522000003</v>
      </c>
      <c r="D32288">
        <v>2099.9879999999998</v>
      </c>
    </row>
    <row r="32289" spans="1:4">
      <c r="A32289" t="s">
        <v>326</v>
      </c>
      <c r="B32289" s="10">
        <v>42915.322916666664</v>
      </c>
      <c r="C32289">
        <v>50481.504524999997</v>
      </c>
      <c r="D32289">
        <v>60.012</v>
      </c>
    </row>
    <row r="32290" spans="1:4">
      <c r="A32290" t="s">
        <v>326</v>
      </c>
      <c r="B32290" s="10">
        <v>42915.333333333336</v>
      </c>
      <c r="C32290">
        <v>50481.529526999999</v>
      </c>
      <c r="D32290">
        <v>100.008</v>
      </c>
    </row>
    <row r="32291" spans="1:4">
      <c r="A32291" t="s">
        <v>326</v>
      </c>
      <c r="B32291" s="10">
        <v>42915.34375</v>
      </c>
      <c r="C32291">
        <v>50481.544529999999</v>
      </c>
      <c r="D32291">
        <v>60.012</v>
      </c>
    </row>
    <row r="32292" spans="1:4">
      <c r="A32292" t="s">
        <v>326</v>
      </c>
      <c r="B32292" s="10">
        <v>42915.354166666664</v>
      </c>
      <c r="C32292">
        <v>50481.569532000001</v>
      </c>
      <c r="D32292">
        <v>100.008</v>
      </c>
    </row>
    <row r="32293" spans="1:4">
      <c r="A32293" t="s">
        <v>326</v>
      </c>
      <c r="B32293" s="10">
        <v>42915.364583333336</v>
      </c>
      <c r="C32293">
        <v>50481.589529999997</v>
      </c>
      <c r="D32293">
        <v>79.992000000000004</v>
      </c>
    </row>
    <row r="32294" spans="1:4">
      <c r="A32294" t="s">
        <v>326</v>
      </c>
      <c r="B32294" s="10">
        <v>42915.375</v>
      </c>
      <c r="C32294">
        <v>50481.604532999998</v>
      </c>
      <c r="D32294">
        <v>60.012</v>
      </c>
    </row>
    <row r="32295" spans="1:4">
      <c r="A32295" t="s">
        <v>326</v>
      </c>
      <c r="B32295" s="10">
        <v>42915.385416666664</v>
      </c>
      <c r="C32295">
        <v>50482.044534000001</v>
      </c>
      <c r="D32295">
        <v>1760.0039999999999</v>
      </c>
    </row>
    <row r="32296" spans="1:4">
      <c r="A32296" t="s">
        <v>326</v>
      </c>
      <c r="B32296" s="10">
        <v>42915.395833333336</v>
      </c>
      <c r="C32296">
        <v>50482.244531999997</v>
      </c>
      <c r="D32296">
        <v>799.99199999999996</v>
      </c>
    </row>
    <row r="32297" spans="1:4">
      <c r="A32297" t="s">
        <v>326</v>
      </c>
      <c r="B32297" s="10">
        <v>42915.40625</v>
      </c>
      <c r="C32297">
        <v>50482.304535000003</v>
      </c>
      <c r="D32297">
        <v>240.012</v>
      </c>
    </row>
    <row r="32298" spans="1:4">
      <c r="A32298" t="s">
        <v>326</v>
      </c>
      <c r="B32298" s="10">
        <v>42915.416666666664</v>
      </c>
      <c r="C32298">
        <v>50482.364538000002</v>
      </c>
      <c r="D32298">
        <v>240.012</v>
      </c>
    </row>
    <row r="32299" spans="1:4">
      <c r="A32299" t="s">
        <v>326</v>
      </c>
      <c r="B32299" s="10">
        <v>42915.427083333336</v>
      </c>
      <c r="C32299">
        <v>50482.439534999998</v>
      </c>
      <c r="D32299">
        <v>299.988</v>
      </c>
    </row>
    <row r="32300" spans="1:4">
      <c r="A32300" t="s">
        <v>326</v>
      </c>
      <c r="B32300" s="10">
        <v>42915.4375</v>
      </c>
      <c r="C32300">
        <v>50482.514532000001</v>
      </c>
      <c r="D32300">
        <v>299.988</v>
      </c>
    </row>
    <row r="32301" spans="1:4">
      <c r="A32301" t="s">
        <v>326</v>
      </c>
      <c r="B32301" s="10">
        <v>42915.447916666664</v>
      </c>
      <c r="C32301">
        <v>50483.109531000002</v>
      </c>
      <c r="D32301">
        <v>2379.9960000000001</v>
      </c>
    </row>
    <row r="32302" spans="1:4">
      <c r="A32302" t="s">
        <v>326</v>
      </c>
      <c r="B32302" s="10">
        <v>42915.458333333336</v>
      </c>
      <c r="C32302">
        <v>50483.184527999998</v>
      </c>
      <c r="D32302">
        <v>299.988</v>
      </c>
    </row>
    <row r="32303" spans="1:4">
      <c r="A32303" t="s">
        <v>326</v>
      </c>
      <c r="B32303" s="10">
        <v>42915.46875</v>
      </c>
      <c r="C32303">
        <v>50483.254529999998</v>
      </c>
      <c r="D32303">
        <v>280.00799999999998</v>
      </c>
    </row>
    <row r="32304" spans="1:4">
      <c r="A32304" t="s">
        <v>326</v>
      </c>
      <c r="B32304" s="10">
        <v>42915.479166666664</v>
      </c>
      <c r="C32304">
        <v>50483.324531999999</v>
      </c>
      <c r="D32304">
        <v>280.00799999999998</v>
      </c>
    </row>
    <row r="32305" spans="1:4">
      <c r="A32305" t="s">
        <v>326</v>
      </c>
      <c r="B32305" s="10">
        <v>42915.489583333336</v>
      </c>
      <c r="C32305">
        <v>50483.38953</v>
      </c>
      <c r="D32305">
        <v>259.99200000000002</v>
      </c>
    </row>
    <row r="32306" spans="1:4">
      <c r="A32306" t="s">
        <v>326</v>
      </c>
      <c r="B32306" s="10">
        <v>42915.5</v>
      </c>
      <c r="C32306">
        <v>50483.444529</v>
      </c>
      <c r="D32306">
        <v>219.99600000000001</v>
      </c>
    </row>
    <row r="32307" spans="1:4">
      <c r="A32307" t="s">
        <v>326</v>
      </c>
      <c r="B32307" s="10">
        <v>42915.510416666664</v>
      </c>
      <c r="C32307">
        <v>50483.489528999999</v>
      </c>
      <c r="D32307">
        <v>180</v>
      </c>
    </row>
    <row r="32308" spans="1:4">
      <c r="A32308" t="s">
        <v>326</v>
      </c>
      <c r="B32308" s="10">
        <v>42915.520833333336</v>
      </c>
      <c r="C32308">
        <v>50484.039528000001</v>
      </c>
      <c r="D32308">
        <v>2199.9960000000001</v>
      </c>
    </row>
    <row r="32309" spans="1:4">
      <c r="A32309" t="s">
        <v>326</v>
      </c>
      <c r="B32309" s="10">
        <v>42915.53125</v>
      </c>
      <c r="C32309">
        <v>50484.069524999999</v>
      </c>
      <c r="D32309">
        <v>119.988</v>
      </c>
    </row>
    <row r="32310" spans="1:4">
      <c r="A32310" t="s">
        <v>326</v>
      </c>
      <c r="B32310" s="10">
        <v>42915.541666666664</v>
      </c>
      <c r="C32310">
        <v>50484.099521999997</v>
      </c>
      <c r="D32310">
        <v>119.988</v>
      </c>
    </row>
    <row r="32311" spans="1:4">
      <c r="A32311" t="s">
        <v>326</v>
      </c>
      <c r="B32311" s="10">
        <v>42915.552083333336</v>
      </c>
      <c r="C32311">
        <v>50484.129519000002</v>
      </c>
      <c r="D32311">
        <v>119.988</v>
      </c>
    </row>
    <row r="32312" spans="1:4">
      <c r="A32312" t="s">
        <v>326</v>
      </c>
      <c r="B32312" s="10">
        <v>42915.5625</v>
      </c>
      <c r="C32312">
        <v>50484.164519999998</v>
      </c>
      <c r="D32312">
        <v>140.00399999999999</v>
      </c>
    </row>
    <row r="32313" spans="1:4">
      <c r="A32313" t="s">
        <v>326</v>
      </c>
      <c r="B32313" s="10">
        <v>42915.572916666664</v>
      </c>
      <c r="C32313">
        <v>50484.214524000003</v>
      </c>
      <c r="D32313">
        <v>200.01599999999999</v>
      </c>
    </row>
    <row r="32314" spans="1:4">
      <c r="A32314" t="s">
        <v>326</v>
      </c>
      <c r="B32314" s="10">
        <v>42915.583333333336</v>
      </c>
      <c r="C32314">
        <v>50484.259524000001</v>
      </c>
      <c r="D32314">
        <v>180</v>
      </c>
    </row>
    <row r="32315" spans="1:4">
      <c r="A32315" t="s">
        <v>326</v>
      </c>
      <c r="B32315" s="10">
        <v>42915.59375</v>
      </c>
      <c r="C32315">
        <v>50484.829521</v>
      </c>
      <c r="D32315">
        <v>2279.9879999999998</v>
      </c>
    </row>
    <row r="32316" spans="1:4">
      <c r="A32316" t="s">
        <v>326</v>
      </c>
      <c r="B32316" s="10">
        <v>42915.604166666664</v>
      </c>
      <c r="C32316">
        <v>50484.889523999998</v>
      </c>
      <c r="D32316">
        <v>240.012</v>
      </c>
    </row>
    <row r="32317" spans="1:4">
      <c r="A32317" t="s">
        <v>326</v>
      </c>
      <c r="B32317" s="10">
        <v>42915.614583333336</v>
      </c>
      <c r="C32317">
        <v>50484.954522</v>
      </c>
      <c r="D32317">
        <v>259.99200000000002</v>
      </c>
    </row>
    <row r="32318" spans="1:4">
      <c r="A32318" t="s">
        <v>326</v>
      </c>
      <c r="B32318" s="10">
        <v>42915.625</v>
      </c>
      <c r="C32318">
        <v>50485.019520000002</v>
      </c>
      <c r="D32318">
        <v>259.99200000000002</v>
      </c>
    </row>
    <row r="32319" spans="1:4">
      <c r="A32319" t="s">
        <v>326</v>
      </c>
      <c r="B32319" s="10">
        <v>42915.635416666664</v>
      </c>
      <c r="C32319">
        <v>50485.084518000003</v>
      </c>
      <c r="D32319">
        <v>259.99200000000002</v>
      </c>
    </row>
    <row r="32320" spans="1:4">
      <c r="A32320" t="s">
        <v>326</v>
      </c>
      <c r="B32320" s="10">
        <v>42915.645833333336</v>
      </c>
      <c r="C32320">
        <v>50485.164518999998</v>
      </c>
      <c r="D32320">
        <v>320.00400000000002</v>
      </c>
    </row>
    <row r="32321" spans="1:4">
      <c r="A32321" t="s">
        <v>326</v>
      </c>
      <c r="B32321" s="10">
        <v>42915.65625</v>
      </c>
      <c r="C32321">
        <v>50485.539521999999</v>
      </c>
      <c r="D32321">
        <v>1500.0119999999999</v>
      </c>
    </row>
    <row r="32322" spans="1:4">
      <c r="A32322" t="s">
        <v>326</v>
      </c>
      <c r="B32322" s="10">
        <v>42915.666666666664</v>
      </c>
      <c r="C32322">
        <v>50485.844523</v>
      </c>
      <c r="D32322">
        <v>1220.0039999999999</v>
      </c>
    </row>
    <row r="32323" spans="1:4">
      <c r="A32323" t="s">
        <v>326</v>
      </c>
      <c r="B32323" s="10">
        <v>42915.677083333336</v>
      </c>
      <c r="C32323">
        <v>50485.919520000003</v>
      </c>
      <c r="D32323">
        <v>299.988</v>
      </c>
    </row>
    <row r="32324" spans="1:4">
      <c r="A32324" t="s">
        <v>326</v>
      </c>
      <c r="B32324" s="10">
        <v>42915.6875</v>
      </c>
      <c r="C32324">
        <v>50485.984517999997</v>
      </c>
      <c r="D32324">
        <v>259.99200000000002</v>
      </c>
    </row>
    <row r="32325" spans="1:4">
      <c r="A32325" t="s">
        <v>326</v>
      </c>
      <c r="B32325" s="10">
        <v>42915.697916666664</v>
      </c>
      <c r="C32325">
        <v>50486.039516999997</v>
      </c>
      <c r="D32325">
        <v>219.99600000000001</v>
      </c>
    </row>
    <row r="32326" spans="1:4">
      <c r="A32326" t="s">
        <v>326</v>
      </c>
      <c r="B32326" s="10">
        <v>42915.708333333336</v>
      </c>
      <c r="C32326">
        <v>50486.094515999997</v>
      </c>
      <c r="D32326">
        <v>219.99600000000001</v>
      </c>
    </row>
    <row r="32327" spans="1:4">
      <c r="A32327" t="s">
        <v>326</v>
      </c>
      <c r="B32327" s="10">
        <v>42915.71875</v>
      </c>
      <c r="C32327">
        <v>50486.134511999997</v>
      </c>
      <c r="D32327">
        <v>159.98400000000001</v>
      </c>
    </row>
    <row r="32328" spans="1:4">
      <c r="A32328" t="s">
        <v>326</v>
      </c>
      <c r="B32328" s="10">
        <v>42915.729166666664</v>
      </c>
      <c r="C32328">
        <v>50486.169513000001</v>
      </c>
      <c r="D32328">
        <v>140.00399999999999</v>
      </c>
    </row>
    <row r="32329" spans="1:4">
      <c r="A32329" t="s">
        <v>326</v>
      </c>
      <c r="B32329" s="10">
        <v>42915.739583333336</v>
      </c>
      <c r="C32329">
        <v>50486.204513999997</v>
      </c>
      <c r="D32329">
        <v>140.00399999999999</v>
      </c>
    </row>
    <row r="32330" spans="1:4">
      <c r="A32330" t="s">
        <v>326</v>
      </c>
      <c r="B32330" s="10">
        <v>42915.75</v>
      </c>
      <c r="C32330">
        <v>50486.234511000002</v>
      </c>
      <c r="D32330">
        <v>119.988</v>
      </c>
    </row>
    <row r="32331" spans="1:4">
      <c r="A32331" t="s">
        <v>326</v>
      </c>
      <c r="B32331" s="10">
        <v>42915.760416666664</v>
      </c>
      <c r="C32331">
        <v>50486.259512999997</v>
      </c>
      <c r="D32331">
        <v>100.008</v>
      </c>
    </row>
    <row r="32332" spans="1:4">
      <c r="A32332" t="s">
        <v>326</v>
      </c>
      <c r="B32332" s="10">
        <v>42915.770833333336</v>
      </c>
      <c r="C32332">
        <v>50486.284514999999</v>
      </c>
      <c r="D32332">
        <v>100.008</v>
      </c>
    </row>
    <row r="32333" spans="1:4">
      <c r="A32333" t="s">
        <v>326</v>
      </c>
      <c r="B32333" s="10">
        <v>42915.78125</v>
      </c>
      <c r="C32333">
        <v>50486.304513000003</v>
      </c>
      <c r="D32333">
        <v>79.992000000000004</v>
      </c>
    </row>
    <row r="32334" spans="1:4">
      <c r="A32334" t="s">
        <v>326</v>
      </c>
      <c r="B32334" s="10">
        <v>42915.791666666664</v>
      </c>
      <c r="C32334">
        <v>50486.324510999999</v>
      </c>
      <c r="D32334">
        <v>79.992000000000004</v>
      </c>
    </row>
    <row r="32335" spans="1:4">
      <c r="A32335" t="s">
        <v>326</v>
      </c>
      <c r="B32335" s="10">
        <v>42915.802083333336</v>
      </c>
      <c r="C32335">
        <v>50486.344509000002</v>
      </c>
      <c r="D32335">
        <v>79.992000000000004</v>
      </c>
    </row>
    <row r="32336" spans="1:4">
      <c r="A32336" t="s">
        <v>326</v>
      </c>
      <c r="B32336" s="10">
        <v>42915.8125</v>
      </c>
      <c r="C32336">
        <v>50486.364506999998</v>
      </c>
      <c r="D32336">
        <v>79.992000000000004</v>
      </c>
    </row>
    <row r="32337" spans="1:4">
      <c r="A32337" t="s">
        <v>326</v>
      </c>
      <c r="B32337" s="10">
        <v>42915.822916666664</v>
      </c>
      <c r="C32337">
        <v>50486.379509999999</v>
      </c>
      <c r="D32337">
        <v>60.012</v>
      </c>
    </row>
    <row r="32338" spans="1:4">
      <c r="A32338" t="s">
        <v>326</v>
      </c>
      <c r="B32338" s="10">
        <v>42915.833333333336</v>
      </c>
      <c r="C32338">
        <v>50486.394512999999</v>
      </c>
      <c r="D32338">
        <v>60.012</v>
      </c>
    </row>
    <row r="32339" spans="1:4">
      <c r="A32339" t="s">
        <v>326</v>
      </c>
      <c r="B32339" s="10">
        <v>42915.84375</v>
      </c>
      <c r="C32339">
        <v>50486.409516</v>
      </c>
      <c r="D32339">
        <v>60.012</v>
      </c>
    </row>
    <row r="32340" spans="1:4">
      <c r="A32340" t="s">
        <v>326</v>
      </c>
      <c r="B32340" s="10">
        <v>42915.854166666664</v>
      </c>
      <c r="C32340">
        <v>50486.424519</v>
      </c>
      <c r="D32340">
        <v>60.012</v>
      </c>
    </row>
    <row r="32341" spans="1:4">
      <c r="A32341" t="s">
        <v>326</v>
      </c>
      <c r="B32341" s="10">
        <v>42915.864583333336</v>
      </c>
      <c r="C32341">
        <v>50486.464515</v>
      </c>
      <c r="D32341">
        <v>159.98400000000001</v>
      </c>
    </row>
    <row r="32342" spans="1:4">
      <c r="A32342" t="s">
        <v>326</v>
      </c>
      <c r="B32342" s="10">
        <v>42915.875</v>
      </c>
      <c r="C32342">
        <v>50486.469518999998</v>
      </c>
      <c r="D32342">
        <v>20.015999999999998</v>
      </c>
    </row>
    <row r="32343" spans="1:4">
      <c r="A32343" t="s">
        <v>326</v>
      </c>
      <c r="B32343" s="10">
        <v>42915.885416666664</v>
      </c>
      <c r="C32343">
        <v>50486.474522999997</v>
      </c>
      <c r="D32343">
        <v>20.015999999999998</v>
      </c>
    </row>
    <row r="32344" spans="1:4">
      <c r="A32344" t="s">
        <v>326</v>
      </c>
      <c r="B32344" s="10">
        <v>42915.895833333336</v>
      </c>
      <c r="C32344">
        <v>50486.479527000003</v>
      </c>
      <c r="D32344">
        <v>20.015999999999998</v>
      </c>
    </row>
    <row r="32345" spans="1:4">
      <c r="A32345" t="s">
        <v>326</v>
      </c>
      <c r="B32345" s="10">
        <v>42915.90625</v>
      </c>
      <c r="C32345">
        <v>50486.489525999998</v>
      </c>
      <c r="D32345">
        <v>39.996000000000002</v>
      </c>
    </row>
    <row r="32346" spans="1:4">
      <c r="A32346" t="s">
        <v>326</v>
      </c>
      <c r="B32346" s="10">
        <v>42915.916666666664</v>
      </c>
      <c r="C32346">
        <v>50486.494530000004</v>
      </c>
      <c r="D32346">
        <v>20.015999999999998</v>
      </c>
    </row>
    <row r="32347" spans="1:4">
      <c r="A32347" t="s">
        <v>326</v>
      </c>
      <c r="B32347" s="10">
        <v>42915.927083333336</v>
      </c>
      <c r="C32347">
        <v>50486.499534000002</v>
      </c>
      <c r="D32347">
        <v>20.015999999999998</v>
      </c>
    </row>
    <row r="32348" spans="1:4">
      <c r="A32348" t="s">
        <v>326</v>
      </c>
      <c r="B32348" s="10">
        <v>42915.9375</v>
      </c>
      <c r="C32348">
        <v>50486.504538000001</v>
      </c>
      <c r="D32348">
        <v>20.015999999999998</v>
      </c>
    </row>
    <row r="32349" spans="1:4">
      <c r="A32349" t="s">
        <v>326</v>
      </c>
      <c r="B32349" s="10">
        <v>42915.947916666664</v>
      </c>
      <c r="C32349">
        <v>50486.514537000003</v>
      </c>
      <c r="D32349">
        <v>39.996000000000002</v>
      </c>
    </row>
    <row r="32350" spans="1:4">
      <c r="A32350" t="s">
        <v>326</v>
      </c>
      <c r="B32350" s="10">
        <v>42915.958333333336</v>
      </c>
      <c r="C32350">
        <v>50486.519541000001</v>
      </c>
      <c r="D32350">
        <v>20.015999999999998</v>
      </c>
    </row>
    <row r="32351" spans="1:4">
      <c r="A32351" t="s">
        <v>326</v>
      </c>
      <c r="B32351" s="10">
        <v>42915.96875</v>
      </c>
      <c r="C32351">
        <v>50486.524545</v>
      </c>
      <c r="D32351">
        <v>20.015999999999998</v>
      </c>
    </row>
    <row r="32352" spans="1:4">
      <c r="A32352" t="s">
        <v>326</v>
      </c>
      <c r="B32352" s="10">
        <v>42915.979166666664</v>
      </c>
      <c r="C32352">
        <v>50486.529548999999</v>
      </c>
      <c r="D32352">
        <v>20.015999999999998</v>
      </c>
    </row>
    <row r="32353" spans="1:4">
      <c r="A32353" t="s">
        <v>326</v>
      </c>
      <c r="B32353" s="10">
        <v>42915.989583333336</v>
      </c>
      <c r="C32353">
        <v>50486.539548000001</v>
      </c>
      <c r="D32353">
        <v>39.996000000000002</v>
      </c>
    </row>
    <row r="32354" spans="1:4">
      <c r="A32354" t="s">
        <v>326</v>
      </c>
      <c r="B32354" s="10">
        <v>42916</v>
      </c>
      <c r="C32354">
        <v>50486.542970000002</v>
      </c>
      <c r="D32354">
        <v>20.015999999999998</v>
      </c>
    </row>
    <row r="32355" spans="1:4">
      <c r="A32355" t="s">
        <v>326</v>
      </c>
      <c r="B32355" s="10">
        <v>42916.010416666664</v>
      </c>
      <c r="C32355">
        <v>50486.547974000001</v>
      </c>
      <c r="D32355">
        <v>20.015999999999998</v>
      </c>
    </row>
    <row r="32356" spans="1:4">
      <c r="A32356" t="s">
        <v>326</v>
      </c>
      <c r="B32356" s="10">
        <v>42916.020833333336</v>
      </c>
      <c r="C32356">
        <v>50486.552978</v>
      </c>
      <c r="D32356">
        <v>20.015999999999998</v>
      </c>
    </row>
    <row r="32357" spans="1:4">
      <c r="A32357" t="s">
        <v>326</v>
      </c>
      <c r="B32357" s="10">
        <v>42916.03125</v>
      </c>
      <c r="C32357">
        <v>50486.557981999998</v>
      </c>
      <c r="D32357">
        <v>20.015999999999998</v>
      </c>
    </row>
    <row r="32358" spans="1:4">
      <c r="A32358" t="s">
        <v>326</v>
      </c>
      <c r="B32358" s="10">
        <v>42916.041666666664</v>
      </c>
      <c r="C32358">
        <v>50486.567981</v>
      </c>
      <c r="D32358">
        <v>39.996000000000002</v>
      </c>
    </row>
    <row r="32359" spans="1:4">
      <c r="A32359" t="s">
        <v>326</v>
      </c>
      <c r="B32359" s="10">
        <v>42916.052083333336</v>
      </c>
      <c r="C32359">
        <v>50486.572984999999</v>
      </c>
      <c r="D32359">
        <v>20.015999999999998</v>
      </c>
    </row>
    <row r="32360" spans="1:4">
      <c r="A32360" t="s">
        <v>326</v>
      </c>
      <c r="B32360" s="10">
        <v>42916.0625</v>
      </c>
      <c r="C32360">
        <v>50486.577988999998</v>
      </c>
      <c r="D32360">
        <v>20.015999999999998</v>
      </c>
    </row>
    <row r="32361" spans="1:4">
      <c r="A32361" t="s">
        <v>326</v>
      </c>
      <c r="B32361" s="10">
        <v>42916.072916666664</v>
      </c>
      <c r="C32361">
        <v>50486.857988000003</v>
      </c>
      <c r="D32361">
        <v>1119.9960000000001</v>
      </c>
    </row>
    <row r="32362" spans="1:4">
      <c r="A32362" t="s">
        <v>326</v>
      </c>
      <c r="B32362" s="10">
        <v>42916.083333333336</v>
      </c>
      <c r="C32362">
        <v>50487.097991000002</v>
      </c>
      <c r="D32362">
        <v>960.01199999999994</v>
      </c>
    </row>
    <row r="32363" spans="1:4">
      <c r="A32363" t="s">
        <v>326</v>
      </c>
      <c r="B32363" s="10">
        <v>42916.09375</v>
      </c>
      <c r="C32363">
        <v>50487.102995000001</v>
      </c>
      <c r="D32363">
        <v>20.015999999999998</v>
      </c>
    </row>
    <row r="32364" spans="1:4">
      <c r="A32364" t="s">
        <v>326</v>
      </c>
      <c r="B32364" s="10">
        <v>42916.104166666664</v>
      </c>
      <c r="C32364">
        <v>50487.107999</v>
      </c>
      <c r="D32364">
        <v>20.015999999999998</v>
      </c>
    </row>
    <row r="32365" spans="1:4">
      <c r="A32365" t="s">
        <v>326</v>
      </c>
      <c r="B32365" s="10">
        <v>42916.114583333336</v>
      </c>
      <c r="C32365">
        <v>50487.117998000002</v>
      </c>
      <c r="D32365">
        <v>39.996000000000002</v>
      </c>
    </row>
    <row r="32366" spans="1:4">
      <c r="A32366" t="s">
        <v>326</v>
      </c>
      <c r="B32366" s="10">
        <v>42916.125</v>
      </c>
      <c r="C32366">
        <v>50487.123002</v>
      </c>
      <c r="D32366">
        <v>20.015999999999998</v>
      </c>
    </row>
    <row r="32367" spans="1:4">
      <c r="A32367" t="s">
        <v>326</v>
      </c>
      <c r="B32367" s="10">
        <v>42916.135416666664</v>
      </c>
      <c r="C32367">
        <v>50487.128005999999</v>
      </c>
      <c r="D32367">
        <v>20.015999999999998</v>
      </c>
    </row>
    <row r="32368" spans="1:4">
      <c r="A32368" t="s">
        <v>326</v>
      </c>
      <c r="B32368" s="10">
        <v>42916.145833333336</v>
      </c>
      <c r="C32368">
        <v>50487.133009999998</v>
      </c>
      <c r="D32368">
        <v>20.015999999999998</v>
      </c>
    </row>
    <row r="32369" spans="1:4">
      <c r="A32369" t="s">
        <v>326</v>
      </c>
      <c r="B32369" s="10">
        <v>42916.15625</v>
      </c>
      <c r="C32369">
        <v>50487.138013999996</v>
      </c>
      <c r="D32369">
        <v>20.015999999999998</v>
      </c>
    </row>
    <row r="32370" spans="1:4">
      <c r="A32370" t="s">
        <v>326</v>
      </c>
      <c r="B32370" s="10">
        <v>42916.166666666664</v>
      </c>
      <c r="C32370">
        <v>50487.148012999998</v>
      </c>
      <c r="D32370">
        <v>39.996000000000002</v>
      </c>
    </row>
    <row r="32371" spans="1:4">
      <c r="A32371" t="s">
        <v>326</v>
      </c>
      <c r="B32371" s="10">
        <v>42916.177083333336</v>
      </c>
      <c r="C32371">
        <v>50487.153016999997</v>
      </c>
      <c r="D32371">
        <v>20.015999999999998</v>
      </c>
    </row>
    <row r="32372" spans="1:4">
      <c r="A32372" t="s">
        <v>326</v>
      </c>
      <c r="B32372" s="10">
        <v>42916.1875</v>
      </c>
      <c r="C32372">
        <v>50487.158021000003</v>
      </c>
      <c r="D32372">
        <v>20.015999999999998</v>
      </c>
    </row>
    <row r="32373" spans="1:4">
      <c r="A32373" t="s">
        <v>326</v>
      </c>
      <c r="B32373" s="10">
        <v>42916.197916666664</v>
      </c>
      <c r="C32373">
        <v>50487.163025000002</v>
      </c>
      <c r="D32373">
        <v>20.015999999999998</v>
      </c>
    </row>
    <row r="32374" spans="1:4">
      <c r="A32374" t="s">
        <v>326</v>
      </c>
      <c r="B32374" s="10">
        <v>42916.208333333336</v>
      </c>
      <c r="C32374">
        <v>50487.173024000003</v>
      </c>
      <c r="D32374">
        <v>39.996000000000002</v>
      </c>
    </row>
    <row r="32375" spans="1:4">
      <c r="A32375" t="s">
        <v>326</v>
      </c>
      <c r="B32375" s="10">
        <v>42916.21875</v>
      </c>
      <c r="C32375">
        <v>50487.178028000002</v>
      </c>
      <c r="D32375">
        <v>20.015999999999998</v>
      </c>
    </row>
    <row r="32376" spans="1:4">
      <c r="A32376" t="s">
        <v>326</v>
      </c>
      <c r="B32376" s="10">
        <v>42916.229166666664</v>
      </c>
      <c r="C32376">
        <v>50487.188026999997</v>
      </c>
      <c r="D32376">
        <v>39.996000000000002</v>
      </c>
    </row>
    <row r="32377" spans="1:4">
      <c r="A32377" t="s">
        <v>326</v>
      </c>
      <c r="B32377" s="10">
        <v>42916.239583333336</v>
      </c>
      <c r="C32377">
        <v>50487.193031000003</v>
      </c>
      <c r="D32377">
        <v>20.015999999999998</v>
      </c>
    </row>
    <row r="32378" spans="1:4">
      <c r="A32378" t="s">
        <v>326</v>
      </c>
      <c r="B32378" s="10">
        <v>42916.25</v>
      </c>
      <c r="C32378">
        <v>50487.203029999997</v>
      </c>
      <c r="D32378">
        <v>39.996000000000002</v>
      </c>
    </row>
    <row r="32379" spans="1:4">
      <c r="A32379" t="s">
        <v>326</v>
      </c>
      <c r="B32379" s="10">
        <v>42916.260416666664</v>
      </c>
      <c r="C32379">
        <v>50487.218032999997</v>
      </c>
      <c r="D32379">
        <v>60.012</v>
      </c>
    </row>
    <row r="32380" spans="1:4">
      <c r="A32380" t="s">
        <v>326</v>
      </c>
      <c r="B32380" s="10">
        <v>42916.270833333336</v>
      </c>
      <c r="C32380">
        <v>50487.223037000003</v>
      </c>
      <c r="D32380">
        <v>20.015999999999998</v>
      </c>
    </row>
    <row r="32381" spans="1:4">
      <c r="A32381" t="s">
        <v>326</v>
      </c>
      <c r="B32381" s="10">
        <v>42916.28125</v>
      </c>
      <c r="C32381">
        <v>50487.228041000002</v>
      </c>
      <c r="D32381">
        <v>20.015999999999998</v>
      </c>
    </row>
    <row r="32382" spans="1:4">
      <c r="A32382" t="s">
        <v>326</v>
      </c>
      <c r="B32382" s="10">
        <v>42916.291666666664</v>
      </c>
      <c r="C32382">
        <v>50487.238039999997</v>
      </c>
      <c r="D32382">
        <v>39.996000000000002</v>
      </c>
    </row>
    <row r="32383" spans="1:4">
      <c r="A32383" t="s">
        <v>326</v>
      </c>
      <c r="B32383" s="10">
        <v>42916.302083333336</v>
      </c>
      <c r="C32383">
        <v>50487.253042999997</v>
      </c>
      <c r="D32383">
        <v>60.012</v>
      </c>
    </row>
    <row r="32384" spans="1:4">
      <c r="A32384" t="s">
        <v>326</v>
      </c>
      <c r="B32384" s="10">
        <v>42916.3125</v>
      </c>
      <c r="C32384">
        <v>50487.263041999999</v>
      </c>
      <c r="D32384">
        <v>39.996000000000002</v>
      </c>
    </row>
    <row r="32385" spans="1:4">
      <c r="A32385" t="s">
        <v>326</v>
      </c>
      <c r="B32385" s="10">
        <v>42916.322916666664</v>
      </c>
      <c r="C32385">
        <v>50487.293038999996</v>
      </c>
      <c r="D32385">
        <v>119.988</v>
      </c>
    </row>
    <row r="32386" spans="1:4">
      <c r="A32386" t="s">
        <v>326</v>
      </c>
      <c r="B32386" s="10">
        <v>42916.333333333336</v>
      </c>
      <c r="C32386">
        <v>50487.318040999999</v>
      </c>
      <c r="D32386">
        <v>100.008</v>
      </c>
    </row>
    <row r="32387" spans="1:4">
      <c r="A32387" t="s">
        <v>326</v>
      </c>
      <c r="B32387" s="10">
        <v>42916.34375</v>
      </c>
      <c r="C32387">
        <v>50487.338039000002</v>
      </c>
      <c r="D32387">
        <v>79.992000000000004</v>
      </c>
    </row>
    <row r="32388" spans="1:4">
      <c r="A32388" t="s">
        <v>326</v>
      </c>
      <c r="B32388" s="10">
        <v>42916.354166666664</v>
      </c>
      <c r="C32388">
        <v>50487.733039999999</v>
      </c>
      <c r="D32388">
        <v>1580.0039999999999</v>
      </c>
    </row>
    <row r="32389" spans="1:4">
      <c r="A32389" t="s">
        <v>326</v>
      </c>
      <c r="B32389" s="10">
        <v>42916.364583333336</v>
      </c>
      <c r="C32389">
        <v>50487.908036000001</v>
      </c>
      <c r="D32389">
        <v>699.98400000000004</v>
      </c>
    </row>
    <row r="32390" spans="1:4">
      <c r="A32390" t="s">
        <v>326</v>
      </c>
      <c r="B32390" s="10">
        <v>42916.375</v>
      </c>
      <c r="C32390">
        <v>50487.943036999997</v>
      </c>
      <c r="D32390">
        <v>140.00399999999999</v>
      </c>
    </row>
    <row r="32391" spans="1:4">
      <c r="A32391" t="s">
        <v>326</v>
      </c>
      <c r="B32391" s="10">
        <v>42916.385416666664</v>
      </c>
      <c r="C32391">
        <v>50487.983032999997</v>
      </c>
      <c r="D32391">
        <v>159.98400000000001</v>
      </c>
    </row>
    <row r="32392" spans="1:4">
      <c r="A32392" t="s">
        <v>326</v>
      </c>
      <c r="B32392" s="10">
        <v>42916.395833333336</v>
      </c>
      <c r="C32392">
        <v>50488.063033999999</v>
      </c>
      <c r="D32392">
        <v>320.00400000000002</v>
      </c>
    </row>
    <row r="32393" spans="1:4">
      <c r="A32393" t="s">
        <v>326</v>
      </c>
      <c r="B32393" s="10">
        <v>42916.40625</v>
      </c>
      <c r="C32393">
        <v>50488.148029999997</v>
      </c>
      <c r="D32393">
        <v>339.98399999999998</v>
      </c>
    </row>
    <row r="32394" spans="1:4">
      <c r="A32394" t="s">
        <v>326</v>
      </c>
      <c r="B32394" s="10">
        <v>42916.416666666664</v>
      </c>
      <c r="C32394">
        <v>50488.763027000001</v>
      </c>
      <c r="D32394">
        <v>2459.9879999999998</v>
      </c>
    </row>
    <row r="32395" spans="1:4">
      <c r="A32395" t="s">
        <v>326</v>
      </c>
      <c r="B32395" s="10">
        <v>42916.427083333336</v>
      </c>
      <c r="C32395">
        <v>50488.873025000001</v>
      </c>
      <c r="D32395">
        <v>439.99200000000002</v>
      </c>
    </row>
    <row r="32396" spans="1:4">
      <c r="A32396" t="s">
        <v>326</v>
      </c>
      <c r="B32396" s="10">
        <v>42916.4375</v>
      </c>
      <c r="C32396">
        <v>50488.978027999998</v>
      </c>
      <c r="D32396">
        <v>420.012</v>
      </c>
    </row>
    <row r="32397" spans="1:4">
      <c r="A32397" t="s">
        <v>326</v>
      </c>
      <c r="B32397" s="10">
        <v>42916.447916666664</v>
      </c>
      <c r="C32397">
        <v>50489.063024000003</v>
      </c>
      <c r="D32397">
        <v>339.98399999999998</v>
      </c>
    </row>
    <row r="32398" spans="1:4">
      <c r="A32398" t="s">
        <v>326</v>
      </c>
      <c r="B32398" s="10">
        <v>42916.458333333336</v>
      </c>
      <c r="C32398">
        <v>50489.143024999998</v>
      </c>
      <c r="D32398">
        <v>320.00400000000002</v>
      </c>
    </row>
    <row r="32399" spans="1:4">
      <c r="A32399" t="s">
        <v>326</v>
      </c>
      <c r="B32399" s="10">
        <v>42916.46875</v>
      </c>
      <c r="C32399">
        <v>50489.753026999999</v>
      </c>
      <c r="D32399">
        <v>2440.0079999999998</v>
      </c>
    </row>
    <row r="32400" spans="1:4">
      <c r="A32400" t="s">
        <v>326</v>
      </c>
      <c r="B32400" s="10">
        <v>42916.479166666664</v>
      </c>
      <c r="C32400">
        <v>50489.818025</v>
      </c>
      <c r="D32400">
        <v>259.99200000000002</v>
      </c>
    </row>
    <row r="32401" spans="1:4">
      <c r="A32401" t="s">
        <v>326</v>
      </c>
      <c r="B32401" s="10">
        <v>42916.489583333336</v>
      </c>
      <c r="C32401">
        <v>50489.883023000002</v>
      </c>
      <c r="D32401">
        <v>259.99200000000002</v>
      </c>
    </row>
    <row r="32402" spans="1:4">
      <c r="A32402" t="s">
        <v>326</v>
      </c>
      <c r="B32402" s="10">
        <v>42916.5</v>
      </c>
      <c r="C32402">
        <v>50489.953025000003</v>
      </c>
      <c r="D32402">
        <v>280.00799999999998</v>
      </c>
    </row>
    <row r="32403" spans="1:4">
      <c r="A32403" t="s">
        <v>326</v>
      </c>
      <c r="B32403" s="10">
        <v>42916.510416666664</v>
      </c>
      <c r="C32403">
        <v>50490.018022999997</v>
      </c>
      <c r="D32403">
        <v>259.99200000000002</v>
      </c>
    </row>
    <row r="32404" spans="1:4">
      <c r="A32404" t="s">
        <v>326</v>
      </c>
      <c r="B32404" s="10">
        <v>42916.520833333336</v>
      </c>
      <c r="C32404">
        <v>50490.078026000003</v>
      </c>
      <c r="D32404">
        <v>240.012</v>
      </c>
    </row>
    <row r="32405" spans="1:4">
      <c r="A32405" t="s">
        <v>326</v>
      </c>
      <c r="B32405" s="10">
        <v>42916.53125</v>
      </c>
      <c r="C32405">
        <v>50490.558022999998</v>
      </c>
      <c r="D32405">
        <v>1919.9880000000001</v>
      </c>
    </row>
    <row r="32406" spans="1:4">
      <c r="A32406" t="s">
        <v>326</v>
      </c>
      <c r="B32406" s="10">
        <v>42916.541666666664</v>
      </c>
      <c r="C32406">
        <v>50490.723019999998</v>
      </c>
      <c r="D32406">
        <v>659.98800000000006</v>
      </c>
    </row>
    <row r="32407" spans="1:4">
      <c r="A32407" t="s">
        <v>326</v>
      </c>
      <c r="B32407" s="10">
        <v>42916.552083333336</v>
      </c>
      <c r="C32407">
        <v>50490.768020000003</v>
      </c>
      <c r="D32407">
        <v>180</v>
      </c>
    </row>
    <row r="32408" spans="1:4">
      <c r="A32408" t="s">
        <v>326</v>
      </c>
      <c r="B32408" s="10">
        <v>42916.5625</v>
      </c>
      <c r="C32408">
        <v>50490.803021</v>
      </c>
      <c r="D32408">
        <v>140.00399999999999</v>
      </c>
    </row>
    <row r="32409" spans="1:4">
      <c r="A32409" t="s">
        <v>326</v>
      </c>
      <c r="B32409" s="10">
        <v>42916.572916666664</v>
      </c>
      <c r="C32409">
        <v>50490.833017999998</v>
      </c>
      <c r="D32409">
        <v>119.988</v>
      </c>
    </row>
    <row r="32410" spans="1:4">
      <c r="A32410" t="s">
        <v>326</v>
      </c>
      <c r="B32410" s="10">
        <v>42916.583333333336</v>
      </c>
      <c r="C32410">
        <v>50490.85802</v>
      </c>
      <c r="D32410">
        <v>100.008</v>
      </c>
    </row>
    <row r="32411" spans="1:4">
      <c r="A32411" t="s">
        <v>326</v>
      </c>
      <c r="B32411" s="10">
        <v>42916.59375</v>
      </c>
      <c r="C32411">
        <v>50491.388020999999</v>
      </c>
      <c r="D32411">
        <v>2120.0039999999999</v>
      </c>
    </row>
    <row r="32412" spans="1:4">
      <c r="A32412" t="s">
        <v>326</v>
      </c>
      <c r="B32412" s="10">
        <v>42916.604166666664</v>
      </c>
      <c r="C32412">
        <v>50491.468022000001</v>
      </c>
      <c r="D32412">
        <v>320.00400000000002</v>
      </c>
    </row>
    <row r="32413" spans="1:4">
      <c r="A32413" t="s">
        <v>326</v>
      </c>
      <c r="B32413" s="10">
        <v>42916.614583333336</v>
      </c>
      <c r="C32413">
        <v>50491.488019999997</v>
      </c>
      <c r="D32413">
        <v>79.992000000000004</v>
      </c>
    </row>
    <row r="32414" spans="1:4">
      <c r="A32414" t="s">
        <v>326</v>
      </c>
      <c r="B32414" s="10">
        <v>42916.625</v>
      </c>
      <c r="C32414">
        <v>50491.513021999999</v>
      </c>
      <c r="D32414">
        <v>100.008</v>
      </c>
    </row>
    <row r="32415" spans="1:4">
      <c r="A32415" t="s">
        <v>326</v>
      </c>
      <c r="B32415" s="10">
        <v>42916.635416666664</v>
      </c>
      <c r="C32415">
        <v>50491.538024000001</v>
      </c>
      <c r="D32415">
        <v>100.008</v>
      </c>
    </row>
    <row r="32416" spans="1:4">
      <c r="A32416" t="s">
        <v>326</v>
      </c>
      <c r="B32416" s="10">
        <v>42916.645833333336</v>
      </c>
      <c r="C32416">
        <v>50491.568020999999</v>
      </c>
      <c r="D32416">
        <v>119.988</v>
      </c>
    </row>
    <row r="32417" spans="1:4">
      <c r="A32417" t="s">
        <v>326</v>
      </c>
      <c r="B32417" s="10">
        <v>42916.65625</v>
      </c>
      <c r="C32417">
        <v>50491.588019000003</v>
      </c>
      <c r="D32417">
        <v>79.992000000000004</v>
      </c>
    </row>
    <row r="32418" spans="1:4">
      <c r="A32418" t="s">
        <v>326</v>
      </c>
      <c r="B32418" s="10">
        <v>42916.666666666664</v>
      </c>
      <c r="C32418">
        <v>50491.613020999997</v>
      </c>
      <c r="D32418">
        <v>100.008</v>
      </c>
    </row>
    <row r="32419" spans="1:4">
      <c r="A32419" t="s">
        <v>326</v>
      </c>
      <c r="B32419" s="10">
        <v>42916.677083333336</v>
      </c>
      <c r="C32419">
        <v>50492.16302</v>
      </c>
      <c r="D32419">
        <v>2199.9960000000001</v>
      </c>
    </row>
    <row r="32420" spans="1:4">
      <c r="A32420" t="s">
        <v>326</v>
      </c>
      <c r="B32420" s="10">
        <v>42916.6875</v>
      </c>
      <c r="C32420">
        <v>50492.198020999997</v>
      </c>
      <c r="D32420">
        <v>140.00399999999999</v>
      </c>
    </row>
    <row r="32421" spans="1:4">
      <c r="A32421" t="s">
        <v>326</v>
      </c>
      <c r="B32421" s="10">
        <v>42916.697916666664</v>
      </c>
      <c r="C32421">
        <v>50492.233022</v>
      </c>
      <c r="D32421">
        <v>140.00399999999999</v>
      </c>
    </row>
    <row r="32422" spans="1:4">
      <c r="A32422" t="s">
        <v>326</v>
      </c>
      <c r="B32422" s="10">
        <v>42916.708333333336</v>
      </c>
      <c r="C32422">
        <v>50492.268022999997</v>
      </c>
      <c r="D32422">
        <v>140.00399999999999</v>
      </c>
    </row>
    <row r="32423" spans="1:4">
      <c r="A32423" t="s">
        <v>326</v>
      </c>
      <c r="B32423" s="10">
        <v>42916.71875</v>
      </c>
      <c r="C32423">
        <v>50492.298020000002</v>
      </c>
      <c r="D32423">
        <v>119.988</v>
      </c>
    </row>
    <row r="32424" spans="1:4">
      <c r="A32424" t="s">
        <v>326</v>
      </c>
      <c r="B32424" s="10">
        <v>42916.729166666664</v>
      </c>
      <c r="C32424">
        <v>50492.333020999999</v>
      </c>
      <c r="D32424">
        <v>140.00399999999999</v>
      </c>
    </row>
    <row r="32425" spans="1:4">
      <c r="A32425" t="s">
        <v>326</v>
      </c>
      <c r="B32425" s="10">
        <v>42916.739583333336</v>
      </c>
      <c r="C32425">
        <v>50492.363017999996</v>
      </c>
      <c r="D32425">
        <v>119.988</v>
      </c>
    </row>
    <row r="32426" spans="1:4">
      <c r="A32426" t="s">
        <v>326</v>
      </c>
      <c r="B32426" s="10">
        <v>42916.75</v>
      </c>
      <c r="C32426">
        <v>50492.393015000001</v>
      </c>
      <c r="D32426">
        <v>119.988</v>
      </c>
    </row>
    <row r="32427" spans="1:4">
      <c r="A32427" t="s">
        <v>326</v>
      </c>
      <c r="B32427" s="10">
        <v>42916.760416666664</v>
      </c>
      <c r="C32427">
        <v>50492.423011999999</v>
      </c>
      <c r="D32427">
        <v>119.988</v>
      </c>
    </row>
    <row r="32428" spans="1:4">
      <c r="A32428" t="s">
        <v>326</v>
      </c>
      <c r="B32428" s="10">
        <v>42916.770833333336</v>
      </c>
      <c r="C32428">
        <v>50492.453008999997</v>
      </c>
      <c r="D32428">
        <v>119.988</v>
      </c>
    </row>
    <row r="32429" spans="1:4">
      <c r="A32429" t="s">
        <v>326</v>
      </c>
      <c r="B32429" s="10">
        <v>42916.78125</v>
      </c>
      <c r="C32429">
        <v>50492.478010999999</v>
      </c>
      <c r="D32429">
        <v>100.008</v>
      </c>
    </row>
    <row r="32430" spans="1:4">
      <c r="A32430" t="s">
        <v>326</v>
      </c>
      <c r="B32430" s="10">
        <v>42916.791666666664</v>
      </c>
      <c r="C32430">
        <v>50492.508007999997</v>
      </c>
      <c r="D32430">
        <v>119.988</v>
      </c>
    </row>
    <row r="32431" spans="1:4">
      <c r="A32431" t="s">
        <v>326</v>
      </c>
      <c r="B32431" s="10">
        <v>42916.802083333336</v>
      </c>
      <c r="C32431">
        <v>50492.533009999999</v>
      </c>
      <c r="D32431">
        <v>100.008</v>
      </c>
    </row>
    <row r="32432" spans="1:4">
      <c r="A32432" t="s">
        <v>326</v>
      </c>
      <c r="B32432" s="10">
        <v>42916.8125</v>
      </c>
      <c r="C32432">
        <v>50492.558012000001</v>
      </c>
      <c r="D32432">
        <v>100.008</v>
      </c>
    </row>
    <row r="32433" spans="1:4">
      <c r="A32433" t="s">
        <v>326</v>
      </c>
      <c r="B32433" s="10">
        <v>42916.822916666664</v>
      </c>
      <c r="C32433">
        <v>50492.583014000003</v>
      </c>
      <c r="D32433">
        <v>100.008</v>
      </c>
    </row>
    <row r="32434" spans="1:4">
      <c r="A32434" t="s">
        <v>326</v>
      </c>
      <c r="B32434" s="10">
        <v>42916.833333333336</v>
      </c>
      <c r="C32434">
        <v>50492.603012</v>
      </c>
      <c r="D32434">
        <v>79.992000000000004</v>
      </c>
    </row>
    <row r="32435" spans="1:4">
      <c r="A32435" t="s">
        <v>326</v>
      </c>
      <c r="B32435" s="10">
        <v>42916.84375</v>
      </c>
      <c r="C32435">
        <v>50492.628014000002</v>
      </c>
      <c r="D32435">
        <v>100.008</v>
      </c>
    </row>
    <row r="32436" spans="1:4">
      <c r="A32436" t="s">
        <v>326</v>
      </c>
      <c r="B32436" s="10">
        <v>42916.854166666664</v>
      </c>
      <c r="C32436">
        <v>50492.648011999998</v>
      </c>
      <c r="D32436">
        <v>79.992000000000004</v>
      </c>
    </row>
    <row r="32437" spans="1:4">
      <c r="A32437" t="s">
        <v>326</v>
      </c>
      <c r="B32437" s="10">
        <v>42916.864583333336</v>
      </c>
      <c r="C32437">
        <v>50492.693012000003</v>
      </c>
      <c r="D32437">
        <v>180</v>
      </c>
    </row>
    <row r="32438" spans="1:4">
      <c r="A32438" t="s">
        <v>326</v>
      </c>
      <c r="B32438" s="10">
        <v>42916.875</v>
      </c>
      <c r="C32438">
        <v>50492.713009999999</v>
      </c>
      <c r="D32438">
        <v>79.992000000000004</v>
      </c>
    </row>
    <row r="32439" spans="1:4">
      <c r="A32439" t="s">
        <v>326</v>
      </c>
      <c r="B32439" s="10">
        <v>42916.885416666664</v>
      </c>
      <c r="C32439">
        <v>50492.728013</v>
      </c>
      <c r="D32439">
        <v>60.012</v>
      </c>
    </row>
    <row r="32440" spans="1:4">
      <c r="A32440" t="s">
        <v>326</v>
      </c>
      <c r="B32440" s="10">
        <v>42916.895833333336</v>
      </c>
      <c r="C32440">
        <v>50492.748011000003</v>
      </c>
      <c r="D32440">
        <v>79.992000000000004</v>
      </c>
    </row>
    <row r="32441" spans="1:4">
      <c r="A32441" t="s">
        <v>326</v>
      </c>
      <c r="B32441" s="10">
        <v>42916.90625</v>
      </c>
      <c r="C32441">
        <v>50492.763013999996</v>
      </c>
      <c r="D32441">
        <v>60.012</v>
      </c>
    </row>
    <row r="32442" spans="1:4">
      <c r="A32442" t="s">
        <v>326</v>
      </c>
      <c r="B32442" s="10">
        <v>42916.916666666664</v>
      </c>
      <c r="C32442">
        <v>50492.778016999997</v>
      </c>
      <c r="D32442">
        <v>60.012</v>
      </c>
    </row>
    <row r="32443" spans="1:4">
      <c r="A32443" t="s">
        <v>326</v>
      </c>
      <c r="B32443" s="10">
        <v>42916.927083333336</v>
      </c>
      <c r="C32443">
        <v>50492.798015</v>
      </c>
      <c r="D32443">
        <v>79.992000000000004</v>
      </c>
    </row>
    <row r="32444" spans="1:4">
      <c r="A32444" t="s">
        <v>326</v>
      </c>
      <c r="B32444" s="10">
        <v>42916.9375</v>
      </c>
      <c r="C32444">
        <v>50492.813018000001</v>
      </c>
      <c r="D32444">
        <v>60.012</v>
      </c>
    </row>
    <row r="32445" spans="1:4">
      <c r="A32445" t="s">
        <v>326</v>
      </c>
      <c r="B32445" s="10">
        <v>42916.947916666664</v>
      </c>
      <c r="C32445">
        <v>50492.833015999997</v>
      </c>
      <c r="D32445">
        <v>79.992000000000004</v>
      </c>
    </row>
    <row r="32446" spans="1:4">
      <c r="A32446" t="s">
        <v>326</v>
      </c>
      <c r="B32446" s="10">
        <v>42916.958333333336</v>
      </c>
      <c r="C32446">
        <v>50492.848018999997</v>
      </c>
      <c r="D32446">
        <v>60.012</v>
      </c>
    </row>
    <row r="32447" spans="1:4">
      <c r="A32447" t="s">
        <v>326</v>
      </c>
      <c r="B32447" s="10">
        <v>42916.96875</v>
      </c>
      <c r="C32447">
        <v>50492.863021999998</v>
      </c>
      <c r="D32447">
        <v>60.012</v>
      </c>
    </row>
    <row r="32448" spans="1:4">
      <c r="A32448" t="s">
        <v>326</v>
      </c>
      <c r="B32448" s="10">
        <v>42916.979166666664</v>
      </c>
      <c r="C32448">
        <v>50492.883020000001</v>
      </c>
      <c r="D32448">
        <v>79.992000000000004</v>
      </c>
    </row>
    <row r="32449" spans="1:4">
      <c r="A32449" t="s">
        <v>326</v>
      </c>
      <c r="B32449" s="10">
        <v>42916.989583333336</v>
      </c>
      <c r="C32449">
        <v>50492.898023000002</v>
      </c>
      <c r="D32449">
        <v>60.012</v>
      </c>
    </row>
    <row r="32450" spans="1:4">
      <c r="A32450" t="s">
        <v>326</v>
      </c>
      <c r="B32450" s="10">
        <v>42917</v>
      </c>
      <c r="C32450">
        <v>50492.914060000003</v>
      </c>
      <c r="D32450">
        <v>60.012</v>
      </c>
    </row>
    <row r="32451" spans="1:4">
      <c r="A32451" t="s">
        <v>326</v>
      </c>
      <c r="B32451" s="10">
        <v>42917.010416666664</v>
      </c>
      <c r="C32451">
        <v>50492.929063000003</v>
      </c>
      <c r="D32451">
        <v>60.012</v>
      </c>
    </row>
    <row r="32452" spans="1:4">
      <c r="A32452" t="s">
        <v>326</v>
      </c>
      <c r="B32452" s="10">
        <v>42917.020833333336</v>
      </c>
      <c r="C32452">
        <v>50492.949060999999</v>
      </c>
      <c r="D32452">
        <v>79.992000000000004</v>
      </c>
    </row>
    <row r="32453" spans="1:4">
      <c r="A32453" t="s">
        <v>326</v>
      </c>
      <c r="B32453" s="10">
        <v>42917.03125</v>
      </c>
      <c r="C32453">
        <v>50492.964064</v>
      </c>
      <c r="D32453">
        <v>60.012</v>
      </c>
    </row>
    <row r="32454" spans="1:4">
      <c r="A32454" t="s">
        <v>326</v>
      </c>
      <c r="B32454" s="10">
        <v>42917.041666666664</v>
      </c>
      <c r="C32454">
        <v>50492.979067</v>
      </c>
      <c r="D32454">
        <v>60.012</v>
      </c>
    </row>
    <row r="32455" spans="1:4">
      <c r="A32455" t="s">
        <v>326</v>
      </c>
      <c r="B32455" s="10">
        <v>42917.052083333336</v>
      </c>
      <c r="C32455">
        <v>50492.999065000004</v>
      </c>
      <c r="D32455">
        <v>79.992000000000004</v>
      </c>
    </row>
    <row r="32456" spans="1:4">
      <c r="A32456" t="s">
        <v>326</v>
      </c>
      <c r="B32456" s="10">
        <v>42917.0625</v>
      </c>
      <c r="C32456">
        <v>50493.014067999997</v>
      </c>
      <c r="D32456">
        <v>60.012</v>
      </c>
    </row>
    <row r="32457" spans="1:4">
      <c r="A32457" t="s">
        <v>326</v>
      </c>
      <c r="B32457" s="10">
        <v>42917.072916666664</v>
      </c>
      <c r="C32457">
        <v>50493.029070999997</v>
      </c>
      <c r="D32457">
        <v>60.012</v>
      </c>
    </row>
    <row r="32458" spans="1:4">
      <c r="A32458" t="s">
        <v>326</v>
      </c>
      <c r="B32458" s="10">
        <v>42917.083333333336</v>
      </c>
      <c r="C32458">
        <v>50493.044073999998</v>
      </c>
      <c r="D32458">
        <v>60.012</v>
      </c>
    </row>
    <row r="32459" spans="1:4">
      <c r="A32459" t="s">
        <v>326</v>
      </c>
      <c r="B32459" s="10">
        <v>42917.09375</v>
      </c>
      <c r="C32459">
        <v>50493.059076999998</v>
      </c>
      <c r="D32459">
        <v>60.012</v>
      </c>
    </row>
    <row r="32460" spans="1:4">
      <c r="A32460" t="s">
        <v>326</v>
      </c>
      <c r="B32460" s="10">
        <v>42917.104166666664</v>
      </c>
      <c r="C32460">
        <v>50493.579079000003</v>
      </c>
      <c r="D32460">
        <v>2080.0079999999998</v>
      </c>
    </row>
    <row r="32461" spans="1:4">
      <c r="A32461" t="s">
        <v>326</v>
      </c>
      <c r="B32461" s="10">
        <v>42917.114583333336</v>
      </c>
      <c r="C32461">
        <v>50493.589077999997</v>
      </c>
      <c r="D32461">
        <v>39.996000000000002</v>
      </c>
    </row>
    <row r="32462" spans="1:4">
      <c r="A32462" t="s">
        <v>326</v>
      </c>
      <c r="B32462" s="10">
        <v>42917.125</v>
      </c>
      <c r="C32462">
        <v>50493.604080999998</v>
      </c>
      <c r="D32462">
        <v>60.012</v>
      </c>
    </row>
    <row r="32463" spans="1:4">
      <c r="A32463" t="s">
        <v>326</v>
      </c>
      <c r="B32463" s="10">
        <v>42917.135416666664</v>
      </c>
      <c r="C32463">
        <v>50493.614079999999</v>
      </c>
      <c r="D32463">
        <v>39.996000000000002</v>
      </c>
    </row>
    <row r="32464" spans="1:4">
      <c r="A32464" t="s">
        <v>326</v>
      </c>
      <c r="B32464" s="10">
        <v>42917.145833333336</v>
      </c>
      <c r="C32464">
        <v>50493.629083</v>
      </c>
      <c r="D32464">
        <v>60.012</v>
      </c>
    </row>
    <row r="32465" spans="1:4">
      <c r="A32465" t="s">
        <v>326</v>
      </c>
      <c r="B32465" s="10">
        <v>42917.15625</v>
      </c>
      <c r="C32465">
        <v>50493.639082000002</v>
      </c>
      <c r="D32465">
        <v>39.996000000000002</v>
      </c>
    </row>
    <row r="32466" spans="1:4">
      <c r="A32466" t="s">
        <v>326</v>
      </c>
      <c r="B32466" s="10">
        <v>42917.166666666664</v>
      </c>
      <c r="C32466">
        <v>50493.654085000002</v>
      </c>
      <c r="D32466">
        <v>60.012</v>
      </c>
    </row>
    <row r="32467" spans="1:4">
      <c r="A32467" t="s">
        <v>326</v>
      </c>
      <c r="B32467" s="10">
        <v>42917.177083333336</v>
      </c>
      <c r="C32467">
        <v>50493.669088000002</v>
      </c>
      <c r="D32467">
        <v>60.012</v>
      </c>
    </row>
    <row r="32468" spans="1:4">
      <c r="A32468" t="s">
        <v>326</v>
      </c>
      <c r="B32468" s="10">
        <v>42917.1875</v>
      </c>
      <c r="C32468">
        <v>50493.684091000003</v>
      </c>
      <c r="D32468">
        <v>60.012</v>
      </c>
    </row>
    <row r="32469" spans="1:4">
      <c r="A32469" t="s">
        <v>326</v>
      </c>
      <c r="B32469" s="10">
        <v>42917.197916666664</v>
      </c>
      <c r="C32469">
        <v>50493.699094000003</v>
      </c>
      <c r="D32469">
        <v>60.012</v>
      </c>
    </row>
    <row r="32470" spans="1:4">
      <c r="A32470" t="s">
        <v>326</v>
      </c>
      <c r="B32470" s="10">
        <v>42917.208333333336</v>
      </c>
      <c r="C32470">
        <v>50493.714096999996</v>
      </c>
      <c r="D32470">
        <v>60.012</v>
      </c>
    </row>
    <row r="32471" spans="1:4">
      <c r="A32471" t="s">
        <v>326</v>
      </c>
      <c r="B32471" s="10">
        <v>42917.21875</v>
      </c>
      <c r="C32471">
        <v>50493.729099999997</v>
      </c>
      <c r="D32471">
        <v>60.012</v>
      </c>
    </row>
    <row r="32472" spans="1:4">
      <c r="A32472" t="s">
        <v>326</v>
      </c>
      <c r="B32472" s="10">
        <v>42917.229166666664</v>
      </c>
      <c r="C32472">
        <v>50493.744102999997</v>
      </c>
      <c r="D32472">
        <v>60.012</v>
      </c>
    </row>
    <row r="32473" spans="1:4">
      <c r="A32473" t="s">
        <v>326</v>
      </c>
      <c r="B32473" s="10">
        <v>42917.239583333336</v>
      </c>
      <c r="C32473">
        <v>50493.759105999998</v>
      </c>
      <c r="D32473">
        <v>60.012</v>
      </c>
    </row>
    <row r="32474" spans="1:4">
      <c r="A32474" t="s">
        <v>326</v>
      </c>
      <c r="B32474" s="10">
        <v>42917.25</v>
      </c>
      <c r="C32474">
        <v>50493.774108999998</v>
      </c>
      <c r="D32474">
        <v>60.012</v>
      </c>
    </row>
    <row r="32475" spans="1:4">
      <c r="A32475" t="s">
        <v>326</v>
      </c>
      <c r="B32475" s="10">
        <v>42917.260416666664</v>
      </c>
      <c r="C32475">
        <v>50493.789111999999</v>
      </c>
      <c r="D32475">
        <v>60.012</v>
      </c>
    </row>
    <row r="32476" spans="1:4">
      <c r="A32476" t="s">
        <v>326</v>
      </c>
      <c r="B32476" s="10">
        <v>42917.270833333336</v>
      </c>
      <c r="C32476">
        <v>50493.804114999999</v>
      </c>
      <c r="D32476">
        <v>60.012</v>
      </c>
    </row>
    <row r="32477" spans="1:4">
      <c r="A32477" t="s">
        <v>326</v>
      </c>
      <c r="B32477" s="10">
        <v>42917.28125</v>
      </c>
      <c r="C32477">
        <v>50493.814114000001</v>
      </c>
      <c r="D32477">
        <v>39.996000000000002</v>
      </c>
    </row>
    <row r="32478" spans="1:4">
      <c r="A32478" t="s">
        <v>326</v>
      </c>
      <c r="B32478" s="10">
        <v>42917.291666666664</v>
      </c>
      <c r="C32478">
        <v>50493.829117000001</v>
      </c>
      <c r="D32478">
        <v>60.012</v>
      </c>
    </row>
    <row r="32479" spans="1:4">
      <c r="A32479" t="s">
        <v>326</v>
      </c>
      <c r="B32479" s="10">
        <v>42917.302083333336</v>
      </c>
      <c r="C32479">
        <v>50493.839116000003</v>
      </c>
      <c r="D32479">
        <v>39.996000000000002</v>
      </c>
    </row>
    <row r="32480" spans="1:4">
      <c r="A32480" t="s">
        <v>326</v>
      </c>
      <c r="B32480" s="10">
        <v>42917.3125</v>
      </c>
      <c r="C32480">
        <v>50493.854119000003</v>
      </c>
      <c r="D32480">
        <v>60.012</v>
      </c>
    </row>
    <row r="32481" spans="1:4">
      <c r="A32481" t="s">
        <v>326</v>
      </c>
      <c r="B32481" s="10">
        <v>42917.322916666664</v>
      </c>
      <c r="C32481">
        <v>50493.874116999999</v>
      </c>
      <c r="D32481">
        <v>79.992000000000004</v>
      </c>
    </row>
    <row r="32482" spans="1:4">
      <c r="A32482" t="s">
        <v>326</v>
      </c>
      <c r="B32482" s="10">
        <v>42917.333333333336</v>
      </c>
      <c r="C32482">
        <v>50493.904113999997</v>
      </c>
      <c r="D32482">
        <v>119.988</v>
      </c>
    </row>
    <row r="32483" spans="1:4">
      <c r="A32483" t="s">
        <v>326</v>
      </c>
      <c r="B32483" s="10">
        <v>42917.34375</v>
      </c>
      <c r="C32483">
        <v>50493.934111000002</v>
      </c>
      <c r="D32483">
        <v>119.988</v>
      </c>
    </row>
    <row r="32484" spans="1:4">
      <c r="A32484" t="s">
        <v>326</v>
      </c>
      <c r="B32484" s="10">
        <v>42917.354166666664</v>
      </c>
      <c r="C32484">
        <v>50493.964108</v>
      </c>
      <c r="D32484">
        <v>119.988</v>
      </c>
    </row>
    <row r="32485" spans="1:4">
      <c r="A32485" t="s">
        <v>326</v>
      </c>
      <c r="B32485" s="10">
        <v>42917.364583333336</v>
      </c>
      <c r="C32485">
        <v>50493.989110000002</v>
      </c>
      <c r="D32485">
        <v>100.008</v>
      </c>
    </row>
    <row r="32486" spans="1:4">
      <c r="A32486" t="s">
        <v>326</v>
      </c>
      <c r="B32486" s="10">
        <v>42917.375</v>
      </c>
      <c r="C32486">
        <v>50494.019107</v>
      </c>
      <c r="D32486">
        <v>119.988</v>
      </c>
    </row>
    <row r="32487" spans="1:4">
      <c r="A32487" t="s">
        <v>326</v>
      </c>
      <c r="B32487" s="10">
        <v>42917.385416666664</v>
      </c>
      <c r="C32487">
        <v>50494.044109000002</v>
      </c>
      <c r="D32487">
        <v>100.008</v>
      </c>
    </row>
    <row r="32488" spans="1:4">
      <c r="A32488" t="s">
        <v>326</v>
      </c>
      <c r="B32488" s="10">
        <v>42917.395833333336</v>
      </c>
      <c r="C32488">
        <v>50494.074106</v>
      </c>
      <c r="D32488">
        <v>119.988</v>
      </c>
    </row>
    <row r="32489" spans="1:4">
      <c r="A32489" t="s">
        <v>326</v>
      </c>
      <c r="B32489" s="10">
        <v>42917.40625</v>
      </c>
      <c r="C32489">
        <v>50494.104102999998</v>
      </c>
      <c r="D32489">
        <v>119.988</v>
      </c>
    </row>
    <row r="32490" spans="1:4">
      <c r="A32490" t="s">
        <v>326</v>
      </c>
      <c r="B32490" s="10">
        <v>42917.416666666664</v>
      </c>
      <c r="C32490">
        <v>50494.129105</v>
      </c>
      <c r="D32490">
        <v>100.008</v>
      </c>
    </row>
    <row r="32491" spans="1:4">
      <c r="A32491" t="s">
        <v>326</v>
      </c>
      <c r="B32491" s="10">
        <v>42917.427083333336</v>
      </c>
      <c r="C32491">
        <v>50494.154107000002</v>
      </c>
      <c r="D32491">
        <v>100.008</v>
      </c>
    </row>
    <row r="32492" spans="1:4">
      <c r="A32492" t="s">
        <v>326</v>
      </c>
      <c r="B32492" s="10">
        <v>42917.4375</v>
      </c>
      <c r="C32492">
        <v>50494.169110000003</v>
      </c>
      <c r="D32492">
        <v>60.012</v>
      </c>
    </row>
    <row r="32493" spans="1:4">
      <c r="A32493" t="s">
        <v>326</v>
      </c>
      <c r="B32493" s="10">
        <v>42917.447916666664</v>
      </c>
      <c r="C32493">
        <v>50494.184113000003</v>
      </c>
      <c r="D32493">
        <v>60.012</v>
      </c>
    </row>
    <row r="32494" spans="1:4">
      <c r="A32494" t="s">
        <v>326</v>
      </c>
      <c r="B32494" s="10">
        <v>42917.458333333336</v>
      </c>
      <c r="C32494">
        <v>50494.199116000003</v>
      </c>
      <c r="D32494">
        <v>60.012</v>
      </c>
    </row>
    <row r="32495" spans="1:4">
      <c r="A32495" t="s">
        <v>326</v>
      </c>
      <c r="B32495" s="10">
        <v>42917.46875</v>
      </c>
      <c r="C32495">
        <v>50494.214118999997</v>
      </c>
      <c r="D32495">
        <v>60.012</v>
      </c>
    </row>
    <row r="32496" spans="1:4">
      <c r="A32496" t="s">
        <v>326</v>
      </c>
      <c r="B32496" s="10">
        <v>42917.479166666664</v>
      </c>
      <c r="C32496">
        <v>50494.539118000001</v>
      </c>
      <c r="D32496">
        <v>1299.9960000000001</v>
      </c>
    </row>
    <row r="32497" spans="1:4">
      <c r="A32497" t="s">
        <v>326</v>
      </c>
      <c r="B32497" s="10">
        <v>42917.489583333336</v>
      </c>
      <c r="C32497">
        <v>50494.784116000003</v>
      </c>
      <c r="D32497">
        <v>979.99199999999996</v>
      </c>
    </row>
    <row r="32498" spans="1:4">
      <c r="A32498" t="s">
        <v>326</v>
      </c>
      <c r="B32498" s="10">
        <v>42917.5</v>
      </c>
      <c r="C32498">
        <v>50494.809117999997</v>
      </c>
      <c r="D32498">
        <v>100.008</v>
      </c>
    </row>
    <row r="32499" spans="1:4">
      <c r="A32499" t="s">
        <v>326</v>
      </c>
      <c r="B32499" s="10">
        <v>42917.510416666664</v>
      </c>
      <c r="C32499">
        <v>50494.839115000002</v>
      </c>
      <c r="D32499">
        <v>119.988</v>
      </c>
    </row>
    <row r="32500" spans="1:4">
      <c r="A32500" t="s">
        <v>326</v>
      </c>
      <c r="B32500" s="10">
        <v>42917.520833333336</v>
      </c>
      <c r="C32500">
        <v>50494.874115999999</v>
      </c>
      <c r="D32500">
        <v>140.00399999999999</v>
      </c>
    </row>
    <row r="32501" spans="1:4">
      <c r="A32501" t="s">
        <v>326</v>
      </c>
      <c r="B32501" s="10">
        <v>42917.53125</v>
      </c>
      <c r="C32501">
        <v>50494.909117000003</v>
      </c>
      <c r="D32501">
        <v>140.00399999999999</v>
      </c>
    </row>
    <row r="32502" spans="1:4">
      <c r="A32502" t="s">
        <v>326</v>
      </c>
      <c r="B32502" s="10">
        <v>42917.541666666664</v>
      </c>
      <c r="C32502">
        <v>50494.944117999999</v>
      </c>
      <c r="D32502">
        <v>140.00399999999999</v>
      </c>
    </row>
    <row r="32503" spans="1:4">
      <c r="A32503" t="s">
        <v>326</v>
      </c>
      <c r="B32503" s="10">
        <v>42917.552083333336</v>
      </c>
      <c r="C32503">
        <v>50494.979119000003</v>
      </c>
      <c r="D32503">
        <v>140.00399999999999</v>
      </c>
    </row>
    <row r="32504" spans="1:4">
      <c r="A32504" t="s">
        <v>326</v>
      </c>
      <c r="B32504" s="10">
        <v>42917.5625</v>
      </c>
      <c r="C32504">
        <v>50495.009116000001</v>
      </c>
      <c r="D32504">
        <v>119.988</v>
      </c>
    </row>
    <row r="32505" spans="1:4">
      <c r="A32505" t="s">
        <v>326</v>
      </c>
      <c r="B32505" s="10">
        <v>42917.572916666664</v>
      </c>
      <c r="C32505">
        <v>50495.039112999999</v>
      </c>
      <c r="D32505">
        <v>119.988</v>
      </c>
    </row>
    <row r="32506" spans="1:4">
      <c r="A32506" t="s">
        <v>326</v>
      </c>
      <c r="B32506" s="10">
        <v>42917.583333333336</v>
      </c>
      <c r="C32506">
        <v>50495.069109999997</v>
      </c>
      <c r="D32506">
        <v>119.988</v>
      </c>
    </row>
    <row r="32507" spans="1:4">
      <c r="A32507" t="s">
        <v>326</v>
      </c>
      <c r="B32507" s="10">
        <v>42917.59375</v>
      </c>
      <c r="C32507">
        <v>50495.099107000002</v>
      </c>
      <c r="D32507">
        <v>119.988</v>
      </c>
    </row>
    <row r="32508" spans="1:4">
      <c r="A32508" t="s">
        <v>326</v>
      </c>
      <c r="B32508" s="10">
        <v>42917.604166666664</v>
      </c>
      <c r="C32508">
        <v>50495.134107999998</v>
      </c>
      <c r="D32508">
        <v>140.00399999999999</v>
      </c>
    </row>
    <row r="32509" spans="1:4">
      <c r="A32509" t="s">
        <v>326</v>
      </c>
      <c r="B32509" s="10">
        <v>42917.614583333336</v>
      </c>
      <c r="C32509">
        <v>50495.159110000001</v>
      </c>
      <c r="D32509">
        <v>100.008</v>
      </c>
    </row>
    <row r="32510" spans="1:4">
      <c r="A32510" t="s">
        <v>326</v>
      </c>
      <c r="B32510" s="10">
        <v>42917.625</v>
      </c>
      <c r="C32510">
        <v>50495.184112000003</v>
      </c>
      <c r="D32510">
        <v>100.008</v>
      </c>
    </row>
    <row r="32511" spans="1:4">
      <c r="A32511" t="s">
        <v>326</v>
      </c>
      <c r="B32511" s="10">
        <v>42917.635416666664</v>
      </c>
      <c r="C32511">
        <v>50495.209113999997</v>
      </c>
      <c r="D32511">
        <v>100.008</v>
      </c>
    </row>
    <row r="32512" spans="1:4">
      <c r="A32512" t="s">
        <v>326</v>
      </c>
      <c r="B32512" s="10">
        <v>42917.645833333336</v>
      </c>
      <c r="C32512">
        <v>50495.239111000003</v>
      </c>
      <c r="D32512">
        <v>119.988</v>
      </c>
    </row>
    <row r="32513" spans="1:4">
      <c r="A32513" t="s">
        <v>326</v>
      </c>
      <c r="B32513" s="10">
        <v>42917.65625</v>
      </c>
      <c r="C32513">
        <v>50495.264112999997</v>
      </c>
      <c r="D32513">
        <v>100.008</v>
      </c>
    </row>
    <row r="32514" spans="1:4">
      <c r="A32514" t="s">
        <v>326</v>
      </c>
      <c r="B32514" s="10">
        <v>42917.666666666664</v>
      </c>
      <c r="C32514">
        <v>50495.289115</v>
      </c>
      <c r="D32514">
        <v>100.008</v>
      </c>
    </row>
    <row r="32515" spans="1:4">
      <c r="A32515" t="s">
        <v>326</v>
      </c>
      <c r="B32515" s="10">
        <v>42917.677083333336</v>
      </c>
      <c r="C32515">
        <v>50495.314117000002</v>
      </c>
      <c r="D32515">
        <v>100.008</v>
      </c>
    </row>
    <row r="32516" spans="1:4">
      <c r="A32516" t="s">
        <v>326</v>
      </c>
      <c r="B32516" s="10">
        <v>42917.6875</v>
      </c>
      <c r="C32516">
        <v>50495.334114999998</v>
      </c>
      <c r="D32516">
        <v>79.992000000000004</v>
      </c>
    </row>
    <row r="32517" spans="1:4">
      <c r="A32517" t="s">
        <v>326</v>
      </c>
      <c r="B32517" s="10">
        <v>42917.697916666664</v>
      </c>
      <c r="C32517">
        <v>50495.359117</v>
      </c>
      <c r="D32517">
        <v>100.008</v>
      </c>
    </row>
    <row r="32518" spans="1:4">
      <c r="A32518" t="s">
        <v>326</v>
      </c>
      <c r="B32518" s="10">
        <v>42917.708333333336</v>
      </c>
      <c r="C32518">
        <v>50495.379115000003</v>
      </c>
      <c r="D32518">
        <v>79.992000000000004</v>
      </c>
    </row>
    <row r="32519" spans="1:4">
      <c r="A32519" t="s">
        <v>326</v>
      </c>
      <c r="B32519" s="10">
        <v>42917.71875</v>
      </c>
      <c r="C32519">
        <v>50495.404116999998</v>
      </c>
      <c r="D32519">
        <v>100.008</v>
      </c>
    </row>
    <row r="32520" spans="1:4">
      <c r="A32520" t="s">
        <v>326</v>
      </c>
      <c r="B32520" s="10">
        <v>42917.729166666664</v>
      </c>
      <c r="C32520">
        <v>50495.424115000002</v>
      </c>
      <c r="D32520">
        <v>79.992000000000004</v>
      </c>
    </row>
    <row r="32521" spans="1:4">
      <c r="A32521" t="s">
        <v>326</v>
      </c>
      <c r="B32521" s="10">
        <v>42917.739583333336</v>
      </c>
      <c r="C32521">
        <v>50495.444112999998</v>
      </c>
      <c r="D32521">
        <v>79.992000000000004</v>
      </c>
    </row>
    <row r="32522" spans="1:4">
      <c r="A32522" t="s">
        <v>326</v>
      </c>
      <c r="B32522" s="10">
        <v>42917.75</v>
      </c>
      <c r="C32522">
        <v>50495.464111000001</v>
      </c>
      <c r="D32522">
        <v>79.992000000000004</v>
      </c>
    </row>
    <row r="32523" spans="1:4">
      <c r="A32523" t="s">
        <v>326</v>
      </c>
      <c r="B32523" s="10">
        <v>42917.760416666664</v>
      </c>
      <c r="C32523">
        <v>50495.489113000003</v>
      </c>
      <c r="D32523">
        <v>100.008</v>
      </c>
    </row>
    <row r="32524" spans="1:4">
      <c r="A32524" t="s">
        <v>326</v>
      </c>
      <c r="B32524" s="10">
        <v>42917.770833333336</v>
      </c>
      <c r="C32524">
        <v>50495.509110999999</v>
      </c>
      <c r="D32524">
        <v>79.992000000000004</v>
      </c>
    </row>
    <row r="32525" spans="1:4">
      <c r="A32525" t="s">
        <v>326</v>
      </c>
      <c r="B32525" s="10">
        <v>42917.78125</v>
      </c>
      <c r="C32525">
        <v>50495.529109000003</v>
      </c>
      <c r="D32525">
        <v>79.992000000000004</v>
      </c>
    </row>
    <row r="32526" spans="1:4">
      <c r="A32526" t="s">
        <v>326</v>
      </c>
      <c r="B32526" s="10">
        <v>42917.791666666664</v>
      </c>
      <c r="C32526">
        <v>50495.544112000003</v>
      </c>
      <c r="D32526">
        <v>60.012</v>
      </c>
    </row>
    <row r="32527" spans="1:4">
      <c r="A32527" t="s">
        <v>326</v>
      </c>
      <c r="B32527" s="10">
        <v>42917.802083333336</v>
      </c>
      <c r="C32527">
        <v>50495.564109999999</v>
      </c>
      <c r="D32527">
        <v>79.992000000000004</v>
      </c>
    </row>
    <row r="32528" spans="1:4">
      <c r="A32528" t="s">
        <v>326</v>
      </c>
      <c r="B32528" s="10">
        <v>42917.8125</v>
      </c>
      <c r="C32528">
        <v>50495.584108000003</v>
      </c>
      <c r="D32528">
        <v>79.992000000000004</v>
      </c>
    </row>
    <row r="32529" spans="1:4">
      <c r="A32529" t="s">
        <v>326</v>
      </c>
      <c r="B32529" s="10">
        <v>42917.822916666664</v>
      </c>
      <c r="C32529">
        <v>50495.604105999999</v>
      </c>
      <c r="D32529">
        <v>79.992000000000004</v>
      </c>
    </row>
    <row r="32530" spans="1:4">
      <c r="A32530" t="s">
        <v>326</v>
      </c>
      <c r="B32530" s="10">
        <v>42917.833333333336</v>
      </c>
      <c r="C32530">
        <v>50495.619108999999</v>
      </c>
      <c r="D32530">
        <v>60.012</v>
      </c>
    </row>
    <row r="32531" spans="1:4">
      <c r="A32531" t="s">
        <v>326</v>
      </c>
      <c r="B32531" s="10">
        <v>42917.84375</v>
      </c>
      <c r="C32531">
        <v>50496.134106999998</v>
      </c>
      <c r="D32531">
        <v>2059.9920000000002</v>
      </c>
    </row>
    <row r="32532" spans="1:4">
      <c r="A32532" t="s">
        <v>326</v>
      </c>
      <c r="B32532" s="10">
        <v>42917.854166666664</v>
      </c>
      <c r="C32532">
        <v>50496.144106</v>
      </c>
      <c r="D32532">
        <v>39.996000000000002</v>
      </c>
    </row>
    <row r="32533" spans="1:4">
      <c r="A32533" t="s">
        <v>326</v>
      </c>
      <c r="B32533" s="10">
        <v>42917.864583333336</v>
      </c>
      <c r="C32533">
        <v>50496.159109</v>
      </c>
      <c r="D32533">
        <v>60.012</v>
      </c>
    </row>
    <row r="32534" spans="1:4">
      <c r="A32534" t="s">
        <v>326</v>
      </c>
      <c r="B32534" s="10">
        <v>42917.875</v>
      </c>
      <c r="C32534">
        <v>50496.169108000002</v>
      </c>
      <c r="D32534">
        <v>39.996000000000002</v>
      </c>
    </row>
    <row r="32535" spans="1:4">
      <c r="A32535" t="s">
        <v>326</v>
      </c>
      <c r="B32535" s="10">
        <v>42917.885416666664</v>
      </c>
      <c r="C32535">
        <v>50496.179107000004</v>
      </c>
      <c r="D32535">
        <v>39.996000000000002</v>
      </c>
    </row>
    <row r="32536" spans="1:4">
      <c r="A32536" t="s">
        <v>326</v>
      </c>
      <c r="B32536" s="10">
        <v>42917.895833333336</v>
      </c>
      <c r="C32536">
        <v>50496.189105999998</v>
      </c>
      <c r="D32536">
        <v>39.996000000000002</v>
      </c>
    </row>
    <row r="32537" spans="1:4">
      <c r="A32537" t="s">
        <v>326</v>
      </c>
      <c r="B32537" s="10">
        <v>42917.90625</v>
      </c>
      <c r="C32537">
        <v>50496.199105</v>
      </c>
      <c r="D32537">
        <v>39.996000000000002</v>
      </c>
    </row>
    <row r="32538" spans="1:4">
      <c r="A32538" t="s">
        <v>326</v>
      </c>
      <c r="B32538" s="10">
        <v>42917.916666666664</v>
      </c>
      <c r="C32538">
        <v>50496.209104000001</v>
      </c>
      <c r="D32538">
        <v>39.996000000000002</v>
      </c>
    </row>
    <row r="32539" spans="1:4">
      <c r="A32539" t="s">
        <v>326</v>
      </c>
      <c r="B32539" s="10">
        <v>42917.927083333336</v>
      </c>
      <c r="C32539">
        <v>50496.224107000002</v>
      </c>
      <c r="D32539">
        <v>60.012</v>
      </c>
    </row>
    <row r="32540" spans="1:4">
      <c r="A32540" t="s">
        <v>326</v>
      </c>
      <c r="B32540" s="10">
        <v>42917.9375</v>
      </c>
      <c r="C32540">
        <v>50496.234106000004</v>
      </c>
      <c r="D32540">
        <v>39.996000000000002</v>
      </c>
    </row>
    <row r="32541" spans="1:4">
      <c r="A32541" t="s">
        <v>326</v>
      </c>
      <c r="B32541" s="10">
        <v>42917.947916666664</v>
      </c>
      <c r="C32541">
        <v>50496.249108999997</v>
      </c>
      <c r="D32541">
        <v>60.012</v>
      </c>
    </row>
    <row r="32542" spans="1:4">
      <c r="A32542" t="s">
        <v>326</v>
      </c>
      <c r="B32542" s="10">
        <v>42917.958333333336</v>
      </c>
      <c r="C32542">
        <v>50496.259107999998</v>
      </c>
      <c r="D32542">
        <v>39.996000000000002</v>
      </c>
    </row>
    <row r="32543" spans="1:4">
      <c r="A32543" t="s">
        <v>326</v>
      </c>
      <c r="B32543" s="10">
        <v>42917.96875</v>
      </c>
      <c r="C32543">
        <v>50496.269107</v>
      </c>
      <c r="D32543">
        <v>39.996000000000002</v>
      </c>
    </row>
    <row r="32544" spans="1:4">
      <c r="A32544" t="s">
        <v>326</v>
      </c>
      <c r="B32544" s="10">
        <v>42917.979166666664</v>
      </c>
      <c r="C32544">
        <v>50496.284110000001</v>
      </c>
      <c r="D32544">
        <v>60.012</v>
      </c>
    </row>
    <row r="32545" spans="1:4">
      <c r="A32545" t="s">
        <v>326</v>
      </c>
      <c r="B32545" s="10">
        <v>42917.989583333336</v>
      </c>
      <c r="C32545">
        <v>50496.294109000002</v>
      </c>
      <c r="D32545">
        <v>39.996000000000002</v>
      </c>
    </row>
    <row r="32546" spans="1:4">
      <c r="A32546" t="s">
        <v>326</v>
      </c>
      <c r="B32546" s="10">
        <v>42918</v>
      </c>
      <c r="C32546">
        <v>50496.304689999997</v>
      </c>
      <c r="D32546">
        <v>39.996000000000002</v>
      </c>
    </row>
    <row r="32547" spans="1:4">
      <c r="A32547" t="s">
        <v>326</v>
      </c>
      <c r="B32547" s="10">
        <v>42918.010416666664</v>
      </c>
      <c r="C32547">
        <v>50496.314688999999</v>
      </c>
      <c r="D32547">
        <v>39.996000000000002</v>
      </c>
    </row>
    <row r="32548" spans="1:4">
      <c r="A32548" t="s">
        <v>326</v>
      </c>
      <c r="B32548" s="10">
        <v>42918.020833333336</v>
      </c>
      <c r="C32548">
        <v>50496.329691999999</v>
      </c>
      <c r="D32548">
        <v>60.012</v>
      </c>
    </row>
    <row r="32549" spans="1:4">
      <c r="A32549" t="s">
        <v>326</v>
      </c>
      <c r="B32549" s="10">
        <v>42918.03125</v>
      </c>
      <c r="C32549">
        <v>50496.339691000001</v>
      </c>
      <c r="D32549">
        <v>39.996000000000002</v>
      </c>
    </row>
    <row r="32550" spans="1:4">
      <c r="A32550" t="s">
        <v>326</v>
      </c>
      <c r="B32550" s="10">
        <v>42918.041666666664</v>
      </c>
      <c r="C32550">
        <v>50496.349690000003</v>
      </c>
      <c r="D32550">
        <v>39.996000000000002</v>
      </c>
    </row>
    <row r="32551" spans="1:4">
      <c r="A32551" t="s">
        <v>326</v>
      </c>
      <c r="B32551" s="10">
        <v>42918.052083333336</v>
      </c>
      <c r="C32551">
        <v>50496.359688999997</v>
      </c>
      <c r="D32551">
        <v>39.996000000000002</v>
      </c>
    </row>
    <row r="32552" spans="1:4">
      <c r="A32552" t="s">
        <v>326</v>
      </c>
      <c r="B32552" s="10">
        <v>42918.0625</v>
      </c>
      <c r="C32552">
        <v>50496.369687999999</v>
      </c>
      <c r="D32552">
        <v>39.996000000000002</v>
      </c>
    </row>
    <row r="32553" spans="1:4">
      <c r="A32553" t="s">
        <v>326</v>
      </c>
      <c r="B32553" s="10">
        <v>42918.072916666664</v>
      </c>
      <c r="C32553">
        <v>50496.384690999999</v>
      </c>
      <c r="D32553">
        <v>60.012</v>
      </c>
    </row>
    <row r="32554" spans="1:4">
      <c r="A32554" t="s">
        <v>326</v>
      </c>
      <c r="B32554" s="10">
        <v>42918.083333333336</v>
      </c>
      <c r="C32554">
        <v>50496.394690000001</v>
      </c>
      <c r="D32554">
        <v>39.996000000000002</v>
      </c>
    </row>
    <row r="32555" spans="1:4">
      <c r="A32555" t="s">
        <v>326</v>
      </c>
      <c r="B32555" s="10">
        <v>42918.09375</v>
      </c>
      <c r="C32555">
        <v>50496.404689000003</v>
      </c>
      <c r="D32555">
        <v>39.996000000000002</v>
      </c>
    </row>
    <row r="32556" spans="1:4">
      <c r="A32556" t="s">
        <v>326</v>
      </c>
      <c r="B32556" s="10">
        <v>42918.104166666664</v>
      </c>
      <c r="C32556">
        <v>50496.419692000003</v>
      </c>
      <c r="D32556">
        <v>60.012</v>
      </c>
    </row>
    <row r="32557" spans="1:4">
      <c r="A32557" t="s">
        <v>326</v>
      </c>
      <c r="B32557" s="10">
        <v>42918.114583333336</v>
      </c>
      <c r="C32557">
        <v>50496.434695000004</v>
      </c>
      <c r="D32557">
        <v>60.012</v>
      </c>
    </row>
    <row r="32558" spans="1:4">
      <c r="A32558" t="s">
        <v>326</v>
      </c>
      <c r="B32558" s="10">
        <v>42918.125</v>
      </c>
      <c r="C32558">
        <v>50496.449697999997</v>
      </c>
      <c r="D32558">
        <v>60.012</v>
      </c>
    </row>
    <row r="32559" spans="1:4">
      <c r="A32559" t="s">
        <v>326</v>
      </c>
      <c r="B32559" s="10">
        <v>42918.135416666664</v>
      </c>
      <c r="C32559">
        <v>50496.464700999997</v>
      </c>
      <c r="D32559">
        <v>60.012</v>
      </c>
    </row>
    <row r="32560" spans="1:4">
      <c r="A32560" t="s">
        <v>326</v>
      </c>
      <c r="B32560" s="10">
        <v>42918.145833333336</v>
      </c>
      <c r="C32560">
        <v>50496.484699000001</v>
      </c>
      <c r="D32560">
        <v>79.992000000000004</v>
      </c>
    </row>
    <row r="32561" spans="1:4">
      <c r="A32561" t="s">
        <v>326</v>
      </c>
      <c r="B32561" s="10">
        <v>42918.15625</v>
      </c>
      <c r="C32561">
        <v>50496.509701000003</v>
      </c>
      <c r="D32561">
        <v>100.008</v>
      </c>
    </row>
    <row r="32562" spans="1:4">
      <c r="A32562" t="s">
        <v>326</v>
      </c>
      <c r="B32562" s="10">
        <v>42918.166666666664</v>
      </c>
      <c r="C32562">
        <v>50496.529698999999</v>
      </c>
      <c r="D32562">
        <v>79.992000000000004</v>
      </c>
    </row>
    <row r="32563" spans="1:4">
      <c r="A32563" t="s">
        <v>326</v>
      </c>
      <c r="B32563" s="10">
        <v>42918.177083333336</v>
      </c>
      <c r="C32563">
        <v>50496.549697000002</v>
      </c>
      <c r="D32563">
        <v>79.992000000000004</v>
      </c>
    </row>
    <row r="32564" spans="1:4">
      <c r="A32564" t="s">
        <v>326</v>
      </c>
      <c r="B32564" s="10">
        <v>42918.1875</v>
      </c>
      <c r="C32564">
        <v>50496.569694999998</v>
      </c>
      <c r="D32564">
        <v>79.992000000000004</v>
      </c>
    </row>
    <row r="32565" spans="1:4">
      <c r="A32565" t="s">
        <v>326</v>
      </c>
      <c r="B32565" s="10">
        <v>42918.197916666664</v>
      </c>
      <c r="C32565">
        <v>50496.594697</v>
      </c>
      <c r="D32565">
        <v>100.008</v>
      </c>
    </row>
    <row r="32566" spans="1:4">
      <c r="A32566" t="s">
        <v>326</v>
      </c>
      <c r="B32566" s="10">
        <v>42918.208333333336</v>
      </c>
      <c r="C32566">
        <v>50496.614694999997</v>
      </c>
      <c r="D32566">
        <v>79.992000000000004</v>
      </c>
    </row>
    <row r="32567" spans="1:4">
      <c r="A32567" t="s">
        <v>326</v>
      </c>
      <c r="B32567" s="10">
        <v>42918.21875</v>
      </c>
      <c r="C32567">
        <v>50496.634693</v>
      </c>
      <c r="D32567">
        <v>79.992000000000004</v>
      </c>
    </row>
    <row r="32568" spans="1:4">
      <c r="A32568" t="s">
        <v>326</v>
      </c>
      <c r="B32568" s="10">
        <v>42918.229166666664</v>
      </c>
      <c r="C32568">
        <v>50496.654691000003</v>
      </c>
      <c r="D32568">
        <v>79.992000000000004</v>
      </c>
    </row>
    <row r="32569" spans="1:4">
      <c r="A32569" t="s">
        <v>326</v>
      </c>
      <c r="B32569" s="10">
        <v>42918.239583333336</v>
      </c>
      <c r="C32569">
        <v>50496.679692999998</v>
      </c>
      <c r="D32569">
        <v>100.008</v>
      </c>
    </row>
    <row r="32570" spans="1:4">
      <c r="A32570" t="s">
        <v>326</v>
      </c>
      <c r="B32570" s="10">
        <v>42918.25</v>
      </c>
      <c r="C32570">
        <v>50496.699691000002</v>
      </c>
      <c r="D32570">
        <v>79.992000000000004</v>
      </c>
    </row>
    <row r="32571" spans="1:4">
      <c r="A32571" t="s">
        <v>326</v>
      </c>
      <c r="B32571" s="10">
        <v>42918.260416666664</v>
      </c>
      <c r="C32571">
        <v>50496.719688999998</v>
      </c>
      <c r="D32571">
        <v>79.992000000000004</v>
      </c>
    </row>
    <row r="32572" spans="1:4">
      <c r="A32572" t="s">
        <v>326</v>
      </c>
      <c r="B32572" s="10">
        <v>42918.270833333336</v>
      </c>
      <c r="C32572">
        <v>50496.739687000001</v>
      </c>
      <c r="D32572">
        <v>79.992000000000004</v>
      </c>
    </row>
    <row r="32573" spans="1:4">
      <c r="A32573" t="s">
        <v>326</v>
      </c>
      <c r="B32573" s="10">
        <v>42918.28125</v>
      </c>
      <c r="C32573">
        <v>50496.764689000003</v>
      </c>
      <c r="D32573">
        <v>100.008</v>
      </c>
    </row>
    <row r="32574" spans="1:4">
      <c r="A32574" t="s">
        <v>326</v>
      </c>
      <c r="B32574" s="10">
        <v>42918.291666666664</v>
      </c>
      <c r="C32574">
        <v>50496.784686999999</v>
      </c>
      <c r="D32574">
        <v>79.992000000000004</v>
      </c>
    </row>
    <row r="32575" spans="1:4">
      <c r="A32575" t="s">
        <v>326</v>
      </c>
      <c r="B32575" s="10">
        <v>42918.302083333336</v>
      </c>
      <c r="C32575">
        <v>50496.809689000002</v>
      </c>
      <c r="D32575">
        <v>100.008</v>
      </c>
    </row>
    <row r="32576" spans="1:4">
      <c r="A32576" t="s">
        <v>326</v>
      </c>
      <c r="B32576" s="10">
        <v>42918.3125</v>
      </c>
      <c r="C32576">
        <v>50496.829686999998</v>
      </c>
      <c r="D32576">
        <v>79.992000000000004</v>
      </c>
    </row>
    <row r="32577" spans="1:4">
      <c r="A32577" t="s">
        <v>326</v>
      </c>
      <c r="B32577" s="10">
        <v>42918.322916666664</v>
      </c>
      <c r="C32577">
        <v>50496.859684000003</v>
      </c>
      <c r="D32577">
        <v>119.988</v>
      </c>
    </row>
    <row r="32578" spans="1:4">
      <c r="A32578" t="s">
        <v>326</v>
      </c>
      <c r="B32578" s="10">
        <v>42918.333333333336</v>
      </c>
      <c r="C32578">
        <v>50496.899680000002</v>
      </c>
      <c r="D32578">
        <v>159.98400000000001</v>
      </c>
    </row>
    <row r="32579" spans="1:4">
      <c r="A32579" t="s">
        <v>326</v>
      </c>
      <c r="B32579" s="10">
        <v>42918.34375</v>
      </c>
      <c r="C32579">
        <v>50496.934680999999</v>
      </c>
      <c r="D32579">
        <v>140.00399999999999</v>
      </c>
    </row>
    <row r="32580" spans="1:4">
      <c r="A32580" t="s">
        <v>326</v>
      </c>
      <c r="B32580" s="10">
        <v>42918.354166666664</v>
      </c>
      <c r="C32580">
        <v>50496.974676999998</v>
      </c>
      <c r="D32580">
        <v>159.98400000000001</v>
      </c>
    </row>
    <row r="32581" spans="1:4">
      <c r="A32581" t="s">
        <v>326</v>
      </c>
      <c r="B32581" s="10">
        <v>42918.364583333336</v>
      </c>
      <c r="C32581">
        <v>50497.009678000002</v>
      </c>
      <c r="D32581">
        <v>140.00399999999999</v>
      </c>
    </row>
    <row r="32582" spans="1:4">
      <c r="A32582" t="s">
        <v>326</v>
      </c>
      <c r="B32582" s="10">
        <v>42918.375</v>
      </c>
      <c r="C32582">
        <v>50497.049674000002</v>
      </c>
      <c r="D32582">
        <v>159.98400000000001</v>
      </c>
    </row>
    <row r="32583" spans="1:4">
      <c r="A32583" t="s">
        <v>326</v>
      </c>
      <c r="B32583" s="10">
        <v>42918.385416666664</v>
      </c>
      <c r="C32583">
        <v>50497.084674999998</v>
      </c>
      <c r="D32583">
        <v>140.00399999999999</v>
      </c>
    </row>
    <row r="32584" spans="1:4">
      <c r="A32584" t="s">
        <v>326</v>
      </c>
      <c r="B32584" s="10">
        <v>42918.395833333336</v>
      </c>
      <c r="C32584">
        <v>50497.119676000002</v>
      </c>
      <c r="D32584">
        <v>140.00399999999999</v>
      </c>
    </row>
    <row r="32585" spans="1:4">
      <c r="A32585" t="s">
        <v>326</v>
      </c>
      <c r="B32585" s="10">
        <v>42918.40625</v>
      </c>
      <c r="C32585">
        <v>50497.154676999999</v>
      </c>
      <c r="D32585">
        <v>140.00399999999999</v>
      </c>
    </row>
    <row r="32586" spans="1:4">
      <c r="A32586" t="s">
        <v>326</v>
      </c>
      <c r="B32586" s="10">
        <v>42918.416666666664</v>
      </c>
      <c r="C32586">
        <v>50497.194672999998</v>
      </c>
      <c r="D32586">
        <v>159.98400000000001</v>
      </c>
    </row>
    <row r="32587" spans="1:4">
      <c r="A32587" t="s">
        <v>326</v>
      </c>
      <c r="B32587" s="10">
        <v>42918.427083333336</v>
      </c>
      <c r="C32587">
        <v>50497.219675</v>
      </c>
      <c r="D32587">
        <v>100.008</v>
      </c>
    </row>
    <row r="32588" spans="1:4">
      <c r="A32588" t="s">
        <v>326</v>
      </c>
      <c r="B32588" s="10">
        <v>42918.4375</v>
      </c>
      <c r="C32588">
        <v>50497.239672999996</v>
      </c>
      <c r="D32588">
        <v>79.992000000000004</v>
      </c>
    </row>
    <row r="32589" spans="1:4">
      <c r="A32589" t="s">
        <v>326</v>
      </c>
      <c r="B32589" s="10">
        <v>42918.447916666664</v>
      </c>
      <c r="C32589">
        <v>50497.259671</v>
      </c>
      <c r="D32589">
        <v>79.992000000000004</v>
      </c>
    </row>
    <row r="32590" spans="1:4">
      <c r="A32590" t="s">
        <v>326</v>
      </c>
      <c r="B32590" s="10">
        <v>42918.458333333336</v>
      </c>
      <c r="C32590">
        <v>50497.279669000003</v>
      </c>
      <c r="D32590">
        <v>79.992000000000004</v>
      </c>
    </row>
    <row r="32591" spans="1:4">
      <c r="A32591" t="s">
        <v>326</v>
      </c>
      <c r="B32591" s="10">
        <v>42918.46875</v>
      </c>
      <c r="C32591">
        <v>50497.299666999999</v>
      </c>
      <c r="D32591">
        <v>79.992000000000004</v>
      </c>
    </row>
    <row r="32592" spans="1:4">
      <c r="A32592" t="s">
        <v>326</v>
      </c>
      <c r="B32592" s="10">
        <v>42918.479166666664</v>
      </c>
      <c r="C32592">
        <v>50497.319665000003</v>
      </c>
      <c r="D32592">
        <v>79.992000000000004</v>
      </c>
    </row>
    <row r="32593" spans="1:4">
      <c r="A32593" t="s">
        <v>326</v>
      </c>
      <c r="B32593" s="10">
        <v>42918.489583333336</v>
      </c>
      <c r="C32593">
        <v>50497.339662999999</v>
      </c>
      <c r="D32593">
        <v>79.992000000000004</v>
      </c>
    </row>
    <row r="32594" spans="1:4">
      <c r="A32594" t="s">
        <v>326</v>
      </c>
      <c r="B32594" s="10">
        <v>42918.5</v>
      </c>
      <c r="C32594">
        <v>50497.359661000002</v>
      </c>
      <c r="D32594">
        <v>79.992000000000004</v>
      </c>
    </row>
    <row r="32595" spans="1:4">
      <c r="A32595" t="s">
        <v>326</v>
      </c>
      <c r="B32595" s="10">
        <v>42918.510416666664</v>
      </c>
      <c r="C32595">
        <v>50497.379658999998</v>
      </c>
      <c r="D32595">
        <v>79.992000000000004</v>
      </c>
    </row>
    <row r="32596" spans="1:4">
      <c r="A32596" t="s">
        <v>326</v>
      </c>
      <c r="B32596" s="10">
        <v>42918.520833333336</v>
      </c>
      <c r="C32596">
        <v>50497.399657000002</v>
      </c>
      <c r="D32596">
        <v>79.992000000000004</v>
      </c>
    </row>
    <row r="32597" spans="1:4">
      <c r="A32597" t="s">
        <v>326</v>
      </c>
      <c r="B32597" s="10">
        <v>42918.53125</v>
      </c>
      <c r="C32597">
        <v>50497.419654999998</v>
      </c>
      <c r="D32597">
        <v>79.992000000000004</v>
      </c>
    </row>
    <row r="32598" spans="1:4">
      <c r="A32598" t="s">
        <v>326</v>
      </c>
      <c r="B32598" s="10">
        <v>42918.541666666664</v>
      </c>
      <c r="C32598">
        <v>50497.439653000001</v>
      </c>
      <c r="D32598">
        <v>79.992000000000004</v>
      </c>
    </row>
    <row r="32599" spans="1:4">
      <c r="A32599" t="s">
        <v>326</v>
      </c>
      <c r="B32599" s="10">
        <v>42918.552083333336</v>
      </c>
      <c r="C32599">
        <v>50497.459650999997</v>
      </c>
      <c r="D32599">
        <v>79.992000000000004</v>
      </c>
    </row>
    <row r="32600" spans="1:4">
      <c r="A32600" t="s">
        <v>326</v>
      </c>
      <c r="B32600" s="10">
        <v>42918.5625</v>
      </c>
      <c r="C32600">
        <v>50497.479649000001</v>
      </c>
      <c r="D32600">
        <v>79.992000000000004</v>
      </c>
    </row>
    <row r="32601" spans="1:4">
      <c r="A32601" t="s">
        <v>326</v>
      </c>
      <c r="B32601" s="10">
        <v>42918.572916666664</v>
      </c>
      <c r="C32601">
        <v>50497.499646999997</v>
      </c>
      <c r="D32601">
        <v>79.992000000000004</v>
      </c>
    </row>
    <row r="32602" spans="1:4">
      <c r="A32602" t="s">
        <v>326</v>
      </c>
      <c r="B32602" s="10">
        <v>42918.583333333336</v>
      </c>
      <c r="C32602">
        <v>50498.019649000002</v>
      </c>
      <c r="D32602">
        <v>2080.0079999999998</v>
      </c>
    </row>
    <row r="32603" spans="1:4">
      <c r="A32603" t="s">
        <v>326</v>
      </c>
      <c r="B32603" s="10">
        <v>42918.59375</v>
      </c>
      <c r="C32603">
        <v>50498.034652000002</v>
      </c>
      <c r="D32603">
        <v>60.012</v>
      </c>
    </row>
    <row r="32604" spans="1:4">
      <c r="A32604" t="s">
        <v>326</v>
      </c>
      <c r="B32604" s="10">
        <v>42918.604166666664</v>
      </c>
      <c r="C32604">
        <v>50498.049655000003</v>
      </c>
      <c r="D32604">
        <v>60.012</v>
      </c>
    </row>
    <row r="32605" spans="1:4">
      <c r="A32605" t="s">
        <v>326</v>
      </c>
      <c r="B32605" s="10">
        <v>42918.614583333336</v>
      </c>
      <c r="C32605">
        <v>50498.064658000003</v>
      </c>
      <c r="D32605">
        <v>60.012</v>
      </c>
    </row>
    <row r="32606" spans="1:4">
      <c r="A32606" t="s">
        <v>326</v>
      </c>
      <c r="B32606" s="10">
        <v>42918.625</v>
      </c>
      <c r="C32606">
        <v>50498.084655999999</v>
      </c>
      <c r="D32606">
        <v>79.992000000000004</v>
      </c>
    </row>
    <row r="32607" spans="1:4">
      <c r="A32607" t="s">
        <v>326</v>
      </c>
      <c r="B32607" s="10">
        <v>42918.635416666664</v>
      </c>
      <c r="C32607">
        <v>50498.104654000002</v>
      </c>
      <c r="D32607">
        <v>79.992000000000004</v>
      </c>
    </row>
    <row r="32608" spans="1:4">
      <c r="A32608" t="s">
        <v>326</v>
      </c>
      <c r="B32608" s="10">
        <v>42918.645833333336</v>
      </c>
      <c r="C32608">
        <v>50498.124651999999</v>
      </c>
      <c r="D32608">
        <v>79.992000000000004</v>
      </c>
    </row>
    <row r="32609" spans="1:4">
      <c r="A32609" t="s">
        <v>326</v>
      </c>
      <c r="B32609" s="10">
        <v>42918.65625</v>
      </c>
      <c r="C32609">
        <v>50498.144650000002</v>
      </c>
      <c r="D32609">
        <v>79.992000000000004</v>
      </c>
    </row>
    <row r="32610" spans="1:4">
      <c r="A32610" t="s">
        <v>326</v>
      </c>
      <c r="B32610" s="10">
        <v>42918.666666666664</v>
      </c>
      <c r="C32610">
        <v>50498.164647999998</v>
      </c>
      <c r="D32610">
        <v>79.992000000000004</v>
      </c>
    </row>
    <row r="32611" spans="1:4">
      <c r="A32611" t="s">
        <v>326</v>
      </c>
      <c r="B32611" s="10">
        <v>42918.677083333336</v>
      </c>
      <c r="C32611">
        <v>50498.184646000002</v>
      </c>
      <c r="D32611">
        <v>79.992000000000004</v>
      </c>
    </row>
    <row r="32612" spans="1:4">
      <c r="A32612" t="s">
        <v>326</v>
      </c>
      <c r="B32612" s="10">
        <v>42918.6875</v>
      </c>
      <c r="C32612">
        <v>50498.204643999998</v>
      </c>
      <c r="D32612">
        <v>79.992000000000004</v>
      </c>
    </row>
    <row r="32613" spans="1:4">
      <c r="A32613" t="s">
        <v>326</v>
      </c>
      <c r="B32613" s="10">
        <v>42918.697916666664</v>
      </c>
      <c r="C32613">
        <v>50498.219646999998</v>
      </c>
      <c r="D32613">
        <v>60.012</v>
      </c>
    </row>
    <row r="32614" spans="1:4">
      <c r="A32614" t="s">
        <v>326</v>
      </c>
      <c r="B32614" s="10">
        <v>42918.708333333336</v>
      </c>
      <c r="C32614">
        <v>50498.239645000001</v>
      </c>
      <c r="D32614">
        <v>79.992000000000004</v>
      </c>
    </row>
    <row r="32615" spans="1:4">
      <c r="A32615" t="s">
        <v>326</v>
      </c>
      <c r="B32615" s="10">
        <v>42918.71875</v>
      </c>
      <c r="C32615">
        <v>50498.259642999998</v>
      </c>
      <c r="D32615">
        <v>79.992000000000004</v>
      </c>
    </row>
    <row r="32616" spans="1:4">
      <c r="A32616" t="s">
        <v>326</v>
      </c>
      <c r="B32616" s="10">
        <v>42918.729166666664</v>
      </c>
      <c r="C32616">
        <v>50498.274645999998</v>
      </c>
      <c r="D32616">
        <v>60.012</v>
      </c>
    </row>
    <row r="32617" spans="1:4">
      <c r="A32617" t="s">
        <v>326</v>
      </c>
      <c r="B32617" s="10">
        <v>42918.739583333336</v>
      </c>
      <c r="C32617">
        <v>50498.294644000001</v>
      </c>
      <c r="D32617">
        <v>79.992000000000004</v>
      </c>
    </row>
    <row r="32618" spans="1:4">
      <c r="A32618" t="s">
        <v>326</v>
      </c>
      <c r="B32618" s="10">
        <v>42918.75</v>
      </c>
      <c r="C32618">
        <v>50498.309647000002</v>
      </c>
      <c r="D32618">
        <v>60.012</v>
      </c>
    </row>
    <row r="32619" spans="1:4">
      <c r="A32619" t="s">
        <v>326</v>
      </c>
      <c r="B32619" s="10">
        <v>42918.760416666664</v>
      </c>
      <c r="C32619">
        <v>50498.329644999998</v>
      </c>
      <c r="D32619">
        <v>79.992000000000004</v>
      </c>
    </row>
    <row r="32620" spans="1:4">
      <c r="A32620" t="s">
        <v>326</v>
      </c>
      <c r="B32620" s="10">
        <v>42918.770833333336</v>
      </c>
      <c r="C32620">
        <v>50498.344647999998</v>
      </c>
      <c r="D32620">
        <v>60.012</v>
      </c>
    </row>
    <row r="32621" spans="1:4">
      <c r="A32621" t="s">
        <v>326</v>
      </c>
      <c r="B32621" s="10">
        <v>42918.78125</v>
      </c>
      <c r="C32621">
        <v>50498.359650999999</v>
      </c>
      <c r="D32621">
        <v>60.012</v>
      </c>
    </row>
    <row r="32622" spans="1:4">
      <c r="A32622" t="s">
        <v>326</v>
      </c>
      <c r="B32622" s="10">
        <v>42918.791666666664</v>
      </c>
      <c r="C32622">
        <v>50498.374653999999</v>
      </c>
      <c r="D32622">
        <v>60.012</v>
      </c>
    </row>
    <row r="32623" spans="1:4">
      <c r="A32623" t="s">
        <v>326</v>
      </c>
      <c r="B32623" s="10">
        <v>42918.802083333336</v>
      </c>
      <c r="C32623">
        <v>50498.394652000003</v>
      </c>
      <c r="D32623">
        <v>79.992000000000004</v>
      </c>
    </row>
    <row r="32624" spans="1:4">
      <c r="A32624" t="s">
        <v>326</v>
      </c>
      <c r="B32624" s="10">
        <v>42918.8125</v>
      </c>
      <c r="C32624">
        <v>50498.409655000003</v>
      </c>
      <c r="D32624">
        <v>60.012</v>
      </c>
    </row>
    <row r="32625" spans="1:4">
      <c r="A32625" t="s">
        <v>326</v>
      </c>
      <c r="B32625" s="10">
        <v>42918.822916666664</v>
      </c>
      <c r="C32625">
        <v>50498.424658000004</v>
      </c>
      <c r="D32625">
        <v>60.012</v>
      </c>
    </row>
    <row r="32626" spans="1:4">
      <c r="A32626" t="s">
        <v>326</v>
      </c>
      <c r="B32626" s="10">
        <v>42918.833333333336</v>
      </c>
      <c r="C32626">
        <v>50498.439660999997</v>
      </c>
      <c r="D32626">
        <v>60.012</v>
      </c>
    </row>
    <row r="32627" spans="1:4">
      <c r="A32627" t="s">
        <v>326</v>
      </c>
      <c r="B32627" s="10">
        <v>42918.84375</v>
      </c>
      <c r="C32627">
        <v>50498.454663999997</v>
      </c>
      <c r="D32627">
        <v>60.012</v>
      </c>
    </row>
    <row r="32628" spans="1:4">
      <c r="A32628" t="s">
        <v>326</v>
      </c>
      <c r="B32628" s="10">
        <v>42918.854166666664</v>
      </c>
      <c r="C32628">
        <v>50498.469666999998</v>
      </c>
      <c r="D32628">
        <v>60.012</v>
      </c>
    </row>
    <row r="32629" spans="1:4">
      <c r="A32629" t="s">
        <v>326</v>
      </c>
      <c r="B32629" s="10">
        <v>42918.864583333336</v>
      </c>
      <c r="C32629">
        <v>50498.499664000003</v>
      </c>
      <c r="D32629">
        <v>119.988</v>
      </c>
    </row>
    <row r="32630" spans="1:4">
      <c r="A32630" t="s">
        <v>326</v>
      </c>
      <c r="B32630" s="10">
        <v>42918.875</v>
      </c>
      <c r="C32630">
        <v>50498.514667000003</v>
      </c>
      <c r="D32630">
        <v>60.012</v>
      </c>
    </row>
    <row r="32631" spans="1:4">
      <c r="A32631" t="s">
        <v>326</v>
      </c>
      <c r="B32631" s="10">
        <v>42918.885416666664</v>
      </c>
      <c r="C32631">
        <v>50498.529670000004</v>
      </c>
      <c r="D32631">
        <v>60.012</v>
      </c>
    </row>
    <row r="32632" spans="1:4">
      <c r="A32632" t="s">
        <v>326</v>
      </c>
      <c r="B32632" s="10">
        <v>42918.895833333336</v>
      </c>
      <c r="C32632">
        <v>50498.544672999997</v>
      </c>
      <c r="D32632">
        <v>60.012</v>
      </c>
    </row>
    <row r="32633" spans="1:4">
      <c r="A32633" t="s">
        <v>326</v>
      </c>
      <c r="B32633" s="10">
        <v>42918.90625</v>
      </c>
      <c r="C32633">
        <v>50498.564671</v>
      </c>
      <c r="D32633">
        <v>79.992000000000004</v>
      </c>
    </row>
    <row r="32634" spans="1:4">
      <c r="A32634" t="s">
        <v>326</v>
      </c>
      <c r="B32634" s="10">
        <v>42918.916666666664</v>
      </c>
      <c r="C32634">
        <v>50498.579674000001</v>
      </c>
      <c r="D32634">
        <v>60.012</v>
      </c>
    </row>
    <row r="32635" spans="1:4">
      <c r="A32635" t="s">
        <v>326</v>
      </c>
      <c r="B32635" s="10">
        <v>42918.927083333336</v>
      </c>
      <c r="C32635">
        <v>50498.594677000001</v>
      </c>
      <c r="D32635">
        <v>60.012</v>
      </c>
    </row>
    <row r="32636" spans="1:4">
      <c r="A32636" t="s">
        <v>326</v>
      </c>
      <c r="B32636" s="10">
        <v>42918.9375</v>
      </c>
      <c r="C32636">
        <v>50498.609680000001</v>
      </c>
      <c r="D32636">
        <v>60.012</v>
      </c>
    </row>
    <row r="32637" spans="1:4">
      <c r="A32637" t="s">
        <v>326</v>
      </c>
      <c r="B32637" s="10">
        <v>42918.947916666664</v>
      </c>
      <c r="C32637">
        <v>50498.624683000002</v>
      </c>
      <c r="D32637">
        <v>60.012</v>
      </c>
    </row>
    <row r="32638" spans="1:4">
      <c r="A32638" t="s">
        <v>326</v>
      </c>
      <c r="B32638" s="10">
        <v>42918.958333333336</v>
      </c>
      <c r="C32638">
        <v>50498.639686000002</v>
      </c>
      <c r="D32638">
        <v>60.012</v>
      </c>
    </row>
    <row r="32639" spans="1:4">
      <c r="A32639" t="s">
        <v>326</v>
      </c>
      <c r="B32639" s="10">
        <v>42918.96875</v>
      </c>
      <c r="C32639">
        <v>50498.659683999998</v>
      </c>
      <c r="D32639">
        <v>79.992000000000004</v>
      </c>
    </row>
    <row r="32640" spans="1:4">
      <c r="A32640" t="s">
        <v>326</v>
      </c>
      <c r="B32640" s="10">
        <v>42918.979166666664</v>
      </c>
      <c r="C32640">
        <v>50498.674686999999</v>
      </c>
      <c r="D32640">
        <v>60.012</v>
      </c>
    </row>
    <row r="32641" spans="1:4">
      <c r="A32641" t="s">
        <v>326</v>
      </c>
      <c r="B32641" s="10">
        <v>42918.989583333336</v>
      </c>
      <c r="C32641">
        <v>50498.689689999999</v>
      </c>
      <c r="D32641">
        <v>60.012</v>
      </c>
    </row>
    <row r="32642" spans="1:4">
      <c r="A32642" t="s">
        <v>326</v>
      </c>
      <c r="B32642" s="10">
        <v>42919</v>
      </c>
      <c r="C32642">
        <v>50498.703130000002</v>
      </c>
      <c r="D32642">
        <v>60.012</v>
      </c>
    </row>
    <row r="32643" spans="1:4">
      <c r="A32643" t="s">
        <v>326</v>
      </c>
      <c r="B32643" s="10">
        <v>42919.010416666664</v>
      </c>
      <c r="C32643">
        <v>50498.718133000002</v>
      </c>
      <c r="D32643">
        <v>60.012</v>
      </c>
    </row>
    <row r="32644" spans="1:4">
      <c r="A32644" t="s">
        <v>326</v>
      </c>
      <c r="B32644" s="10">
        <v>42919.020833333336</v>
      </c>
      <c r="C32644">
        <v>50498.733136000003</v>
      </c>
      <c r="D32644">
        <v>60.012</v>
      </c>
    </row>
    <row r="32645" spans="1:4">
      <c r="A32645" t="s">
        <v>326</v>
      </c>
      <c r="B32645" s="10">
        <v>42919.03125</v>
      </c>
      <c r="C32645">
        <v>50498.748139000003</v>
      </c>
      <c r="D32645">
        <v>60.012</v>
      </c>
    </row>
    <row r="32646" spans="1:4">
      <c r="A32646" t="s">
        <v>326</v>
      </c>
      <c r="B32646" s="10">
        <v>42919.041666666664</v>
      </c>
      <c r="C32646">
        <v>50498.763142000003</v>
      </c>
      <c r="D32646">
        <v>60.012</v>
      </c>
    </row>
    <row r="32647" spans="1:4">
      <c r="A32647" t="s">
        <v>326</v>
      </c>
      <c r="B32647" s="10">
        <v>42919.052083333336</v>
      </c>
      <c r="C32647">
        <v>50498.78314</v>
      </c>
      <c r="D32647">
        <v>79.992000000000004</v>
      </c>
    </row>
    <row r="32648" spans="1:4">
      <c r="A32648" t="s">
        <v>326</v>
      </c>
      <c r="B32648" s="10">
        <v>42919.0625</v>
      </c>
      <c r="C32648">
        <v>50498.798143</v>
      </c>
      <c r="D32648">
        <v>60.012</v>
      </c>
    </row>
    <row r="32649" spans="1:4">
      <c r="A32649" t="s">
        <v>326</v>
      </c>
      <c r="B32649" s="10">
        <v>42919.072916666664</v>
      </c>
      <c r="C32649">
        <v>50498.813146</v>
      </c>
      <c r="D32649">
        <v>60.012</v>
      </c>
    </row>
    <row r="32650" spans="1:4">
      <c r="A32650" t="s">
        <v>326</v>
      </c>
      <c r="B32650" s="10">
        <v>42919.083333333336</v>
      </c>
      <c r="C32650">
        <v>50498.828149000001</v>
      </c>
      <c r="D32650">
        <v>60.012</v>
      </c>
    </row>
    <row r="32651" spans="1:4">
      <c r="A32651" t="s">
        <v>326</v>
      </c>
      <c r="B32651" s="10">
        <v>42919.09375</v>
      </c>
      <c r="C32651">
        <v>50498.843152000001</v>
      </c>
      <c r="D32651">
        <v>60.012</v>
      </c>
    </row>
    <row r="32652" spans="1:4">
      <c r="A32652" t="s">
        <v>326</v>
      </c>
      <c r="B32652" s="10">
        <v>42919.104166666664</v>
      </c>
      <c r="C32652">
        <v>50498.858155000002</v>
      </c>
      <c r="D32652">
        <v>60.012</v>
      </c>
    </row>
    <row r="32653" spans="1:4">
      <c r="A32653" t="s">
        <v>326</v>
      </c>
      <c r="B32653" s="10">
        <v>42919.114583333336</v>
      </c>
      <c r="C32653">
        <v>50498.873158000002</v>
      </c>
      <c r="D32653">
        <v>60.012</v>
      </c>
    </row>
    <row r="32654" spans="1:4">
      <c r="A32654" t="s">
        <v>326</v>
      </c>
      <c r="B32654" s="10">
        <v>42919.125</v>
      </c>
      <c r="C32654">
        <v>50498.888161000003</v>
      </c>
      <c r="D32654">
        <v>60.012</v>
      </c>
    </row>
    <row r="32655" spans="1:4">
      <c r="A32655" t="s">
        <v>326</v>
      </c>
      <c r="B32655" s="10">
        <v>42919.135416666664</v>
      </c>
      <c r="C32655">
        <v>50498.903164000003</v>
      </c>
      <c r="D32655">
        <v>60.012</v>
      </c>
    </row>
    <row r="32656" spans="1:4">
      <c r="A32656" t="s">
        <v>326</v>
      </c>
      <c r="B32656" s="10">
        <v>42919.145833333336</v>
      </c>
      <c r="C32656">
        <v>50498.918167000003</v>
      </c>
      <c r="D32656">
        <v>60.012</v>
      </c>
    </row>
    <row r="32657" spans="1:4">
      <c r="A32657" t="s">
        <v>326</v>
      </c>
      <c r="B32657" s="10">
        <v>42919.15625</v>
      </c>
      <c r="C32657">
        <v>50498.933169999997</v>
      </c>
      <c r="D32657">
        <v>60.012</v>
      </c>
    </row>
    <row r="32658" spans="1:4">
      <c r="A32658" t="s">
        <v>326</v>
      </c>
      <c r="B32658" s="10">
        <v>42919.166666666664</v>
      </c>
      <c r="C32658">
        <v>50498.948172999997</v>
      </c>
      <c r="D32658">
        <v>60.012</v>
      </c>
    </row>
    <row r="32659" spans="1:4">
      <c r="A32659" t="s">
        <v>326</v>
      </c>
      <c r="B32659" s="10">
        <v>42919.177083333336</v>
      </c>
      <c r="C32659">
        <v>50498.968171</v>
      </c>
      <c r="D32659">
        <v>79.992000000000004</v>
      </c>
    </row>
    <row r="32660" spans="1:4">
      <c r="A32660" t="s">
        <v>326</v>
      </c>
      <c r="B32660" s="10">
        <v>42919.1875</v>
      </c>
      <c r="C32660">
        <v>50498.983174000001</v>
      </c>
      <c r="D32660">
        <v>60.012</v>
      </c>
    </row>
    <row r="32661" spans="1:4">
      <c r="A32661" t="s">
        <v>326</v>
      </c>
      <c r="B32661" s="10">
        <v>42919.197916666664</v>
      </c>
      <c r="C32661">
        <v>50498.998177000001</v>
      </c>
      <c r="D32661">
        <v>60.012</v>
      </c>
    </row>
    <row r="32662" spans="1:4">
      <c r="A32662" t="s">
        <v>326</v>
      </c>
      <c r="B32662" s="10">
        <v>42919.208333333336</v>
      </c>
      <c r="C32662">
        <v>50499.013180000002</v>
      </c>
      <c r="D32662">
        <v>60.012</v>
      </c>
    </row>
    <row r="32663" spans="1:4">
      <c r="A32663" t="s">
        <v>326</v>
      </c>
      <c r="B32663" s="10">
        <v>42919.21875</v>
      </c>
      <c r="C32663">
        <v>50499.028183000002</v>
      </c>
      <c r="D32663">
        <v>60.012</v>
      </c>
    </row>
    <row r="32664" spans="1:4">
      <c r="A32664" t="s">
        <v>326</v>
      </c>
      <c r="B32664" s="10">
        <v>42919.229166666664</v>
      </c>
      <c r="C32664">
        <v>50499.048180999998</v>
      </c>
      <c r="D32664">
        <v>79.992000000000004</v>
      </c>
    </row>
    <row r="32665" spans="1:4">
      <c r="A32665" t="s">
        <v>326</v>
      </c>
      <c r="B32665" s="10">
        <v>42919.239583333336</v>
      </c>
      <c r="C32665">
        <v>50499.063183999999</v>
      </c>
      <c r="D32665">
        <v>60.012</v>
      </c>
    </row>
    <row r="32666" spans="1:4">
      <c r="A32666" t="s">
        <v>326</v>
      </c>
      <c r="B32666" s="10">
        <v>42919.25</v>
      </c>
      <c r="C32666">
        <v>50499.078186999999</v>
      </c>
      <c r="D32666">
        <v>60.012</v>
      </c>
    </row>
    <row r="32667" spans="1:4">
      <c r="A32667" t="s">
        <v>326</v>
      </c>
      <c r="B32667" s="10">
        <v>42919.260416666664</v>
      </c>
      <c r="C32667">
        <v>50499.09319</v>
      </c>
      <c r="D32667">
        <v>60.012</v>
      </c>
    </row>
    <row r="32668" spans="1:4">
      <c r="A32668" t="s">
        <v>326</v>
      </c>
      <c r="B32668" s="10">
        <v>42919.270833333336</v>
      </c>
      <c r="C32668">
        <v>50499.643189000002</v>
      </c>
      <c r="D32668">
        <v>2199.9960000000001</v>
      </c>
    </row>
    <row r="32669" spans="1:4">
      <c r="A32669" t="s">
        <v>326</v>
      </c>
      <c r="B32669" s="10">
        <v>42919.28125</v>
      </c>
      <c r="C32669">
        <v>50499.668190999997</v>
      </c>
      <c r="D32669">
        <v>100.008</v>
      </c>
    </row>
    <row r="32670" spans="1:4">
      <c r="A32670" t="s">
        <v>326</v>
      </c>
      <c r="B32670" s="10">
        <v>42919.291666666664</v>
      </c>
      <c r="C32670">
        <v>50499.713191000003</v>
      </c>
      <c r="D32670">
        <v>180</v>
      </c>
    </row>
    <row r="32671" spans="1:4">
      <c r="A32671" t="s">
        <v>326</v>
      </c>
      <c r="B32671" s="10">
        <v>42919.302083333336</v>
      </c>
      <c r="C32671">
        <v>50499.753187000002</v>
      </c>
      <c r="D32671">
        <v>159.98400000000001</v>
      </c>
    </row>
    <row r="32672" spans="1:4">
      <c r="A32672" t="s">
        <v>326</v>
      </c>
      <c r="B32672" s="10">
        <v>42919.3125</v>
      </c>
      <c r="C32672">
        <v>50499.798187</v>
      </c>
      <c r="D32672">
        <v>180</v>
      </c>
    </row>
    <row r="32673" spans="1:4">
      <c r="A32673" t="s">
        <v>326</v>
      </c>
      <c r="B32673" s="10">
        <v>42919.322916666664</v>
      </c>
      <c r="C32673">
        <v>50499.853186</v>
      </c>
      <c r="D32673">
        <v>219.99600000000001</v>
      </c>
    </row>
    <row r="32674" spans="1:4">
      <c r="A32674" t="s">
        <v>326</v>
      </c>
      <c r="B32674" s="10">
        <v>42919.333333333336</v>
      </c>
      <c r="C32674">
        <v>50499.918184000002</v>
      </c>
      <c r="D32674">
        <v>259.99200000000002</v>
      </c>
    </row>
    <row r="32675" spans="1:4">
      <c r="A32675" t="s">
        <v>326</v>
      </c>
      <c r="B32675" s="10">
        <v>42919.34375</v>
      </c>
      <c r="C32675">
        <v>50499.983182000004</v>
      </c>
      <c r="D32675">
        <v>259.99200000000002</v>
      </c>
    </row>
    <row r="32676" spans="1:4">
      <c r="A32676" t="s">
        <v>326</v>
      </c>
      <c r="B32676" s="10">
        <v>42919.354166666664</v>
      </c>
      <c r="C32676">
        <v>50500.043185000002</v>
      </c>
      <c r="D32676">
        <v>240.012</v>
      </c>
    </row>
    <row r="32677" spans="1:4">
      <c r="A32677" t="s">
        <v>326</v>
      </c>
      <c r="B32677" s="10">
        <v>42919.364583333336</v>
      </c>
      <c r="C32677">
        <v>50500.643188000002</v>
      </c>
      <c r="D32677">
        <v>2400.0120000000002</v>
      </c>
    </row>
    <row r="32678" spans="1:4">
      <c r="A32678" t="s">
        <v>326</v>
      </c>
      <c r="B32678" s="10">
        <v>42919.375</v>
      </c>
      <c r="C32678">
        <v>50500.708186000003</v>
      </c>
      <c r="D32678">
        <v>259.99200000000002</v>
      </c>
    </row>
    <row r="32679" spans="1:4">
      <c r="A32679" t="s">
        <v>326</v>
      </c>
      <c r="B32679" s="10">
        <v>42919.385416666664</v>
      </c>
      <c r="C32679">
        <v>50500.823188000002</v>
      </c>
      <c r="D32679">
        <v>460.00799999999998</v>
      </c>
    </row>
    <row r="32680" spans="1:4">
      <c r="A32680" t="s">
        <v>326</v>
      </c>
      <c r="B32680" s="10">
        <v>42919.395833333336</v>
      </c>
      <c r="C32680">
        <v>50500.958187999997</v>
      </c>
      <c r="D32680">
        <v>540</v>
      </c>
    </row>
    <row r="32681" spans="1:4">
      <c r="A32681" t="s">
        <v>326</v>
      </c>
      <c r="B32681" s="10">
        <v>42919.40625</v>
      </c>
      <c r="C32681">
        <v>50501.70319</v>
      </c>
      <c r="D32681">
        <v>2980.0079999999998</v>
      </c>
    </row>
    <row r="32682" spans="1:4">
      <c r="A32682" t="s">
        <v>326</v>
      </c>
      <c r="B32682" s="10">
        <v>42919.416666666664</v>
      </c>
      <c r="C32682">
        <v>50501.913186999998</v>
      </c>
      <c r="D32682">
        <v>839.98800000000006</v>
      </c>
    </row>
    <row r="32683" spans="1:4">
      <c r="A32683" t="s">
        <v>326</v>
      </c>
      <c r="B32683" s="10">
        <v>42919.427083333336</v>
      </c>
      <c r="C32683">
        <v>50502.078183999998</v>
      </c>
      <c r="D32683">
        <v>659.98800000000006</v>
      </c>
    </row>
    <row r="32684" spans="1:4">
      <c r="A32684" t="s">
        <v>326</v>
      </c>
      <c r="B32684" s="10">
        <v>42919.4375</v>
      </c>
      <c r="C32684">
        <v>50502.198181</v>
      </c>
      <c r="D32684">
        <v>479.988</v>
      </c>
    </row>
    <row r="32685" spans="1:4">
      <c r="A32685" t="s">
        <v>326</v>
      </c>
      <c r="B32685" s="10">
        <v>42919.447916666664</v>
      </c>
      <c r="C32685">
        <v>50502.288181000004</v>
      </c>
      <c r="D32685">
        <v>360</v>
      </c>
    </row>
    <row r="32686" spans="1:4">
      <c r="A32686" t="s">
        <v>326</v>
      </c>
      <c r="B32686" s="10">
        <v>42919.458333333336</v>
      </c>
      <c r="C32686">
        <v>50502.368181999998</v>
      </c>
      <c r="D32686">
        <v>320.00400000000002</v>
      </c>
    </row>
    <row r="32687" spans="1:4">
      <c r="A32687" t="s">
        <v>326</v>
      </c>
      <c r="B32687" s="10">
        <v>42919.46875</v>
      </c>
      <c r="C32687">
        <v>50502.978184</v>
      </c>
      <c r="D32687">
        <v>2440.0079999999998</v>
      </c>
    </row>
    <row r="32688" spans="1:4">
      <c r="A32688" t="s">
        <v>326</v>
      </c>
      <c r="B32688" s="10">
        <v>42919.479166666664</v>
      </c>
      <c r="C32688">
        <v>50503.068184000003</v>
      </c>
      <c r="D32688">
        <v>360</v>
      </c>
    </row>
    <row r="32689" spans="1:4">
      <c r="A32689" t="s">
        <v>326</v>
      </c>
      <c r="B32689" s="10">
        <v>42919.489583333336</v>
      </c>
      <c r="C32689">
        <v>50503.153180000001</v>
      </c>
      <c r="D32689">
        <v>339.98399999999998</v>
      </c>
    </row>
    <row r="32690" spans="1:4">
      <c r="A32690" t="s">
        <v>326</v>
      </c>
      <c r="B32690" s="10">
        <v>42919.5</v>
      </c>
      <c r="C32690">
        <v>50503.228176999997</v>
      </c>
      <c r="D32690">
        <v>299.988</v>
      </c>
    </row>
    <row r="32691" spans="1:4">
      <c r="A32691" t="s">
        <v>326</v>
      </c>
      <c r="B32691" s="10">
        <v>42919.510416666664</v>
      </c>
      <c r="C32691">
        <v>50503.298178999998</v>
      </c>
      <c r="D32691">
        <v>280.00799999999998</v>
      </c>
    </row>
    <row r="32692" spans="1:4">
      <c r="A32692" t="s">
        <v>326</v>
      </c>
      <c r="B32692" s="10">
        <v>42919.520833333336</v>
      </c>
      <c r="C32692">
        <v>50503.873180000002</v>
      </c>
      <c r="D32692">
        <v>2300.0039999999999</v>
      </c>
    </row>
    <row r="32693" spans="1:4">
      <c r="A32693" t="s">
        <v>326</v>
      </c>
      <c r="B32693" s="10">
        <v>42919.53125</v>
      </c>
      <c r="C32693">
        <v>50503.908180999999</v>
      </c>
      <c r="D32693">
        <v>140.00399999999999</v>
      </c>
    </row>
    <row r="32694" spans="1:4">
      <c r="A32694" t="s">
        <v>326</v>
      </c>
      <c r="B32694" s="10">
        <v>42919.541666666664</v>
      </c>
      <c r="C32694">
        <v>50503.948176999998</v>
      </c>
      <c r="D32694">
        <v>159.98400000000001</v>
      </c>
    </row>
    <row r="32695" spans="1:4">
      <c r="A32695" t="s">
        <v>326</v>
      </c>
      <c r="B32695" s="10">
        <v>42919.552083333336</v>
      </c>
      <c r="C32695">
        <v>50503.993176999997</v>
      </c>
      <c r="D32695">
        <v>180</v>
      </c>
    </row>
    <row r="32696" spans="1:4">
      <c r="A32696" t="s">
        <v>326</v>
      </c>
      <c r="B32696" s="10">
        <v>42919.5625</v>
      </c>
      <c r="C32696">
        <v>50504.038177000002</v>
      </c>
      <c r="D32696">
        <v>180</v>
      </c>
    </row>
    <row r="32697" spans="1:4">
      <c r="A32697" t="s">
        <v>326</v>
      </c>
      <c r="B32697" s="10">
        <v>42919.572916666664</v>
      </c>
      <c r="C32697">
        <v>50504.083177</v>
      </c>
      <c r="D32697">
        <v>180</v>
      </c>
    </row>
    <row r="32698" spans="1:4">
      <c r="A32698" t="s">
        <v>326</v>
      </c>
      <c r="B32698" s="10">
        <v>42919.583333333336</v>
      </c>
      <c r="C32698">
        <v>50504.668177</v>
      </c>
      <c r="D32698">
        <v>2340</v>
      </c>
    </row>
    <row r="32699" spans="1:4">
      <c r="A32699" t="s">
        <v>326</v>
      </c>
      <c r="B32699" s="10">
        <v>42919.59375</v>
      </c>
      <c r="C32699">
        <v>50504.728179999998</v>
      </c>
      <c r="D32699">
        <v>240.012</v>
      </c>
    </row>
    <row r="32700" spans="1:4">
      <c r="A32700" t="s">
        <v>326</v>
      </c>
      <c r="B32700" s="10">
        <v>42919.604166666664</v>
      </c>
      <c r="C32700">
        <v>50504.798181999999</v>
      </c>
      <c r="D32700">
        <v>280.00799999999998</v>
      </c>
    </row>
    <row r="32701" spans="1:4">
      <c r="A32701" t="s">
        <v>326</v>
      </c>
      <c r="B32701" s="10">
        <v>42919.614583333336</v>
      </c>
      <c r="C32701">
        <v>50504.888182000002</v>
      </c>
      <c r="D32701">
        <v>360</v>
      </c>
    </row>
    <row r="32702" spans="1:4">
      <c r="A32702" t="s">
        <v>326</v>
      </c>
      <c r="B32702" s="10">
        <v>42919.625</v>
      </c>
      <c r="C32702">
        <v>50504.993184999999</v>
      </c>
      <c r="D32702">
        <v>420.012</v>
      </c>
    </row>
    <row r="32703" spans="1:4">
      <c r="A32703" t="s">
        <v>326</v>
      </c>
      <c r="B32703" s="10">
        <v>42919.635416666664</v>
      </c>
      <c r="C32703">
        <v>50505.098188000004</v>
      </c>
      <c r="D32703">
        <v>420.012</v>
      </c>
    </row>
    <row r="32704" spans="1:4">
      <c r="A32704" t="s">
        <v>326</v>
      </c>
      <c r="B32704" s="10">
        <v>42919.645833333336</v>
      </c>
      <c r="C32704">
        <v>50505.278187999997</v>
      </c>
      <c r="D32704">
        <v>720</v>
      </c>
    </row>
    <row r="32705" spans="1:4">
      <c r="A32705" t="s">
        <v>326</v>
      </c>
      <c r="B32705" s="10">
        <v>42919.65625</v>
      </c>
      <c r="C32705">
        <v>50505.84319</v>
      </c>
      <c r="D32705">
        <v>2260.0079999999998</v>
      </c>
    </row>
    <row r="32706" spans="1:4">
      <c r="A32706" t="s">
        <v>326</v>
      </c>
      <c r="B32706" s="10">
        <v>42919.666666666664</v>
      </c>
      <c r="C32706">
        <v>50505.928185999997</v>
      </c>
      <c r="D32706">
        <v>339.98399999999998</v>
      </c>
    </row>
    <row r="32707" spans="1:4">
      <c r="A32707" t="s">
        <v>326</v>
      </c>
      <c r="B32707" s="10">
        <v>42919.677083333336</v>
      </c>
      <c r="C32707">
        <v>50506.003183000001</v>
      </c>
      <c r="D32707">
        <v>299.988</v>
      </c>
    </row>
    <row r="32708" spans="1:4">
      <c r="A32708" t="s">
        <v>326</v>
      </c>
      <c r="B32708" s="10">
        <v>42919.6875</v>
      </c>
      <c r="C32708">
        <v>50506.078179999997</v>
      </c>
      <c r="D32708">
        <v>299.988</v>
      </c>
    </row>
    <row r="32709" spans="1:4">
      <c r="A32709" t="s">
        <v>326</v>
      </c>
      <c r="B32709" s="10">
        <v>42919.697916666664</v>
      </c>
      <c r="C32709">
        <v>50506.158180999999</v>
      </c>
      <c r="D32709">
        <v>320.00400000000002</v>
      </c>
    </row>
    <row r="32710" spans="1:4">
      <c r="A32710" t="s">
        <v>326</v>
      </c>
      <c r="B32710" s="10">
        <v>42919.708333333336</v>
      </c>
      <c r="C32710">
        <v>50506.228182999999</v>
      </c>
      <c r="D32710">
        <v>280.00799999999998</v>
      </c>
    </row>
    <row r="32711" spans="1:4">
      <c r="A32711" t="s">
        <v>326</v>
      </c>
      <c r="B32711" s="10">
        <v>42919.71875</v>
      </c>
      <c r="C32711">
        <v>50506.273182999998</v>
      </c>
      <c r="D32711">
        <v>180</v>
      </c>
    </row>
    <row r="32712" spans="1:4">
      <c r="A32712" t="s">
        <v>326</v>
      </c>
      <c r="B32712" s="10">
        <v>42919.729166666664</v>
      </c>
      <c r="C32712">
        <v>50506.313178999997</v>
      </c>
      <c r="D32712">
        <v>159.98400000000001</v>
      </c>
    </row>
    <row r="32713" spans="1:4">
      <c r="A32713" t="s">
        <v>326</v>
      </c>
      <c r="B32713" s="10">
        <v>42919.739583333336</v>
      </c>
      <c r="C32713">
        <v>50506.348180000001</v>
      </c>
      <c r="D32713">
        <v>140.00399999999999</v>
      </c>
    </row>
    <row r="32714" spans="1:4">
      <c r="A32714" t="s">
        <v>326</v>
      </c>
      <c r="B32714" s="10">
        <v>42919.75</v>
      </c>
      <c r="C32714">
        <v>50506.378176999999</v>
      </c>
      <c r="D32714">
        <v>119.988</v>
      </c>
    </row>
    <row r="32715" spans="1:4">
      <c r="A32715" t="s">
        <v>326</v>
      </c>
      <c r="B32715" s="10">
        <v>42919.760416666664</v>
      </c>
      <c r="C32715">
        <v>50506.403179000001</v>
      </c>
      <c r="D32715">
        <v>100.008</v>
      </c>
    </row>
    <row r="32716" spans="1:4">
      <c r="A32716" t="s">
        <v>326</v>
      </c>
      <c r="B32716" s="10">
        <v>42919.770833333336</v>
      </c>
      <c r="C32716">
        <v>50506.428181000003</v>
      </c>
      <c r="D32716">
        <v>100.008</v>
      </c>
    </row>
    <row r="32717" spans="1:4">
      <c r="A32717" t="s">
        <v>326</v>
      </c>
      <c r="B32717" s="10">
        <v>42919.78125</v>
      </c>
      <c r="C32717">
        <v>50506.448178999999</v>
      </c>
      <c r="D32717">
        <v>79.992000000000004</v>
      </c>
    </row>
    <row r="32718" spans="1:4">
      <c r="A32718" t="s">
        <v>326</v>
      </c>
      <c r="B32718" s="10">
        <v>42919.791666666664</v>
      </c>
      <c r="C32718">
        <v>50506.568176000001</v>
      </c>
      <c r="D32718">
        <v>479.988</v>
      </c>
    </row>
    <row r="32719" spans="1:4">
      <c r="A32719" t="s">
        <v>326</v>
      </c>
      <c r="B32719" s="10">
        <v>42919.802083333336</v>
      </c>
      <c r="C32719">
        <v>50506.978179999998</v>
      </c>
      <c r="D32719">
        <v>1640.0160000000001</v>
      </c>
    </row>
    <row r="32720" spans="1:4">
      <c r="A32720" t="s">
        <v>326</v>
      </c>
      <c r="B32720" s="10">
        <v>42919.8125</v>
      </c>
      <c r="C32720">
        <v>50506.988179</v>
      </c>
      <c r="D32720">
        <v>39.996000000000002</v>
      </c>
    </row>
    <row r="32721" spans="1:4">
      <c r="A32721" t="s">
        <v>326</v>
      </c>
      <c r="B32721" s="10">
        <v>42919.822916666664</v>
      </c>
      <c r="C32721">
        <v>50506.993182999999</v>
      </c>
      <c r="D32721">
        <v>20.015999999999998</v>
      </c>
    </row>
    <row r="32722" spans="1:4">
      <c r="A32722" t="s">
        <v>326</v>
      </c>
      <c r="B32722" s="10">
        <v>42919.833333333336</v>
      </c>
      <c r="C32722">
        <v>50507.003182</v>
      </c>
      <c r="D32722">
        <v>39.996000000000002</v>
      </c>
    </row>
    <row r="32723" spans="1:4">
      <c r="A32723" t="s">
        <v>326</v>
      </c>
      <c r="B32723" s="10">
        <v>42919.84375</v>
      </c>
      <c r="C32723">
        <v>50507.013181000002</v>
      </c>
      <c r="D32723">
        <v>39.996000000000002</v>
      </c>
    </row>
    <row r="32724" spans="1:4">
      <c r="A32724" t="s">
        <v>326</v>
      </c>
      <c r="B32724" s="10">
        <v>42919.854166666664</v>
      </c>
      <c r="C32724">
        <v>50507.018185000001</v>
      </c>
      <c r="D32724">
        <v>20.015999999999998</v>
      </c>
    </row>
    <row r="32725" spans="1:4">
      <c r="A32725" t="s">
        <v>326</v>
      </c>
      <c r="B32725" s="10">
        <v>42919.864583333336</v>
      </c>
      <c r="C32725">
        <v>50507.033188000001</v>
      </c>
      <c r="D32725">
        <v>60.012</v>
      </c>
    </row>
    <row r="32726" spans="1:4">
      <c r="A32726" t="s">
        <v>326</v>
      </c>
      <c r="B32726" s="10">
        <v>42919.875</v>
      </c>
      <c r="C32726">
        <v>50507.038192</v>
      </c>
      <c r="D32726">
        <v>20.015999999999998</v>
      </c>
    </row>
    <row r="32727" spans="1:4">
      <c r="A32727" t="s">
        <v>326</v>
      </c>
      <c r="B32727" s="10">
        <v>42919.885416666664</v>
      </c>
      <c r="C32727">
        <v>50507.048191000002</v>
      </c>
      <c r="D32727">
        <v>39.996000000000002</v>
      </c>
    </row>
    <row r="32728" spans="1:4">
      <c r="A32728" t="s">
        <v>326</v>
      </c>
      <c r="B32728" s="10">
        <v>42919.895833333336</v>
      </c>
      <c r="C32728">
        <v>50507.053195</v>
      </c>
      <c r="D32728">
        <v>20.015999999999998</v>
      </c>
    </row>
    <row r="32729" spans="1:4">
      <c r="A32729" t="s">
        <v>326</v>
      </c>
      <c r="B32729" s="10">
        <v>42919.90625</v>
      </c>
      <c r="C32729">
        <v>50507.063194000002</v>
      </c>
      <c r="D32729">
        <v>39.996000000000002</v>
      </c>
    </row>
    <row r="32730" spans="1:4">
      <c r="A32730" t="s">
        <v>326</v>
      </c>
      <c r="B32730" s="10">
        <v>42919.916666666664</v>
      </c>
      <c r="C32730">
        <v>50507.068198000001</v>
      </c>
      <c r="D32730">
        <v>20.015999999999998</v>
      </c>
    </row>
    <row r="32731" spans="1:4">
      <c r="A32731" t="s">
        <v>326</v>
      </c>
      <c r="B32731" s="10">
        <v>42919.927083333336</v>
      </c>
      <c r="C32731">
        <v>50507.078197000003</v>
      </c>
      <c r="D32731">
        <v>39.996000000000002</v>
      </c>
    </row>
    <row r="32732" spans="1:4">
      <c r="A32732" t="s">
        <v>326</v>
      </c>
      <c r="B32732" s="10">
        <v>42919.9375</v>
      </c>
      <c r="C32732">
        <v>50507.088195999997</v>
      </c>
      <c r="D32732">
        <v>39.996000000000002</v>
      </c>
    </row>
    <row r="32733" spans="1:4">
      <c r="A32733" t="s">
        <v>326</v>
      </c>
      <c r="B32733" s="10">
        <v>42919.947916666664</v>
      </c>
      <c r="C32733">
        <v>50507.093200000003</v>
      </c>
      <c r="D32733">
        <v>20.015999999999998</v>
      </c>
    </row>
    <row r="32734" spans="1:4">
      <c r="A32734" t="s">
        <v>326</v>
      </c>
      <c r="B32734" s="10">
        <v>42919.958333333336</v>
      </c>
      <c r="C32734">
        <v>50507.103198999997</v>
      </c>
      <c r="D32734">
        <v>39.996000000000002</v>
      </c>
    </row>
    <row r="32735" spans="1:4">
      <c r="A32735" t="s">
        <v>326</v>
      </c>
      <c r="B32735" s="10">
        <v>42919.96875</v>
      </c>
      <c r="C32735">
        <v>50507.108203000003</v>
      </c>
      <c r="D32735">
        <v>20.015999999999998</v>
      </c>
    </row>
    <row r="32736" spans="1:4">
      <c r="A32736" t="s">
        <v>326</v>
      </c>
      <c r="B32736" s="10">
        <v>42919.979166666664</v>
      </c>
      <c r="C32736">
        <v>50507.118201999998</v>
      </c>
      <c r="D32736">
        <v>39.996000000000002</v>
      </c>
    </row>
    <row r="32737" spans="1:4">
      <c r="A32737" t="s">
        <v>326</v>
      </c>
      <c r="B32737" s="10">
        <v>42919.989583333336</v>
      </c>
      <c r="C32737">
        <v>50507.123205999997</v>
      </c>
      <c r="D32737">
        <v>20.015999999999998</v>
      </c>
    </row>
    <row r="32738" spans="1:4">
      <c r="A32738" t="s">
        <v>326</v>
      </c>
      <c r="B32738" s="10">
        <v>42920</v>
      </c>
      <c r="C32738">
        <v>50507.132810000003</v>
      </c>
      <c r="D32738">
        <v>39.996000000000002</v>
      </c>
    </row>
    <row r="32739" spans="1:4">
      <c r="A32739" t="s">
        <v>326</v>
      </c>
      <c r="B32739" s="10">
        <v>42920.010416666664</v>
      </c>
      <c r="C32739">
        <v>50507.137814000002</v>
      </c>
      <c r="D32739">
        <v>20.015999999999998</v>
      </c>
    </row>
    <row r="32740" spans="1:4">
      <c r="A32740" t="s">
        <v>326</v>
      </c>
      <c r="B32740" s="10">
        <v>42920.020833333336</v>
      </c>
      <c r="C32740">
        <v>50507.147813000003</v>
      </c>
      <c r="D32740">
        <v>39.996000000000002</v>
      </c>
    </row>
    <row r="32741" spans="1:4">
      <c r="A32741" t="s">
        <v>326</v>
      </c>
      <c r="B32741" s="10">
        <v>42920.03125</v>
      </c>
      <c r="C32741">
        <v>50507.152817000002</v>
      </c>
      <c r="D32741">
        <v>20.015999999999998</v>
      </c>
    </row>
    <row r="32742" spans="1:4">
      <c r="A32742" t="s">
        <v>326</v>
      </c>
      <c r="B32742" s="10">
        <v>42920.041666666664</v>
      </c>
      <c r="C32742">
        <v>50507.157821000001</v>
      </c>
      <c r="D32742">
        <v>20.015999999999998</v>
      </c>
    </row>
    <row r="32743" spans="1:4">
      <c r="A32743" t="s">
        <v>326</v>
      </c>
      <c r="B32743" s="10">
        <v>42920.052083333336</v>
      </c>
      <c r="C32743">
        <v>50507.167820000002</v>
      </c>
      <c r="D32743">
        <v>39.996000000000002</v>
      </c>
    </row>
    <row r="32744" spans="1:4">
      <c r="A32744" t="s">
        <v>326</v>
      </c>
      <c r="B32744" s="10">
        <v>42920.0625</v>
      </c>
      <c r="C32744">
        <v>50507.172824000001</v>
      </c>
      <c r="D32744">
        <v>20.015999999999998</v>
      </c>
    </row>
    <row r="32745" spans="1:4">
      <c r="A32745" t="s">
        <v>326</v>
      </c>
      <c r="B32745" s="10">
        <v>42920.072916666664</v>
      </c>
      <c r="C32745">
        <v>50507.177828</v>
      </c>
      <c r="D32745">
        <v>20.015999999999998</v>
      </c>
    </row>
    <row r="32746" spans="1:4">
      <c r="A32746" t="s">
        <v>326</v>
      </c>
      <c r="B32746" s="10">
        <v>42920.083333333336</v>
      </c>
      <c r="C32746">
        <v>50507.187827000002</v>
      </c>
      <c r="D32746">
        <v>39.996000000000002</v>
      </c>
    </row>
    <row r="32747" spans="1:4">
      <c r="A32747" t="s">
        <v>326</v>
      </c>
      <c r="B32747" s="10">
        <v>42920.09375</v>
      </c>
      <c r="C32747">
        <v>50507.192831</v>
      </c>
      <c r="D32747">
        <v>20.015999999999998</v>
      </c>
    </row>
    <row r="32748" spans="1:4">
      <c r="A32748" t="s">
        <v>326</v>
      </c>
      <c r="B32748" s="10">
        <v>42920.104166666664</v>
      </c>
      <c r="C32748">
        <v>50507.197834999999</v>
      </c>
      <c r="D32748">
        <v>20.015999999999998</v>
      </c>
    </row>
    <row r="32749" spans="1:4">
      <c r="A32749" t="s">
        <v>326</v>
      </c>
      <c r="B32749" s="10">
        <v>42920.114583333336</v>
      </c>
      <c r="C32749">
        <v>50507.207834000001</v>
      </c>
      <c r="D32749">
        <v>39.996000000000002</v>
      </c>
    </row>
    <row r="32750" spans="1:4">
      <c r="A32750" t="s">
        <v>326</v>
      </c>
      <c r="B32750" s="10">
        <v>42920.125</v>
      </c>
      <c r="C32750">
        <v>50507.212837999999</v>
      </c>
      <c r="D32750">
        <v>20.015999999999998</v>
      </c>
    </row>
    <row r="32751" spans="1:4">
      <c r="A32751" t="s">
        <v>326</v>
      </c>
      <c r="B32751" s="10">
        <v>42920.135416666664</v>
      </c>
      <c r="C32751">
        <v>50507.217841999998</v>
      </c>
      <c r="D32751">
        <v>20.015999999999998</v>
      </c>
    </row>
    <row r="32752" spans="1:4">
      <c r="A32752" t="s">
        <v>326</v>
      </c>
      <c r="B32752" s="10">
        <v>42920.145833333336</v>
      </c>
      <c r="C32752">
        <v>50507.227841</v>
      </c>
      <c r="D32752">
        <v>39.996000000000002</v>
      </c>
    </row>
    <row r="32753" spans="1:4">
      <c r="A32753" t="s">
        <v>326</v>
      </c>
      <c r="B32753" s="10">
        <v>42920.15625</v>
      </c>
      <c r="C32753">
        <v>50507.232844999999</v>
      </c>
      <c r="D32753">
        <v>20.015999999999998</v>
      </c>
    </row>
    <row r="32754" spans="1:4">
      <c r="A32754" t="s">
        <v>326</v>
      </c>
      <c r="B32754" s="10">
        <v>42920.166666666664</v>
      </c>
      <c r="C32754">
        <v>50507.237848999997</v>
      </c>
      <c r="D32754">
        <v>20.015999999999998</v>
      </c>
    </row>
    <row r="32755" spans="1:4">
      <c r="A32755" t="s">
        <v>326</v>
      </c>
      <c r="B32755" s="10">
        <v>42920.177083333336</v>
      </c>
      <c r="C32755">
        <v>50507.242853000003</v>
      </c>
      <c r="D32755">
        <v>20.015999999999998</v>
      </c>
    </row>
    <row r="32756" spans="1:4">
      <c r="A32756" t="s">
        <v>326</v>
      </c>
      <c r="B32756" s="10">
        <v>42920.1875</v>
      </c>
      <c r="C32756">
        <v>50507.252851999998</v>
      </c>
      <c r="D32756">
        <v>39.996000000000002</v>
      </c>
    </row>
    <row r="32757" spans="1:4">
      <c r="A32757" t="s">
        <v>326</v>
      </c>
      <c r="B32757" s="10">
        <v>42920.197916666664</v>
      </c>
      <c r="C32757">
        <v>50507.257855999997</v>
      </c>
      <c r="D32757">
        <v>20.015999999999998</v>
      </c>
    </row>
    <row r="32758" spans="1:4">
      <c r="A32758" t="s">
        <v>326</v>
      </c>
      <c r="B32758" s="10">
        <v>42920.208333333336</v>
      </c>
      <c r="C32758">
        <v>50507.262860000003</v>
      </c>
      <c r="D32758">
        <v>20.015999999999998</v>
      </c>
    </row>
    <row r="32759" spans="1:4">
      <c r="A32759" t="s">
        <v>326</v>
      </c>
      <c r="B32759" s="10">
        <v>42920.21875</v>
      </c>
      <c r="C32759">
        <v>50507.272858999997</v>
      </c>
      <c r="D32759">
        <v>39.996000000000002</v>
      </c>
    </row>
    <row r="32760" spans="1:4">
      <c r="A32760" t="s">
        <v>326</v>
      </c>
      <c r="B32760" s="10">
        <v>42920.229166666664</v>
      </c>
      <c r="C32760">
        <v>50507.277863000003</v>
      </c>
      <c r="D32760">
        <v>20.015999999999998</v>
      </c>
    </row>
    <row r="32761" spans="1:4">
      <c r="A32761" t="s">
        <v>326</v>
      </c>
      <c r="B32761" s="10">
        <v>42920.239583333336</v>
      </c>
      <c r="C32761">
        <v>50507.287861999997</v>
      </c>
      <c r="D32761">
        <v>39.996000000000002</v>
      </c>
    </row>
    <row r="32762" spans="1:4">
      <c r="A32762" t="s">
        <v>326</v>
      </c>
      <c r="B32762" s="10">
        <v>42920.25</v>
      </c>
      <c r="C32762">
        <v>50507.292866000003</v>
      </c>
      <c r="D32762">
        <v>20.015999999999998</v>
      </c>
    </row>
    <row r="32763" spans="1:4">
      <c r="A32763" t="s">
        <v>326</v>
      </c>
      <c r="B32763" s="10">
        <v>42920.260416666664</v>
      </c>
      <c r="C32763">
        <v>50507.307868999997</v>
      </c>
      <c r="D32763">
        <v>60.012</v>
      </c>
    </row>
    <row r="32764" spans="1:4">
      <c r="A32764" t="s">
        <v>326</v>
      </c>
      <c r="B32764" s="10">
        <v>42920.270833333336</v>
      </c>
      <c r="C32764">
        <v>50507.317867999998</v>
      </c>
      <c r="D32764">
        <v>39.996000000000002</v>
      </c>
    </row>
    <row r="32765" spans="1:4">
      <c r="A32765" t="s">
        <v>326</v>
      </c>
      <c r="B32765" s="10">
        <v>42920.28125</v>
      </c>
      <c r="C32765">
        <v>50507.327867</v>
      </c>
      <c r="D32765">
        <v>39.996000000000002</v>
      </c>
    </row>
    <row r="32766" spans="1:4">
      <c r="A32766" t="s">
        <v>326</v>
      </c>
      <c r="B32766" s="10">
        <v>42920.291666666664</v>
      </c>
      <c r="C32766">
        <v>50507.357863999998</v>
      </c>
      <c r="D32766">
        <v>119.988</v>
      </c>
    </row>
    <row r="32767" spans="1:4">
      <c r="A32767" t="s">
        <v>326</v>
      </c>
      <c r="B32767" s="10">
        <v>42920.302083333336</v>
      </c>
      <c r="C32767">
        <v>50507.872861999997</v>
      </c>
      <c r="D32767">
        <v>2059.9920000000002</v>
      </c>
    </row>
    <row r="32768" spans="1:4">
      <c r="A32768" t="s">
        <v>326</v>
      </c>
      <c r="B32768" s="10">
        <v>42920.3125</v>
      </c>
      <c r="C32768">
        <v>50507.902859000002</v>
      </c>
      <c r="D32768">
        <v>119.988</v>
      </c>
    </row>
    <row r="32769" spans="1:4">
      <c r="A32769" t="s">
        <v>326</v>
      </c>
      <c r="B32769" s="10">
        <v>42920.322916666664</v>
      </c>
      <c r="C32769">
        <v>50507.952862999999</v>
      </c>
      <c r="D32769">
        <v>200.01599999999999</v>
      </c>
    </row>
    <row r="32770" spans="1:4">
      <c r="A32770" t="s">
        <v>326</v>
      </c>
      <c r="B32770" s="10">
        <v>42920.333333333336</v>
      </c>
      <c r="C32770">
        <v>50508.032864000001</v>
      </c>
      <c r="D32770">
        <v>320.00400000000002</v>
      </c>
    </row>
    <row r="32771" spans="1:4">
      <c r="A32771" t="s">
        <v>326</v>
      </c>
      <c r="B32771" s="10">
        <v>42920.34375</v>
      </c>
      <c r="C32771">
        <v>50508.102866000001</v>
      </c>
      <c r="D32771">
        <v>280.00799999999998</v>
      </c>
    </row>
    <row r="32772" spans="1:4">
      <c r="A32772" t="s">
        <v>326</v>
      </c>
      <c r="B32772" s="10">
        <v>42920.354166666664</v>
      </c>
      <c r="C32772">
        <v>50508.242870000002</v>
      </c>
      <c r="D32772">
        <v>560.01599999999996</v>
      </c>
    </row>
    <row r="32773" spans="1:4">
      <c r="A32773" t="s">
        <v>326</v>
      </c>
      <c r="B32773" s="10">
        <v>42920.364583333336</v>
      </c>
      <c r="C32773">
        <v>50508.637870999999</v>
      </c>
      <c r="D32773">
        <v>1580.0039999999999</v>
      </c>
    </row>
    <row r="32774" spans="1:4">
      <c r="A32774" t="s">
        <v>326</v>
      </c>
      <c r="B32774" s="10">
        <v>42920.375</v>
      </c>
      <c r="C32774">
        <v>50509.142870000003</v>
      </c>
      <c r="D32774">
        <v>2019.9960000000001</v>
      </c>
    </row>
    <row r="32775" spans="1:4">
      <c r="A32775" t="s">
        <v>326</v>
      </c>
      <c r="B32775" s="10">
        <v>42920.385416666664</v>
      </c>
      <c r="C32775">
        <v>50509.347871999998</v>
      </c>
      <c r="D32775">
        <v>820.00800000000004</v>
      </c>
    </row>
    <row r="32776" spans="1:4">
      <c r="A32776" t="s">
        <v>326</v>
      </c>
      <c r="B32776" s="10">
        <v>42920.395833333336</v>
      </c>
      <c r="C32776">
        <v>50509.532875999997</v>
      </c>
      <c r="D32776">
        <v>740.01599999999996</v>
      </c>
    </row>
    <row r="32777" spans="1:4">
      <c r="A32777" t="s">
        <v>326</v>
      </c>
      <c r="B32777" s="10">
        <v>42920.40625</v>
      </c>
      <c r="C32777">
        <v>50509.707871999999</v>
      </c>
      <c r="D32777">
        <v>699.98400000000004</v>
      </c>
    </row>
    <row r="32778" spans="1:4">
      <c r="A32778" t="s">
        <v>326</v>
      </c>
      <c r="B32778" s="10">
        <v>42920.416666666664</v>
      </c>
      <c r="C32778">
        <v>50509.852871000003</v>
      </c>
      <c r="D32778">
        <v>579.99599999999998</v>
      </c>
    </row>
    <row r="32779" spans="1:4">
      <c r="A32779" t="s">
        <v>326</v>
      </c>
      <c r="B32779" s="10">
        <v>42920.427083333336</v>
      </c>
      <c r="C32779">
        <v>50510.522867</v>
      </c>
      <c r="D32779">
        <v>2679.9839999999999</v>
      </c>
    </row>
    <row r="32780" spans="1:4">
      <c r="A32780" t="s">
        <v>326</v>
      </c>
      <c r="B32780" s="10">
        <v>42920.4375</v>
      </c>
      <c r="C32780">
        <v>50510.672870000002</v>
      </c>
      <c r="D32780">
        <v>600.01199999999994</v>
      </c>
    </row>
    <row r="32781" spans="1:4">
      <c r="A32781" t="s">
        <v>326</v>
      </c>
      <c r="B32781" s="10">
        <v>42920.447916666664</v>
      </c>
      <c r="C32781">
        <v>50510.802865999998</v>
      </c>
      <c r="D32781">
        <v>519.98400000000004</v>
      </c>
    </row>
    <row r="32782" spans="1:4">
      <c r="A32782" t="s">
        <v>326</v>
      </c>
      <c r="B32782" s="10">
        <v>42920.458333333336</v>
      </c>
      <c r="C32782">
        <v>50510.912863999998</v>
      </c>
      <c r="D32782">
        <v>439.99200000000002</v>
      </c>
    </row>
    <row r="32783" spans="1:4">
      <c r="A32783" t="s">
        <v>326</v>
      </c>
      <c r="B32783" s="10">
        <v>42920.46875</v>
      </c>
      <c r="C32783">
        <v>50511.012863000004</v>
      </c>
      <c r="D32783">
        <v>399.99599999999998</v>
      </c>
    </row>
    <row r="32784" spans="1:4">
      <c r="A32784" t="s">
        <v>326</v>
      </c>
      <c r="B32784" s="10">
        <v>42920.479166666664</v>
      </c>
      <c r="C32784">
        <v>50511.647867</v>
      </c>
      <c r="D32784">
        <v>2540.0160000000001</v>
      </c>
    </row>
    <row r="32785" spans="1:4">
      <c r="A32785" t="s">
        <v>326</v>
      </c>
      <c r="B32785" s="10">
        <v>42920.489583333336</v>
      </c>
      <c r="C32785">
        <v>50511.757865</v>
      </c>
      <c r="D32785">
        <v>439.99200000000002</v>
      </c>
    </row>
    <row r="32786" spans="1:4">
      <c r="A32786" t="s">
        <v>326</v>
      </c>
      <c r="B32786" s="10">
        <v>42920.5</v>
      </c>
      <c r="C32786">
        <v>50511.872866999998</v>
      </c>
      <c r="D32786">
        <v>460.00799999999998</v>
      </c>
    </row>
    <row r="32787" spans="1:4">
      <c r="A32787" t="s">
        <v>326</v>
      </c>
      <c r="B32787" s="10">
        <v>42920.510416666664</v>
      </c>
      <c r="C32787">
        <v>50511.992864</v>
      </c>
      <c r="D32787">
        <v>479.988</v>
      </c>
    </row>
    <row r="32788" spans="1:4">
      <c r="A32788" t="s">
        <v>326</v>
      </c>
      <c r="B32788" s="10">
        <v>42920.520833333336</v>
      </c>
      <c r="C32788">
        <v>50512.107865999998</v>
      </c>
      <c r="D32788">
        <v>460.00799999999998</v>
      </c>
    </row>
    <row r="32789" spans="1:4">
      <c r="A32789" t="s">
        <v>326</v>
      </c>
      <c r="B32789" s="10">
        <v>42920.53125</v>
      </c>
      <c r="C32789">
        <v>50512.762867999998</v>
      </c>
      <c r="D32789">
        <v>2620.0079999999998</v>
      </c>
    </row>
    <row r="32790" spans="1:4">
      <c r="A32790" t="s">
        <v>326</v>
      </c>
      <c r="B32790" s="10">
        <v>42920.541666666664</v>
      </c>
      <c r="C32790">
        <v>50512.897868</v>
      </c>
      <c r="D32790">
        <v>540</v>
      </c>
    </row>
    <row r="32791" spans="1:4">
      <c r="A32791" t="s">
        <v>326</v>
      </c>
      <c r="B32791" s="10">
        <v>42920.552083333336</v>
      </c>
      <c r="C32791">
        <v>50513.032868000002</v>
      </c>
      <c r="D32791">
        <v>540</v>
      </c>
    </row>
    <row r="32792" spans="1:4">
      <c r="A32792" t="s">
        <v>326</v>
      </c>
      <c r="B32792" s="10">
        <v>42920.5625</v>
      </c>
      <c r="C32792">
        <v>50513.197865000002</v>
      </c>
      <c r="D32792">
        <v>659.98800000000006</v>
      </c>
    </row>
    <row r="32793" spans="1:4">
      <c r="A32793" t="s">
        <v>326</v>
      </c>
      <c r="B32793" s="10">
        <v>42920.572916666664</v>
      </c>
      <c r="C32793">
        <v>50513.362862000002</v>
      </c>
      <c r="D32793">
        <v>659.98800000000006</v>
      </c>
    </row>
    <row r="32794" spans="1:4">
      <c r="A32794" t="s">
        <v>326</v>
      </c>
      <c r="B32794" s="10">
        <v>42920.583333333336</v>
      </c>
      <c r="C32794">
        <v>50513.512864999997</v>
      </c>
      <c r="D32794">
        <v>600.01199999999994</v>
      </c>
    </row>
    <row r="32795" spans="1:4">
      <c r="A32795" t="s">
        <v>326</v>
      </c>
      <c r="B32795" s="10">
        <v>42920.59375</v>
      </c>
      <c r="C32795">
        <v>50514.227860999999</v>
      </c>
      <c r="D32795">
        <v>2859.9839999999999</v>
      </c>
    </row>
    <row r="32796" spans="1:4">
      <c r="A32796" t="s">
        <v>326</v>
      </c>
      <c r="B32796" s="10">
        <v>42920.604166666664</v>
      </c>
      <c r="C32796">
        <v>50514.412864999998</v>
      </c>
      <c r="D32796">
        <v>740.01599999999996</v>
      </c>
    </row>
    <row r="32797" spans="1:4">
      <c r="A32797" t="s">
        <v>326</v>
      </c>
      <c r="B32797" s="10">
        <v>42920.614583333336</v>
      </c>
      <c r="C32797">
        <v>50514.667862000002</v>
      </c>
      <c r="D32797">
        <v>1019.9880000000001</v>
      </c>
    </row>
    <row r="32798" spans="1:4">
      <c r="A32798" t="s">
        <v>326</v>
      </c>
      <c r="B32798" s="10">
        <v>42920.625</v>
      </c>
      <c r="C32798">
        <v>50514.842858000004</v>
      </c>
      <c r="D32798">
        <v>699.98400000000004</v>
      </c>
    </row>
    <row r="32799" spans="1:4">
      <c r="A32799" t="s">
        <v>326</v>
      </c>
      <c r="B32799" s="10">
        <v>42920.635416666664</v>
      </c>
      <c r="C32799">
        <v>50514.972854</v>
      </c>
      <c r="D32799">
        <v>519.98400000000004</v>
      </c>
    </row>
    <row r="32800" spans="1:4">
      <c r="A32800" t="s">
        <v>326</v>
      </c>
      <c r="B32800" s="10">
        <v>42920.645833333336</v>
      </c>
      <c r="C32800">
        <v>50515.307851999998</v>
      </c>
      <c r="D32800">
        <v>1339.992</v>
      </c>
    </row>
    <row r="32801" spans="1:4">
      <c r="A32801" t="s">
        <v>326</v>
      </c>
      <c r="B32801" s="10">
        <v>42920.65625</v>
      </c>
      <c r="C32801">
        <v>50515.662848</v>
      </c>
      <c r="D32801">
        <v>1419.9839999999999</v>
      </c>
    </row>
    <row r="32802" spans="1:4">
      <c r="A32802" t="s">
        <v>326</v>
      </c>
      <c r="B32802" s="10">
        <v>42920.666666666664</v>
      </c>
      <c r="C32802">
        <v>50515.707847999998</v>
      </c>
      <c r="D32802">
        <v>180</v>
      </c>
    </row>
    <row r="32803" spans="1:4">
      <c r="A32803" t="s">
        <v>326</v>
      </c>
      <c r="B32803" s="10">
        <v>42920.677083333336</v>
      </c>
      <c r="C32803">
        <v>50515.752847999996</v>
      </c>
      <c r="D32803">
        <v>180</v>
      </c>
    </row>
    <row r="32804" spans="1:4">
      <c r="A32804" t="s">
        <v>326</v>
      </c>
      <c r="B32804" s="10">
        <v>42920.6875</v>
      </c>
      <c r="C32804">
        <v>50515.792844000003</v>
      </c>
      <c r="D32804">
        <v>159.98400000000001</v>
      </c>
    </row>
    <row r="32805" spans="1:4">
      <c r="A32805" t="s">
        <v>326</v>
      </c>
      <c r="B32805" s="10">
        <v>42920.697916666664</v>
      </c>
      <c r="C32805">
        <v>50515.832840000003</v>
      </c>
      <c r="D32805">
        <v>159.98400000000001</v>
      </c>
    </row>
    <row r="32806" spans="1:4">
      <c r="A32806" t="s">
        <v>326</v>
      </c>
      <c r="B32806" s="10">
        <v>42920.708333333336</v>
      </c>
      <c r="C32806">
        <v>50515.872836000002</v>
      </c>
      <c r="D32806">
        <v>159.98400000000001</v>
      </c>
    </row>
    <row r="32807" spans="1:4">
      <c r="A32807" t="s">
        <v>326</v>
      </c>
      <c r="B32807" s="10">
        <v>42920.71875</v>
      </c>
      <c r="C32807">
        <v>50515.912832000002</v>
      </c>
      <c r="D32807">
        <v>159.98400000000001</v>
      </c>
    </row>
    <row r="32808" spans="1:4">
      <c r="A32808" t="s">
        <v>326</v>
      </c>
      <c r="B32808" s="10">
        <v>42920.729166666664</v>
      </c>
      <c r="C32808">
        <v>50516.207834000001</v>
      </c>
      <c r="D32808">
        <v>1180.008</v>
      </c>
    </row>
    <row r="32809" spans="1:4">
      <c r="A32809" t="s">
        <v>326</v>
      </c>
      <c r="B32809" s="10">
        <v>42920.739583333336</v>
      </c>
      <c r="C32809">
        <v>50516.492836999998</v>
      </c>
      <c r="D32809">
        <v>1140.0119999999999</v>
      </c>
    </row>
    <row r="32810" spans="1:4">
      <c r="A32810" t="s">
        <v>326</v>
      </c>
      <c r="B32810" s="10">
        <v>42920.75</v>
      </c>
      <c r="C32810">
        <v>50516.527838000002</v>
      </c>
      <c r="D32810">
        <v>140.00399999999999</v>
      </c>
    </row>
    <row r="32811" spans="1:4">
      <c r="A32811" t="s">
        <v>326</v>
      </c>
      <c r="B32811" s="10">
        <v>42920.760416666664</v>
      </c>
      <c r="C32811">
        <v>50516.562838999998</v>
      </c>
      <c r="D32811">
        <v>140.00399999999999</v>
      </c>
    </row>
    <row r="32812" spans="1:4">
      <c r="A32812" t="s">
        <v>326</v>
      </c>
      <c r="B32812" s="10">
        <v>42920.770833333336</v>
      </c>
      <c r="C32812">
        <v>50516.602834999998</v>
      </c>
      <c r="D32812">
        <v>159.98400000000001</v>
      </c>
    </row>
    <row r="32813" spans="1:4">
      <c r="A32813" t="s">
        <v>326</v>
      </c>
      <c r="B32813" s="10">
        <v>42920.78125</v>
      </c>
      <c r="C32813">
        <v>50516.632832000003</v>
      </c>
      <c r="D32813">
        <v>119.988</v>
      </c>
    </row>
    <row r="32814" spans="1:4">
      <c r="A32814" t="s">
        <v>326</v>
      </c>
      <c r="B32814" s="10">
        <v>42920.791666666664</v>
      </c>
      <c r="C32814">
        <v>50516.667833</v>
      </c>
      <c r="D32814">
        <v>140.00399999999999</v>
      </c>
    </row>
    <row r="32815" spans="1:4">
      <c r="A32815" t="s">
        <v>326</v>
      </c>
      <c r="B32815" s="10">
        <v>42920.802083333336</v>
      </c>
      <c r="C32815">
        <v>50516.692835000002</v>
      </c>
      <c r="D32815">
        <v>100.008</v>
      </c>
    </row>
    <row r="32816" spans="1:4">
      <c r="A32816" t="s">
        <v>326</v>
      </c>
      <c r="B32816" s="10">
        <v>42920.8125</v>
      </c>
      <c r="C32816">
        <v>50516.717836999997</v>
      </c>
      <c r="D32816">
        <v>100.008</v>
      </c>
    </row>
    <row r="32817" spans="1:4">
      <c r="A32817" t="s">
        <v>326</v>
      </c>
      <c r="B32817" s="10">
        <v>42920.822916666664</v>
      </c>
      <c r="C32817">
        <v>50516.742838999999</v>
      </c>
      <c r="D32817">
        <v>100.008</v>
      </c>
    </row>
    <row r="32818" spans="1:4">
      <c r="A32818" t="s">
        <v>326</v>
      </c>
      <c r="B32818" s="10">
        <v>42920.833333333336</v>
      </c>
      <c r="C32818">
        <v>50516.762837000002</v>
      </c>
      <c r="D32818">
        <v>79.992000000000004</v>
      </c>
    </row>
    <row r="32819" spans="1:4">
      <c r="A32819" t="s">
        <v>326</v>
      </c>
      <c r="B32819" s="10">
        <v>42920.84375</v>
      </c>
      <c r="C32819">
        <v>50516.782834999998</v>
      </c>
      <c r="D32819">
        <v>79.992000000000004</v>
      </c>
    </row>
    <row r="32820" spans="1:4">
      <c r="A32820" t="s">
        <v>326</v>
      </c>
      <c r="B32820" s="10">
        <v>42920.854166666664</v>
      </c>
      <c r="C32820">
        <v>50516.797837999999</v>
      </c>
      <c r="D32820">
        <v>60.012</v>
      </c>
    </row>
    <row r="32821" spans="1:4">
      <c r="A32821" t="s">
        <v>326</v>
      </c>
      <c r="B32821" s="10">
        <v>42920.864583333336</v>
      </c>
      <c r="C32821">
        <v>50516.832839000002</v>
      </c>
      <c r="D32821">
        <v>140.00399999999999</v>
      </c>
    </row>
    <row r="32822" spans="1:4">
      <c r="A32822" t="s">
        <v>326</v>
      </c>
      <c r="B32822" s="10">
        <v>42920.875</v>
      </c>
      <c r="C32822">
        <v>50516.837843000001</v>
      </c>
      <c r="D32822">
        <v>20.015999999999998</v>
      </c>
    </row>
    <row r="32823" spans="1:4">
      <c r="A32823" t="s">
        <v>326</v>
      </c>
      <c r="B32823" s="10">
        <v>42920.885416666664</v>
      </c>
      <c r="C32823">
        <v>50516.842847</v>
      </c>
      <c r="D32823">
        <v>20.015999999999998</v>
      </c>
    </row>
    <row r="32824" spans="1:4">
      <c r="A32824" t="s">
        <v>326</v>
      </c>
      <c r="B32824" s="10">
        <v>42920.895833333336</v>
      </c>
      <c r="C32824">
        <v>50516.852846000002</v>
      </c>
      <c r="D32824">
        <v>39.996000000000002</v>
      </c>
    </row>
    <row r="32825" spans="1:4">
      <c r="A32825" t="s">
        <v>326</v>
      </c>
      <c r="B32825" s="10">
        <v>42920.90625</v>
      </c>
      <c r="C32825">
        <v>50516.85785</v>
      </c>
      <c r="D32825">
        <v>20.015999999999998</v>
      </c>
    </row>
    <row r="32826" spans="1:4">
      <c r="A32826" t="s">
        <v>326</v>
      </c>
      <c r="B32826" s="10">
        <v>42920.916666666664</v>
      </c>
      <c r="C32826">
        <v>50516.862853999999</v>
      </c>
      <c r="D32826">
        <v>20.015999999999998</v>
      </c>
    </row>
    <row r="32827" spans="1:4">
      <c r="A32827" t="s">
        <v>326</v>
      </c>
      <c r="B32827" s="10">
        <v>42920.927083333336</v>
      </c>
      <c r="C32827">
        <v>50516.867857999998</v>
      </c>
      <c r="D32827">
        <v>20.015999999999998</v>
      </c>
    </row>
    <row r="32828" spans="1:4">
      <c r="A32828" t="s">
        <v>326</v>
      </c>
      <c r="B32828" s="10">
        <v>42920.9375</v>
      </c>
      <c r="C32828">
        <v>50516.877856999999</v>
      </c>
      <c r="D32828">
        <v>39.996000000000002</v>
      </c>
    </row>
    <row r="32829" spans="1:4">
      <c r="A32829" t="s">
        <v>326</v>
      </c>
      <c r="B32829" s="10">
        <v>42920.947916666664</v>
      </c>
      <c r="C32829">
        <v>50516.882860999998</v>
      </c>
      <c r="D32829">
        <v>20.015999999999998</v>
      </c>
    </row>
    <row r="32830" spans="1:4">
      <c r="A32830" t="s">
        <v>326</v>
      </c>
      <c r="B32830" s="10">
        <v>42920.958333333336</v>
      </c>
      <c r="C32830">
        <v>50516.887864999997</v>
      </c>
      <c r="D32830">
        <v>20.015999999999998</v>
      </c>
    </row>
    <row r="32831" spans="1:4">
      <c r="A32831" t="s">
        <v>326</v>
      </c>
      <c r="B32831" s="10">
        <v>42920.96875</v>
      </c>
      <c r="C32831">
        <v>50516.892869000003</v>
      </c>
      <c r="D32831">
        <v>20.015999999999998</v>
      </c>
    </row>
    <row r="32832" spans="1:4">
      <c r="A32832" t="s">
        <v>326</v>
      </c>
      <c r="B32832" s="10">
        <v>42920.979166666664</v>
      </c>
      <c r="C32832">
        <v>50516.902867999997</v>
      </c>
      <c r="D32832">
        <v>39.996000000000002</v>
      </c>
    </row>
    <row r="32833" spans="1:4">
      <c r="A32833" t="s">
        <v>326</v>
      </c>
      <c r="B32833" s="10">
        <v>42920.989583333336</v>
      </c>
      <c r="C32833">
        <v>50516.907872000003</v>
      </c>
      <c r="D32833">
        <v>20.015999999999998</v>
      </c>
    </row>
    <row r="32834" spans="1:4">
      <c r="A32834" t="s">
        <v>326</v>
      </c>
      <c r="B32834" s="10">
        <v>42921</v>
      </c>
      <c r="C32834">
        <v>50516.914060000003</v>
      </c>
      <c r="D32834">
        <v>20.015999999999998</v>
      </c>
    </row>
    <row r="32835" spans="1:4">
      <c r="A32835" t="s">
        <v>326</v>
      </c>
      <c r="B32835" s="10">
        <v>42921.010416666664</v>
      </c>
      <c r="C32835">
        <v>50516.919064000002</v>
      </c>
      <c r="D32835">
        <v>20.015999999999998</v>
      </c>
    </row>
    <row r="32836" spans="1:4">
      <c r="A32836" t="s">
        <v>326</v>
      </c>
      <c r="B32836" s="10">
        <v>42921.020833333336</v>
      </c>
      <c r="C32836">
        <v>50516.924068</v>
      </c>
      <c r="D32836">
        <v>20.015999999999998</v>
      </c>
    </row>
    <row r="32837" spans="1:4">
      <c r="A32837" t="s">
        <v>326</v>
      </c>
      <c r="B32837" s="10">
        <v>42921.03125</v>
      </c>
      <c r="C32837">
        <v>50516.934067000002</v>
      </c>
      <c r="D32837">
        <v>39.996000000000002</v>
      </c>
    </row>
    <row r="32838" spans="1:4">
      <c r="A32838" t="s">
        <v>326</v>
      </c>
      <c r="B32838" s="10">
        <v>42921.041666666664</v>
      </c>
      <c r="C32838">
        <v>50516.939071000001</v>
      </c>
      <c r="D32838">
        <v>20.015999999999998</v>
      </c>
    </row>
    <row r="32839" spans="1:4">
      <c r="A32839" t="s">
        <v>326</v>
      </c>
      <c r="B32839" s="10">
        <v>42921.052083333336</v>
      </c>
      <c r="C32839">
        <v>50516.944074999999</v>
      </c>
      <c r="D32839">
        <v>20.015999999999998</v>
      </c>
    </row>
    <row r="32840" spans="1:4">
      <c r="A32840" t="s">
        <v>326</v>
      </c>
      <c r="B32840" s="10">
        <v>42921.0625</v>
      </c>
      <c r="C32840">
        <v>50516.949078999998</v>
      </c>
      <c r="D32840">
        <v>20.015999999999998</v>
      </c>
    </row>
    <row r="32841" spans="1:4">
      <c r="A32841" t="s">
        <v>326</v>
      </c>
      <c r="B32841" s="10">
        <v>42921.072916666664</v>
      </c>
      <c r="C32841">
        <v>50516.954082999997</v>
      </c>
      <c r="D32841">
        <v>20.015999999999998</v>
      </c>
    </row>
    <row r="32842" spans="1:4">
      <c r="A32842" t="s">
        <v>326</v>
      </c>
      <c r="B32842" s="10">
        <v>42921.083333333336</v>
      </c>
      <c r="C32842">
        <v>50516.964081999999</v>
      </c>
      <c r="D32842">
        <v>39.996000000000002</v>
      </c>
    </row>
    <row r="32843" spans="1:4">
      <c r="A32843" t="s">
        <v>326</v>
      </c>
      <c r="B32843" s="10">
        <v>42921.09375</v>
      </c>
      <c r="C32843">
        <v>50516.969085999997</v>
      </c>
      <c r="D32843">
        <v>20.015999999999998</v>
      </c>
    </row>
    <row r="32844" spans="1:4">
      <c r="A32844" t="s">
        <v>326</v>
      </c>
      <c r="B32844" s="10">
        <v>42921.104166666664</v>
      </c>
      <c r="C32844">
        <v>50516.974090000003</v>
      </c>
      <c r="D32844">
        <v>20.015999999999998</v>
      </c>
    </row>
    <row r="32845" spans="1:4">
      <c r="A32845" t="s">
        <v>326</v>
      </c>
      <c r="B32845" s="10">
        <v>42921.114583333336</v>
      </c>
      <c r="C32845">
        <v>50516.979094000002</v>
      </c>
      <c r="D32845">
        <v>20.015999999999998</v>
      </c>
    </row>
    <row r="32846" spans="1:4">
      <c r="A32846" t="s">
        <v>326</v>
      </c>
      <c r="B32846" s="10">
        <v>42921.125</v>
      </c>
      <c r="C32846">
        <v>50516.984098000001</v>
      </c>
      <c r="D32846">
        <v>20.015999999999998</v>
      </c>
    </row>
    <row r="32847" spans="1:4">
      <c r="A32847" t="s">
        <v>326</v>
      </c>
      <c r="B32847" s="10">
        <v>42921.135416666664</v>
      </c>
      <c r="C32847">
        <v>50516.989102</v>
      </c>
      <c r="D32847">
        <v>20.015999999999998</v>
      </c>
    </row>
    <row r="32848" spans="1:4">
      <c r="A32848" t="s">
        <v>326</v>
      </c>
      <c r="B32848" s="10">
        <v>42921.145833333336</v>
      </c>
      <c r="C32848">
        <v>50516.994105999998</v>
      </c>
      <c r="D32848">
        <v>20.015999999999998</v>
      </c>
    </row>
    <row r="32849" spans="1:4">
      <c r="A32849" t="s">
        <v>326</v>
      </c>
      <c r="B32849" s="10">
        <v>42921.15625</v>
      </c>
      <c r="C32849">
        <v>50517.004105</v>
      </c>
      <c r="D32849">
        <v>39.996000000000002</v>
      </c>
    </row>
    <row r="32850" spans="1:4">
      <c r="A32850" t="s">
        <v>326</v>
      </c>
      <c r="B32850" s="10">
        <v>42921.166666666664</v>
      </c>
      <c r="C32850">
        <v>50517.009108999999</v>
      </c>
      <c r="D32850">
        <v>20.015999999999998</v>
      </c>
    </row>
    <row r="32851" spans="1:4">
      <c r="A32851" t="s">
        <v>326</v>
      </c>
      <c r="B32851" s="10">
        <v>42921.177083333336</v>
      </c>
      <c r="C32851">
        <v>50517.014112999997</v>
      </c>
      <c r="D32851">
        <v>20.015999999999998</v>
      </c>
    </row>
    <row r="32852" spans="1:4">
      <c r="A32852" t="s">
        <v>326</v>
      </c>
      <c r="B32852" s="10">
        <v>42921.1875</v>
      </c>
      <c r="C32852">
        <v>50517.019117000003</v>
      </c>
      <c r="D32852">
        <v>20.015999999999998</v>
      </c>
    </row>
    <row r="32853" spans="1:4">
      <c r="A32853" t="s">
        <v>326</v>
      </c>
      <c r="B32853" s="10">
        <v>42921.197916666664</v>
      </c>
      <c r="C32853">
        <v>50517.024121000002</v>
      </c>
      <c r="D32853">
        <v>20.015999999999998</v>
      </c>
    </row>
    <row r="32854" spans="1:4">
      <c r="A32854" t="s">
        <v>326</v>
      </c>
      <c r="B32854" s="10">
        <v>42921.208333333336</v>
      </c>
      <c r="C32854">
        <v>50517.029125000001</v>
      </c>
      <c r="D32854">
        <v>20.015999999999998</v>
      </c>
    </row>
    <row r="32855" spans="1:4">
      <c r="A32855" t="s">
        <v>326</v>
      </c>
      <c r="B32855" s="10">
        <v>42921.21875</v>
      </c>
      <c r="C32855">
        <v>50517.129123999999</v>
      </c>
      <c r="D32855">
        <v>399.99599999999998</v>
      </c>
    </row>
    <row r="32856" spans="1:4">
      <c r="A32856" t="s">
        <v>326</v>
      </c>
      <c r="B32856" s="10">
        <v>42921.229166666664</v>
      </c>
      <c r="C32856">
        <v>50517.554122000001</v>
      </c>
      <c r="D32856">
        <v>1699.992</v>
      </c>
    </row>
    <row r="32857" spans="1:4">
      <c r="A32857" t="s">
        <v>326</v>
      </c>
      <c r="B32857" s="10">
        <v>42921.239583333336</v>
      </c>
      <c r="C32857">
        <v>50517.559126</v>
      </c>
      <c r="D32857">
        <v>20.015999999999998</v>
      </c>
    </row>
    <row r="32858" spans="1:4">
      <c r="A32858" t="s">
        <v>326</v>
      </c>
      <c r="B32858" s="10">
        <v>42921.25</v>
      </c>
      <c r="C32858">
        <v>50517.569125000002</v>
      </c>
      <c r="D32858">
        <v>39.996000000000002</v>
      </c>
    </row>
    <row r="32859" spans="1:4">
      <c r="A32859" t="s">
        <v>326</v>
      </c>
      <c r="B32859" s="10">
        <v>42921.260416666664</v>
      </c>
      <c r="C32859">
        <v>50517.574129000001</v>
      </c>
      <c r="D32859">
        <v>20.015999999999998</v>
      </c>
    </row>
    <row r="32860" spans="1:4">
      <c r="A32860" t="s">
        <v>326</v>
      </c>
      <c r="B32860" s="10">
        <v>42921.270833333336</v>
      </c>
      <c r="C32860">
        <v>50517.589132000001</v>
      </c>
      <c r="D32860">
        <v>60.012</v>
      </c>
    </row>
    <row r="32861" spans="1:4">
      <c r="A32861" t="s">
        <v>326</v>
      </c>
      <c r="B32861" s="10">
        <v>42921.28125</v>
      </c>
      <c r="C32861">
        <v>50517.599131000003</v>
      </c>
      <c r="D32861">
        <v>39.996000000000002</v>
      </c>
    </row>
    <row r="32862" spans="1:4">
      <c r="A32862" t="s">
        <v>326</v>
      </c>
      <c r="B32862" s="10">
        <v>42921.291666666664</v>
      </c>
      <c r="C32862">
        <v>50517.624132999998</v>
      </c>
      <c r="D32862">
        <v>100.008</v>
      </c>
    </row>
    <row r="32863" spans="1:4">
      <c r="A32863" t="s">
        <v>326</v>
      </c>
      <c r="B32863" s="10">
        <v>42921.302083333336</v>
      </c>
      <c r="C32863">
        <v>50517.639135999998</v>
      </c>
      <c r="D32863">
        <v>60.012</v>
      </c>
    </row>
    <row r="32864" spans="1:4">
      <c r="A32864" t="s">
        <v>326</v>
      </c>
      <c r="B32864" s="10">
        <v>42921.3125</v>
      </c>
      <c r="C32864">
        <v>50517.659134000001</v>
      </c>
      <c r="D32864">
        <v>79.992000000000004</v>
      </c>
    </row>
    <row r="32865" spans="1:4">
      <c r="A32865" t="s">
        <v>326</v>
      </c>
      <c r="B32865" s="10">
        <v>42921.322916666664</v>
      </c>
      <c r="C32865">
        <v>50517.679131999997</v>
      </c>
      <c r="D32865">
        <v>79.992000000000004</v>
      </c>
    </row>
    <row r="32866" spans="1:4">
      <c r="A32866" t="s">
        <v>326</v>
      </c>
      <c r="B32866" s="10">
        <v>42921.333333333336</v>
      </c>
      <c r="C32866">
        <v>50517.709129000003</v>
      </c>
      <c r="D32866">
        <v>119.988</v>
      </c>
    </row>
    <row r="32867" spans="1:4">
      <c r="A32867" t="s">
        <v>326</v>
      </c>
      <c r="B32867" s="10">
        <v>42921.34375</v>
      </c>
      <c r="C32867">
        <v>50517.764128000003</v>
      </c>
      <c r="D32867">
        <v>219.99600000000001</v>
      </c>
    </row>
    <row r="32868" spans="1:4">
      <c r="A32868" t="s">
        <v>326</v>
      </c>
      <c r="B32868" s="10">
        <v>42921.354166666664</v>
      </c>
      <c r="C32868">
        <v>50518.254123999999</v>
      </c>
      <c r="D32868">
        <v>1959.9839999999999</v>
      </c>
    </row>
    <row r="32869" spans="1:4">
      <c r="A32869" t="s">
        <v>326</v>
      </c>
      <c r="B32869" s="10">
        <v>42921.364583333336</v>
      </c>
      <c r="C32869">
        <v>50518.409121999997</v>
      </c>
      <c r="D32869">
        <v>619.99199999999996</v>
      </c>
    </row>
    <row r="32870" spans="1:4">
      <c r="A32870" t="s">
        <v>326</v>
      </c>
      <c r="B32870" s="10">
        <v>42921.375</v>
      </c>
      <c r="C32870">
        <v>50518.469125000003</v>
      </c>
      <c r="D32870">
        <v>240.012</v>
      </c>
    </row>
    <row r="32871" spans="1:4">
      <c r="A32871" t="s">
        <v>326</v>
      </c>
      <c r="B32871" s="10">
        <v>42921.385416666664</v>
      </c>
      <c r="C32871">
        <v>50518.549125999998</v>
      </c>
      <c r="D32871">
        <v>320.00400000000002</v>
      </c>
    </row>
    <row r="32872" spans="1:4">
      <c r="A32872" t="s">
        <v>326</v>
      </c>
      <c r="B32872" s="10">
        <v>42921.395833333336</v>
      </c>
      <c r="C32872">
        <v>50518.654129000002</v>
      </c>
      <c r="D32872">
        <v>420.012</v>
      </c>
    </row>
    <row r="32873" spans="1:4">
      <c r="A32873" t="s">
        <v>326</v>
      </c>
      <c r="B32873" s="10">
        <v>42921.40625</v>
      </c>
      <c r="C32873">
        <v>50518.729125999998</v>
      </c>
      <c r="D32873">
        <v>299.988</v>
      </c>
    </row>
    <row r="32874" spans="1:4">
      <c r="A32874" t="s">
        <v>326</v>
      </c>
      <c r="B32874" s="10">
        <v>42921.416666666664</v>
      </c>
      <c r="C32874">
        <v>50519.364130000002</v>
      </c>
      <c r="D32874">
        <v>2540.0160000000001</v>
      </c>
    </row>
    <row r="32875" spans="1:4">
      <c r="A32875" t="s">
        <v>326</v>
      </c>
      <c r="B32875" s="10">
        <v>42921.427083333336</v>
      </c>
      <c r="C32875">
        <v>50519.489131000002</v>
      </c>
      <c r="D32875">
        <v>500.00400000000002</v>
      </c>
    </row>
    <row r="32876" spans="1:4">
      <c r="A32876" t="s">
        <v>326</v>
      </c>
      <c r="B32876" s="10">
        <v>42921.4375</v>
      </c>
      <c r="C32876">
        <v>50519.614132000002</v>
      </c>
      <c r="D32876">
        <v>500.00400000000002</v>
      </c>
    </row>
    <row r="32877" spans="1:4">
      <c r="A32877" t="s">
        <v>326</v>
      </c>
      <c r="B32877" s="10">
        <v>42921.447916666664</v>
      </c>
      <c r="C32877">
        <v>50519.714131000001</v>
      </c>
      <c r="D32877">
        <v>399.99599999999998</v>
      </c>
    </row>
    <row r="32878" spans="1:4">
      <c r="A32878" t="s">
        <v>326</v>
      </c>
      <c r="B32878" s="10">
        <v>42921.458333333336</v>
      </c>
      <c r="C32878">
        <v>50519.919133000003</v>
      </c>
      <c r="D32878">
        <v>820.00800000000004</v>
      </c>
    </row>
    <row r="32879" spans="1:4">
      <c r="A32879" t="s">
        <v>326</v>
      </c>
      <c r="B32879" s="10">
        <v>42921.46875</v>
      </c>
      <c r="C32879">
        <v>50520.434131000002</v>
      </c>
      <c r="D32879">
        <v>2059.9920000000002</v>
      </c>
    </row>
    <row r="32880" spans="1:4">
      <c r="A32880" t="s">
        <v>326</v>
      </c>
      <c r="B32880" s="10">
        <v>42921.479166666664</v>
      </c>
      <c r="C32880">
        <v>50520.524130999998</v>
      </c>
      <c r="D32880">
        <v>360</v>
      </c>
    </row>
    <row r="32881" spans="1:4">
      <c r="A32881" t="s">
        <v>326</v>
      </c>
      <c r="B32881" s="10">
        <v>42921.489583333336</v>
      </c>
      <c r="C32881">
        <v>50520.614131000002</v>
      </c>
      <c r="D32881">
        <v>360</v>
      </c>
    </row>
    <row r="32882" spans="1:4">
      <c r="A32882" t="s">
        <v>326</v>
      </c>
      <c r="B32882" s="10">
        <v>42921.5</v>
      </c>
      <c r="C32882">
        <v>50520.709134999997</v>
      </c>
      <c r="D32882">
        <v>380.01600000000002</v>
      </c>
    </row>
    <row r="32883" spans="1:4">
      <c r="A32883" t="s">
        <v>326</v>
      </c>
      <c r="B32883" s="10">
        <v>42921.510416666664</v>
      </c>
      <c r="C32883">
        <v>50520.894139000004</v>
      </c>
      <c r="D32883">
        <v>740.01599999999996</v>
      </c>
    </row>
    <row r="32884" spans="1:4">
      <c r="A32884" t="s">
        <v>326</v>
      </c>
      <c r="B32884" s="10">
        <v>42921.520833333336</v>
      </c>
      <c r="C32884">
        <v>50521.179142000001</v>
      </c>
      <c r="D32884">
        <v>1140.0119999999999</v>
      </c>
    </row>
    <row r="32885" spans="1:4">
      <c r="A32885" t="s">
        <v>326</v>
      </c>
      <c r="B32885" s="10">
        <v>42921.53125</v>
      </c>
      <c r="C32885">
        <v>50521.884139000002</v>
      </c>
      <c r="D32885">
        <v>2819.9879999999998</v>
      </c>
    </row>
    <row r="32886" spans="1:4">
      <c r="A32886" t="s">
        <v>326</v>
      </c>
      <c r="B32886" s="10">
        <v>42921.541666666664</v>
      </c>
      <c r="C32886">
        <v>50522.019139000004</v>
      </c>
      <c r="D32886">
        <v>540</v>
      </c>
    </row>
    <row r="32887" spans="1:4">
      <c r="A32887" t="s">
        <v>326</v>
      </c>
      <c r="B32887" s="10">
        <v>42921.552083333336</v>
      </c>
      <c r="C32887">
        <v>50522.109139</v>
      </c>
      <c r="D32887">
        <v>360</v>
      </c>
    </row>
    <row r="32888" spans="1:4">
      <c r="A32888" t="s">
        <v>326</v>
      </c>
      <c r="B32888" s="10">
        <v>42921.5625</v>
      </c>
      <c r="C32888">
        <v>50522.194134999998</v>
      </c>
      <c r="D32888">
        <v>339.98399999999998</v>
      </c>
    </row>
    <row r="32889" spans="1:4">
      <c r="A32889" t="s">
        <v>326</v>
      </c>
      <c r="B32889" s="10">
        <v>42921.572916666664</v>
      </c>
      <c r="C32889">
        <v>50522.279131000003</v>
      </c>
      <c r="D32889">
        <v>339.98399999999998</v>
      </c>
    </row>
    <row r="32890" spans="1:4">
      <c r="A32890" t="s">
        <v>326</v>
      </c>
      <c r="B32890" s="10">
        <v>42921.583333333336</v>
      </c>
      <c r="C32890">
        <v>50522.569129000003</v>
      </c>
      <c r="D32890">
        <v>1159.992</v>
      </c>
    </row>
    <row r="32891" spans="1:4">
      <c r="A32891" t="s">
        <v>326</v>
      </c>
      <c r="B32891" s="10">
        <v>42921.59375</v>
      </c>
      <c r="C32891">
        <v>50522.919130000002</v>
      </c>
      <c r="D32891">
        <v>1400.0039999999999</v>
      </c>
    </row>
    <row r="32892" spans="1:4">
      <c r="A32892" t="s">
        <v>326</v>
      </c>
      <c r="B32892" s="10">
        <v>42921.604166666664</v>
      </c>
      <c r="C32892">
        <v>50522.979133000001</v>
      </c>
      <c r="D32892">
        <v>240.012</v>
      </c>
    </row>
    <row r="32893" spans="1:4">
      <c r="A32893" t="s">
        <v>326</v>
      </c>
      <c r="B32893" s="10">
        <v>42921.614583333336</v>
      </c>
      <c r="C32893">
        <v>50523.044131000002</v>
      </c>
      <c r="D32893">
        <v>259.99200000000002</v>
      </c>
    </row>
    <row r="32894" spans="1:4">
      <c r="A32894" t="s">
        <v>326</v>
      </c>
      <c r="B32894" s="10">
        <v>42921.625</v>
      </c>
      <c r="C32894">
        <v>50523.099130000002</v>
      </c>
      <c r="D32894">
        <v>219.99600000000001</v>
      </c>
    </row>
    <row r="32895" spans="1:4">
      <c r="A32895" t="s">
        <v>326</v>
      </c>
      <c r="B32895" s="10">
        <v>42921.635416666664</v>
      </c>
      <c r="C32895">
        <v>50523.154129000002</v>
      </c>
      <c r="D32895">
        <v>219.99600000000001</v>
      </c>
    </row>
    <row r="32896" spans="1:4">
      <c r="A32896" t="s">
        <v>326</v>
      </c>
      <c r="B32896" s="10">
        <v>42921.645833333336</v>
      </c>
      <c r="C32896">
        <v>50523.209128000002</v>
      </c>
      <c r="D32896">
        <v>219.99600000000001</v>
      </c>
    </row>
    <row r="32897" spans="1:4">
      <c r="A32897" t="s">
        <v>326</v>
      </c>
      <c r="B32897" s="10">
        <v>42921.65625</v>
      </c>
      <c r="C32897">
        <v>50523.799132</v>
      </c>
      <c r="D32897">
        <v>2360.0160000000001</v>
      </c>
    </row>
    <row r="32898" spans="1:4">
      <c r="A32898" t="s">
        <v>326</v>
      </c>
      <c r="B32898" s="10">
        <v>42921.666666666664</v>
      </c>
      <c r="C32898">
        <v>50523.854131</v>
      </c>
      <c r="D32898">
        <v>219.99600000000001</v>
      </c>
    </row>
    <row r="32899" spans="1:4">
      <c r="A32899" t="s">
        <v>326</v>
      </c>
      <c r="B32899" s="10">
        <v>42921.677083333336</v>
      </c>
      <c r="C32899">
        <v>50523.919129000002</v>
      </c>
      <c r="D32899">
        <v>259.99200000000002</v>
      </c>
    </row>
    <row r="32900" spans="1:4">
      <c r="A32900" t="s">
        <v>326</v>
      </c>
      <c r="B32900" s="10">
        <v>42921.6875</v>
      </c>
      <c r="C32900">
        <v>50523.994125999998</v>
      </c>
      <c r="D32900">
        <v>299.988</v>
      </c>
    </row>
    <row r="32901" spans="1:4">
      <c r="A32901" t="s">
        <v>326</v>
      </c>
      <c r="B32901" s="10">
        <v>42921.697916666664</v>
      </c>
      <c r="C32901">
        <v>50524.064127999998</v>
      </c>
      <c r="D32901">
        <v>280.00799999999998</v>
      </c>
    </row>
    <row r="32902" spans="1:4">
      <c r="A32902" t="s">
        <v>326</v>
      </c>
      <c r="B32902" s="10">
        <v>42921.708333333336</v>
      </c>
      <c r="C32902">
        <v>50524.139125000002</v>
      </c>
      <c r="D32902">
        <v>299.988</v>
      </c>
    </row>
    <row r="32903" spans="1:4">
      <c r="A32903" t="s">
        <v>326</v>
      </c>
      <c r="B32903" s="10">
        <v>42921.71875</v>
      </c>
      <c r="C32903">
        <v>50524.209127000002</v>
      </c>
      <c r="D32903">
        <v>280.00799999999998</v>
      </c>
    </row>
    <row r="32904" spans="1:4">
      <c r="A32904" t="s">
        <v>326</v>
      </c>
      <c r="B32904" s="10">
        <v>42921.729166666664</v>
      </c>
      <c r="C32904">
        <v>50524.274125000004</v>
      </c>
      <c r="D32904">
        <v>259.99200000000002</v>
      </c>
    </row>
    <row r="32905" spans="1:4">
      <c r="A32905" t="s">
        <v>326</v>
      </c>
      <c r="B32905" s="10">
        <v>42921.739583333336</v>
      </c>
      <c r="C32905">
        <v>50524.339122999998</v>
      </c>
      <c r="D32905">
        <v>259.99200000000002</v>
      </c>
    </row>
    <row r="32906" spans="1:4">
      <c r="A32906" t="s">
        <v>326</v>
      </c>
      <c r="B32906" s="10">
        <v>42921.75</v>
      </c>
      <c r="C32906">
        <v>50524.404121</v>
      </c>
      <c r="D32906">
        <v>259.99200000000002</v>
      </c>
    </row>
    <row r="32907" spans="1:4">
      <c r="A32907" t="s">
        <v>326</v>
      </c>
      <c r="B32907" s="10">
        <v>42921.760416666664</v>
      </c>
      <c r="C32907">
        <v>50524.464123999998</v>
      </c>
      <c r="D32907">
        <v>240.012</v>
      </c>
    </row>
    <row r="32908" spans="1:4">
      <c r="A32908" t="s">
        <v>326</v>
      </c>
      <c r="B32908" s="10">
        <v>42921.770833333336</v>
      </c>
      <c r="C32908">
        <v>50524.519122999998</v>
      </c>
      <c r="D32908">
        <v>219.99600000000001</v>
      </c>
    </row>
    <row r="32909" spans="1:4">
      <c r="A32909" t="s">
        <v>326</v>
      </c>
      <c r="B32909" s="10">
        <v>42921.78125</v>
      </c>
      <c r="C32909">
        <v>50524.559118999998</v>
      </c>
      <c r="D32909">
        <v>159.98400000000001</v>
      </c>
    </row>
    <row r="32910" spans="1:4">
      <c r="A32910" t="s">
        <v>326</v>
      </c>
      <c r="B32910" s="10">
        <v>42921.791666666664</v>
      </c>
      <c r="C32910">
        <v>50524.599114999997</v>
      </c>
      <c r="D32910">
        <v>159.98400000000001</v>
      </c>
    </row>
    <row r="32911" spans="1:4">
      <c r="A32911" t="s">
        <v>326</v>
      </c>
      <c r="B32911" s="10">
        <v>42921.802083333336</v>
      </c>
      <c r="C32911">
        <v>50524.634116000001</v>
      </c>
      <c r="D32911">
        <v>140.00399999999999</v>
      </c>
    </row>
    <row r="32912" spans="1:4">
      <c r="A32912" t="s">
        <v>326</v>
      </c>
      <c r="B32912" s="10">
        <v>42921.8125</v>
      </c>
      <c r="C32912">
        <v>50524.664112999999</v>
      </c>
      <c r="D32912">
        <v>119.988</v>
      </c>
    </row>
    <row r="32913" spans="1:4">
      <c r="A32913" t="s">
        <v>326</v>
      </c>
      <c r="B32913" s="10">
        <v>42921.822916666664</v>
      </c>
      <c r="C32913">
        <v>50524.689115000001</v>
      </c>
      <c r="D32913">
        <v>100.008</v>
      </c>
    </row>
    <row r="32914" spans="1:4">
      <c r="A32914" t="s">
        <v>326</v>
      </c>
      <c r="B32914" s="10">
        <v>42921.833333333336</v>
      </c>
      <c r="C32914">
        <v>50524.709112999997</v>
      </c>
      <c r="D32914">
        <v>79.992000000000004</v>
      </c>
    </row>
    <row r="32915" spans="1:4">
      <c r="A32915" t="s">
        <v>326</v>
      </c>
      <c r="B32915" s="10">
        <v>42921.84375</v>
      </c>
      <c r="C32915">
        <v>50524.734114999999</v>
      </c>
      <c r="D32915">
        <v>100.008</v>
      </c>
    </row>
    <row r="32916" spans="1:4">
      <c r="A32916" t="s">
        <v>326</v>
      </c>
      <c r="B32916" s="10">
        <v>42921.854166666664</v>
      </c>
      <c r="C32916">
        <v>50525.244118000002</v>
      </c>
      <c r="D32916">
        <v>2040.0119999999999</v>
      </c>
    </row>
    <row r="32917" spans="1:4">
      <c r="A32917" t="s">
        <v>326</v>
      </c>
      <c r="B32917" s="10">
        <v>42921.864583333336</v>
      </c>
      <c r="C32917">
        <v>50525.254116999997</v>
      </c>
      <c r="D32917">
        <v>39.996000000000002</v>
      </c>
    </row>
    <row r="32918" spans="1:4">
      <c r="A32918" t="s">
        <v>326</v>
      </c>
      <c r="B32918" s="10">
        <v>42921.875</v>
      </c>
      <c r="C32918">
        <v>50525.264115999998</v>
      </c>
      <c r="D32918">
        <v>39.996000000000002</v>
      </c>
    </row>
    <row r="32919" spans="1:4">
      <c r="A32919" t="s">
        <v>326</v>
      </c>
      <c r="B32919" s="10">
        <v>42921.885416666664</v>
      </c>
      <c r="C32919">
        <v>50525.269119999997</v>
      </c>
      <c r="D32919">
        <v>20.015999999999998</v>
      </c>
    </row>
    <row r="32920" spans="1:4">
      <c r="A32920" t="s">
        <v>326</v>
      </c>
      <c r="B32920" s="10">
        <v>42921.895833333336</v>
      </c>
      <c r="C32920">
        <v>50525.274124000003</v>
      </c>
      <c r="D32920">
        <v>20.015999999999998</v>
      </c>
    </row>
    <row r="32921" spans="1:4">
      <c r="A32921" t="s">
        <v>326</v>
      </c>
      <c r="B32921" s="10">
        <v>42921.90625</v>
      </c>
      <c r="C32921">
        <v>50525.284122999998</v>
      </c>
      <c r="D32921">
        <v>39.996000000000002</v>
      </c>
    </row>
    <row r="32922" spans="1:4">
      <c r="A32922" t="s">
        <v>326</v>
      </c>
      <c r="B32922" s="10">
        <v>42921.916666666664</v>
      </c>
      <c r="C32922">
        <v>50525.289126999996</v>
      </c>
      <c r="D32922">
        <v>20.015999999999998</v>
      </c>
    </row>
    <row r="32923" spans="1:4">
      <c r="A32923" t="s">
        <v>326</v>
      </c>
      <c r="B32923" s="10">
        <v>42921.927083333336</v>
      </c>
      <c r="C32923">
        <v>50525.294131000002</v>
      </c>
      <c r="D32923">
        <v>20.015999999999998</v>
      </c>
    </row>
    <row r="32924" spans="1:4">
      <c r="A32924" t="s">
        <v>326</v>
      </c>
      <c r="B32924" s="10">
        <v>42921.9375</v>
      </c>
      <c r="C32924">
        <v>50525.304129999997</v>
      </c>
      <c r="D32924">
        <v>39.996000000000002</v>
      </c>
    </row>
    <row r="32925" spans="1:4">
      <c r="A32925" t="s">
        <v>326</v>
      </c>
      <c r="B32925" s="10">
        <v>42921.947916666664</v>
      </c>
      <c r="C32925">
        <v>50525.309134000003</v>
      </c>
      <c r="D32925">
        <v>20.015999999999998</v>
      </c>
    </row>
    <row r="32926" spans="1:4">
      <c r="A32926" t="s">
        <v>326</v>
      </c>
      <c r="B32926" s="10">
        <v>42921.958333333336</v>
      </c>
      <c r="C32926">
        <v>50525.314138000002</v>
      </c>
      <c r="D32926">
        <v>20.015999999999998</v>
      </c>
    </row>
    <row r="32927" spans="1:4">
      <c r="A32927" t="s">
        <v>326</v>
      </c>
      <c r="B32927" s="10">
        <v>42921.96875</v>
      </c>
      <c r="C32927">
        <v>50525.324137000003</v>
      </c>
      <c r="D32927">
        <v>39.996000000000002</v>
      </c>
    </row>
    <row r="32928" spans="1:4">
      <c r="A32928" t="s">
        <v>326</v>
      </c>
      <c r="B32928" s="10">
        <v>42921.979166666664</v>
      </c>
      <c r="C32928">
        <v>50525.329141000002</v>
      </c>
      <c r="D32928">
        <v>20.015999999999998</v>
      </c>
    </row>
    <row r="32929" spans="1:4">
      <c r="A32929" t="s">
        <v>326</v>
      </c>
      <c r="B32929" s="10">
        <v>42921.989583333336</v>
      </c>
      <c r="C32929">
        <v>50525.339139999996</v>
      </c>
      <c r="D32929">
        <v>39.996000000000002</v>
      </c>
    </row>
    <row r="32930" spans="1:4">
      <c r="A32930" t="s">
        <v>326</v>
      </c>
      <c r="B32930" s="10">
        <v>42922</v>
      </c>
      <c r="C32930">
        <v>50525.34375</v>
      </c>
      <c r="D32930">
        <v>20.015999999999998</v>
      </c>
    </row>
    <row r="32931" spans="1:4">
      <c r="A32931" t="s">
        <v>326</v>
      </c>
      <c r="B32931" s="10">
        <v>42922.010416666664</v>
      </c>
      <c r="C32931">
        <v>50525.348753999999</v>
      </c>
      <c r="D32931">
        <v>20.015999999999998</v>
      </c>
    </row>
    <row r="32932" spans="1:4">
      <c r="A32932" t="s">
        <v>326</v>
      </c>
      <c r="B32932" s="10">
        <v>42922.020833333336</v>
      </c>
      <c r="C32932">
        <v>50525.358753</v>
      </c>
      <c r="D32932">
        <v>39.996000000000002</v>
      </c>
    </row>
    <row r="32933" spans="1:4">
      <c r="A32933" t="s">
        <v>326</v>
      </c>
      <c r="B32933" s="10">
        <v>42922.03125</v>
      </c>
      <c r="C32933">
        <v>50525.363756999999</v>
      </c>
      <c r="D32933">
        <v>20.015999999999998</v>
      </c>
    </row>
    <row r="32934" spans="1:4">
      <c r="A32934" t="s">
        <v>326</v>
      </c>
      <c r="B32934" s="10">
        <v>42922.041666666664</v>
      </c>
      <c r="C32934">
        <v>50525.373756000001</v>
      </c>
      <c r="D32934">
        <v>39.996000000000002</v>
      </c>
    </row>
    <row r="32935" spans="1:4">
      <c r="A32935" t="s">
        <v>326</v>
      </c>
      <c r="B32935" s="10">
        <v>42922.052083333336</v>
      </c>
      <c r="C32935">
        <v>50525.37876</v>
      </c>
      <c r="D32935">
        <v>20.015999999999998</v>
      </c>
    </row>
    <row r="32936" spans="1:4">
      <c r="A32936" t="s">
        <v>326</v>
      </c>
      <c r="B32936" s="10">
        <v>42922.0625</v>
      </c>
      <c r="C32936">
        <v>50525.383763999998</v>
      </c>
      <c r="D32936">
        <v>20.015999999999998</v>
      </c>
    </row>
    <row r="32937" spans="1:4">
      <c r="A32937" t="s">
        <v>326</v>
      </c>
      <c r="B32937" s="10">
        <v>42922.072916666664</v>
      </c>
      <c r="C32937">
        <v>50525.398766999999</v>
      </c>
      <c r="D32937">
        <v>60.012</v>
      </c>
    </row>
    <row r="32938" spans="1:4">
      <c r="A32938" t="s">
        <v>326</v>
      </c>
      <c r="B32938" s="10">
        <v>42922.083333333336</v>
      </c>
      <c r="C32938">
        <v>50525.423769000001</v>
      </c>
      <c r="D32938">
        <v>100.008</v>
      </c>
    </row>
    <row r="32939" spans="1:4">
      <c r="A32939" t="s">
        <v>326</v>
      </c>
      <c r="B32939" s="10">
        <v>42922.09375</v>
      </c>
      <c r="C32939">
        <v>50525.443766999997</v>
      </c>
      <c r="D32939">
        <v>79.992000000000004</v>
      </c>
    </row>
    <row r="32940" spans="1:4">
      <c r="A32940" t="s">
        <v>326</v>
      </c>
      <c r="B32940" s="10">
        <v>42922.104166666664</v>
      </c>
      <c r="C32940">
        <v>50525.468768999999</v>
      </c>
      <c r="D32940">
        <v>100.008</v>
      </c>
    </row>
    <row r="32941" spans="1:4">
      <c r="A32941" t="s">
        <v>326</v>
      </c>
      <c r="B32941" s="10">
        <v>42922.114583333336</v>
      </c>
      <c r="C32941">
        <v>50525.488767000003</v>
      </c>
      <c r="D32941">
        <v>79.992000000000004</v>
      </c>
    </row>
    <row r="32942" spans="1:4">
      <c r="A32942" t="s">
        <v>326</v>
      </c>
      <c r="B32942" s="10">
        <v>42922.125</v>
      </c>
      <c r="C32942">
        <v>50525.513768999997</v>
      </c>
      <c r="D32942">
        <v>100.008</v>
      </c>
    </row>
    <row r="32943" spans="1:4">
      <c r="A32943" t="s">
        <v>326</v>
      </c>
      <c r="B32943" s="10">
        <v>42922.135416666664</v>
      </c>
      <c r="C32943">
        <v>50525.533767000001</v>
      </c>
      <c r="D32943">
        <v>79.992000000000004</v>
      </c>
    </row>
    <row r="32944" spans="1:4">
      <c r="A32944" t="s">
        <v>326</v>
      </c>
      <c r="B32944" s="10">
        <v>42922.145833333336</v>
      </c>
      <c r="C32944">
        <v>50525.558769000003</v>
      </c>
      <c r="D32944">
        <v>100.008</v>
      </c>
    </row>
    <row r="32945" spans="1:4">
      <c r="A32945" t="s">
        <v>326</v>
      </c>
      <c r="B32945" s="10">
        <v>42922.15625</v>
      </c>
      <c r="C32945">
        <v>50525.568767999997</v>
      </c>
      <c r="D32945">
        <v>39.996000000000002</v>
      </c>
    </row>
    <row r="32946" spans="1:4">
      <c r="A32946" t="s">
        <v>326</v>
      </c>
      <c r="B32946" s="10">
        <v>42922.166666666664</v>
      </c>
      <c r="C32946">
        <v>50525.573772000003</v>
      </c>
      <c r="D32946">
        <v>20.015999999999998</v>
      </c>
    </row>
    <row r="32947" spans="1:4">
      <c r="A32947" t="s">
        <v>326</v>
      </c>
      <c r="B32947" s="10">
        <v>42922.177083333336</v>
      </c>
      <c r="C32947">
        <v>50525.578776000002</v>
      </c>
      <c r="D32947">
        <v>20.015999999999998</v>
      </c>
    </row>
    <row r="32948" spans="1:4">
      <c r="A32948" t="s">
        <v>326</v>
      </c>
      <c r="B32948" s="10">
        <v>42922.1875</v>
      </c>
      <c r="C32948">
        <v>50525.588774999997</v>
      </c>
      <c r="D32948">
        <v>39.996000000000002</v>
      </c>
    </row>
    <row r="32949" spans="1:4">
      <c r="A32949" t="s">
        <v>326</v>
      </c>
      <c r="B32949" s="10">
        <v>42922.197916666664</v>
      </c>
      <c r="C32949">
        <v>50525.593779000003</v>
      </c>
      <c r="D32949">
        <v>20.015999999999998</v>
      </c>
    </row>
    <row r="32950" spans="1:4">
      <c r="A32950" t="s">
        <v>326</v>
      </c>
      <c r="B32950" s="10">
        <v>42922.208333333336</v>
      </c>
      <c r="C32950">
        <v>50525.603777999997</v>
      </c>
      <c r="D32950">
        <v>39.996000000000002</v>
      </c>
    </row>
    <row r="32951" spans="1:4">
      <c r="A32951" t="s">
        <v>326</v>
      </c>
      <c r="B32951" s="10">
        <v>42922.21875</v>
      </c>
      <c r="C32951">
        <v>50525.608782000003</v>
      </c>
      <c r="D32951">
        <v>20.015999999999998</v>
      </c>
    </row>
    <row r="32952" spans="1:4">
      <c r="A32952" t="s">
        <v>326</v>
      </c>
      <c r="B32952" s="10">
        <v>42922.229166666664</v>
      </c>
      <c r="C32952">
        <v>50525.618780999997</v>
      </c>
      <c r="D32952">
        <v>39.996000000000002</v>
      </c>
    </row>
    <row r="32953" spans="1:4">
      <c r="A32953" t="s">
        <v>326</v>
      </c>
      <c r="B32953" s="10">
        <v>42922.239583333336</v>
      </c>
      <c r="C32953">
        <v>50525.623785000003</v>
      </c>
      <c r="D32953">
        <v>20.015999999999998</v>
      </c>
    </row>
    <row r="32954" spans="1:4">
      <c r="A32954" t="s">
        <v>326</v>
      </c>
      <c r="B32954" s="10">
        <v>42922.25</v>
      </c>
      <c r="C32954">
        <v>50525.633783999998</v>
      </c>
      <c r="D32954">
        <v>39.996000000000002</v>
      </c>
    </row>
    <row r="32955" spans="1:4">
      <c r="A32955" t="s">
        <v>326</v>
      </c>
      <c r="B32955" s="10">
        <v>42922.260416666664</v>
      </c>
      <c r="C32955">
        <v>50525.643783</v>
      </c>
      <c r="D32955">
        <v>39.996000000000002</v>
      </c>
    </row>
    <row r="32956" spans="1:4">
      <c r="A32956" t="s">
        <v>326</v>
      </c>
      <c r="B32956" s="10">
        <v>42922.270833333336</v>
      </c>
      <c r="C32956">
        <v>50525.653782000001</v>
      </c>
      <c r="D32956">
        <v>39.996000000000002</v>
      </c>
    </row>
    <row r="32957" spans="1:4">
      <c r="A32957" t="s">
        <v>326</v>
      </c>
      <c r="B32957" s="10">
        <v>42922.28125</v>
      </c>
      <c r="C32957">
        <v>50525.663781000003</v>
      </c>
      <c r="D32957">
        <v>39.996000000000002</v>
      </c>
    </row>
    <row r="32958" spans="1:4">
      <c r="A32958" t="s">
        <v>326</v>
      </c>
      <c r="B32958" s="10">
        <v>42922.291666666664</v>
      </c>
      <c r="C32958">
        <v>50525.673779999997</v>
      </c>
      <c r="D32958">
        <v>39.996000000000002</v>
      </c>
    </row>
    <row r="32959" spans="1:4">
      <c r="A32959" t="s">
        <v>326</v>
      </c>
      <c r="B32959" s="10">
        <v>42922.302083333336</v>
      </c>
      <c r="C32959">
        <v>50526.048782999998</v>
      </c>
      <c r="D32959">
        <v>1500.0119999999999</v>
      </c>
    </row>
    <row r="32960" spans="1:4">
      <c r="A32960" t="s">
        <v>326</v>
      </c>
      <c r="B32960" s="10">
        <v>42922.3125</v>
      </c>
      <c r="C32960">
        <v>50526.233786999997</v>
      </c>
      <c r="D32960">
        <v>740.01599999999996</v>
      </c>
    </row>
    <row r="32961" spans="1:4">
      <c r="A32961" t="s">
        <v>326</v>
      </c>
      <c r="B32961" s="10">
        <v>42922.322916666664</v>
      </c>
      <c r="C32961">
        <v>50526.248789999998</v>
      </c>
      <c r="D32961">
        <v>60.012</v>
      </c>
    </row>
    <row r="32962" spans="1:4">
      <c r="A32962" t="s">
        <v>326</v>
      </c>
      <c r="B32962" s="10">
        <v>42922.333333333336</v>
      </c>
      <c r="C32962">
        <v>50526.278787000003</v>
      </c>
      <c r="D32962">
        <v>119.988</v>
      </c>
    </row>
    <row r="32963" spans="1:4">
      <c r="A32963" t="s">
        <v>326</v>
      </c>
      <c r="B32963" s="10">
        <v>42922.34375</v>
      </c>
      <c r="C32963">
        <v>50526.298784999999</v>
      </c>
      <c r="D32963">
        <v>79.992000000000004</v>
      </c>
    </row>
    <row r="32964" spans="1:4">
      <c r="A32964" t="s">
        <v>326</v>
      </c>
      <c r="B32964" s="10">
        <v>42922.354166666664</v>
      </c>
      <c r="C32964">
        <v>50526.318783000002</v>
      </c>
      <c r="D32964">
        <v>79.992000000000004</v>
      </c>
    </row>
    <row r="32965" spans="1:4">
      <c r="A32965" t="s">
        <v>326</v>
      </c>
      <c r="B32965" s="10">
        <v>42922.364583333336</v>
      </c>
      <c r="C32965">
        <v>50526.353783999999</v>
      </c>
      <c r="D32965">
        <v>140.00399999999999</v>
      </c>
    </row>
    <row r="32966" spans="1:4">
      <c r="A32966" t="s">
        <v>326</v>
      </c>
      <c r="B32966" s="10">
        <v>42922.375</v>
      </c>
      <c r="C32966">
        <v>50526.413786999998</v>
      </c>
      <c r="D32966">
        <v>240.012</v>
      </c>
    </row>
    <row r="32967" spans="1:4">
      <c r="A32967" t="s">
        <v>326</v>
      </c>
      <c r="B32967" s="10">
        <v>42922.385416666664</v>
      </c>
      <c r="C32967">
        <v>50527.113789000003</v>
      </c>
      <c r="D32967">
        <v>2800.0079999999998</v>
      </c>
    </row>
    <row r="32968" spans="1:4">
      <c r="A32968" t="s">
        <v>326</v>
      </c>
      <c r="B32968" s="10">
        <v>42922.395833333336</v>
      </c>
      <c r="C32968">
        <v>50527.253793000003</v>
      </c>
      <c r="D32968">
        <v>560.01599999999996</v>
      </c>
    </row>
    <row r="32969" spans="1:4">
      <c r="A32969" t="s">
        <v>326</v>
      </c>
      <c r="B32969" s="10">
        <v>42922.40625</v>
      </c>
      <c r="C32969">
        <v>50527.388792999998</v>
      </c>
      <c r="D32969">
        <v>540</v>
      </c>
    </row>
    <row r="32970" spans="1:4">
      <c r="A32970" t="s">
        <v>326</v>
      </c>
      <c r="B32970" s="10">
        <v>42922.416666666664</v>
      </c>
      <c r="C32970">
        <v>50527.513793999999</v>
      </c>
      <c r="D32970">
        <v>500.00400000000002</v>
      </c>
    </row>
    <row r="32971" spans="1:4">
      <c r="A32971" t="s">
        <v>326</v>
      </c>
      <c r="B32971" s="10">
        <v>42922.427083333336</v>
      </c>
      <c r="C32971">
        <v>50527.613792999997</v>
      </c>
      <c r="D32971">
        <v>399.99599999999998</v>
      </c>
    </row>
    <row r="32972" spans="1:4">
      <c r="A32972" t="s">
        <v>326</v>
      </c>
      <c r="B32972" s="10">
        <v>42922.4375</v>
      </c>
      <c r="C32972">
        <v>50527.698789000002</v>
      </c>
      <c r="D32972">
        <v>339.98399999999998</v>
      </c>
    </row>
    <row r="32973" spans="1:4">
      <c r="A32973" t="s">
        <v>326</v>
      </c>
      <c r="B32973" s="10">
        <v>42922.447916666664</v>
      </c>
      <c r="C32973">
        <v>50528.298792000001</v>
      </c>
      <c r="D32973">
        <v>2400.0120000000002</v>
      </c>
    </row>
    <row r="32974" spans="1:4">
      <c r="A32974" t="s">
        <v>326</v>
      </c>
      <c r="B32974" s="10">
        <v>42922.458333333336</v>
      </c>
      <c r="C32974">
        <v>50528.343792</v>
      </c>
      <c r="D32974">
        <v>180</v>
      </c>
    </row>
    <row r="32975" spans="1:4">
      <c r="A32975" t="s">
        <v>326</v>
      </c>
      <c r="B32975" s="10">
        <v>42922.46875</v>
      </c>
      <c r="C32975">
        <v>50528.398791</v>
      </c>
      <c r="D32975">
        <v>219.99600000000001</v>
      </c>
    </row>
    <row r="32976" spans="1:4">
      <c r="A32976" t="s">
        <v>326</v>
      </c>
      <c r="B32976" s="10">
        <v>42922.479166666664</v>
      </c>
      <c r="C32976">
        <v>50528.45379</v>
      </c>
      <c r="D32976">
        <v>219.99600000000001</v>
      </c>
    </row>
    <row r="32977" spans="1:4">
      <c r="A32977" t="s">
        <v>326</v>
      </c>
      <c r="B32977" s="10">
        <v>42922.489583333336</v>
      </c>
      <c r="C32977">
        <v>50528.508789</v>
      </c>
      <c r="D32977">
        <v>219.99600000000001</v>
      </c>
    </row>
    <row r="32978" spans="1:4">
      <c r="A32978" t="s">
        <v>326</v>
      </c>
      <c r="B32978" s="10">
        <v>42922.5</v>
      </c>
      <c r="C32978">
        <v>50528.583786000003</v>
      </c>
      <c r="D32978">
        <v>299.988</v>
      </c>
    </row>
    <row r="32979" spans="1:4">
      <c r="A32979" t="s">
        <v>326</v>
      </c>
      <c r="B32979" s="10">
        <v>42922.510416666664</v>
      </c>
      <c r="C32979">
        <v>50529.243782999998</v>
      </c>
      <c r="D32979">
        <v>2639.9879999999998</v>
      </c>
    </row>
    <row r="32980" spans="1:4">
      <c r="A32980" t="s">
        <v>326</v>
      </c>
      <c r="B32980" s="10">
        <v>42922.520833333336</v>
      </c>
      <c r="C32980">
        <v>50529.378783</v>
      </c>
      <c r="D32980">
        <v>540</v>
      </c>
    </row>
    <row r="32981" spans="1:4">
      <c r="A32981" t="s">
        <v>326</v>
      </c>
      <c r="B32981" s="10">
        <v>42922.53125</v>
      </c>
      <c r="C32981">
        <v>50529.508779000003</v>
      </c>
      <c r="D32981">
        <v>519.98400000000004</v>
      </c>
    </row>
    <row r="32982" spans="1:4">
      <c r="A32982" t="s">
        <v>326</v>
      </c>
      <c r="B32982" s="10">
        <v>42922.541666666664</v>
      </c>
      <c r="C32982">
        <v>50529.638774999999</v>
      </c>
      <c r="D32982">
        <v>519.98400000000004</v>
      </c>
    </row>
    <row r="32983" spans="1:4">
      <c r="A32983" t="s">
        <v>326</v>
      </c>
      <c r="B32983" s="10">
        <v>42922.552083333336</v>
      </c>
      <c r="C32983">
        <v>50529.758772000001</v>
      </c>
      <c r="D32983">
        <v>479.988</v>
      </c>
    </row>
    <row r="32984" spans="1:4">
      <c r="A32984" t="s">
        <v>326</v>
      </c>
      <c r="B32984" s="10">
        <v>42922.5625</v>
      </c>
      <c r="C32984">
        <v>50529.873774</v>
      </c>
      <c r="D32984">
        <v>460.00799999999998</v>
      </c>
    </row>
    <row r="32985" spans="1:4">
      <c r="A32985" t="s">
        <v>326</v>
      </c>
      <c r="B32985" s="10">
        <v>42922.572916666664</v>
      </c>
      <c r="C32985">
        <v>50530.508778000003</v>
      </c>
      <c r="D32985">
        <v>2540.0160000000001</v>
      </c>
    </row>
    <row r="32986" spans="1:4">
      <c r="A32986" t="s">
        <v>326</v>
      </c>
      <c r="B32986" s="10">
        <v>42922.583333333336</v>
      </c>
      <c r="C32986">
        <v>50530.598778</v>
      </c>
      <c r="D32986">
        <v>360</v>
      </c>
    </row>
    <row r="32987" spans="1:4">
      <c r="A32987" t="s">
        <v>326</v>
      </c>
      <c r="B32987" s="10">
        <v>42922.59375</v>
      </c>
      <c r="C32987">
        <v>50530.683773999997</v>
      </c>
      <c r="D32987">
        <v>339.98399999999998</v>
      </c>
    </row>
    <row r="32988" spans="1:4">
      <c r="A32988" t="s">
        <v>326</v>
      </c>
      <c r="B32988" s="10">
        <v>42922.604166666664</v>
      </c>
      <c r="C32988">
        <v>50530.783773000003</v>
      </c>
      <c r="D32988">
        <v>399.99599999999998</v>
      </c>
    </row>
    <row r="32989" spans="1:4">
      <c r="A32989" t="s">
        <v>326</v>
      </c>
      <c r="B32989" s="10">
        <v>42922.614583333336</v>
      </c>
      <c r="C32989">
        <v>50530.888776</v>
      </c>
      <c r="D32989">
        <v>420.012</v>
      </c>
    </row>
    <row r="32990" spans="1:4">
      <c r="A32990" t="s">
        <v>326</v>
      </c>
      <c r="B32990" s="10">
        <v>42922.625</v>
      </c>
      <c r="C32990">
        <v>50531.018772000003</v>
      </c>
      <c r="D32990">
        <v>519.98400000000004</v>
      </c>
    </row>
    <row r="32991" spans="1:4">
      <c r="A32991" t="s">
        <v>326</v>
      </c>
      <c r="B32991" s="10">
        <v>42922.635416666664</v>
      </c>
      <c r="C32991">
        <v>50531.648772</v>
      </c>
      <c r="D32991">
        <v>2520</v>
      </c>
    </row>
    <row r="32992" spans="1:4">
      <c r="A32992" t="s">
        <v>326</v>
      </c>
      <c r="B32992" s="10">
        <v>42922.645833333336</v>
      </c>
      <c r="C32992">
        <v>50531.803769999999</v>
      </c>
      <c r="D32992">
        <v>619.99199999999996</v>
      </c>
    </row>
    <row r="32993" spans="1:4">
      <c r="A32993" t="s">
        <v>326</v>
      </c>
      <c r="B32993" s="10">
        <v>42922.65625</v>
      </c>
      <c r="C32993">
        <v>50531.928770999999</v>
      </c>
      <c r="D32993">
        <v>500.00400000000002</v>
      </c>
    </row>
    <row r="32994" spans="1:4">
      <c r="A32994" t="s">
        <v>326</v>
      </c>
      <c r="B32994" s="10">
        <v>42922.666666666664</v>
      </c>
      <c r="C32994">
        <v>50532.043772999998</v>
      </c>
      <c r="D32994">
        <v>460.00799999999998</v>
      </c>
    </row>
    <row r="32995" spans="1:4">
      <c r="A32995" t="s">
        <v>326</v>
      </c>
      <c r="B32995" s="10">
        <v>42922.677083333336</v>
      </c>
      <c r="C32995">
        <v>50532.153770999998</v>
      </c>
      <c r="D32995">
        <v>439.99200000000002</v>
      </c>
    </row>
    <row r="32996" spans="1:4">
      <c r="A32996" t="s">
        <v>326</v>
      </c>
      <c r="B32996" s="10">
        <v>42922.6875</v>
      </c>
      <c r="C32996">
        <v>50532.238767000003</v>
      </c>
      <c r="D32996">
        <v>339.98399999999998</v>
      </c>
    </row>
    <row r="32997" spans="1:4">
      <c r="A32997" t="s">
        <v>326</v>
      </c>
      <c r="B32997" s="10">
        <v>42922.697916666664</v>
      </c>
      <c r="C32997">
        <v>50532.313763999999</v>
      </c>
      <c r="D32997">
        <v>299.988</v>
      </c>
    </row>
    <row r="32998" spans="1:4">
      <c r="A32998" t="s">
        <v>326</v>
      </c>
      <c r="B32998" s="10">
        <v>42922.708333333336</v>
      </c>
      <c r="C32998">
        <v>50532.373766999997</v>
      </c>
      <c r="D32998">
        <v>240.012</v>
      </c>
    </row>
    <row r="32999" spans="1:4">
      <c r="A32999" t="s">
        <v>326</v>
      </c>
      <c r="B32999" s="10">
        <v>42922.71875</v>
      </c>
      <c r="C32999">
        <v>50532.413762999997</v>
      </c>
      <c r="D32999">
        <v>159.98400000000001</v>
      </c>
    </row>
    <row r="33000" spans="1:4">
      <c r="A33000" t="s">
        <v>326</v>
      </c>
      <c r="B33000" s="10">
        <v>42922.729166666664</v>
      </c>
      <c r="C33000">
        <v>50532.453759000004</v>
      </c>
      <c r="D33000">
        <v>159.98400000000001</v>
      </c>
    </row>
    <row r="33001" spans="1:4">
      <c r="A33001" t="s">
        <v>326</v>
      </c>
      <c r="B33001" s="10">
        <v>42922.739583333336</v>
      </c>
      <c r="C33001">
        <v>50532.483756000001</v>
      </c>
      <c r="D33001">
        <v>119.988</v>
      </c>
    </row>
    <row r="33002" spans="1:4">
      <c r="A33002" t="s">
        <v>326</v>
      </c>
      <c r="B33002" s="10">
        <v>42922.75</v>
      </c>
      <c r="C33002">
        <v>50533.013757000001</v>
      </c>
      <c r="D33002">
        <v>2120.0039999999999</v>
      </c>
    </row>
    <row r="33003" spans="1:4">
      <c r="A33003" t="s">
        <v>326</v>
      </c>
      <c r="B33003" s="10">
        <v>42922.760416666664</v>
      </c>
      <c r="C33003">
        <v>50533.028760000001</v>
      </c>
      <c r="D33003">
        <v>60.012</v>
      </c>
    </row>
    <row r="33004" spans="1:4">
      <c r="A33004" t="s">
        <v>326</v>
      </c>
      <c r="B33004" s="10">
        <v>42922.770833333336</v>
      </c>
      <c r="C33004">
        <v>50533.038759000003</v>
      </c>
      <c r="D33004">
        <v>39.996000000000002</v>
      </c>
    </row>
    <row r="33005" spans="1:4">
      <c r="A33005" t="s">
        <v>326</v>
      </c>
      <c r="B33005" s="10">
        <v>42922.78125</v>
      </c>
      <c r="C33005">
        <v>50533.048757999997</v>
      </c>
      <c r="D33005">
        <v>39.996000000000002</v>
      </c>
    </row>
    <row r="33006" spans="1:4">
      <c r="A33006" t="s">
        <v>326</v>
      </c>
      <c r="B33006" s="10">
        <v>42922.791666666664</v>
      </c>
      <c r="C33006">
        <v>50533.058756999999</v>
      </c>
      <c r="D33006">
        <v>39.996000000000002</v>
      </c>
    </row>
    <row r="33007" spans="1:4">
      <c r="A33007" t="s">
        <v>326</v>
      </c>
      <c r="B33007" s="10">
        <v>42922.802083333336</v>
      </c>
      <c r="C33007">
        <v>50533.073759999999</v>
      </c>
      <c r="D33007">
        <v>60.012</v>
      </c>
    </row>
    <row r="33008" spans="1:4">
      <c r="A33008" t="s">
        <v>326</v>
      </c>
      <c r="B33008" s="10">
        <v>42922.8125</v>
      </c>
      <c r="C33008">
        <v>50533.083759000001</v>
      </c>
      <c r="D33008">
        <v>39.996000000000002</v>
      </c>
    </row>
    <row r="33009" spans="1:4">
      <c r="A33009" t="s">
        <v>326</v>
      </c>
      <c r="B33009" s="10">
        <v>42922.822916666664</v>
      </c>
      <c r="C33009">
        <v>50533.093758000003</v>
      </c>
      <c r="D33009">
        <v>39.996000000000002</v>
      </c>
    </row>
    <row r="33010" spans="1:4">
      <c r="A33010" t="s">
        <v>326</v>
      </c>
      <c r="B33010" s="10">
        <v>42922.833333333336</v>
      </c>
      <c r="C33010">
        <v>50533.108761000003</v>
      </c>
      <c r="D33010">
        <v>60.012</v>
      </c>
    </row>
    <row r="33011" spans="1:4">
      <c r="A33011" t="s">
        <v>326</v>
      </c>
      <c r="B33011" s="10">
        <v>42922.84375</v>
      </c>
      <c r="C33011">
        <v>50533.118759999998</v>
      </c>
      <c r="D33011">
        <v>39.996000000000002</v>
      </c>
    </row>
    <row r="33012" spans="1:4">
      <c r="A33012" t="s">
        <v>326</v>
      </c>
      <c r="B33012" s="10">
        <v>42922.854166666664</v>
      </c>
      <c r="C33012">
        <v>50533.128758999999</v>
      </c>
      <c r="D33012">
        <v>39.996000000000002</v>
      </c>
    </row>
    <row r="33013" spans="1:4">
      <c r="A33013" t="s">
        <v>326</v>
      </c>
      <c r="B33013" s="10">
        <v>42922.864583333336</v>
      </c>
      <c r="C33013">
        <v>50533.148757000003</v>
      </c>
      <c r="D33013">
        <v>79.992000000000004</v>
      </c>
    </row>
    <row r="33014" spans="1:4">
      <c r="A33014" t="s">
        <v>326</v>
      </c>
      <c r="B33014" s="10">
        <v>42922.875</v>
      </c>
      <c r="C33014">
        <v>50533.158755999997</v>
      </c>
      <c r="D33014">
        <v>39.996000000000002</v>
      </c>
    </row>
    <row r="33015" spans="1:4">
      <c r="A33015" t="s">
        <v>326</v>
      </c>
      <c r="B33015" s="10">
        <v>42922.885416666664</v>
      </c>
      <c r="C33015">
        <v>50533.173758999998</v>
      </c>
      <c r="D33015">
        <v>60.012</v>
      </c>
    </row>
    <row r="33016" spans="1:4">
      <c r="A33016" t="s">
        <v>326</v>
      </c>
      <c r="B33016" s="10">
        <v>42922.895833333336</v>
      </c>
      <c r="C33016">
        <v>50533.183757999999</v>
      </c>
      <c r="D33016">
        <v>39.996000000000002</v>
      </c>
    </row>
    <row r="33017" spans="1:4">
      <c r="A33017" t="s">
        <v>326</v>
      </c>
      <c r="B33017" s="10">
        <v>42922.90625</v>
      </c>
      <c r="C33017">
        <v>50533.193757000001</v>
      </c>
      <c r="D33017">
        <v>39.996000000000002</v>
      </c>
    </row>
    <row r="33018" spans="1:4">
      <c r="A33018" t="s">
        <v>326</v>
      </c>
      <c r="B33018" s="10">
        <v>42922.916666666664</v>
      </c>
      <c r="C33018">
        <v>50533.203756000003</v>
      </c>
      <c r="D33018">
        <v>39.996000000000002</v>
      </c>
    </row>
    <row r="33019" spans="1:4">
      <c r="A33019" t="s">
        <v>326</v>
      </c>
      <c r="B33019" s="10">
        <v>42922.927083333336</v>
      </c>
      <c r="C33019">
        <v>50533.213754999997</v>
      </c>
      <c r="D33019">
        <v>39.996000000000002</v>
      </c>
    </row>
    <row r="33020" spans="1:4">
      <c r="A33020" t="s">
        <v>326</v>
      </c>
      <c r="B33020" s="10">
        <v>42922.9375</v>
      </c>
      <c r="C33020">
        <v>50533.223753999999</v>
      </c>
      <c r="D33020">
        <v>39.996000000000002</v>
      </c>
    </row>
    <row r="33021" spans="1:4">
      <c r="A33021" t="s">
        <v>326</v>
      </c>
      <c r="B33021" s="10">
        <v>42922.947916666664</v>
      </c>
      <c r="C33021">
        <v>50533.233753</v>
      </c>
      <c r="D33021">
        <v>39.996000000000002</v>
      </c>
    </row>
    <row r="33022" spans="1:4">
      <c r="A33022" t="s">
        <v>326</v>
      </c>
      <c r="B33022" s="10">
        <v>42922.958333333336</v>
      </c>
      <c r="C33022">
        <v>50533.243752000002</v>
      </c>
      <c r="D33022">
        <v>39.996000000000002</v>
      </c>
    </row>
    <row r="33023" spans="1:4">
      <c r="A33023" t="s">
        <v>326</v>
      </c>
      <c r="B33023" s="10">
        <v>42922.96875</v>
      </c>
      <c r="C33023">
        <v>50533.253750999997</v>
      </c>
      <c r="D33023">
        <v>39.996000000000002</v>
      </c>
    </row>
    <row r="33024" spans="1:4">
      <c r="A33024" t="s">
        <v>326</v>
      </c>
      <c r="B33024" s="10">
        <v>42922.979166666664</v>
      </c>
      <c r="C33024">
        <v>50533.263749999998</v>
      </c>
      <c r="D33024">
        <v>39.996000000000002</v>
      </c>
    </row>
    <row r="33025" spans="1:4">
      <c r="A33025" t="s">
        <v>326</v>
      </c>
      <c r="B33025" s="10">
        <v>42922.989583333336</v>
      </c>
      <c r="C33025">
        <v>50533.273749</v>
      </c>
      <c r="D33025">
        <v>39.996000000000002</v>
      </c>
    </row>
    <row r="33026" spans="1:4">
      <c r="A33026" t="s">
        <v>326</v>
      </c>
      <c r="B33026" s="10">
        <v>42923</v>
      </c>
      <c r="C33026">
        <v>50533.28125</v>
      </c>
      <c r="D33026">
        <v>20.015999999999998</v>
      </c>
    </row>
    <row r="33027" spans="1:4">
      <c r="A33027" t="s">
        <v>326</v>
      </c>
      <c r="B33027" s="10">
        <v>42923.010416666664</v>
      </c>
      <c r="C33027">
        <v>50533.291249000002</v>
      </c>
      <c r="D33027">
        <v>39.996000000000002</v>
      </c>
    </row>
    <row r="33028" spans="1:4">
      <c r="A33028" t="s">
        <v>326</v>
      </c>
      <c r="B33028" s="10">
        <v>42923.020833333336</v>
      </c>
      <c r="C33028">
        <v>50533.301248000003</v>
      </c>
      <c r="D33028">
        <v>39.996000000000002</v>
      </c>
    </row>
    <row r="33029" spans="1:4">
      <c r="A33029" t="s">
        <v>326</v>
      </c>
      <c r="B33029" s="10">
        <v>42923.03125</v>
      </c>
      <c r="C33029">
        <v>50533.311246999998</v>
      </c>
      <c r="D33029">
        <v>39.996000000000002</v>
      </c>
    </row>
    <row r="33030" spans="1:4">
      <c r="A33030" t="s">
        <v>326</v>
      </c>
      <c r="B33030" s="10">
        <v>42923.041666666664</v>
      </c>
      <c r="C33030">
        <v>50533.321246</v>
      </c>
      <c r="D33030">
        <v>39.996000000000002</v>
      </c>
    </row>
    <row r="33031" spans="1:4">
      <c r="A33031" t="s">
        <v>326</v>
      </c>
      <c r="B33031" s="10">
        <v>42923.052083333336</v>
      </c>
      <c r="C33031">
        <v>50533.326249999998</v>
      </c>
      <c r="D33031">
        <v>20.015999999999998</v>
      </c>
    </row>
    <row r="33032" spans="1:4">
      <c r="A33032" t="s">
        <v>326</v>
      </c>
      <c r="B33032" s="10">
        <v>42923.0625</v>
      </c>
      <c r="C33032">
        <v>50533.336249</v>
      </c>
      <c r="D33032">
        <v>39.996000000000002</v>
      </c>
    </row>
    <row r="33033" spans="1:4">
      <c r="A33033" t="s">
        <v>326</v>
      </c>
      <c r="B33033" s="10">
        <v>42923.072916666664</v>
      </c>
      <c r="C33033">
        <v>50533.346248000002</v>
      </c>
      <c r="D33033">
        <v>39.996000000000002</v>
      </c>
    </row>
    <row r="33034" spans="1:4">
      <c r="A33034" t="s">
        <v>326</v>
      </c>
      <c r="B33034" s="10">
        <v>42923.083333333336</v>
      </c>
      <c r="C33034">
        <v>50533.356247000003</v>
      </c>
      <c r="D33034">
        <v>39.996000000000002</v>
      </c>
    </row>
    <row r="33035" spans="1:4">
      <c r="A33035" t="s">
        <v>326</v>
      </c>
      <c r="B33035" s="10">
        <v>42923.09375</v>
      </c>
      <c r="C33035">
        <v>50533.361251000002</v>
      </c>
      <c r="D33035">
        <v>20.015999999999998</v>
      </c>
    </row>
    <row r="33036" spans="1:4">
      <c r="A33036" t="s">
        <v>326</v>
      </c>
      <c r="B33036" s="10">
        <v>42923.104166666664</v>
      </c>
      <c r="C33036">
        <v>50533.371249999997</v>
      </c>
      <c r="D33036">
        <v>39.996000000000002</v>
      </c>
    </row>
    <row r="33037" spans="1:4">
      <c r="A33037" t="s">
        <v>326</v>
      </c>
      <c r="B33037" s="10">
        <v>42923.114583333336</v>
      </c>
      <c r="C33037">
        <v>50533.381248999998</v>
      </c>
      <c r="D33037">
        <v>39.996000000000002</v>
      </c>
    </row>
    <row r="33038" spans="1:4">
      <c r="A33038" t="s">
        <v>326</v>
      </c>
      <c r="B33038" s="10">
        <v>42923.125</v>
      </c>
      <c r="C33038">
        <v>50533.386252999997</v>
      </c>
      <c r="D33038">
        <v>20.015999999999998</v>
      </c>
    </row>
    <row r="33039" spans="1:4">
      <c r="A33039" t="s">
        <v>326</v>
      </c>
      <c r="B33039" s="10">
        <v>42923.135416666664</v>
      </c>
      <c r="C33039">
        <v>50533.396251999999</v>
      </c>
      <c r="D33039">
        <v>39.996000000000002</v>
      </c>
    </row>
    <row r="33040" spans="1:4">
      <c r="A33040" t="s">
        <v>326</v>
      </c>
      <c r="B33040" s="10">
        <v>42923.145833333336</v>
      </c>
      <c r="C33040">
        <v>50533.401255999997</v>
      </c>
      <c r="D33040">
        <v>20.015999999999998</v>
      </c>
    </row>
    <row r="33041" spans="1:4">
      <c r="A33041" t="s">
        <v>326</v>
      </c>
      <c r="B33041" s="10">
        <v>42923.15625</v>
      </c>
      <c r="C33041">
        <v>50533.411254999999</v>
      </c>
      <c r="D33041">
        <v>39.996000000000002</v>
      </c>
    </row>
    <row r="33042" spans="1:4">
      <c r="A33042" t="s">
        <v>326</v>
      </c>
      <c r="B33042" s="10">
        <v>42923.166666666664</v>
      </c>
      <c r="C33042">
        <v>50533.416258999998</v>
      </c>
      <c r="D33042">
        <v>20.015999999999998</v>
      </c>
    </row>
    <row r="33043" spans="1:4">
      <c r="A33043" t="s">
        <v>326</v>
      </c>
      <c r="B33043" s="10">
        <v>42923.177083333336</v>
      </c>
      <c r="C33043">
        <v>50533.426258</v>
      </c>
      <c r="D33043">
        <v>39.996000000000002</v>
      </c>
    </row>
    <row r="33044" spans="1:4">
      <c r="A33044" t="s">
        <v>326</v>
      </c>
      <c r="B33044" s="10">
        <v>42923.1875</v>
      </c>
      <c r="C33044">
        <v>50533.431261999998</v>
      </c>
      <c r="D33044">
        <v>20.015999999999998</v>
      </c>
    </row>
    <row r="33045" spans="1:4">
      <c r="A33045" t="s">
        <v>326</v>
      </c>
      <c r="B33045" s="10">
        <v>42923.197916666664</v>
      </c>
      <c r="C33045">
        <v>50533.441261</v>
      </c>
      <c r="D33045">
        <v>39.996000000000002</v>
      </c>
    </row>
    <row r="33046" spans="1:4">
      <c r="A33046" t="s">
        <v>326</v>
      </c>
      <c r="B33046" s="10">
        <v>42923.208333333336</v>
      </c>
      <c r="C33046">
        <v>50533.451260000002</v>
      </c>
      <c r="D33046">
        <v>39.996000000000002</v>
      </c>
    </row>
    <row r="33047" spans="1:4">
      <c r="A33047" t="s">
        <v>326</v>
      </c>
      <c r="B33047" s="10">
        <v>42923.21875</v>
      </c>
      <c r="C33047">
        <v>50533.456264</v>
      </c>
      <c r="D33047">
        <v>20.015999999999998</v>
      </c>
    </row>
    <row r="33048" spans="1:4">
      <c r="A33048" t="s">
        <v>326</v>
      </c>
      <c r="B33048" s="10">
        <v>42923.229166666664</v>
      </c>
      <c r="C33048">
        <v>50533.466263000002</v>
      </c>
      <c r="D33048">
        <v>39.996000000000002</v>
      </c>
    </row>
    <row r="33049" spans="1:4">
      <c r="A33049" t="s">
        <v>326</v>
      </c>
      <c r="B33049" s="10">
        <v>42923.239583333336</v>
      </c>
      <c r="C33049">
        <v>50533.471267000001</v>
      </c>
      <c r="D33049">
        <v>20.015999999999998</v>
      </c>
    </row>
    <row r="33050" spans="1:4">
      <c r="A33050" t="s">
        <v>326</v>
      </c>
      <c r="B33050" s="10">
        <v>42923.25</v>
      </c>
      <c r="C33050">
        <v>50533.481266000003</v>
      </c>
      <c r="D33050">
        <v>39.996000000000002</v>
      </c>
    </row>
    <row r="33051" spans="1:4">
      <c r="A33051" t="s">
        <v>326</v>
      </c>
      <c r="B33051" s="10">
        <v>42923.260416666664</v>
      </c>
      <c r="C33051">
        <v>50533.486270000001</v>
      </c>
      <c r="D33051">
        <v>20.015999999999998</v>
      </c>
    </row>
    <row r="33052" spans="1:4">
      <c r="A33052" t="s">
        <v>326</v>
      </c>
      <c r="B33052" s="10">
        <v>42923.270833333336</v>
      </c>
      <c r="C33052">
        <v>50533.896273999999</v>
      </c>
      <c r="D33052">
        <v>1640.0160000000001</v>
      </c>
    </row>
    <row r="33053" spans="1:4">
      <c r="A33053" t="s">
        <v>326</v>
      </c>
      <c r="B33053" s="10">
        <v>42923.28125</v>
      </c>
      <c r="C33053">
        <v>50534.021274999999</v>
      </c>
      <c r="D33053">
        <v>500.00400000000002</v>
      </c>
    </row>
    <row r="33054" spans="1:4">
      <c r="A33054" t="s">
        <v>326</v>
      </c>
      <c r="B33054" s="10">
        <v>42923.291666666664</v>
      </c>
      <c r="C33054">
        <v>50534.031274000001</v>
      </c>
      <c r="D33054">
        <v>39.996000000000002</v>
      </c>
    </row>
    <row r="33055" spans="1:4">
      <c r="A33055" t="s">
        <v>326</v>
      </c>
      <c r="B33055" s="10">
        <v>42923.302083333336</v>
      </c>
      <c r="C33055">
        <v>50534.046277000001</v>
      </c>
      <c r="D33055">
        <v>60.012</v>
      </c>
    </row>
    <row r="33056" spans="1:4">
      <c r="A33056" t="s">
        <v>326</v>
      </c>
      <c r="B33056" s="10">
        <v>42923.3125</v>
      </c>
      <c r="C33056">
        <v>50534.056276000003</v>
      </c>
      <c r="D33056">
        <v>39.996000000000002</v>
      </c>
    </row>
    <row r="33057" spans="1:4">
      <c r="A33057" t="s">
        <v>326</v>
      </c>
      <c r="B33057" s="10">
        <v>42923.322916666664</v>
      </c>
      <c r="C33057">
        <v>50534.071279000003</v>
      </c>
      <c r="D33057">
        <v>60.012</v>
      </c>
    </row>
    <row r="33058" spans="1:4">
      <c r="A33058" t="s">
        <v>326</v>
      </c>
      <c r="B33058" s="10">
        <v>42923.333333333336</v>
      </c>
      <c r="C33058">
        <v>50534.101276000001</v>
      </c>
      <c r="D33058">
        <v>119.988</v>
      </c>
    </row>
    <row r="33059" spans="1:4">
      <c r="A33059" t="s">
        <v>326</v>
      </c>
      <c r="B33059" s="10">
        <v>42923.34375</v>
      </c>
      <c r="C33059">
        <v>50534.131272999999</v>
      </c>
      <c r="D33059">
        <v>119.988</v>
      </c>
    </row>
    <row r="33060" spans="1:4">
      <c r="A33060" t="s">
        <v>326</v>
      </c>
      <c r="B33060" s="10">
        <v>42923.354166666664</v>
      </c>
      <c r="C33060">
        <v>50534.181277000003</v>
      </c>
      <c r="D33060">
        <v>200.01599999999999</v>
      </c>
    </row>
    <row r="33061" spans="1:4">
      <c r="A33061" t="s">
        <v>326</v>
      </c>
      <c r="B33061" s="10">
        <v>42923.364583333336</v>
      </c>
      <c r="C33061">
        <v>50534.236276000003</v>
      </c>
      <c r="D33061">
        <v>219.99600000000001</v>
      </c>
    </row>
    <row r="33062" spans="1:4">
      <c r="A33062" t="s">
        <v>326</v>
      </c>
      <c r="B33062" s="10">
        <v>42923.375</v>
      </c>
      <c r="C33062">
        <v>50534.676276999999</v>
      </c>
      <c r="D33062">
        <v>1760.0039999999999</v>
      </c>
    </row>
    <row r="33063" spans="1:4">
      <c r="A33063" t="s">
        <v>326</v>
      </c>
      <c r="B33063" s="10">
        <v>42923.385416666664</v>
      </c>
      <c r="C33063">
        <v>50534.891278000003</v>
      </c>
      <c r="D33063">
        <v>860.00400000000002</v>
      </c>
    </row>
    <row r="33064" spans="1:4">
      <c r="A33064" t="s">
        <v>326</v>
      </c>
      <c r="B33064" s="10">
        <v>42923.395833333336</v>
      </c>
      <c r="C33064">
        <v>50534.951281000001</v>
      </c>
      <c r="D33064">
        <v>240.012</v>
      </c>
    </row>
    <row r="33065" spans="1:4">
      <c r="A33065" t="s">
        <v>326</v>
      </c>
      <c r="B33065" s="10">
        <v>42923.40625</v>
      </c>
      <c r="C33065">
        <v>50535.016279000003</v>
      </c>
      <c r="D33065">
        <v>259.99200000000002</v>
      </c>
    </row>
    <row r="33066" spans="1:4">
      <c r="A33066" t="s">
        <v>326</v>
      </c>
      <c r="B33066" s="10">
        <v>42923.416666666664</v>
      </c>
      <c r="C33066">
        <v>50535.086281000004</v>
      </c>
      <c r="D33066">
        <v>280.00799999999998</v>
      </c>
    </row>
    <row r="33067" spans="1:4">
      <c r="A33067" t="s">
        <v>326</v>
      </c>
      <c r="B33067" s="10">
        <v>42923.427083333336</v>
      </c>
      <c r="C33067">
        <v>50535.151278999998</v>
      </c>
      <c r="D33067">
        <v>259.99200000000002</v>
      </c>
    </row>
    <row r="33068" spans="1:4">
      <c r="A33068" t="s">
        <v>326</v>
      </c>
      <c r="B33068" s="10">
        <v>42923.4375</v>
      </c>
      <c r="C33068">
        <v>50535.221280999998</v>
      </c>
      <c r="D33068">
        <v>280.00799999999998</v>
      </c>
    </row>
    <row r="33069" spans="1:4">
      <c r="A33069" t="s">
        <v>326</v>
      </c>
      <c r="B33069" s="10">
        <v>42923.447916666664</v>
      </c>
      <c r="C33069">
        <v>50536.016278000003</v>
      </c>
      <c r="D33069">
        <v>3179.9879999999998</v>
      </c>
    </row>
    <row r="33070" spans="1:4">
      <c r="A33070" t="s">
        <v>326</v>
      </c>
      <c r="B33070" s="10">
        <v>42923.458333333336</v>
      </c>
      <c r="C33070">
        <v>50536.186279000001</v>
      </c>
      <c r="D33070">
        <v>680.00400000000002</v>
      </c>
    </row>
    <row r="33071" spans="1:4">
      <c r="A33071" t="s">
        <v>326</v>
      </c>
      <c r="B33071" s="10">
        <v>42923.46875</v>
      </c>
      <c r="C33071">
        <v>50536.301281</v>
      </c>
      <c r="D33071">
        <v>460.00799999999998</v>
      </c>
    </row>
    <row r="33072" spans="1:4">
      <c r="A33072" t="s">
        <v>326</v>
      </c>
      <c r="B33072" s="10">
        <v>42923.479166666664</v>
      </c>
      <c r="C33072">
        <v>50536.401279999998</v>
      </c>
      <c r="D33072">
        <v>399.99599999999998</v>
      </c>
    </row>
    <row r="33073" spans="1:4">
      <c r="A33073" t="s">
        <v>326</v>
      </c>
      <c r="B33073" s="10">
        <v>42923.489583333336</v>
      </c>
      <c r="C33073">
        <v>50536.491280000002</v>
      </c>
      <c r="D33073">
        <v>360</v>
      </c>
    </row>
    <row r="33074" spans="1:4">
      <c r="A33074" t="s">
        <v>326</v>
      </c>
      <c r="B33074" s="10">
        <v>42923.5</v>
      </c>
      <c r="C33074">
        <v>50536.571280999997</v>
      </c>
      <c r="D33074">
        <v>320.00400000000002</v>
      </c>
    </row>
    <row r="33075" spans="1:4">
      <c r="A33075" t="s">
        <v>326</v>
      </c>
      <c r="B33075" s="10">
        <v>42923.510416666664</v>
      </c>
      <c r="C33075">
        <v>50537.146282000002</v>
      </c>
      <c r="D33075">
        <v>2300.0039999999999</v>
      </c>
    </row>
    <row r="33076" spans="1:4">
      <c r="A33076" t="s">
        <v>326</v>
      </c>
      <c r="B33076" s="10">
        <v>42923.520833333336</v>
      </c>
      <c r="C33076">
        <v>50537.176278999999</v>
      </c>
      <c r="D33076">
        <v>119.988</v>
      </c>
    </row>
    <row r="33077" spans="1:4">
      <c r="A33077" t="s">
        <v>326</v>
      </c>
      <c r="B33077" s="10">
        <v>42923.53125</v>
      </c>
      <c r="C33077">
        <v>50537.206275999997</v>
      </c>
      <c r="D33077">
        <v>119.988</v>
      </c>
    </row>
    <row r="33078" spans="1:4">
      <c r="A33078" t="s">
        <v>326</v>
      </c>
      <c r="B33078" s="10">
        <v>42923.541666666664</v>
      </c>
      <c r="C33078">
        <v>50537.241277000001</v>
      </c>
      <c r="D33078">
        <v>140.00399999999999</v>
      </c>
    </row>
    <row r="33079" spans="1:4">
      <c r="A33079" t="s">
        <v>326</v>
      </c>
      <c r="B33079" s="10">
        <v>42923.552083333336</v>
      </c>
      <c r="C33079">
        <v>50537.271273999999</v>
      </c>
      <c r="D33079">
        <v>119.988</v>
      </c>
    </row>
    <row r="33080" spans="1:4">
      <c r="A33080" t="s">
        <v>326</v>
      </c>
      <c r="B33080" s="10">
        <v>42923.5625</v>
      </c>
      <c r="C33080">
        <v>50537.301270999997</v>
      </c>
      <c r="D33080">
        <v>119.988</v>
      </c>
    </row>
    <row r="33081" spans="1:4">
      <c r="A33081" t="s">
        <v>326</v>
      </c>
      <c r="B33081" s="10">
        <v>42923.572916666664</v>
      </c>
      <c r="C33081">
        <v>50537.346271000002</v>
      </c>
      <c r="D33081">
        <v>180</v>
      </c>
    </row>
    <row r="33082" spans="1:4">
      <c r="A33082" t="s">
        <v>326</v>
      </c>
      <c r="B33082" s="10">
        <v>42923.583333333336</v>
      </c>
      <c r="C33082">
        <v>50537.941270000003</v>
      </c>
      <c r="D33082">
        <v>2379.9960000000001</v>
      </c>
    </row>
    <row r="33083" spans="1:4">
      <c r="A33083" t="s">
        <v>326</v>
      </c>
      <c r="B33083" s="10">
        <v>42923.59375</v>
      </c>
      <c r="C33083">
        <v>50537.986270000001</v>
      </c>
      <c r="D33083">
        <v>180</v>
      </c>
    </row>
    <row r="33084" spans="1:4">
      <c r="A33084" t="s">
        <v>326</v>
      </c>
      <c r="B33084" s="10">
        <v>42923.604166666664</v>
      </c>
      <c r="C33084">
        <v>50538.031269999999</v>
      </c>
      <c r="D33084">
        <v>180</v>
      </c>
    </row>
    <row r="33085" spans="1:4">
      <c r="A33085" t="s">
        <v>326</v>
      </c>
      <c r="B33085" s="10">
        <v>42923.614583333336</v>
      </c>
      <c r="C33085">
        <v>50538.081273999996</v>
      </c>
      <c r="D33085">
        <v>200.01599999999999</v>
      </c>
    </row>
    <row r="33086" spans="1:4">
      <c r="A33086" t="s">
        <v>326</v>
      </c>
      <c r="B33086" s="10">
        <v>42923.625</v>
      </c>
      <c r="C33086">
        <v>50538.131278000001</v>
      </c>
      <c r="D33086">
        <v>200.01599999999999</v>
      </c>
    </row>
    <row r="33087" spans="1:4">
      <c r="A33087" t="s">
        <v>326</v>
      </c>
      <c r="B33087" s="10">
        <v>42923.635416666664</v>
      </c>
      <c r="C33087">
        <v>50538.176277999999</v>
      </c>
      <c r="D33087">
        <v>180</v>
      </c>
    </row>
    <row r="33088" spans="1:4">
      <c r="A33088" t="s">
        <v>326</v>
      </c>
      <c r="B33088" s="10">
        <v>42923.645833333336</v>
      </c>
      <c r="C33088">
        <v>50538.216273999999</v>
      </c>
      <c r="D33088">
        <v>159.98400000000001</v>
      </c>
    </row>
    <row r="33089" spans="1:4">
      <c r="A33089" t="s">
        <v>326</v>
      </c>
      <c r="B33089" s="10">
        <v>42923.65625</v>
      </c>
      <c r="C33089">
        <v>50538.261273999997</v>
      </c>
      <c r="D33089">
        <v>180</v>
      </c>
    </row>
    <row r="33090" spans="1:4">
      <c r="A33090" t="s">
        <v>326</v>
      </c>
      <c r="B33090" s="10">
        <v>42923.666666666664</v>
      </c>
      <c r="C33090">
        <v>50538.866271999999</v>
      </c>
      <c r="D33090">
        <v>2419.9920000000002</v>
      </c>
    </row>
    <row r="33091" spans="1:4">
      <c r="A33091" t="s">
        <v>326</v>
      </c>
      <c r="B33091" s="10">
        <v>42923.677083333336</v>
      </c>
      <c r="C33091">
        <v>50538.926274999998</v>
      </c>
      <c r="D33091">
        <v>240.012</v>
      </c>
    </row>
    <row r="33092" spans="1:4">
      <c r="A33092" t="s">
        <v>326</v>
      </c>
      <c r="B33092" s="10">
        <v>42923.6875</v>
      </c>
      <c r="C33092">
        <v>50538.996276999998</v>
      </c>
      <c r="D33092">
        <v>280.00799999999998</v>
      </c>
    </row>
    <row r="33093" spans="1:4">
      <c r="A33093" t="s">
        <v>326</v>
      </c>
      <c r="B33093" s="10">
        <v>42923.697916666664</v>
      </c>
      <c r="C33093">
        <v>50539.071274000002</v>
      </c>
      <c r="D33093">
        <v>299.988</v>
      </c>
    </row>
    <row r="33094" spans="1:4">
      <c r="A33094" t="s">
        <v>326</v>
      </c>
      <c r="B33094" s="10">
        <v>42923.708333333336</v>
      </c>
      <c r="C33094">
        <v>50539.141276000002</v>
      </c>
      <c r="D33094">
        <v>280.00799999999998</v>
      </c>
    </row>
    <row r="33095" spans="1:4">
      <c r="A33095" t="s">
        <v>326</v>
      </c>
      <c r="B33095" s="10">
        <v>42923.71875</v>
      </c>
      <c r="C33095">
        <v>50539.196275000002</v>
      </c>
      <c r="D33095">
        <v>219.99600000000001</v>
      </c>
    </row>
    <row r="33096" spans="1:4">
      <c r="A33096" t="s">
        <v>326</v>
      </c>
      <c r="B33096" s="10">
        <v>42923.729166666664</v>
      </c>
      <c r="C33096">
        <v>50539.266277000002</v>
      </c>
      <c r="D33096">
        <v>280.00799999999998</v>
      </c>
    </row>
    <row r="33097" spans="1:4">
      <c r="A33097" t="s">
        <v>326</v>
      </c>
      <c r="B33097" s="10">
        <v>42923.739583333336</v>
      </c>
      <c r="C33097">
        <v>50539.346277999997</v>
      </c>
      <c r="D33097">
        <v>320.00400000000002</v>
      </c>
    </row>
    <row r="33098" spans="1:4">
      <c r="A33098" t="s">
        <v>326</v>
      </c>
      <c r="B33098" s="10">
        <v>42923.75</v>
      </c>
      <c r="C33098">
        <v>50539.421275000001</v>
      </c>
      <c r="D33098">
        <v>299.988</v>
      </c>
    </row>
    <row r="33099" spans="1:4">
      <c r="A33099" t="s">
        <v>326</v>
      </c>
      <c r="B33099" s="10">
        <v>42923.760416666664</v>
      </c>
      <c r="C33099">
        <v>50539.486273000002</v>
      </c>
      <c r="D33099">
        <v>259.99200000000002</v>
      </c>
    </row>
    <row r="33100" spans="1:4">
      <c r="A33100" t="s">
        <v>326</v>
      </c>
      <c r="B33100" s="10">
        <v>42923.770833333336</v>
      </c>
      <c r="C33100">
        <v>50539.541272000002</v>
      </c>
      <c r="D33100">
        <v>219.99600000000001</v>
      </c>
    </row>
    <row r="33101" spans="1:4">
      <c r="A33101" t="s">
        <v>326</v>
      </c>
      <c r="B33101" s="10">
        <v>42923.78125</v>
      </c>
      <c r="C33101">
        <v>50539.591275999999</v>
      </c>
      <c r="D33101">
        <v>200.01599999999999</v>
      </c>
    </row>
    <row r="33102" spans="1:4">
      <c r="A33102" t="s">
        <v>326</v>
      </c>
      <c r="B33102" s="10">
        <v>42923.791666666664</v>
      </c>
      <c r="C33102">
        <v>50539.636275999997</v>
      </c>
      <c r="D33102">
        <v>180</v>
      </c>
    </row>
    <row r="33103" spans="1:4">
      <c r="A33103" t="s">
        <v>326</v>
      </c>
      <c r="B33103" s="10">
        <v>42923.802083333336</v>
      </c>
      <c r="C33103">
        <v>50539.671277000001</v>
      </c>
      <c r="D33103">
        <v>140.00399999999999</v>
      </c>
    </row>
    <row r="33104" spans="1:4">
      <c r="A33104" t="s">
        <v>326</v>
      </c>
      <c r="B33104" s="10">
        <v>42923.8125</v>
      </c>
      <c r="C33104">
        <v>50539.706277999998</v>
      </c>
      <c r="D33104">
        <v>140.00399999999999</v>
      </c>
    </row>
    <row r="33105" spans="1:4">
      <c r="A33105" t="s">
        <v>326</v>
      </c>
      <c r="B33105" s="10">
        <v>42923.822916666664</v>
      </c>
      <c r="C33105">
        <v>50539.736275000003</v>
      </c>
      <c r="D33105">
        <v>119.988</v>
      </c>
    </row>
    <row r="33106" spans="1:4">
      <c r="A33106" t="s">
        <v>326</v>
      </c>
      <c r="B33106" s="10">
        <v>42923.833333333336</v>
      </c>
      <c r="C33106">
        <v>50539.761276999998</v>
      </c>
      <c r="D33106">
        <v>100.008</v>
      </c>
    </row>
    <row r="33107" spans="1:4">
      <c r="A33107" t="s">
        <v>326</v>
      </c>
      <c r="B33107" s="10">
        <v>42923.84375</v>
      </c>
      <c r="C33107">
        <v>50539.786279</v>
      </c>
      <c r="D33107">
        <v>100.008</v>
      </c>
    </row>
    <row r="33108" spans="1:4">
      <c r="A33108" t="s">
        <v>326</v>
      </c>
      <c r="B33108" s="10">
        <v>42923.854166666664</v>
      </c>
      <c r="C33108">
        <v>50539.806277000003</v>
      </c>
      <c r="D33108">
        <v>79.992000000000004</v>
      </c>
    </row>
    <row r="33109" spans="1:4">
      <c r="A33109" t="s">
        <v>326</v>
      </c>
      <c r="B33109" s="10">
        <v>42923.864583333336</v>
      </c>
      <c r="C33109">
        <v>50539.846273000003</v>
      </c>
      <c r="D33109">
        <v>159.98400000000001</v>
      </c>
    </row>
    <row r="33110" spans="1:4">
      <c r="A33110" t="s">
        <v>326</v>
      </c>
      <c r="B33110" s="10">
        <v>42923.875</v>
      </c>
      <c r="C33110">
        <v>50539.856271999997</v>
      </c>
      <c r="D33110">
        <v>39.996000000000002</v>
      </c>
    </row>
    <row r="33111" spans="1:4">
      <c r="A33111" t="s">
        <v>326</v>
      </c>
      <c r="B33111" s="10">
        <v>42923.885416666664</v>
      </c>
      <c r="C33111">
        <v>50539.861276000003</v>
      </c>
      <c r="D33111">
        <v>20.015999999999998</v>
      </c>
    </row>
    <row r="33112" spans="1:4">
      <c r="A33112" t="s">
        <v>326</v>
      </c>
      <c r="B33112" s="10">
        <v>42923.895833333336</v>
      </c>
      <c r="C33112">
        <v>50539.871274999998</v>
      </c>
      <c r="D33112">
        <v>39.996000000000002</v>
      </c>
    </row>
    <row r="33113" spans="1:4">
      <c r="A33113" t="s">
        <v>326</v>
      </c>
      <c r="B33113" s="10">
        <v>42923.90625</v>
      </c>
      <c r="C33113">
        <v>50539.876278999996</v>
      </c>
      <c r="D33113">
        <v>20.015999999999998</v>
      </c>
    </row>
    <row r="33114" spans="1:4">
      <c r="A33114" t="s">
        <v>326</v>
      </c>
      <c r="B33114" s="10">
        <v>42923.916666666664</v>
      </c>
      <c r="C33114">
        <v>50539.886277999998</v>
      </c>
      <c r="D33114">
        <v>39.996000000000002</v>
      </c>
    </row>
    <row r="33115" spans="1:4">
      <c r="A33115" t="s">
        <v>326</v>
      </c>
      <c r="B33115" s="10">
        <v>42923.927083333336</v>
      </c>
      <c r="C33115">
        <v>50539.891281999997</v>
      </c>
      <c r="D33115">
        <v>20.015999999999998</v>
      </c>
    </row>
    <row r="33116" spans="1:4">
      <c r="A33116" t="s">
        <v>326</v>
      </c>
      <c r="B33116" s="10">
        <v>42923.9375</v>
      </c>
      <c r="C33116">
        <v>50539.901280999999</v>
      </c>
      <c r="D33116">
        <v>39.996000000000002</v>
      </c>
    </row>
    <row r="33117" spans="1:4">
      <c r="A33117" t="s">
        <v>326</v>
      </c>
      <c r="B33117" s="10">
        <v>42923.947916666664</v>
      </c>
      <c r="C33117">
        <v>50539.906284999997</v>
      </c>
      <c r="D33117">
        <v>20.015999999999998</v>
      </c>
    </row>
    <row r="33118" spans="1:4">
      <c r="A33118" t="s">
        <v>326</v>
      </c>
      <c r="B33118" s="10">
        <v>42923.958333333336</v>
      </c>
      <c r="C33118">
        <v>50539.916283999999</v>
      </c>
      <c r="D33118">
        <v>39.996000000000002</v>
      </c>
    </row>
    <row r="33119" spans="1:4">
      <c r="A33119" t="s">
        <v>326</v>
      </c>
      <c r="B33119" s="10">
        <v>42923.96875</v>
      </c>
      <c r="C33119">
        <v>50539.921287999998</v>
      </c>
      <c r="D33119">
        <v>20.015999999999998</v>
      </c>
    </row>
    <row r="33120" spans="1:4">
      <c r="A33120" t="s">
        <v>326</v>
      </c>
      <c r="B33120" s="10">
        <v>42923.979166666664</v>
      </c>
      <c r="C33120">
        <v>50539.931286999999</v>
      </c>
      <c r="D33120">
        <v>39.996000000000002</v>
      </c>
    </row>
    <row r="33121" spans="1:4">
      <c r="A33121" t="s">
        <v>326</v>
      </c>
      <c r="B33121" s="10">
        <v>42923.989583333336</v>
      </c>
      <c r="C33121">
        <v>50539.936290999998</v>
      </c>
      <c r="D33121">
        <v>20.015999999999998</v>
      </c>
    </row>
    <row r="33122" spans="1:4">
      <c r="A33122" t="s">
        <v>326</v>
      </c>
      <c r="B33122" s="10">
        <v>42924</v>
      </c>
      <c r="C33122">
        <v>50539.945310000003</v>
      </c>
      <c r="D33122">
        <v>39.996000000000002</v>
      </c>
    </row>
    <row r="33123" spans="1:4">
      <c r="A33123" t="s">
        <v>326</v>
      </c>
      <c r="B33123" s="10">
        <v>42924.010416666664</v>
      </c>
      <c r="C33123">
        <v>50539.950314000002</v>
      </c>
      <c r="D33123">
        <v>20.015999999999998</v>
      </c>
    </row>
    <row r="33124" spans="1:4">
      <c r="A33124" t="s">
        <v>326</v>
      </c>
      <c r="B33124" s="10">
        <v>42924.020833333336</v>
      </c>
      <c r="C33124">
        <v>50539.955318</v>
      </c>
      <c r="D33124">
        <v>20.015999999999998</v>
      </c>
    </row>
    <row r="33125" spans="1:4">
      <c r="A33125" t="s">
        <v>326</v>
      </c>
      <c r="B33125" s="10">
        <v>42924.03125</v>
      </c>
      <c r="C33125">
        <v>50539.965317000002</v>
      </c>
      <c r="D33125">
        <v>39.996000000000002</v>
      </c>
    </row>
    <row r="33126" spans="1:4">
      <c r="A33126" t="s">
        <v>326</v>
      </c>
      <c r="B33126" s="10">
        <v>42924.041666666664</v>
      </c>
      <c r="C33126">
        <v>50539.970321000001</v>
      </c>
      <c r="D33126">
        <v>20.015999999999998</v>
      </c>
    </row>
    <row r="33127" spans="1:4">
      <c r="A33127" t="s">
        <v>326</v>
      </c>
      <c r="B33127" s="10">
        <v>42924.052083333336</v>
      </c>
      <c r="C33127">
        <v>50539.980320000002</v>
      </c>
      <c r="D33127">
        <v>39.996000000000002</v>
      </c>
    </row>
    <row r="33128" spans="1:4">
      <c r="A33128" t="s">
        <v>326</v>
      </c>
      <c r="B33128" s="10">
        <v>42924.0625</v>
      </c>
      <c r="C33128">
        <v>50539.985324000001</v>
      </c>
      <c r="D33128">
        <v>20.015999999999998</v>
      </c>
    </row>
    <row r="33129" spans="1:4">
      <c r="A33129" t="s">
        <v>326</v>
      </c>
      <c r="B33129" s="10">
        <v>42924.072916666664</v>
      </c>
      <c r="C33129">
        <v>50539.990328</v>
      </c>
      <c r="D33129">
        <v>20.015999999999998</v>
      </c>
    </row>
    <row r="33130" spans="1:4">
      <c r="A33130" t="s">
        <v>326</v>
      </c>
      <c r="B33130" s="10">
        <v>42924.083333333336</v>
      </c>
      <c r="C33130">
        <v>50540.000327000002</v>
      </c>
      <c r="D33130">
        <v>39.996000000000002</v>
      </c>
    </row>
    <row r="33131" spans="1:4">
      <c r="A33131" t="s">
        <v>326</v>
      </c>
      <c r="B33131" s="10">
        <v>42924.09375</v>
      </c>
      <c r="C33131">
        <v>50540.005331</v>
      </c>
      <c r="D33131">
        <v>20.015999999999998</v>
      </c>
    </row>
    <row r="33132" spans="1:4">
      <c r="A33132" t="s">
        <v>326</v>
      </c>
      <c r="B33132" s="10">
        <v>42924.104166666664</v>
      </c>
      <c r="C33132">
        <v>50540.010334999999</v>
      </c>
      <c r="D33132">
        <v>20.015999999999998</v>
      </c>
    </row>
    <row r="33133" spans="1:4">
      <c r="A33133" t="s">
        <v>326</v>
      </c>
      <c r="B33133" s="10">
        <v>42924.114583333336</v>
      </c>
      <c r="C33133">
        <v>50540.015338999998</v>
      </c>
      <c r="D33133">
        <v>20.015999999999998</v>
      </c>
    </row>
    <row r="33134" spans="1:4">
      <c r="A33134" t="s">
        <v>326</v>
      </c>
      <c r="B33134" s="10">
        <v>42924.125</v>
      </c>
      <c r="C33134">
        <v>50540.025337999999</v>
      </c>
      <c r="D33134">
        <v>39.996000000000002</v>
      </c>
    </row>
    <row r="33135" spans="1:4">
      <c r="A33135" t="s">
        <v>326</v>
      </c>
      <c r="B33135" s="10">
        <v>42924.135416666664</v>
      </c>
      <c r="C33135">
        <v>50540.055334999997</v>
      </c>
      <c r="D33135">
        <v>119.988</v>
      </c>
    </row>
    <row r="33136" spans="1:4">
      <c r="A33136" t="s">
        <v>326</v>
      </c>
      <c r="B33136" s="10">
        <v>42924.145833333336</v>
      </c>
      <c r="C33136">
        <v>50540.550335</v>
      </c>
      <c r="D33136">
        <v>1980</v>
      </c>
    </row>
    <row r="33137" spans="1:4">
      <c r="A33137" t="s">
        <v>326</v>
      </c>
      <c r="B33137" s="10">
        <v>42924.15625</v>
      </c>
      <c r="C33137">
        <v>50540.555338999999</v>
      </c>
      <c r="D33137">
        <v>20.015999999999998</v>
      </c>
    </row>
    <row r="33138" spans="1:4">
      <c r="A33138" t="s">
        <v>326</v>
      </c>
      <c r="B33138" s="10">
        <v>42924.166666666664</v>
      </c>
      <c r="C33138">
        <v>50540.565338</v>
      </c>
      <c r="D33138">
        <v>39.996000000000002</v>
      </c>
    </row>
    <row r="33139" spans="1:4">
      <c r="A33139" t="s">
        <v>326</v>
      </c>
      <c r="B33139" s="10">
        <v>42924.177083333336</v>
      </c>
      <c r="C33139">
        <v>50540.570341999999</v>
      </c>
      <c r="D33139">
        <v>20.015999999999998</v>
      </c>
    </row>
    <row r="33140" spans="1:4">
      <c r="A33140" t="s">
        <v>326</v>
      </c>
      <c r="B33140" s="10">
        <v>42924.1875</v>
      </c>
      <c r="C33140">
        <v>50540.580341000001</v>
      </c>
      <c r="D33140">
        <v>39.996000000000002</v>
      </c>
    </row>
    <row r="33141" spans="1:4">
      <c r="A33141" t="s">
        <v>326</v>
      </c>
      <c r="B33141" s="10">
        <v>42924.197916666664</v>
      </c>
      <c r="C33141">
        <v>50540.585345</v>
      </c>
      <c r="D33141">
        <v>20.015999999999998</v>
      </c>
    </row>
    <row r="33142" spans="1:4">
      <c r="A33142" t="s">
        <v>326</v>
      </c>
      <c r="B33142" s="10">
        <v>42924.208333333336</v>
      </c>
      <c r="C33142">
        <v>50540.595344000001</v>
      </c>
      <c r="D33142">
        <v>39.996000000000002</v>
      </c>
    </row>
    <row r="33143" spans="1:4">
      <c r="A33143" t="s">
        <v>326</v>
      </c>
      <c r="B33143" s="10">
        <v>42924.21875</v>
      </c>
      <c r="C33143">
        <v>50540.605343000003</v>
      </c>
      <c r="D33143">
        <v>39.996000000000002</v>
      </c>
    </row>
    <row r="33144" spans="1:4">
      <c r="A33144" t="s">
        <v>326</v>
      </c>
      <c r="B33144" s="10">
        <v>42924.229166666664</v>
      </c>
      <c r="C33144">
        <v>50540.610347000002</v>
      </c>
      <c r="D33144">
        <v>20.015999999999998</v>
      </c>
    </row>
    <row r="33145" spans="1:4">
      <c r="A33145" t="s">
        <v>326</v>
      </c>
      <c r="B33145" s="10">
        <v>42924.239583333336</v>
      </c>
      <c r="C33145">
        <v>50540.620346000003</v>
      </c>
      <c r="D33145">
        <v>39.996000000000002</v>
      </c>
    </row>
    <row r="33146" spans="1:4">
      <c r="A33146" t="s">
        <v>326</v>
      </c>
      <c r="B33146" s="10">
        <v>42924.25</v>
      </c>
      <c r="C33146">
        <v>50540.630344999998</v>
      </c>
      <c r="D33146">
        <v>39.996000000000002</v>
      </c>
    </row>
    <row r="33147" spans="1:4">
      <c r="A33147" t="s">
        <v>326</v>
      </c>
      <c r="B33147" s="10">
        <v>42924.260416666664</v>
      </c>
      <c r="C33147">
        <v>50540.640343999999</v>
      </c>
      <c r="D33147">
        <v>39.996000000000002</v>
      </c>
    </row>
    <row r="33148" spans="1:4">
      <c r="A33148" t="s">
        <v>326</v>
      </c>
      <c r="B33148" s="10">
        <v>42924.270833333336</v>
      </c>
      <c r="C33148">
        <v>50540.650343000001</v>
      </c>
      <c r="D33148">
        <v>39.996000000000002</v>
      </c>
    </row>
    <row r="33149" spans="1:4">
      <c r="A33149" t="s">
        <v>326</v>
      </c>
      <c r="B33149" s="10">
        <v>42924.28125</v>
      </c>
      <c r="C33149">
        <v>50540.660342000003</v>
      </c>
      <c r="D33149">
        <v>39.996000000000002</v>
      </c>
    </row>
    <row r="33150" spans="1:4">
      <c r="A33150" t="s">
        <v>326</v>
      </c>
      <c r="B33150" s="10">
        <v>42924.291666666664</v>
      </c>
      <c r="C33150">
        <v>50540.670340999997</v>
      </c>
      <c r="D33150">
        <v>39.996000000000002</v>
      </c>
    </row>
    <row r="33151" spans="1:4">
      <c r="A33151" t="s">
        <v>326</v>
      </c>
      <c r="B33151" s="10">
        <v>42924.302083333336</v>
      </c>
      <c r="C33151">
        <v>50540.675345000003</v>
      </c>
      <c r="D33151">
        <v>20.015999999999998</v>
      </c>
    </row>
    <row r="33152" spans="1:4">
      <c r="A33152" t="s">
        <v>326</v>
      </c>
      <c r="B33152" s="10">
        <v>42924.3125</v>
      </c>
      <c r="C33152">
        <v>50540.685343999998</v>
      </c>
      <c r="D33152">
        <v>39.996000000000002</v>
      </c>
    </row>
    <row r="33153" spans="1:4">
      <c r="A33153" t="s">
        <v>326</v>
      </c>
      <c r="B33153" s="10">
        <v>42924.322916666664</v>
      </c>
      <c r="C33153">
        <v>50540.695342999999</v>
      </c>
      <c r="D33153">
        <v>39.996000000000002</v>
      </c>
    </row>
    <row r="33154" spans="1:4">
      <c r="A33154" t="s">
        <v>326</v>
      </c>
      <c r="B33154" s="10">
        <v>42924.333333333336</v>
      </c>
      <c r="C33154">
        <v>50540.705342000001</v>
      </c>
      <c r="D33154">
        <v>39.996000000000002</v>
      </c>
    </row>
    <row r="33155" spans="1:4">
      <c r="A33155" t="s">
        <v>326</v>
      </c>
      <c r="B33155" s="10">
        <v>42924.34375</v>
      </c>
      <c r="C33155">
        <v>50540.715341000003</v>
      </c>
      <c r="D33155">
        <v>39.996000000000002</v>
      </c>
    </row>
    <row r="33156" spans="1:4">
      <c r="A33156" t="s">
        <v>326</v>
      </c>
      <c r="B33156" s="10">
        <v>42924.354166666664</v>
      </c>
      <c r="C33156">
        <v>50540.725339999997</v>
      </c>
      <c r="D33156">
        <v>39.996000000000002</v>
      </c>
    </row>
    <row r="33157" spans="1:4">
      <c r="A33157" t="s">
        <v>326</v>
      </c>
      <c r="B33157" s="10">
        <v>42924.364583333336</v>
      </c>
      <c r="C33157">
        <v>50540.730344000003</v>
      </c>
      <c r="D33157">
        <v>20.015999999999998</v>
      </c>
    </row>
    <row r="33158" spans="1:4">
      <c r="A33158" t="s">
        <v>326</v>
      </c>
      <c r="B33158" s="10">
        <v>42924.375</v>
      </c>
      <c r="C33158">
        <v>50540.740342999998</v>
      </c>
      <c r="D33158">
        <v>39.996000000000002</v>
      </c>
    </row>
    <row r="33159" spans="1:4">
      <c r="A33159" t="s">
        <v>326</v>
      </c>
      <c r="B33159" s="10">
        <v>42924.385416666664</v>
      </c>
      <c r="C33159">
        <v>50540.750341999999</v>
      </c>
      <c r="D33159">
        <v>39.996000000000002</v>
      </c>
    </row>
    <row r="33160" spans="1:4">
      <c r="A33160" t="s">
        <v>326</v>
      </c>
      <c r="B33160" s="10">
        <v>42924.395833333336</v>
      </c>
      <c r="C33160">
        <v>50540.760341000001</v>
      </c>
      <c r="D33160">
        <v>39.996000000000002</v>
      </c>
    </row>
    <row r="33161" spans="1:4">
      <c r="A33161" t="s">
        <v>326</v>
      </c>
      <c r="B33161" s="10">
        <v>42924.40625</v>
      </c>
      <c r="C33161">
        <v>50540.770340000003</v>
      </c>
      <c r="D33161">
        <v>39.996000000000002</v>
      </c>
    </row>
    <row r="33162" spans="1:4">
      <c r="A33162" t="s">
        <v>326</v>
      </c>
      <c r="B33162" s="10">
        <v>42924.416666666664</v>
      </c>
      <c r="C33162">
        <v>50540.780338999997</v>
      </c>
      <c r="D33162">
        <v>39.996000000000002</v>
      </c>
    </row>
    <row r="33163" spans="1:4">
      <c r="A33163" t="s">
        <v>326</v>
      </c>
      <c r="B33163" s="10">
        <v>42924.427083333336</v>
      </c>
      <c r="C33163">
        <v>50540.790337999999</v>
      </c>
      <c r="D33163">
        <v>39.996000000000002</v>
      </c>
    </row>
    <row r="33164" spans="1:4">
      <c r="A33164" t="s">
        <v>326</v>
      </c>
      <c r="B33164" s="10">
        <v>42924.4375</v>
      </c>
      <c r="C33164">
        <v>50540.805340999999</v>
      </c>
      <c r="D33164">
        <v>60.012</v>
      </c>
    </row>
    <row r="33165" spans="1:4">
      <c r="A33165" t="s">
        <v>326</v>
      </c>
      <c r="B33165" s="10">
        <v>42924.447916666664</v>
      </c>
      <c r="C33165">
        <v>50540.830343000001</v>
      </c>
      <c r="D33165">
        <v>100.008</v>
      </c>
    </row>
    <row r="33166" spans="1:4">
      <c r="A33166" t="s">
        <v>326</v>
      </c>
      <c r="B33166" s="10">
        <v>42924.458333333336</v>
      </c>
      <c r="C33166">
        <v>50540.855345000004</v>
      </c>
      <c r="D33166">
        <v>100.008</v>
      </c>
    </row>
    <row r="33167" spans="1:4">
      <c r="A33167" t="s">
        <v>326</v>
      </c>
      <c r="B33167" s="10">
        <v>42924.46875</v>
      </c>
      <c r="C33167">
        <v>50540.880346999998</v>
      </c>
      <c r="D33167">
        <v>100.008</v>
      </c>
    </row>
    <row r="33168" spans="1:4">
      <c r="A33168" t="s">
        <v>326</v>
      </c>
      <c r="B33168" s="10">
        <v>42924.479166666664</v>
      </c>
      <c r="C33168">
        <v>50540.905349000001</v>
      </c>
      <c r="D33168">
        <v>100.008</v>
      </c>
    </row>
    <row r="33169" spans="1:4">
      <c r="A33169" t="s">
        <v>326</v>
      </c>
      <c r="B33169" s="10">
        <v>42924.489583333336</v>
      </c>
      <c r="C33169">
        <v>50540.930351000003</v>
      </c>
      <c r="D33169">
        <v>100.008</v>
      </c>
    </row>
    <row r="33170" spans="1:4">
      <c r="A33170" t="s">
        <v>326</v>
      </c>
      <c r="B33170" s="10">
        <v>42924.5</v>
      </c>
      <c r="C33170">
        <v>50540.955352999998</v>
      </c>
      <c r="D33170">
        <v>100.008</v>
      </c>
    </row>
    <row r="33171" spans="1:4">
      <c r="A33171" t="s">
        <v>326</v>
      </c>
      <c r="B33171" s="10">
        <v>42924.510416666664</v>
      </c>
      <c r="C33171">
        <v>50540.985350000003</v>
      </c>
      <c r="D33171">
        <v>119.988</v>
      </c>
    </row>
    <row r="33172" spans="1:4">
      <c r="A33172" t="s">
        <v>326</v>
      </c>
      <c r="B33172" s="10">
        <v>42924.520833333336</v>
      </c>
      <c r="C33172">
        <v>50541.015347</v>
      </c>
      <c r="D33172">
        <v>119.988</v>
      </c>
    </row>
    <row r="33173" spans="1:4">
      <c r="A33173" t="s">
        <v>326</v>
      </c>
      <c r="B33173" s="10">
        <v>42924.53125</v>
      </c>
      <c r="C33173">
        <v>50541.025346000002</v>
      </c>
      <c r="D33173">
        <v>39.996000000000002</v>
      </c>
    </row>
    <row r="33174" spans="1:4">
      <c r="A33174" t="s">
        <v>326</v>
      </c>
      <c r="B33174" s="10">
        <v>42924.541666666664</v>
      </c>
      <c r="C33174">
        <v>50541.040349000003</v>
      </c>
      <c r="D33174">
        <v>60.012</v>
      </c>
    </row>
    <row r="33175" spans="1:4">
      <c r="A33175" t="s">
        <v>326</v>
      </c>
      <c r="B33175" s="10">
        <v>42924.552083333336</v>
      </c>
      <c r="C33175">
        <v>50541.050347999997</v>
      </c>
      <c r="D33175">
        <v>39.996000000000002</v>
      </c>
    </row>
    <row r="33176" spans="1:4">
      <c r="A33176" t="s">
        <v>326</v>
      </c>
      <c r="B33176" s="10">
        <v>42924.5625</v>
      </c>
      <c r="C33176">
        <v>50541.060346999999</v>
      </c>
      <c r="D33176">
        <v>39.996000000000002</v>
      </c>
    </row>
    <row r="33177" spans="1:4">
      <c r="A33177" t="s">
        <v>326</v>
      </c>
      <c r="B33177" s="10">
        <v>42924.572916666664</v>
      </c>
      <c r="C33177">
        <v>50541.070346</v>
      </c>
      <c r="D33177">
        <v>39.996000000000002</v>
      </c>
    </row>
    <row r="33178" spans="1:4">
      <c r="A33178" t="s">
        <v>326</v>
      </c>
      <c r="B33178" s="10">
        <v>42924.583333333336</v>
      </c>
      <c r="C33178">
        <v>50541.080345000002</v>
      </c>
      <c r="D33178">
        <v>39.996000000000002</v>
      </c>
    </row>
    <row r="33179" spans="1:4">
      <c r="A33179" t="s">
        <v>326</v>
      </c>
      <c r="B33179" s="10">
        <v>42924.59375</v>
      </c>
      <c r="C33179">
        <v>50541.090343999997</v>
      </c>
      <c r="D33179">
        <v>39.996000000000002</v>
      </c>
    </row>
    <row r="33180" spans="1:4">
      <c r="A33180" t="s">
        <v>326</v>
      </c>
      <c r="B33180" s="10">
        <v>42924.604166666664</v>
      </c>
      <c r="C33180">
        <v>50541.105346999997</v>
      </c>
      <c r="D33180">
        <v>60.012</v>
      </c>
    </row>
    <row r="33181" spans="1:4">
      <c r="A33181" t="s">
        <v>326</v>
      </c>
      <c r="B33181" s="10">
        <v>42924.614583333336</v>
      </c>
      <c r="C33181">
        <v>50541.115345999999</v>
      </c>
      <c r="D33181">
        <v>39.996000000000002</v>
      </c>
    </row>
    <row r="33182" spans="1:4">
      <c r="A33182" t="s">
        <v>326</v>
      </c>
      <c r="B33182" s="10">
        <v>42924.625</v>
      </c>
      <c r="C33182">
        <v>50541.130348999999</v>
      </c>
      <c r="D33182">
        <v>60.012</v>
      </c>
    </row>
    <row r="33183" spans="1:4">
      <c r="A33183" t="s">
        <v>326</v>
      </c>
      <c r="B33183" s="10">
        <v>42924.635416666664</v>
      </c>
      <c r="C33183">
        <v>50541.140348000001</v>
      </c>
      <c r="D33183">
        <v>39.996000000000002</v>
      </c>
    </row>
    <row r="33184" spans="1:4">
      <c r="A33184" t="s">
        <v>326</v>
      </c>
      <c r="B33184" s="10">
        <v>42924.645833333336</v>
      </c>
      <c r="C33184">
        <v>50541.150347000003</v>
      </c>
      <c r="D33184">
        <v>39.996000000000002</v>
      </c>
    </row>
    <row r="33185" spans="1:4">
      <c r="A33185" t="s">
        <v>326</v>
      </c>
      <c r="B33185" s="10">
        <v>42924.65625</v>
      </c>
      <c r="C33185">
        <v>50541.160345999997</v>
      </c>
      <c r="D33185">
        <v>39.996000000000002</v>
      </c>
    </row>
    <row r="33186" spans="1:4">
      <c r="A33186" t="s">
        <v>326</v>
      </c>
      <c r="B33186" s="10">
        <v>42924.666666666664</v>
      </c>
      <c r="C33186">
        <v>50541.515341999999</v>
      </c>
      <c r="D33186">
        <v>1419.9839999999999</v>
      </c>
    </row>
    <row r="33187" spans="1:4">
      <c r="A33187" t="s">
        <v>326</v>
      </c>
      <c r="B33187" s="10">
        <v>42924.677083333336</v>
      </c>
      <c r="C33187">
        <v>50541.695341999999</v>
      </c>
      <c r="D33187">
        <v>720</v>
      </c>
    </row>
    <row r="33188" spans="1:4">
      <c r="A33188" t="s">
        <v>326</v>
      </c>
      <c r="B33188" s="10">
        <v>42924.6875</v>
      </c>
      <c r="C33188">
        <v>50541.715340000002</v>
      </c>
      <c r="D33188">
        <v>79.992000000000004</v>
      </c>
    </row>
    <row r="33189" spans="1:4">
      <c r="A33189" t="s">
        <v>326</v>
      </c>
      <c r="B33189" s="10">
        <v>42924.697916666664</v>
      </c>
      <c r="C33189">
        <v>50541.730343000003</v>
      </c>
      <c r="D33189">
        <v>60.012</v>
      </c>
    </row>
    <row r="33190" spans="1:4">
      <c r="A33190" t="s">
        <v>326</v>
      </c>
      <c r="B33190" s="10">
        <v>42924.708333333336</v>
      </c>
      <c r="C33190">
        <v>50541.750340999999</v>
      </c>
      <c r="D33190">
        <v>79.992000000000004</v>
      </c>
    </row>
    <row r="33191" spans="1:4">
      <c r="A33191" t="s">
        <v>326</v>
      </c>
      <c r="B33191" s="10">
        <v>42924.71875</v>
      </c>
      <c r="C33191">
        <v>50541.770339000002</v>
      </c>
      <c r="D33191">
        <v>79.992000000000004</v>
      </c>
    </row>
    <row r="33192" spans="1:4">
      <c r="A33192" t="s">
        <v>326</v>
      </c>
      <c r="B33192" s="10">
        <v>42924.729166666664</v>
      </c>
      <c r="C33192">
        <v>50541.795340999997</v>
      </c>
      <c r="D33192">
        <v>100.008</v>
      </c>
    </row>
    <row r="33193" spans="1:4">
      <c r="A33193" t="s">
        <v>326</v>
      </c>
      <c r="B33193" s="10">
        <v>42924.739583333336</v>
      </c>
      <c r="C33193">
        <v>50541.815339000001</v>
      </c>
      <c r="D33193">
        <v>79.992000000000004</v>
      </c>
    </row>
    <row r="33194" spans="1:4">
      <c r="A33194" t="s">
        <v>326</v>
      </c>
      <c r="B33194" s="10">
        <v>42924.75</v>
      </c>
      <c r="C33194">
        <v>50541.835336999997</v>
      </c>
      <c r="D33194">
        <v>79.992000000000004</v>
      </c>
    </row>
    <row r="33195" spans="1:4">
      <c r="A33195" t="s">
        <v>326</v>
      </c>
      <c r="B33195" s="10">
        <v>42924.760416666664</v>
      </c>
      <c r="C33195">
        <v>50541.860338999999</v>
      </c>
      <c r="D33195">
        <v>100.008</v>
      </c>
    </row>
    <row r="33196" spans="1:4">
      <c r="A33196" t="s">
        <v>326</v>
      </c>
      <c r="B33196" s="10">
        <v>42924.770833333336</v>
      </c>
      <c r="C33196">
        <v>50541.880337000002</v>
      </c>
      <c r="D33196">
        <v>79.992000000000004</v>
      </c>
    </row>
    <row r="33197" spans="1:4">
      <c r="A33197" t="s">
        <v>326</v>
      </c>
      <c r="B33197" s="10">
        <v>42924.78125</v>
      </c>
      <c r="C33197">
        <v>50541.900334999998</v>
      </c>
      <c r="D33197">
        <v>79.992000000000004</v>
      </c>
    </row>
    <row r="33198" spans="1:4">
      <c r="A33198" t="s">
        <v>326</v>
      </c>
      <c r="B33198" s="10">
        <v>42924.791666666664</v>
      </c>
      <c r="C33198">
        <v>50541.915337999999</v>
      </c>
      <c r="D33198">
        <v>60.012</v>
      </c>
    </row>
    <row r="33199" spans="1:4">
      <c r="A33199" t="s">
        <v>326</v>
      </c>
      <c r="B33199" s="10">
        <v>42924.802083333336</v>
      </c>
      <c r="C33199">
        <v>50541.940340000001</v>
      </c>
      <c r="D33199">
        <v>100.008</v>
      </c>
    </row>
    <row r="33200" spans="1:4">
      <c r="A33200" t="s">
        <v>326</v>
      </c>
      <c r="B33200" s="10">
        <v>42924.8125</v>
      </c>
      <c r="C33200">
        <v>50541.955343000001</v>
      </c>
      <c r="D33200">
        <v>60.012</v>
      </c>
    </row>
    <row r="33201" spans="1:4">
      <c r="A33201" t="s">
        <v>326</v>
      </c>
      <c r="B33201" s="10">
        <v>42924.822916666664</v>
      </c>
      <c r="C33201">
        <v>50541.970346000002</v>
      </c>
      <c r="D33201">
        <v>60.012</v>
      </c>
    </row>
    <row r="33202" spans="1:4">
      <c r="A33202" t="s">
        <v>326</v>
      </c>
      <c r="B33202" s="10">
        <v>42924.833333333336</v>
      </c>
      <c r="C33202">
        <v>50541.990343999998</v>
      </c>
      <c r="D33202">
        <v>79.992000000000004</v>
      </c>
    </row>
    <row r="33203" spans="1:4">
      <c r="A33203" t="s">
        <v>326</v>
      </c>
      <c r="B33203" s="10">
        <v>42924.84375</v>
      </c>
      <c r="C33203">
        <v>50542.005346999998</v>
      </c>
      <c r="D33203">
        <v>60.012</v>
      </c>
    </row>
    <row r="33204" spans="1:4">
      <c r="A33204" t="s">
        <v>326</v>
      </c>
      <c r="B33204" s="10">
        <v>42924.854166666664</v>
      </c>
      <c r="C33204">
        <v>50542.020349999999</v>
      </c>
      <c r="D33204">
        <v>60.012</v>
      </c>
    </row>
    <row r="33205" spans="1:4">
      <c r="A33205" t="s">
        <v>326</v>
      </c>
      <c r="B33205" s="10">
        <v>42924.864583333336</v>
      </c>
      <c r="C33205">
        <v>50542.040348000002</v>
      </c>
      <c r="D33205">
        <v>79.992000000000004</v>
      </c>
    </row>
    <row r="33206" spans="1:4">
      <c r="A33206" t="s">
        <v>326</v>
      </c>
      <c r="B33206" s="10">
        <v>42924.875</v>
      </c>
      <c r="C33206">
        <v>50542.055351000003</v>
      </c>
      <c r="D33206">
        <v>60.012</v>
      </c>
    </row>
    <row r="33207" spans="1:4">
      <c r="A33207" t="s">
        <v>326</v>
      </c>
      <c r="B33207" s="10">
        <v>42924.885416666664</v>
      </c>
      <c r="C33207">
        <v>50542.065349999997</v>
      </c>
      <c r="D33207">
        <v>39.996000000000002</v>
      </c>
    </row>
    <row r="33208" spans="1:4">
      <c r="A33208" t="s">
        <v>326</v>
      </c>
      <c r="B33208" s="10">
        <v>42924.895833333336</v>
      </c>
      <c r="C33208">
        <v>50542.080352999998</v>
      </c>
      <c r="D33208">
        <v>60.012</v>
      </c>
    </row>
    <row r="33209" spans="1:4">
      <c r="A33209" t="s">
        <v>326</v>
      </c>
      <c r="B33209" s="10">
        <v>42924.90625</v>
      </c>
      <c r="C33209">
        <v>50542.090351999999</v>
      </c>
      <c r="D33209">
        <v>39.996000000000002</v>
      </c>
    </row>
    <row r="33210" spans="1:4">
      <c r="A33210" t="s">
        <v>326</v>
      </c>
      <c r="B33210" s="10">
        <v>42924.916666666664</v>
      </c>
      <c r="C33210">
        <v>50542.105355</v>
      </c>
      <c r="D33210">
        <v>60.012</v>
      </c>
    </row>
    <row r="33211" spans="1:4">
      <c r="A33211" t="s">
        <v>326</v>
      </c>
      <c r="B33211" s="10">
        <v>42924.927083333336</v>
      </c>
      <c r="C33211">
        <v>50542.115354000001</v>
      </c>
      <c r="D33211">
        <v>39.996000000000002</v>
      </c>
    </row>
    <row r="33212" spans="1:4">
      <c r="A33212" t="s">
        <v>326</v>
      </c>
      <c r="B33212" s="10">
        <v>42924.9375</v>
      </c>
      <c r="C33212">
        <v>50542.125353000003</v>
      </c>
      <c r="D33212">
        <v>39.996000000000002</v>
      </c>
    </row>
    <row r="33213" spans="1:4">
      <c r="A33213" t="s">
        <v>326</v>
      </c>
      <c r="B33213" s="10">
        <v>42924.947916666664</v>
      </c>
      <c r="C33213">
        <v>50542.140356000004</v>
      </c>
      <c r="D33213">
        <v>60.012</v>
      </c>
    </row>
    <row r="33214" spans="1:4">
      <c r="A33214" t="s">
        <v>326</v>
      </c>
      <c r="B33214" s="10">
        <v>42924.958333333336</v>
      </c>
      <c r="C33214">
        <v>50542.150354999998</v>
      </c>
      <c r="D33214">
        <v>39.996000000000002</v>
      </c>
    </row>
    <row r="33215" spans="1:4">
      <c r="A33215" t="s">
        <v>326</v>
      </c>
      <c r="B33215" s="10">
        <v>42924.96875</v>
      </c>
      <c r="C33215">
        <v>50542.165357999998</v>
      </c>
      <c r="D33215">
        <v>60.012</v>
      </c>
    </row>
    <row r="33216" spans="1:4">
      <c r="A33216" t="s">
        <v>326</v>
      </c>
      <c r="B33216" s="10">
        <v>42924.979166666664</v>
      </c>
      <c r="C33216">
        <v>50542.175357</v>
      </c>
      <c r="D33216">
        <v>39.996000000000002</v>
      </c>
    </row>
    <row r="33217" spans="1:4">
      <c r="A33217" t="s">
        <v>326</v>
      </c>
      <c r="B33217" s="10">
        <v>42924.989583333336</v>
      </c>
      <c r="C33217">
        <v>50542.185356000002</v>
      </c>
      <c r="D33217">
        <v>39.996000000000002</v>
      </c>
    </row>
    <row r="33218" spans="1:4">
      <c r="A33218" t="s">
        <v>326</v>
      </c>
      <c r="B33218" s="10">
        <v>42925</v>
      </c>
      <c r="C33218">
        <v>50542.199220000002</v>
      </c>
      <c r="D33218">
        <v>60.012</v>
      </c>
    </row>
    <row r="33219" spans="1:4">
      <c r="A33219" t="s">
        <v>326</v>
      </c>
      <c r="B33219" s="10">
        <v>42925.010416666664</v>
      </c>
      <c r="C33219">
        <v>50542.209218999997</v>
      </c>
      <c r="D33219">
        <v>39.996000000000002</v>
      </c>
    </row>
    <row r="33220" spans="1:4">
      <c r="A33220" t="s">
        <v>326</v>
      </c>
      <c r="B33220" s="10">
        <v>42925.020833333336</v>
      </c>
      <c r="C33220">
        <v>50542.224221999997</v>
      </c>
      <c r="D33220">
        <v>60.012</v>
      </c>
    </row>
    <row r="33221" spans="1:4">
      <c r="A33221" t="s">
        <v>326</v>
      </c>
      <c r="B33221" s="10">
        <v>42925.03125</v>
      </c>
      <c r="C33221">
        <v>50542.234220999999</v>
      </c>
      <c r="D33221">
        <v>39.996000000000002</v>
      </c>
    </row>
    <row r="33222" spans="1:4">
      <c r="A33222" t="s">
        <v>326</v>
      </c>
      <c r="B33222" s="10">
        <v>42925.041666666664</v>
      </c>
      <c r="C33222">
        <v>50542.24422</v>
      </c>
      <c r="D33222">
        <v>39.996000000000002</v>
      </c>
    </row>
    <row r="33223" spans="1:4">
      <c r="A33223" t="s">
        <v>326</v>
      </c>
      <c r="B33223" s="10">
        <v>42925.052083333336</v>
      </c>
      <c r="C33223">
        <v>50542.254219000002</v>
      </c>
      <c r="D33223">
        <v>39.996000000000002</v>
      </c>
    </row>
    <row r="33224" spans="1:4">
      <c r="A33224" t="s">
        <v>326</v>
      </c>
      <c r="B33224" s="10">
        <v>42925.0625</v>
      </c>
      <c r="C33224">
        <v>50542.269222000003</v>
      </c>
      <c r="D33224">
        <v>60.012</v>
      </c>
    </row>
    <row r="33225" spans="1:4">
      <c r="A33225" t="s">
        <v>326</v>
      </c>
      <c r="B33225" s="10">
        <v>42925.072916666664</v>
      </c>
      <c r="C33225">
        <v>50542.279220999997</v>
      </c>
      <c r="D33225">
        <v>39.996000000000002</v>
      </c>
    </row>
    <row r="33226" spans="1:4">
      <c r="A33226" t="s">
        <v>326</v>
      </c>
      <c r="B33226" s="10">
        <v>42925.083333333336</v>
      </c>
      <c r="C33226">
        <v>50542.289219999999</v>
      </c>
      <c r="D33226">
        <v>39.996000000000002</v>
      </c>
    </row>
    <row r="33227" spans="1:4">
      <c r="A33227" t="s">
        <v>326</v>
      </c>
      <c r="B33227" s="10">
        <v>42925.09375</v>
      </c>
      <c r="C33227">
        <v>50542.304222999999</v>
      </c>
      <c r="D33227">
        <v>60.012</v>
      </c>
    </row>
    <row r="33228" spans="1:4">
      <c r="A33228" t="s">
        <v>326</v>
      </c>
      <c r="B33228" s="10">
        <v>42925.104166666664</v>
      </c>
      <c r="C33228">
        <v>50542.314222000001</v>
      </c>
      <c r="D33228">
        <v>39.996000000000002</v>
      </c>
    </row>
    <row r="33229" spans="1:4">
      <c r="A33229" t="s">
        <v>326</v>
      </c>
      <c r="B33229" s="10">
        <v>42925.114583333336</v>
      </c>
      <c r="C33229">
        <v>50542.324221000003</v>
      </c>
      <c r="D33229">
        <v>39.996000000000002</v>
      </c>
    </row>
    <row r="33230" spans="1:4">
      <c r="A33230" t="s">
        <v>326</v>
      </c>
      <c r="B33230" s="10">
        <v>42925.125</v>
      </c>
      <c r="C33230">
        <v>50542.334219999997</v>
      </c>
      <c r="D33230">
        <v>39.996000000000002</v>
      </c>
    </row>
    <row r="33231" spans="1:4">
      <c r="A33231" t="s">
        <v>326</v>
      </c>
      <c r="B33231" s="10">
        <v>42925.135416666664</v>
      </c>
      <c r="C33231">
        <v>50542.349222999997</v>
      </c>
      <c r="D33231">
        <v>60.012</v>
      </c>
    </row>
    <row r="33232" spans="1:4">
      <c r="A33232" t="s">
        <v>326</v>
      </c>
      <c r="B33232" s="10">
        <v>42925.145833333336</v>
      </c>
      <c r="C33232">
        <v>50542.359221999999</v>
      </c>
      <c r="D33232">
        <v>39.996000000000002</v>
      </c>
    </row>
    <row r="33233" spans="1:4">
      <c r="A33233" t="s">
        <v>326</v>
      </c>
      <c r="B33233" s="10">
        <v>42925.15625</v>
      </c>
      <c r="C33233">
        <v>50542.369221000001</v>
      </c>
      <c r="D33233">
        <v>39.996000000000002</v>
      </c>
    </row>
    <row r="33234" spans="1:4">
      <c r="A33234" t="s">
        <v>326</v>
      </c>
      <c r="B33234" s="10">
        <v>42925.166666666664</v>
      </c>
      <c r="C33234">
        <v>50542.379220000003</v>
      </c>
      <c r="D33234">
        <v>39.996000000000002</v>
      </c>
    </row>
    <row r="33235" spans="1:4">
      <c r="A33235" t="s">
        <v>326</v>
      </c>
      <c r="B33235" s="10">
        <v>42925.177083333336</v>
      </c>
      <c r="C33235">
        <v>50542.394223000003</v>
      </c>
      <c r="D33235">
        <v>60.012</v>
      </c>
    </row>
    <row r="33236" spans="1:4">
      <c r="A33236" t="s">
        <v>326</v>
      </c>
      <c r="B33236" s="10">
        <v>42925.1875</v>
      </c>
      <c r="C33236">
        <v>50542.404221999997</v>
      </c>
      <c r="D33236">
        <v>39.996000000000002</v>
      </c>
    </row>
    <row r="33237" spans="1:4">
      <c r="A33237" t="s">
        <v>326</v>
      </c>
      <c r="B33237" s="10">
        <v>42925.197916666664</v>
      </c>
      <c r="C33237">
        <v>50542.414220999999</v>
      </c>
      <c r="D33237">
        <v>39.996000000000002</v>
      </c>
    </row>
    <row r="33238" spans="1:4">
      <c r="A33238" t="s">
        <v>326</v>
      </c>
      <c r="B33238" s="10">
        <v>42925.208333333336</v>
      </c>
      <c r="C33238">
        <v>50542.424220000001</v>
      </c>
      <c r="D33238">
        <v>39.996000000000002</v>
      </c>
    </row>
    <row r="33239" spans="1:4">
      <c r="A33239" t="s">
        <v>326</v>
      </c>
      <c r="B33239" s="10">
        <v>42925.21875</v>
      </c>
      <c r="C33239">
        <v>50542.434219000002</v>
      </c>
      <c r="D33239">
        <v>39.996000000000002</v>
      </c>
    </row>
    <row r="33240" spans="1:4">
      <c r="A33240" t="s">
        <v>326</v>
      </c>
      <c r="B33240" s="10">
        <v>42925.229166666664</v>
      </c>
      <c r="C33240">
        <v>50542.444217999997</v>
      </c>
      <c r="D33240">
        <v>39.996000000000002</v>
      </c>
    </row>
    <row r="33241" spans="1:4">
      <c r="A33241" t="s">
        <v>326</v>
      </c>
      <c r="B33241" s="10">
        <v>42925.239583333336</v>
      </c>
      <c r="C33241">
        <v>50542.459220999997</v>
      </c>
      <c r="D33241">
        <v>60.012</v>
      </c>
    </row>
    <row r="33242" spans="1:4">
      <c r="A33242" t="s">
        <v>326</v>
      </c>
      <c r="B33242" s="10">
        <v>42925.25</v>
      </c>
      <c r="C33242">
        <v>50542.469219999999</v>
      </c>
      <c r="D33242">
        <v>39.996000000000002</v>
      </c>
    </row>
    <row r="33243" spans="1:4">
      <c r="A33243" t="s">
        <v>326</v>
      </c>
      <c r="B33243" s="10">
        <v>42925.260416666664</v>
      </c>
      <c r="C33243">
        <v>50542.479219000001</v>
      </c>
      <c r="D33243">
        <v>39.996000000000002</v>
      </c>
    </row>
    <row r="33244" spans="1:4">
      <c r="A33244" t="s">
        <v>326</v>
      </c>
      <c r="B33244" s="10">
        <v>42925.270833333336</v>
      </c>
      <c r="C33244">
        <v>50542.489218000002</v>
      </c>
      <c r="D33244">
        <v>39.996000000000002</v>
      </c>
    </row>
    <row r="33245" spans="1:4">
      <c r="A33245" t="s">
        <v>326</v>
      </c>
      <c r="B33245" s="10">
        <v>42925.28125</v>
      </c>
      <c r="C33245">
        <v>50542.499216999997</v>
      </c>
      <c r="D33245">
        <v>39.996000000000002</v>
      </c>
    </row>
    <row r="33246" spans="1:4">
      <c r="A33246" t="s">
        <v>326</v>
      </c>
      <c r="B33246" s="10">
        <v>42925.291666666664</v>
      </c>
      <c r="C33246">
        <v>50542.509215999999</v>
      </c>
      <c r="D33246">
        <v>39.996000000000002</v>
      </c>
    </row>
    <row r="33247" spans="1:4">
      <c r="A33247" t="s">
        <v>326</v>
      </c>
      <c r="B33247" s="10">
        <v>42925.302083333336</v>
      </c>
      <c r="C33247">
        <v>50542.519215</v>
      </c>
      <c r="D33247">
        <v>39.996000000000002</v>
      </c>
    </row>
    <row r="33248" spans="1:4">
      <c r="A33248" t="s">
        <v>326</v>
      </c>
      <c r="B33248" s="10">
        <v>42925.3125</v>
      </c>
      <c r="C33248">
        <v>50542.529214000002</v>
      </c>
      <c r="D33248">
        <v>39.996000000000002</v>
      </c>
    </row>
    <row r="33249" spans="1:4">
      <c r="A33249" t="s">
        <v>326</v>
      </c>
      <c r="B33249" s="10">
        <v>42925.322916666664</v>
      </c>
      <c r="C33249">
        <v>50542.549211999998</v>
      </c>
      <c r="D33249">
        <v>79.992000000000004</v>
      </c>
    </row>
    <row r="33250" spans="1:4">
      <c r="A33250" t="s">
        <v>326</v>
      </c>
      <c r="B33250" s="10">
        <v>42925.333333333336</v>
      </c>
      <c r="C33250">
        <v>50542.574214</v>
      </c>
      <c r="D33250">
        <v>100.008</v>
      </c>
    </row>
    <row r="33251" spans="1:4">
      <c r="A33251" t="s">
        <v>326</v>
      </c>
      <c r="B33251" s="10">
        <v>42925.34375</v>
      </c>
      <c r="C33251">
        <v>50542.599216000002</v>
      </c>
      <c r="D33251">
        <v>100.008</v>
      </c>
    </row>
    <row r="33252" spans="1:4">
      <c r="A33252" t="s">
        <v>326</v>
      </c>
      <c r="B33252" s="10">
        <v>42925.354166666664</v>
      </c>
      <c r="C33252">
        <v>50543.124213000003</v>
      </c>
      <c r="D33252">
        <v>2099.9879999999998</v>
      </c>
    </row>
    <row r="33253" spans="1:4">
      <c r="A33253" t="s">
        <v>326</v>
      </c>
      <c r="B33253" s="10">
        <v>42925.364583333336</v>
      </c>
      <c r="C33253">
        <v>50543.144210999999</v>
      </c>
      <c r="D33253">
        <v>79.992000000000004</v>
      </c>
    </row>
    <row r="33254" spans="1:4">
      <c r="A33254" t="s">
        <v>326</v>
      </c>
      <c r="B33254" s="10">
        <v>42925.375</v>
      </c>
      <c r="C33254">
        <v>50543.169213000001</v>
      </c>
      <c r="D33254">
        <v>100.008</v>
      </c>
    </row>
    <row r="33255" spans="1:4">
      <c r="A33255" t="s">
        <v>326</v>
      </c>
      <c r="B33255" s="10">
        <v>42925.385416666664</v>
      </c>
      <c r="C33255">
        <v>50543.189210999997</v>
      </c>
      <c r="D33255">
        <v>79.992000000000004</v>
      </c>
    </row>
    <row r="33256" spans="1:4">
      <c r="A33256" t="s">
        <v>326</v>
      </c>
      <c r="B33256" s="10">
        <v>42925.395833333336</v>
      </c>
      <c r="C33256">
        <v>50543.214212999999</v>
      </c>
      <c r="D33256">
        <v>100.008</v>
      </c>
    </row>
    <row r="33257" spans="1:4">
      <c r="A33257" t="s">
        <v>326</v>
      </c>
      <c r="B33257" s="10">
        <v>42925.40625</v>
      </c>
      <c r="C33257">
        <v>50543.234211000003</v>
      </c>
      <c r="D33257">
        <v>79.992000000000004</v>
      </c>
    </row>
    <row r="33258" spans="1:4">
      <c r="A33258" t="s">
        <v>326</v>
      </c>
      <c r="B33258" s="10">
        <v>42925.416666666664</v>
      </c>
      <c r="C33258">
        <v>50543.254208999999</v>
      </c>
      <c r="D33258">
        <v>79.992000000000004</v>
      </c>
    </row>
    <row r="33259" spans="1:4">
      <c r="A33259" t="s">
        <v>326</v>
      </c>
      <c r="B33259" s="10">
        <v>42925.427083333336</v>
      </c>
      <c r="C33259">
        <v>50543.274207000002</v>
      </c>
      <c r="D33259">
        <v>79.992000000000004</v>
      </c>
    </row>
    <row r="33260" spans="1:4">
      <c r="A33260" t="s">
        <v>326</v>
      </c>
      <c r="B33260" s="10">
        <v>42925.4375</v>
      </c>
      <c r="C33260">
        <v>50543.284205999997</v>
      </c>
      <c r="D33260">
        <v>39.996000000000002</v>
      </c>
    </row>
    <row r="33261" spans="1:4">
      <c r="A33261" t="s">
        <v>326</v>
      </c>
      <c r="B33261" s="10">
        <v>42925.447916666664</v>
      </c>
      <c r="C33261">
        <v>50543.289210000003</v>
      </c>
      <c r="D33261">
        <v>20.015999999999998</v>
      </c>
    </row>
    <row r="33262" spans="1:4">
      <c r="A33262" t="s">
        <v>326</v>
      </c>
      <c r="B33262" s="10">
        <v>42925.458333333336</v>
      </c>
      <c r="C33262">
        <v>50543.299208999997</v>
      </c>
      <c r="D33262">
        <v>39.996000000000002</v>
      </c>
    </row>
    <row r="33263" spans="1:4">
      <c r="A33263" t="s">
        <v>326</v>
      </c>
      <c r="B33263" s="10">
        <v>42925.46875</v>
      </c>
      <c r="C33263">
        <v>50543.304213000003</v>
      </c>
      <c r="D33263">
        <v>20.015999999999998</v>
      </c>
    </row>
    <row r="33264" spans="1:4">
      <c r="A33264" t="s">
        <v>326</v>
      </c>
      <c r="B33264" s="10">
        <v>42925.479166666664</v>
      </c>
      <c r="C33264">
        <v>50543.314211999997</v>
      </c>
      <c r="D33264">
        <v>39.996000000000002</v>
      </c>
    </row>
    <row r="33265" spans="1:4">
      <c r="A33265" t="s">
        <v>326</v>
      </c>
      <c r="B33265" s="10">
        <v>42925.489583333336</v>
      </c>
      <c r="C33265">
        <v>50543.319216000004</v>
      </c>
      <c r="D33265">
        <v>20.015999999999998</v>
      </c>
    </row>
    <row r="33266" spans="1:4">
      <c r="A33266" t="s">
        <v>326</v>
      </c>
      <c r="B33266" s="10">
        <v>42925.5</v>
      </c>
      <c r="C33266">
        <v>50543.329214999998</v>
      </c>
      <c r="D33266">
        <v>39.996000000000002</v>
      </c>
    </row>
    <row r="33267" spans="1:4">
      <c r="A33267" t="s">
        <v>326</v>
      </c>
      <c r="B33267" s="10">
        <v>42925.510416666664</v>
      </c>
      <c r="C33267">
        <v>50543.339214</v>
      </c>
      <c r="D33267">
        <v>39.996000000000002</v>
      </c>
    </row>
    <row r="33268" spans="1:4">
      <c r="A33268" t="s">
        <v>326</v>
      </c>
      <c r="B33268" s="10">
        <v>42925.520833333336</v>
      </c>
      <c r="C33268">
        <v>50543.344217999998</v>
      </c>
      <c r="D33268">
        <v>20.015999999999998</v>
      </c>
    </row>
    <row r="33269" spans="1:4">
      <c r="A33269" t="s">
        <v>326</v>
      </c>
      <c r="B33269" s="10">
        <v>42925.53125</v>
      </c>
      <c r="C33269">
        <v>50543.354217</v>
      </c>
      <c r="D33269">
        <v>39.996000000000002</v>
      </c>
    </row>
    <row r="33270" spans="1:4">
      <c r="A33270" t="s">
        <v>326</v>
      </c>
      <c r="B33270" s="10">
        <v>42925.541666666664</v>
      </c>
      <c r="C33270">
        <v>50543.359220999999</v>
      </c>
      <c r="D33270">
        <v>20.015999999999998</v>
      </c>
    </row>
    <row r="33271" spans="1:4">
      <c r="A33271" t="s">
        <v>326</v>
      </c>
      <c r="B33271" s="10">
        <v>42925.552083333336</v>
      </c>
      <c r="C33271">
        <v>50543.36922</v>
      </c>
      <c r="D33271">
        <v>39.996000000000002</v>
      </c>
    </row>
    <row r="33272" spans="1:4">
      <c r="A33272" t="s">
        <v>326</v>
      </c>
      <c r="B33272" s="10">
        <v>42925.5625</v>
      </c>
      <c r="C33272">
        <v>50543.379219000002</v>
      </c>
      <c r="D33272">
        <v>39.996000000000002</v>
      </c>
    </row>
    <row r="33273" spans="1:4">
      <c r="A33273" t="s">
        <v>326</v>
      </c>
      <c r="B33273" s="10">
        <v>42925.572916666664</v>
      </c>
      <c r="C33273">
        <v>50543.389217999997</v>
      </c>
      <c r="D33273">
        <v>39.996000000000002</v>
      </c>
    </row>
    <row r="33274" spans="1:4">
      <c r="A33274" t="s">
        <v>326</v>
      </c>
      <c r="B33274" s="10">
        <v>42925.583333333336</v>
      </c>
      <c r="C33274">
        <v>50543.399216999998</v>
      </c>
      <c r="D33274">
        <v>39.996000000000002</v>
      </c>
    </row>
    <row r="33275" spans="1:4">
      <c r="A33275" t="s">
        <v>326</v>
      </c>
      <c r="B33275" s="10">
        <v>42925.59375</v>
      </c>
      <c r="C33275">
        <v>50543.404220999997</v>
      </c>
      <c r="D33275">
        <v>20.015999999999998</v>
      </c>
    </row>
    <row r="33276" spans="1:4">
      <c r="A33276" t="s">
        <v>326</v>
      </c>
      <c r="B33276" s="10">
        <v>42925.604166666664</v>
      </c>
      <c r="C33276">
        <v>50543.414219999999</v>
      </c>
      <c r="D33276">
        <v>39.996000000000002</v>
      </c>
    </row>
    <row r="33277" spans="1:4">
      <c r="A33277" t="s">
        <v>326</v>
      </c>
      <c r="B33277" s="10">
        <v>42925.614583333336</v>
      </c>
      <c r="C33277">
        <v>50543.419223999997</v>
      </c>
      <c r="D33277">
        <v>20.015999999999998</v>
      </c>
    </row>
    <row r="33278" spans="1:4">
      <c r="A33278" t="s">
        <v>326</v>
      </c>
      <c r="B33278" s="10">
        <v>42925.625</v>
      </c>
      <c r="C33278">
        <v>50543.429222999999</v>
      </c>
      <c r="D33278">
        <v>39.996000000000002</v>
      </c>
    </row>
    <row r="33279" spans="1:4">
      <c r="A33279" t="s">
        <v>326</v>
      </c>
      <c r="B33279" s="10">
        <v>42925.635416666664</v>
      </c>
      <c r="C33279">
        <v>50543.439222000001</v>
      </c>
      <c r="D33279">
        <v>39.996000000000002</v>
      </c>
    </row>
    <row r="33280" spans="1:4">
      <c r="A33280" t="s">
        <v>326</v>
      </c>
      <c r="B33280" s="10">
        <v>42925.645833333336</v>
      </c>
      <c r="C33280">
        <v>50543.444226</v>
      </c>
      <c r="D33280">
        <v>20.015999999999998</v>
      </c>
    </row>
    <row r="33281" spans="1:4">
      <c r="A33281" t="s">
        <v>326</v>
      </c>
      <c r="B33281" s="10">
        <v>42925.65625</v>
      </c>
      <c r="C33281">
        <v>50543.449229999998</v>
      </c>
      <c r="D33281">
        <v>20.015999999999998</v>
      </c>
    </row>
    <row r="33282" spans="1:4">
      <c r="A33282" t="s">
        <v>326</v>
      </c>
      <c r="B33282" s="10">
        <v>42925.666666666664</v>
      </c>
      <c r="C33282">
        <v>50543.459229</v>
      </c>
      <c r="D33282">
        <v>39.996000000000002</v>
      </c>
    </row>
    <row r="33283" spans="1:4">
      <c r="A33283" t="s">
        <v>326</v>
      </c>
      <c r="B33283" s="10">
        <v>42925.677083333336</v>
      </c>
      <c r="C33283">
        <v>50543.464232999999</v>
      </c>
      <c r="D33283">
        <v>20.015999999999998</v>
      </c>
    </row>
    <row r="33284" spans="1:4">
      <c r="A33284" t="s">
        <v>326</v>
      </c>
      <c r="B33284" s="10">
        <v>42925.6875</v>
      </c>
      <c r="C33284">
        <v>50543.474232</v>
      </c>
      <c r="D33284">
        <v>39.996000000000002</v>
      </c>
    </row>
    <row r="33285" spans="1:4">
      <c r="A33285" t="s">
        <v>326</v>
      </c>
      <c r="B33285" s="10">
        <v>42925.697916666664</v>
      </c>
      <c r="C33285">
        <v>50543.479235999999</v>
      </c>
      <c r="D33285">
        <v>20.015999999999998</v>
      </c>
    </row>
    <row r="33286" spans="1:4">
      <c r="A33286" t="s">
        <v>326</v>
      </c>
      <c r="B33286" s="10">
        <v>42925.708333333336</v>
      </c>
      <c r="C33286">
        <v>50543.484239999998</v>
      </c>
      <c r="D33286">
        <v>20.015999999999998</v>
      </c>
    </row>
    <row r="33287" spans="1:4">
      <c r="A33287" t="s">
        <v>326</v>
      </c>
      <c r="B33287" s="10">
        <v>42925.71875</v>
      </c>
      <c r="C33287">
        <v>50543.494239</v>
      </c>
      <c r="D33287">
        <v>39.996000000000002</v>
      </c>
    </row>
    <row r="33288" spans="1:4">
      <c r="A33288" t="s">
        <v>326</v>
      </c>
      <c r="B33288" s="10">
        <v>42925.729166666664</v>
      </c>
      <c r="C33288">
        <v>50543.499242999998</v>
      </c>
      <c r="D33288">
        <v>20.015999999999998</v>
      </c>
    </row>
    <row r="33289" spans="1:4">
      <c r="A33289" t="s">
        <v>326</v>
      </c>
      <c r="B33289" s="10">
        <v>42925.739583333336</v>
      </c>
      <c r="C33289">
        <v>50543.504246999997</v>
      </c>
      <c r="D33289">
        <v>20.015999999999998</v>
      </c>
    </row>
    <row r="33290" spans="1:4">
      <c r="A33290" t="s">
        <v>326</v>
      </c>
      <c r="B33290" s="10">
        <v>42925.75</v>
      </c>
      <c r="C33290">
        <v>50543.514245999999</v>
      </c>
      <c r="D33290">
        <v>39.996000000000002</v>
      </c>
    </row>
    <row r="33291" spans="1:4">
      <c r="A33291" t="s">
        <v>326</v>
      </c>
      <c r="B33291" s="10">
        <v>42925.760416666664</v>
      </c>
      <c r="C33291">
        <v>50543.519249999998</v>
      </c>
      <c r="D33291">
        <v>20.015999999999998</v>
      </c>
    </row>
    <row r="33292" spans="1:4">
      <c r="A33292" t="s">
        <v>326</v>
      </c>
      <c r="B33292" s="10">
        <v>42925.770833333336</v>
      </c>
      <c r="C33292">
        <v>50543.524254000004</v>
      </c>
      <c r="D33292">
        <v>20.015999999999998</v>
      </c>
    </row>
    <row r="33293" spans="1:4">
      <c r="A33293" t="s">
        <v>326</v>
      </c>
      <c r="B33293" s="10">
        <v>42925.78125</v>
      </c>
      <c r="C33293">
        <v>50543.529258000002</v>
      </c>
      <c r="D33293">
        <v>20.015999999999998</v>
      </c>
    </row>
    <row r="33294" spans="1:4">
      <c r="A33294" t="s">
        <v>326</v>
      </c>
      <c r="B33294" s="10">
        <v>42925.791666666664</v>
      </c>
      <c r="C33294">
        <v>50543.539256999997</v>
      </c>
      <c r="D33294">
        <v>39.996000000000002</v>
      </c>
    </row>
    <row r="33295" spans="1:4">
      <c r="A33295" t="s">
        <v>326</v>
      </c>
      <c r="B33295" s="10">
        <v>42925.802083333336</v>
      </c>
      <c r="C33295">
        <v>50543.544261000003</v>
      </c>
      <c r="D33295">
        <v>20.015999999999998</v>
      </c>
    </row>
    <row r="33296" spans="1:4">
      <c r="A33296" t="s">
        <v>326</v>
      </c>
      <c r="B33296" s="10">
        <v>42925.8125</v>
      </c>
      <c r="C33296">
        <v>50543.549265000001</v>
      </c>
      <c r="D33296">
        <v>20.015999999999998</v>
      </c>
    </row>
    <row r="33297" spans="1:4">
      <c r="A33297" t="s">
        <v>326</v>
      </c>
      <c r="B33297" s="10">
        <v>42925.822916666664</v>
      </c>
      <c r="C33297">
        <v>50543.559264000003</v>
      </c>
      <c r="D33297">
        <v>39.996000000000002</v>
      </c>
    </row>
    <row r="33298" spans="1:4">
      <c r="A33298" t="s">
        <v>326</v>
      </c>
      <c r="B33298" s="10">
        <v>42925.833333333336</v>
      </c>
      <c r="C33298">
        <v>50543.564268000002</v>
      </c>
      <c r="D33298">
        <v>20.015999999999998</v>
      </c>
    </row>
    <row r="33299" spans="1:4">
      <c r="A33299" t="s">
        <v>326</v>
      </c>
      <c r="B33299" s="10">
        <v>42925.84375</v>
      </c>
      <c r="C33299">
        <v>50543.569272000001</v>
      </c>
      <c r="D33299">
        <v>20.015999999999998</v>
      </c>
    </row>
    <row r="33300" spans="1:4">
      <c r="A33300" t="s">
        <v>326</v>
      </c>
      <c r="B33300" s="10">
        <v>42925.854166666664</v>
      </c>
      <c r="C33300">
        <v>50543.574275999999</v>
      </c>
      <c r="D33300">
        <v>20.015999999999998</v>
      </c>
    </row>
    <row r="33301" spans="1:4">
      <c r="A33301" t="s">
        <v>326</v>
      </c>
      <c r="B33301" s="10">
        <v>42925.864583333336</v>
      </c>
      <c r="C33301">
        <v>50543.604272999997</v>
      </c>
      <c r="D33301">
        <v>119.988</v>
      </c>
    </row>
    <row r="33302" spans="1:4">
      <c r="A33302" t="s">
        <v>326</v>
      </c>
      <c r="B33302" s="10">
        <v>42925.875</v>
      </c>
      <c r="C33302">
        <v>50543.614271999999</v>
      </c>
      <c r="D33302">
        <v>39.996000000000002</v>
      </c>
    </row>
    <row r="33303" spans="1:4">
      <c r="A33303" t="s">
        <v>326</v>
      </c>
      <c r="B33303" s="10">
        <v>42925.885416666664</v>
      </c>
      <c r="C33303">
        <v>50543.624271000001</v>
      </c>
      <c r="D33303">
        <v>39.996000000000002</v>
      </c>
    </row>
    <row r="33304" spans="1:4">
      <c r="A33304" t="s">
        <v>326</v>
      </c>
      <c r="B33304" s="10">
        <v>42925.895833333336</v>
      </c>
      <c r="C33304">
        <v>50543.629274999999</v>
      </c>
      <c r="D33304">
        <v>20.015999999999998</v>
      </c>
    </row>
    <row r="33305" spans="1:4">
      <c r="A33305" t="s">
        <v>326</v>
      </c>
      <c r="B33305" s="10">
        <v>42925.90625</v>
      </c>
      <c r="C33305">
        <v>50543.639274000001</v>
      </c>
      <c r="D33305">
        <v>39.996000000000002</v>
      </c>
    </row>
    <row r="33306" spans="1:4">
      <c r="A33306" t="s">
        <v>326</v>
      </c>
      <c r="B33306" s="10">
        <v>42925.916666666664</v>
      </c>
      <c r="C33306">
        <v>50543.649273000003</v>
      </c>
      <c r="D33306">
        <v>39.996000000000002</v>
      </c>
    </row>
    <row r="33307" spans="1:4">
      <c r="A33307" t="s">
        <v>326</v>
      </c>
      <c r="B33307" s="10">
        <v>42925.927083333336</v>
      </c>
      <c r="C33307">
        <v>50543.659271999997</v>
      </c>
      <c r="D33307">
        <v>39.996000000000002</v>
      </c>
    </row>
    <row r="33308" spans="1:4">
      <c r="A33308" t="s">
        <v>326</v>
      </c>
      <c r="B33308" s="10">
        <v>42925.9375</v>
      </c>
      <c r="C33308">
        <v>50543.664276000003</v>
      </c>
      <c r="D33308">
        <v>20.015999999999998</v>
      </c>
    </row>
    <row r="33309" spans="1:4">
      <c r="A33309" t="s">
        <v>326</v>
      </c>
      <c r="B33309" s="10">
        <v>42925.947916666664</v>
      </c>
      <c r="C33309">
        <v>50543.674274999998</v>
      </c>
      <c r="D33309">
        <v>39.996000000000002</v>
      </c>
    </row>
    <row r="33310" spans="1:4">
      <c r="A33310" t="s">
        <v>326</v>
      </c>
      <c r="B33310" s="10">
        <v>42925.958333333336</v>
      </c>
      <c r="C33310">
        <v>50543.684273999999</v>
      </c>
      <c r="D33310">
        <v>39.996000000000002</v>
      </c>
    </row>
    <row r="33311" spans="1:4">
      <c r="A33311" t="s">
        <v>326</v>
      </c>
      <c r="B33311" s="10">
        <v>42925.96875</v>
      </c>
      <c r="C33311">
        <v>50543.689277999998</v>
      </c>
      <c r="D33311">
        <v>20.015999999999998</v>
      </c>
    </row>
    <row r="33312" spans="1:4">
      <c r="A33312" t="s">
        <v>326</v>
      </c>
      <c r="B33312" s="10">
        <v>42925.979166666664</v>
      </c>
      <c r="C33312">
        <v>50543.699277</v>
      </c>
      <c r="D33312">
        <v>39.996000000000002</v>
      </c>
    </row>
    <row r="33313" spans="1:4">
      <c r="A33313" t="s">
        <v>326</v>
      </c>
      <c r="B33313" s="10">
        <v>42925.989583333336</v>
      </c>
      <c r="C33313">
        <v>50543.724279000002</v>
      </c>
      <c r="D33313">
        <v>100.008</v>
      </c>
    </row>
    <row r="33314" spans="1:4">
      <c r="A33314" t="s">
        <v>326</v>
      </c>
      <c r="B33314" s="10">
        <v>42926</v>
      </c>
      <c r="C33314">
        <v>50544.214840000001</v>
      </c>
      <c r="D33314">
        <v>1959.9839999999999</v>
      </c>
    </row>
    <row r="33315" spans="1:4">
      <c r="A33315" t="s">
        <v>326</v>
      </c>
      <c r="B33315" s="10">
        <v>42926.010416666664</v>
      </c>
      <c r="C33315">
        <v>50544.224839000002</v>
      </c>
      <c r="D33315">
        <v>39.996000000000002</v>
      </c>
    </row>
    <row r="33316" spans="1:4">
      <c r="A33316" t="s">
        <v>326</v>
      </c>
      <c r="B33316" s="10">
        <v>42926.020833333336</v>
      </c>
      <c r="C33316">
        <v>50544.234837999997</v>
      </c>
      <c r="D33316">
        <v>39.996000000000002</v>
      </c>
    </row>
    <row r="33317" spans="1:4">
      <c r="A33317" t="s">
        <v>326</v>
      </c>
      <c r="B33317" s="10">
        <v>42926.03125</v>
      </c>
      <c r="C33317">
        <v>50544.239842000003</v>
      </c>
      <c r="D33317">
        <v>20.015999999999998</v>
      </c>
    </row>
    <row r="33318" spans="1:4">
      <c r="A33318" t="s">
        <v>326</v>
      </c>
      <c r="B33318" s="10">
        <v>42926.041666666664</v>
      </c>
      <c r="C33318">
        <v>50544.249840999997</v>
      </c>
      <c r="D33318">
        <v>39.996000000000002</v>
      </c>
    </row>
    <row r="33319" spans="1:4">
      <c r="A33319" t="s">
        <v>326</v>
      </c>
      <c r="B33319" s="10">
        <v>42926.052083333336</v>
      </c>
      <c r="C33319">
        <v>50544.259839999999</v>
      </c>
      <c r="D33319">
        <v>39.996000000000002</v>
      </c>
    </row>
    <row r="33320" spans="1:4">
      <c r="A33320" t="s">
        <v>326</v>
      </c>
      <c r="B33320" s="10">
        <v>42926.0625</v>
      </c>
      <c r="C33320">
        <v>50544.269839000001</v>
      </c>
      <c r="D33320">
        <v>39.996000000000002</v>
      </c>
    </row>
    <row r="33321" spans="1:4">
      <c r="A33321" t="s">
        <v>326</v>
      </c>
      <c r="B33321" s="10">
        <v>42926.072916666664</v>
      </c>
      <c r="C33321">
        <v>50544.279838000002</v>
      </c>
      <c r="D33321">
        <v>39.996000000000002</v>
      </c>
    </row>
    <row r="33322" spans="1:4">
      <c r="A33322" t="s">
        <v>326</v>
      </c>
      <c r="B33322" s="10">
        <v>42926.083333333336</v>
      </c>
      <c r="C33322">
        <v>50544.289836999997</v>
      </c>
      <c r="D33322">
        <v>39.996000000000002</v>
      </c>
    </row>
    <row r="33323" spans="1:4">
      <c r="A33323" t="s">
        <v>326</v>
      </c>
      <c r="B33323" s="10">
        <v>42926.09375</v>
      </c>
      <c r="C33323">
        <v>50544.299835999998</v>
      </c>
      <c r="D33323">
        <v>39.996000000000002</v>
      </c>
    </row>
    <row r="33324" spans="1:4">
      <c r="A33324" t="s">
        <v>326</v>
      </c>
      <c r="B33324" s="10">
        <v>42926.104166666664</v>
      </c>
      <c r="C33324">
        <v>50544.309835</v>
      </c>
      <c r="D33324">
        <v>39.996000000000002</v>
      </c>
    </row>
    <row r="33325" spans="1:4">
      <c r="A33325" t="s">
        <v>326</v>
      </c>
      <c r="B33325" s="10">
        <v>42926.114583333336</v>
      </c>
      <c r="C33325">
        <v>50544.324838</v>
      </c>
      <c r="D33325">
        <v>60.012</v>
      </c>
    </row>
    <row r="33326" spans="1:4">
      <c r="A33326" t="s">
        <v>326</v>
      </c>
      <c r="B33326" s="10">
        <v>42926.125</v>
      </c>
      <c r="C33326">
        <v>50544.334837000002</v>
      </c>
      <c r="D33326">
        <v>39.996000000000002</v>
      </c>
    </row>
    <row r="33327" spans="1:4">
      <c r="A33327" t="s">
        <v>326</v>
      </c>
      <c r="B33327" s="10">
        <v>42926.135416666664</v>
      </c>
      <c r="C33327">
        <v>50544.349840000003</v>
      </c>
      <c r="D33327">
        <v>60.012</v>
      </c>
    </row>
    <row r="33328" spans="1:4">
      <c r="A33328" t="s">
        <v>326</v>
      </c>
      <c r="B33328" s="10">
        <v>42926.145833333336</v>
      </c>
      <c r="C33328">
        <v>50544.359838999997</v>
      </c>
      <c r="D33328">
        <v>39.996000000000002</v>
      </c>
    </row>
    <row r="33329" spans="1:4">
      <c r="A33329" t="s">
        <v>326</v>
      </c>
      <c r="B33329" s="10">
        <v>42926.15625</v>
      </c>
      <c r="C33329">
        <v>50544.374841999997</v>
      </c>
      <c r="D33329">
        <v>60.012</v>
      </c>
    </row>
    <row r="33330" spans="1:4">
      <c r="A33330" t="s">
        <v>326</v>
      </c>
      <c r="B33330" s="10">
        <v>42926.166666666664</v>
      </c>
      <c r="C33330">
        <v>50544.384840999999</v>
      </c>
      <c r="D33330">
        <v>39.996000000000002</v>
      </c>
    </row>
    <row r="33331" spans="1:4">
      <c r="A33331" t="s">
        <v>326</v>
      </c>
      <c r="B33331" s="10">
        <v>42926.177083333336</v>
      </c>
      <c r="C33331">
        <v>50544.394840000001</v>
      </c>
      <c r="D33331">
        <v>39.996000000000002</v>
      </c>
    </row>
    <row r="33332" spans="1:4">
      <c r="A33332" t="s">
        <v>326</v>
      </c>
      <c r="B33332" s="10">
        <v>42926.1875</v>
      </c>
      <c r="C33332">
        <v>50544.409843000001</v>
      </c>
      <c r="D33332">
        <v>60.012</v>
      </c>
    </row>
    <row r="33333" spans="1:4">
      <c r="A33333" t="s">
        <v>326</v>
      </c>
      <c r="B33333" s="10">
        <v>42926.197916666664</v>
      </c>
      <c r="C33333">
        <v>50544.419842000003</v>
      </c>
      <c r="D33333">
        <v>39.996000000000002</v>
      </c>
    </row>
    <row r="33334" spans="1:4">
      <c r="A33334" t="s">
        <v>326</v>
      </c>
      <c r="B33334" s="10">
        <v>42926.208333333336</v>
      </c>
      <c r="C33334">
        <v>50544.434845000003</v>
      </c>
      <c r="D33334">
        <v>60.012</v>
      </c>
    </row>
    <row r="33335" spans="1:4">
      <c r="A33335" t="s">
        <v>326</v>
      </c>
      <c r="B33335" s="10">
        <v>42926.21875</v>
      </c>
      <c r="C33335">
        <v>50544.449847999997</v>
      </c>
      <c r="D33335">
        <v>60.012</v>
      </c>
    </row>
    <row r="33336" spans="1:4">
      <c r="A33336" t="s">
        <v>326</v>
      </c>
      <c r="B33336" s="10">
        <v>42926.229166666664</v>
      </c>
      <c r="C33336">
        <v>50544.459846999998</v>
      </c>
      <c r="D33336">
        <v>39.996000000000002</v>
      </c>
    </row>
    <row r="33337" spans="1:4">
      <c r="A33337" t="s">
        <v>326</v>
      </c>
      <c r="B33337" s="10">
        <v>42926.239583333336</v>
      </c>
      <c r="C33337">
        <v>50544.474849999999</v>
      </c>
      <c r="D33337">
        <v>60.012</v>
      </c>
    </row>
    <row r="33338" spans="1:4">
      <c r="A33338" t="s">
        <v>326</v>
      </c>
      <c r="B33338" s="10">
        <v>42926.25</v>
      </c>
      <c r="C33338">
        <v>50544.484849</v>
      </c>
      <c r="D33338">
        <v>39.996000000000002</v>
      </c>
    </row>
    <row r="33339" spans="1:4">
      <c r="A33339" t="s">
        <v>326</v>
      </c>
      <c r="B33339" s="10">
        <v>42926.260416666664</v>
      </c>
      <c r="C33339">
        <v>50544.494848000002</v>
      </c>
      <c r="D33339">
        <v>39.996000000000002</v>
      </c>
    </row>
    <row r="33340" spans="1:4">
      <c r="A33340" t="s">
        <v>326</v>
      </c>
      <c r="B33340" s="10">
        <v>42926.270833333336</v>
      </c>
      <c r="C33340">
        <v>50544.504846999997</v>
      </c>
      <c r="D33340">
        <v>39.996000000000002</v>
      </c>
    </row>
    <row r="33341" spans="1:4">
      <c r="A33341" t="s">
        <v>326</v>
      </c>
      <c r="B33341" s="10">
        <v>42926.28125</v>
      </c>
      <c r="C33341">
        <v>50544.514845999998</v>
      </c>
      <c r="D33341">
        <v>39.996000000000002</v>
      </c>
    </row>
    <row r="33342" spans="1:4">
      <c r="A33342" t="s">
        <v>326</v>
      </c>
      <c r="B33342" s="10">
        <v>42926.291666666664</v>
      </c>
      <c r="C33342">
        <v>50544.529848999999</v>
      </c>
      <c r="D33342">
        <v>60.012</v>
      </c>
    </row>
    <row r="33343" spans="1:4">
      <c r="A33343" t="s">
        <v>326</v>
      </c>
      <c r="B33343" s="10">
        <v>42926.302083333336</v>
      </c>
      <c r="C33343">
        <v>50544.549847000002</v>
      </c>
      <c r="D33343">
        <v>79.992000000000004</v>
      </c>
    </row>
    <row r="33344" spans="1:4">
      <c r="A33344" t="s">
        <v>326</v>
      </c>
      <c r="B33344" s="10">
        <v>42926.3125</v>
      </c>
      <c r="C33344">
        <v>50544.569844999998</v>
      </c>
      <c r="D33344">
        <v>79.992000000000004</v>
      </c>
    </row>
    <row r="33345" spans="1:4">
      <c r="A33345" t="s">
        <v>326</v>
      </c>
      <c r="B33345" s="10">
        <v>42926.322916666664</v>
      </c>
      <c r="C33345">
        <v>50544.594847</v>
      </c>
      <c r="D33345">
        <v>100.008</v>
      </c>
    </row>
    <row r="33346" spans="1:4">
      <c r="A33346" t="s">
        <v>326</v>
      </c>
      <c r="B33346" s="10">
        <v>42926.333333333336</v>
      </c>
      <c r="C33346">
        <v>50544.649846</v>
      </c>
      <c r="D33346">
        <v>219.99600000000001</v>
      </c>
    </row>
    <row r="33347" spans="1:4">
      <c r="A33347" t="s">
        <v>326</v>
      </c>
      <c r="B33347" s="10">
        <v>42926.34375</v>
      </c>
      <c r="C33347">
        <v>50544.814843</v>
      </c>
      <c r="D33347">
        <v>659.98800000000006</v>
      </c>
    </row>
    <row r="33348" spans="1:4">
      <c r="A33348" t="s">
        <v>326</v>
      </c>
      <c r="B33348" s="10">
        <v>42926.354166666664</v>
      </c>
      <c r="C33348">
        <v>50545.344843999999</v>
      </c>
      <c r="D33348">
        <v>2120.0039999999999</v>
      </c>
    </row>
    <row r="33349" spans="1:4">
      <c r="A33349" t="s">
        <v>326</v>
      </c>
      <c r="B33349" s="10">
        <v>42926.364583333336</v>
      </c>
      <c r="C33349">
        <v>50545.449847000004</v>
      </c>
      <c r="D33349">
        <v>420.012</v>
      </c>
    </row>
    <row r="33350" spans="1:4">
      <c r="A33350" t="s">
        <v>326</v>
      </c>
      <c r="B33350" s="10">
        <v>42926.375</v>
      </c>
      <c r="C33350">
        <v>50545.549846000002</v>
      </c>
      <c r="D33350">
        <v>399.99599999999998</v>
      </c>
    </row>
    <row r="33351" spans="1:4">
      <c r="A33351" t="s">
        <v>326</v>
      </c>
      <c r="B33351" s="10">
        <v>42926.385416666664</v>
      </c>
      <c r="C33351">
        <v>50545.649845</v>
      </c>
      <c r="D33351">
        <v>399.99599999999998</v>
      </c>
    </row>
    <row r="33352" spans="1:4">
      <c r="A33352" t="s">
        <v>326</v>
      </c>
      <c r="B33352" s="10">
        <v>42926.395833333336</v>
      </c>
      <c r="C33352">
        <v>50545.789849000001</v>
      </c>
      <c r="D33352">
        <v>560.01599999999996</v>
      </c>
    </row>
    <row r="33353" spans="1:4">
      <c r="A33353" t="s">
        <v>326</v>
      </c>
      <c r="B33353" s="10">
        <v>42926.40625</v>
      </c>
      <c r="C33353">
        <v>50546.649853000003</v>
      </c>
      <c r="D33353">
        <v>3440.0160000000001</v>
      </c>
    </row>
    <row r="33354" spans="1:4">
      <c r="A33354" t="s">
        <v>326</v>
      </c>
      <c r="B33354" s="10">
        <v>42926.416666666664</v>
      </c>
      <c r="C33354">
        <v>50546.934856</v>
      </c>
      <c r="D33354">
        <v>1140.0119999999999</v>
      </c>
    </row>
    <row r="33355" spans="1:4">
      <c r="A33355" t="s">
        <v>326</v>
      </c>
      <c r="B33355" s="10">
        <v>42926.427083333336</v>
      </c>
      <c r="C33355">
        <v>50547.179854000002</v>
      </c>
      <c r="D33355">
        <v>979.99199999999996</v>
      </c>
    </row>
    <row r="33356" spans="1:4">
      <c r="A33356" t="s">
        <v>326</v>
      </c>
      <c r="B33356" s="10">
        <v>42926.4375</v>
      </c>
      <c r="C33356">
        <v>50547.354850000003</v>
      </c>
      <c r="D33356">
        <v>699.98400000000004</v>
      </c>
    </row>
    <row r="33357" spans="1:4">
      <c r="A33357" t="s">
        <v>326</v>
      </c>
      <c r="B33357" s="10">
        <v>42926.447916666664</v>
      </c>
      <c r="C33357">
        <v>50547.499849</v>
      </c>
      <c r="D33357">
        <v>579.99599999999998</v>
      </c>
    </row>
    <row r="33358" spans="1:4">
      <c r="A33358" t="s">
        <v>326</v>
      </c>
      <c r="B33358" s="10">
        <v>42926.458333333336</v>
      </c>
      <c r="C33358">
        <v>50547.599847999998</v>
      </c>
      <c r="D33358">
        <v>399.99599999999998</v>
      </c>
    </row>
    <row r="33359" spans="1:4">
      <c r="A33359" t="s">
        <v>326</v>
      </c>
      <c r="B33359" s="10">
        <v>42926.46875</v>
      </c>
      <c r="C33359">
        <v>50548.044843999996</v>
      </c>
      <c r="D33359">
        <v>1779.9839999999999</v>
      </c>
    </row>
    <row r="33360" spans="1:4">
      <c r="A33360" t="s">
        <v>326</v>
      </c>
      <c r="B33360" s="10">
        <v>42926.479166666664</v>
      </c>
      <c r="C33360">
        <v>50548.249845999999</v>
      </c>
      <c r="D33360">
        <v>820.00800000000004</v>
      </c>
    </row>
    <row r="33361" spans="1:4">
      <c r="A33361" t="s">
        <v>326</v>
      </c>
      <c r="B33361" s="10">
        <v>42926.489583333336</v>
      </c>
      <c r="C33361">
        <v>50548.289841999998</v>
      </c>
      <c r="D33361">
        <v>159.98400000000001</v>
      </c>
    </row>
    <row r="33362" spans="1:4">
      <c r="A33362" t="s">
        <v>326</v>
      </c>
      <c r="B33362" s="10">
        <v>42926.5</v>
      </c>
      <c r="C33362">
        <v>50548.339846000003</v>
      </c>
      <c r="D33362">
        <v>200.01599999999999</v>
      </c>
    </row>
    <row r="33363" spans="1:4">
      <c r="A33363" t="s">
        <v>326</v>
      </c>
      <c r="B33363" s="10">
        <v>42926.510416666664</v>
      </c>
      <c r="C33363">
        <v>50548.384846000001</v>
      </c>
      <c r="D33363">
        <v>180</v>
      </c>
    </row>
    <row r="33364" spans="1:4">
      <c r="A33364" t="s">
        <v>326</v>
      </c>
      <c r="B33364" s="10">
        <v>42926.520833333336</v>
      </c>
      <c r="C33364">
        <v>50548.439845000001</v>
      </c>
      <c r="D33364">
        <v>219.99600000000001</v>
      </c>
    </row>
    <row r="33365" spans="1:4">
      <c r="A33365" t="s">
        <v>326</v>
      </c>
      <c r="B33365" s="10">
        <v>42926.53125</v>
      </c>
      <c r="C33365">
        <v>50548.499847999999</v>
      </c>
      <c r="D33365">
        <v>240.012</v>
      </c>
    </row>
    <row r="33366" spans="1:4">
      <c r="A33366" t="s">
        <v>326</v>
      </c>
      <c r="B33366" s="10">
        <v>42926.541666666664</v>
      </c>
      <c r="C33366">
        <v>50549.119849000002</v>
      </c>
      <c r="D33366">
        <v>2480.0039999999999</v>
      </c>
    </row>
    <row r="33367" spans="1:4">
      <c r="A33367" t="s">
        <v>326</v>
      </c>
      <c r="B33367" s="10">
        <v>42926.552083333336</v>
      </c>
      <c r="C33367">
        <v>50549.269851999998</v>
      </c>
      <c r="D33367">
        <v>600.01199999999994</v>
      </c>
    </row>
    <row r="33368" spans="1:4">
      <c r="A33368" t="s">
        <v>326</v>
      </c>
      <c r="B33368" s="10">
        <v>42926.5625</v>
      </c>
      <c r="C33368">
        <v>50549.399848000001</v>
      </c>
      <c r="D33368">
        <v>519.98400000000004</v>
      </c>
    </row>
    <row r="33369" spans="1:4">
      <c r="A33369" t="s">
        <v>326</v>
      </c>
      <c r="B33369" s="10">
        <v>42926.572916666664</v>
      </c>
      <c r="C33369">
        <v>50549.51485</v>
      </c>
      <c r="D33369">
        <v>460.00799999999998</v>
      </c>
    </row>
    <row r="33370" spans="1:4">
      <c r="A33370" t="s">
        <v>326</v>
      </c>
      <c r="B33370" s="10">
        <v>42926.583333333336</v>
      </c>
      <c r="C33370">
        <v>50549.624847999999</v>
      </c>
      <c r="D33370">
        <v>439.99200000000002</v>
      </c>
    </row>
    <row r="33371" spans="1:4">
      <c r="A33371" t="s">
        <v>326</v>
      </c>
      <c r="B33371" s="10">
        <v>42926.59375</v>
      </c>
      <c r="C33371">
        <v>50549.714848000003</v>
      </c>
      <c r="D33371">
        <v>360</v>
      </c>
    </row>
    <row r="33372" spans="1:4">
      <c r="A33372" t="s">
        <v>326</v>
      </c>
      <c r="B33372" s="10">
        <v>42926.604166666664</v>
      </c>
      <c r="C33372">
        <v>50549.804848</v>
      </c>
      <c r="D33372">
        <v>360</v>
      </c>
    </row>
    <row r="33373" spans="1:4">
      <c r="A33373" t="s">
        <v>326</v>
      </c>
      <c r="B33373" s="10">
        <v>42926.614583333336</v>
      </c>
      <c r="C33373">
        <v>50550.119848000002</v>
      </c>
      <c r="D33373">
        <v>1260</v>
      </c>
    </row>
    <row r="33374" spans="1:4">
      <c r="A33374" t="s">
        <v>326</v>
      </c>
      <c r="B33374" s="10">
        <v>42926.625</v>
      </c>
      <c r="C33374">
        <v>50550.514848999999</v>
      </c>
      <c r="D33374">
        <v>1580.0039999999999</v>
      </c>
    </row>
    <row r="33375" spans="1:4">
      <c r="A33375" t="s">
        <v>326</v>
      </c>
      <c r="B33375" s="10">
        <v>42926.635416666664</v>
      </c>
      <c r="C33375">
        <v>50550.614847999997</v>
      </c>
      <c r="D33375">
        <v>399.99599999999998</v>
      </c>
    </row>
    <row r="33376" spans="1:4">
      <c r="A33376" t="s">
        <v>326</v>
      </c>
      <c r="B33376" s="10">
        <v>42926.645833333336</v>
      </c>
      <c r="C33376">
        <v>50550.709852</v>
      </c>
      <c r="D33376">
        <v>380.01600000000002</v>
      </c>
    </row>
    <row r="33377" spans="1:4">
      <c r="A33377" t="s">
        <v>326</v>
      </c>
      <c r="B33377" s="10">
        <v>42926.65625</v>
      </c>
      <c r="C33377">
        <v>50550.799851999996</v>
      </c>
      <c r="D33377">
        <v>360</v>
      </c>
    </row>
    <row r="33378" spans="1:4">
      <c r="A33378" t="s">
        <v>326</v>
      </c>
      <c r="B33378" s="10">
        <v>42926.666666666664</v>
      </c>
      <c r="C33378">
        <v>50550.899851000002</v>
      </c>
      <c r="D33378">
        <v>399.99599999999998</v>
      </c>
    </row>
    <row r="33379" spans="1:4">
      <c r="A33379" t="s">
        <v>326</v>
      </c>
      <c r="B33379" s="10">
        <v>42926.677083333336</v>
      </c>
      <c r="C33379">
        <v>50550.99985</v>
      </c>
      <c r="D33379">
        <v>399.99599999999998</v>
      </c>
    </row>
    <row r="33380" spans="1:4">
      <c r="A33380" t="s">
        <v>326</v>
      </c>
      <c r="B33380" s="10">
        <v>42926.6875</v>
      </c>
      <c r="C33380">
        <v>50551.524847000001</v>
      </c>
      <c r="D33380">
        <v>2099.9879999999998</v>
      </c>
    </row>
    <row r="33381" spans="1:4">
      <c r="A33381" t="s">
        <v>326</v>
      </c>
      <c r="B33381" s="10">
        <v>42926.697916666664</v>
      </c>
      <c r="C33381">
        <v>50551.664851000001</v>
      </c>
      <c r="D33381">
        <v>560.01599999999996</v>
      </c>
    </row>
    <row r="33382" spans="1:4">
      <c r="A33382" t="s">
        <v>326</v>
      </c>
      <c r="B33382" s="10">
        <v>42926.708333333336</v>
      </c>
      <c r="C33382">
        <v>50551.729849000003</v>
      </c>
      <c r="D33382">
        <v>259.99200000000002</v>
      </c>
    </row>
    <row r="33383" spans="1:4">
      <c r="A33383" t="s">
        <v>326</v>
      </c>
      <c r="B33383" s="10">
        <v>42926.71875</v>
      </c>
      <c r="C33383">
        <v>50551.784848000003</v>
      </c>
      <c r="D33383">
        <v>219.99600000000001</v>
      </c>
    </row>
    <row r="33384" spans="1:4">
      <c r="A33384" t="s">
        <v>326</v>
      </c>
      <c r="B33384" s="10">
        <v>42926.729166666664</v>
      </c>
      <c r="C33384">
        <v>50551.829848000001</v>
      </c>
      <c r="D33384">
        <v>180</v>
      </c>
    </row>
    <row r="33385" spans="1:4">
      <c r="A33385" t="s">
        <v>326</v>
      </c>
      <c r="B33385" s="10">
        <v>42926.739583333336</v>
      </c>
      <c r="C33385">
        <v>50551.869844000001</v>
      </c>
      <c r="D33385">
        <v>159.98400000000001</v>
      </c>
    </row>
    <row r="33386" spans="1:4">
      <c r="A33386" t="s">
        <v>326</v>
      </c>
      <c r="B33386" s="10">
        <v>42926.75</v>
      </c>
      <c r="C33386">
        <v>50551.899840999999</v>
      </c>
      <c r="D33386">
        <v>119.988</v>
      </c>
    </row>
    <row r="33387" spans="1:4">
      <c r="A33387" t="s">
        <v>326</v>
      </c>
      <c r="B33387" s="10">
        <v>42926.760416666664</v>
      </c>
      <c r="C33387">
        <v>50551.929837999996</v>
      </c>
      <c r="D33387">
        <v>119.988</v>
      </c>
    </row>
    <row r="33388" spans="1:4">
      <c r="A33388" t="s">
        <v>326</v>
      </c>
      <c r="B33388" s="10">
        <v>42926.770833333336</v>
      </c>
      <c r="C33388">
        <v>50551.954839999999</v>
      </c>
      <c r="D33388">
        <v>100.008</v>
      </c>
    </row>
    <row r="33389" spans="1:4">
      <c r="A33389" t="s">
        <v>326</v>
      </c>
      <c r="B33389" s="10">
        <v>42926.78125</v>
      </c>
      <c r="C33389">
        <v>50551.974838000002</v>
      </c>
      <c r="D33389">
        <v>79.992000000000004</v>
      </c>
    </row>
    <row r="33390" spans="1:4">
      <c r="A33390" t="s">
        <v>326</v>
      </c>
      <c r="B33390" s="10">
        <v>42926.791666666664</v>
      </c>
      <c r="C33390">
        <v>50551.994835999998</v>
      </c>
      <c r="D33390">
        <v>79.992000000000004</v>
      </c>
    </row>
    <row r="33391" spans="1:4">
      <c r="A33391" t="s">
        <v>326</v>
      </c>
      <c r="B33391" s="10">
        <v>42926.802083333336</v>
      </c>
      <c r="C33391">
        <v>50552.014834000001</v>
      </c>
      <c r="D33391">
        <v>79.992000000000004</v>
      </c>
    </row>
    <row r="33392" spans="1:4">
      <c r="A33392" t="s">
        <v>326</v>
      </c>
      <c r="B33392" s="10">
        <v>42926.8125</v>
      </c>
      <c r="C33392">
        <v>50552.034831999998</v>
      </c>
      <c r="D33392">
        <v>79.992000000000004</v>
      </c>
    </row>
    <row r="33393" spans="1:4">
      <c r="A33393" t="s">
        <v>326</v>
      </c>
      <c r="B33393" s="10">
        <v>42926.822916666664</v>
      </c>
      <c r="C33393">
        <v>50552.049834999998</v>
      </c>
      <c r="D33393">
        <v>60.012</v>
      </c>
    </row>
    <row r="33394" spans="1:4">
      <c r="A33394" t="s">
        <v>326</v>
      </c>
      <c r="B33394" s="10">
        <v>42926.833333333336</v>
      </c>
      <c r="C33394">
        <v>50552.069833000001</v>
      </c>
      <c r="D33394">
        <v>79.992000000000004</v>
      </c>
    </row>
    <row r="33395" spans="1:4">
      <c r="A33395" t="s">
        <v>326</v>
      </c>
      <c r="B33395" s="10">
        <v>42926.84375</v>
      </c>
      <c r="C33395">
        <v>50552.084836000002</v>
      </c>
      <c r="D33395">
        <v>60.012</v>
      </c>
    </row>
    <row r="33396" spans="1:4">
      <c r="A33396" t="s">
        <v>326</v>
      </c>
      <c r="B33396" s="10">
        <v>42926.854166666664</v>
      </c>
      <c r="C33396">
        <v>50552.099839000002</v>
      </c>
      <c r="D33396">
        <v>60.012</v>
      </c>
    </row>
    <row r="33397" spans="1:4">
      <c r="A33397" t="s">
        <v>326</v>
      </c>
      <c r="B33397" s="10">
        <v>42926.864583333336</v>
      </c>
      <c r="C33397">
        <v>50552.134839999999</v>
      </c>
      <c r="D33397">
        <v>140.00399999999999</v>
      </c>
    </row>
    <row r="33398" spans="1:4">
      <c r="A33398" t="s">
        <v>326</v>
      </c>
      <c r="B33398" s="10">
        <v>42926.875</v>
      </c>
      <c r="C33398">
        <v>50552.139843999998</v>
      </c>
      <c r="D33398">
        <v>20.015999999999998</v>
      </c>
    </row>
    <row r="33399" spans="1:4">
      <c r="A33399" t="s">
        <v>326</v>
      </c>
      <c r="B33399" s="10">
        <v>42926.885416666664</v>
      </c>
      <c r="C33399">
        <v>50552.144848000004</v>
      </c>
      <c r="D33399">
        <v>20.015999999999998</v>
      </c>
    </row>
    <row r="33400" spans="1:4">
      <c r="A33400" t="s">
        <v>326</v>
      </c>
      <c r="B33400" s="10">
        <v>42926.895833333336</v>
      </c>
      <c r="C33400">
        <v>50552.149852000002</v>
      </c>
      <c r="D33400">
        <v>20.015999999999998</v>
      </c>
    </row>
    <row r="33401" spans="1:4">
      <c r="A33401" t="s">
        <v>326</v>
      </c>
      <c r="B33401" s="10">
        <v>42926.90625</v>
      </c>
      <c r="C33401">
        <v>50552.154856000001</v>
      </c>
      <c r="D33401">
        <v>20.015999999999998</v>
      </c>
    </row>
    <row r="33402" spans="1:4">
      <c r="A33402" t="s">
        <v>326</v>
      </c>
      <c r="B33402" s="10">
        <v>42926.916666666664</v>
      </c>
      <c r="C33402">
        <v>50552.164855000003</v>
      </c>
      <c r="D33402">
        <v>39.996000000000002</v>
      </c>
    </row>
    <row r="33403" spans="1:4">
      <c r="A33403" t="s">
        <v>326</v>
      </c>
      <c r="B33403" s="10">
        <v>42926.927083333336</v>
      </c>
      <c r="C33403">
        <v>50552.169859000001</v>
      </c>
      <c r="D33403">
        <v>20.015999999999998</v>
      </c>
    </row>
    <row r="33404" spans="1:4">
      <c r="A33404" t="s">
        <v>326</v>
      </c>
      <c r="B33404" s="10">
        <v>42926.9375</v>
      </c>
      <c r="C33404">
        <v>50552.174863</v>
      </c>
      <c r="D33404">
        <v>20.015999999999998</v>
      </c>
    </row>
    <row r="33405" spans="1:4">
      <c r="A33405" t="s">
        <v>326</v>
      </c>
      <c r="B33405" s="10">
        <v>42926.947916666664</v>
      </c>
      <c r="C33405">
        <v>50552.179866999999</v>
      </c>
      <c r="D33405">
        <v>20.015999999999998</v>
      </c>
    </row>
    <row r="33406" spans="1:4">
      <c r="A33406" t="s">
        <v>326</v>
      </c>
      <c r="B33406" s="10">
        <v>42926.958333333336</v>
      </c>
      <c r="C33406">
        <v>50552.184870999998</v>
      </c>
      <c r="D33406">
        <v>20.015999999999998</v>
      </c>
    </row>
    <row r="33407" spans="1:4">
      <c r="A33407" t="s">
        <v>326</v>
      </c>
      <c r="B33407" s="10">
        <v>42926.96875</v>
      </c>
      <c r="C33407">
        <v>50552.189874999996</v>
      </c>
      <c r="D33407">
        <v>20.015999999999998</v>
      </c>
    </row>
    <row r="33408" spans="1:4">
      <c r="A33408" t="s">
        <v>326</v>
      </c>
      <c r="B33408" s="10">
        <v>42926.979166666664</v>
      </c>
      <c r="C33408">
        <v>50552.194879000002</v>
      </c>
      <c r="D33408">
        <v>20.015999999999998</v>
      </c>
    </row>
    <row r="33409" spans="1:4">
      <c r="A33409" t="s">
        <v>326</v>
      </c>
      <c r="B33409" s="10">
        <v>42926.989583333336</v>
      </c>
      <c r="C33409">
        <v>50552.199883000001</v>
      </c>
      <c r="D33409">
        <v>20.015999999999998</v>
      </c>
    </row>
    <row r="33410" spans="1:4">
      <c r="A33410" t="s">
        <v>326</v>
      </c>
      <c r="B33410" s="10">
        <v>42927</v>
      </c>
      <c r="C33410">
        <v>50552.203130000002</v>
      </c>
      <c r="D33410">
        <v>20.015999999999998</v>
      </c>
    </row>
    <row r="33411" spans="1:4">
      <c r="A33411" t="s">
        <v>326</v>
      </c>
      <c r="B33411" s="10">
        <v>42927.010416666664</v>
      </c>
      <c r="C33411">
        <v>50552.208134</v>
      </c>
      <c r="D33411">
        <v>20.015999999999998</v>
      </c>
    </row>
    <row r="33412" spans="1:4">
      <c r="A33412" t="s">
        <v>326</v>
      </c>
      <c r="B33412" s="10">
        <v>42927.020833333336</v>
      </c>
      <c r="C33412">
        <v>50552.213137999999</v>
      </c>
      <c r="D33412">
        <v>20.015999999999998</v>
      </c>
    </row>
    <row r="33413" spans="1:4">
      <c r="A33413" t="s">
        <v>326</v>
      </c>
      <c r="B33413" s="10">
        <v>42927.03125</v>
      </c>
      <c r="C33413">
        <v>50552.218141999998</v>
      </c>
      <c r="D33413">
        <v>20.015999999999998</v>
      </c>
    </row>
    <row r="33414" spans="1:4">
      <c r="A33414" t="s">
        <v>326</v>
      </c>
      <c r="B33414" s="10">
        <v>42927.041666666664</v>
      </c>
      <c r="C33414">
        <v>50552.223145999997</v>
      </c>
      <c r="D33414">
        <v>20.015999999999998</v>
      </c>
    </row>
    <row r="33415" spans="1:4">
      <c r="A33415" t="s">
        <v>326</v>
      </c>
      <c r="B33415" s="10">
        <v>42927.052083333336</v>
      </c>
      <c r="C33415">
        <v>50552.228150000003</v>
      </c>
      <c r="D33415">
        <v>20.015999999999998</v>
      </c>
    </row>
    <row r="33416" spans="1:4">
      <c r="A33416" t="s">
        <v>326</v>
      </c>
      <c r="B33416" s="10">
        <v>42927.0625</v>
      </c>
      <c r="C33416">
        <v>50552.233154000001</v>
      </c>
      <c r="D33416">
        <v>20.015999999999998</v>
      </c>
    </row>
    <row r="33417" spans="1:4">
      <c r="A33417" t="s">
        <v>326</v>
      </c>
      <c r="B33417" s="10">
        <v>42927.072916666664</v>
      </c>
      <c r="C33417">
        <v>50552.238158</v>
      </c>
      <c r="D33417">
        <v>20.015999999999998</v>
      </c>
    </row>
    <row r="33418" spans="1:4">
      <c r="A33418" t="s">
        <v>326</v>
      </c>
      <c r="B33418" s="10">
        <v>42927.083333333336</v>
      </c>
      <c r="C33418">
        <v>50552.243161999999</v>
      </c>
      <c r="D33418">
        <v>20.015999999999998</v>
      </c>
    </row>
    <row r="33419" spans="1:4">
      <c r="A33419" t="s">
        <v>326</v>
      </c>
      <c r="B33419" s="10">
        <v>42927.09375</v>
      </c>
      <c r="C33419">
        <v>50552.248165999998</v>
      </c>
      <c r="D33419">
        <v>20.015999999999998</v>
      </c>
    </row>
    <row r="33420" spans="1:4">
      <c r="A33420" t="s">
        <v>326</v>
      </c>
      <c r="B33420" s="10">
        <v>42927.104166666664</v>
      </c>
      <c r="C33420">
        <v>50552.253170000004</v>
      </c>
      <c r="D33420">
        <v>20.015999999999998</v>
      </c>
    </row>
    <row r="33421" spans="1:4">
      <c r="A33421" t="s">
        <v>326</v>
      </c>
      <c r="B33421" s="10">
        <v>42927.114583333336</v>
      </c>
      <c r="C33421">
        <v>50552.258174000002</v>
      </c>
      <c r="D33421">
        <v>20.015999999999998</v>
      </c>
    </row>
    <row r="33422" spans="1:4">
      <c r="A33422" t="s">
        <v>326</v>
      </c>
      <c r="B33422" s="10">
        <v>42927.125</v>
      </c>
      <c r="C33422">
        <v>50552.263178000001</v>
      </c>
      <c r="D33422">
        <v>20.015999999999998</v>
      </c>
    </row>
    <row r="33423" spans="1:4">
      <c r="A33423" t="s">
        <v>326</v>
      </c>
      <c r="B33423" s="10">
        <v>42927.135416666664</v>
      </c>
      <c r="C33423">
        <v>50552.268182</v>
      </c>
      <c r="D33423">
        <v>20.015999999999998</v>
      </c>
    </row>
    <row r="33424" spans="1:4">
      <c r="A33424" t="s">
        <v>326</v>
      </c>
      <c r="B33424" s="10">
        <v>42927.145833333336</v>
      </c>
      <c r="C33424">
        <v>50552.273185999999</v>
      </c>
      <c r="D33424">
        <v>20.015999999999998</v>
      </c>
    </row>
    <row r="33425" spans="1:4">
      <c r="A33425" t="s">
        <v>326</v>
      </c>
      <c r="B33425" s="10">
        <v>42927.15625</v>
      </c>
      <c r="C33425">
        <v>50552.278189999997</v>
      </c>
      <c r="D33425">
        <v>20.015999999999998</v>
      </c>
    </row>
    <row r="33426" spans="1:4">
      <c r="A33426" t="s">
        <v>326</v>
      </c>
      <c r="B33426" s="10">
        <v>42927.166666666664</v>
      </c>
      <c r="C33426">
        <v>50552.283194000003</v>
      </c>
      <c r="D33426">
        <v>20.015999999999998</v>
      </c>
    </row>
    <row r="33427" spans="1:4">
      <c r="A33427" t="s">
        <v>326</v>
      </c>
      <c r="B33427" s="10">
        <v>42927.177083333336</v>
      </c>
      <c r="C33427">
        <v>50552.288198000002</v>
      </c>
      <c r="D33427">
        <v>20.015999999999998</v>
      </c>
    </row>
    <row r="33428" spans="1:4">
      <c r="A33428" t="s">
        <v>326</v>
      </c>
      <c r="B33428" s="10">
        <v>42927.1875</v>
      </c>
      <c r="C33428">
        <v>50552.293202000001</v>
      </c>
      <c r="D33428">
        <v>20.015999999999998</v>
      </c>
    </row>
    <row r="33429" spans="1:4">
      <c r="A33429" t="s">
        <v>326</v>
      </c>
      <c r="B33429" s="10">
        <v>42927.197916666664</v>
      </c>
      <c r="C33429">
        <v>50552.793206000002</v>
      </c>
      <c r="D33429">
        <v>2000.0160000000001</v>
      </c>
    </row>
    <row r="33430" spans="1:4">
      <c r="A33430" t="s">
        <v>326</v>
      </c>
      <c r="B33430" s="10">
        <v>42927.208333333336</v>
      </c>
      <c r="C33430">
        <v>50552.803204999997</v>
      </c>
      <c r="D33430">
        <v>39.996000000000002</v>
      </c>
    </row>
    <row r="33431" spans="1:4">
      <c r="A33431" t="s">
        <v>326</v>
      </c>
      <c r="B33431" s="10">
        <v>42927.21875</v>
      </c>
      <c r="C33431">
        <v>50552.813203999998</v>
      </c>
      <c r="D33431">
        <v>39.996000000000002</v>
      </c>
    </row>
    <row r="33432" spans="1:4">
      <c r="A33432" t="s">
        <v>326</v>
      </c>
      <c r="B33432" s="10">
        <v>42927.229166666664</v>
      </c>
      <c r="C33432">
        <v>50552.818207999997</v>
      </c>
      <c r="D33432">
        <v>20.015999999999998</v>
      </c>
    </row>
    <row r="33433" spans="1:4">
      <c r="A33433" t="s">
        <v>326</v>
      </c>
      <c r="B33433" s="10">
        <v>42927.239583333336</v>
      </c>
      <c r="C33433">
        <v>50552.828206999999</v>
      </c>
      <c r="D33433">
        <v>39.996000000000002</v>
      </c>
    </row>
    <row r="33434" spans="1:4">
      <c r="A33434" t="s">
        <v>326</v>
      </c>
      <c r="B33434" s="10">
        <v>42927.25</v>
      </c>
      <c r="C33434">
        <v>50552.833210999997</v>
      </c>
      <c r="D33434">
        <v>20.015999999999998</v>
      </c>
    </row>
    <row r="33435" spans="1:4">
      <c r="A33435" t="s">
        <v>326</v>
      </c>
      <c r="B33435" s="10">
        <v>42927.260416666664</v>
      </c>
      <c r="C33435">
        <v>50552.838215000003</v>
      </c>
      <c r="D33435">
        <v>20.015999999999998</v>
      </c>
    </row>
    <row r="33436" spans="1:4">
      <c r="A33436" t="s">
        <v>326</v>
      </c>
      <c r="B33436" s="10">
        <v>42927.270833333336</v>
      </c>
      <c r="C33436">
        <v>50552.848213999998</v>
      </c>
      <c r="D33436">
        <v>39.996000000000002</v>
      </c>
    </row>
    <row r="33437" spans="1:4">
      <c r="A33437" t="s">
        <v>326</v>
      </c>
      <c r="B33437" s="10">
        <v>42927.28125</v>
      </c>
      <c r="C33437">
        <v>50552.858213</v>
      </c>
      <c r="D33437">
        <v>39.996000000000002</v>
      </c>
    </row>
    <row r="33438" spans="1:4">
      <c r="A33438" t="s">
        <v>326</v>
      </c>
      <c r="B33438" s="10">
        <v>42927.291666666664</v>
      </c>
      <c r="C33438">
        <v>50552.873216</v>
      </c>
      <c r="D33438">
        <v>60.012</v>
      </c>
    </row>
    <row r="33439" spans="1:4">
      <c r="A33439" t="s">
        <v>326</v>
      </c>
      <c r="B33439" s="10">
        <v>42927.302083333336</v>
      </c>
      <c r="C33439">
        <v>50552.918215999998</v>
      </c>
      <c r="D33439">
        <v>180</v>
      </c>
    </row>
    <row r="33440" spans="1:4">
      <c r="A33440" t="s">
        <v>326</v>
      </c>
      <c r="B33440" s="10">
        <v>42927.3125</v>
      </c>
      <c r="C33440">
        <v>50552.958211999998</v>
      </c>
      <c r="D33440">
        <v>159.98400000000001</v>
      </c>
    </row>
    <row r="33441" spans="1:4">
      <c r="A33441" t="s">
        <v>326</v>
      </c>
      <c r="B33441" s="10">
        <v>42927.322916666664</v>
      </c>
      <c r="C33441">
        <v>50553.018214999996</v>
      </c>
      <c r="D33441">
        <v>240.012</v>
      </c>
    </row>
    <row r="33442" spans="1:4">
      <c r="A33442" t="s">
        <v>326</v>
      </c>
      <c r="B33442" s="10">
        <v>42927.333333333336</v>
      </c>
      <c r="C33442">
        <v>50553.108215</v>
      </c>
      <c r="D33442">
        <v>360</v>
      </c>
    </row>
    <row r="33443" spans="1:4">
      <c r="A33443" t="s">
        <v>326</v>
      </c>
      <c r="B33443" s="10">
        <v>42927.34375</v>
      </c>
      <c r="C33443">
        <v>50553.768212000003</v>
      </c>
      <c r="D33443">
        <v>2639.9879999999998</v>
      </c>
    </row>
    <row r="33444" spans="1:4">
      <c r="A33444" t="s">
        <v>326</v>
      </c>
      <c r="B33444" s="10">
        <v>42927.354166666664</v>
      </c>
      <c r="C33444">
        <v>50553.938213000001</v>
      </c>
      <c r="D33444">
        <v>680.00400000000002</v>
      </c>
    </row>
    <row r="33445" spans="1:4">
      <c r="A33445" t="s">
        <v>326</v>
      </c>
      <c r="B33445" s="10">
        <v>42927.364583333336</v>
      </c>
      <c r="C33445">
        <v>50554.103210000001</v>
      </c>
      <c r="D33445">
        <v>659.98800000000006</v>
      </c>
    </row>
    <row r="33446" spans="1:4">
      <c r="A33446" t="s">
        <v>326</v>
      </c>
      <c r="B33446" s="10">
        <v>42927.375</v>
      </c>
      <c r="C33446">
        <v>50554.258207999999</v>
      </c>
      <c r="D33446">
        <v>619.99199999999996</v>
      </c>
    </row>
    <row r="33447" spans="1:4">
      <c r="A33447" t="s">
        <v>326</v>
      </c>
      <c r="B33447" s="10">
        <v>42927.385416666664</v>
      </c>
      <c r="C33447">
        <v>50554.403207000003</v>
      </c>
      <c r="D33447">
        <v>579.99599999999998</v>
      </c>
    </row>
    <row r="33448" spans="1:4">
      <c r="A33448" t="s">
        <v>326</v>
      </c>
      <c r="B33448" s="10">
        <v>42927.395833333336</v>
      </c>
      <c r="C33448">
        <v>50554.643210000002</v>
      </c>
      <c r="D33448">
        <v>960.01199999999994</v>
      </c>
    </row>
    <row r="33449" spans="1:4">
      <c r="A33449" t="s">
        <v>326</v>
      </c>
      <c r="B33449" s="10">
        <v>42927.40625</v>
      </c>
      <c r="C33449">
        <v>50555.463209000001</v>
      </c>
      <c r="D33449">
        <v>3279.9960000000001</v>
      </c>
    </row>
    <row r="33450" spans="1:4">
      <c r="A33450" t="s">
        <v>326</v>
      </c>
      <c r="B33450" s="10">
        <v>42927.416666666664</v>
      </c>
      <c r="C33450">
        <v>50555.793211999997</v>
      </c>
      <c r="D33450">
        <v>1320.0119999999999</v>
      </c>
    </row>
    <row r="33451" spans="1:4">
      <c r="A33451" t="s">
        <v>326</v>
      </c>
      <c r="B33451" s="10">
        <v>42927.427083333336</v>
      </c>
      <c r="C33451">
        <v>50556.038209999999</v>
      </c>
      <c r="D33451">
        <v>979.99199999999996</v>
      </c>
    </row>
    <row r="33452" spans="1:4">
      <c r="A33452" t="s">
        <v>326</v>
      </c>
      <c r="B33452" s="10">
        <v>42927.4375</v>
      </c>
      <c r="C33452">
        <v>50556.218209999999</v>
      </c>
      <c r="D33452">
        <v>720</v>
      </c>
    </row>
    <row r="33453" spans="1:4">
      <c r="A33453" t="s">
        <v>326</v>
      </c>
      <c r="B33453" s="10">
        <v>42927.447916666664</v>
      </c>
      <c r="C33453">
        <v>50556.648212</v>
      </c>
      <c r="D33453">
        <v>1720.008</v>
      </c>
    </row>
    <row r="33454" spans="1:4">
      <c r="A33454" t="s">
        <v>326</v>
      </c>
      <c r="B33454" s="10">
        <v>42927.458333333336</v>
      </c>
      <c r="C33454">
        <v>50556.928210999999</v>
      </c>
      <c r="D33454">
        <v>1119.9960000000001</v>
      </c>
    </row>
    <row r="33455" spans="1:4">
      <c r="A33455" t="s">
        <v>326</v>
      </c>
      <c r="B33455" s="10">
        <v>42927.46875</v>
      </c>
      <c r="C33455">
        <v>50557.008212000001</v>
      </c>
      <c r="D33455">
        <v>320.00400000000002</v>
      </c>
    </row>
    <row r="33456" spans="1:4">
      <c r="A33456" t="s">
        <v>326</v>
      </c>
      <c r="B33456" s="10">
        <v>42927.479166666664</v>
      </c>
      <c r="C33456">
        <v>50557.093207999998</v>
      </c>
      <c r="D33456">
        <v>339.98399999999998</v>
      </c>
    </row>
    <row r="33457" spans="1:4">
      <c r="A33457" t="s">
        <v>326</v>
      </c>
      <c r="B33457" s="10">
        <v>42927.489583333336</v>
      </c>
      <c r="C33457">
        <v>50557.203205999998</v>
      </c>
      <c r="D33457">
        <v>439.99200000000002</v>
      </c>
    </row>
    <row r="33458" spans="1:4">
      <c r="A33458" t="s">
        <v>326</v>
      </c>
      <c r="B33458" s="10">
        <v>42927.5</v>
      </c>
      <c r="C33458">
        <v>50557.318207999997</v>
      </c>
      <c r="D33458">
        <v>460.00799999999998</v>
      </c>
    </row>
    <row r="33459" spans="1:4">
      <c r="A33459" t="s">
        <v>326</v>
      </c>
      <c r="B33459" s="10">
        <v>42927.510416666664</v>
      </c>
      <c r="C33459">
        <v>50557.763204000003</v>
      </c>
      <c r="D33459">
        <v>1779.9839999999999</v>
      </c>
    </row>
    <row r="33460" spans="1:4">
      <c r="A33460" t="s">
        <v>326</v>
      </c>
      <c r="B33460" s="10">
        <v>42927.520833333336</v>
      </c>
      <c r="C33460">
        <v>50558.098202000001</v>
      </c>
      <c r="D33460">
        <v>1339.992</v>
      </c>
    </row>
    <row r="33461" spans="1:4">
      <c r="A33461" t="s">
        <v>326</v>
      </c>
      <c r="B33461" s="10">
        <v>42927.53125</v>
      </c>
      <c r="C33461">
        <v>50558.233202000003</v>
      </c>
      <c r="D33461">
        <v>540</v>
      </c>
    </row>
    <row r="33462" spans="1:4">
      <c r="A33462" t="s">
        <v>326</v>
      </c>
      <c r="B33462" s="10">
        <v>42927.541666666664</v>
      </c>
      <c r="C33462">
        <v>50558.373205999997</v>
      </c>
      <c r="D33462">
        <v>560.01599999999996</v>
      </c>
    </row>
    <row r="33463" spans="1:4">
      <c r="A33463" t="s">
        <v>326</v>
      </c>
      <c r="B33463" s="10">
        <v>42927.552083333336</v>
      </c>
      <c r="C33463">
        <v>50558.518205</v>
      </c>
      <c r="D33463">
        <v>579.99599999999998</v>
      </c>
    </row>
    <row r="33464" spans="1:4">
      <c r="A33464" t="s">
        <v>326</v>
      </c>
      <c r="B33464" s="10">
        <v>42927.5625</v>
      </c>
      <c r="C33464">
        <v>50558.648201000004</v>
      </c>
      <c r="D33464">
        <v>519.98400000000004</v>
      </c>
    </row>
    <row r="33465" spans="1:4">
      <c r="A33465" t="s">
        <v>326</v>
      </c>
      <c r="B33465" s="10">
        <v>42927.572916666664</v>
      </c>
      <c r="C33465">
        <v>50558.773201999997</v>
      </c>
      <c r="D33465">
        <v>500.00400000000002</v>
      </c>
    </row>
    <row r="33466" spans="1:4">
      <c r="A33466" t="s">
        <v>326</v>
      </c>
      <c r="B33466" s="10">
        <v>42927.583333333336</v>
      </c>
      <c r="C33466">
        <v>50558.903198</v>
      </c>
      <c r="D33466">
        <v>519.98400000000004</v>
      </c>
    </row>
    <row r="33467" spans="1:4">
      <c r="A33467" t="s">
        <v>326</v>
      </c>
      <c r="B33467" s="10">
        <v>42927.59375</v>
      </c>
      <c r="C33467">
        <v>50559.653194999999</v>
      </c>
      <c r="D33467">
        <v>2999.9879999999998</v>
      </c>
    </row>
    <row r="33468" spans="1:4">
      <c r="A33468" t="s">
        <v>326</v>
      </c>
      <c r="B33468" s="10">
        <v>42927.604166666664</v>
      </c>
      <c r="C33468">
        <v>50559.933193999997</v>
      </c>
      <c r="D33468">
        <v>1119.9960000000001</v>
      </c>
    </row>
    <row r="33469" spans="1:4">
      <c r="A33469" t="s">
        <v>326</v>
      </c>
      <c r="B33469" s="10">
        <v>42927.614583333336</v>
      </c>
      <c r="C33469">
        <v>50560.108189999999</v>
      </c>
      <c r="D33469">
        <v>699.98400000000004</v>
      </c>
    </row>
    <row r="33470" spans="1:4">
      <c r="A33470" t="s">
        <v>326</v>
      </c>
      <c r="B33470" s="10">
        <v>42927.625</v>
      </c>
      <c r="C33470">
        <v>50560.213193000003</v>
      </c>
      <c r="D33470">
        <v>420.012</v>
      </c>
    </row>
    <row r="33471" spans="1:4">
      <c r="A33471" t="s">
        <v>326</v>
      </c>
      <c r="B33471" s="10">
        <v>42927.635416666664</v>
      </c>
      <c r="C33471">
        <v>50560.288189999999</v>
      </c>
      <c r="D33471">
        <v>299.988</v>
      </c>
    </row>
    <row r="33472" spans="1:4">
      <c r="A33472" t="s">
        <v>326</v>
      </c>
      <c r="B33472" s="10">
        <v>42927.645833333336</v>
      </c>
      <c r="C33472">
        <v>50560.343188999999</v>
      </c>
      <c r="D33472">
        <v>219.99600000000001</v>
      </c>
    </row>
    <row r="33473" spans="1:4">
      <c r="A33473" t="s">
        <v>326</v>
      </c>
      <c r="B33473" s="10">
        <v>42927.65625</v>
      </c>
      <c r="C33473">
        <v>50560.918189999997</v>
      </c>
      <c r="D33473">
        <v>2300.0039999999999</v>
      </c>
    </row>
    <row r="33474" spans="1:4">
      <c r="A33474" t="s">
        <v>326</v>
      </c>
      <c r="B33474" s="10">
        <v>42927.666666666664</v>
      </c>
      <c r="C33474">
        <v>50560.933192999997</v>
      </c>
      <c r="D33474">
        <v>60.012</v>
      </c>
    </row>
    <row r="33475" spans="1:4">
      <c r="A33475" t="s">
        <v>326</v>
      </c>
      <c r="B33475" s="10">
        <v>42927.677083333336</v>
      </c>
      <c r="C33475">
        <v>50560.953191000001</v>
      </c>
      <c r="D33475">
        <v>79.992000000000004</v>
      </c>
    </row>
    <row r="33476" spans="1:4">
      <c r="A33476" t="s">
        <v>326</v>
      </c>
      <c r="B33476" s="10">
        <v>42927.6875</v>
      </c>
      <c r="C33476">
        <v>50560.973188999997</v>
      </c>
      <c r="D33476">
        <v>79.992000000000004</v>
      </c>
    </row>
    <row r="33477" spans="1:4">
      <c r="A33477" t="s">
        <v>326</v>
      </c>
      <c r="B33477" s="10">
        <v>42927.697916666664</v>
      </c>
      <c r="C33477">
        <v>50560.993187</v>
      </c>
      <c r="D33477">
        <v>79.992000000000004</v>
      </c>
    </row>
    <row r="33478" spans="1:4">
      <c r="A33478" t="s">
        <v>326</v>
      </c>
      <c r="B33478" s="10">
        <v>42927.708333333336</v>
      </c>
      <c r="C33478">
        <v>50561.00819</v>
      </c>
      <c r="D33478">
        <v>60.012</v>
      </c>
    </row>
    <row r="33479" spans="1:4">
      <c r="A33479" t="s">
        <v>326</v>
      </c>
      <c r="B33479" s="10">
        <v>42927.71875</v>
      </c>
      <c r="C33479">
        <v>50561.023193000001</v>
      </c>
      <c r="D33479">
        <v>60.012</v>
      </c>
    </row>
    <row r="33480" spans="1:4">
      <c r="A33480" t="s">
        <v>326</v>
      </c>
      <c r="B33480" s="10">
        <v>42927.729166666664</v>
      </c>
      <c r="C33480">
        <v>50561.043190999997</v>
      </c>
      <c r="D33480">
        <v>79.992000000000004</v>
      </c>
    </row>
    <row r="33481" spans="1:4">
      <c r="A33481" t="s">
        <v>326</v>
      </c>
      <c r="B33481" s="10">
        <v>42927.739583333336</v>
      </c>
      <c r="C33481">
        <v>50561.538191</v>
      </c>
      <c r="D33481">
        <v>1980</v>
      </c>
    </row>
    <row r="33482" spans="1:4">
      <c r="A33482" t="s">
        <v>326</v>
      </c>
      <c r="B33482" s="10">
        <v>42927.75</v>
      </c>
      <c r="C33482">
        <v>50561.613188000003</v>
      </c>
      <c r="D33482">
        <v>299.988</v>
      </c>
    </row>
    <row r="33483" spans="1:4">
      <c r="A33483" t="s">
        <v>326</v>
      </c>
      <c r="B33483" s="10">
        <v>42927.760416666664</v>
      </c>
      <c r="C33483">
        <v>50561.633185999999</v>
      </c>
      <c r="D33483">
        <v>79.992000000000004</v>
      </c>
    </row>
    <row r="33484" spans="1:4">
      <c r="A33484" t="s">
        <v>326</v>
      </c>
      <c r="B33484" s="10">
        <v>42927.770833333336</v>
      </c>
      <c r="C33484">
        <v>50561.653184000003</v>
      </c>
      <c r="D33484">
        <v>79.992000000000004</v>
      </c>
    </row>
    <row r="33485" spans="1:4">
      <c r="A33485" t="s">
        <v>326</v>
      </c>
      <c r="B33485" s="10">
        <v>42927.78125</v>
      </c>
      <c r="C33485">
        <v>50561.668187000003</v>
      </c>
      <c r="D33485">
        <v>60.012</v>
      </c>
    </row>
    <row r="33486" spans="1:4">
      <c r="A33486" t="s">
        <v>326</v>
      </c>
      <c r="B33486" s="10">
        <v>42927.791666666664</v>
      </c>
      <c r="C33486">
        <v>50561.688184999999</v>
      </c>
      <c r="D33486">
        <v>79.992000000000004</v>
      </c>
    </row>
    <row r="33487" spans="1:4">
      <c r="A33487" t="s">
        <v>326</v>
      </c>
      <c r="B33487" s="10">
        <v>42927.802083333336</v>
      </c>
      <c r="C33487">
        <v>50561.718181999997</v>
      </c>
      <c r="D33487">
        <v>119.988</v>
      </c>
    </row>
    <row r="33488" spans="1:4">
      <c r="A33488" t="s">
        <v>326</v>
      </c>
      <c r="B33488" s="10">
        <v>42927.8125</v>
      </c>
      <c r="C33488">
        <v>50561.73818</v>
      </c>
      <c r="D33488">
        <v>79.992000000000004</v>
      </c>
    </row>
    <row r="33489" spans="1:4">
      <c r="A33489" t="s">
        <v>326</v>
      </c>
      <c r="B33489" s="10">
        <v>42927.822916666664</v>
      </c>
      <c r="C33489">
        <v>50561.758177999996</v>
      </c>
      <c r="D33489">
        <v>79.992000000000004</v>
      </c>
    </row>
    <row r="33490" spans="1:4">
      <c r="A33490" t="s">
        <v>326</v>
      </c>
      <c r="B33490" s="10">
        <v>42927.833333333336</v>
      </c>
      <c r="C33490">
        <v>50561.778176</v>
      </c>
      <c r="D33490">
        <v>79.992000000000004</v>
      </c>
    </row>
    <row r="33491" spans="1:4">
      <c r="A33491" t="s">
        <v>326</v>
      </c>
      <c r="B33491" s="10">
        <v>42927.84375</v>
      </c>
      <c r="C33491">
        <v>50561.798174000003</v>
      </c>
      <c r="D33491">
        <v>79.992000000000004</v>
      </c>
    </row>
    <row r="33492" spans="1:4">
      <c r="A33492" t="s">
        <v>326</v>
      </c>
      <c r="B33492" s="10">
        <v>42927.854166666664</v>
      </c>
      <c r="C33492">
        <v>50561.813177000004</v>
      </c>
      <c r="D33492">
        <v>60.012</v>
      </c>
    </row>
    <row r="33493" spans="1:4">
      <c r="A33493" t="s">
        <v>326</v>
      </c>
      <c r="B33493" s="10">
        <v>42927.864583333336</v>
      </c>
      <c r="C33493">
        <v>50561.843174000001</v>
      </c>
      <c r="D33493">
        <v>119.988</v>
      </c>
    </row>
    <row r="33494" spans="1:4">
      <c r="A33494" t="s">
        <v>326</v>
      </c>
      <c r="B33494" s="10">
        <v>42927.875</v>
      </c>
      <c r="C33494">
        <v>50561.858177000002</v>
      </c>
      <c r="D33494">
        <v>60.012</v>
      </c>
    </row>
    <row r="33495" spans="1:4">
      <c r="A33495" t="s">
        <v>326</v>
      </c>
      <c r="B33495" s="10">
        <v>42927.885416666664</v>
      </c>
      <c r="C33495">
        <v>50561.873180000002</v>
      </c>
      <c r="D33495">
        <v>60.012</v>
      </c>
    </row>
    <row r="33496" spans="1:4">
      <c r="A33496" t="s">
        <v>326</v>
      </c>
      <c r="B33496" s="10">
        <v>42927.895833333336</v>
      </c>
      <c r="C33496">
        <v>50561.888183000003</v>
      </c>
      <c r="D33496">
        <v>60.012</v>
      </c>
    </row>
    <row r="33497" spans="1:4">
      <c r="A33497" t="s">
        <v>326</v>
      </c>
      <c r="B33497" s="10">
        <v>42927.90625</v>
      </c>
      <c r="C33497">
        <v>50561.903186000003</v>
      </c>
      <c r="D33497">
        <v>60.012</v>
      </c>
    </row>
    <row r="33498" spans="1:4">
      <c r="A33498" t="s">
        <v>326</v>
      </c>
      <c r="B33498" s="10">
        <v>42927.916666666664</v>
      </c>
      <c r="C33498">
        <v>50561.918189000004</v>
      </c>
      <c r="D33498">
        <v>60.012</v>
      </c>
    </row>
    <row r="33499" spans="1:4">
      <c r="A33499" t="s">
        <v>326</v>
      </c>
      <c r="B33499" s="10">
        <v>42927.927083333336</v>
      </c>
      <c r="C33499">
        <v>50561.933191999997</v>
      </c>
      <c r="D33499">
        <v>60.012</v>
      </c>
    </row>
    <row r="33500" spans="1:4">
      <c r="A33500" t="s">
        <v>326</v>
      </c>
      <c r="B33500" s="10">
        <v>42927.9375</v>
      </c>
      <c r="C33500">
        <v>50561.948194999997</v>
      </c>
      <c r="D33500">
        <v>60.012</v>
      </c>
    </row>
    <row r="33501" spans="1:4">
      <c r="A33501" t="s">
        <v>326</v>
      </c>
      <c r="B33501" s="10">
        <v>42927.947916666664</v>
      </c>
      <c r="C33501">
        <v>50561.963197999998</v>
      </c>
      <c r="D33501">
        <v>60.012</v>
      </c>
    </row>
    <row r="33502" spans="1:4">
      <c r="A33502" t="s">
        <v>326</v>
      </c>
      <c r="B33502" s="10">
        <v>42927.958333333336</v>
      </c>
      <c r="C33502">
        <v>50561.973196999999</v>
      </c>
      <c r="D33502">
        <v>39.996000000000002</v>
      </c>
    </row>
    <row r="33503" spans="1:4">
      <c r="A33503" t="s">
        <v>326</v>
      </c>
      <c r="B33503" s="10">
        <v>42927.96875</v>
      </c>
      <c r="C33503">
        <v>50561.9882</v>
      </c>
      <c r="D33503">
        <v>60.012</v>
      </c>
    </row>
    <row r="33504" spans="1:4">
      <c r="A33504" t="s">
        <v>326</v>
      </c>
      <c r="B33504" s="10">
        <v>42927.979166666664</v>
      </c>
      <c r="C33504">
        <v>50562.003203</v>
      </c>
      <c r="D33504">
        <v>60.012</v>
      </c>
    </row>
    <row r="33505" spans="1:4">
      <c r="A33505" t="s">
        <v>326</v>
      </c>
      <c r="B33505" s="10">
        <v>42927.989583333336</v>
      </c>
      <c r="C33505">
        <v>50562.018206000001</v>
      </c>
      <c r="D33505">
        <v>60.012</v>
      </c>
    </row>
    <row r="33506" spans="1:4">
      <c r="A33506" t="s">
        <v>326</v>
      </c>
      <c r="B33506" s="10">
        <v>42928</v>
      </c>
      <c r="C33506">
        <v>50562.035159999999</v>
      </c>
      <c r="D33506">
        <v>60.012</v>
      </c>
    </row>
    <row r="33507" spans="1:4">
      <c r="A33507" t="s">
        <v>326</v>
      </c>
      <c r="B33507" s="10">
        <v>42928.010416666664</v>
      </c>
      <c r="C33507">
        <v>50562.045159000001</v>
      </c>
      <c r="D33507">
        <v>39.996000000000002</v>
      </c>
    </row>
    <row r="33508" spans="1:4">
      <c r="A33508" t="s">
        <v>326</v>
      </c>
      <c r="B33508" s="10">
        <v>42928.020833333336</v>
      </c>
      <c r="C33508">
        <v>50562.060162000002</v>
      </c>
      <c r="D33508">
        <v>60.012</v>
      </c>
    </row>
    <row r="33509" spans="1:4">
      <c r="A33509" t="s">
        <v>326</v>
      </c>
      <c r="B33509" s="10">
        <v>42928.03125</v>
      </c>
      <c r="C33509">
        <v>50562.075165000002</v>
      </c>
      <c r="D33509">
        <v>60.012</v>
      </c>
    </row>
    <row r="33510" spans="1:4">
      <c r="A33510" t="s">
        <v>326</v>
      </c>
      <c r="B33510" s="10">
        <v>42928.041666666664</v>
      </c>
      <c r="C33510">
        <v>50562.090168000002</v>
      </c>
      <c r="D33510">
        <v>60.012</v>
      </c>
    </row>
    <row r="33511" spans="1:4">
      <c r="A33511" t="s">
        <v>326</v>
      </c>
      <c r="B33511" s="10">
        <v>42928.052083333336</v>
      </c>
      <c r="C33511">
        <v>50562.105171000003</v>
      </c>
      <c r="D33511">
        <v>60.012</v>
      </c>
    </row>
    <row r="33512" spans="1:4">
      <c r="A33512" t="s">
        <v>326</v>
      </c>
      <c r="B33512" s="10">
        <v>42928.0625</v>
      </c>
      <c r="C33512">
        <v>50562.115169999997</v>
      </c>
      <c r="D33512">
        <v>39.996000000000002</v>
      </c>
    </row>
    <row r="33513" spans="1:4">
      <c r="A33513" t="s">
        <v>326</v>
      </c>
      <c r="B33513" s="10">
        <v>42928.072916666664</v>
      </c>
      <c r="C33513">
        <v>50562.130172999998</v>
      </c>
      <c r="D33513">
        <v>60.012</v>
      </c>
    </row>
    <row r="33514" spans="1:4">
      <c r="A33514" t="s">
        <v>326</v>
      </c>
      <c r="B33514" s="10">
        <v>42928.083333333336</v>
      </c>
      <c r="C33514">
        <v>50562.145175999998</v>
      </c>
      <c r="D33514">
        <v>60.012</v>
      </c>
    </row>
    <row r="33515" spans="1:4">
      <c r="A33515" t="s">
        <v>326</v>
      </c>
      <c r="B33515" s="10">
        <v>42928.09375</v>
      </c>
      <c r="C33515">
        <v>50562.155175</v>
      </c>
      <c r="D33515">
        <v>39.996000000000002</v>
      </c>
    </row>
    <row r="33516" spans="1:4">
      <c r="A33516" t="s">
        <v>326</v>
      </c>
      <c r="B33516" s="10">
        <v>42928.104166666664</v>
      </c>
      <c r="C33516">
        <v>50562.170178</v>
      </c>
      <c r="D33516">
        <v>60.012</v>
      </c>
    </row>
    <row r="33517" spans="1:4">
      <c r="A33517" t="s">
        <v>326</v>
      </c>
      <c r="B33517" s="10">
        <v>42928.114583333336</v>
      </c>
      <c r="C33517">
        <v>50562.185181000001</v>
      </c>
      <c r="D33517">
        <v>60.012</v>
      </c>
    </row>
    <row r="33518" spans="1:4">
      <c r="A33518" t="s">
        <v>326</v>
      </c>
      <c r="B33518" s="10">
        <v>42928.125</v>
      </c>
      <c r="C33518">
        <v>50562.195180000002</v>
      </c>
      <c r="D33518">
        <v>39.996000000000002</v>
      </c>
    </row>
    <row r="33519" spans="1:4">
      <c r="A33519" t="s">
        <v>326</v>
      </c>
      <c r="B33519" s="10">
        <v>42928.135416666664</v>
      </c>
      <c r="C33519">
        <v>50562.210183000003</v>
      </c>
      <c r="D33519">
        <v>60.012</v>
      </c>
    </row>
    <row r="33520" spans="1:4">
      <c r="A33520" t="s">
        <v>326</v>
      </c>
      <c r="B33520" s="10">
        <v>42928.145833333336</v>
      </c>
      <c r="C33520">
        <v>50562.225186000003</v>
      </c>
      <c r="D33520">
        <v>60.012</v>
      </c>
    </row>
    <row r="33521" spans="1:4">
      <c r="A33521" t="s">
        <v>326</v>
      </c>
      <c r="B33521" s="10">
        <v>42928.15625</v>
      </c>
      <c r="C33521">
        <v>50562.235184999998</v>
      </c>
      <c r="D33521">
        <v>39.996000000000002</v>
      </c>
    </row>
    <row r="33522" spans="1:4">
      <c r="A33522" t="s">
        <v>326</v>
      </c>
      <c r="B33522" s="10">
        <v>42928.166666666664</v>
      </c>
      <c r="C33522">
        <v>50562.250187999998</v>
      </c>
      <c r="D33522">
        <v>60.012</v>
      </c>
    </row>
    <row r="33523" spans="1:4">
      <c r="A33523" t="s">
        <v>326</v>
      </c>
      <c r="B33523" s="10">
        <v>42928.177083333336</v>
      </c>
      <c r="C33523">
        <v>50562.260187</v>
      </c>
      <c r="D33523">
        <v>39.996000000000002</v>
      </c>
    </row>
    <row r="33524" spans="1:4">
      <c r="A33524" t="s">
        <v>326</v>
      </c>
      <c r="B33524" s="10">
        <v>42928.1875</v>
      </c>
      <c r="C33524">
        <v>50562.27519</v>
      </c>
      <c r="D33524">
        <v>60.012</v>
      </c>
    </row>
    <row r="33525" spans="1:4">
      <c r="A33525" t="s">
        <v>326</v>
      </c>
      <c r="B33525" s="10">
        <v>42928.197916666664</v>
      </c>
      <c r="C33525">
        <v>50562.285189000002</v>
      </c>
      <c r="D33525">
        <v>39.996000000000002</v>
      </c>
    </row>
    <row r="33526" spans="1:4">
      <c r="A33526" t="s">
        <v>326</v>
      </c>
      <c r="B33526" s="10">
        <v>42928.208333333336</v>
      </c>
      <c r="C33526">
        <v>50562.300192000002</v>
      </c>
      <c r="D33526">
        <v>60.012</v>
      </c>
    </row>
    <row r="33527" spans="1:4">
      <c r="A33527" t="s">
        <v>326</v>
      </c>
      <c r="B33527" s="10">
        <v>42928.21875</v>
      </c>
      <c r="C33527">
        <v>50562.310190999997</v>
      </c>
      <c r="D33527">
        <v>39.996000000000002</v>
      </c>
    </row>
    <row r="33528" spans="1:4">
      <c r="A33528" t="s">
        <v>326</v>
      </c>
      <c r="B33528" s="10">
        <v>42928.229166666664</v>
      </c>
      <c r="C33528">
        <v>50562.320189999999</v>
      </c>
      <c r="D33528">
        <v>39.996000000000002</v>
      </c>
    </row>
    <row r="33529" spans="1:4">
      <c r="A33529" t="s">
        <v>326</v>
      </c>
      <c r="B33529" s="10">
        <v>42928.239583333336</v>
      </c>
      <c r="C33529">
        <v>50562.330189</v>
      </c>
      <c r="D33529">
        <v>39.996000000000002</v>
      </c>
    </row>
    <row r="33530" spans="1:4">
      <c r="A33530" t="s">
        <v>326</v>
      </c>
      <c r="B33530" s="10">
        <v>42928.25</v>
      </c>
      <c r="C33530">
        <v>50562.345192000001</v>
      </c>
      <c r="D33530">
        <v>60.012</v>
      </c>
    </row>
    <row r="33531" spans="1:4">
      <c r="A33531" t="s">
        <v>326</v>
      </c>
      <c r="B33531" s="10">
        <v>42928.260416666664</v>
      </c>
      <c r="C33531">
        <v>50562.355191000002</v>
      </c>
      <c r="D33531">
        <v>39.996000000000002</v>
      </c>
    </row>
    <row r="33532" spans="1:4">
      <c r="A33532" t="s">
        <v>326</v>
      </c>
      <c r="B33532" s="10">
        <v>42928.270833333336</v>
      </c>
      <c r="C33532">
        <v>50562.370194000003</v>
      </c>
      <c r="D33532">
        <v>60.012</v>
      </c>
    </row>
    <row r="33533" spans="1:4">
      <c r="A33533" t="s">
        <v>326</v>
      </c>
      <c r="B33533" s="10">
        <v>42928.28125</v>
      </c>
      <c r="C33533">
        <v>50562.380192999997</v>
      </c>
      <c r="D33533">
        <v>39.996000000000002</v>
      </c>
    </row>
    <row r="33534" spans="1:4">
      <c r="A33534" t="s">
        <v>326</v>
      </c>
      <c r="B33534" s="10">
        <v>42928.291666666664</v>
      </c>
      <c r="C33534">
        <v>50562.940191000002</v>
      </c>
      <c r="D33534">
        <v>2239.9920000000002</v>
      </c>
    </row>
    <row r="33535" spans="1:4">
      <c r="A33535" t="s">
        <v>326</v>
      </c>
      <c r="B33535" s="10">
        <v>42928.302083333336</v>
      </c>
      <c r="C33535">
        <v>50562.955194000002</v>
      </c>
      <c r="D33535">
        <v>60.012</v>
      </c>
    </row>
    <row r="33536" spans="1:4">
      <c r="A33536" t="s">
        <v>326</v>
      </c>
      <c r="B33536" s="10">
        <v>42928.3125</v>
      </c>
      <c r="C33536">
        <v>50562.970197000002</v>
      </c>
      <c r="D33536">
        <v>60.012</v>
      </c>
    </row>
    <row r="33537" spans="1:4">
      <c r="A33537" t="s">
        <v>326</v>
      </c>
      <c r="B33537" s="10">
        <v>42928.322916666664</v>
      </c>
      <c r="C33537">
        <v>50562.975201000001</v>
      </c>
      <c r="D33537">
        <v>20.015999999999998</v>
      </c>
    </row>
    <row r="33538" spans="1:4">
      <c r="A33538" t="s">
        <v>326</v>
      </c>
      <c r="B33538" s="10">
        <v>42928.333333333336</v>
      </c>
      <c r="C33538">
        <v>50562.990204000002</v>
      </c>
      <c r="D33538">
        <v>60.012</v>
      </c>
    </row>
    <row r="33539" spans="1:4">
      <c r="A33539" t="s">
        <v>326</v>
      </c>
      <c r="B33539" s="10">
        <v>42928.34375</v>
      </c>
      <c r="C33539">
        <v>50563.000203000003</v>
      </c>
      <c r="D33539">
        <v>39.996000000000002</v>
      </c>
    </row>
    <row r="33540" spans="1:4">
      <c r="A33540" t="s">
        <v>326</v>
      </c>
      <c r="B33540" s="10">
        <v>42928.354166666664</v>
      </c>
      <c r="C33540">
        <v>50563.010201999998</v>
      </c>
      <c r="D33540">
        <v>39.996000000000002</v>
      </c>
    </row>
    <row r="33541" spans="1:4">
      <c r="A33541" t="s">
        <v>326</v>
      </c>
      <c r="B33541" s="10">
        <v>42928.364583333336</v>
      </c>
      <c r="C33541">
        <v>50563.055202000003</v>
      </c>
      <c r="D33541">
        <v>180</v>
      </c>
    </row>
    <row r="33542" spans="1:4">
      <c r="A33542" t="s">
        <v>326</v>
      </c>
      <c r="B33542" s="10">
        <v>42928.375</v>
      </c>
      <c r="C33542">
        <v>50563.575204000001</v>
      </c>
      <c r="D33542">
        <v>2080.0079999999998</v>
      </c>
    </row>
    <row r="33543" spans="1:4">
      <c r="A33543" t="s">
        <v>326</v>
      </c>
      <c r="B33543" s="10">
        <v>42928.385416666664</v>
      </c>
      <c r="C33543">
        <v>50563.600206000003</v>
      </c>
      <c r="D33543">
        <v>100.008</v>
      </c>
    </row>
    <row r="33544" spans="1:4">
      <c r="A33544" t="s">
        <v>326</v>
      </c>
      <c r="B33544" s="10">
        <v>42928.395833333336</v>
      </c>
      <c r="C33544">
        <v>50563.700205000001</v>
      </c>
      <c r="D33544">
        <v>399.99599999999998</v>
      </c>
    </row>
    <row r="33545" spans="1:4">
      <c r="A33545" t="s">
        <v>326</v>
      </c>
      <c r="B33545" s="10">
        <v>42928.40625</v>
      </c>
      <c r="C33545">
        <v>50563.855202999999</v>
      </c>
      <c r="D33545">
        <v>619.99199999999996</v>
      </c>
    </row>
    <row r="33546" spans="1:4">
      <c r="A33546" t="s">
        <v>326</v>
      </c>
      <c r="B33546" s="10">
        <v>42928.416666666664</v>
      </c>
      <c r="C33546">
        <v>50564.020199999999</v>
      </c>
      <c r="D33546">
        <v>659.98800000000006</v>
      </c>
    </row>
    <row r="33547" spans="1:4">
      <c r="A33547" t="s">
        <v>326</v>
      </c>
      <c r="B33547" s="10">
        <v>42928.427083333336</v>
      </c>
      <c r="C33547">
        <v>50564.705199000004</v>
      </c>
      <c r="D33547">
        <v>2739.9960000000001</v>
      </c>
    </row>
    <row r="33548" spans="1:4">
      <c r="A33548" t="s">
        <v>326</v>
      </c>
      <c r="B33548" s="10">
        <v>42928.4375</v>
      </c>
      <c r="C33548">
        <v>50564.820201000002</v>
      </c>
      <c r="D33548">
        <v>460.00799999999998</v>
      </c>
    </row>
    <row r="33549" spans="1:4">
      <c r="A33549" t="s">
        <v>326</v>
      </c>
      <c r="B33549" s="10">
        <v>42928.447916666664</v>
      </c>
      <c r="C33549">
        <v>50564.915204999998</v>
      </c>
      <c r="D33549">
        <v>380.01600000000002</v>
      </c>
    </row>
    <row r="33550" spans="1:4">
      <c r="A33550" t="s">
        <v>326</v>
      </c>
      <c r="B33550" s="10">
        <v>42928.458333333336</v>
      </c>
      <c r="C33550">
        <v>50565.000201000003</v>
      </c>
      <c r="D33550">
        <v>339.98399999999998</v>
      </c>
    </row>
    <row r="33551" spans="1:4">
      <c r="A33551" t="s">
        <v>326</v>
      </c>
      <c r="B33551" s="10">
        <v>42928.46875</v>
      </c>
      <c r="C33551">
        <v>50565.090200999999</v>
      </c>
      <c r="D33551">
        <v>360</v>
      </c>
    </row>
    <row r="33552" spans="1:4">
      <c r="A33552" t="s">
        <v>326</v>
      </c>
      <c r="B33552" s="10">
        <v>42928.479166666664</v>
      </c>
      <c r="C33552">
        <v>50565.175196999997</v>
      </c>
      <c r="D33552">
        <v>339.98399999999998</v>
      </c>
    </row>
    <row r="33553" spans="1:4">
      <c r="A33553" t="s">
        <v>326</v>
      </c>
      <c r="B33553" s="10">
        <v>42928.489583333336</v>
      </c>
      <c r="C33553">
        <v>50565.755192999997</v>
      </c>
      <c r="D33553">
        <v>2319.9839999999999</v>
      </c>
    </row>
    <row r="33554" spans="1:4">
      <c r="A33554" t="s">
        <v>326</v>
      </c>
      <c r="B33554" s="10">
        <v>42928.5</v>
      </c>
      <c r="C33554">
        <v>50565.830190000001</v>
      </c>
      <c r="D33554">
        <v>299.988</v>
      </c>
    </row>
    <row r="33555" spans="1:4">
      <c r="A33555" t="s">
        <v>326</v>
      </c>
      <c r="B33555" s="10">
        <v>42928.510416666664</v>
      </c>
      <c r="C33555">
        <v>50565.915185999998</v>
      </c>
      <c r="D33555">
        <v>339.98399999999998</v>
      </c>
    </row>
    <row r="33556" spans="1:4">
      <c r="A33556" t="s">
        <v>326</v>
      </c>
      <c r="B33556" s="10">
        <v>42928.520833333336</v>
      </c>
      <c r="C33556">
        <v>50566.045182000002</v>
      </c>
      <c r="D33556">
        <v>519.98400000000004</v>
      </c>
    </row>
    <row r="33557" spans="1:4">
      <c r="A33557" t="s">
        <v>326</v>
      </c>
      <c r="B33557" s="10">
        <v>42928.53125</v>
      </c>
      <c r="C33557">
        <v>50566.175177999998</v>
      </c>
      <c r="D33557">
        <v>519.98400000000004</v>
      </c>
    </row>
    <row r="33558" spans="1:4">
      <c r="A33558" t="s">
        <v>326</v>
      </c>
      <c r="B33558" s="10">
        <v>42928.541666666664</v>
      </c>
      <c r="C33558">
        <v>50566.310178</v>
      </c>
      <c r="D33558">
        <v>540</v>
      </c>
    </row>
    <row r="33559" spans="1:4">
      <c r="A33559" t="s">
        <v>326</v>
      </c>
      <c r="B33559" s="10">
        <v>42928.552083333336</v>
      </c>
      <c r="C33559">
        <v>50566.430175000001</v>
      </c>
      <c r="D33559">
        <v>479.988</v>
      </c>
    </row>
    <row r="33560" spans="1:4">
      <c r="A33560" t="s">
        <v>326</v>
      </c>
      <c r="B33560" s="10">
        <v>42928.5625</v>
      </c>
      <c r="C33560">
        <v>50567.040177000003</v>
      </c>
      <c r="D33560">
        <v>2440.0079999999998</v>
      </c>
    </row>
    <row r="33561" spans="1:4">
      <c r="A33561" t="s">
        <v>326</v>
      </c>
      <c r="B33561" s="10">
        <v>42928.572916666664</v>
      </c>
      <c r="C33561">
        <v>50567.140176000001</v>
      </c>
      <c r="D33561">
        <v>399.99599999999998</v>
      </c>
    </row>
    <row r="33562" spans="1:4">
      <c r="A33562" t="s">
        <v>326</v>
      </c>
      <c r="B33562" s="10">
        <v>42928.583333333336</v>
      </c>
      <c r="C33562">
        <v>50567.240174999999</v>
      </c>
      <c r="D33562">
        <v>399.99599999999998</v>
      </c>
    </row>
    <row r="33563" spans="1:4">
      <c r="A33563" t="s">
        <v>326</v>
      </c>
      <c r="B33563" s="10">
        <v>42928.59375</v>
      </c>
      <c r="C33563">
        <v>50567.335179000002</v>
      </c>
      <c r="D33563">
        <v>380.01600000000002</v>
      </c>
    </row>
    <row r="33564" spans="1:4">
      <c r="A33564" t="s">
        <v>326</v>
      </c>
      <c r="B33564" s="10">
        <v>42928.604166666664</v>
      </c>
      <c r="C33564">
        <v>50567.450181</v>
      </c>
      <c r="D33564">
        <v>460.00799999999998</v>
      </c>
    </row>
    <row r="33565" spans="1:4">
      <c r="A33565" t="s">
        <v>326</v>
      </c>
      <c r="B33565" s="10">
        <v>42928.614583333336</v>
      </c>
      <c r="C33565">
        <v>50567.560179</v>
      </c>
      <c r="D33565">
        <v>439.99200000000002</v>
      </c>
    </row>
    <row r="33566" spans="1:4">
      <c r="A33566" t="s">
        <v>326</v>
      </c>
      <c r="B33566" s="10">
        <v>42928.625</v>
      </c>
      <c r="C33566">
        <v>50567.655183000003</v>
      </c>
      <c r="D33566">
        <v>380.01600000000002</v>
      </c>
    </row>
    <row r="33567" spans="1:4">
      <c r="A33567" t="s">
        <v>326</v>
      </c>
      <c r="B33567" s="10">
        <v>42928.635416666664</v>
      </c>
      <c r="C33567">
        <v>50568.240183000002</v>
      </c>
      <c r="D33567">
        <v>2340</v>
      </c>
    </row>
    <row r="33568" spans="1:4">
      <c r="A33568" t="s">
        <v>326</v>
      </c>
      <c r="B33568" s="10">
        <v>42928.645833333336</v>
      </c>
      <c r="C33568">
        <v>50568.315179999998</v>
      </c>
      <c r="D33568">
        <v>299.988</v>
      </c>
    </row>
    <row r="33569" spans="1:4">
      <c r="A33569" t="s">
        <v>326</v>
      </c>
      <c r="B33569" s="10">
        <v>42928.65625</v>
      </c>
      <c r="C33569">
        <v>50568.370178999998</v>
      </c>
      <c r="D33569">
        <v>219.99600000000001</v>
      </c>
    </row>
    <row r="33570" spans="1:4">
      <c r="A33570" t="s">
        <v>326</v>
      </c>
      <c r="B33570" s="10">
        <v>42928.666666666664</v>
      </c>
      <c r="C33570">
        <v>50568.420183000002</v>
      </c>
      <c r="D33570">
        <v>200.01599999999999</v>
      </c>
    </row>
    <row r="33571" spans="1:4">
      <c r="A33571" t="s">
        <v>326</v>
      </c>
      <c r="B33571" s="10">
        <v>42928.677083333336</v>
      </c>
      <c r="C33571">
        <v>50568.475182000002</v>
      </c>
      <c r="D33571">
        <v>219.99600000000001</v>
      </c>
    </row>
    <row r="33572" spans="1:4">
      <c r="A33572" t="s">
        <v>326</v>
      </c>
      <c r="B33572" s="10">
        <v>42928.6875</v>
      </c>
      <c r="C33572">
        <v>50568.525185999999</v>
      </c>
      <c r="D33572">
        <v>200.01599999999999</v>
      </c>
    </row>
    <row r="33573" spans="1:4">
      <c r="A33573" t="s">
        <v>326</v>
      </c>
      <c r="B33573" s="10">
        <v>42928.697916666664</v>
      </c>
      <c r="C33573">
        <v>50568.575190000003</v>
      </c>
      <c r="D33573">
        <v>200.01599999999999</v>
      </c>
    </row>
    <row r="33574" spans="1:4">
      <c r="A33574" t="s">
        <v>326</v>
      </c>
      <c r="B33574" s="10">
        <v>42928.708333333336</v>
      </c>
      <c r="C33574">
        <v>50568.620190000001</v>
      </c>
      <c r="D33574">
        <v>180</v>
      </c>
    </row>
    <row r="33575" spans="1:4">
      <c r="A33575" t="s">
        <v>326</v>
      </c>
      <c r="B33575" s="10">
        <v>42928.71875</v>
      </c>
      <c r="C33575">
        <v>50568.66519</v>
      </c>
      <c r="D33575">
        <v>180</v>
      </c>
    </row>
    <row r="33576" spans="1:4">
      <c r="A33576" t="s">
        <v>326</v>
      </c>
      <c r="B33576" s="10">
        <v>42928.729166666664</v>
      </c>
      <c r="C33576">
        <v>50568.785187000001</v>
      </c>
      <c r="D33576">
        <v>479.988</v>
      </c>
    </row>
    <row r="33577" spans="1:4">
      <c r="A33577" t="s">
        <v>326</v>
      </c>
      <c r="B33577" s="10">
        <v>42928.739583333336</v>
      </c>
      <c r="C33577">
        <v>50569.255185000002</v>
      </c>
      <c r="D33577">
        <v>1879.992</v>
      </c>
    </row>
    <row r="33578" spans="1:4">
      <c r="A33578" t="s">
        <v>326</v>
      </c>
      <c r="B33578" s="10">
        <v>42928.75</v>
      </c>
      <c r="C33578">
        <v>50569.300185</v>
      </c>
      <c r="D33578">
        <v>180</v>
      </c>
    </row>
    <row r="33579" spans="1:4">
      <c r="A33579" t="s">
        <v>326</v>
      </c>
      <c r="B33579" s="10">
        <v>42928.760416666664</v>
      </c>
      <c r="C33579">
        <v>50569.345184999998</v>
      </c>
      <c r="D33579">
        <v>180</v>
      </c>
    </row>
    <row r="33580" spans="1:4">
      <c r="A33580" t="s">
        <v>326</v>
      </c>
      <c r="B33580" s="10">
        <v>42928.770833333336</v>
      </c>
      <c r="C33580">
        <v>50569.390184999997</v>
      </c>
      <c r="D33580">
        <v>180</v>
      </c>
    </row>
    <row r="33581" spans="1:4">
      <c r="A33581" t="s">
        <v>326</v>
      </c>
      <c r="B33581" s="10">
        <v>42928.78125</v>
      </c>
      <c r="C33581">
        <v>50569.430181000003</v>
      </c>
      <c r="D33581">
        <v>159.98400000000001</v>
      </c>
    </row>
    <row r="33582" spans="1:4">
      <c r="A33582" t="s">
        <v>326</v>
      </c>
      <c r="B33582" s="10">
        <v>42928.791666666664</v>
      </c>
      <c r="C33582">
        <v>50569.470177000003</v>
      </c>
      <c r="D33582">
        <v>159.98400000000001</v>
      </c>
    </row>
    <row r="33583" spans="1:4">
      <c r="A33583" t="s">
        <v>326</v>
      </c>
      <c r="B33583" s="10">
        <v>42928.802083333336</v>
      </c>
      <c r="C33583">
        <v>50569.510173000002</v>
      </c>
      <c r="D33583">
        <v>159.98400000000001</v>
      </c>
    </row>
    <row r="33584" spans="1:4">
      <c r="A33584" t="s">
        <v>326</v>
      </c>
      <c r="B33584" s="10">
        <v>42928.8125</v>
      </c>
      <c r="C33584">
        <v>50569.555173000001</v>
      </c>
      <c r="D33584">
        <v>180</v>
      </c>
    </row>
    <row r="33585" spans="1:4">
      <c r="A33585" t="s">
        <v>326</v>
      </c>
      <c r="B33585" s="10">
        <v>42928.822916666664</v>
      </c>
      <c r="C33585">
        <v>50569.590173999997</v>
      </c>
      <c r="D33585">
        <v>140.00399999999999</v>
      </c>
    </row>
    <row r="33586" spans="1:4">
      <c r="A33586" t="s">
        <v>326</v>
      </c>
      <c r="B33586" s="10">
        <v>42928.833333333336</v>
      </c>
      <c r="C33586">
        <v>50569.625175000001</v>
      </c>
      <c r="D33586">
        <v>140.00399999999999</v>
      </c>
    </row>
    <row r="33587" spans="1:4">
      <c r="A33587" t="s">
        <v>326</v>
      </c>
      <c r="B33587" s="10">
        <v>42928.84375</v>
      </c>
      <c r="C33587">
        <v>50569.655171999999</v>
      </c>
      <c r="D33587">
        <v>119.988</v>
      </c>
    </row>
    <row r="33588" spans="1:4">
      <c r="A33588" t="s">
        <v>326</v>
      </c>
      <c r="B33588" s="10">
        <v>42928.854166666664</v>
      </c>
      <c r="C33588">
        <v>50569.685168999997</v>
      </c>
      <c r="D33588">
        <v>119.988</v>
      </c>
    </row>
    <row r="33589" spans="1:4">
      <c r="A33589" t="s">
        <v>326</v>
      </c>
      <c r="B33589" s="10">
        <v>42928.864583333336</v>
      </c>
      <c r="C33589">
        <v>50569.720170000001</v>
      </c>
      <c r="D33589">
        <v>140.00399999999999</v>
      </c>
    </row>
    <row r="33590" spans="1:4">
      <c r="A33590" t="s">
        <v>326</v>
      </c>
      <c r="B33590" s="10">
        <v>42928.875</v>
      </c>
      <c r="C33590">
        <v>50569.735173000001</v>
      </c>
      <c r="D33590">
        <v>60.012</v>
      </c>
    </row>
    <row r="33591" spans="1:4">
      <c r="A33591" t="s">
        <v>326</v>
      </c>
      <c r="B33591" s="10">
        <v>42928.885416666664</v>
      </c>
      <c r="C33591">
        <v>50569.745172000003</v>
      </c>
      <c r="D33591">
        <v>39.996000000000002</v>
      </c>
    </row>
    <row r="33592" spans="1:4">
      <c r="A33592" t="s">
        <v>326</v>
      </c>
      <c r="B33592" s="10">
        <v>42928.895833333336</v>
      </c>
      <c r="C33592">
        <v>50569.760175000003</v>
      </c>
      <c r="D33592">
        <v>60.012</v>
      </c>
    </row>
    <row r="33593" spans="1:4">
      <c r="A33593" t="s">
        <v>326</v>
      </c>
      <c r="B33593" s="10">
        <v>42928.90625</v>
      </c>
      <c r="C33593">
        <v>50569.770173999997</v>
      </c>
      <c r="D33593">
        <v>39.996000000000002</v>
      </c>
    </row>
    <row r="33594" spans="1:4">
      <c r="A33594" t="s">
        <v>326</v>
      </c>
      <c r="B33594" s="10">
        <v>42928.916666666664</v>
      </c>
      <c r="C33594">
        <v>50569.785176999998</v>
      </c>
      <c r="D33594">
        <v>60.012</v>
      </c>
    </row>
    <row r="33595" spans="1:4">
      <c r="A33595" t="s">
        <v>326</v>
      </c>
      <c r="B33595" s="10">
        <v>42928.927083333336</v>
      </c>
      <c r="C33595">
        <v>50569.795176</v>
      </c>
      <c r="D33595">
        <v>39.996000000000002</v>
      </c>
    </row>
    <row r="33596" spans="1:4">
      <c r="A33596" t="s">
        <v>326</v>
      </c>
      <c r="B33596" s="10">
        <v>42928.9375</v>
      </c>
      <c r="C33596">
        <v>50569.810179</v>
      </c>
      <c r="D33596">
        <v>60.012</v>
      </c>
    </row>
    <row r="33597" spans="1:4">
      <c r="A33597" t="s">
        <v>326</v>
      </c>
      <c r="B33597" s="10">
        <v>42928.947916666664</v>
      </c>
      <c r="C33597">
        <v>50569.825182</v>
      </c>
      <c r="D33597">
        <v>60.012</v>
      </c>
    </row>
    <row r="33598" spans="1:4">
      <c r="A33598" t="s">
        <v>326</v>
      </c>
      <c r="B33598" s="10">
        <v>42928.958333333336</v>
      </c>
      <c r="C33598">
        <v>50569.835181000002</v>
      </c>
      <c r="D33598">
        <v>39.996000000000002</v>
      </c>
    </row>
    <row r="33599" spans="1:4">
      <c r="A33599" t="s">
        <v>326</v>
      </c>
      <c r="B33599" s="10">
        <v>42928.96875</v>
      </c>
      <c r="C33599">
        <v>50569.850184000003</v>
      </c>
      <c r="D33599">
        <v>60.012</v>
      </c>
    </row>
    <row r="33600" spans="1:4">
      <c r="A33600" t="s">
        <v>326</v>
      </c>
      <c r="B33600" s="10">
        <v>42928.979166666664</v>
      </c>
      <c r="C33600">
        <v>50569.860182999997</v>
      </c>
      <c r="D33600">
        <v>39.996000000000002</v>
      </c>
    </row>
    <row r="33601" spans="1:4">
      <c r="A33601" t="s">
        <v>326</v>
      </c>
      <c r="B33601" s="10">
        <v>42928.989583333336</v>
      </c>
      <c r="C33601">
        <v>50569.870181999999</v>
      </c>
      <c r="D33601">
        <v>39.996000000000002</v>
      </c>
    </row>
    <row r="33602" spans="1:4">
      <c r="A33602" t="s">
        <v>326</v>
      </c>
      <c r="B33602" s="10">
        <v>42929</v>
      </c>
      <c r="C33602">
        <v>50569.882810000003</v>
      </c>
      <c r="D33602">
        <v>60.012</v>
      </c>
    </row>
    <row r="33603" spans="1:4">
      <c r="A33603" t="s">
        <v>326</v>
      </c>
      <c r="B33603" s="10">
        <v>42929.010416666664</v>
      </c>
      <c r="C33603">
        <v>50569.892808999997</v>
      </c>
      <c r="D33603">
        <v>39.996000000000002</v>
      </c>
    </row>
    <row r="33604" spans="1:4">
      <c r="A33604" t="s">
        <v>326</v>
      </c>
      <c r="B33604" s="10">
        <v>42929.020833333336</v>
      </c>
      <c r="C33604">
        <v>50569.907811999998</v>
      </c>
      <c r="D33604">
        <v>60.012</v>
      </c>
    </row>
    <row r="33605" spans="1:4">
      <c r="A33605" t="s">
        <v>326</v>
      </c>
      <c r="B33605" s="10">
        <v>42929.03125</v>
      </c>
      <c r="C33605">
        <v>50569.917810999999</v>
      </c>
      <c r="D33605">
        <v>39.996000000000002</v>
      </c>
    </row>
    <row r="33606" spans="1:4">
      <c r="A33606" t="s">
        <v>326</v>
      </c>
      <c r="B33606" s="10">
        <v>42929.041666666664</v>
      </c>
      <c r="C33606">
        <v>50569.927810000001</v>
      </c>
      <c r="D33606">
        <v>39.996000000000002</v>
      </c>
    </row>
    <row r="33607" spans="1:4">
      <c r="A33607" t="s">
        <v>326</v>
      </c>
      <c r="B33607" s="10">
        <v>42929.052083333336</v>
      </c>
      <c r="C33607">
        <v>50569.942813000001</v>
      </c>
      <c r="D33607">
        <v>60.012</v>
      </c>
    </row>
    <row r="33608" spans="1:4">
      <c r="A33608" t="s">
        <v>326</v>
      </c>
      <c r="B33608" s="10">
        <v>42929.0625</v>
      </c>
      <c r="C33608">
        <v>50569.952812000003</v>
      </c>
      <c r="D33608">
        <v>39.996000000000002</v>
      </c>
    </row>
    <row r="33609" spans="1:4">
      <c r="A33609" t="s">
        <v>326</v>
      </c>
      <c r="B33609" s="10">
        <v>42929.072916666664</v>
      </c>
      <c r="C33609">
        <v>50569.962810999998</v>
      </c>
      <c r="D33609">
        <v>39.996000000000002</v>
      </c>
    </row>
    <row r="33610" spans="1:4">
      <c r="A33610" t="s">
        <v>326</v>
      </c>
      <c r="B33610" s="10">
        <v>42929.083333333336</v>
      </c>
      <c r="C33610">
        <v>50569.972809999999</v>
      </c>
      <c r="D33610">
        <v>39.996000000000002</v>
      </c>
    </row>
    <row r="33611" spans="1:4">
      <c r="A33611" t="s">
        <v>326</v>
      </c>
      <c r="B33611" s="10">
        <v>42929.09375</v>
      </c>
      <c r="C33611">
        <v>50569.987813</v>
      </c>
      <c r="D33611">
        <v>60.012</v>
      </c>
    </row>
    <row r="33612" spans="1:4">
      <c r="A33612" t="s">
        <v>326</v>
      </c>
      <c r="B33612" s="10">
        <v>42929.104166666664</v>
      </c>
      <c r="C33612">
        <v>50569.997812000001</v>
      </c>
      <c r="D33612">
        <v>39.996000000000002</v>
      </c>
    </row>
    <row r="33613" spans="1:4">
      <c r="A33613" t="s">
        <v>326</v>
      </c>
      <c r="B33613" s="10">
        <v>42929.114583333336</v>
      </c>
      <c r="C33613">
        <v>50570.012815000002</v>
      </c>
      <c r="D33613">
        <v>60.012</v>
      </c>
    </row>
    <row r="33614" spans="1:4">
      <c r="A33614" t="s">
        <v>326</v>
      </c>
      <c r="B33614" s="10">
        <v>42929.125</v>
      </c>
      <c r="C33614">
        <v>50570.022814000004</v>
      </c>
      <c r="D33614">
        <v>39.996000000000002</v>
      </c>
    </row>
    <row r="33615" spans="1:4">
      <c r="A33615" t="s">
        <v>326</v>
      </c>
      <c r="B33615" s="10">
        <v>42929.135416666664</v>
      </c>
      <c r="C33615">
        <v>50570.032812999998</v>
      </c>
      <c r="D33615">
        <v>39.996000000000002</v>
      </c>
    </row>
    <row r="33616" spans="1:4">
      <c r="A33616" t="s">
        <v>326</v>
      </c>
      <c r="B33616" s="10">
        <v>42929.145833333336</v>
      </c>
      <c r="C33616">
        <v>50570.042812</v>
      </c>
      <c r="D33616">
        <v>39.996000000000002</v>
      </c>
    </row>
    <row r="33617" spans="1:4">
      <c r="A33617" t="s">
        <v>326</v>
      </c>
      <c r="B33617" s="10">
        <v>42929.15625</v>
      </c>
      <c r="C33617">
        <v>50570.052811000001</v>
      </c>
      <c r="D33617">
        <v>39.996000000000002</v>
      </c>
    </row>
    <row r="33618" spans="1:4">
      <c r="A33618" t="s">
        <v>326</v>
      </c>
      <c r="B33618" s="10">
        <v>42929.166666666664</v>
      </c>
      <c r="C33618">
        <v>50570.062810000003</v>
      </c>
      <c r="D33618">
        <v>39.996000000000002</v>
      </c>
    </row>
    <row r="33619" spans="1:4">
      <c r="A33619" t="s">
        <v>326</v>
      </c>
      <c r="B33619" s="10">
        <v>42929.177083333336</v>
      </c>
      <c r="C33619">
        <v>50570.072808999998</v>
      </c>
      <c r="D33619">
        <v>39.996000000000002</v>
      </c>
    </row>
    <row r="33620" spans="1:4">
      <c r="A33620" t="s">
        <v>326</v>
      </c>
      <c r="B33620" s="10">
        <v>42929.1875</v>
      </c>
      <c r="C33620">
        <v>50570.082807999999</v>
      </c>
      <c r="D33620">
        <v>39.996000000000002</v>
      </c>
    </row>
    <row r="33621" spans="1:4">
      <c r="A33621" t="s">
        <v>326</v>
      </c>
      <c r="B33621" s="10">
        <v>42929.197916666664</v>
      </c>
      <c r="C33621">
        <v>50570.092807000001</v>
      </c>
      <c r="D33621">
        <v>39.996000000000002</v>
      </c>
    </row>
    <row r="33622" spans="1:4">
      <c r="A33622" t="s">
        <v>326</v>
      </c>
      <c r="B33622" s="10">
        <v>42929.208333333336</v>
      </c>
      <c r="C33622">
        <v>50570.107810000001</v>
      </c>
      <c r="D33622">
        <v>60.012</v>
      </c>
    </row>
    <row r="33623" spans="1:4">
      <c r="A33623" t="s">
        <v>326</v>
      </c>
      <c r="B33623" s="10">
        <v>42929.21875</v>
      </c>
      <c r="C33623">
        <v>50570.117809000003</v>
      </c>
      <c r="D33623">
        <v>39.996000000000002</v>
      </c>
    </row>
    <row r="33624" spans="1:4">
      <c r="A33624" t="s">
        <v>326</v>
      </c>
      <c r="B33624" s="10">
        <v>42929.229166666664</v>
      </c>
      <c r="C33624">
        <v>50570.127807999997</v>
      </c>
      <c r="D33624">
        <v>39.996000000000002</v>
      </c>
    </row>
    <row r="33625" spans="1:4">
      <c r="A33625" t="s">
        <v>326</v>
      </c>
      <c r="B33625" s="10">
        <v>42929.239583333336</v>
      </c>
      <c r="C33625">
        <v>50570.137806999999</v>
      </c>
      <c r="D33625">
        <v>39.996000000000002</v>
      </c>
    </row>
    <row r="33626" spans="1:4">
      <c r="A33626" t="s">
        <v>326</v>
      </c>
      <c r="B33626" s="10">
        <v>42929.25</v>
      </c>
      <c r="C33626">
        <v>50570.15281</v>
      </c>
      <c r="D33626">
        <v>60.012</v>
      </c>
    </row>
    <row r="33627" spans="1:4">
      <c r="A33627" t="s">
        <v>326</v>
      </c>
      <c r="B33627" s="10">
        <v>42929.260416666664</v>
      </c>
      <c r="C33627">
        <v>50570.172808000003</v>
      </c>
      <c r="D33627">
        <v>79.992000000000004</v>
      </c>
    </row>
    <row r="33628" spans="1:4">
      <c r="A33628" t="s">
        <v>326</v>
      </c>
      <c r="B33628" s="10">
        <v>42929.270833333336</v>
      </c>
      <c r="C33628">
        <v>50570.197809999998</v>
      </c>
      <c r="D33628">
        <v>100.008</v>
      </c>
    </row>
    <row r="33629" spans="1:4">
      <c r="A33629" t="s">
        <v>326</v>
      </c>
      <c r="B33629" s="10">
        <v>42929.28125</v>
      </c>
      <c r="C33629">
        <v>50570.727810999997</v>
      </c>
      <c r="D33629">
        <v>2120.0039999999999</v>
      </c>
    </row>
    <row r="33630" spans="1:4">
      <c r="A33630" t="s">
        <v>326</v>
      </c>
      <c r="B33630" s="10">
        <v>42929.291666666664</v>
      </c>
      <c r="C33630">
        <v>50570.737809999999</v>
      </c>
      <c r="D33630">
        <v>39.996000000000002</v>
      </c>
    </row>
    <row r="33631" spans="1:4">
      <c r="A33631" t="s">
        <v>326</v>
      </c>
      <c r="B33631" s="10">
        <v>42929.302083333336</v>
      </c>
      <c r="C33631">
        <v>50570.757808000002</v>
      </c>
      <c r="D33631">
        <v>79.992000000000004</v>
      </c>
    </row>
    <row r="33632" spans="1:4">
      <c r="A33632" t="s">
        <v>326</v>
      </c>
      <c r="B33632" s="10">
        <v>42929.3125</v>
      </c>
      <c r="C33632">
        <v>50570.762812000001</v>
      </c>
      <c r="D33632">
        <v>20.015999999999998</v>
      </c>
    </row>
    <row r="33633" spans="1:4">
      <c r="A33633" t="s">
        <v>326</v>
      </c>
      <c r="B33633" s="10">
        <v>42929.322916666664</v>
      </c>
      <c r="C33633">
        <v>50570.777815000001</v>
      </c>
      <c r="D33633">
        <v>60.012</v>
      </c>
    </row>
    <row r="33634" spans="1:4">
      <c r="A33634" t="s">
        <v>326</v>
      </c>
      <c r="B33634" s="10">
        <v>42929.333333333336</v>
      </c>
      <c r="C33634">
        <v>50570.787814000003</v>
      </c>
      <c r="D33634">
        <v>39.996000000000002</v>
      </c>
    </row>
    <row r="33635" spans="1:4">
      <c r="A33635" t="s">
        <v>326</v>
      </c>
      <c r="B33635" s="10">
        <v>42929.34375</v>
      </c>
      <c r="C33635">
        <v>50570.802817000003</v>
      </c>
      <c r="D33635">
        <v>60.012</v>
      </c>
    </row>
    <row r="33636" spans="1:4">
      <c r="A33636" t="s">
        <v>326</v>
      </c>
      <c r="B33636" s="10">
        <v>42929.354166666664</v>
      </c>
      <c r="C33636">
        <v>50570.837818</v>
      </c>
      <c r="D33636">
        <v>140.00399999999999</v>
      </c>
    </row>
    <row r="33637" spans="1:4">
      <c r="A33637" t="s">
        <v>326</v>
      </c>
      <c r="B33637" s="10">
        <v>42929.364583333336</v>
      </c>
      <c r="C33637">
        <v>50570.902816000002</v>
      </c>
      <c r="D33637">
        <v>259.99200000000002</v>
      </c>
    </row>
    <row r="33638" spans="1:4">
      <c r="A33638" t="s">
        <v>326</v>
      </c>
      <c r="B33638" s="10">
        <v>42929.375</v>
      </c>
      <c r="C33638">
        <v>50571.617811999997</v>
      </c>
      <c r="D33638">
        <v>2859.9839999999999</v>
      </c>
    </row>
    <row r="33639" spans="1:4">
      <c r="A33639" t="s">
        <v>326</v>
      </c>
      <c r="B33639" s="10">
        <v>42929.385416666664</v>
      </c>
      <c r="C33639">
        <v>50571.857815000003</v>
      </c>
      <c r="D33639">
        <v>960.01199999999994</v>
      </c>
    </row>
    <row r="33640" spans="1:4">
      <c r="A33640" t="s">
        <v>326</v>
      </c>
      <c r="B33640" s="10">
        <v>42929.395833333336</v>
      </c>
      <c r="C33640">
        <v>50572.102812999998</v>
      </c>
      <c r="D33640">
        <v>979.99199999999996</v>
      </c>
    </row>
    <row r="33641" spans="1:4">
      <c r="A33641" t="s">
        <v>326</v>
      </c>
      <c r="B33641" s="10">
        <v>42929.40625</v>
      </c>
      <c r="C33641">
        <v>50572.317814000002</v>
      </c>
      <c r="D33641">
        <v>860.00400000000002</v>
      </c>
    </row>
    <row r="33642" spans="1:4">
      <c r="A33642" t="s">
        <v>326</v>
      </c>
      <c r="B33642" s="10">
        <v>42929.416666666664</v>
      </c>
      <c r="C33642">
        <v>50572.467816999997</v>
      </c>
      <c r="D33642">
        <v>600.01199999999994</v>
      </c>
    </row>
    <row r="33643" spans="1:4">
      <c r="A33643" t="s">
        <v>326</v>
      </c>
      <c r="B33643" s="10">
        <v>42929.427083333336</v>
      </c>
      <c r="C33643">
        <v>50572.842819999998</v>
      </c>
      <c r="D33643">
        <v>1500.0119999999999</v>
      </c>
    </row>
    <row r="33644" spans="1:4">
      <c r="A33644" t="s">
        <v>326</v>
      </c>
      <c r="B33644" s="10">
        <v>42929.4375</v>
      </c>
      <c r="C33644">
        <v>50573.257818999999</v>
      </c>
      <c r="D33644">
        <v>1659.9960000000001</v>
      </c>
    </row>
    <row r="33645" spans="1:4">
      <c r="A33645" t="s">
        <v>326</v>
      </c>
      <c r="B33645" s="10">
        <v>42929.447916666664</v>
      </c>
      <c r="C33645">
        <v>50573.392819000001</v>
      </c>
      <c r="D33645">
        <v>540</v>
      </c>
    </row>
    <row r="33646" spans="1:4">
      <c r="A33646" t="s">
        <v>326</v>
      </c>
      <c r="B33646" s="10">
        <v>42929.458333333336</v>
      </c>
      <c r="C33646">
        <v>50573.522814999997</v>
      </c>
      <c r="D33646">
        <v>519.98400000000004</v>
      </c>
    </row>
    <row r="33647" spans="1:4">
      <c r="A33647" t="s">
        <v>326</v>
      </c>
      <c r="B33647" s="10">
        <v>42929.46875</v>
      </c>
      <c r="C33647">
        <v>50573.647815999997</v>
      </c>
      <c r="D33647">
        <v>500.00400000000002</v>
      </c>
    </row>
    <row r="33648" spans="1:4">
      <c r="A33648" t="s">
        <v>326</v>
      </c>
      <c r="B33648" s="10">
        <v>42929.479166666664</v>
      </c>
      <c r="C33648">
        <v>50573.772816999997</v>
      </c>
      <c r="D33648">
        <v>500.00400000000002</v>
      </c>
    </row>
    <row r="33649" spans="1:4">
      <c r="A33649" t="s">
        <v>326</v>
      </c>
      <c r="B33649" s="10">
        <v>42929.489583333336</v>
      </c>
      <c r="C33649">
        <v>50573.897817999998</v>
      </c>
      <c r="D33649">
        <v>500.00400000000002</v>
      </c>
    </row>
    <row r="33650" spans="1:4">
      <c r="A33650" t="s">
        <v>326</v>
      </c>
      <c r="B33650" s="10">
        <v>42929.5</v>
      </c>
      <c r="C33650">
        <v>50574.557815</v>
      </c>
      <c r="D33650">
        <v>2639.9879999999998</v>
      </c>
    </row>
    <row r="33651" spans="1:4">
      <c r="A33651" t="s">
        <v>326</v>
      </c>
      <c r="B33651" s="10">
        <v>42929.510416666664</v>
      </c>
      <c r="C33651">
        <v>50574.692815000002</v>
      </c>
      <c r="D33651">
        <v>540</v>
      </c>
    </row>
    <row r="33652" spans="1:4">
      <c r="A33652" t="s">
        <v>326</v>
      </c>
      <c r="B33652" s="10">
        <v>42929.520833333336</v>
      </c>
      <c r="C33652">
        <v>50574.837813999999</v>
      </c>
      <c r="D33652">
        <v>579.99599999999998</v>
      </c>
    </row>
    <row r="33653" spans="1:4">
      <c r="A33653" t="s">
        <v>326</v>
      </c>
      <c r="B33653" s="10">
        <v>42929.53125</v>
      </c>
      <c r="C33653">
        <v>50575.002810999998</v>
      </c>
      <c r="D33653">
        <v>659.98800000000006</v>
      </c>
    </row>
    <row r="33654" spans="1:4">
      <c r="A33654" t="s">
        <v>326</v>
      </c>
      <c r="B33654" s="10">
        <v>42929.541666666664</v>
      </c>
      <c r="C33654">
        <v>50575.157808999997</v>
      </c>
      <c r="D33654">
        <v>619.99199999999996</v>
      </c>
    </row>
    <row r="33655" spans="1:4">
      <c r="A33655" t="s">
        <v>326</v>
      </c>
      <c r="B33655" s="10">
        <v>42929.552083333336</v>
      </c>
      <c r="C33655">
        <v>50575.292808999999</v>
      </c>
      <c r="D33655">
        <v>540</v>
      </c>
    </row>
    <row r="33656" spans="1:4">
      <c r="A33656" t="s">
        <v>326</v>
      </c>
      <c r="B33656" s="10">
        <v>42929.5625</v>
      </c>
      <c r="C33656">
        <v>50575.697808999998</v>
      </c>
      <c r="D33656">
        <v>1620</v>
      </c>
    </row>
    <row r="33657" spans="1:4">
      <c r="A33657" t="s">
        <v>326</v>
      </c>
      <c r="B33657" s="10">
        <v>42929.572916666664</v>
      </c>
      <c r="C33657">
        <v>50575.987806999998</v>
      </c>
      <c r="D33657">
        <v>1159.992</v>
      </c>
    </row>
    <row r="33658" spans="1:4">
      <c r="A33658" t="s">
        <v>326</v>
      </c>
      <c r="B33658" s="10">
        <v>42929.583333333336</v>
      </c>
      <c r="C33658">
        <v>50576.072803000003</v>
      </c>
      <c r="D33658">
        <v>339.98399999999998</v>
      </c>
    </row>
    <row r="33659" spans="1:4">
      <c r="A33659" t="s">
        <v>326</v>
      </c>
      <c r="B33659" s="10">
        <v>42929.59375</v>
      </c>
      <c r="C33659">
        <v>50576.162802999999</v>
      </c>
      <c r="D33659">
        <v>360</v>
      </c>
    </row>
    <row r="33660" spans="1:4">
      <c r="A33660" t="s">
        <v>326</v>
      </c>
      <c r="B33660" s="10">
        <v>42929.604166666664</v>
      </c>
      <c r="C33660">
        <v>50576.267806000003</v>
      </c>
      <c r="D33660">
        <v>420.012</v>
      </c>
    </row>
    <row r="33661" spans="1:4">
      <c r="A33661" t="s">
        <v>326</v>
      </c>
      <c r="B33661" s="10">
        <v>42929.614583333336</v>
      </c>
      <c r="C33661">
        <v>50576.372809</v>
      </c>
      <c r="D33661">
        <v>420.012</v>
      </c>
    </row>
    <row r="33662" spans="1:4">
      <c r="A33662" t="s">
        <v>326</v>
      </c>
      <c r="B33662" s="10">
        <v>42929.625</v>
      </c>
      <c r="C33662">
        <v>50576.817804999999</v>
      </c>
      <c r="D33662">
        <v>1779.9839999999999</v>
      </c>
    </row>
    <row r="33663" spans="1:4">
      <c r="A33663" t="s">
        <v>326</v>
      </c>
      <c r="B33663" s="10">
        <v>42929.635416666664</v>
      </c>
      <c r="C33663">
        <v>50577.292806999998</v>
      </c>
      <c r="D33663">
        <v>1900.008</v>
      </c>
    </row>
    <row r="33664" spans="1:4">
      <c r="A33664" t="s">
        <v>326</v>
      </c>
      <c r="B33664" s="10">
        <v>42929.645833333336</v>
      </c>
      <c r="C33664">
        <v>50577.472806999998</v>
      </c>
      <c r="D33664">
        <v>720</v>
      </c>
    </row>
    <row r="33665" spans="1:4">
      <c r="A33665" t="s">
        <v>326</v>
      </c>
      <c r="B33665" s="10">
        <v>42929.65625</v>
      </c>
      <c r="C33665">
        <v>50577.592804</v>
      </c>
      <c r="D33665">
        <v>479.988</v>
      </c>
    </row>
    <row r="33666" spans="1:4">
      <c r="A33666" t="s">
        <v>326</v>
      </c>
      <c r="B33666" s="10">
        <v>42929.666666666664</v>
      </c>
      <c r="C33666">
        <v>50577.677799999998</v>
      </c>
      <c r="D33666">
        <v>339.98399999999998</v>
      </c>
    </row>
    <row r="33667" spans="1:4">
      <c r="A33667" t="s">
        <v>326</v>
      </c>
      <c r="B33667" s="10">
        <v>42929.677083333336</v>
      </c>
      <c r="C33667">
        <v>50578.247797000004</v>
      </c>
      <c r="D33667">
        <v>2279.9879999999998</v>
      </c>
    </row>
    <row r="33668" spans="1:4">
      <c r="A33668" t="s">
        <v>326</v>
      </c>
      <c r="B33668" s="10">
        <v>42929.6875</v>
      </c>
      <c r="C33668">
        <v>50578.277794000001</v>
      </c>
      <c r="D33668">
        <v>119.988</v>
      </c>
    </row>
    <row r="33669" spans="1:4">
      <c r="A33669" t="s">
        <v>326</v>
      </c>
      <c r="B33669" s="10">
        <v>42929.697916666664</v>
      </c>
      <c r="C33669">
        <v>50578.307790999999</v>
      </c>
      <c r="D33669">
        <v>119.988</v>
      </c>
    </row>
    <row r="33670" spans="1:4">
      <c r="A33670" t="s">
        <v>326</v>
      </c>
      <c r="B33670" s="10">
        <v>42929.708333333336</v>
      </c>
      <c r="C33670">
        <v>50578.337787999997</v>
      </c>
      <c r="D33670">
        <v>119.988</v>
      </c>
    </row>
    <row r="33671" spans="1:4">
      <c r="A33671" t="s">
        <v>326</v>
      </c>
      <c r="B33671" s="10">
        <v>42929.71875</v>
      </c>
      <c r="C33671">
        <v>50578.367785000002</v>
      </c>
      <c r="D33671">
        <v>119.988</v>
      </c>
    </row>
    <row r="33672" spans="1:4">
      <c r="A33672" t="s">
        <v>326</v>
      </c>
      <c r="B33672" s="10">
        <v>42929.729166666664</v>
      </c>
      <c r="C33672">
        <v>50578.397782</v>
      </c>
      <c r="D33672">
        <v>119.988</v>
      </c>
    </row>
    <row r="33673" spans="1:4">
      <c r="A33673" t="s">
        <v>326</v>
      </c>
      <c r="B33673" s="10">
        <v>42929.739583333336</v>
      </c>
      <c r="C33673">
        <v>50578.427778999998</v>
      </c>
      <c r="D33673">
        <v>119.988</v>
      </c>
    </row>
    <row r="33674" spans="1:4">
      <c r="A33674" t="s">
        <v>326</v>
      </c>
      <c r="B33674" s="10">
        <v>42929.75</v>
      </c>
      <c r="C33674">
        <v>50578.457776000003</v>
      </c>
      <c r="D33674">
        <v>119.988</v>
      </c>
    </row>
    <row r="33675" spans="1:4">
      <c r="A33675" t="s">
        <v>326</v>
      </c>
      <c r="B33675" s="10">
        <v>42929.760416666664</v>
      </c>
      <c r="C33675">
        <v>50578.482777999998</v>
      </c>
      <c r="D33675">
        <v>100.008</v>
      </c>
    </row>
    <row r="33676" spans="1:4">
      <c r="A33676" t="s">
        <v>326</v>
      </c>
      <c r="B33676" s="10">
        <v>42929.770833333336</v>
      </c>
      <c r="C33676">
        <v>50578.50778</v>
      </c>
      <c r="D33676">
        <v>100.008</v>
      </c>
    </row>
    <row r="33677" spans="1:4">
      <c r="A33677" t="s">
        <v>326</v>
      </c>
      <c r="B33677" s="10">
        <v>42929.78125</v>
      </c>
      <c r="C33677">
        <v>50578.552779999998</v>
      </c>
      <c r="D33677">
        <v>180</v>
      </c>
    </row>
    <row r="33678" spans="1:4">
      <c r="A33678" t="s">
        <v>326</v>
      </c>
      <c r="B33678" s="10">
        <v>42929.791666666664</v>
      </c>
      <c r="C33678">
        <v>50578.572778000002</v>
      </c>
      <c r="D33678">
        <v>79.992000000000004</v>
      </c>
    </row>
    <row r="33679" spans="1:4">
      <c r="A33679" t="s">
        <v>326</v>
      </c>
      <c r="B33679" s="10">
        <v>42929.802083333336</v>
      </c>
      <c r="C33679">
        <v>50578.592775999998</v>
      </c>
      <c r="D33679">
        <v>79.992000000000004</v>
      </c>
    </row>
    <row r="33680" spans="1:4">
      <c r="A33680" t="s">
        <v>326</v>
      </c>
      <c r="B33680" s="10">
        <v>42929.8125</v>
      </c>
      <c r="C33680">
        <v>50578.612774000001</v>
      </c>
      <c r="D33680">
        <v>79.992000000000004</v>
      </c>
    </row>
    <row r="33681" spans="1:4">
      <c r="A33681" t="s">
        <v>326</v>
      </c>
      <c r="B33681" s="10">
        <v>42929.822916666664</v>
      </c>
      <c r="C33681">
        <v>50578.632771999997</v>
      </c>
      <c r="D33681">
        <v>79.992000000000004</v>
      </c>
    </row>
    <row r="33682" spans="1:4">
      <c r="A33682" t="s">
        <v>326</v>
      </c>
      <c r="B33682" s="10">
        <v>42929.833333333336</v>
      </c>
      <c r="C33682">
        <v>50578.647774999998</v>
      </c>
      <c r="D33682">
        <v>60.012</v>
      </c>
    </row>
    <row r="33683" spans="1:4">
      <c r="A33683" t="s">
        <v>326</v>
      </c>
      <c r="B33683" s="10">
        <v>42929.84375</v>
      </c>
      <c r="C33683">
        <v>50578.667773000001</v>
      </c>
      <c r="D33683">
        <v>79.992000000000004</v>
      </c>
    </row>
    <row r="33684" spans="1:4">
      <c r="A33684" t="s">
        <v>326</v>
      </c>
      <c r="B33684" s="10">
        <v>42929.854166666664</v>
      </c>
      <c r="C33684">
        <v>50578.682776000001</v>
      </c>
      <c r="D33684">
        <v>60.012</v>
      </c>
    </row>
    <row r="33685" spans="1:4">
      <c r="A33685" t="s">
        <v>326</v>
      </c>
      <c r="B33685" s="10">
        <v>42929.864583333336</v>
      </c>
      <c r="C33685">
        <v>50578.712772999999</v>
      </c>
      <c r="D33685">
        <v>119.988</v>
      </c>
    </row>
    <row r="33686" spans="1:4">
      <c r="A33686" t="s">
        <v>326</v>
      </c>
      <c r="B33686" s="10">
        <v>42929.875</v>
      </c>
      <c r="C33686">
        <v>50578.717776999998</v>
      </c>
      <c r="D33686">
        <v>20.015999999999998</v>
      </c>
    </row>
    <row r="33687" spans="1:4">
      <c r="A33687" t="s">
        <v>326</v>
      </c>
      <c r="B33687" s="10">
        <v>42929.885416666664</v>
      </c>
      <c r="C33687">
        <v>50578.722780999997</v>
      </c>
      <c r="D33687">
        <v>20.015999999999998</v>
      </c>
    </row>
    <row r="33688" spans="1:4">
      <c r="A33688" t="s">
        <v>326</v>
      </c>
      <c r="B33688" s="10">
        <v>42929.895833333336</v>
      </c>
      <c r="C33688">
        <v>50578.732779999998</v>
      </c>
      <c r="D33688">
        <v>39.996000000000002</v>
      </c>
    </row>
    <row r="33689" spans="1:4">
      <c r="A33689" t="s">
        <v>326</v>
      </c>
      <c r="B33689" s="10">
        <v>42929.90625</v>
      </c>
      <c r="C33689">
        <v>50578.737783999997</v>
      </c>
      <c r="D33689">
        <v>20.015999999999998</v>
      </c>
    </row>
    <row r="33690" spans="1:4">
      <c r="A33690" t="s">
        <v>326</v>
      </c>
      <c r="B33690" s="10">
        <v>42929.916666666664</v>
      </c>
      <c r="C33690">
        <v>50578.742788000003</v>
      </c>
      <c r="D33690">
        <v>20.015999999999998</v>
      </c>
    </row>
    <row r="33691" spans="1:4">
      <c r="A33691" t="s">
        <v>326</v>
      </c>
      <c r="B33691" s="10">
        <v>42929.927083333336</v>
      </c>
      <c r="C33691">
        <v>50578.747792000002</v>
      </c>
      <c r="D33691">
        <v>20.015999999999998</v>
      </c>
    </row>
    <row r="33692" spans="1:4">
      <c r="A33692" t="s">
        <v>326</v>
      </c>
      <c r="B33692" s="10">
        <v>42929.9375</v>
      </c>
      <c r="C33692">
        <v>50578.752796000001</v>
      </c>
      <c r="D33692">
        <v>20.015999999999998</v>
      </c>
    </row>
    <row r="33693" spans="1:4">
      <c r="A33693" t="s">
        <v>326</v>
      </c>
      <c r="B33693" s="10">
        <v>42929.947916666664</v>
      </c>
      <c r="C33693">
        <v>50578.757799999999</v>
      </c>
      <c r="D33693">
        <v>20.015999999999998</v>
      </c>
    </row>
    <row r="33694" spans="1:4">
      <c r="A33694" t="s">
        <v>326</v>
      </c>
      <c r="B33694" s="10">
        <v>42929.958333333336</v>
      </c>
      <c r="C33694">
        <v>50578.767799000001</v>
      </c>
      <c r="D33694">
        <v>39.996000000000002</v>
      </c>
    </row>
    <row r="33695" spans="1:4">
      <c r="A33695" t="s">
        <v>326</v>
      </c>
      <c r="B33695" s="10">
        <v>42929.96875</v>
      </c>
      <c r="C33695">
        <v>50578.772803</v>
      </c>
      <c r="D33695">
        <v>20.015999999999998</v>
      </c>
    </row>
    <row r="33696" spans="1:4">
      <c r="A33696" t="s">
        <v>326</v>
      </c>
      <c r="B33696" s="10">
        <v>42929.979166666664</v>
      </c>
      <c r="C33696">
        <v>50578.777806999999</v>
      </c>
      <c r="D33696">
        <v>20.015999999999998</v>
      </c>
    </row>
    <row r="33697" spans="1:4">
      <c r="A33697" t="s">
        <v>326</v>
      </c>
      <c r="B33697" s="10">
        <v>42929.989583333336</v>
      </c>
      <c r="C33697">
        <v>50578.782810999997</v>
      </c>
      <c r="D33697">
        <v>20.015999999999998</v>
      </c>
    </row>
    <row r="33698" spans="1:4">
      <c r="A33698" t="s">
        <v>326</v>
      </c>
      <c r="B33698" s="10">
        <v>42930</v>
      </c>
      <c r="C33698">
        <v>50578.789060000003</v>
      </c>
      <c r="D33698">
        <v>20.015999999999998</v>
      </c>
    </row>
    <row r="33699" spans="1:4">
      <c r="A33699" t="s">
        <v>326</v>
      </c>
      <c r="B33699" s="10">
        <v>42930.010416666664</v>
      </c>
      <c r="C33699">
        <v>50578.794064000002</v>
      </c>
      <c r="D33699">
        <v>20.015999999999998</v>
      </c>
    </row>
    <row r="33700" spans="1:4">
      <c r="A33700" t="s">
        <v>326</v>
      </c>
      <c r="B33700" s="10">
        <v>42930.020833333336</v>
      </c>
      <c r="C33700">
        <v>50578.799068</v>
      </c>
      <c r="D33700">
        <v>20.015999999999998</v>
      </c>
    </row>
    <row r="33701" spans="1:4">
      <c r="A33701" t="s">
        <v>326</v>
      </c>
      <c r="B33701" s="10">
        <v>42930.03125</v>
      </c>
      <c r="C33701">
        <v>50578.804071999999</v>
      </c>
      <c r="D33701">
        <v>20.015999999999998</v>
      </c>
    </row>
    <row r="33702" spans="1:4">
      <c r="A33702" t="s">
        <v>326</v>
      </c>
      <c r="B33702" s="10">
        <v>42930.041666666664</v>
      </c>
      <c r="C33702">
        <v>50578.814071000001</v>
      </c>
      <c r="D33702">
        <v>39.996000000000002</v>
      </c>
    </row>
    <row r="33703" spans="1:4">
      <c r="A33703" t="s">
        <v>326</v>
      </c>
      <c r="B33703" s="10">
        <v>42930.052083333336</v>
      </c>
      <c r="C33703">
        <v>50578.819074999999</v>
      </c>
      <c r="D33703">
        <v>20.015999999999998</v>
      </c>
    </row>
    <row r="33704" spans="1:4">
      <c r="A33704" t="s">
        <v>326</v>
      </c>
      <c r="B33704" s="10">
        <v>42930.0625</v>
      </c>
      <c r="C33704">
        <v>50578.824078999998</v>
      </c>
      <c r="D33704">
        <v>20.015999999999998</v>
      </c>
    </row>
    <row r="33705" spans="1:4">
      <c r="A33705" t="s">
        <v>326</v>
      </c>
      <c r="B33705" s="10">
        <v>42930.072916666664</v>
      </c>
      <c r="C33705">
        <v>50578.829082999997</v>
      </c>
      <c r="D33705">
        <v>20.015999999999998</v>
      </c>
    </row>
    <row r="33706" spans="1:4">
      <c r="A33706" t="s">
        <v>326</v>
      </c>
      <c r="B33706" s="10">
        <v>42930.083333333336</v>
      </c>
      <c r="C33706">
        <v>50578.834087000003</v>
      </c>
      <c r="D33706">
        <v>20.015999999999998</v>
      </c>
    </row>
    <row r="33707" spans="1:4">
      <c r="A33707" t="s">
        <v>326</v>
      </c>
      <c r="B33707" s="10">
        <v>42930.09375</v>
      </c>
      <c r="C33707">
        <v>50578.839091000002</v>
      </c>
      <c r="D33707">
        <v>20.015999999999998</v>
      </c>
    </row>
    <row r="33708" spans="1:4">
      <c r="A33708" t="s">
        <v>326</v>
      </c>
      <c r="B33708" s="10">
        <v>42930.104166666664</v>
      </c>
      <c r="C33708">
        <v>50578.844095</v>
      </c>
      <c r="D33708">
        <v>20.015999999999998</v>
      </c>
    </row>
    <row r="33709" spans="1:4">
      <c r="A33709" t="s">
        <v>326</v>
      </c>
      <c r="B33709" s="10">
        <v>42930.114583333336</v>
      </c>
      <c r="C33709">
        <v>50578.849098999999</v>
      </c>
      <c r="D33709">
        <v>20.015999999999998</v>
      </c>
    </row>
    <row r="33710" spans="1:4">
      <c r="A33710" t="s">
        <v>326</v>
      </c>
      <c r="B33710" s="10">
        <v>42930.125</v>
      </c>
      <c r="C33710">
        <v>50578.854102999998</v>
      </c>
      <c r="D33710">
        <v>20.015999999999998</v>
      </c>
    </row>
    <row r="33711" spans="1:4">
      <c r="A33711" t="s">
        <v>326</v>
      </c>
      <c r="B33711" s="10">
        <v>42930.135416666664</v>
      </c>
      <c r="C33711">
        <v>50578.859106999997</v>
      </c>
      <c r="D33711">
        <v>20.015999999999998</v>
      </c>
    </row>
    <row r="33712" spans="1:4">
      <c r="A33712" t="s">
        <v>326</v>
      </c>
      <c r="B33712" s="10">
        <v>42930.145833333336</v>
      </c>
      <c r="C33712">
        <v>50578.864111000003</v>
      </c>
      <c r="D33712">
        <v>20.015999999999998</v>
      </c>
    </row>
    <row r="33713" spans="1:4">
      <c r="A33713" t="s">
        <v>326</v>
      </c>
      <c r="B33713" s="10">
        <v>42930.15625</v>
      </c>
      <c r="C33713">
        <v>50578.869115000001</v>
      </c>
      <c r="D33713">
        <v>20.015999999999998</v>
      </c>
    </row>
    <row r="33714" spans="1:4">
      <c r="A33714" t="s">
        <v>326</v>
      </c>
      <c r="B33714" s="10">
        <v>42930.166666666664</v>
      </c>
      <c r="C33714">
        <v>50578.879114000003</v>
      </c>
      <c r="D33714">
        <v>39.996000000000002</v>
      </c>
    </row>
    <row r="33715" spans="1:4">
      <c r="A33715" t="s">
        <v>326</v>
      </c>
      <c r="B33715" s="10">
        <v>42930.177083333336</v>
      </c>
      <c r="C33715">
        <v>50578.884118000002</v>
      </c>
      <c r="D33715">
        <v>20.015999999999998</v>
      </c>
    </row>
    <row r="33716" spans="1:4">
      <c r="A33716" t="s">
        <v>326</v>
      </c>
      <c r="B33716" s="10">
        <v>42930.1875</v>
      </c>
      <c r="C33716">
        <v>50578.889122</v>
      </c>
      <c r="D33716">
        <v>20.015999999999998</v>
      </c>
    </row>
    <row r="33717" spans="1:4">
      <c r="A33717" t="s">
        <v>326</v>
      </c>
      <c r="B33717" s="10">
        <v>42930.197916666664</v>
      </c>
      <c r="C33717">
        <v>50578.894125999999</v>
      </c>
      <c r="D33717">
        <v>20.015999999999998</v>
      </c>
    </row>
    <row r="33718" spans="1:4">
      <c r="A33718" t="s">
        <v>326</v>
      </c>
      <c r="B33718" s="10">
        <v>42930.208333333336</v>
      </c>
      <c r="C33718">
        <v>50578.899129999998</v>
      </c>
      <c r="D33718">
        <v>20.015999999999998</v>
      </c>
    </row>
    <row r="33719" spans="1:4">
      <c r="A33719" t="s">
        <v>326</v>
      </c>
      <c r="B33719" s="10">
        <v>42930.21875</v>
      </c>
      <c r="C33719">
        <v>50578.924132</v>
      </c>
      <c r="D33719">
        <v>100.008</v>
      </c>
    </row>
    <row r="33720" spans="1:4">
      <c r="A33720" t="s">
        <v>326</v>
      </c>
      <c r="B33720" s="10">
        <v>42930.229166666664</v>
      </c>
      <c r="C33720">
        <v>50578.944130000003</v>
      </c>
      <c r="D33720">
        <v>79.992000000000004</v>
      </c>
    </row>
    <row r="33721" spans="1:4">
      <c r="A33721" t="s">
        <v>326</v>
      </c>
      <c r="B33721" s="10">
        <v>42930.239583333336</v>
      </c>
      <c r="C33721">
        <v>50578.969131999998</v>
      </c>
      <c r="D33721">
        <v>100.008</v>
      </c>
    </row>
    <row r="33722" spans="1:4">
      <c r="A33722" t="s">
        <v>326</v>
      </c>
      <c r="B33722" s="10">
        <v>42930.25</v>
      </c>
      <c r="C33722">
        <v>50578.994134</v>
      </c>
      <c r="D33722">
        <v>100.008</v>
      </c>
    </row>
    <row r="33723" spans="1:4">
      <c r="A33723" t="s">
        <v>326</v>
      </c>
      <c r="B33723" s="10">
        <v>42930.260416666664</v>
      </c>
      <c r="C33723">
        <v>50579.024130999998</v>
      </c>
      <c r="D33723">
        <v>119.988</v>
      </c>
    </row>
    <row r="33724" spans="1:4">
      <c r="A33724" t="s">
        <v>326</v>
      </c>
      <c r="B33724" s="10">
        <v>42930.270833333336</v>
      </c>
      <c r="C33724">
        <v>50579.049133</v>
      </c>
      <c r="D33724">
        <v>100.008</v>
      </c>
    </row>
    <row r="33725" spans="1:4">
      <c r="A33725" t="s">
        <v>326</v>
      </c>
      <c r="B33725" s="10">
        <v>42930.28125</v>
      </c>
      <c r="C33725">
        <v>50579.594137</v>
      </c>
      <c r="D33725">
        <v>2180.0160000000001</v>
      </c>
    </row>
    <row r="33726" spans="1:4">
      <c r="A33726" t="s">
        <v>326</v>
      </c>
      <c r="B33726" s="10">
        <v>42930.291666666664</v>
      </c>
      <c r="C33726">
        <v>50579.629137999997</v>
      </c>
      <c r="D33726">
        <v>140.00399999999999</v>
      </c>
    </row>
    <row r="33727" spans="1:4">
      <c r="A33727" t="s">
        <v>326</v>
      </c>
      <c r="B33727" s="10">
        <v>42930.302083333336</v>
      </c>
      <c r="C33727">
        <v>50579.654139999999</v>
      </c>
      <c r="D33727">
        <v>100.008</v>
      </c>
    </row>
    <row r="33728" spans="1:4">
      <c r="A33728" t="s">
        <v>326</v>
      </c>
      <c r="B33728" s="10">
        <v>42930.3125</v>
      </c>
      <c r="C33728">
        <v>50579.674138000002</v>
      </c>
      <c r="D33728">
        <v>79.992000000000004</v>
      </c>
    </row>
    <row r="33729" spans="1:4">
      <c r="A33729" t="s">
        <v>326</v>
      </c>
      <c r="B33729" s="10">
        <v>42930.322916666664</v>
      </c>
      <c r="C33729">
        <v>50579.709138999999</v>
      </c>
      <c r="D33729">
        <v>140.00399999999999</v>
      </c>
    </row>
    <row r="33730" spans="1:4">
      <c r="A33730" t="s">
        <v>326</v>
      </c>
      <c r="B33730" s="10">
        <v>42930.333333333336</v>
      </c>
      <c r="C33730">
        <v>50579.739135999997</v>
      </c>
      <c r="D33730">
        <v>119.988</v>
      </c>
    </row>
    <row r="33731" spans="1:4">
      <c r="A33731" t="s">
        <v>326</v>
      </c>
      <c r="B33731" s="10">
        <v>42930.34375</v>
      </c>
      <c r="C33731">
        <v>50579.779132000003</v>
      </c>
      <c r="D33731">
        <v>159.98400000000001</v>
      </c>
    </row>
    <row r="33732" spans="1:4">
      <c r="A33732" t="s">
        <v>326</v>
      </c>
      <c r="B33732" s="10">
        <v>42930.354166666664</v>
      </c>
      <c r="C33732">
        <v>50579.814133</v>
      </c>
      <c r="D33732">
        <v>140.00399999999999</v>
      </c>
    </row>
    <row r="33733" spans="1:4">
      <c r="A33733" t="s">
        <v>326</v>
      </c>
      <c r="B33733" s="10">
        <v>42930.364583333336</v>
      </c>
      <c r="C33733">
        <v>50579.859132999998</v>
      </c>
      <c r="D33733">
        <v>180</v>
      </c>
    </row>
    <row r="33734" spans="1:4">
      <c r="A33734" t="s">
        <v>326</v>
      </c>
      <c r="B33734" s="10">
        <v>42930.375</v>
      </c>
      <c r="C33734">
        <v>50580.429129999997</v>
      </c>
      <c r="D33734">
        <v>2279.9879999999998</v>
      </c>
    </row>
    <row r="33735" spans="1:4">
      <c r="A33735" t="s">
        <v>326</v>
      </c>
      <c r="B33735" s="10">
        <v>42930.385416666664</v>
      </c>
      <c r="C33735">
        <v>50580.469126000004</v>
      </c>
      <c r="D33735">
        <v>159.98400000000001</v>
      </c>
    </row>
    <row r="33736" spans="1:4">
      <c r="A33736" t="s">
        <v>326</v>
      </c>
      <c r="B33736" s="10">
        <v>42930.395833333336</v>
      </c>
      <c r="C33736">
        <v>50580.514126000002</v>
      </c>
      <c r="D33736">
        <v>180</v>
      </c>
    </row>
    <row r="33737" spans="1:4">
      <c r="A33737" t="s">
        <v>326</v>
      </c>
      <c r="B33737" s="10">
        <v>42930.40625</v>
      </c>
      <c r="C33737">
        <v>50580.569125000002</v>
      </c>
      <c r="D33737">
        <v>219.99600000000001</v>
      </c>
    </row>
    <row r="33738" spans="1:4">
      <c r="A33738" t="s">
        <v>326</v>
      </c>
      <c r="B33738" s="10">
        <v>42930.416666666664</v>
      </c>
      <c r="C33738">
        <v>50580.689122000003</v>
      </c>
      <c r="D33738">
        <v>479.988</v>
      </c>
    </row>
    <row r="33739" spans="1:4">
      <c r="A33739" t="s">
        <v>326</v>
      </c>
      <c r="B33739" s="10">
        <v>42930.427083333336</v>
      </c>
      <c r="C33739">
        <v>50581.204120000002</v>
      </c>
      <c r="D33739">
        <v>2059.9920000000002</v>
      </c>
    </row>
    <row r="33740" spans="1:4">
      <c r="A33740" t="s">
        <v>326</v>
      </c>
      <c r="B33740" s="10">
        <v>42930.4375</v>
      </c>
      <c r="C33740">
        <v>50581.274122000003</v>
      </c>
      <c r="D33740">
        <v>280.00799999999998</v>
      </c>
    </row>
    <row r="33741" spans="1:4">
      <c r="A33741" t="s">
        <v>326</v>
      </c>
      <c r="B33741" s="10">
        <v>42930.447916666664</v>
      </c>
      <c r="C33741">
        <v>50581.344124000003</v>
      </c>
      <c r="D33741">
        <v>280.00799999999998</v>
      </c>
    </row>
    <row r="33742" spans="1:4">
      <c r="A33742" t="s">
        <v>326</v>
      </c>
      <c r="B33742" s="10">
        <v>42930.458333333336</v>
      </c>
      <c r="C33742">
        <v>50581.399123000003</v>
      </c>
      <c r="D33742">
        <v>219.99600000000001</v>
      </c>
    </row>
    <row r="33743" spans="1:4">
      <c r="A33743" t="s">
        <v>326</v>
      </c>
      <c r="B33743" s="10">
        <v>42930.46875</v>
      </c>
      <c r="C33743">
        <v>50581.459126000002</v>
      </c>
      <c r="D33743">
        <v>240.012</v>
      </c>
    </row>
    <row r="33744" spans="1:4">
      <c r="A33744" t="s">
        <v>326</v>
      </c>
      <c r="B33744" s="10">
        <v>42930.479166666664</v>
      </c>
      <c r="C33744">
        <v>50581.509129999999</v>
      </c>
      <c r="D33744">
        <v>200.01599999999999</v>
      </c>
    </row>
    <row r="33745" spans="1:4">
      <c r="A33745" t="s">
        <v>326</v>
      </c>
      <c r="B33745" s="10">
        <v>42930.489583333336</v>
      </c>
      <c r="C33745">
        <v>50581.564128999999</v>
      </c>
      <c r="D33745">
        <v>219.99600000000001</v>
      </c>
    </row>
    <row r="33746" spans="1:4">
      <c r="A33746" t="s">
        <v>326</v>
      </c>
      <c r="B33746" s="10">
        <v>42930.5</v>
      </c>
      <c r="C33746">
        <v>50581.609128999997</v>
      </c>
      <c r="D33746">
        <v>180</v>
      </c>
    </row>
    <row r="33747" spans="1:4">
      <c r="A33747" t="s">
        <v>326</v>
      </c>
      <c r="B33747" s="10">
        <v>42930.510416666664</v>
      </c>
      <c r="C33747">
        <v>50582.154133000004</v>
      </c>
      <c r="D33747">
        <v>2180.0160000000001</v>
      </c>
    </row>
    <row r="33748" spans="1:4">
      <c r="A33748" t="s">
        <v>326</v>
      </c>
      <c r="B33748" s="10">
        <v>42930.520833333336</v>
      </c>
      <c r="C33748">
        <v>50582.184130000001</v>
      </c>
      <c r="D33748">
        <v>119.988</v>
      </c>
    </row>
    <row r="33749" spans="1:4">
      <c r="A33749" t="s">
        <v>326</v>
      </c>
      <c r="B33749" s="10">
        <v>42930.53125</v>
      </c>
      <c r="C33749">
        <v>50582.219130999998</v>
      </c>
      <c r="D33749">
        <v>140.00399999999999</v>
      </c>
    </row>
    <row r="33750" spans="1:4">
      <c r="A33750" t="s">
        <v>326</v>
      </c>
      <c r="B33750" s="10">
        <v>42930.541666666664</v>
      </c>
      <c r="C33750">
        <v>50582.254132000002</v>
      </c>
      <c r="D33750">
        <v>140.00399999999999</v>
      </c>
    </row>
    <row r="33751" spans="1:4">
      <c r="A33751" t="s">
        <v>326</v>
      </c>
      <c r="B33751" s="10">
        <v>42930.552083333336</v>
      </c>
      <c r="C33751">
        <v>50582.284129</v>
      </c>
      <c r="D33751">
        <v>119.988</v>
      </c>
    </row>
    <row r="33752" spans="1:4">
      <c r="A33752" t="s">
        <v>326</v>
      </c>
      <c r="B33752" s="10">
        <v>42930.5625</v>
      </c>
      <c r="C33752">
        <v>50582.319130000003</v>
      </c>
      <c r="D33752">
        <v>140.00399999999999</v>
      </c>
    </row>
    <row r="33753" spans="1:4">
      <c r="A33753" t="s">
        <v>326</v>
      </c>
      <c r="B33753" s="10">
        <v>42930.572916666664</v>
      </c>
      <c r="C33753">
        <v>50582.359126000003</v>
      </c>
      <c r="D33753">
        <v>159.98400000000001</v>
      </c>
    </row>
    <row r="33754" spans="1:4">
      <c r="A33754" t="s">
        <v>326</v>
      </c>
      <c r="B33754" s="10">
        <v>42930.583333333336</v>
      </c>
      <c r="C33754">
        <v>50582.394127</v>
      </c>
      <c r="D33754">
        <v>140.00399999999999</v>
      </c>
    </row>
    <row r="33755" spans="1:4">
      <c r="A33755" t="s">
        <v>326</v>
      </c>
      <c r="B33755" s="10">
        <v>42930.59375</v>
      </c>
      <c r="C33755">
        <v>50582.929123000002</v>
      </c>
      <c r="D33755">
        <v>2139.9839999999999</v>
      </c>
    </row>
    <row r="33756" spans="1:4">
      <c r="A33756" t="s">
        <v>326</v>
      </c>
      <c r="B33756" s="10">
        <v>42930.604166666664</v>
      </c>
      <c r="C33756">
        <v>50582.95912</v>
      </c>
      <c r="D33756">
        <v>119.988</v>
      </c>
    </row>
    <row r="33757" spans="1:4">
      <c r="A33757" t="s">
        <v>326</v>
      </c>
      <c r="B33757" s="10">
        <v>42930.614583333336</v>
      </c>
      <c r="C33757">
        <v>50582.994121000003</v>
      </c>
      <c r="D33757">
        <v>140.00399999999999</v>
      </c>
    </row>
    <row r="33758" spans="1:4">
      <c r="A33758" t="s">
        <v>326</v>
      </c>
      <c r="B33758" s="10">
        <v>42930.625</v>
      </c>
      <c r="C33758">
        <v>50583.029122</v>
      </c>
      <c r="D33758">
        <v>140.00399999999999</v>
      </c>
    </row>
    <row r="33759" spans="1:4">
      <c r="A33759" t="s">
        <v>326</v>
      </c>
      <c r="B33759" s="10">
        <v>42930.635416666664</v>
      </c>
      <c r="C33759">
        <v>50583.069117999999</v>
      </c>
      <c r="D33759">
        <v>159.98400000000001</v>
      </c>
    </row>
    <row r="33760" spans="1:4">
      <c r="A33760" t="s">
        <v>326</v>
      </c>
      <c r="B33760" s="10">
        <v>42930.645833333336</v>
      </c>
      <c r="C33760">
        <v>50583.104119000003</v>
      </c>
      <c r="D33760">
        <v>140.00399999999999</v>
      </c>
    </row>
    <row r="33761" spans="1:4">
      <c r="A33761" t="s">
        <v>326</v>
      </c>
      <c r="B33761" s="10">
        <v>42930.65625</v>
      </c>
      <c r="C33761">
        <v>50583.13912</v>
      </c>
      <c r="D33761">
        <v>140.00399999999999</v>
      </c>
    </row>
    <row r="33762" spans="1:4">
      <c r="A33762" t="s">
        <v>326</v>
      </c>
      <c r="B33762" s="10">
        <v>42930.666666666664</v>
      </c>
      <c r="C33762">
        <v>50583.174120999996</v>
      </c>
      <c r="D33762">
        <v>140.00399999999999</v>
      </c>
    </row>
    <row r="33763" spans="1:4">
      <c r="A33763" t="s">
        <v>326</v>
      </c>
      <c r="B33763" s="10">
        <v>42930.677083333336</v>
      </c>
      <c r="C33763">
        <v>50583.209122</v>
      </c>
      <c r="D33763">
        <v>140.00399999999999</v>
      </c>
    </row>
    <row r="33764" spans="1:4">
      <c r="A33764" t="s">
        <v>326</v>
      </c>
      <c r="B33764" s="10">
        <v>42930.6875</v>
      </c>
      <c r="C33764">
        <v>50583.239118999998</v>
      </c>
      <c r="D33764">
        <v>119.988</v>
      </c>
    </row>
    <row r="33765" spans="1:4">
      <c r="A33765" t="s">
        <v>326</v>
      </c>
      <c r="B33765" s="10">
        <v>42930.697916666664</v>
      </c>
      <c r="C33765">
        <v>50583.269116000003</v>
      </c>
      <c r="D33765">
        <v>119.988</v>
      </c>
    </row>
    <row r="33766" spans="1:4">
      <c r="A33766" t="s">
        <v>326</v>
      </c>
      <c r="B33766" s="10">
        <v>42930.708333333336</v>
      </c>
      <c r="C33766">
        <v>50583.529116999998</v>
      </c>
      <c r="D33766">
        <v>1040.0039999999999</v>
      </c>
    </row>
    <row r="33767" spans="1:4">
      <c r="A33767" t="s">
        <v>326</v>
      </c>
      <c r="B33767" s="10">
        <v>42930.71875</v>
      </c>
      <c r="C33767">
        <v>50583.904119999999</v>
      </c>
      <c r="D33767">
        <v>1500.0119999999999</v>
      </c>
    </row>
    <row r="33768" spans="1:4">
      <c r="A33768" t="s">
        <v>326</v>
      </c>
      <c r="B33768" s="10">
        <v>42930.729166666664</v>
      </c>
      <c r="C33768">
        <v>50583.994120000003</v>
      </c>
      <c r="D33768">
        <v>360</v>
      </c>
    </row>
    <row r="33769" spans="1:4">
      <c r="A33769" t="s">
        <v>326</v>
      </c>
      <c r="B33769" s="10">
        <v>42930.739583333336</v>
      </c>
      <c r="C33769">
        <v>50584.079116000001</v>
      </c>
      <c r="D33769">
        <v>339.98399999999998</v>
      </c>
    </row>
    <row r="33770" spans="1:4">
      <c r="A33770" t="s">
        <v>326</v>
      </c>
      <c r="B33770" s="10">
        <v>42930.75</v>
      </c>
      <c r="C33770">
        <v>50584.159117000003</v>
      </c>
      <c r="D33770">
        <v>320.00400000000002</v>
      </c>
    </row>
    <row r="33771" spans="1:4">
      <c r="A33771" t="s">
        <v>326</v>
      </c>
      <c r="B33771" s="10">
        <v>42930.760416666664</v>
      </c>
      <c r="C33771">
        <v>50584.239117999998</v>
      </c>
      <c r="D33771">
        <v>320.00400000000002</v>
      </c>
    </row>
    <row r="33772" spans="1:4">
      <c r="A33772" t="s">
        <v>326</v>
      </c>
      <c r="B33772" s="10">
        <v>42930.770833333336</v>
      </c>
      <c r="C33772">
        <v>50584.319119</v>
      </c>
      <c r="D33772">
        <v>320.00400000000002</v>
      </c>
    </row>
    <row r="33773" spans="1:4">
      <c r="A33773" t="s">
        <v>326</v>
      </c>
      <c r="B33773" s="10">
        <v>42930.78125</v>
      </c>
      <c r="C33773">
        <v>50584.384117000001</v>
      </c>
      <c r="D33773">
        <v>259.99200000000002</v>
      </c>
    </row>
    <row r="33774" spans="1:4">
      <c r="A33774" t="s">
        <v>326</v>
      </c>
      <c r="B33774" s="10">
        <v>42930.791666666664</v>
      </c>
      <c r="C33774">
        <v>50584.439116000001</v>
      </c>
      <c r="D33774">
        <v>219.99600000000001</v>
      </c>
    </row>
    <row r="33775" spans="1:4">
      <c r="A33775" t="s">
        <v>326</v>
      </c>
      <c r="B33775" s="10">
        <v>42930.802083333336</v>
      </c>
      <c r="C33775">
        <v>50584.484116</v>
      </c>
      <c r="D33775">
        <v>180</v>
      </c>
    </row>
    <row r="33776" spans="1:4">
      <c r="A33776" t="s">
        <v>326</v>
      </c>
      <c r="B33776" s="10">
        <v>42930.8125</v>
      </c>
      <c r="C33776">
        <v>50584.519117000003</v>
      </c>
      <c r="D33776">
        <v>140.00399999999999</v>
      </c>
    </row>
    <row r="33777" spans="1:4">
      <c r="A33777" t="s">
        <v>326</v>
      </c>
      <c r="B33777" s="10">
        <v>42930.822916666664</v>
      </c>
      <c r="C33777">
        <v>50584.554118</v>
      </c>
      <c r="D33777">
        <v>140.00399999999999</v>
      </c>
    </row>
    <row r="33778" spans="1:4">
      <c r="A33778" t="s">
        <v>326</v>
      </c>
      <c r="B33778" s="10">
        <v>42930.833333333336</v>
      </c>
      <c r="C33778">
        <v>50584.584114999998</v>
      </c>
      <c r="D33778">
        <v>119.988</v>
      </c>
    </row>
    <row r="33779" spans="1:4">
      <c r="A33779" t="s">
        <v>326</v>
      </c>
      <c r="B33779" s="10">
        <v>42930.84375</v>
      </c>
      <c r="C33779">
        <v>50584.609117</v>
      </c>
      <c r="D33779">
        <v>100.008</v>
      </c>
    </row>
    <row r="33780" spans="1:4">
      <c r="A33780" t="s">
        <v>326</v>
      </c>
      <c r="B33780" s="10">
        <v>42930.854166666664</v>
      </c>
      <c r="C33780">
        <v>50584.629115000003</v>
      </c>
      <c r="D33780">
        <v>79.992000000000004</v>
      </c>
    </row>
    <row r="33781" spans="1:4">
      <c r="A33781" t="s">
        <v>326</v>
      </c>
      <c r="B33781" s="10">
        <v>42930.864583333336</v>
      </c>
      <c r="C33781">
        <v>50584.659112000001</v>
      </c>
      <c r="D33781">
        <v>119.988</v>
      </c>
    </row>
    <row r="33782" spans="1:4">
      <c r="A33782" t="s">
        <v>326</v>
      </c>
      <c r="B33782" s="10">
        <v>42930.875</v>
      </c>
      <c r="C33782">
        <v>50584.674115000002</v>
      </c>
      <c r="D33782">
        <v>60.012</v>
      </c>
    </row>
    <row r="33783" spans="1:4">
      <c r="A33783" t="s">
        <v>326</v>
      </c>
      <c r="B33783" s="10">
        <v>42930.885416666664</v>
      </c>
      <c r="C33783">
        <v>50584.684114000003</v>
      </c>
      <c r="D33783">
        <v>39.996000000000002</v>
      </c>
    </row>
    <row r="33784" spans="1:4">
      <c r="A33784" t="s">
        <v>326</v>
      </c>
      <c r="B33784" s="10">
        <v>42930.895833333336</v>
      </c>
      <c r="C33784">
        <v>50584.699116999996</v>
      </c>
      <c r="D33784">
        <v>60.012</v>
      </c>
    </row>
    <row r="33785" spans="1:4">
      <c r="A33785" t="s">
        <v>326</v>
      </c>
      <c r="B33785" s="10">
        <v>42930.90625</v>
      </c>
      <c r="C33785">
        <v>50584.714119999997</v>
      </c>
      <c r="D33785">
        <v>60.012</v>
      </c>
    </row>
    <row r="33786" spans="1:4">
      <c r="A33786" t="s">
        <v>326</v>
      </c>
      <c r="B33786" s="10">
        <v>42930.916666666664</v>
      </c>
      <c r="C33786">
        <v>50584.729122999997</v>
      </c>
      <c r="D33786">
        <v>60.012</v>
      </c>
    </row>
    <row r="33787" spans="1:4">
      <c r="A33787" t="s">
        <v>326</v>
      </c>
      <c r="B33787" s="10">
        <v>42930.927083333336</v>
      </c>
      <c r="C33787">
        <v>50584.739121999999</v>
      </c>
      <c r="D33787">
        <v>39.996000000000002</v>
      </c>
    </row>
    <row r="33788" spans="1:4">
      <c r="A33788" t="s">
        <v>326</v>
      </c>
      <c r="B33788" s="10">
        <v>42930.9375</v>
      </c>
      <c r="C33788">
        <v>50584.754124999999</v>
      </c>
      <c r="D33788">
        <v>60.012</v>
      </c>
    </row>
    <row r="33789" spans="1:4">
      <c r="A33789" t="s">
        <v>326</v>
      </c>
      <c r="B33789" s="10">
        <v>42930.947916666664</v>
      </c>
      <c r="C33789">
        <v>50584.764124000001</v>
      </c>
      <c r="D33789">
        <v>39.996000000000002</v>
      </c>
    </row>
    <row r="33790" spans="1:4">
      <c r="A33790" t="s">
        <v>326</v>
      </c>
      <c r="B33790" s="10">
        <v>42930.958333333336</v>
      </c>
      <c r="C33790">
        <v>50584.779127000002</v>
      </c>
      <c r="D33790">
        <v>60.012</v>
      </c>
    </row>
    <row r="33791" spans="1:4">
      <c r="A33791" t="s">
        <v>326</v>
      </c>
      <c r="B33791" s="10">
        <v>42930.96875</v>
      </c>
      <c r="C33791">
        <v>50584.809123999999</v>
      </c>
      <c r="D33791">
        <v>119.988</v>
      </c>
    </row>
    <row r="33792" spans="1:4">
      <c r="A33792" t="s">
        <v>326</v>
      </c>
      <c r="B33792" s="10">
        <v>42930.979166666664</v>
      </c>
      <c r="C33792">
        <v>50584.834126000002</v>
      </c>
      <c r="D33792">
        <v>100.008</v>
      </c>
    </row>
    <row r="33793" spans="1:4">
      <c r="A33793" t="s">
        <v>326</v>
      </c>
      <c r="B33793" s="10">
        <v>42930.989583333336</v>
      </c>
      <c r="C33793">
        <v>50584.864122999999</v>
      </c>
      <c r="D33793">
        <v>119.988</v>
      </c>
    </row>
    <row r="33794" spans="1:4">
      <c r="A33794" t="s">
        <v>326</v>
      </c>
      <c r="B33794" s="10">
        <v>42931</v>
      </c>
      <c r="C33794">
        <v>50584.894529999998</v>
      </c>
      <c r="D33794">
        <v>119.988</v>
      </c>
    </row>
    <row r="33795" spans="1:4">
      <c r="A33795" t="s">
        <v>326</v>
      </c>
      <c r="B33795" s="10">
        <v>42931.010416666664</v>
      </c>
      <c r="C33795">
        <v>50584.919532</v>
      </c>
      <c r="D33795">
        <v>100.008</v>
      </c>
    </row>
    <row r="33796" spans="1:4">
      <c r="A33796" t="s">
        <v>326</v>
      </c>
      <c r="B33796" s="10">
        <v>42931.020833333336</v>
      </c>
      <c r="C33796">
        <v>50584.949528999998</v>
      </c>
      <c r="D33796">
        <v>119.988</v>
      </c>
    </row>
    <row r="33797" spans="1:4">
      <c r="A33797" t="s">
        <v>326</v>
      </c>
      <c r="B33797" s="10">
        <v>42931.03125</v>
      </c>
      <c r="C33797">
        <v>50584.979526000003</v>
      </c>
      <c r="D33797">
        <v>119.988</v>
      </c>
    </row>
    <row r="33798" spans="1:4">
      <c r="A33798" t="s">
        <v>326</v>
      </c>
      <c r="B33798" s="10">
        <v>42931.041666666664</v>
      </c>
      <c r="C33798">
        <v>50585.004527999998</v>
      </c>
      <c r="D33798">
        <v>100.008</v>
      </c>
    </row>
    <row r="33799" spans="1:4">
      <c r="A33799" t="s">
        <v>326</v>
      </c>
      <c r="B33799" s="10">
        <v>42931.052083333336</v>
      </c>
      <c r="C33799">
        <v>50585.02953</v>
      </c>
      <c r="D33799">
        <v>100.008</v>
      </c>
    </row>
    <row r="33800" spans="1:4">
      <c r="A33800" t="s">
        <v>326</v>
      </c>
      <c r="B33800" s="10">
        <v>42931.0625</v>
      </c>
      <c r="C33800">
        <v>50585.044533</v>
      </c>
      <c r="D33800">
        <v>60.012</v>
      </c>
    </row>
    <row r="33801" spans="1:4">
      <c r="A33801" t="s">
        <v>326</v>
      </c>
      <c r="B33801" s="10">
        <v>42931.072916666664</v>
      </c>
      <c r="C33801">
        <v>50585.054532000002</v>
      </c>
      <c r="D33801">
        <v>39.996000000000002</v>
      </c>
    </row>
    <row r="33802" spans="1:4">
      <c r="A33802" t="s">
        <v>326</v>
      </c>
      <c r="B33802" s="10">
        <v>42931.083333333336</v>
      </c>
      <c r="C33802">
        <v>50585.064531000004</v>
      </c>
      <c r="D33802">
        <v>39.996000000000002</v>
      </c>
    </row>
    <row r="33803" spans="1:4">
      <c r="A33803" t="s">
        <v>326</v>
      </c>
      <c r="B33803" s="10">
        <v>42931.09375</v>
      </c>
      <c r="C33803">
        <v>50585.079533999997</v>
      </c>
      <c r="D33803">
        <v>60.012</v>
      </c>
    </row>
    <row r="33804" spans="1:4">
      <c r="A33804" t="s">
        <v>326</v>
      </c>
      <c r="B33804" s="10">
        <v>42931.104166666664</v>
      </c>
      <c r="C33804">
        <v>50585.089532999998</v>
      </c>
      <c r="D33804">
        <v>39.996000000000002</v>
      </c>
    </row>
    <row r="33805" spans="1:4">
      <c r="A33805" t="s">
        <v>326</v>
      </c>
      <c r="B33805" s="10">
        <v>42931.114583333336</v>
      </c>
      <c r="C33805">
        <v>50585.099532</v>
      </c>
      <c r="D33805">
        <v>39.996000000000002</v>
      </c>
    </row>
    <row r="33806" spans="1:4">
      <c r="A33806" t="s">
        <v>326</v>
      </c>
      <c r="B33806" s="10">
        <v>42931.125</v>
      </c>
      <c r="C33806">
        <v>50585.109531000002</v>
      </c>
      <c r="D33806">
        <v>39.996000000000002</v>
      </c>
    </row>
    <row r="33807" spans="1:4">
      <c r="A33807" t="s">
        <v>326</v>
      </c>
      <c r="B33807" s="10">
        <v>42931.135416666664</v>
      </c>
      <c r="C33807">
        <v>50585.119530000004</v>
      </c>
      <c r="D33807">
        <v>39.996000000000002</v>
      </c>
    </row>
    <row r="33808" spans="1:4">
      <c r="A33808" t="s">
        <v>326</v>
      </c>
      <c r="B33808" s="10">
        <v>42931.145833333336</v>
      </c>
      <c r="C33808">
        <v>50585.134532999997</v>
      </c>
      <c r="D33808">
        <v>60.012</v>
      </c>
    </row>
    <row r="33809" spans="1:4">
      <c r="A33809" t="s">
        <v>326</v>
      </c>
      <c r="B33809" s="10">
        <v>42931.15625</v>
      </c>
      <c r="C33809">
        <v>50585.144531999998</v>
      </c>
      <c r="D33809">
        <v>39.996000000000002</v>
      </c>
    </row>
    <row r="33810" spans="1:4">
      <c r="A33810" t="s">
        <v>326</v>
      </c>
      <c r="B33810" s="10">
        <v>42931.166666666664</v>
      </c>
      <c r="C33810">
        <v>50585.154531</v>
      </c>
      <c r="D33810">
        <v>39.996000000000002</v>
      </c>
    </row>
    <row r="33811" spans="1:4">
      <c r="A33811" t="s">
        <v>326</v>
      </c>
      <c r="B33811" s="10">
        <v>42931.177083333336</v>
      </c>
      <c r="C33811">
        <v>50585.164530000002</v>
      </c>
      <c r="D33811">
        <v>39.996000000000002</v>
      </c>
    </row>
    <row r="33812" spans="1:4">
      <c r="A33812" t="s">
        <v>326</v>
      </c>
      <c r="B33812" s="10">
        <v>42931.1875</v>
      </c>
      <c r="C33812">
        <v>50585.174529000004</v>
      </c>
      <c r="D33812">
        <v>39.996000000000002</v>
      </c>
    </row>
    <row r="33813" spans="1:4">
      <c r="A33813" t="s">
        <v>326</v>
      </c>
      <c r="B33813" s="10">
        <v>42931.197916666664</v>
      </c>
      <c r="C33813">
        <v>50585.184527999998</v>
      </c>
      <c r="D33813">
        <v>39.996000000000002</v>
      </c>
    </row>
    <row r="33814" spans="1:4">
      <c r="A33814" t="s">
        <v>326</v>
      </c>
      <c r="B33814" s="10">
        <v>42931.208333333336</v>
      </c>
      <c r="C33814">
        <v>50585.199530999998</v>
      </c>
      <c r="D33814">
        <v>60.012</v>
      </c>
    </row>
    <row r="33815" spans="1:4">
      <c r="A33815" t="s">
        <v>326</v>
      </c>
      <c r="B33815" s="10">
        <v>42931.21875</v>
      </c>
      <c r="C33815">
        <v>50585.20953</v>
      </c>
      <c r="D33815">
        <v>39.996000000000002</v>
      </c>
    </row>
    <row r="33816" spans="1:4">
      <c r="A33816" t="s">
        <v>326</v>
      </c>
      <c r="B33816" s="10">
        <v>42931.229166666664</v>
      </c>
      <c r="C33816">
        <v>50585.219529000002</v>
      </c>
      <c r="D33816">
        <v>39.996000000000002</v>
      </c>
    </row>
    <row r="33817" spans="1:4">
      <c r="A33817" t="s">
        <v>326</v>
      </c>
      <c r="B33817" s="10">
        <v>42931.239583333336</v>
      </c>
      <c r="C33817">
        <v>50585.229528000003</v>
      </c>
      <c r="D33817">
        <v>39.996000000000002</v>
      </c>
    </row>
    <row r="33818" spans="1:4">
      <c r="A33818" t="s">
        <v>326</v>
      </c>
      <c r="B33818" s="10">
        <v>42931.25</v>
      </c>
      <c r="C33818">
        <v>50585.239526999998</v>
      </c>
      <c r="D33818">
        <v>39.996000000000002</v>
      </c>
    </row>
    <row r="33819" spans="1:4">
      <c r="A33819" t="s">
        <v>326</v>
      </c>
      <c r="B33819" s="10">
        <v>42931.260416666664</v>
      </c>
      <c r="C33819">
        <v>50585.254529999998</v>
      </c>
      <c r="D33819">
        <v>60.012</v>
      </c>
    </row>
    <row r="33820" spans="1:4">
      <c r="A33820" t="s">
        <v>326</v>
      </c>
      <c r="B33820" s="10">
        <v>42931.270833333336</v>
      </c>
      <c r="C33820">
        <v>50585.264529</v>
      </c>
      <c r="D33820">
        <v>39.996000000000002</v>
      </c>
    </row>
    <row r="33821" spans="1:4">
      <c r="A33821" t="s">
        <v>326</v>
      </c>
      <c r="B33821" s="10">
        <v>42931.28125</v>
      </c>
      <c r="C33821">
        <v>50585.274528000002</v>
      </c>
      <c r="D33821">
        <v>39.996000000000002</v>
      </c>
    </row>
    <row r="33822" spans="1:4">
      <c r="A33822" t="s">
        <v>326</v>
      </c>
      <c r="B33822" s="10">
        <v>42931.291666666664</v>
      </c>
      <c r="C33822">
        <v>50585.284527000003</v>
      </c>
      <c r="D33822">
        <v>39.996000000000002</v>
      </c>
    </row>
    <row r="33823" spans="1:4">
      <c r="A33823" t="s">
        <v>326</v>
      </c>
      <c r="B33823" s="10">
        <v>42931.302083333336</v>
      </c>
      <c r="C33823">
        <v>50585.294525999998</v>
      </c>
      <c r="D33823">
        <v>39.996000000000002</v>
      </c>
    </row>
    <row r="33824" spans="1:4">
      <c r="A33824" t="s">
        <v>326</v>
      </c>
      <c r="B33824" s="10">
        <v>42931.3125</v>
      </c>
      <c r="C33824">
        <v>50585.304525</v>
      </c>
      <c r="D33824">
        <v>39.996000000000002</v>
      </c>
    </row>
    <row r="33825" spans="1:4">
      <c r="A33825" t="s">
        <v>326</v>
      </c>
      <c r="B33825" s="10">
        <v>42931.322916666664</v>
      </c>
      <c r="C33825">
        <v>50585.324523000003</v>
      </c>
      <c r="D33825">
        <v>79.992000000000004</v>
      </c>
    </row>
    <row r="33826" spans="1:4">
      <c r="A33826" t="s">
        <v>326</v>
      </c>
      <c r="B33826" s="10">
        <v>42931.333333333336</v>
      </c>
      <c r="C33826">
        <v>50585.334521999997</v>
      </c>
      <c r="D33826">
        <v>39.996000000000002</v>
      </c>
    </row>
    <row r="33827" spans="1:4">
      <c r="A33827" t="s">
        <v>326</v>
      </c>
      <c r="B33827" s="10">
        <v>42931.34375</v>
      </c>
      <c r="C33827">
        <v>50585.344520999999</v>
      </c>
      <c r="D33827">
        <v>39.996000000000002</v>
      </c>
    </row>
    <row r="33828" spans="1:4">
      <c r="A33828" t="s">
        <v>326</v>
      </c>
      <c r="B33828" s="10">
        <v>42931.354166666664</v>
      </c>
      <c r="C33828">
        <v>50585.354520000001</v>
      </c>
      <c r="D33828">
        <v>39.996000000000002</v>
      </c>
    </row>
    <row r="33829" spans="1:4">
      <c r="A33829" t="s">
        <v>326</v>
      </c>
      <c r="B33829" s="10">
        <v>42931.364583333336</v>
      </c>
      <c r="C33829">
        <v>50585.364519000002</v>
      </c>
      <c r="D33829">
        <v>39.996000000000002</v>
      </c>
    </row>
    <row r="33830" spans="1:4">
      <c r="A33830" t="s">
        <v>326</v>
      </c>
      <c r="B33830" s="10">
        <v>42931.375</v>
      </c>
      <c r="C33830">
        <v>50585.379522000003</v>
      </c>
      <c r="D33830">
        <v>60.012</v>
      </c>
    </row>
    <row r="33831" spans="1:4">
      <c r="A33831" t="s">
        <v>326</v>
      </c>
      <c r="B33831" s="10">
        <v>42931.385416666664</v>
      </c>
      <c r="C33831">
        <v>50585.389520999997</v>
      </c>
      <c r="D33831">
        <v>39.996000000000002</v>
      </c>
    </row>
    <row r="33832" spans="1:4">
      <c r="A33832" t="s">
        <v>326</v>
      </c>
      <c r="B33832" s="10">
        <v>42931.395833333336</v>
      </c>
      <c r="C33832">
        <v>50585.399519999999</v>
      </c>
      <c r="D33832">
        <v>39.996000000000002</v>
      </c>
    </row>
    <row r="33833" spans="1:4">
      <c r="A33833" t="s">
        <v>326</v>
      </c>
      <c r="B33833" s="10">
        <v>42931.40625</v>
      </c>
      <c r="C33833">
        <v>50585.409519000001</v>
      </c>
      <c r="D33833">
        <v>39.996000000000002</v>
      </c>
    </row>
    <row r="33834" spans="1:4">
      <c r="A33834" t="s">
        <v>326</v>
      </c>
      <c r="B33834" s="10">
        <v>42931.416666666664</v>
      </c>
      <c r="C33834">
        <v>50585.419518000002</v>
      </c>
      <c r="D33834">
        <v>39.996000000000002</v>
      </c>
    </row>
    <row r="33835" spans="1:4">
      <c r="A33835" t="s">
        <v>326</v>
      </c>
      <c r="B33835" s="10">
        <v>42931.427083333336</v>
      </c>
      <c r="C33835">
        <v>50585.429516999997</v>
      </c>
      <c r="D33835">
        <v>39.996000000000002</v>
      </c>
    </row>
    <row r="33836" spans="1:4">
      <c r="A33836" t="s">
        <v>326</v>
      </c>
      <c r="B33836" s="10">
        <v>42931.4375</v>
      </c>
      <c r="C33836">
        <v>50585.439515999999</v>
      </c>
      <c r="D33836">
        <v>39.996000000000002</v>
      </c>
    </row>
    <row r="33837" spans="1:4">
      <c r="A33837" t="s">
        <v>326</v>
      </c>
      <c r="B33837" s="10">
        <v>42931.447916666664</v>
      </c>
      <c r="C33837">
        <v>50585.449515</v>
      </c>
      <c r="D33837">
        <v>39.996000000000002</v>
      </c>
    </row>
    <row r="33838" spans="1:4">
      <c r="A33838" t="s">
        <v>326</v>
      </c>
      <c r="B33838" s="10">
        <v>42931.458333333336</v>
      </c>
      <c r="C33838">
        <v>50585.459514000002</v>
      </c>
      <c r="D33838">
        <v>39.996000000000002</v>
      </c>
    </row>
    <row r="33839" spans="1:4">
      <c r="A33839" t="s">
        <v>326</v>
      </c>
      <c r="B33839" s="10">
        <v>42931.46875</v>
      </c>
      <c r="C33839">
        <v>50585.469512999996</v>
      </c>
      <c r="D33839">
        <v>39.996000000000002</v>
      </c>
    </row>
    <row r="33840" spans="1:4">
      <c r="A33840" t="s">
        <v>326</v>
      </c>
      <c r="B33840" s="10">
        <v>42931.479166666664</v>
      </c>
      <c r="C33840">
        <v>50585.479511999998</v>
      </c>
      <c r="D33840">
        <v>39.996000000000002</v>
      </c>
    </row>
    <row r="33841" spans="1:4">
      <c r="A33841" t="s">
        <v>326</v>
      </c>
      <c r="B33841" s="10">
        <v>42931.489583333336</v>
      </c>
      <c r="C33841">
        <v>50585.489511</v>
      </c>
      <c r="D33841">
        <v>39.996000000000002</v>
      </c>
    </row>
    <row r="33842" spans="1:4">
      <c r="A33842" t="s">
        <v>326</v>
      </c>
      <c r="B33842" s="10">
        <v>42931.5</v>
      </c>
      <c r="C33842">
        <v>50585.499510000001</v>
      </c>
      <c r="D33842">
        <v>39.996000000000002</v>
      </c>
    </row>
    <row r="33843" spans="1:4">
      <c r="A33843" t="s">
        <v>326</v>
      </c>
      <c r="B33843" s="10">
        <v>42931.510416666664</v>
      </c>
      <c r="C33843">
        <v>50585.539506000001</v>
      </c>
      <c r="D33843">
        <v>159.98400000000001</v>
      </c>
    </row>
    <row r="33844" spans="1:4">
      <c r="A33844" t="s">
        <v>326</v>
      </c>
      <c r="B33844" s="10">
        <v>42931.520833333336</v>
      </c>
      <c r="C33844">
        <v>50586.004508999999</v>
      </c>
      <c r="D33844">
        <v>1860.0119999999999</v>
      </c>
    </row>
    <row r="33845" spans="1:4">
      <c r="A33845" t="s">
        <v>326</v>
      </c>
      <c r="B33845" s="10">
        <v>42931.53125</v>
      </c>
      <c r="C33845">
        <v>50586.014508</v>
      </c>
      <c r="D33845">
        <v>39.996000000000002</v>
      </c>
    </row>
    <row r="33846" spans="1:4">
      <c r="A33846" t="s">
        <v>326</v>
      </c>
      <c r="B33846" s="10">
        <v>42931.541666666664</v>
      </c>
      <c r="C33846">
        <v>50586.019511999999</v>
      </c>
      <c r="D33846">
        <v>20.015999999999998</v>
      </c>
    </row>
    <row r="33847" spans="1:4">
      <c r="A33847" t="s">
        <v>326</v>
      </c>
      <c r="B33847" s="10">
        <v>42931.552083333336</v>
      </c>
      <c r="C33847">
        <v>50586.024515999998</v>
      </c>
      <c r="D33847">
        <v>20.015999999999998</v>
      </c>
    </row>
    <row r="33848" spans="1:4">
      <c r="A33848" t="s">
        <v>326</v>
      </c>
      <c r="B33848" s="10">
        <v>42931.5625</v>
      </c>
      <c r="C33848">
        <v>50586.029519999996</v>
      </c>
      <c r="D33848">
        <v>20.015999999999998</v>
      </c>
    </row>
    <row r="33849" spans="1:4">
      <c r="A33849" t="s">
        <v>326</v>
      </c>
      <c r="B33849" s="10">
        <v>42931.572916666664</v>
      </c>
      <c r="C33849">
        <v>50586.039518999998</v>
      </c>
      <c r="D33849">
        <v>39.996000000000002</v>
      </c>
    </row>
    <row r="33850" spans="1:4">
      <c r="A33850" t="s">
        <v>326</v>
      </c>
      <c r="B33850" s="10">
        <v>42931.583333333336</v>
      </c>
      <c r="C33850">
        <v>50586.044522999997</v>
      </c>
      <c r="D33850">
        <v>20.015999999999998</v>
      </c>
    </row>
    <row r="33851" spans="1:4">
      <c r="A33851" t="s">
        <v>326</v>
      </c>
      <c r="B33851" s="10">
        <v>42931.59375</v>
      </c>
      <c r="C33851">
        <v>50586.054521999999</v>
      </c>
      <c r="D33851">
        <v>39.996000000000002</v>
      </c>
    </row>
    <row r="33852" spans="1:4">
      <c r="A33852" t="s">
        <v>326</v>
      </c>
      <c r="B33852" s="10">
        <v>42931.604166666664</v>
      </c>
      <c r="C33852">
        <v>50586.059525999997</v>
      </c>
      <c r="D33852">
        <v>20.015999999999998</v>
      </c>
    </row>
    <row r="33853" spans="1:4">
      <c r="A33853" t="s">
        <v>326</v>
      </c>
      <c r="B33853" s="10">
        <v>42931.614583333336</v>
      </c>
      <c r="C33853">
        <v>50586.064530000003</v>
      </c>
      <c r="D33853">
        <v>20.015999999999998</v>
      </c>
    </row>
    <row r="33854" spans="1:4">
      <c r="A33854" t="s">
        <v>326</v>
      </c>
      <c r="B33854" s="10">
        <v>42931.625</v>
      </c>
      <c r="C33854">
        <v>50586.074528999998</v>
      </c>
      <c r="D33854">
        <v>39.996000000000002</v>
      </c>
    </row>
    <row r="33855" spans="1:4">
      <c r="A33855" t="s">
        <v>326</v>
      </c>
      <c r="B33855" s="10">
        <v>42931.635416666664</v>
      </c>
      <c r="C33855">
        <v>50586.079532999996</v>
      </c>
      <c r="D33855">
        <v>20.015999999999998</v>
      </c>
    </row>
    <row r="33856" spans="1:4">
      <c r="A33856" t="s">
        <v>326</v>
      </c>
      <c r="B33856" s="10">
        <v>42931.645833333336</v>
      </c>
      <c r="C33856">
        <v>50586.089531999998</v>
      </c>
      <c r="D33856">
        <v>39.996000000000002</v>
      </c>
    </row>
    <row r="33857" spans="1:4">
      <c r="A33857" t="s">
        <v>326</v>
      </c>
      <c r="B33857" s="10">
        <v>42931.65625</v>
      </c>
      <c r="C33857">
        <v>50586.099531</v>
      </c>
      <c r="D33857">
        <v>39.996000000000002</v>
      </c>
    </row>
    <row r="33858" spans="1:4">
      <c r="A33858" t="s">
        <v>326</v>
      </c>
      <c r="B33858" s="10">
        <v>42931.666666666664</v>
      </c>
      <c r="C33858">
        <v>50586.109530000002</v>
      </c>
      <c r="D33858">
        <v>39.996000000000002</v>
      </c>
    </row>
    <row r="33859" spans="1:4">
      <c r="A33859" t="s">
        <v>326</v>
      </c>
      <c r="B33859" s="10">
        <v>42931.677083333336</v>
      </c>
      <c r="C33859">
        <v>50586.114534</v>
      </c>
      <c r="D33859">
        <v>20.015999999999998</v>
      </c>
    </row>
    <row r="33860" spans="1:4">
      <c r="A33860" t="s">
        <v>326</v>
      </c>
      <c r="B33860" s="10">
        <v>42931.6875</v>
      </c>
      <c r="C33860">
        <v>50586.124533000002</v>
      </c>
      <c r="D33860">
        <v>39.996000000000002</v>
      </c>
    </row>
    <row r="33861" spans="1:4">
      <c r="A33861" t="s">
        <v>326</v>
      </c>
      <c r="B33861" s="10">
        <v>42931.697916666664</v>
      </c>
      <c r="C33861">
        <v>50586.134531999996</v>
      </c>
      <c r="D33861">
        <v>39.996000000000002</v>
      </c>
    </row>
    <row r="33862" spans="1:4">
      <c r="A33862" t="s">
        <v>326</v>
      </c>
      <c r="B33862" s="10">
        <v>42931.708333333336</v>
      </c>
      <c r="C33862">
        <v>50586.139536000002</v>
      </c>
      <c r="D33862">
        <v>20.015999999999998</v>
      </c>
    </row>
    <row r="33863" spans="1:4">
      <c r="A33863" t="s">
        <v>326</v>
      </c>
      <c r="B33863" s="10">
        <v>42931.71875</v>
      </c>
      <c r="C33863">
        <v>50586.149534999997</v>
      </c>
      <c r="D33863">
        <v>39.996000000000002</v>
      </c>
    </row>
    <row r="33864" spans="1:4">
      <c r="A33864" t="s">
        <v>326</v>
      </c>
      <c r="B33864" s="10">
        <v>42931.729166666664</v>
      </c>
      <c r="C33864">
        <v>50586.154539000003</v>
      </c>
      <c r="D33864">
        <v>20.015999999999998</v>
      </c>
    </row>
    <row r="33865" spans="1:4">
      <c r="A33865" t="s">
        <v>326</v>
      </c>
      <c r="B33865" s="10">
        <v>42931.739583333336</v>
      </c>
      <c r="C33865">
        <v>50586.164537999997</v>
      </c>
      <c r="D33865">
        <v>39.996000000000002</v>
      </c>
    </row>
    <row r="33866" spans="1:4">
      <c r="A33866" t="s">
        <v>326</v>
      </c>
      <c r="B33866" s="10">
        <v>42931.75</v>
      </c>
      <c r="C33866">
        <v>50586.169542000003</v>
      </c>
      <c r="D33866">
        <v>20.015999999999998</v>
      </c>
    </row>
    <row r="33867" spans="1:4">
      <c r="A33867" t="s">
        <v>326</v>
      </c>
      <c r="B33867" s="10">
        <v>42931.760416666664</v>
      </c>
      <c r="C33867">
        <v>50586.179540999998</v>
      </c>
      <c r="D33867">
        <v>39.996000000000002</v>
      </c>
    </row>
    <row r="33868" spans="1:4">
      <c r="A33868" t="s">
        <v>326</v>
      </c>
      <c r="B33868" s="10">
        <v>42931.770833333336</v>
      </c>
      <c r="C33868">
        <v>50586.184544999996</v>
      </c>
      <c r="D33868">
        <v>20.015999999999998</v>
      </c>
    </row>
    <row r="33869" spans="1:4">
      <c r="A33869" t="s">
        <v>326</v>
      </c>
      <c r="B33869" s="10">
        <v>42931.78125</v>
      </c>
      <c r="C33869">
        <v>50586.194543999998</v>
      </c>
      <c r="D33869">
        <v>39.996000000000002</v>
      </c>
    </row>
    <row r="33870" spans="1:4">
      <c r="A33870" t="s">
        <v>326</v>
      </c>
      <c r="B33870" s="10">
        <v>42931.791666666664</v>
      </c>
      <c r="C33870">
        <v>50586.199547999997</v>
      </c>
      <c r="D33870">
        <v>20.015999999999998</v>
      </c>
    </row>
    <row r="33871" spans="1:4">
      <c r="A33871" t="s">
        <v>326</v>
      </c>
      <c r="B33871" s="10">
        <v>42931.802083333336</v>
      </c>
      <c r="C33871">
        <v>50586.209546999999</v>
      </c>
      <c r="D33871">
        <v>39.996000000000002</v>
      </c>
    </row>
    <row r="33872" spans="1:4">
      <c r="A33872" t="s">
        <v>326</v>
      </c>
      <c r="B33872" s="10">
        <v>42931.8125</v>
      </c>
      <c r="C33872">
        <v>50586.219546</v>
      </c>
      <c r="D33872">
        <v>39.996000000000002</v>
      </c>
    </row>
    <row r="33873" spans="1:4">
      <c r="A33873" t="s">
        <v>326</v>
      </c>
      <c r="B33873" s="10">
        <v>42931.822916666664</v>
      </c>
      <c r="C33873">
        <v>50586.224549999999</v>
      </c>
      <c r="D33873">
        <v>20.015999999999998</v>
      </c>
    </row>
    <row r="33874" spans="1:4">
      <c r="A33874" t="s">
        <v>326</v>
      </c>
      <c r="B33874" s="10">
        <v>42931.833333333336</v>
      </c>
      <c r="C33874">
        <v>50586.234549000001</v>
      </c>
      <c r="D33874">
        <v>39.996000000000002</v>
      </c>
    </row>
    <row r="33875" spans="1:4">
      <c r="A33875" t="s">
        <v>326</v>
      </c>
      <c r="B33875" s="10">
        <v>42931.84375</v>
      </c>
      <c r="C33875">
        <v>50586.239552999999</v>
      </c>
      <c r="D33875">
        <v>20.015999999999998</v>
      </c>
    </row>
    <row r="33876" spans="1:4">
      <c r="A33876" t="s">
        <v>326</v>
      </c>
      <c r="B33876" s="10">
        <v>42931.854166666664</v>
      </c>
      <c r="C33876">
        <v>50586.249552000001</v>
      </c>
      <c r="D33876">
        <v>39.996000000000002</v>
      </c>
    </row>
    <row r="33877" spans="1:4">
      <c r="A33877" t="s">
        <v>326</v>
      </c>
      <c r="B33877" s="10">
        <v>42931.864583333336</v>
      </c>
      <c r="C33877">
        <v>50586.274554000003</v>
      </c>
      <c r="D33877">
        <v>100.008</v>
      </c>
    </row>
    <row r="33878" spans="1:4">
      <c r="A33878" t="s">
        <v>326</v>
      </c>
      <c r="B33878" s="10">
        <v>42931.875</v>
      </c>
      <c r="C33878">
        <v>50586.284552999998</v>
      </c>
      <c r="D33878">
        <v>39.996000000000002</v>
      </c>
    </row>
    <row r="33879" spans="1:4">
      <c r="A33879" t="s">
        <v>326</v>
      </c>
      <c r="B33879" s="10">
        <v>42931.885416666664</v>
      </c>
      <c r="C33879">
        <v>50586.294551999999</v>
      </c>
      <c r="D33879">
        <v>39.996000000000002</v>
      </c>
    </row>
    <row r="33880" spans="1:4">
      <c r="A33880" t="s">
        <v>326</v>
      </c>
      <c r="B33880" s="10">
        <v>42931.895833333336</v>
      </c>
      <c r="C33880">
        <v>50586.299555999998</v>
      </c>
      <c r="D33880">
        <v>20.015999999999998</v>
      </c>
    </row>
    <row r="33881" spans="1:4">
      <c r="A33881" t="s">
        <v>326</v>
      </c>
      <c r="B33881" s="10">
        <v>42931.90625</v>
      </c>
      <c r="C33881">
        <v>50586.309555</v>
      </c>
      <c r="D33881">
        <v>39.996000000000002</v>
      </c>
    </row>
    <row r="33882" spans="1:4">
      <c r="A33882" t="s">
        <v>326</v>
      </c>
      <c r="B33882" s="10">
        <v>42931.916666666664</v>
      </c>
      <c r="C33882">
        <v>50586.319554000002</v>
      </c>
      <c r="D33882">
        <v>39.996000000000002</v>
      </c>
    </row>
    <row r="33883" spans="1:4">
      <c r="A33883" t="s">
        <v>326</v>
      </c>
      <c r="B33883" s="10">
        <v>42931.927083333336</v>
      </c>
      <c r="C33883">
        <v>50586.324558</v>
      </c>
      <c r="D33883">
        <v>20.015999999999998</v>
      </c>
    </row>
    <row r="33884" spans="1:4">
      <c r="A33884" t="s">
        <v>326</v>
      </c>
      <c r="B33884" s="10">
        <v>42931.9375</v>
      </c>
      <c r="C33884">
        <v>50586.334557000002</v>
      </c>
      <c r="D33884">
        <v>39.996000000000002</v>
      </c>
    </row>
    <row r="33885" spans="1:4">
      <c r="A33885" t="s">
        <v>326</v>
      </c>
      <c r="B33885" s="10">
        <v>42931.947916666664</v>
      </c>
      <c r="C33885">
        <v>50586.339561000001</v>
      </c>
      <c r="D33885">
        <v>20.015999999999998</v>
      </c>
    </row>
    <row r="33886" spans="1:4">
      <c r="A33886" t="s">
        <v>326</v>
      </c>
      <c r="B33886" s="10">
        <v>42931.958333333336</v>
      </c>
      <c r="C33886">
        <v>50586.349560000002</v>
      </c>
      <c r="D33886">
        <v>39.996000000000002</v>
      </c>
    </row>
    <row r="33887" spans="1:4">
      <c r="A33887" t="s">
        <v>326</v>
      </c>
      <c r="B33887" s="10">
        <v>42931.96875</v>
      </c>
      <c r="C33887">
        <v>50586.359558999997</v>
      </c>
      <c r="D33887">
        <v>39.996000000000002</v>
      </c>
    </row>
    <row r="33888" spans="1:4">
      <c r="A33888" t="s">
        <v>326</v>
      </c>
      <c r="B33888" s="10">
        <v>42931.979166666664</v>
      </c>
      <c r="C33888">
        <v>50586.364563000003</v>
      </c>
      <c r="D33888">
        <v>20.015999999999998</v>
      </c>
    </row>
    <row r="33889" spans="1:4">
      <c r="A33889" t="s">
        <v>326</v>
      </c>
      <c r="B33889" s="10">
        <v>42931.989583333336</v>
      </c>
      <c r="C33889">
        <v>50586.374561999997</v>
      </c>
      <c r="D33889">
        <v>39.996000000000002</v>
      </c>
    </row>
    <row r="33890" spans="1:4">
      <c r="A33890" t="s">
        <v>326</v>
      </c>
      <c r="B33890" s="10">
        <v>42932</v>
      </c>
      <c r="C33890">
        <v>50586.378909999999</v>
      </c>
      <c r="D33890">
        <v>20.015999999999998</v>
      </c>
    </row>
    <row r="33891" spans="1:4">
      <c r="A33891" t="s">
        <v>326</v>
      </c>
      <c r="B33891" s="10">
        <v>42932.010416666664</v>
      </c>
      <c r="C33891">
        <v>50586.388909000001</v>
      </c>
      <c r="D33891">
        <v>39.996000000000002</v>
      </c>
    </row>
    <row r="33892" spans="1:4">
      <c r="A33892" t="s">
        <v>326</v>
      </c>
      <c r="B33892" s="10">
        <v>42932.020833333336</v>
      </c>
      <c r="C33892">
        <v>50586.393913</v>
      </c>
      <c r="D33892">
        <v>20.015999999999998</v>
      </c>
    </row>
    <row r="33893" spans="1:4">
      <c r="A33893" t="s">
        <v>326</v>
      </c>
      <c r="B33893" s="10">
        <v>42932.03125</v>
      </c>
      <c r="C33893">
        <v>50586.403912000002</v>
      </c>
      <c r="D33893">
        <v>39.996000000000002</v>
      </c>
    </row>
    <row r="33894" spans="1:4">
      <c r="A33894" t="s">
        <v>326</v>
      </c>
      <c r="B33894" s="10">
        <v>42932.041666666664</v>
      </c>
      <c r="C33894">
        <v>50586.408916</v>
      </c>
      <c r="D33894">
        <v>20.015999999999998</v>
      </c>
    </row>
    <row r="33895" spans="1:4">
      <c r="A33895" t="s">
        <v>326</v>
      </c>
      <c r="B33895" s="10">
        <v>42932.052083333336</v>
      </c>
      <c r="C33895">
        <v>50586.418915000002</v>
      </c>
      <c r="D33895">
        <v>39.996000000000002</v>
      </c>
    </row>
    <row r="33896" spans="1:4">
      <c r="A33896" t="s">
        <v>326</v>
      </c>
      <c r="B33896" s="10">
        <v>42932.0625</v>
      </c>
      <c r="C33896">
        <v>50586.423919000001</v>
      </c>
      <c r="D33896">
        <v>20.015999999999998</v>
      </c>
    </row>
    <row r="33897" spans="1:4">
      <c r="A33897" t="s">
        <v>326</v>
      </c>
      <c r="B33897" s="10">
        <v>42932.072916666664</v>
      </c>
      <c r="C33897">
        <v>50586.433918000002</v>
      </c>
      <c r="D33897">
        <v>39.996000000000002</v>
      </c>
    </row>
    <row r="33898" spans="1:4">
      <c r="A33898" t="s">
        <v>326</v>
      </c>
      <c r="B33898" s="10">
        <v>42932.083333333336</v>
      </c>
      <c r="C33898">
        <v>50586.438922000001</v>
      </c>
      <c r="D33898">
        <v>20.015999999999998</v>
      </c>
    </row>
    <row r="33899" spans="1:4">
      <c r="A33899" t="s">
        <v>326</v>
      </c>
      <c r="B33899" s="10">
        <v>42932.09375</v>
      </c>
      <c r="C33899">
        <v>50586.448921000003</v>
      </c>
      <c r="D33899">
        <v>39.996000000000002</v>
      </c>
    </row>
    <row r="33900" spans="1:4">
      <c r="A33900" t="s">
        <v>326</v>
      </c>
      <c r="B33900" s="10">
        <v>42932.104166666664</v>
      </c>
      <c r="C33900">
        <v>50586.453925000002</v>
      </c>
      <c r="D33900">
        <v>20.015999999999998</v>
      </c>
    </row>
    <row r="33901" spans="1:4">
      <c r="A33901" t="s">
        <v>326</v>
      </c>
      <c r="B33901" s="10">
        <v>42932.114583333336</v>
      </c>
      <c r="C33901">
        <v>50586.463924000003</v>
      </c>
      <c r="D33901">
        <v>39.996000000000002</v>
      </c>
    </row>
    <row r="33902" spans="1:4">
      <c r="A33902" t="s">
        <v>326</v>
      </c>
      <c r="B33902" s="10">
        <v>42932.125</v>
      </c>
      <c r="C33902">
        <v>50586.468928000002</v>
      </c>
      <c r="D33902">
        <v>20.015999999999998</v>
      </c>
    </row>
    <row r="33903" spans="1:4">
      <c r="A33903" t="s">
        <v>326</v>
      </c>
      <c r="B33903" s="10">
        <v>42932.135416666664</v>
      </c>
      <c r="C33903">
        <v>50586.478926999996</v>
      </c>
      <c r="D33903">
        <v>39.996000000000002</v>
      </c>
    </row>
    <row r="33904" spans="1:4">
      <c r="A33904" t="s">
        <v>326</v>
      </c>
      <c r="B33904" s="10">
        <v>42932.145833333336</v>
      </c>
      <c r="C33904">
        <v>50586.483931000002</v>
      </c>
      <c r="D33904">
        <v>20.015999999999998</v>
      </c>
    </row>
    <row r="33905" spans="1:4">
      <c r="A33905" t="s">
        <v>326</v>
      </c>
      <c r="B33905" s="10">
        <v>42932.15625</v>
      </c>
      <c r="C33905">
        <v>50586.493929999997</v>
      </c>
      <c r="D33905">
        <v>39.996000000000002</v>
      </c>
    </row>
    <row r="33906" spans="1:4">
      <c r="A33906" t="s">
        <v>326</v>
      </c>
      <c r="B33906" s="10">
        <v>42932.166666666664</v>
      </c>
      <c r="C33906">
        <v>50586.498934000003</v>
      </c>
      <c r="D33906">
        <v>20.015999999999998</v>
      </c>
    </row>
    <row r="33907" spans="1:4">
      <c r="A33907" t="s">
        <v>326</v>
      </c>
      <c r="B33907" s="10">
        <v>42932.177083333336</v>
      </c>
      <c r="C33907">
        <v>50586.508932999997</v>
      </c>
      <c r="D33907">
        <v>39.996000000000002</v>
      </c>
    </row>
    <row r="33908" spans="1:4">
      <c r="A33908" t="s">
        <v>326</v>
      </c>
      <c r="B33908" s="10">
        <v>42932.1875</v>
      </c>
      <c r="C33908">
        <v>50586.513937000003</v>
      </c>
      <c r="D33908">
        <v>20.015999999999998</v>
      </c>
    </row>
    <row r="33909" spans="1:4">
      <c r="A33909" t="s">
        <v>326</v>
      </c>
      <c r="B33909" s="10">
        <v>42932.197916666664</v>
      </c>
      <c r="C33909">
        <v>50586.523935999998</v>
      </c>
      <c r="D33909">
        <v>39.996000000000002</v>
      </c>
    </row>
    <row r="33910" spans="1:4">
      <c r="A33910" t="s">
        <v>326</v>
      </c>
      <c r="B33910" s="10">
        <v>42932.208333333336</v>
      </c>
      <c r="C33910">
        <v>50586.533934999999</v>
      </c>
      <c r="D33910">
        <v>39.996000000000002</v>
      </c>
    </row>
    <row r="33911" spans="1:4">
      <c r="A33911" t="s">
        <v>326</v>
      </c>
      <c r="B33911" s="10">
        <v>42932.21875</v>
      </c>
      <c r="C33911">
        <v>50587.018936</v>
      </c>
      <c r="D33911">
        <v>1940.0039999999999</v>
      </c>
    </row>
    <row r="33912" spans="1:4">
      <c r="A33912" t="s">
        <v>326</v>
      </c>
      <c r="B33912" s="10">
        <v>42932.229166666664</v>
      </c>
      <c r="C33912">
        <v>50587.053936999997</v>
      </c>
      <c r="D33912">
        <v>140.00399999999999</v>
      </c>
    </row>
    <row r="33913" spans="1:4">
      <c r="A33913" t="s">
        <v>326</v>
      </c>
      <c r="B33913" s="10">
        <v>42932.239583333336</v>
      </c>
      <c r="C33913">
        <v>50587.063935999999</v>
      </c>
      <c r="D33913">
        <v>39.996000000000002</v>
      </c>
    </row>
    <row r="33914" spans="1:4">
      <c r="A33914" t="s">
        <v>326</v>
      </c>
      <c r="B33914" s="10">
        <v>42932.25</v>
      </c>
      <c r="C33914">
        <v>50587.073935</v>
      </c>
      <c r="D33914">
        <v>39.996000000000002</v>
      </c>
    </row>
    <row r="33915" spans="1:4">
      <c r="A33915" t="s">
        <v>326</v>
      </c>
      <c r="B33915" s="10">
        <v>42932.260416666664</v>
      </c>
      <c r="C33915">
        <v>50587.088938000001</v>
      </c>
      <c r="D33915">
        <v>60.012</v>
      </c>
    </row>
    <row r="33916" spans="1:4">
      <c r="A33916" t="s">
        <v>326</v>
      </c>
      <c r="B33916" s="10">
        <v>42932.270833333336</v>
      </c>
      <c r="C33916">
        <v>50587.098937000002</v>
      </c>
      <c r="D33916">
        <v>39.996000000000002</v>
      </c>
    </row>
    <row r="33917" spans="1:4">
      <c r="A33917" t="s">
        <v>326</v>
      </c>
      <c r="B33917" s="10">
        <v>42932.28125</v>
      </c>
      <c r="C33917">
        <v>50587.113940000003</v>
      </c>
      <c r="D33917">
        <v>60.012</v>
      </c>
    </row>
    <row r="33918" spans="1:4">
      <c r="A33918" t="s">
        <v>326</v>
      </c>
      <c r="B33918" s="10">
        <v>42932.291666666664</v>
      </c>
      <c r="C33918">
        <v>50587.133937999999</v>
      </c>
      <c r="D33918">
        <v>79.992000000000004</v>
      </c>
    </row>
    <row r="33919" spans="1:4">
      <c r="A33919" t="s">
        <v>326</v>
      </c>
      <c r="B33919" s="10">
        <v>42932.302083333336</v>
      </c>
      <c r="C33919">
        <v>50587.148940999999</v>
      </c>
      <c r="D33919">
        <v>60.012</v>
      </c>
    </row>
    <row r="33920" spans="1:4">
      <c r="A33920" t="s">
        <v>326</v>
      </c>
      <c r="B33920" s="10">
        <v>42932.3125</v>
      </c>
      <c r="C33920">
        <v>50587.163944</v>
      </c>
      <c r="D33920">
        <v>60.012</v>
      </c>
    </row>
    <row r="33921" spans="1:4">
      <c r="A33921" t="s">
        <v>326</v>
      </c>
      <c r="B33921" s="10">
        <v>42932.322916666664</v>
      </c>
      <c r="C33921">
        <v>50587.183942000003</v>
      </c>
      <c r="D33921">
        <v>79.992000000000004</v>
      </c>
    </row>
    <row r="33922" spans="1:4">
      <c r="A33922" t="s">
        <v>326</v>
      </c>
      <c r="B33922" s="10">
        <v>42932.333333333336</v>
      </c>
      <c r="C33922">
        <v>50587.198944999996</v>
      </c>
      <c r="D33922">
        <v>60.012</v>
      </c>
    </row>
    <row r="33923" spans="1:4">
      <c r="A33923" t="s">
        <v>326</v>
      </c>
      <c r="B33923" s="10">
        <v>42932.34375</v>
      </c>
      <c r="C33923">
        <v>50587.213947999997</v>
      </c>
      <c r="D33923">
        <v>60.012</v>
      </c>
    </row>
    <row r="33924" spans="1:4">
      <c r="A33924" t="s">
        <v>326</v>
      </c>
      <c r="B33924" s="10">
        <v>42932.354166666664</v>
      </c>
      <c r="C33924">
        <v>50587.233946</v>
      </c>
      <c r="D33924">
        <v>79.992000000000004</v>
      </c>
    </row>
    <row r="33925" spans="1:4">
      <c r="A33925" t="s">
        <v>326</v>
      </c>
      <c r="B33925" s="10">
        <v>42932.364583333336</v>
      </c>
      <c r="C33925">
        <v>50587.248949000001</v>
      </c>
      <c r="D33925">
        <v>60.012</v>
      </c>
    </row>
    <row r="33926" spans="1:4">
      <c r="A33926" t="s">
        <v>326</v>
      </c>
      <c r="B33926" s="10">
        <v>42932.375</v>
      </c>
      <c r="C33926">
        <v>50587.263952000001</v>
      </c>
      <c r="D33926">
        <v>60.012</v>
      </c>
    </row>
    <row r="33927" spans="1:4">
      <c r="A33927" t="s">
        <v>326</v>
      </c>
      <c r="B33927" s="10">
        <v>42932.385416666664</v>
      </c>
      <c r="C33927">
        <v>50587.278955000002</v>
      </c>
      <c r="D33927">
        <v>60.012</v>
      </c>
    </row>
    <row r="33928" spans="1:4">
      <c r="A33928" t="s">
        <v>326</v>
      </c>
      <c r="B33928" s="10">
        <v>42932.395833333336</v>
      </c>
      <c r="C33928">
        <v>50587.293958000002</v>
      </c>
      <c r="D33928">
        <v>60.012</v>
      </c>
    </row>
    <row r="33929" spans="1:4">
      <c r="A33929" t="s">
        <v>326</v>
      </c>
      <c r="B33929" s="10">
        <v>42932.40625</v>
      </c>
      <c r="C33929">
        <v>50587.308961000002</v>
      </c>
      <c r="D33929">
        <v>60.012</v>
      </c>
    </row>
    <row r="33930" spans="1:4">
      <c r="A33930" t="s">
        <v>326</v>
      </c>
      <c r="B33930" s="10">
        <v>42932.416666666664</v>
      </c>
      <c r="C33930">
        <v>50587.323964000003</v>
      </c>
      <c r="D33930">
        <v>60.012</v>
      </c>
    </row>
    <row r="33931" spans="1:4">
      <c r="A33931" t="s">
        <v>326</v>
      </c>
      <c r="B33931" s="10">
        <v>42932.427083333336</v>
      </c>
      <c r="C33931">
        <v>50587.333962999997</v>
      </c>
      <c r="D33931">
        <v>39.996000000000002</v>
      </c>
    </row>
    <row r="33932" spans="1:4">
      <c r="A33932" t="s">
        <v>326</v>
      </c>
      <c r="B33932" s="10">
        <v>42932.4375</v>
      </c>
      <c r="C33932">
        <v>50587.348965999998</v>
      </c>
      <c r="D33932">
        <v>60.012</v>
      </c>
    </row>
    <row r="33933" spans="1:4">
      <c r="A33933" t="s">
        <v>326</v>
      </c>
      <c r="B33933" s="10">
        <v>42932.447916666664</v>
      </c>
      <c r="C33933">
        <v>50587.358964999999</v>
      </c>
      <c r="D33933">
        <v>39.996000000000002</v>
      </c>
    </row>
    <row r="33934" spans="1:4">
      <c r="A33934" t="s">
        <v>326</v>
      </c>
      <c r="B33934" s="10">
        <v>42932.458333333336</v>
      </c>
      <c r="C33934">
        <v>50587.373968</v>
      </c>
      <c r="D33934">
        <v>60.012</v>
      </c>
    </row>
    <row r="33935" spans="1:4">
      <c r="A33935" t="s">
        <v>326</v>
      </c>
      <c r="B33935" s="10">
        <v>42932.46875</v>
      </c>
      <c r="C33935">
        <v>50587.398970000002</v>
      </c>
      <c r="D33935">
        <v>100.008</v>
      </c>
    </row>
    <row r="33936" spans="1:4">
      <c r="A33936" t="s">
        <v>326</v>
      </c>
      <c r="B33936" s="10">
        <v>42932.479166666664</v>
      </c>
      <c r="C33936">
        <v>50587.428967</v>
      </c>
      <c r="D33936">
        <v>119.988</v>
      </c>
    </row>
    <row r="33937" spans="1:4">
      <c r="A33937" t="s">
        <v>326</v>
      </c>
      <c r="B33937" s="10">
        <v>42932.489583333336</v>
      </c>
      <c r="C33937">
        <v>50587.453969000002</v>
      </c>
      <c r="D33937">
        <v>100.008</v>
      </c>
    </row>
    <row r="33938" spans="1:4">
      <c r="A33938" t="s">
        <v>326</v>
      </c>
      <c r="B33938" s="10">
        <v>42932.5</v>
      </c>
      <c r="C33938">
        <v>50587.483966</v>
      </c>
      <c r="D33938">
        <v>119.988</v>
      </c>
    </row>
    <row r="33939" spans="1:4">
      <c r="A33939" t="s">
        <v>326</v>
      </c>
      <c r="B33939" s="10">
        <v>42932.510416666664</v>
      </c>
      <c r="C33939">
        <v>50587.508968000002</v>
      </c>
      <c r="D33939">
        <v>100.008</v>
      </c>
    </row>
    <row r="33940" spans="1:4">
      <c r="A33940" t="s">
        <v>326</v>
      </c>
      <c r="B33940" s="10">
        <v>42932.520833333336</v>
      </c>
      <c r="C33940">
        <v>50587.538965</v>
      </c>
      <c r="D33940">
        <v>119.988</v>
      </c>
    </row>
    <row r="33941" spans="1:4">
      <c r="A33941" t="s">
        <v>326</v>
      </c>
      <c r="B33941" s="10">
        <v>42932.53125</v>
      </c>
      <c r="C33941">
        <v>50587.563967000002</v>
      </c>
      <c r="D33941">
        <v>100.008</v>
      </c>
    </row>
    <row r="33942" spans="1:4">
      <c r="A33942" t="s">
        <v>326</v>
      </c>
      <c r="B33942" s="10">
        <v>42932.541666666664</v>
      </c>
      <c r="C33942">
        <v>50587.593964</v>
      </c>
      <c r="D33942">
        <v>119.988</v>
      </c>
    </row>
    <row r="33943" spans="1:4">
      <c r="A33943" t="s">
        <v>326</v>
      </c>
      <c r="B33943" s="10">
        <v>42932.552083333336</v>
      </c>
      <c r="C33943">
        <v>50587.613962000003</v>
      </c>
      <c r="D33943">
        <v>79.992000000000004</v>
      </c>
    </row>
    <row r="33944" spans="1:4">
      <c r="A33944" t="s">
        <v>326</v>
      </c>
      <c r="B33944" s="10">
        <v>42932.5625</v>
      </c>
      <c r="C33944">
        <v>50587.628965000004</v>
      </c>
      <c r="D33944">
        <v>60.012</v>
      </c>
    </row>
    <row r="33945" spans="1:4">
      <c r="A33945" t="s">
        <v>326</v>
      </c>
      <c r="B33945" s="10">
        <v>42932.572916666664</v>
      </c>
      <c r="C33945">
        <v>50587.638963999998</v>
      </c>
      <c r="D33945">
        <v>39.996000000000002</v>
      </c>
    </row>
    <row r="33946" spans="1:4">
      <c r="A33946" t="s">
        <v>326</v>
      </c>
      <c r="B33946" s="10">
        <v>42932.583333333336</v>
      </c>
      <c r="C33946">
        <v>50587.648963</v>
      </c>
      <c r="D33946">
        <v>39.996000000000002</v>
      </c>
    </row>
    <row r="33947" spans="1:4">
      <c r="A33947" t="s">
        <v>326</v>
      </c>
      <c r="B33947" s="10">
        <v>42932.59375</v>
      </c>
      <c r="C33947">
        <v>50587.658962000001</v>
      </c>
      <c r="D33947">
        <v>39.996000000000002</v>
      </c>
    </row>
    <row r="33948" spans="1:4">
      <c r="A33948" t="s">
        <v>326</v>
      </c>
      <c r="B33948" s="10">
        <v>42932.604166666664</v>
      </c>
      <c r="C33948">
        <v>50587.668961000003</v>
      </c>
      <c r="D33948">
        <v>39.996000000000002</v>
      </c>
    </row>
    <row r="33949" spans="1:4">
      <c r="A33949" t="s">
        <v>326</v>
      </c>
      <c r="B33949" s="10">
        <v>42932.614583333336</v>
      </c>
      <c r="C33949">
        <v>50587.683964000003</v>
      </c>
      <c r="D33949">
        <v>60.012</v>
      </c>
    </row>
    <row r="33950" spans="1:4">
      <c r="A33950" t="s">
        <v>326</v>
      </c>
      <c r="B33950" s="10">
        <v>42932.625</v>
      </c>
      <c r="C33950">
        <v>50587.693962999998</v>
      </c>
      <c r="D33950">
        <v>39.996000000000002</v>
      </c>
    </row>
    <row r="33951" spans="1:4">
      <c r="A33951" t="s">
        <v>326</v>
      </c>
      <c r="B33951" s="10">
        <v>42932.635416666664</v>
      </c>
      <c r="C33951">
        <v>50587.703962</v>
      </c>
      <c r="D33951">
        <v>39.996000000000002</v>
      </c>
    </row>
    <row r="33952" spans="1:4">
      <c r="A33952" t="s">
        <v>326</v>
      </c>
      <c r="B33952" s="10">
        <v>42932.645833333336</v>
      </c>
      <c r="C33952">
        <v>50587.713961000001</v>
      </c>
      <c r="D33952">
        <v>39.996000000000002</v>
      </c>
    </row>
    <row r="33953" spans="1:4">
      <c r="A33953" t="s">
        <v>326</v>
      </c>
      <c r="B33953" s="10">
        <v>42932.65625</v>
      </c>
      <c r="C33953">
        <v>50587.723960000003</v>
      </c>
      <c r="D33953">
        <v>39.996000000000002</v>
      </c>
    </row>
    <row r="33954" spans="1:4">
      <c r="A33954" t="s">
        <v>326</v>
      </c>
      <c r="B33954" s="10">
        <v>42932.666666666664</v>
      </c>
      <c r="C33954">
        <v>50587.733958999997</v>
      </c>
      <c r="D33954">
        <v>39.996000000000002</v>
      </c>
    </row>
    <row r="33955" spans="1:4">
      <c r="A33955" t="s">
        <v>326</v>
      </c>
      <c r="B33955" s="10">
        <v>42932.677083333336</v>
      </c>
      <c r="C33955">
        <v>50587.743957999999</v>
      </c>
      <c r="D33955">
        <v>39.996000000000002</v>
      </c>
    </row>
    <row r="33956" spans="1:4">
      <c r="A33956" t="s">
        <v>326</v>
      </c>
      <c r="B33956" s="10">
        <v>42932.6875</v>
      </c>
      <c r="C33956">
        <v>50587.758961</v>
      </c>
      <c r="D33956">
        <v>60.012</v>
      </c>
    </row>
    <row r="33957" spans="1:4">
      <c r="A33957" t="s">
        <v>326</v>
      </c>
      <c r="B33957" s="10">
        <v>42932.697916666664</v>
      </c>
      <c r="C33957">
        <v>50587.768960000001</v>
      </c>
      <c r="D33957">
        <v>39.996000000000002</v>
      </c>
    </row>
    <row r="33958" spans="1:4">
      <c r="A33958" t="s">
        <v>326</v>
      </c>
      <c r="B33958" s="10">
        <v>42932.708333333336</v>
      </c>
      <c r="C33958">
        <v>50587.778959000003</v>
      </c>
      <c r="D33958">
        <v>39.996000000000002</v>
      </c>
    </row>
    <row r="33959" spans="1:4">
      <c r="A33959" t="s">
        <v>326</v>
      </c>
      <c r="B33959" s="10">
        <v>42932.71875</v>
      </c>
      <c r="C33959">
        <v>50587.788957999997</v>
      </c>
      <c r="D33959">
        <v>39.996000000000002</v>
      </c>
    </row>
    <row r="33960" spans="1:4">
      <c r="A33960" t="s">
        <v>326</v>
      </c>
      <c r="B33960" s="10">
        <v>42932.729166666664</v>
      </c>
      <c r="C33960">
        <v>50587.798956999999</v>
      </c>
      <c r="D33960">
        <v>39.996000000000002</v>
      </c>
    </row>
    <row r="33961" spans="1:4">
      <c r="A33961" t="s">
        <v>326</v>
      </c>
      <c r="B33961" s="10">
        <v>42932.739583333336</v>
      </c>
      <c r="C33961">
        <v>50587.808956000001</v>
      </c>
      <c r="D33961">
        <v>39.996000000000002</v>
      </c>
    </row>
    <row r="33962" spans="1:4">
      <c r="A33962" t="s">
        <v>326</v>
      </c>
      <c r="B33962" s="10">
        <v>42932.75</v>
      </c>
      <c r="C33962">
        <v>50587.823959000001</v>
      </c>
      <c r="D33962">
        <v>60.012</v>
      </c>
    </row>
    <row r="33963" spans="1:4">
      <c r="A33963" t="s">
        <v>326</v>
      </c>
      <c r="B33963" s="10">
        <v>42932.760416666664</v>
      </c>
      <c r="C33963">
        <v>50587.833958000003</v>
      </c>
      <c r="D33963">
        <v>39.996000000000002</v>
      </c>
    </row>
    <row r="33964" spans="1:4">
      <c r="A33964" t="s">
        <v>326</v>
      </c>
      <c r="B33964" s="10">
        <v>42932.770833333336</v>
      </c>
      <c r="C33964">
        <v>50587.843956999997</v>
      </c>
      <c r="D33964">
        <v>39.996000000000002</v>
      </c>
    </row>
    <row r="33965" spans="1:4">
      <c r="A33965" t="s">
        <v>326</v>
      </c>
      <c r="B33965" s="10">
        <v>42932.78125</v>
      </c>
      <c r="C33965">
        <v>50587.853955999999</v>
      </c>
      <c r="D33965">
        <v>39.996000000000002</v>
      </c>
    </row>
    <row r="33966" spans="1:4">
      <c r="A33966" t="s">
        <v>326</v>
      </c>
      <c r="B33966" s="10">
        <v>42932.791666666664</v>
      </c>
      <c r="C33966">
        <v>50587.863955000001</v>
      </c>
      <c r="D33966">
        <v>39.996000000000002</v>
      </c>
    </row>
    <row r="33967" spans="1:4">
      <c r="A33967" t="s">
        <v>326</v>
      </c>
      <c r="B33967" s="10">
        <v>42932.802083333336</v>
      </c>
      <c r="C33967">
        <v>50587.873954000002</v>
      </c>
      <c r="D33967">
        <v>39.996000000000002</v>
      </c>
    </row>
    <row r="33968" spans="1:4">
      <c r="A33968" t="s">
        <v>326</v>
      </c>
      <c r="B33968" s="10">
        <v>42932.8125</v>
      </c>
      <c r="C33968">
        <v>50587.883952999997</v>
      </c>
      <c r="D33968">
        <v>39.996000000000002</v>
      </c>
    </row>
    <row r="33969" spans="1:4">
      <c r="A33969" t="s">
        <v>326</v>
      </c>
      <c r="B33969" s="10">
        <v>42932.822916666664</v>
      </c>
      <c r="C33969">
        <v>50587.893951999999</v>
      </c>
      <c r="D33969">
        <v>39.996000000000002</v>
      </c>
    </row>
    <row r="33970" spans="1:4">
      <c r="A33970" t="s">
        <v>326</v>
      </c>
      <c r="B33970" s="10">
        <v>42932.833333333336</v>
      </c>
      <c r="C33970">
        <v>50587.903951</v>
      </c>
      <c r="D33970">
        <v>39.996000000000002</v>
      </c>
    </row>
    <row r="33971" spans="1:4">
      <c r="A33971" t="s">
        <v>326</v>
      </c>
      <c r="B33971" s="10">
        <v>42932.84375</v>
      </c>
      <c r="C33971">
        <v>50587.913950000002</v>
      </c>
      <c r="D33971">
        <v>39.996000000000002</v>
      </c>
    </row>
    <row r="33972" spans="1:4">
      <c r="A33972" t="s">
        <v>326</v>
      </c>
      <c r="B33972" s="10">
        <v>42932.854166666664</v>
      </c>
      <c r="C33972">
        <v>50587.923949000004</v>
      </c>
      <c r="D33972">
        <v>39.996000000000002</v>
      </c>
    </row>
    <row r="33973" spans="1:4">
      <c r="A33973" t="s">
        <v>326</v>
      </c>
      <c r="B33973" s="10">
        <v>42932.864583333336</v>
      </c>
      <c r="C33973">
        <v>50587.95895</v>
      </c>
      <c r="D33973">
        <v>140.00399999999999</v>
      </c>
    </row>
    <row r="33974" spans="1:4">
      <c r="A33974" t="s">
        <v>326</v>
      </c>
      <c r="B33974" s="10">
        <v>42932.875</v>
      </c>
      <c r="C33974">
        <v>50587.963953999999</v>
      </c>
      <c r="D33974">
        <v>20.015999999999998</v>
      </c>
    </row>
    <row r="33975" spans="1:4">
      <c r="A33975" t="s">
        <v>326</v>
      </c>
      <c r="B33975" s="10">
        <v>42932.885416666664</v>
      </c>
      <c r="C33975">
        <v>50587.968957999998</v>
      </c>
      <c r="D33975">
        <v>20.015999999999998</v>
      </c>
    </row>
    <row r="33976" spans="1:4">
      <c r="A33976" t="s">
        <v>326</v>
      </c>
      <c r="B33976" s="10">
        <v>42932.895833333336</v>
      </c>
      <c r="C33976">
        <v>50587.978956999999</v>
      </c>
      <c r="D33976">
        <v>39.996000000000002</v>
      </c>
    </row>
    <row r="33977" spans="1:4">
      <c r="A33977" t="s">
        <v>326</v>
      </c>
      <c r="B33977" s="10">
        <v>42932.90625</v>
      </c>
      <c r="C33977">
        <v>50587.983960999998</v>
      </c>
      <c r="D33977">
        <v>20.015999999999998</v>
      </c>
    </row>
    <row r="33978" spans="1:4">
      <c r="A33978" t="s">
        <v>326</v>
      </c>
      <c r="B33978" s="10">
        <v>42932.916666666664</v>
      </c>
      <c r="C33978">
        <v>50587.99396</v>
      </c>
      <c r="D33978">
        <v>39.996000000000002</v>
      </c>
    </row>
    <row r="33979" spans="1:4">
      <c r="A33979" t="s">
        <v>326</v>
      </c>
      <c r="B33979" s="10">
        <v>42932.927083333336</v>
      </c>
      <c r="C33979">
        <v>50587.998963999999</v>
      </c>
      <c r="D33979">
        <v>20.015999999999998</v>
      </c>
    </row>
    <row r="33980" spans="1:4">
      <c r="A33980" t="s">
        <v>326</v>
      </c>
      <c r="B33980" s="10">
        <v>42932.9375</v>
      </c>
      <c r="C33980">
        <v>50588.008963</v>
      </c>
      <c r="D33980">
        <v>39.996000000000002</v>
      </c>
    </row>
    <row r="33981" spans="1:4">
      <c r="A33981" t="s">
        <v>326</v>
      </c>
      <c r="B33981" s="10">
        <v>42932.947916666664</v>
      </c>
      <c r="C33981">
        <v>50588.013966999999</v>
      </c>
      <c r="D33981">
        <v>20.015999999999998</v>
      </c>
    </row>
    <row r="33982" spans="1:4">
      <c r="A33982" t="s">
        <v>326</v>
      </c>
      <c r="B33982" s="10">
        <v>42932.958333333336</v>
      </c>
      <c r="C33982">
        <v>50588.023966000001</v>
      </c>
      <c r="D33982">
        <v>39.996000000000002</v>
      </c>
    </row>
    <row r="33983" spans="1:4">
      <c r="A33983" t="s">
        <v>326</v>
      </c>
      <c r="B33983" s="10">
        <v>42932.96875</v>
      </c>
      <c r="C33983">
        <v>50588.028969999999</v>
      </c>
      <c r="D33983">
        <v>20.015999999999998</v>
      </c>
    </row>
    <row r="33984" spans="1:4">
      <c r="A33984" t="s">
        <v>326</v>
      </c>
      <c r="B33984" s="10">
        <v>42932.979166666664</v>
      </c>
      <c r="C33984">
        <v>50588.033973999998</v>
      </c>
      <c r="D33984">
        <v>20.015999999999998</v>
      </c>
    </row>
    <row r="33985" spans="1:4">
      <c r="A33985" t="s">
        <v>326</v>
      </c>
      <c r="B33985" s="10">
        <v>42932.989583333336</v>
      </c>
      <c r="C33985">
        <v>50588.533977999999</v>
      </c>
      <c r="D33985">
        <v>2000.0160000000001</v>
      </c>
    </row>
    <row r="33986" spans="1:4">
      <c r="A33986" t="s">
        <v>326</v>
      </c>
      <c r="B33986" s="10">
        <v>42933</v>
      </c>
      <c r="C33986">
        <v>50588.539060000003</v>
      </c>
      <c r="D33986">
        <v>20.015999999999998</v>
      </c>
    </row>
    <row r="33987" spans="1:4">
      <c r="A33987" t="s">
        <v>326</v>
      </c>
      <c r="B33987" s="10">
        <v>42933.010416666664</v>
      </c>
      <c r="C33987">
        <v>50588.544064000002</v>
      </c>
      <c r="D33987">
        <v>20.015999999999998</v>
      </c>
    </row>
    <row r="33988" spans="1:4">
      <c r="A33988" t="s">
        <v>326</v>
      </c>
      <c r="B33988" s="10">
        <v>42933.020833333336</v>
      </c>
      <c r="C33988">
        <v>50588.554063000003</v>
      </c>
      <c r="D33988">
        <v>39.996000000000002</v>
      </c>
    </row>
    <row r="33989" spans="1:4">
      <c r="A33989" t="s">
        <v>326</v>
      </c>
      <c r="B33989" s="10">
        <v>42933.03125</v>
      </c>
      <c r="C33989">
        <v>50588.559067000002</v>
      </c>
      <c r="D33989">
        <v>20.015999999999998</v>
      </c>
    </row>
    <row r="33990" spans="1:4">
      <c r="A33990" t="s">
        <v>326</v>
      </c>
      <c r="B33990" s="10">
        <v>42933.041666666664</v>
      </c>
      <c r="C33990">
        <v>50588.564071000001</v>
      </c>
      <c r="D33990">
        <v>20.015999999999998</v>
      </c>
    </row>
    <row r="33991" spans="1:4">
      <c r="A33991" t="s">
        <v>326</v>
      </c>
      <c r="B33991" s="10">
        <v>42933.052083333336</v>
      </c>
      <c r="C33991">
        <v>50588.574070000002</v>
      </c>
      <c r="D33991">
        <v>39.996000000000002</v>
      </c>
    </row>
    <row r="33992" spans="1:4">
      <c r="A33992" t="s">
        <v>326</v>
      </c>
      <c r="B33992" s="10">
        <v>42933.0625</v>
      </c>
      <c r="C33992">
        <v>50588.579074000001</v>
      </c>
      <c r="D33992">
        <v>20.015999999999998</v>
      </c>
    </row>
    <row r="33993" spans="1:4">
      <c r="A33993" t="s">
        <v>326</v>
      </c>
      <c r="B33993" s="10">
        <v>42933.072916666664</v>
      </c>
      <c r="C33993">
        <v>50588.589073000003</v>
      </c>
      <c r="D33993">
        <v>39.996000000000002</v>
      </c>
    </row>
    <row r="33994" spans="1:4">
      <c r="A33994" t="s">
        <v>326</v>
      </c>
      <c r="B33994" s="10">
        <v>42933.083333333336</v>
      </c>
      <c r="C33994">
        <v>50588.594077000002</v>
      </c>
      <c r="D33994">
        <v>20.015999999999998</v>
      </c>
    </row>
    <row r="33995" spans="1:4">
      <c r="A33995" t="s">
        <v>326</v>
      </c>
      <c r="B33995" s="10">
        <v>42933.09375</v>
      </c>
      <c r="C33995">
        <v>50588.599081</v>
      </c>
      <c r="D33995">
        <v>20.015999999999998</v>
      </c>
    </row>
    <row r="33996" spans="1:4">
      <c r="A33996" t="s">
        <v>326</v>
      </c>
      <c r="B33996" s="10">
        <v>42933.104166666664</v>
      </c>
      <c r="C33996">
        <v>50588.609080000002</v>
      </c>
      <c r="D33996">
        <v>39.996000000000002</v>
      </c>
    </row>
    <row r="33997" spans="1:4">
      <c r="A33997" t="s">
        <v>326</v>
      </c>
      <c r="B33997" s="10">
        <v>42933.114583333336</v>
      </c>
      <c r="C33997">
        <v>50588.619078999996</v>
      </c>
      <c r="D33997">
        <v>39.996000000000002</v>
      </c>
    </row>
    <row r="33998" spans="1:4">
      <c r="A33998" t="s">
        <v>326</v>
      </c>
      <c r="B33998" s="10">
        <v>42933.125</v>
      </c>
      <c r="C33998">
        <v>50588.629077999998</v>
      </c>
      <c r="D33998">
        <v>39.996000000000002</v>
      </c>
    </row>
    <row r="33999" spans="1:4">
      <c r="A33999" t="s">
        <v>326</v>
      </c>
      <c r="B33999" s="10">
        <v>42933.135416666664</v>
      </c>
      <c r="C33999">
        <v>50588.639077</v>
      </c>
      <c r="D33999">
        <v>39.996000000000002</v>
      </c>
    </row>
    <row r="34000" spans="1:4">
      <c r="A34000" t="s">
        <v>326</v>
      </c>
      <c r="B34000" s="10">
        <v>42933.145833333336</v>
      </c>
      <c r="C34000">
        <v>50588.644080999999</v>
      </c>
      <c r="D34000">
        <v>20.015999999999998</v>
      </c>
    </row>
    <row r="34001" spans="1:4">
      <c r="A34001" t="s">
        <v>326</v>
      </c>
      <c r="B34001" s="10">
        <v>42933.15625</v>
      </c>
      <c r="C34001">
        <v>50588.65408</v>
      </c>
      <c r="D34001">
        <v>39.996000000000002</v>
      </c>
    </row>
    <row r="34002" spans="1:4">
      <c r="A34002" t="s">
        <v>326</v>
      </c>
      <c r="B34002" s="10">
        <v>42933.166666666664</v>
      </c>
      <c r="C34002">
        <v>50588.664079000002</v>
      </c>
      <c r="D34002">
        <v>39.996000000000002</v>
      </c>
    </row>
    <row r="34003" spans="1:4">
      <c r="A34003" t="s">
        <v>326</v>
      </c>
      <c r="B34003" s="10">
        <v>42933.177083333336</v>
      </c>
      <c r="C34003">
        <v>50588.669083000001</v>
      </c>
      <c r="D34003">
        <v>20.015999999999998</v>
      </c>
    </row>
    <row r="34004" spans="1:4">
      <c r="A34004" t="s">
        <v>326</v>
      </c>
      <c r="B34004" s="10">
        <v>42933.1875</v>
      </c>
      <c r="C34004">
        <v>50588.679082000002</v>
      </c>
      <c r="D34004">
        <v>39.996000000000002</v>
      </c>
    </row>
    <row r="34005" spans="1:4">
      <c r="A34005" t="s">
        <v>326</v>
      </c>
      <c r="B34005" s="10">
        <v>42933.197916666664</v>
      </c>
      <c r="C34005">
        <v>50588.689080999997</v>
      </c>
      <c r="D34005">
        <v>39.996000000000002</v>
      </c>
    </row>
    <row r="34006" spans="1:4">
      <c r="A34006" t="s">
        <v>326</v>
      </c>
      <c r="B34006" s="10">
        <v>42933.208333333336</v>
      </c>
      <c r="C34006">
        <v>50588.699079999999</v>
      </c>
      <c r="D34006">
        <v>39.996000000000002</v>
      </c>
    </row>
    <row r="34007" spans="1:4">
      <c r="A34007" t="s">
        <v>326</v>
      </c>
      <c r="B34007" s="10">
        <v>42933.21875</v>
      </c>
      <c r="C34007">
        <v>50588.704083999997</v>
      </c>
      <c r="D34007">
        <v>20.015999999999998</v>
      </c>
    </row>
    <row r="34008" spans="1:4">
      <c r="A34008" t="s">
        <v>326</v>
      </c>
      <c r="B34008" s="10">
        <v>42933.229166666664</v>
      </c>
      <c r="C34008">
        <v>50588.714082999999</v>
      </c>
      <c r="D34008">
        <v>39.996000000000002</v>
      </c>
    </row>
    <row r="34009" spans="1:4">
      <c r="A34009" t="s">
        <v>326</v>
      </c>
      <c r="B34009" s="10">
        <v>42933.239583333336</v>
      </c>
      <c r="C34009">
        <v>50588.719086999998</v>
      </c>
      <c r="D34009">
        <v>20.015999999999998</v>
      </c>
    </row>
    <row r="34010" spans="1:4">
      <c r="A34010" t="s">
        <v>326</v>
      </c>
      <c r="B34010" s="10">
        <v>42933.25</v>
      </c>
      <c r="C34010">
        <v>50588.734089999998</v>
      </c>
      <c r="D34010">
        <v>60.012</v>
      </c>
    </row>
    <row r="34011" spans="1:4">
      <c r="A34011" t="s">
        <v>326</v>
      </c>
      <c r="B34011" s="10">
        <v>42933.260416666664</v>
      </c>
      <c r="C34011">
        <v>50588.744089</v>
      </c>
      <c r="D34011">
        <v>39.996000000000002</v>
      </c>
    </row>
    <row r="34012" spans="1:4">
      <c r="A34012" t="s">
        <v>326</v>
      </c>
      <c r="B34012" s="10">
        <v>42933.270833333336</v>
      </c>
      <c r="C34012">
        <v>50588.764087000003</v>
      </c>
      <c r="D34012">
        <v>79.992000000000004</v>
      </c>
    </row>
    <row r="34013" spans="1:4">
      <c r="A34013" t="s">
        <v>326</v>
      </c>
      <c r="B34013" s="10">
        <v>42933.28125</v>
      </c>
      <c r="C34013">
        <v>50588.774085999998</v>
      </c>
      <c r="D34013">
        <v>39.996000000000002</v>
      </c>
    </row>
    <row r="34014" spans="1:4">
      <c r="A34014" t="s">
        <v>326</v>
      </c>
      <c r="B34014" s="10">
        <v>42933.291666666664</v>
      </c>
      <c r="C34014">
        <v>50588.784084999999</v>
      </c>
      <c r="D34014">
        <v>39.996000000000002</v>
      </c>
    </row>
    <row r="34015" spans="1:4">
      <c r="A34015" t="s">
        <v>326</v>
      </c>
      <c r="B34015" s="10">
        <v>42933.302083333336</v>
      </c>
      <c r="C34015">
        <v>50588.794084000001</v>
      </c>
      <c r="D34015">
        <v>39.996000000000002</v>
      </c>
    </row>
    <row r="34016" spans="1:4">
      <c r="A34016" t="s">
        <v>326</v>
      </c>
      <c r="B34016" s="10">
        <v>42933.3125</v>
      </c>
      <c r="C34016">
        <v>50588.804083000003</v>
      </c>
      <c r="D34016">
        <v>39.996000000000002</v>
      </c>
    </row>
    <row r="34017" spans="1:4">
      <c r="A34017" t="s">
        <v>326</v>
      </c>
      <c r="B34017" s="10">
        <v>42933.322916666664</v>
      </c>
      <c r="C34017">
        <v>50588.819086000003</v>
      </c>
      <c r="D34017">
        <v>60.012</v>
      </c>
    </row>
    <row r="34018" spans="1:4">
      <c r="A34018" t="s">
        <v>326</v>
      </c>
      <c r="B34018" s="10">
        <v>42933.333333333336</v>
      </c>
      <c r="C34018">
        <v>50588.849083000001</v>
      </c>
      <c r="D34018">
        <v>119.988</v>
      </c>
    </row>
    <row r="34019" spans="1:4">
      <c r="A34019" t="s">
        <v>326</v>
      </c>
      <c r="B34019" s="10">
        <v>42933.34375</v>
      </c>
      <c r="C34019">
        <v>50589.399082000004</v>
      </c>
      <c r="D34019">
        <v>2199.9960000000001</v>
      </c>
    </row>
    <row r="34020" spans="1:4">
      <c r="A34020" t="s">
        <v>326</v>
      </c>
      <c r="B34020" s="10">
        <v>42933.354166666664</v>
      </c>
      <c r="C34020">
        <v>50589.414084999997</v>
      </c>
      <c r="D34020">
        <v>60.012</v>
      </c>
    </row>
    <row r="34021" spans="1:4">
      <c r="A34021" t="s">
        <v>326</v>
      </c>
      <c r="B34021" s="10">
        <v>42933.364583333336</v>
      </c>
      <c r="C34021">
        <v>50589.429087999997</v>
      </c>
      <c r="D34021">
        <v>60.012</v>
      </c>
    </row>
    <row r="34022" spans="1:4">
      <c r="A34022" t="s">
        <v>326</v>
      </c>
      <c r="B34022" s="10">
        <v>42933.375</v>
      </c>
      <c r="C34022">
        <v>50589.439086999999</v>
      </c>
      <c r="D34022">
        <v>39.996000000000002</v>
      </c>
    </row>
    <row r="34023" spans="1:4">
      <c r="A34023" t="s">
        <v>326</v>
      </c>
      <c r="B34023" s="10">
        <v>42933.385416666664</v>
      </c>
      <c r="C34023">
        <v>50589.454089999999</v>
      </c>
      <c r="D34023">
        <v>60.012</v>
      </c>
    </row>
    <row r="34024" spans="1:4">
      <c r="A34024" t="s">
        <v>326</v>
      </c>
      <c r="B34024" s="10">
        <v>42933.395833333336</v>
      </c>
      <c r="C34024">
        <v>50589.829093</v>
      </c>
      <c r="D34024">
        <v>1500.0119999999999</v>
      </c>
    </row>
    <row r="34025" spans="1:4">
      <c r="A34025" t="s">
        <v>326</v>
      </c>
      <c r="B34025" s="10">
        <v>42933.40625</v>
      </c>
      <c r="C34025">
        <v>50590.069095999999</v>
      </c>
      <c r="D34025">
        <v>960.01199999999994</v>
      </c>
    </row>
    <row r="34026" spans="1:4">
      <c r="A34026" t="s">
        <v>326</v>
      </c>
      <c r="B34026" s="10">
        <v>42933.416666666664</v>
      </c>
      <c r="C34026">
        <v>50590.144093000003</v>
      </c>
      <c r="D34026">
        <v>299.988</v>
      </c>
    </row>
    <row r="34027" spans="1:4">
      <c r="A34027" t="s">
        <v>326</v>
      </c>
      <c r="B34027" s="10">
        <v>42933.427083333336</v>
      </c>
      <c r="C34027">
        <v>50590.219089999999</v>
      </c>
      <c r="D34027">
        <v>299.988</v>
      </c>
    </row>
    <row r="34028" spans="1:4">
      <c r="A34028" t="s">
        <v>326</v>
      </c>
      <c r="B34028" s="10">
        <v>42933.4375</v>
      </c>
      <c r="C34028">
        <v>50590.334091999997</v>
      </c>
      <c r="D34028">
        <v>460.00799999999998</v>
      </c>
    </row>
    <row r="34029" spans="1:4">
      <c r="A34029" t="s">
        <v>326</v>
      </c>
      <c r="B34029" s="10">
        <v>42933.447916666664</v>
      </c>
      <c r="C34029">
        <v>50590.449094000003</v>
      </c>
      <c r="D34029">
        <v>460.00799999999998</v>
      </c>
    </row>
    <row r="34030" spans="1:4">
      <c r="A34030" t="s">
        <v>326</v>
      </c>
      <c r="B34030" s="10">
        <v>42933.458333333336</v>
      </c>
      <c r="C34030">
        <v>50590.959096999999</v>
      </c>
      <c r="D34030">
        <v>2040.0119999999999</v>
      </c>
    </row>
    <row r="34031" spans="1:4">
      <c r="A34031" t="s">
        <v>326</v>
      </c>
      <c r="B34031" s="10">
        <v>42933.46875</v>
      </c>
      <c r="C34031">
        <v>50591.179092999999</v>
      </c>
      <c r="D34031">
        <v>879.98400000000004</v>
      </c>
    </row>
    <row r="34032" spans="1:4">
      <c r="A34032" t="s">
        <v>326</v>
      </c>
      <c r="B34032" s="10">
        <v>42933.479166666664</v>
      </c>
      <c r="C34032">
        <v>50591.269093000003</v>
      </c>
      <c r="D34032">
        <v>360</v>
      </c>
    </row>
    <row r="34033" spans="1:4">
      <c r="A34033" t="s">
        <v>326</v>
      </c>
      <c r="B34033" s="10">
        <v>42933.489583333336</v>
      </c>
      <c r="C34033">
        <v>50591.354089</v>
      </c>
      <c r="D34033">
        <v>339.98399999999998</v>
      </c>
    </row>
    <row r="34034" spans="1:4">
      <c r="A34034" t="s">
        <v>326</v>
      </c>
      <c r="B34034" s="10">
        <v>42933.5</v>
      </c>
      <c r="C34034">
        <v>50591.439084999998</v>
      </c>
      <c r="D34034">
        <v>339.98399999999998</v>
      </c>
    </row>
    <row r="34035" spans="1:4">
      <c r="A34035" t="s">
        <v>326</v>
      </c>
      <c r="B34035" s="10">
        <v>42933.510416666664</v>
      </c>
      <c r="C34035">
        <v>50591.519086</v>
      </c>
      <c r="D34035">
        <v>320.00400000000002</v>
      </c>
    </row>
    <row r="34036" spans="1:4">
      <c r="A34036" t="s">
        <v>326</v>
      </c>
      <c r="B34036" s="10">
        <v>42933.520833333336</v>
      </c>
      <c r="C34036">
        <v>50592.124084000003</v>
      </c>
      <c r="D34036">
        <v>2419.9920000000002</v>
      </c>
    </row>
    <row r="34037" spans="1:4">
      <c r="A34037" t="s">
        <v>326</v>
      </c>
      <c r="B34037" s="10">
        <v>42933.53125</v>
      </c>
      <c r="C34037">
        <v>50592.199080999999</v>
      </c>
      <c r="D34037">
        <v>299.988</v>
      </c>
    </row>
    <row r="34038" spans="1:4">
      <c r="A34038" t="s">
        <v>326</v>
      </c>
      <c r="B34038" s="10">
        <v>42933.541666666664</v>
      </c>
      <c r="C34038">
        <v>50592.279082000001</v>
      </c>
      <c r="D34038">
        <v>320.00400000000002</v>
      </c>
    </row>
    <row r="34039" spans="1:4">
      <c r="A34039" t="s">
        <v>326</v>
      </c>
      <c r="B34039" s="10">
        <v>42933.552083333336</v>
      </c>
      <c r="C34039">
        <v>50592.354078999997</v>
      </c>
      <c r="D34039">
        <v>299.988</v>
      </c>
    </row>
    <row r="34040" spans="1:4">
      <c r="A34040" t="s">
        <v>326</v>
      </c>
      <c r="B34040" s="10">
        <v>42933.5625</v>
      </c>
      <c r="C34040">
        <v>50592.414082000003</v>
      </c>
      <c r="D34040">
        <v>240.012</v>
      </c>
    </row>
    <row r="34041" spans="1:4">
      <c r="A34041" t="s">
        <v>326</v>
      </c>
      <c r="B34041" s="10">
        <v>42933.572916666664</v>
      </c>
      <c r="C34041">
        <v>50592.479079999997</v>
      </c>
      <c r="D34041">
        <v>259.99200000000002</v>
      </c>
    </row>
    <row r="34042" spans="1:4">
      <c r="A34042" t="s">
        <v>326</v>
      </c>
      <c r="B34042" s="10">
        <v>42933.583333333336</v>
      </c>
      <c r="C34042">
        <v>50593.094077000002</v>
      </c>
      <c r="D34042">
        <v>2459.9879999999998</v>
      </c>
    </row>
    <row r="34043" spans="1:4">
      <c r="A34043" t="s">
        <v>326</v>
      </c>
      <c r="B34043" s="10">
        <v>42933.59375</v>
      </c>
      <c r="C34043">
        <v>50593.139077</v>
      </c>
      <c r="D34043">
        <v>180</v>
      </c>
    </row>
    <row r="34044" spans="1:4">
      <c r="A34044" t="s">
        <v>326</v>
      </c>
      <c r="B34044" s="10">
        <v>42933.604166666664</v>
      </c>
      <c r="C34044">
        <v>50593.184076999998</v>
      </c>
      <c r="D34044">
        <v>180</v>
      </c>
    </row>
    <row r="34045" spans="1:4">
      <c r="A34045" t="s">
        <v>326</v>
      </c>
      <c r="B34045" s="10">
        <v>42933.614583333336</v>
      </c>
      <c r="C34045">
        <v>50593.224072999998</v>
      </c>
      <c r="D34045">
        <v>159.98400000000001</v>
      </c>
    </row>
    <row r="34046" spans="1:4">
      <c r="A34046" t="s">
        <v>326</v>
      </c>
      <c r="B34046" s="10">
        <v>42933.625</v>
      </c>
      <c r="C34046">
        <v>50593.269073000003</v>
      </c>
      <c r="D34046">
        <v>180</v>
      </c>
    </row>
    <row r="34047" spans="1:4">
      <c r="A34047" t="s">
        <v>326</v>
      </c>
      <c r="B34047" s="10">
        <v>42933.635416666664</v>
      </c>
      <c r="C34047">
        <v>50593.319077</v>
      </c>
      <c r="D34047">
        <v>200.01599999999999</v>
      </c>
    </row>
    <row r="34048" spans="1:4">
      <c r="A34048" t="s">
        <v>326</v>
      </c>
      <c r="B34048" s="10">
        <v>42933.645833333336</v>
      </c>
      <c r="C34048">
        <v>50593.359073</v>
      </c>
      <c r="D34048">
        <v>159.98400000000001</v>
      </c>
    </row>
    <row r="34049" spans="1:4">
      <c r="A34049" t="s">
        <v>326</v>
      </c>
      <c r="B34049" s="10">
        <v>42933.65625</v>
      </c>
      <c r="C34049">
        <v>50593.919070999997</v>
      </c>
      <c r="D34049">
        <v>2239.9920000000002</v>
      </c>
    </row>
    <row r="34050" spans="1:4">
      <c r="A34050" t="s">
        <v>326</v>
      </c>
      <c r="B34050" s="10">
        <v>42933.666666666664</v>
      </c>
      <c r="C34050">
        <v>50593.959067000003</v>
      </c>
      <c r="D34050">
        <v>159.98400000000001</v>
      </c>
    </row>
    <row r="34051" spans="1:4">
      <c r="A34051" t="s">
        <v>326</v>
      </c>
      <c r="B34051" s="10">
        <v>42933.677083333336</v>
      </c>
      <c r="C34051">
        <v>50593.999063000003</v>
      </c>
      <c r="D34051">
        <v>159.98400000000001</v>
      </c>
    </row>
    <row r="34052" spans="1:4">
      <c r="A34052" t="s">
        <v>326</v>
      </c>
      <c r="B34052" s="10">
        <v>42933.6875</v>
      </c>
      <c r="C34052">
        <v>50594.039059000002</v>
      </c>
      <c r="D34052">
        <v>159.98400000000001</v>
      </c>
    </row>
    <row r="34053" spans="1:4">
      <c r="A34053" t="s">
        <v>326</v>
      </c>
      <c r="B34053" s="10">
        <v>42933.697916666664</v>
      </c>
      <c r="C34053">
        <v>50594.074059999999</v>
      </c>
      <c r="D34053">
        <v>140.00399999999999</v>
      </c>
    </row>
    <row r="34054" spans="1:4">
      <c r="A34054" t="s">
        <v>326</v>
      </c>
      <c r="B34054" s="10">
        <v>42933.708333333336</v>
      </c>
      <c r="C34054">
        <v>50594.109061000003</v>
      </c>
      <c r="D34054">
        <v>140.00399999999999</v>
      </c>
    </row>
    <row r="34055" spans="1:4">
      <c r="A34055" t="s">
        <v>326</v>
      </c>
      <c r="B34055" s="10">
        <v>42933.71875</v>
      </c>
      <c r="C34055">
        <v>50594.144061999999</v>
      </c>
      <c r="D34055">
        <v>140.00399999999999</v>
      </c>
    </row>
    <row r="34056" spans="1:4">
      <c r="A34056" t="s">
        <v>326</v>
      </c>
      <c r="B34056" s="10">
        <v>42933.729166666664</v>
      </c>
      <c r="C34056">
        <v>50594.174058999997</v>
      </c>
      <c r="D34056">
        <v>119.988</v>
      </c>
    </row>
    <row r="34057" spans="1:4">
      <c r="A34057" t="s">
        <v>326</v>
      </c>
      <c r="B34057" s="10">
        <v>42933.739583333336</v>
      </c>
      <c r="C34057">
        <v>50594.199060999999</v>
      </c>
      <c r="D34057">
        <v>100.008</v>
      </c>
    </row>
    <row r="34058" spans="1:4">
      <c r="A34058" t="s">
        <v>326</v>
      </c>
      <c r="B34058" s="10">
        <v>42933.75</v>
      </c>
      <c r="C34058">
        <v>50594.229057999997</v>
      </c>
      <c r="D34058">
        <v>119.988</v>
      </c>
    </row>
    <row r="34059" spans="1:4">
      <c r="A34059" t="s">
        <v>326</v>
      </c>
      <c r="B34059" s="10">
        <v>42933.760416666664</v>
      </c>
      <c r="C34059">
        <v>50594.249056000001</v>
      </c>
      <c r="D34059">
        <v>79.992000000000004</v>
      </c>
    </row>
    <row r="34060" spans="1:4">
      <c r="A34060" t="s">
        <v>326</v>
      </c>
      <c r="B34060" s="10">
        <v>42933.770833333336</v>
      </c>
      <c r="C34060">
        <v>50594.269053999997</v>
      </c>
      <c r="D34060">
        <v>79.992000000000004</v>
      </c>
    </row>
    <row r="34061" spans="1:4">
      <c r="A34061" t="s">
        <v>326</v>
      </c>
      <c r="B34061" s="10">
        <v>42933.78125</v>
      </c>
      <c r="C34061">
        <v>50594.289052</v>
      </c>
      <c r="D34061">
        <v>79.992000000000004</v>
      </c>
    </row>
    <row r="34062" spans="1:4">
      <c r="A34062" t="s">
        <v>326</v>
      </c>
      <c r="B34062" s="10">
        <v>42933.791666666664</v>
      </c>
      <c r="C34062">
        <v>50594.309050000003</v>
      </c>
      <c r="D34062">
        <v>79.992000000000004</v>
      </c>
    </row>
    <row r="34063" spans="1:4">
      <c r="A34063" t="s">
        <v>326</v>
      </c>
      <c r="B34063" s="10">
        <v>42933.802083333336</v>
      </c>
      <c r="C34063">
        <v>50594.329048</v>
      </c>
      <c r="D34063">
        <v>79.992000000000004</v>
      </c>
    </row>
    <row r="34064" spans="1:4">
      <c r="A34064" t="s">
        <v>326</v>
      </c>
      <c r="B34064" s="10">
        <v>42933.8125</v>
      </c>
      <c r="C34064">
        <v>50594.344051</v>
      </c>
      <c r="D34064">
        <v>60.012</v>
      </c>
    </row>
    <row r="34065" spans="1:4">
      <c r="A34065" t="s">
        <v>326</v>
      </c>
      <c r="B34065" s="10">
        <v>42933.822916666664</v>
      </c>
      <c r="C34065">
        <v>50594.359054</v>
      </c>
      <c r="D34065">
        <v>60.012</v>
      </c>
    </row>
    <row r="34066" spans="1:4">
      <c r="A34066" t="s">
        <v>326</v>
      </c>
      <c r="B34066" s="10">
        <v>42933.833333333336</v>
      </c>
      <c r="C34066">
        <v>50594.379051999997</v>
      </c>
      <c r="D34066">
        <v>79.992000000000004</v>
      </c>
    </row>
    <row r="34067" spans="1:4">
      <c r="A34067" t="s">
        <v>326</v>
      </c>
      <c r="B34067" s="10">
        <v>42933.84375</v>
      </c>
      <c r="C34067">
        <v>50594.394054999997</v>
      </c>
      <c r="D34067">
        <v>60.012</v>
      </c>
    </row>
    <row r="34068" spans="1:4">
      <c r="A34068" t="s">
        <v>326</v>
      </c>
      <c r="B34068" s="10">
        <v>42933.854166666664</v>
      </c>
      <c r="C34068">
        <v>50594.404053999999</v>
      </c>
      <c r="D34068">
        <v>39.996000000000002</v>
      </c>
    </row>
    <row r="34069" spans="1:4">
      <c r="A34069" t="s">
        <v>326</v>
      </c>
      <c r="B34069" s="10">
        <v>42933.864583333336</v>
      </c>
      <c r="C34069">
        <v>50594.929050999999</v>
      </c>
      <c r="D34069">
        <v>2099.9879999999998</v>
      </c>
    </row>
    <row r="34070" spans="1:4">
      <c r="A34070" t="s">
        <v>326</v>
      </c>
      <c r="B34070" s="10">
        <v>42933.875</v>
      </c>
      <c r="C34070">
        <v>50594.934054999998</v>
      </c>
      <c r="D34070">
        <v>20.015999999999998</v>
      </c>
    </row>
    <row r="34071" spans="1:4">
      <c r="A34071" t="s">
        <v>326</v>
      </c>
      <c r="B34071" s="10">
        <v>42933.885416666664</v>
      </c>
      <c r="C34071">
        <v>50594.939058999997</v>
      </c>
      <c r="D34071">
        <v>20.015999999999998</v>
      </c>
    </row>
    <row r="34072" spans="1:4">
      <c r="A34072" t="s">
        <v>326</v>
      </c>
      <c r="B34072" s="10">
        <v>42933.895833333336</v>
      </c>
      <c r="C34072">
        <v>50594.944063000003</v>
      </c>
      <c r="D34072">
        <v>20.015999999999998</v>
      </c>
    </row>
    <row r="34073" spans="1:4">
      <c r="A34073" t="s">
        <v>326</v>
      </c>
      <c r="B34073" s="10">
        <v>42933.90625</v>
      </c>
      <c r="C34073">
        <v>50594.954061999997</v>
      </c>
      <c r="D34073">
        <v>39.996000000000002</v>
      </c>
    </row>
    <row r="34074" spans="1:4">
      <c r="A34074" t="s">
        <v>326</v>
      </c>
      <c r="B34074" s="10">
        <v>42933.916666666664</v>
      </c>
      <c r="C34074">
        <v>50594.959066000003</v>
      </c>
      <c r="D34074">
        <v>20.015999999999998</v>
      </c>
    </row>
    <row r="34075" spans="1:4">
      <c r="A34075" t="s">
        <v>326</v>
      </c>
      <c r="B34075" s="10">
        <v>42933.927083333336</v>
      </c>
      <c r="C34075">
        <v>50594.964070000002</v>
      </c>
      <c r="D34075">
        <v>20.015999999999998</v>
      </c>
    </row>
    <row r="34076" spans="1:4">
      <c r="A34076" t="s">
        <v>326</v>
      </c>
      <c r="B34076" s="10">
        <v>42933.9375</v>
      </c>
      <c r="C34076">
        <v>50594.969074000001</v>
      </c>
      <c r="D34076">
        <v>20.015999999999998</v>
      </c>
    </row>
    <row r="34077" spans="1:4">
      <c r="A34077" t="s">
        <v>326</v>
      </c>
      <c r="B34077" s="10">
        <v>42933.947916666664</v>
      </c>
      <c r="C34077">
        <v>50594.979073000002</v>
      </c>
      <c r="D34077">
        <v>39.996000000000002</v>
      </c>
    </row>
    <row r="34078" spans="1:4">
      <c r="A34078" t="s">
        <v>326</v>
      </c>
      <c r="B34078" s="10">
        <v>42933.958333333336</v>
      </c>
      <c r="C34078">
        <v>50594.984077000001</v>
      </c>
      <c r="D34078">
        <v>20.015999999999998</v>
      </c>
    </row>
    <row r="34079" spans="1:4">
      <c r="A34079" t="s">
        <v>326</v>
      </c>
      <c r="B34079" s="10">
        <v>42933.96875</v>
      </c>
      <c r="C34079">
        <v>50594.989081</v>
      </c>
      <c r="D34079">
        <v>20.015999999999998</v>
      </c>
    </row>
    <row r="34080" spans="1:4">
      <c r="A34080" t="s">
        <v>326</v>
      </c>
      <c r="B34080" s="10">
        <v>42933.979166666664</v>
      </c>
      <c r="C34080">
        <v>50594.994084999998</v>
      </c>
      <c r="D34080">
        <v>20.015999999999998</v>
      </c>
    </row>
    <row r="34081" spans="1:4">
      <c r="A34081" t="s">
        <v>326</v>
      </c>
      <c r="B34081" s="10">
        <v>42933.989583333336</v>
      </c>
      <c r="C34081">
        <v>50595.004084</v>
      </c>
      <c r="D34081">
        <v>39.996000000000002</v>
      </c>
    </row>
    <row r="34082" spans="1:4">
      <c r="A34082" t="s">
        <v>326</v>
      </c>
      <c r="B34082" s="10">
        <v>42934</v>
      </c>
      <c r="C34082">
        <v>50595.007810000003</v>
      </c>
      <c r="D34082">
        <v>20.015999999999998</v>
      </c>
    </row>
    <row r="34083" spans="1:4">
      <c r="A34083" t="s">
        <v>326</v>
      </c>
      <c r="B34083" s="10">
        <v>42934.010416666664</v>
      </c>
      <c r="C34083">
        <v>50595.017808999997</v>
      </c>
      <c r="D34083">
        <v>39.996000000000002</v>
      </c>
    </row>
    <row r="34084" spans="1:4">
      <c r="A34084" t="s">
        <v>326</v>
      </c>
      <c r="B34084" s="10">
        <v>42934.020833333336</v>
      </c>
      <c r="C34084">
        <v>50595.022813000003</v>
      </c>
      <c r="D34084">
        <v>20.015999999999998</v>
      </c>
    </row>
    <row r="34085" spans="1:4">
      <c r="A34085" t="s">
        <v>326</v>
      </c>
      <c r="B34085" s="10">
        <v>42934.03125</v>
      </c>
      <c r="C34085">
        <v>50595.027817000002</v>
      </c>
      <c r="D34085">
        <v>20.015999999999998</v>
      </c>
    </row>
    <row r="34086" spans="1:4">
      <c r="A34086" t="s">
        <v>326</v>
      </c>
      <c r="B34086" s="10">
        <v>42934.041666666664</v>
      </c>
      <c r="C34086">
        <v>50595.037815999996</v>
      </c>
      <c r="D34086">
        <v>39.996000000000002</v>
      </c>
    </row>
    <row r="34087" spans="1:4">
      <c r="A34087" t="s">
        <v>326</v>
      </c>
      <c r="B34087" s="10">
        <v>42934.052083333336</v>
      </c>
      <c r="C34087">
        <v>50595.042820000002</v>
      </c>
      <c r="D34087">
        <v>20.015999999999998</v>
      </c>
    </row>
    <row r="34088" spans="1:4">
      <c r="A34088" t="s">
        <v>326</v>
      </c>
      <c r="B34088" s="10">
        <v>42934.0625</v>
      </c>
      <c r="C34088">
        <v>50595.052818999997</v>
      </c>
      <c r="D34088">
        <v>39.996000000000002</v>
      </c>
    </row>
    <row r="34089" spans="1:4">
      <c r="A34089" t="s">
        <v>326</v>
      </c>
      <c r="B34089" s="10">
        <v>42934.072916666664</v>
      </c>
      <c r="C34089">
        <v>50595.057823000003</v>
      </c>
      <c r="D34089">
        <v>20.015999999999998</v>
      </c>
    </row>
    <row r="34090" spans="1:4">
      <c r="A34090" t="s">
        <v>326</v>
      </c>
      <c r="B34090" s="10">
        <v>42934.083333333336</v>
      </c>
      <c r="C34090">
        <v>50595.067821999997</v>
      </c>
      <c r="D34090">
        <v>39.996000000000002</v>
      </c>
    </row>
    <row r="34091" spans="1:4">
      <c r="A34091" t="s">
        <v>326</v>
      </c>
      <c r="B34091" s="10">
        <v>42934.09375</v>
      </c>
      <c r="C34091">
        <v>50595.072826000003</v>
      </c>
      <c r="D34091">
        <v>20.015999999999998</v>
      </c>
    </row>
    <row r="34092" spans="1:4">
      <c r="A34092" t="s">
        <v>326</v>
      </c>
      <c r="B34092" s="10">
        <v>42934.104166666664</v>
      </c>
      <c r="C34092">
        <v>50595.077830000002</v>
      </c>
      <c r="D34092">
        <v>20.015999999999998</v>
      </c>
    </row>
    <row r="34093" spans="1:4">
      <c r="A34093" t="s">
        <v>326</v>
      </c>
      <c r="B34093" s="10">
        <v>42934.114583333336</v>
      </c>
      <c r="C34093">
        <v>50595.087828999996</v>
      </c>
      <c r="D34093">
        <v>39.996000000000002</v>
      </c>
    </row>
    <row r="34094" spans="1:4">
      <c r="A34094" t="s">
        <v>326</v>
      </c>
      <c r="B34094" s="10">
        <v>42934.125</v>
      </c>
      <c r="C34094">
        <v>50595.092833000002</v>
      </c>
      <c r="D34094">
        <v>20.015999999999998</v>
      </c>
    </row>
    <row r="34095" spans="1:4">
      <c r="A34095" t="s">
        <v>326</v>
      </c>
      <c r="B34095" s="10">
        <v>42934.135416666664</v>
      </c>
      <c r="C34095">
        <v>50595.097837000001</v>
      </c>
      <c r="D34095">
        <v>20.015999999999998</v>
      </c>
    </row>
    <row r="34096" spans="1:4">
      <c r="A34096" t="s">
        <v>326</v>
      </c>
      <c r="B34096" s="10">
        <v>42934.145833333336</v>
      </c>
      <c r="C34096">
        <v>50595.102841</v>
      </c>
      <c r="D34096">
        <v>20.015999999999998</v>
      </c>
    </row>
    <row r="34097" spans="1:4">
      <c r="A34097" t="s">
        <v>326</v>
      </c>
      <c r="B34097" s="10">
        <v>42934.15625</v>
      </c>
      <c r="C34097">
        <v>50595.112840000002</v>
      </c>
      <c r="D34097">
        <v>39.996000000000002</v>
      </c>
    </row>
    <row r="34098" spans="1:4">
      <c r="A34098" t="s">
        <v>326</v>
      </c>
      <c r="B34098" s="10">
        <v>42934.166666666664</v>
      </c>
      <c r="C34098">
        <v>50595.117844</v>
      </c>
      <c r="D34098">
        <v>20.015999999999998</v>
      </c>
    </row>
    <row r="34099" spans="1:4">
      <c r="A34099" t="s">
        <v>326</v>
      </c>
      <c r="B34099" s="10">
        <v>42934.177083333336</v>
      </c>
      <c r="C34099">
        <v>50595.122847999999</v>
      </c>
      <c r="D34099">
        <v>20.015999999999998</v>
      </c>
    </row>
    <row r="34100" spans="1:4">
      <c r="A34100" t="s">
        <v>326</v>
      </c>
      <c r="B34100" s="10">
        <v>42934.1875</v>
      </c>
      <c r="C34100">
        <v>50595.127851999998</v>
      </c>
      <c r="D34100">
        <v>20.015999999999998</v>
      </c>
    </row>
    <row r="34101" spans="1:4">
      <c r="A34101" t="s">
        <v>326</v>
      </c>
      <c r="B34101" s="10">
        <v>42934.197916666664</v>
      </c>
      <c r="C34101">
        <v>50595.132855999997</v>
      </c>
      <c r="D34101">
        <v>20.015999999999998</v>
      </c>
    </row>
    <row r="34102" spans="1:4">
      <c r="A34102" t="s">
        <v>326</v>
      </c>
      <c r="B34102" s="10">
        <v>42934.208333333336</v>
      </c>
      <c r="C34102">
        <v>50595.137860000003</v>
      </c>
      <c r="D34102">
        <v>20.015999999999998</v>
      </c>
    </row>
    <row r="34103" spans="1:4">
      <c r="A34103" t="s">
        <v>326</v>
      </c>
      <c r="B34103" s="10">
        <v>42934.21875</v>
      </c>
      <c r="C34103">
        <v>50595.147858999997</v>
      </c>
      <c r="D34103">
        <v>39.996000000000002</v>
      </c>
    </row>
    <row r="34104" spans="1:4">
      <c r="A34104" t="s">
        <v>326</v>
      </c>
      <c r="B34104" s="10">
        <v>42934.229166666664</v>
      </c>
      <c r="C34104">
        <v>50595.152863000003</v>
      </c>
      <c r="D34104">
        <v>20.015999999999998</v>
      </c>
    </row>
    <row r="34105" spans="1:4">
      <c r="A34105" t="s">
        <v>326</v>
      </c>
      <c r="B34105" s="10">
        <v>42934.239583333336</v>
      </c>
      <c r="C34105">
        <v>50595.157867000002</v>
      </c>
      <c r="D34105">
        <v>20.015999999999998</v>
      </c>
    </row>
    <row r="34106" spans="1:4">
      <c r="A34106" t="s">
        <v>326</v>
      </c>
      <c r="B34106" s="10">
        <v>42934.25</v>
      </c>
      <c r="C34106">
        <v>50595.162871</v>
      </c>
      <c r="D34106">
        <v>20.015999999999998</v>
      </c>
    </row>
    <row r="34107" spans="1:4">
      <c r="A34107" t="s">
        <v>326</v>
      </c>
      <c r="B34107" s="10">
        <v>42934.260416666664</v>
      </c>
      <c r="C34107">
        <v>50595.167874999999</v>
      </c>
      <c r="D34107">
        <v>20.015999999999998</v>
      </c>
    </row>
    <row r="34108" spans="1:4">
      <c r="A34108" t="s">
        <v>326</v>
      </c>
      <c r="B34108" s="10">
        <v>42934.270833333336</v>
      </c>
      <c r="C34108">
        <v>50595.177874000001</v>
      </c>
      <c r="D34108">
        <v>39.996000000000002</v>
      </c>
    </row>
    <row r="34109" spans="1:4">
      <c r="A34109" t="s">
        <v>326</v>
      </c>
      <c r="B34109" s="10">
        <v>42934.28125</v>
      </c>
      <c r="C34109">
        <v>50595.187873000003</v>
      </c>
      <c r="D34109">
        <v>39.996000000000002</v>
      </c>
    </row>
    <row r="34110" spans="1:4">
      <c r="A34110" t="s">
        <v>326</v>
      </c>
      <c r="B34110" s="10">
        <v>42934.291666666664</v>
      </c>
      <c r="C34110">
        <v>50595.192877000001</v>
      </c>
      <c r="D34110">
        <v>20.015999999999998</v>
      </c>
    </row>
    <row r="34111" spans="1:4">
      <c r="A34111" t="s">
        <v>326</v>
      </c>
      <c r="B34111" s="10">
        <v>42934.302083333336</v>
      </c>
      <c r="C34111">
        <v>50595.202876000003</v>
      </c>
      <c r="D34111">
        <v>39.996000000000002</v>
      </c>
    </row>
    <row r="34112" spans="1:4">
      <c r="A34112" t="s">
        <v>326</v>
      </c>
      <c r="B34112" s="10">
        <v>42934.3125</v>
      </c>
      <c r="C34112">
        <v>50595.227877999998</v>
      </c>
      <c r="D34112">
        <v>100.008</v>
      </c>
    </row>
    <row r="34113" spans="1:4">
      <c r="A34113" t="s">
        <v>326</v>
      </c>
      <c r="B34113" s="10">
        <v>42934.322916666664</v>
      </c>
      <c r="C34113">
        <v>50595.757878999997</v>
      </c>
      <c r="D34113">
        <v>2120.0039999999999</v>
      </c>
    </row>
    <row r="34114" spans="1:4">
      <c r="A34114" t="s">
        <v>326</v>
      </c>
      <c r="B34114" s="10">
        <v>42934.333333333336</v>
      </c>
      <c r="C34114">
        <v>50595.802879000003</v>
      </c>
      <c r="D34114">
        <v>180</v>
      </c>
    </row>
    <row r="34115" spans="1:4">
      <c r="A34115" t="s">
        <v>326</v>
      </c>
      <c r="B34115" s="10">
        <v>42934.34375</v>
      </c>
      <c r="C34115">
        <v>50595.832876</v>
      </c>
      <c r="D34115">
        <v>119.988</v>
      </c>
    </row>
    <row r="34116" spans="1:4">
      <c r="A34116" t="s">
        <v>326</v>
      </c>
      <c r="B34116" s="10">
        <v>42934.354166666664</v>
      </c>
      <c r="C34116">
        <v>50595.867876999997</v>
      </c>
      <c r="D34116">
        <v>140.00399999999999</v>
      </c>
    </row>
    <row r="34117" spans="1:4">
      <c r="A34117" t="s">
        <v>326</v>
      </c>
      <c r="B34117" s="10">
        <v>42934.364583333336</v>
      </c>
      <c r="C34117">
        <v>50595.907872999996</v>
      </c>
      <c r="D34117">
        <v>159.98400000000001</v>
      </c>
    </row>
    <row r="34118" spans="1:4">
      <c r="A34118" t="s">
        <v>326</v>
      </c>
      <c r="B34118" s="10">
        <v>42934.375</v>
      </c>
      <c r="C34118">
        <v>50595.962871999996</v>
      </c>
      <c r="D34118">
        <v>219.99600000000001</v>
      </c>
    </row>
    <row r="34119" spans="1:4">
      <c r="A34119" t="s">
        <v>326</v>
      </c>
      <c r="B34119" s="10">
        <v>42934.385416666664</v>
      </c>
      <c r="C34119">
        <v>50596.287871</v>
      </c>
      <c r="D34119">
        <v>1299.9960000000001</v>
      </c>
    </row>
    <row r="34120" spans="1:4">
      <c r="A34120" t="s">
        <v>326</v>
      </c>
      <c r="B34120" s="10">
        <v>42934.395833333336</v>
      </c>
      <c r="C34120">
        <v>50596.627872999998</v>
      </c>
      <c r="D34120">
        <v>1360.008</v>
      </c>
    </row>
    <row r="34121" spans="1:4">
      <c r="A34121" t="s">
        <v>326</v>
      </c>
      <c r="B34121" s="10">
        <v>42934.40625</v>
      </c>
      <c r="C34121">
        <v>50596.702870000001</v>
      </c>
      <c r="D34121">
        <v>299.988</v>
      </c>
    </row>
    <row r="34122" spans="1:4">
      <c r="A34122" t="s">
        <v>326</v>
      </c>
      <c r="B34122" s="10">
        <v>42934.416666666664</v>
      </c>
      <c r="C34122">
        <v>50596.767868000003</v>
      </c>
      <c r="D34122">
        <v>259.99200000000002</v>
      </c>
    </row>
    <row r="34123" spans="1:4">
      <c r="A34123" t="s">
        <v>326</v>
      </c>
      <c r="B34123" s="10">
        <v>42934.427083333336</v>
      </c>
      <c r="C34123">
        <v>50596.832865999997</v>
      </c>
      <c r="D34123">
        <v>259.99200000000002</v>
      </c>
    </row>
    <row r="34124" spans="1:4">
      <c r="A34124" t="s">
        <v>326</v>
      </c>
      <c r="B34124" s="10">
        <v>42934.4375</v>
      </c>
      <c r="C34124">
        <v>50596.897863999999</v>
      </c>
      <c r="D34124">
        <v>259.99200000000002</v>
      </c>
    </row>
    <row r="34125" spans="1:4">
      <c r="A34125" t="s">
        <v>326</v>
      </c>
      <c r="B34125" s="10">
        <v>42934.447916666664</v>
      </c>
      <c r="C34125">
        <v>50596.962862</v>
      </c>
      <c r="D34125">
        <v>259.99200000000002</v>
      </c>
    </row>
    <row r="34126" spans="1:4">
      <c r="A34126" t="s">
        <v>326</v>
      </c>
      <c r="B34126" s="10">
        <v>42934.458333333336</v>
      </c>
      <c r="C34126">
        <v>50597.537862999998</v>
      </c>
      <c r="D34126">
        <v>2300.0039999999999</v>
      </c>
    </row>
    <row r="34127" spans="1:4">
      <c r="A34127" t="s">
        <v>326</v>
      </c>
      <c r="B34127" s="10">
        <v>42934.46875</v>
      </c>
      <c r="C34127">
        <v>50597.577858999997</v>
      </c>
      <c r="D34127">
        <v>159.98400000000001</v>
      </c>
    </row>
    <row r="34128" spans="1:4">
      <c r="A34128" t="s">
        <v>326</v>
      </c>
      <c r="B34128" s="10">
        <v>42934.479166666664</v>
      </c>
      <c r="C34128">
        <v>50597.622859000003</v>
      </c>
      <c r="D34128">
        <v>180</v>
      </c>
    </row>
    <row r="34129" spans="1:4">
      <c r="A34129" t="s">
        <v>326</v>
      </c>
      <c r="B34129" s="10">
        <v>42934.489583333336</v>
      </c>
      <c r="C34129">
        <v>50597.667859000001</v>
      </c>
      <c r="D34129">
        <v>180</v>
      </c>
    </row>
    <row r="34130" spans="1:4">
      <c r="A34130" t="s">
        <v>326</v>
      </c>
      <c r="B34130" s="10">
        <v>42934.5</v>
      </c>
      <c r="C34130">
        <v>50597.712858999999</v>
      </c>
      <c r="D34130">
        <v>180</v>
      </c>
    </row>
    <row r="34131" spans="1:4">
      <c r="A34131" t="s">
        <v>326</v>
      </c>
      <c r="B34131" s="10">
        <v>42934.510416666664</v>
      </c>
      <c r="C34131">
        <v>50597.757858999998</v>
      </c>
      <c r="D34131">
        <v>180</v>
      </c>
    </row>
    <row r="34132" spans="1:4">
      <c r="A34132" t="s">
        <v>326</v>
      </c>
      <c r="B34132" s="10">
        <v>42934.520833333336</v>
      </c>
      <c r="C34132">
        <v>50597.797854999997</v>
      </c>
      <c r="D34132">
        <v>159.98400000000001</v>
      </c>
    </row>
    <row r="34133" spans="1:4">
      <c r="A34133" t="s">
        <v>326</v>
      </c>
      <c r="B34133" s="10">
        <v>42934.53125</v>
      </c>
      <c r="C34133">
        <v>50597.832856000001</v>
      </c>
      <c r="D34133">
        <v>140.00399999999999</v>
      </c>
    </row>
    <row r="34134" spans="1:4">
      <c r="A34134" t="s">
        <v>326</v>
      </c>
      <c r="B34134" s="10">
        <v>42934.541666666664</v>
      </c>
      <c r="C34134">
        <v>50598.397857999997</v>
      </c>
      <c r="D34134">
        <v>2260.0079999999998</v>
      </c>
    </row>
    <row r="34135" spans="1:4">
      <c r="A34135" t="s">
        <v>326</v>
      </c>
      <c r="B34135" s="10">
        <v>42934.552083333336</v>
      </c>
      <c r="C34135">
        <v>50598.437854000003</v>
      </c>
      <c r="D34135">
        <v>159.98400000000001</v>
      </c>
    </row>
    <row r="34136" spans="1:4">
      <c r="A34136" t="s">
        <v>326</v>
      </c>
      <c r="B34136" s="10">
        <v>42934.5625</v>
      </c>
      <c r="C34136">
        <v>50598.472855</v>
      </c>
      <c r="D34136">
        <v>140.00399999999999</v>
      </c>
    </row>
    <row r="34137" spans="1:4">
      <c r="A34137" t="s">
        <v>326</v>
      </c>
      <c r="B34137" s="10">
        <v>42934.572916666664</v>
      </c>
      <c r="C34137">
        <v>50598.532857999999</v>
      </c>
      <c r="D34137">
        <v>240.012</v>
      </c>
    </row>
    <row r="34138" spans="1:4">
      <c r="A34138" t="s">
        <v>326</v>
      </c>
      <c r="B34138" s="10">
        <v>42934.583333333336</v>
      </c>
      <c r="C34138">
        <v>50598.572853999998</v>
      </c>
      <c r="D34138">
        <v>159.98400000000001</v>
      </c>
    </row>
    <row r="34139" spans="1:4">
      <c r="A34139" t="s">
        <v>326</v>
      </c>
      <c r="B34139" s="10">
        <v>42934.59375</v>
      </c>
      <c r="C34139">
        <v>50598.627852999998</v>
      </c>
      <c r="D34139">
        <v>219.99600000000001</v>
      </c>
    </row>
    <row r="34140" spans="1:4">
      <c r="A34140" t="s">
        <v>326</v>
      </c>
      <c r="B34140" s="10">
        <v>42934.604166666664</v>
      </c>
      <c r="C34140">
        <v>50598.662854000002</v>
      </c>
      <c r="D34140">
        <v>140.00399999999999</v>
      </c>
    </row>
    <row r="34141" spans="1:4">
      <c r="A34141" t="s">
        <v>326</v>
      </c>
      <c r="B34141" s="10">
        <v>42934.614583333336</v>
      </c>
      <c r="C34141">
        <v>50598.707854</v>
      </c>
      <c r="D34141">
        <v>180</v>
      </c>
    </row>
    <row r="34142" spans="1:4">
      <c r="A34142" t="s">
        <v>326</v>
      </c>
      <c r="B34142" s="10">
        <v>42934.625</v>
      </c>
      <c r="C34142">
        <v>50599.052851</v>
      </c>
      <c r="D34142">
        <v>1379.9880000000001</v>
      </c>
    </row>
    <row r="34143" spans="1:4">
      <c r="A34143" t="s">
        <v>326</v>
      </c>
      <c r="B34143" s="10">
        <v>42934.635416666664</v>
      </c>
      <c r="C34143">
        <v>50599.327855000003</v>
      </c>
      <c r="D34143">
        <v>1100.0160000000001</v>
      </c>
    </row>
    <row r="34144" spans="1:4">
      <c r="A34144" t="s">
        <v>326</v>
      </c>
      <c r="B34144" s="10">
        <v>42934.645833333336</v>
      </c>
      <c r="C34144">
        <v>50599.432858</v>
      </c>
      <c r="D34144">
        <v>420.012</v>
      </c>
    </row>
    <row r="34145" spans="1:4">
      <c r="A34145" t="s">
        <v>326</v>
      </c>
      <c r="B34145" s="10">
        <v>42934.65625</v>
      </c>
      <c r="C34145">
        <v>50599.577856999997</v>
      </c>
      <c r="D34145">
        <v>579.99599999999998</v>
      </c>
    </row>
    <row r="34146" spans="1:4">
      <c r="A34146" t="s">
        <v>326</v>
      </c>
      <c r="B34146" s="10">
        <v>42934.666666666664</v>
      </c>
      <c r="C34146">
        <v>50599.687854999996</v>
      </c>
      <c r="D34146">
        <v>439.99200000000002</v>
      </c>
    </row>
    <row r="34147" spans="1:4">
      <c r="A34147" t="s">
        <v>326</v>
      </c>
      <c r="B34147" s="10">
        <v>42934.677083333336</v>
      </c>
      <c r="C34147">
        <v>50599.782858999999</v>
      </c>
      <c r="D34147">
        <v>380.01600000000002</v>
      </c>
    </row>
    <row r="34148" spans="1:4">
      <c r="A34148" t="s">
        <v>326</v>
      </c>
      <c r="B34148" s="10">
        <v>42934.6875</v>
      </c>
      <c r="C34148">
        <v>50600.337862</v>
      </c>
      <c r="D34148">
        <v>2220.0120000000002</v>
      </c>
    </row>
    <row r="34149" spans="1:4">
      <c r="A34149" t="s">
        <v>326</v>
      </c>
      <c r="B34149" s="10">
        <v>42934.697916666664</v>
      </c>
      <c r="C34149">
        <v>50600.437860999999</v>
      </c>
      <c r="D34149">
        <v>399.99599999999998</v>
      </c>
    </row>
    <row r="34150" spans="1:4">
      <c r="A34150" t="s">
        <v>326</v>
      </c>
      <c r="B34150" s="10">
        <v>42934.708333333336</v>
      </c>
      <c r="C34150">
        <v>50600.492859999998</v>
      </c>
      <c r="D34150">
        <v>219.99600000000001</v>
      </c>
    </row>
    <row r="34151" spans="1:4">
      <c r="A34151" t="s">
        <v>326</v>
      </c>
      <c r="B34151" s="10">
        <v>42934.71875</v>
      </c>
      <c r="C34151">
        <v>50600.557858</v>
      </c>
      <c r="D34151">
        <v>259.99200000000002</v>
      </c>
    </row>
    <row r="34152" spans="1:4">
      <c r="A34152" t="s">
        <v>326</v>
      </c>
      <c r="B34152" s="10">
        <v>42934.729166666664</v>
      </c>
      <c r="C34152">
        <v>50600.617860999999</v>
      </c>
      <c r="D34152">
        <v>240.012</v>
      </c>
    </row>
    <row r="34153" spans="1:4">
      <c r="A34153" t="s">
        <v>326</v>
      </c>
      <c r="B34153" s="10">
        <v>42934.739583333336</v>
      </c>
      <c r="C34153">
        <v>50600.672859999999</v>
      </c>
      <c r="D34153">
        <v>219.99600000000001</v>
      </c>
    </row>
    <row r="34154" spans="1:4">
      <c r="A34154" t="s">
        <v>326</v>
      </c>
      <c r="B34154" s="10">
        <v>42934.75</v>
      </c>
      <c r="C34154">
        <v>50600.727858999999</v>
      </c>
      <c r="D34154">
        <v>219.99600000000001</v>
      </c>
    </row>
    <row r="34155" spans="1:4">
      <c r="A34155" t="s">
        <v>326</v>
      </c>
      <c r="B34155" s="10">
        <v>42934.760416666664</v>
      </c>
      <c r="C34155">
        <v>50600.772858999997</v>
      </c>
      <c r="D34155">
        <v>180</v>
      </c>
    </row>
    <row r="34156" spans="1:4">
      <c r="A34156" t="s">
        <v>326</v>
      </c>
      <c r="B34156" s="10">
        <v>42934.770833333336</v>
      </c>
      <c r="C34156">
        <v>50600.822863000001</v>
      </c>
      <c r="D34156">
        <v>200.01599999999999</v>
      </c>
    </row>
    <row r="34157" spans="1:4">
      <c r="A34157" t="s">
        <v>326</v>
      </c>
      <c r="B34157" s="10">
        <v>42934.78125</v>
      </c>
      <c r="C34157">
        <v>50600.857863999998</v>
      </c>
      <c r="D34157">
        <v>140.00399999999999</v>
      </c>
    </row>
    <row r="34158" spans="1:4">
      <c r="A34158" t="s">
        <v>326</v>
      </c>
      <c r="B34158" s="10">
        <v>42934.791666666664</v>
      </c>
      <c r="C34158">
        <v>50600.892865000002</v>
      </c>
      <c r="D34158">
        <v>140.00399999999999</v>
      </c>
    </row>
    <row r="34159" spans="1:4">
      <c r="A34159" t="s">
        <v>326</v>
      </c>
      <c r="B34159" s="10">
        <v>42934.802083333336</v>
      </c>
      <c r="C34159">
        <v>50600.917866999996</v>
      </c>
      <c r="D34159">
        <v>100.008</v>
      </c>
    </row>
    <row r="34160" spans="1:4">
      <c r="A34160" t="s">
        <v>326</v>
      </c>
      <c r="B34160" s="10">
        <v>42934.8125</v>
      </c>
      <c r="C34160">
        <v>50600.942868999999</v>
      </c>
      <c r="D34160">
        <v>100.008</v>
      </c>
    </row>
    <row r="34161" spans="1:4">
      <c r="A34161" t="s">
        <v>326</v>
      </c>
      <c r="B34161" s="10">
        <v>42934.822916666664</v>
      </c>
      <c r="C34161">
        <v>50600.967871000001</v>
      </c>
      <c r="D34161">
        <v>100.008</v>
      </c>
    </row>
    <row r="34162" spans="1:4">
      <c r="A34162" t="s">
        <v>326</v>
      </c>
      <c r="B34162" s="10">
        <v>42934.833333333336</v>
      </c>
      <c r="C34162">
        <v>50600.987868999997</v>
      </c>
      <c r="D34162">
        <v>79.992000000000004</v>
      </c>
    </row>
    <row r="34163" spans="1:4">
      <c r="A34163" t="s">
        <v>326</v>
      </c>
      <c r="B34163" s="10">
        <v>42934.84375</v>
      </c>
      <c r="C34163">
        <v>50601.007867</v>
      </c>
      <c r="D34163">
        <v>79.992000000000004</v>
      </c>
    </row>
    <row r="34164" spans="1:4">
      <c r="A34164" t="s">
        <v>326</v>
      </c>
      <c r="B34164" s="10">
        <v>42934.854166666664</v>
      </c>
      <c r="C34164">
        <v>50601.027864999996</v>
      </c>
      <c r="D34164">
        <v>79.992000000000004</v>
      </c>
    </row>
    <row r="34165" spans="1:4">
      <c r="A34165" t="s">
        <v>326</v>
      </c>
      <c r="B34165" s="10">
        <v>42934.864583333336</v>
      </c>
      <c r="C34165">
        <v>50601.067861000003</v>
      </c>
      <c r="D34165">
        <v>159.98400000000001</v>
      </c>
    </row>
    <row r="34166" spans="1:4">
      <c r="A34166" t="s">
        <v>326</v>
      </c>
      <c r="B34166" s="10">
        <v>42934.875</v>
      </c>
      <c r="C34166">
        <v>50601.072865000002</v>
      </c>
      <c r="D34166">
        <v>20.015999999999998</v>
      </c>
    </row>
    <row r="34167" spans="1:4">
      <c r="A34167" t="s">
        <v>326</v>
      </c>
      <c r="B34167" s="10">
        <v>42934.885416666664</v>
      </c>
      <c r="C34167">
        <v>50601.082864000004</v>
      </c>
      <c r="D34167">
        <v>39.996000000000002</v>
      </c>
    </row>
    <row r="34168" spans="1:4">
      <c r="A34168" t="s">
        <v>326</v>
      </c>
      <c r="B34168" s="10">
        <v>42934.895833333336</v>
      </c>
      <c r="C34168">
        <v>50601.087868000002</v>
      </c>
      <c r="D34168">
        <v>20.015999999999998</v>
      </c>
    </row>
    <row r="34169" spans="1:4">
      <c r="A34169" t="s">
        <v>326</v>
      </c>
      <c r="B34169" s="10">
        <v>42934.90625</v>
      </c>
      <c r="C34169">
        <v>50601.097866999997</v>
      </c>
      <c r="D34169">
        <v>39.996000000000002</v>
      </c>
    </row>
    <row r="34170" spans="1:4">
      <c r="A34170" t="s">
        <v>326</v>
      </c>
      <c r="B34170" s="10">
        <v>42934.916666666664</v>
      </c>
      <c r="C34170">
        <v>50601.102871000003</v>
      </c>
      <c r="D34170">
        <v>20.015999999999998</v>
      </c>
    </row>
    <row r="34171" spans="1:4">
      <c r="A34171" t="s">
        <v>326</v>
      </c>
      <c r="B34171" s="10">
        <v>42934.927083333336</v>
      </c>
      <c r="C34171">
        <v>50601.112869999997</v>
      </c>
      <c r="D34171">
        <v>39.996000000000002</v>
      </c>
    </row>
    <row r="34172" spans="1:4">
      <c r="A34172" t="s">
        <v>326</v>
      </c>
      <c r="B34172" s="10">
        <v>42934.9375</v>
      </c>
      <c r="C34172">
        <v>50601.117874000003</v>
      </c>
      <c r="D34172">
        <v>20.015999999999998</v>
      </c>
    </row>
    <row r="34173" spans="1:4">
      <c r="A34173" t="s">
        <v>326</v>
      </c>
      <c r="B34173" s="10">
        <v>42934.947916666664</v>
      </c>
      <c r="C34173">
        <v>50601.122878000002</v>
      </c>
      <c r="D34173">
        <v>20.015999999999998</v>
      </c>
    </row>
    <row r="34174" spans="1:4">
      <c r="A34174" t="s">
        <v>326</v>
      </c>
      <c r="B34174" s="10">
        <v>42934.958333333336</v>
      </c>
      <c r="C34174">
        <v>50601.132876999996</v>
      </c>
      <c r="D34174">
        <v>39.996000000000002</v>
      </c>
    </row>
    <row r="34175" spans="1:4">
      <c r="A34175" t="s">
        <v>326</v>
      </c>
      <c r="B34175" s="10">
        <v>42934.96875</v>
      </c>
      <c r="C34175">
        <v>50601.137881000002</v>
      </c>
      <c r="D34175">
        <v>20.015999999999998</v>
      </c>
    </row>
    <row r="34176" spans="1:4">
      <c r="A34176" t="s">
        <v>326</v>
      </c>
      <c r="B34176" s="10">
        <v>42934.979166666664</v>
      </c>
      <c r="C34176">
        <v>50601.147879999997</v>
      </c>
      <c r="D34176">
        <v>39.996000000000002</v>
      </c>
    </row>
    <row r="34177" spans="1:4">
      <c r="A34177" t="s">
        <v>326</v>
      </c>
      <c r="B34177" s="10">
        <v>42934.989583333336</v>
      </c>
      <c r="C34177">
        <v>50601.152884000003</v>
      </c>
      <c r="D34177">
        <v>20.015999999999998</v>
      </c>
    </row>
    <row r="34178" spans="1:4">
      <c r="A34178" t="s">
        <v>326</v>
      </c>
      <c r="B34178" s="10">
        <v>42935</v>
      </c>
      <c r="C34178">
        <v>50601.160159999999</v>
      </c>
      <c r="D34178">
        <v>20.015999999999998</v>
      </c>
    </row>
    <row r="34179" spans="1:4">
      <c r="A34179" t="s">
        <v>326</v>
      </c>
      <c r="B34179" s="10">
        <v>42935.010416666664</v>
      </c>
      <c r="C34179">
        <v>50601.170159000001</v>
      </c>
      <c r="D34179">
        <v>39.996000000000002</v>
      </c>
    </row>
    <row r="34180" spans="1:4">
      <c r="A34180" t="s">
        <v>326</v>
      </c>
      <c r="B34180" s="10">
        <v>42935.020833333336</v>
      </c>
      <c r="C34180">
        <v>50601.175163</v>
      </c>
      <c r="D34180">
        <v>20.015999999999998</v>
      </c>
    </row>
    <row r="34181" spans="1:4">
      <c r="A34181" t="s">
        <v>326</v>
      </c>
      <c r="B34181" s="10">
        <v>42935.03125</v>
      </c>
      <c r="C34181">
        <v>50601.180166999999</v>
      </c>
      <c r="D34181">
        <v>20.015999999999998</v>
      </c>
    </row>
    <row r="34182" spans="1:4">
      <c r="A34182" t="s">
        <v>326</v>
      </c>
      <c r="B34182" s="10">
        <v>42935.041666666664</v>
      </c>
      <c r="C34182">
        <v>50601.190166</v>
      </c>
      <c r="D34182">
        <v>39.996000000000002</v>
      </c>
    </row>
    <row r="34183" spans="1:4">
      <c r="A34183" t="s">
        <v>326</v>
      </c>
      <c r="B34183" s="10">
        <v>42935.052083333336</v>
      </c>
      <c r="C34183">
        <v>50601.195169999999</v>
      </c>
      <c r="D34183">
        <v>20.015999999999998</v>
      </c>
    </row>
    <row r="34184" spans="1:4">
      <c r="A34184" t="s">
        <v>326</v>
      </c>
      <c r="B34184" s="10">
        <v>42935.0625</v>
      </c>
      <c r="C34184">
        <v>50601.200173999998</v>
      </c>
      <c r="D34184">
        <v>20.015999999999998</v>
      </c>
    </row>
    <row r="34185" spans="1:4">
      <c r="A34185" t="s">
        <v>326</v>
      </c>
      <c r="B34185" s="10">
        <v>42935.072916666664</v>
      </c>
      <c r="C34185">
        <v>50601.210172999999</v>
      </c>
      <c r="D34185">
        <v>39.996000000000002</v>
      </c>
    </row>
    <row r="34186" spans="1:4">
      <c r="A34186" t="s">
        <v>326</v>
      </c>
      <c r="B34186" s="10">
        <v>42935.083333333336</v>
      </c>
      <c r="C34186">
        <v>50601.215176999998</v>
      </c>
      <c r="D34186">
        <v>20.015999999999998</v>
      </c>
    </row>
    <row r="34187" spans="1:4">
      <c r="A34187" t="s">
        <v>326</v>
      </c>
      <c r="B34187" s="10">
        <v>42935.09375</v>
      </c>
      <c r="C34187">
        <v>50601.220180999997</v>
      </c>
      <c r="D34187">
        <v>20.015999999999998</v>
      </c>
    </row>
    <row r="34188" spans="1:4">
      <c r="A34188" t="s">
        <v>326</v>
      </c>
      <c r="B34188" s="10">
        <v>42935.104166666664</v>
      </c>
      <c r="C34188">
        <v>50601.225185000003</v>
      </c>
      <c r="D34188">
        <v>20.015999999999998</v>
      </c>
    </row>
    <row r="34189" spans="1:4">
      <c r="A34189" t="s">
        <v>326</v>
      </c>
      <c r="B34189" s="10">
        <v>42935.114583333336</v>
      </c>
      <c r="C34189">
        <v>50601.235183999997</v>
      </c>
      <c r="D34189">
        <v>39.996000000000002</v>
      </c>
    </row>
    <row r="34190" spans="1:4">
      <c r="A34190" t="s">
        <v>326</v>
      </c>
      <c r="B34190" s="10">
        <v>42935.125</v>
      </c>
      <c r="C34190">
        <v>50601.240188000003</v>
      </c>
      <c r="D34190">
        <v>20.015999999999998</v>
      </c>
    </row>
    <row r="34191" spans="1:4">
      <c r="A34191" t="s">
        <v>326</v>
      </c>
      <c r="B34191" s="10">
        <v>42935.135416666664</v>
      </c>
      <c r="C34191">
        <v>50601.245192000002</v>
      </c>
      <c r="D34191">
        <v>20.015999999999998</v>
      </c>
    </row>
    <row r="34192" spans="1:4">
      <c r="A34192" t="s">
        <v>326</v>
      </c>
      <c r="B34192" s="10">
        <v>42935.145833333336</v>
      </c>
      <c r="C34192">
        <v>50601.250196000001</v>
      </c>
      <c r="D34192">
        <v>20.015999999999998</v>
      </c>
    </row>
    <row r="34193" spans="1:4">
      <c r="A34193" t="s">
        <v>326</v>
      </c>
      <c r="B34193" s="10">
        <v>42935.15625</v>
      </c>
      <c r="C34193">
        <v>50601.2552</v>
      </c>
      <c r="D34193">
        <v>20.015999999999998</v>
      </c>
    </row>
    <row r="34194" spans="1:4">
      <c r="A34194" t="s">
        <v>326</v>
      </c>
      <c r="B34194" s="10">
        <v>42935.166666666664</v>
      </c>
      <c r="C34194">
        <v>50601.265199000001</v>
      </c>
      <c r="D34194">
        <v>39.996000000000002</v>
      </c>
    </row>
    <row r="34195" spans="1:4">
      <c r="A34195" t="s">
        <v>326</v>
      </c>
      <c r="B34195" s="10">
        <v>42935.177083333336</v>
      </c>
      <c r="C34195">
        <v>50601.270203</v>
      </c>
      <c r="D34195">
        <v>20.015999999999998</v>
      </c>
    </row>
    <row r="34196" spans="1:4">
      <c r="A34196" t="s">
        <v>326</v>
      </c>
      <c r="B34196" s="10">
        <v>42935.1875</v>
      </c>
      <c r="C34196">
        <v>50601.275206999999</v>
      </c>
      <c r="D34196">
        <v>20.015999999999998</v>
      </c>
    </row>
    <row r="34197" spans="1:4">
      <c r="A34197" t="s">
        <v>326</v>
      </c>
      <c r="B34197" s="10">
        <v>42935.197916666664</v>
      </c>
      <c r="C34197">
        <v>50601.335209999997</v>
      </c>
      <c r="D34197">
        <v>240.012</v>
      </c>
    </row>
    <row r="34198" spans="1:4">
      <c r="A34198" t="s">
        <v>326</v>
      </c>
      <c r="B34198" s="10">
        <v>42935.208333333336</v>
      </c>
      <c r="C34198">
        <v>50601.790214000001</v>
      </c>
      <c r="D34198">
        <v>1820.0160000000001</v>
      </c>
    </row>
    <row r="34199" spans="1:4">
      <c r="A34199" t="s">
        <v>326</v>
      </c>
      <c r="B34199" s="10">
        <v>42935.21875</v>
      </c>
      <c r="C34199">
        <v>50601.795217999999</v>
      </c>
      <c r="D34199">
        <v>20.015999999999998</v>
      </c>
    </row>
    <row r="34200" spans="1:4">
      <c r="A34200" t="s">
        <v>326</v>
      </c>
      <c r="B34200" s="10">
        <v>42935.229166666664</v>
      </c>
      <c r="C34200">
        <v>50601.800221999998</v>
      </c>
      <c r="D34200">
        <v>20.015999999999998</v>
      </c>
    </row>
    <row r="34201" spans="1:4">
      <c r="A34201" t="s">
        <v>326</v>
      </c>
      <c r="B34201" s="10">
        <v>42935.239583333336</v>
      </c>
      <c r="C34201">
        <v>50601.810221</v>
      </c>
      <c r="D34201">
        <v>39.996000000000002</v>
      </c>
    </row>
    <row r="34202" spans="1:4">
      <c r="A34202" t="s">
        <v>326</v>
      </c>
      <c r="B34202" s="10">
        <v>42935.25</v>
      </c>
      <c r="C34202">
        <v>50601.815224999998</v>
      </c>
      <c r="D34202">
        <v>20.015999999999998</v>
      </c>
    </row>
    <row r="34203" spans="1:4">
      <c r="A34203" t="s">
        <v>326</v>
      </c>
      <c r="B34203" s="10">
        <v>42935.260416666664</v>
      </c>
      <c r="C34203">
        <v>50601.820228999997</v>
      </c>
      <c r="D34203">
        <v>20.015999999999998</v>
      </c>
    </row>
    <row r="34204" spans="1:4">
      <c r="A34204" t="s">
        <v>326</v>
      </c>
      <c r="B34204" s="10">
        <v>42935.270833333336</v>
      </c>
      <c r="C34204">
        <v>50601.830227999999</v>
      </c>
      <c r="D34204">
        <v>39.996000000000002</v>
      </c>
    </row>
    <row r="34205" spans="1:4">
      <c r="A34205" t="s">
        <v>326</v>
      </c>
      <c r="B34205" s="10">
        <v>42935.28125</v>
      </c>
      <c r="C34205">
        <v>50601.840227000001</v>
      </c>
      <c r="D34205">
        <v>39.996000000000002</v>
      </c>
    </row>
    <row r="34206" spans="1:4">
      <c r="A34206" t="s">
        <v>326</v>
      </c>
      <c r="B34206" s="10">
        <v>42935.291666666664</v>
      </c>
      <c r="C34206">
        <v>50601.855230000001</v>
      </c>
      <c r="D34206">
        <v>60.012</v>
      </c>
    </row>
    <row r="34207" spans="1:4">
      <c r="A34207" t="s">
        <v>326</v>
      </c>
      <c r="B34207" s="10">
        <v>42935.302083333336</v>
      </c>
      <c r="C34207">
        <v>50601.860234</v>
      </c>
      <c r="D34207">
        <v>20.015999999999998</v>
      </c>
    </row>
    <row r="34208" spans="1:4">
      <c r="A34208" t="s">
        <v>326</v>
      </c>
      <c r="B34208" s="10">
        <v>42935.3125</v>
      </c>
      <c r="C34208">
        <v>50601.875237</v>
      </c>
      <c r="D34208">
        <v>60.012</v>
      </c>
    </row>
    <row r="34209" spans="1:4">
      <c r="A34209" t="s">
        <v>326</v>
      </c>
      <c r="B34209" s="10">
        <v>42935.322916666664</v>
      </c>
      <c r="C34209">
        <v>50601.910237999997</v>
      </c>
      <c r="D34209">
        <v>140.00399999999999</v>
      </c>
    </row>
    <row r="34210" spans="1:4">
      <c r="A34210" t="s">
        <v>326</v>
      </c>
      <c r="B34210" s="10">
        <v>42935.333333333336</v>
      </c>
      <c r="C34210">
        <v>50601.940235000002</v>
      </c>
      <c r="D34210">
        <v>119.988</v>
      </c>
    </row>
    <row r="34211" spans="1:4">
      <c r="A34211" t="s">
        <v>326</v>
      </c>
      <c r="B34211" s="10">
        <v>42935.34375</v>
      </c>
      <c r="C34211">
        <v>50602.470236000001</v>
      </c>
      <c r="D34211">
        <v>2120.0039999999999</v>
      </c>
    </row>
    <row r="34212" spans="1:4">
      <c r="A34212" t="s">
        <v>326</v>
      </c>
      <c r="B34212" s="10">
        <v>42935.354166666664</v>
      </c>
      <c r="C34212">
        <v>50602.505236999998</v>
      </c>
      <c r="D34212">
        <v>140.00399999999999</v>
      </c>
    </row>
    <row r="34213" spans="1:4">
      <c r="A34213" t="s">
        <v>326</v>
      </c>
      <c r="B34213" s="10">
        <v>42935.364583333336</v>
      </c>
      <c r="C34213">
        <v>50602.545232999997</v>
      </c>
      <c r="D34213">
        <v>159.98400000000001</v>
      </c>
    </row>
    <row r="34214" spans="1:4">
      <c r="A34214" t="s">
        <v>326</v>
      </c>
      <c r="B34214" s="10">
        <v>42935.375</v>
      </c>
      <c r="C34214">
        <v>50602.595237000001</v>
      </c>
      <c r="D34214">
        <v>200.01599999999999</v>
      </c>
    </row>
    <row r="34215" spans="1:4">
      <c r="A34215" t="s">
        <v>326</v>
      </c>
      <c r="B34215" s="10">
        <v>42935.385416666664</v>
      </c>
      <c r="C34215">
        <v>50602.680232999999</v>
      </c>
      <c r="D34215">
        <v>339.98399999999998</v>
      </c>
    </row>
    <row r="34216" spans="1:4">
      <c r="A34216" t="s">
        <v>326</v>
      </c>
      <c r="B34216" s="10">
        <v>42935.395833333336</v>
      </c>
      <c r="C34216">
        <v>50603.120234000002</v>
      </c>
      <c r="D34216">
        <v>1760.0039999999999</v>
      </c>
    </row>
    <row r="34217" spans="1:4">
      <c r="A34217" t="s">
        <v>326</v>
      </c>
      <c r="B34217" s="10">
        <v>42935.40625</v>
      </c>
      <c r="C34217">
        <v>50603.390233999999</v>
      </c>
      <c r="D34217">
        <v>1080</v>
      </c>
    </row>
    <row r="34218" spans="1:4">
      <c r="A34218" t="s">
        <v>326</v>
      </c>
      <c r="B34218" s="10">
        <v>42935.416666666664</v>
      </c>
      <c r="C34218">
        <v>50603.495237000003</v>
      </c>
      <c r="D34218">
        <v>420.012</v>
      </c>
    </row>
    <row r="34219" spans="1:4">
      <c r="A34219" t="s">
        <v>326</v>
      </c>
      <c r="B34219" s="10">
        <v>42935.427083333336</v>
      </c>
      <c r="C34219">
        <v>50603.585236999999</v>
      </c>
      <c r="D34219">
        <v>360</v>
      </c>
    </row>
    <row r="34220" spans="1:4">
      <c r="A34220" t="s">
        <v>326</v>
      </c>
      <c r="B34220" s="10">
        <v>42935.4375</v>
      </c>
      <c r="C34220">
        <v>50603.670232999997</v>
      </c>
      <c r="D34220">
        <v>339.98399999999998</v>
      </c>
    </row>
    <row r="34221" spans="1:4">
      <c r="A34221" t="s">
        <v>326</v>
      </c>
      <c r="B34221" s="10">
        <v>42935.447916666664</v>
      </c>
      <c r="C34221">
        <v>50603.755229000002</v>
      </c>
      <c r="D34221">
        <v>339.98399999999998</v>
      </c>
    </row>
    <row r="34222" spans="1:4">
      <c r="A34222" t="s">
        <v>326</v>
      </c>
      <c r="B34222" s="10">
        <v>42935.458333333336</v>
      </c>
      <c r="C34222">
        <v>50603.830225999998</v>
      </c>
      <c r="D34222">
        <v>299.988</v>
      </c>
    </row>
    <row r="34223" spans="1:4">
      <c r="A34223" t="s">
        <v>326</v>
      </c>
      <c r="B34223" s="10">
        <v>42935.46875</v>
      </c>
      <c r="C34223">
        <v>50604.410221999999</v>
      </c>
      <c r="D34223">
        <v>2319.9839999999999</v>
      </c>
    </row>
    <row r="34224" spans="1:4">
      <c r="A34224" t="s">
        <v>326</v>
      </c>
      <c r="B34224" s="10">
        <v>42935.479166666664</v>
      </c>
      <c r="C34224">
        <v>50604.470224999997</v>
      </c>
      <c r="D34224">
        <v>240.012</v>
      </c>
    </row>
    <row r="34225" spans="1:4">
      <c r="A34225" t="s">
        <v>326</v>
      </c>
      <c r="B34225" s="10">
        <v>42935.489583333336</v>
      </c>
      <c r="C34225">
        <v>50604.525223999997</v>
      </c>
      <c r="D34225">
        <v>219.99600000000001</v>
      </c>
    </row>
    <row r="34226" spans="1:4">
      <c r="A34226" t="s">
        <v>326</v>
      </c>
      <c r="B34226" s="10">
        <v>42935.5</v>
      </c>
      <c r="C34226">
        <v>50604.575228000002</v>
      </c>
      <c r="D34226">
        <v>200.01599999999999</v>
      </c>
    </row>
    <row r="34227" spans="1:4">
      <c r="A34227" t="s">
        <v>326</v>
      </c>
      <c r="B34227" s="10">
        <v>42935.510416666664</v>
      </c>
      <c r="C34227">
        <v>50604.625231999999</v>
      </c>
      <c r="D34227">
        <v>200.01599999999999</v>
      </c>
    </row>
    <row r="34228" spans="1:4">
      <c r="A34228" t="s">
        <v>326</v>
      </c>
      <c r="B34228" s="10">
        <v>42935.520833333336</v>
      </c>
      <c r="C34228">
        <v>50604.675236000003</v>
      </c>
      <c r="D34228">
        <v>200.01599999999999</v>
      </c>
    </row>
    <row r="34229" spans="1:4">
      <c r="A34229" t="s">
        <v>326</v>
      </c>
      <c r="B34229" s="10">
        <v>42935.53125</v>
      </c>
      <c r="C34229">
        <v>50605.210231999998</v>
      </c>
      <c r="D34229">
        <v>2139.9839999999999</v>
      </c>
    </row>
    <row r="34230" spans="1:4">
      <c r="A34230" t="s">
        <v>326</v>
      </c>
      <c r="B34230" s="10">
        <v>42935.541666666664</v>
      </c>
      <c r="C34230">
        <v>50605.295228000003</v>
      </c>
      <c r="D34230">
        <v>339.98399999999998</v>
      </c>
    </row>
    <row r="34231" spans="1:4">
      <c r="A34231" t="s">
        <v>326</v>
      </c>
      <c r="B34231" s="10">
        <v>42935.552083333336</v>
      </c>
      <c r="C34231">
        <v>50605.325225000001</v>
      </c>
      <c r="D34231">
        <v>119.988</v>
      </c>
    </row>
    <row r="34232" spans="1:4">
      <c r="A34232" t="s">
        <v>326</v>
      </c>
      <c r="B34232" s="10">
        <v>42935.5625</v>
      </c>
      <c r="C34232">
        <v>50605.375228999997</v>
      </c>
      <c r="D34232">
        <v>200.01599999999999</v>
      </c>
    </row>
    <row r="34233" spans="1:4">
      <c r="A34233" t="s">
        <v>326</v>
      </c>
      <c r="B34233" s="10">
        <v>42935.572916666664</v>
      </c>
      <c r="C34233">
        <v>50605.415224999997</v>
      </c>
      <c r="D34233">
        <v>159.98400000000001</v>
      </c>
    </row>
    <row r="34234" spans="1:4">
      <c r="A34234" t="s">
        <v>326</v>
      </c>
      <c r="B34234" s="10">
        <v>42935.583333333336</v>
      </c>
      <c r="C34234">
        <v>50605.445222000002</v>
      </c>
      <c r="D34234">
        <v>119.988</v>
      </c>
    </row>
    <row r="34235" spans="1:4">
      <c r="A34235" t="s">
        <v>326</v>
      </c>
      <c r="B34235" s="10">
        <v>42935.59375</v>
      </c>
      <c r="C34235">
        <v>50605.805222000003</v>
      </c>
      <c r="D34235">
        <v>1440</v>
      </c>
    </row>
    <row r="34236" spans="1:4">
      <c r="A34236" t="s">
        <v>326</v>
      </c>
      <c r="B34236" s="10">
        <v>42935.604166666664</v>
      </c>
      <c r="C34236">
        <v>50606.055224000003</v>
      </c>
      <c r="D34236">
        <v>1000.008</v>
      </c>
    </row>
    <row r="34237" spans="1:4">
      <c r="A34237" t="s">
        <v>326</v>
      </c>
      <c r="B34237" s="10">
        <v>42935.614583333336</v>
      </c>
      <c r="C34237">
        <v>50606.095220000003</v>
      </c>
      <c r="D34237">
        <v>159.98400000000001</v>
      </c>
    </row>
    <row r="34238" spans="1:4">
      <c r="A34238" t="s">
        <v>326</v>
      </c>
      <c r="B34238" s="10">
        <v>42935.625</v>
      </c>
      <c r="C34238">
        <v>50606.140220000001</v>
      </c>
      <c r="D34238">
        <v>180</v>
      </c>
    </row>
    <row r="34239" spans="1:4">
      <c r="A34239" t="s">
        <v>326</v>
      </c>
      <c r="B34239" s="10">
        <v>42935.635416666664</v>
      </c>
      <c r="C34239">
        <v>50606.180216000001</v>
      </c>
      <c r="D34239">
        <v>159.98400000000001</v>
      </c>
    </row>
    <row r="34240" spans="1:4">
      <c r="A34240" t="s">
        <v>326</v>
      </c>
      <c r="B34240" s="10">
        <v>42935.645833333336</v>
      </c>
      <c r="C34240">
        <v>50606.220212</v>
      </c>
      <c r="D34240">
        <v>159.98400000000001</v>
      </c>
    </row>
    <row r="34241" spans="1:4">
      <c r="A34241" t="s">
        <v>326</v>
      </c>
      <c r="B34241" s="10">
        <v>42935.65625</v>
      </c>
      <c r="C34241">
        <v>50606.280214999999</v>
      </c>
      <c r="D34241">
        <v>240.012</v>
      </c>
    </row>
    <row r="34242" spans="1:4">
      <c r="A34242" t="s">
        <v>326</v>
      </c>
      <c r="B34242" s="10">
        <v>42935.666666666664</v>
      </c>
      <c r="C34242">
        <v>50606.890217</v>
      </c>
      <c r="D34242">
        <v>2440.0079999999998</v>
      </c>
    </row>
    <row r="34243" spans="1:4">
      <c r="A34243" t="s">
        <v>326</v>
      </c>
      <c r="B34243" s="10">
        <v>42935.677083333336</v>
      </c>
      <c r="C34243">
        <v>50606.990215999998</v>
      </c>
      <c r="D34243">
        <v>399.99599999999998</v>
      </c>
    </row>
    <row r="34244" spans="1:4">
      <c r="A34244" t="s">
        <v>326</v>
      </c>
      <c r="B34244" s="10">
        <v>42935.6875</v>
      </c>
      <c r="C34244">
        <v>50607.085220000001</v>
      </c>
      <c r="D34244">
        <v>380.01600000000002</v>
      </c>
    </row>
    <row r="34245" spans="1:4">
      <c r="A34245" t="s">
        <v>326</v>
      </c>
      <c r="B34245" s="10">
        <v>42935.697916666664</v>
      </c>
      <c r="C34245">
        <v>50607.165221000003</v>
      </c>
      <c r="D34245">
        <v>320.00400000000002</v>
      </c>
    </row>
    <row r="34246" spans="1:4">
      <c r="A34246" t="s">
        <v>326</v>
      </c>
      <c r="B34246" s="10">
        <v>42935.708333333336</v>
      </c>
      <c r="C34246">
        <v>50607.235223000003</v>
      </c>
      <c r="D34246">
        <v>280.00799999999998</v>
      </c>
    </row>
    <row r="34247" spans="1:4">
      <c r="A34247" t="s">
        <v>326</v>
      </c>
      <c r="B34247" s="10">
        <v>42935.71875</v>
      </c>
      <c r="C34247">
        <v>50607.300220999998</v>
      </c>
      <c r="D34247">
        <v>259.99200000000002</v>
      </c>
    </row>
    <row r="34248" spans="1:4">
      <c r="A34248" t="s">
        <v>326</v>
      </c>
      <c r="B34248" s="10">
        <v>42935.729166666664</v>
      </c>
      <c r="C34248">
        <v>50607.370222999998</v>
      </c>
      <c r="D34248">
        <v>280.00799999999998</v>
      </c>
    </row>
    <row r="34249" spans="1:4">
      <c r="A34249" t="s">
        <v>326</v>
      </c>
      <c r="B34249" s="10">
        <v>42935.739583333336</v>
      </c>
      <c r="C34249">
        <v>50607.430225999997</v>
      </c>
      <c r="D34249">
        <v>240.012</v>
      </c>
    </row>
    <row r="34250" spans="1:4">
      <c r="A34250" t="s">
        <v>326</v>
      </c>
      <c r="B34250" s="10">
        <v>42935.75</v>
      </c>
      <c r="C34250">
        <v>50607.495223999998</v>
      </c>
      <c r="D34250">
        <v>259.99200000000002</v>
      </c>
    </row>
    <row r="34251" spans="1:4">
      <c r="A34251" t="s">
        <v>326</v>
      </c>
      <c r="B34251" s="10">
        <v>42935.760416666664</v>
      </c>
      <c r="C34251">
        <v>50607.550222999998</v>
      </c>
      <c r="D34251">
        <v>219.99600000000001</v>
      </c>
    </row>
    <row r="34252" spans="1:4">
      <c r="A34252" t="s">
        <v>326</v>
      </c>
      <c r="B34252" s="10">
        <v>42935.770833333336</v>
      </c>
      <c r="C34252">
        <v>50607.595222999997</v>
      </c>
      <c r="D34252">
        <v>180</v>
      </c>
    </row>
    <row r="34253" spans="1:4">
      <c r="A34253" t="s">
        <v>326</v>
      </c>
      <c r="B34253" s="10">
        <v>42935.78125</v>
      </c>
      <c r="C34253">
        <v>50607.630224</v>
      </c>
      <c r="D34253">
        <v>140.00399999999999</v>
      </c>
    </row>
    <row r="34254" spans="1:4">
      <c r="A34254" t="s">
        <v>326</v>
      </c>
      <c r="B34254" s="10">
        <v>42935.791666666664</v>
      </c>
      <c r="C34254">
        <v>50607.665224999997</v>
      </c>
      <c r="D34254">
        <v>140.00399999999999</v>
      </c>
    </row>
    <row r="34255" spans="1:4">
      <c r="A34255" t="s">
        <v>326</v>
      </c>
      <c r="B34255" s="10">
        <v>42935.802083333336</v>
      </c>
      <c r="C34255">
        <v>50607.695222000002</v>
      </c>
      <c r="D34255">
        <v>119.988</v>
      </c>
    </row>
    <row r="34256" spans="1:4">
      <c r="A34256" t="s">
        <v>326</v>
      </c>
      <c r="B34256" s="10">
        <v>42935.8125</v>
      </c>
      <c r="C34256">
        <v>50607.720223999997</v>
      </c>
      <c r="D34256">
        <v>100.008</v>
      </c>
    </row>
    <row r="34257" spans="1:4">
      <c r="A34257" t="s">
        <v>326</v>
      </c>
      <c r="B34257" s="10">
        <v>42935.822916666664</v>
      </c>
      <c r="C34257">
        <v>50607.740222</v>
      </c>
      <c r="D34257">
        <v>79.992000000000004</v>
      </c>
    </row>
    <row r="34258" spans="1:4">
      <c r="A34258" t="s">
        <v>326</v>
      </c>
      <c r="B34258" s="10">
        <v>42935.833333333336</v>
      </c>
      <c r="C34258">
        <v>50607.760219999996</v>
      </c>
      <c r="D34258">
        <v>79.992000000000004</v>
      </c>
    </row>
    <row r="34259" spans="1:4">
      <c r="A34259" t="s">
        <v>326</v>
      </c>
      <c r="B34259" s="10">
        <v>42935.84375</v>
      </c>
      <c r="C34259">
        <v>50607.780218</v>
      </c>
      <c r="D34259">
        <v>79.992000000000004</v>
      </c>
    </row>
    <row r="34260" spans="1:4">
      <c r="A34260" t="s">
        <v>326</v>
      </c>
      <c r="B34260" s="10">
        <v>42935.854166666664</v>
      </c>
      <c r="C34260">
        <v>50607.800216000003</v>
      </c>
      <c r="D34260">
        <v>79.992000000000004</v>
      </c>
    </row>
    <row r="34261" spans="1:4">
      <c r="A34261" t="s">
        <v>326</v>
      </c>
      <c r="B34261" s="10">
        <v>42935.864583333336</v>
      </c>
      <c r="C34261">
        <v>50607.840212000003</v>
      </c>
      <c r="D34261">
        <v>159.98400000000001</v>
      </c>
    </row>
    <row r="34262" spans="1:4">
      <c r="A34262" t="s">
        <v>326</v>
      </c>
      <c r="B34262" s="10">
        <v>42935.875</v>
      </c>
      <c r="C34262">
        <v>50607.845216000002</v>
      </c>
      <c r="D34262">
        <v>20.015999999999998</v>
      </c>
    </row>
    <row r="34263" spans="1:4">
      <c r="A34263" t="s">
        <v>326</v>
      </c>
      <c r="B34263" s="10">
        <v>42935.885416666664</v>
      </c>
      <c r="C34263">
        <v>50607.855215000003</v>
      </c>
      <c r="D34263">
        <v>39.996000000000002</v>
      </c>
    </row>
    <row r="34264" spans="1:4">
      <c r="A34264" t="s">
        <v>326</v>
      </c>
      <c r="B34264" s="10">
        <v>42935.895833333336</v>
      </c>
      <c r="C34264">
        <v>50607.860219000002</v>
      </c>
      <c r="D34264">
        <v>20.015999999999998</v>
      </c>
    </row>
    <row r="34265" spans="1:4">
      <c r="A34265" t="s">
        <v>326</v>
      </c>
      <c r="B34265" s="10">
        <v>42935.90625</v>
      </c>
      <c r="C34265">
        <v>50607.870217999996</v>
      </c>
      <c r="D34265">
        <v>39.996000000000002</v>
      </c>
    </row>
    <row r="34266" spans="1:4">
      <c r="A34266" t="s">
        <v>326</v>
      </c>
      <c r="B34266" s="10">
        <v>42935.916666666664</v>
      </c>
      <c r="C34266">
        <v>50607.875222000002</v>
      </c>
      <c r="D34266">
        <v>20.015999999999998</v>
      </c>
    </row>
    <row r="34267" spans="1:4">
      <c r="A34267" t="s">
        <v>326</v>
      </c>
      <c r="B34267" s="10">
        <v>42935.927083333336</v>
      </c>
      <c r="C34267">
        <v>50607.885220999997</v>
      </c>
      <c r="D34267">
        <v>39.996000000000002</v>
      </c>
    </row>
    <row r="34268" spans="1:4">
      <c r="A34268" t="s">
        <v>326</v>
      </c>
      <c r="B34268" s="10">
        <v>42935.9375</v>
      </c>
      <c r="C34268">
        <v>50608.390220000001</v>
      </c>
      <c r="D34268">
        <v>2019.9960000000001</v>
      </c>
    </row>
    <row r="34269" spans="1:4">
      <c r="A34269" t="s">
        <v>326</v>
      </c>
      <c r="B34269" s="10">
        <v>42935.947916666664</v>
      </c>
      <c r="C34269">
        <v>50608.400219000003</v>
      </c>
      <c r="D34269">
        <v>39.996000000000002</v>
      </c>
    </row>
    <row r="34270" spans="1:4">
      <c r="A34270" t="s">
        <v>326</v>
      </c>
      <c r="B34270" s="10">
        <v>42935.958333333336</v>
      </c>
      <c r="C34270">
        <v>50608.405223000002</v>
      </c>
      <c r="D34270">
        <v>20.015999999999998</v>
      </c>
    </row>
    <row r="34271" spans="1:4">
      <c r="A34271" t="s">
        <v>326</v>
      </c>
      <c r="B34271" s="10">
        <v>42935.96875</v>
      </c>
      <c r="C34271">
        <v>50608.410227</v>
      </c>
      <c r="D34271">
        <v>20.015999999999998</v>
      </c>
    </row>
    <row r="34272" spans="1:4">
      <c r="A34272" t="s">
        <v>326</v>
      </c>
      <c r="B34272" s="10">
        <v>42935.979166666664</v>
      </c>
      <c r="C34272">
        <v>50608.415230999999</v>
      </c>
      <c r="D34272">
        <v>20.015999999999998</v>
      </c>
    </row>
    <row r="34273" spans="1:4">
      <c r="A34273" t="s">
        <v>326</v>
      </c>
      <c r="B34273" s="10">
        <v>42935.989583333336</v>
      </c>
      <c r="C34273">
        <v>50608.420234999998</v>
      </c>
      <c r="D34273">
        <v>20.015999999999998</v>
      </c>
    </row>
    <row r="34274" spans="1:4">
      <c r="A34274" t="s">
        <v>326</v>
      </c>
      <c r="B34274" s="10">
        <v>42936</v>
      </c>
      <c r="C34274">
        <v>50608.429689999997</v>
      </c>
      <c r="D34274">
        <v>39.996000000000002</v>
      </c>
    </row>
    <row r="34275" spans="1:4">
      <c r="A34275" t="s">
        <v>326</v>
      </c>
      <c r="B34275" s="10">
        <v>42936.010416666664</v>
      </c>
      <c r="C34275">
        <v>50608.434694000003</v>
      </c>
      <c r="D34275">
        <v>20.015999999999998</v>
      </c>
    </row>
    <row r="34276" spans="1:4">
      <c r="A34276" t="s">
        <v>326</v>
      </c>
      <c r="B34276" s="10">
        <v>42936.020833333336</v>
      </c>
      <c r="C34276">
        <v>50608.439698000002</v>
      </c>
      <c r="D34276">
        <v>20.015999999999998</v>
      </c>
    </row>
    <row r="34277" spans="1:4">
      <c r="A34277" t="s">
        <v>326</v>
      </c>
      <c r="B34277" s="10">
        <v>42936.03125</v>
      </c>
      <c r="C34277">
        <v>50608.444702000001</v>
      </c>
      <c r="D34277">
        <v>20.015999999999998</v>
      </c>
    </row>
    <row r="34278" spans="1:4">
      <c r="A34278" t="s">
        <v>326</v>
      </c>
      <c r="B34278" s="10">
        <v>42936.041666666664</v>
      </c>
      <c r="C34278">
        <v>50608.454701000002</v>
      </c>
      <c r="D34278">
        <v>39.996000000000002</v>
      </c>
    </row>
    <row r="34279" spans="1:4">
      <c r="A34279" t="s">
        <v>326</v>
      </c>
      <c r="B34279" s="10">
        <v>42936.052083333336</v>
      </c>
      <c r="C34279">
        <v>50608.464699999997</v>
      </c>
      <c r="D34279">
        <v>39.996000000000002</v>
      </c>
    </row>
    <row r="34280" spans="1:4">
      <c r="A34280" t="s">
        <v>326</v>
      </c>
      <c r="B34280" s="10">
        <v>42936.0625</v>
      </c>
      <c r="C34280">
        <v>50608.469704000003</v>
      </c>
      <c r="D34280">
        <v>20.015999999999998</v>
      </c>
    </row>
    <row r="34281" spans="1:4">
      <c r="A34281" t="s">
        <v>326</v>
      </c>
      <c r="B34281" s="10">
        <v>42936.072916666664</v>
      </c>
      <c r="C34281">
        <v>50608.474708000002</v>
      </c>
      <c r="D34281">
        <v>20.015999999999998</v>
      </c>
    </row>
    <row r="34282" spans="1:4">
      <c r="A34282" t="s">
        <v>326</v>
      </c>
      <c r="B34282" s="10">
        <v>42936.083333333336</v>
      </c>
      <c r="C34282">
        <v>50608.484707000003</v>
      </c>
      <c r="D34282">
        <v>39.996000000000002</v>
      </c>
    </row>
    <row r="34283" spans="1:4">
      <c r="A34283" t="s">
        <v>326</v>
      </c>
      <c r="B34283" s="10">
        <v>42936.09375</v>
      </c>
      <c r="C34283">
        <v>50608.489711000002</v>
      </c>
      <c r="D34283">
        <v>20.015999999999998</v>
      </c>
    </row>
    <row r="34284" spans="1:4">
      <c r="A34284" t="s">
        <v>326</v>
      </c>
      <c r="B34284" s="10">
        <v>42936.104166666664</v>
      </c>
      <c r="C34284">
        <v>50608.494715000001</v>
      </c>
      <c r="D34284">
        <v>20.015999999999998</v>
      </c>
    </row>
    <row r="34285" spans="1:4">
      <c r="A34285" t="s">
        <v>326</v>
      </c>
      <c r="B34285" s="10">
        <v>42936.114583333336</v>
      </c>
      <c r="C34285">
        <v>50608.499718999999</v>
      </c>
      <c r="D34285">
        <v>20.015999999999998</v>
      </c>
    </row>
    <row r="34286" spans="1:4">
      <c r="A34286" t="s">
        <v>326</v>
      </c>
      <c r="B34286" s="10">
        <v>42936.125</v>
      </c>
      <c r="C34286">
        <v>50608.509718000001</v>
      </c>
      <c r="D34286">
        <v>39.996000000000002</v>
      </c>
    </row>
    <row r="34287" spans="1:4">
      <c r="A34287" t="s">
        <v>326</v>
      </c>
      <c r="B34287" s="10">
        <v>42936.135416666664</v>
      </c>
      <c r="C34287">
        <v>50608.514722</v>
      </c>
      <c r="D34287">
        <v>20.015999999999998</v>
      </c>
    </row>
    <row r="34288" spans="1:4">
      <c r="A34288" t="s">
        <v>326</v>
      </c>
      <c r="B34288" s="10">
        <v>42936.145833333336</v>
      </c>
      <c r="C34288">
        <v>50608.519725999999</v>
      </c>
      <c r="D34288">
        <v>20.015999999999998</v>
      </c>
    </row>
    <row r="34289" spans="1:4">
      <c r="A34289" t="s">
        <v>326</v>
      </c>
      <c r="B34289" s="10">
        <v>42936.15625</v>
      </c>
      <c r="C34289">
        <v>50608.524729999997</v>
      </c>
      <c r="D34289">
        <v>20.015999999999998</v>
      </c>
    </row>
    <row r="34290" spans="1:4">
      <c r="A34290" t="s">
        <v>326</v>
      </c>
      <c r="B34290" s="10">
        <v>42936.166666666664</v>
      </c>
      <c r="C34290">
        <v>50608.534728999999</v>
      </c>
      <c r="D34290">
        <v>39.996000000000002</v>
      </c>
    </row>
    <row r="34291" spans="1:4">
      <c r="A34291" t="s">
        <v>326</v>
      </c>
      <c r="B34291" s="10">
        <v>42936.177083333336</v>
      </c>
      <c r="C34291">
        <v>50608.539732999998</v>
      </c>
      <c r="D34291">
        <v>20.015999999999998</v>
      </c>
    </row>
    <row r="34292" spans="1:4">
      <c r="A34292" t="s">
        <v>326</v>
      </c>
      <c r="B34292" s="10">
        <v>42936.1875</v>
      </c>
      <c r="C34292">
        <v>50608.544736999997</v>
      </c>
      <c r="D34292">
        <v>20.015999999999998</v>
      </c>
    </row>
    <row r="34293" spans="1:4">
      <c r="A34293" t="s">
        <v>326</v>
      </c>
      <c r="B34293" s="10">
        <v>42936.197916666664</v>
      </c>
      <c r="C34293">
        <v>50608.549741000003</v>
      </c>
      <c r="D34293">
        <v>20.015999999999998</v>
      </c>
    </row>
    <row r="34294" spans="1:4">
      <c r="A34294" t="s">
        <v>326</v>
      </c>
      <c r="B34294" s="10">
        <v>42936.208333333336</v>
      </c>
      <c r="C34294">
        <v>50608.554745000001</v>
      </c>
      <c r="D34294">
        <v>20.015999999999998</v>
      </c>
    </row>
    <row r="34295" spans="1:4">
      <c r="A34295" t="s">
        <v>326</v>
      </c>
      <c r="B34295" s="10">
        <v>42936.21875</v>
      </c>
      <c r="C34295">
        <v>50608.564744000003</v>
      </c>
      <c r="D34295">
        <v>39.996000000000002</v>
      </c>
    </row>
    <row r="34296" spans="1:4">
      <c r="A34296" t="s">
        <v>326</v>
      </c>
      <c r="B34296" s="10">
        <v>42936.229166666664</v>
      </c>
      <c r="C34296">
        <v>50608.569748000002</v>
      </c>
      <c r="D34296">
        <v>20.015999999999998</v>
      </c>
    </row>
    <row r="34297" spans="1:4">
      <c r="A34297" t="s">
        <v>326</v>
      </c>
      <c r="B34297" s="10">
        <v>42936.239583333336</v>
      </c>
      <c r="C34297">
        <v>50608.574752</v>
      </c>
      <c r="D34297">
        <v>20.015999999999998</v>
      </c>
    </row>
    <row r="34298" spans="1:4">
      <c r="A34298" t="s">
        <v>326</v>
      </c>
      <c r="B34298" s="10">
        <v>42936.25</v>
      </c>
      <c r="C34298">
        <v>50608.579755999999</v>
      </c>
      <c r="D34298">
        <v>20.015999999999998</v>
      </c>
    </row>
    <row r="34299" spans="1:4">
      <c r="A34299" t="s">
        <v>326</v>
      </c>
      <c r="B34299" s="10">
        <v>42936.260416666664</v>
      </c>
      <c r="C34299">
        <v>50608.584759999998</v>
      </c>
      <c r="D34299">
        <v>20.015999999999998</v>
      </c>
    </row>
    <row r="34300" spans="1:4">
      <c r="A34300" t="s">
        <v>326</v>
      </c>
      <c r="B34300" s="10">
        <v>42936.270833333336</v>
      </c>
      <c r="C34300">
        <v>50608.594759</v>
      </c>
      <c r="D34300">
        <v>39.996000000000002</v>
      </c>
    </row>
    <row r="34301" spans="1:4">
      <c r="A34301" t="s">
        <v>326</v>
      </c>
      <c r="B34301" s="10">
        <v>42936.28125</v>
      </c>
      <c r="C34301">
        <v>50608.604758000001</v>
      </c>
      <c r="D34301">
        <v>39.996000000000002</v>
      </c>
    </row>
    <row r="34302" spans="1:4">
      <c r="A34302" t="s">
        <v>326</v>
      </c>
      <c r="B34302" s="10">
        <v>42936.291666666664</v>
      </c>
      <c r="C34302">
        <v>50608.619761000002</v>
      </c>
      <c r="D34302">
        <v>60.012</v>
      </c>
    </row>
    <row r="34303" spans="1:4">
      <c r="A34303" t="s">
        <v>326</v>
      </c>
      <c r="B34303" s="10">
        <v>42936.302083333336</v>
      </c>
      <c r="C34303">
        <v>50608.634764000002</v>
      </c>
      <c r="D34303">
        <v>60.012</v>
      </c>
    </row>
    <row r="34304" spans="1:4">
      <c r="A34304" t="s">
        <v>326</v>
      </c>
      <c r="B34304" s="10">
        <v>42936.3125</v>
      </c>
      <c r="C34304">
        <v>50608.639768000001</v>
      </c>
      <c r="D34304">
        <v>20.015999999999998</v>
      </c>
    </row>
    <row r="34305" spans="1:4">
      <c r="A34305" t="s">
        <v>326</v>
      </c>
      <c r="B34305" s="10">
        <v>42936.322916666664</v>
      </c>
      <c r="C34305">
        <v>50608.659765999997</v>
      </c>
      <c r="D34305">
        <v>79.992000000000004</v>
      </c>
    </row>
    <row r="34306" spans="1:4">
      <c r="A34306" t="s">
        <v>326</v>
      </c>
      <c r="B34306" s="10">
        <v>42936.333333333336</v>
      </c>
      <c r="C34306">
        <v>50608.699761999997</v>
      </c>
      <c r="D34306">
        <v>159.98400000000001</v>
      </c>
    </row>
    <row r="34307" spans="1:4">
      <c r="A34307" t="s">
        <v>326</v>
      </c>
      <c r="B34307" s="10">
        <v>42936.34375</v>
      </c>
      <c r="C34307">
        <v>50609.229763000003</v>
      </c>
      <c r="D34307">
        <v>2120.0039999999999</v>
      </c>
    </row>
    <row r="34308" spans="1:4">
      <c r="A34308" t="s">
        <v>326</v>
      </c>
      <c r="B34308" s="10">
        <v>42936.354166666664</v>
      </c>
      <c r="C34308">
        <v>50609.259760000001</v>
      </c>
      <c r="D34308">
        <v>119.988</v>
      </c>
    </row>
    <row r="34309" spans="1:4">
      <c r="A34309" t="s">
        <v>326</v>
      </c>
      <c r="B34309" s="10">
        <v>42936.364583333336</v>
      </c>
      <c r="C34309">
        <v>50609.289756999999</v>
      </c>
      <c r="D34309">
        <v>119.988</v>
      </c>
    </row>
    <row r="34310" spans="1:4">
      <c r="A34310" t="s">
        <v>326</v>
      </c>
      <c r="B34310" s="10">
        <v>42936.375</v>
      </c>
      <c r="C34310">
        <v>50609.324758000002</v>
      </c>
      <c r="D34310">
        <v>140.00399999999999</v>
      </c>
    </row>
    <row r="34311" spans="1:4">
      <c r="A34311" t="s">
        <v>326</v>
      </c>
      <c r="B34311" s="10">
        <v>42936.385416666664</v>
      </c>
      <c r="C34311">
        <v>50609.374761999999</v>
      </c>
      <c r="D34311">
        <v>200.01599999999999</v>
      </c>
    </row>
    <row r="34312" spans="1:4">
      <c r="A34312" t="s">
        <v>326</v>
      </c>
      <c r="B34312" s="10">
        <v>42936.395833333336</v>
      </c>
      <c r="C34312">
        <v>50609.444764</v>
      </c>
      <c r="D34312">
        <v>280.00799999999998</v>
      </c>
    </row>
    <row r="34313" spans="1:4">
      <c r="A34313" t="s">
        <v>326</v>
      </c>
      <c r="B34313" s="10">
        <v>42936.40625</v>
      </c>
      <c r="C34313">
        <v>50610.074763999997</v>
      </c>
      <c r="D34313">
        <v>2520</v>
      </c>
    </row>
    <row r="34314" spans="1:4">
      <c r="A34314" t="s">
        <v>326</v>
      </c>
      <c r="B34314" s="10">
        <v>42936.416666666664</v>
      </c>
      <c r="C34314">
        <v>50610.179767000001</v>
      </c>
      <c r="D34314">
        <v>420.012</v>
      </c>
    </row>
    <row r="34315" spans="1:4">
      <c r="A34315" t="s">
        <v>326</v>
      </c>
      <c r="B34315" s="10">
        <v>42936.427083333336</v>
      </c>
      <c r="C34315">
        <v>50610.279766</v>
      </c>
      <c r="D34315">
        <v>399.99599999999998</v>
      </c>
    </row>
    <row r="34316" spans="1:4">
      <c r="A34316" t="s">
        <v>326</v>
      </c>
      <c r="B34316" s="10">
        <v>42936.4375</v>
      </c>
      <c r="C34316">
        <v>50610.359767000002</v>
      </c>
      <c r="D34316">
        <v>320.00400000000002</v>
      </c>
    </row>
    <row r="34317" spans="1:4">
      <c r="A34317" t="s">
        <v>326</v>
      </c>
      <c r="B34317" s="10">
        <v>42936.447916666664</v>
      </c>
      <c r="C34317">
        <v>50610.439767999997</v>
      </c>
      <c r="D34317">
        <v>320.00400000000002</v>
      </c>
    </row>
    <row r="34318" spans="1:4">
      <c r="A34318" t="s">
        <v>326</v>
      </c>
      <c r="B34318" s="10">
        <v>42936.458333333336</v>
      </c>
      <c r="C34318">
        <v>50610.514765</v>
      </c>
      <c r="D34318">
        <v>299.988</v>
      </c>
    </row>
    <row r="34319" spans="1:4">
      <c r="A34319" t="s">
        <v>326</v>
      </c>
      <c r="B34319" s="10">
        <v>42936.46875</v>
      </c>
      <c r="C34319">
        <v>50610.594766000002</v>
      </c>
      <c r="D34319">
        <v>320.00400000000002</v>
      </c>
    </row>
    <row r="34320" spans="1:4">
      <c r="A34320" t="s">
        <v>326</v>
      </c>
      <c r="B34320" s="10">
        <v>42936.479166666664</v>
      </c>
      <c r="C34320">
        <v>50611.104768999998</v>
      </c>
      <c r="D34320">
        <v>2040.0119999999999</v>
      </c>
    </row>
    <row r="34321" spans="1:4">
      <c r="A34321" t="s">
        <v>326</v>
      </c>
      <c r="B34321" s="10">
        <v>42936.489583333336</v>
      </c>
      <c r="C34321">
        <v>50611.249768000001</v>
      </c>
      <c r="D34321">
        <v>579.99599999999998</v>
      </c>
    </row>
    <row r="34322" spans="1:4">
      <c r="A34322" t="s">
        <v>326</v>
      </c>
      <c r="B34322" s="10">
        <v>42936.5</v>
      </c>
      <c r="C34322">
        <v>50611.324764999998</v>
      </c>
      <c r="D34322">
        <v>299.988</v>
      </c>
    </row>
    <row r="34323" spans="1:4">
      <c r="A34323" t="s">
        <v>326</v>
      </c>
      <c r="B34323" s="10">
        <v>42936.510416666664</v>
      </c>
      <c r="C34323">
        <v>50611.394766999998</v>
      </c>
      <c r="D34323">
        <v>280.00799999999998</v>
      </c>
    </row>
    <row r="34324" spans="1:4">
      <c r="A34324" t="s">
        <v>326</v>
      </c>
      <c r="B34324" s="10">
        <v>42936.520833333336</v>
      </c>
      <c r="C34324">
        <v>50611.459765</v>
      </c>
      <c r="D34324">
        <v>259.99200000000002</v>
      </c>
    </row>
    <row r="34325" spans="1:4">
      <c r="A34325" t="s">
        <v>326</v>
      </c>
      <c r="B34325" s="10">
        <v>42936.53125</v>
      </c>
      <c r="C34325">
        <v>50611.524763000001</v>
      </c>
      <c r="D34325">
        <v>259.99200000000002</v>
      </c>
    </row>
    <row r="34326" spans="1:4">
      <c r="A34326" t="s">
        <v>326</v>
      </c>
      <c r="B34326" s="10">
        <v>42936.541666666664</v>
      </c>
      <c r="C34326">
        <v>50611.824760000003</v>
      </c>
      <c r="D34326">
        <v>1199.9880000000001</v>
      </c>
    </row>
    <row r="34327" spans="1:4">
      <c r="A34327" t="s">
        <v>326</v>
      </c>
      <c r="B34327" s="10">
        <v>42936.552083333336</v>
      </c>
      <c r="C34327">
        <v>50612.169757000003</v>
      </c>
      <c r="D34327">
        <v>1379.9880000000001</v>
      </c>
    </row>
    <row r="34328" spans="1:4">
      <c r="A34328" t="s">
        <v>326</v>
      </c>
      <c r="B34328" s="10">
        <v>42936.5625</v>
      </c>
      <c r="C34328">
        <v>50612.219761</v>
      </c>
      <c r="D34328">
        <v>200.01599999999999</v>
      </c>
    </row>
    <row r="34329" spans="1:4">
      <c r="A34329" t="s">
        <v>326</v>
      </c>
      <c r="B34329" s="10">
        <v>42936.572916666664</v>
      </c>
      <c r="C34329">
        <v>50612.27476</v>
      </c>
      <c r="D34329">
        <v>219.99600000000001</v>
      </c>
    </row>
    <row r="34330" spans="1:4">
      <c r="A34330" t="s">
        <v>326</v>
      </c>
      <c r="B34330" s="10">
        <v>42936.583333333336</v>
      </c>
      <c r="C34330">
        <v>50612.324763999997</v>
      </c>
      <c r="D34330">
        <v>200.01599999999999</v>
      </c>
    </row>
    <row r="34331" spans="1:4">
      <c r="A34331" t="s">
        <v>326</v>
      </c>
      <c r="B34331" s="10">
        <v>42936.59375</v>
      </c>
      <c r="C34331">
        <v>50612.379762999997</v>
      </c>
      <c r="D34331">
        <v>219.99600000000001</v>
      </c>
    </row>
    <row r="34332" spans="1:4">
      <c r="A34332" t="s">
        <v>326</v>
      </c>
      <c r="B34332" s="10">
        <v>42936.604166666664</v>
      </c>
      <c r="C34332">
        <v>50612.429767000001</v>
      </c>
      <c r="D34332">
        <v>200.01599999999999</v>
      </c>
    </row>
    <row r="34333" spans="1:4">
      <c r="A34333" t="s">
        <v>326</v>
      </c>
      <c r="B34333" s="10">
        <v>42936.614583333336</v>
      </c>
      <c r="C34333">
        <v>50612.474767</v>
      </c>
      <c r="D34333">
        <v>180</v>
      </c>
    </row>
    <row r="34334" spans="1:4">
      <c r="A34334" t="s">
        <v>326</v>
      </c>
      <c r="B34334" s="10">
        <v>42936.625</v>
      </c>
      <c r="C34334">
        <v>50613.039769000003</v>
      </c>
      <c r="D34334">
        <v>2260.0079999999998</v>
      </c>
    </row>
    <row r="34335" spans="1:4">
      <c r="A34335" t="s">
        <v>326</v>
      </c>
      <c r="B34335" s="10">
        <v>42936.635416666664</v>
      </c>
      <c r="C34335">
        <v>50613.129768999999</v>
      </c>
      <c r="D34335">
        <v>360</v>
      </c>
    </row>
    <row r="34336" spans="1:4">
      <c r="A34336" t="s">
        <v>326</v>
      </c>
      <c r="B34336" s="10">
        <v>42936.645833333336</v>
      </c>
      <c r="C34336">
        <v>50613.25477</v>
      </c>
      <c r="D34336">
        <v>500.00400000000002</v>
      </c>
    </row>
    <row r="34337" spans="1:4">
      <c r="A34337" t="s">
        <v>326</v>
      </c>
      <c r="B34337" s="10">
        <v>42936.65625</v>
      </c>
      <c r="C34337">
        <v>50613.369771999998</v>
      </c>
      <c r="D34337">
        <v>460.00799999999998</v>
      </c>
    </row>
    <row r="34338" spans="1:4">
      <c r="A34338" t="s">
        <v>326</v>
      </c>
      <c r="B34338" s="10">
        <v>42936.666666666664</v>
      </c>
      <c r="C34338">
        <v>50613.484773999997</v>
      </c>
      <c r="D34338">
        <v>460.00799999999998</v>
      </c>
    </row>
    <row r="34339" spans="1:4">
      <c r="A34339" t="s">
        <v>326</v>
      </c>
      <c r="B34339" s="10">
        <v>42936.677083333336</v>
      </c>
      <c r="C34339">
        <v>50613.599776000003</v>
      </c>
      <c r="D34339">
        <v>460.00799999999998</v>
      </c>
    </row>
    <row r="34340" spans="1:4">
      <c r="A34340" t="s">
        <v>326</v>
      </c>
      <c r="B34340" s="10">
        <v>42936.6875</v>
      </c>
      <c r="C34340">
        <v>50613.694779999998</v>
      </c>
      <c r="D34340">
        <v>380.01600000000002</v>
      </c>
    </row>
    <row r="34341" spans="1:4">
      <c r="A34341" t="s">
        <v>326</v>
      </c>
      <c r="B34341" s="10">
        <v>42936.697916666664</v>
      </c>
      <c r="C34341">
        <v>50613.784780000002</v>
      </c>
      <c r="D34341">
        <v>360</v>
      </c>
    </row>
    <row r="34342" spans="1:4">
      <c r="A34342" t="s">
        <v>326</v>
      </c>
      <c r="B34342" s="10">
        <v>42936.708333333336</v>
      </c>
      <c r="C34342">
        <v>50613.869776</v>
      </c>
      <c r="D34342">
        <v>339.98399999999998</v>
      </c>
    </row>
    <row r="34343" spans="1:4">
      <c r="A34343" t="s">
        <v>326</v>
      </c>
      <c r="B34343" s="10">
        <v>42936.71875</v>
      </c>
      <c r="C34343">
        <v>50614.434778000003</v>
      </c>
      <c r="D34343">
        <v>2260.0079999999998</v>
      </c>
    </row>
    <row r="34344" spans="1:4">
      <c r="A34344" t="s">
        <v>326</v>
      </c>
      <c r="B34344" s="10">
        <v>42936.729166666664</v>
      </c>
      <c r="C34344">
        <v>50614.484782</v>
      </c>
      <c r="D34344">
        <v>200.01599999999999</v>
      </c>
    </row>
    <row r="34345" spans="1:4">
      <c r="A34345" t="s">
        <v>326</v>
      </c>
      <c r="B34345" s="10">
        <v>42936.739583333336</v>
      </c>
      <c r="C34345">
        <v>50614.539780999999</v>
      </c>
      <c r="D34345">
        <v>219.99600000000001</v>
      </c>
    </row>
    <row r="34346" spans="1:4">
      <c r="A34346" t="s">
        <v>326</v>
      </c>
      <c r="B34346" s="10">
        <v>42936.75</v>
      </c>
      <c r="C34346">
        <v>50614.589784999996</v>
      </c>
      <c r="D34346">
        <v>200.01599999999999</v>
      </c>
    </row>
    <row r="34347" spans="1:4">
      <c r="A34347" t="s">
        <v>326</v>
      </c>
      <c r="B34347" s="10">
        <v>42936.760416666664</v>
      </c>
      <c r="C34347">
        <v>50614.629781000003</v>
      </c>
      <c r="D34347">
        <v>159.98400000000001</v>
      </c>
    </row>
    <row r="34348" spans="1:4">
      <c r="A34348" t="s">
        <v>326</v>
      </c>
      <c r="B34348" s="10">
        <v>42936.770833333336</v>
      </c>
      <c r="C34348">
        <v>50614.664782</v>
      </c>
      <c r="D34348">
        <v>140.00399999999999</v>
      </c>
    </row>
    <row r="34349" spans="1:4">
      <c r="A34349" t="s">
        <v>326</v>
      </c>
      <c r="B34349" s="10">
        <v>42936.78125</v>
      </c>
      <c r="C34349">
        <v>50614.689784000002</v>
      </c>
      <c r="D34349">
        <v>100.008</v>
      </c>
    </row>
    <row r="34350" spans="1:4">
      <c r="A34350" t="s">
        <v>326</v>
      </c>
      <c r="B34350" s="10">
        <v>42936.791666666664</v>
      </c>
      <c r="C34350">
        <v>50614.719781</v>
      </c>
      <c r="D34350">
        <v>119.988</v>
      </c>
    </row>
    <row r="34351" spans="1:4">
      <c r="A34351" t="s">
        <v>326</v>
      </c>
      <c r="B34351" s="10">
        <v>42936.802083333336</v>
      </c>
      <c r="C34351">
        <v>50614.744783000002</v>
      </c>
      <c r="D34351">
        <v>100.008</v>
      </c>
    </row>
    <row r="34352" spans="1:4">
      <c r="A34352" t="s">
        <v>326</v>
      </c>
      <c r="B34352" s="10">
        <v>42936.8125</v>
      </c>
      <c r="C34352">
        <v>50614.764780999998</v>
      </c>
      <c r="D34352">
        <v>79.992000000000004</v>
      </c>
    </row>
    <row r="34353" spans="1:4">
      <c r="A34353" t="s">
        <v>326</v>
      </c>
      <c r="B34353" s="10">
        <v>42936.822916666664</v>
      </c>
      <c r="C34353">
        <v>50614.784779000001</v>
      </c>
      <c r="D34353">
        <v>79.992000000000004</v>
      </c>
    </row>
    <row r="34354" spans="1:4">
      <c r="A34354" t="s">
        <v>326</v>
      </c>
      <c r="B34354" s="10">
        <v>42936.833333333336</v>
      </c>
      <c r="C34354">
        <v>50614.804776999998</v>
      </c>
      <c r="D34354">
        <v>79.992000000000004</v>
      </c>
    </row>
    <row r="34355" spans="1:4">
      <c r="A34355" t="s">
        <v>326</v>
      </c>
      <c r="B34355" s="10">
        <v>42936.84375</v>
      </c>
      <c r="C34355">
        <v>50614.819779999998</v>
      </c>
      <c r="D34355">
        <v>60.012</v>
      </c>
    </row>
    <row r="34356" spans="1:4">
      <c r="A34356" t="s">
        <v>326</v>
      </c>
      <c r="B34356" s="10">
        <v>42936.854166666664</v>
      </c>
      <c r="C34356">
        <v>50614.839778000001</v>
      </c>
      <c r="D34356">
        <v>79.992000000000004</v>
      </c>
    </row>
    <row r="34357" spans="1:4">
      <c r="A34357" t="s">
        <v>326</v>
      </c>
      <c r="B34357" s="10">
        <v>42936.864583333336</v>
      </c>
      <c r="C34357">
        <v>50614.864780000004</v>
      </c>
      <c r="D34357">
        <v>100.008</v>
      </c>
    </row>
    <row r="34358" spans="1:4">
      <c r="A34358" t="s">
        <v>326</v>
      </c>
      <c r="B34358" s="10">
        <v>42936.875</v>
      </c>
      <c r="C34358">
        <v>50614.874778999998</v>
      </c>
      <c r="D34358">
        <v>39.996000000000002</v>
      </c>
    </row>
    <row r="34359" spans="1:4">
      <c r="A34359" t="s">
        <v>326</v>
      </c>
      <c r="B34359" s="10">
        <v>42936.885416666664</v>
      </c>
      <c r="C34359">
        <v>50614.884778</v>
      </c>
      <c r="D34359">
        <v>39.996000000000002</v>
      </c>
    </row>
    <row r="34360" spans="1:4">
      <c r="A34360" t="s">
        <v>326</v>
      </c>
      <c r="B34360" s="10">
        <v>42936.895833333336</v>
      </c>
      <c r="C34360">
        <v>50614.894777000001</v>
      </c>
      <c r="D34360">
        <v>39.996000000000002</v>
      </c>
    </row>
    <row r="34361" spans="1:4">
      <c r="A34361" t="s">
        <v>326</v>
      </c>
      <c r="B34361" s="10">
        <v>42936.90625</v>
      </c>
      <c r="C34361">
        <v>50614.899781</v>
      </c>
      <c r="D34361">
        <v>20.015999999999998</v>
      </c>
    </row>
    <row r="34362" spans="1:4">
      <c r="A34362" t="s">
        <v>326</v>
      </c>
      <c r="B34362" s="10">
        <v>42936.916666666664</v>
      </c>
      <c r="C34362">
        <v>50614.909780000002</v>
      </c>
      <c r="D34362">
        <v>39.996000000000002</v>
      </c>
    </row>
    <row r="34363" spans="1:4">
      <c r="A34363" t="s">
        <v>326</v>
      </c>
      <c r="B34363" s="10">
        <v>42936.927083333336</v>
      </c>
      <c r="C34363">
        <v>50614.919779000003</v>
      </c>
      <c r="D34363">
        <v>39.996000000000002</v>
      </c>
    </row>
    <row r="34364" spans="1:4">
      <c r="A34364" t="s">
        <v>326</v>
      </c>
      <c r="B34364" s="10">
        <v>42936.9375</v>
      </c>
      <c r="C34364">
        <v>50614.929777999998</v>
      </c>
      <c r="D34364">
        <v>39.996000000000002</v>
      </c>
    </row>
    <row r="34365" spans="1:4">
      <c r="A34365" t="s">
        <v>326</v>
      </c>
      <c r="B34365" s="10">
        <v>42936.947916666664</v>
      </c>
      <c r="C34365">
        <v>50614.934781999997</v>
      </c>
      <c r="D34365">
        <v>20.015999999999998</v>
      </c>
    </row>
    <row r="34366" spans="1:4">
      <c r="A34366" t="s">
        <v>326</v>
      </c>
      <c r="B34366" s="10">
        <v>42936.958333333336</v>
      </c>
      <c r="C34366">
        <v>50614.944780999998</v>
      </c>
      <c r="D34366">
        <v>39.996000000000002</v>
      </c>
    </row>
    <row r="34367" spans="1:4">
      <c r="A34367" t="s">
        <v>326</v>
      </c>
      <c r="B34367" s="10">
        <v>42936.96875</v>
      </c>
      <c r="C34367">
        <v>50614.95478</v>
      </c>
      <c r="D34367">
        <v>39.996000000000002</v>
      </c>
    </row>
    <row r="34368" spans="1:4">
      <c r="A34368" t="s">
        <v>326</v>
      </c>
      <c r="B34368" s="10">
        <v>42936.979166666664</v>
      </c>
      <c r="C34368">
        <v>50614.959783999999</v>
      </c>
      <c r="D34368">
        <v>20.015999999999998</v>
      </c>
    </row>
    <row r="34369" spans="1:4">
      <c r="A34369" t="s">
        <v>326</v>
      </c>
      <c r="B34369" s="10">
        <v>42936.989583333336</v>
      </c>
      <c r="C34369">
        <v>50614.969783</v>
      </c>
      <c r="D34369">
        <v>39.996000000000002</v>
      </c>
    </row>
    <row r="34370" spans="1:4">
      <c r="A34370" t="s">
        <v>326</v>
      </c>
      <c r="B34370" s="10">
        <v>42937</v>
      </c>
      <c r="C34370">
        <v>50614.980470000002</v>
      </c>
      <c r="D34370">
        <v>39.996000000000002</v>
      </c>
    </row>
    <row r="34371" spans="1:4">
      <c r="A34371" t="s">
        <v>326</v>
      </c>
      <c r="B34371" s="10">
        <v>42937.010416666664</v>
      </c>
      <c r="C34371">
        <v>50614.985474000001</v>
      </c>
      <c r="D34371">
        <v>20.015999999999998</v>
      </c>
    </row>
    <row r="34372" spans="1:4">
      <c r="A34372" t="s">
        <v>326</v>
      </c>
      <c r="B34372" s="10">
        <v>42937.020833333336</v>
      </c>
      <c r="C34372">
        <v>50614.995473000003</v>
      </c>
      <c r="D34372">
        <v>39.996000000000002</v>
      </c>
    </row>
    <row r="34373" spans="1:4">
      <c r="A34373" t="s">
        <v>326</v>
      </c>
      <c r="B34373" s="10">
        <v>42937.03125</v>
      </c>
      <c r="C34373">
        <v>50615.005471999997</v>
      </c>
      <c r="D34373">
        <v>39.996000000000002</v>
      </c>
    </row>
    <row r="34374" spans="1:4">
      <c r="A34374" t="s">
        <v>326</v>
      </c>
      <c r="B34374" s="10">
        <v>42937.041666666664</v>
      </c>
      <c r="C34374">
        <v>50615.010476000003</v>
      </c>
      <c r="D34374">
        <v>20.015999999999998</v>
      </c>
    </row>
    <row r="34375" spans="1:4">
      <c r="A34375" t="s">
        <v>326</v>
      </c>
      <c r="B34375" s="10">
        <v>42937.052083333336</v>
      </c>
      <c r="C34375">
        <v>50615.020474999998</v>
      </c>
      <c r="D34375">
        <v>39.996000000000002</v>
      </c>
    </row>
    <row r="34376" spans="1:4">
      <c r="A34376" t="s">
        <v>326</v>
      </c>
      <c r="B34376" s="10">
        <v>42937.0625</v>
      </c>
      <c r="C34376">
        <v>50615.030473999999</v>
      </c>
      <c r="D34376">
        <v>39.996000000000002</v>
      </c>
    </row>
    <row r="34377" spans="1:4">
      <c r="A34377" t="s">
        <v>326</v>
      </c>
      <c r="B34377" s="10">
        <v>42937.072916666664</v>
      </c>
      <c r="C34377">
        <v>50615.055476000001</v>
      </c>
      <c r="D34377">
        <v>100.008</v>
      </c>
    </row>
    <row r="34378" spans="1:4">
      <c r="A34378" t="s">
        <v>326</v>
      </c>
      <c r="B34378" s="10">
        <v>42937.083333333336</v>
      </c>
      <c r="C34378">
        <v>50615.080478000003</v>
      </c>
      <c r="D34378">
        <v>100.008</v>
      </c>
    </row>
    <row r="34379" spans="1:4">
      <c r="A34379" t="s">
        <v>326</v>
      </c>
      <c r="B34379" s="10">
        <v>42937.09375</v>
      </c>
      <c r="C34379">
        <v>50615.105479999998</v>
      </c>
      <c r="D34379">
        <v>100.008</v>
      </c>
    </row>
    <row r="34380" spans="1:4">
      <c r="A34380" t="s">
        <v>326</v>
      </c>
      <c r="B34380" s="10">
        <v>42937.104166666664</v>
      </c>
      <c r="C34380">
        <v>50615.130482</v>
      </c>
      <c r="D34380">
        <v>100.008</v>
      </c>
    </row>
    <row r="34381" spans="1:4">
      <c r="A34381" t="s">
        <v>326</v>
      </c>
      <c r="B34381" s="10">
        <v>42937.114583333336</v>
      </c>
      <c r="C34381">
        <v>50615.150479999997</v>
      </c>
      <c r="D34381">
        <v>79.992000000000004</v>
      </c>
    </row>
    <row r="34382" spans="1:4">
      <c r="A34382" t="s">
        <v>326</v>
      </c>
      <c r="B34382" s="10">
        <v>42937.125</v>
      </c>
      <c r="C34382">
        <v>50615.175481999999</v>
      </c>
      <c r="D34382">
        <v>100.008</v>
      </c>
    </row>
    <row r="34383" spans="1:4">
      <c r="A34383" t="s">
        <v>326</v>
      </c>
      <c r="B34383" s="10">
        <v>42937.135416666664</v>
      </c>
      <c r="C34383">
        <v>50615.200484000001</v>
      </c>
      <c r="D34383">
        <v>100.008</v>
      </c>
    </row>
    <row r="34384" spans="1:4">
      <c r="A34384" t="s">
        <v>326</v>
      </c>
      <c r="B34384" s="10">
        <v>42937.145833333336</v>
      </c>
      <c r="C34384">
        <v>50615.225486000003</v>
      </c>
      <c r="D34384">
        <v>100.008</v>
      </c>
    </row>
    <row r="34385" spans="1:4">
      <c r="A34385" t="s">
        <v>326</v>
      </c>
      <c r="B34385" s="10">
        <v>42937.15625</v>
      </c>
      <c r="C34385">
        <v>50615.240489000003</v>
      </c>
      <c r="D34385">
        <v>60.012</v>
      </c>
    </row>
    <row r="34386" spans="1:4">
      <c r="A34386" t="s">
        <v>326</v>
      </c>
      <c r="B34386" s="10">
        <v>42937.166666666664</v>
      </c>
      <c r="C34386">
        <v>50615.250487999998</v>
      </c>
      <c r="D34386">
        <v>39.996000000000002</v>
      </c>
    </row>
    <row r="34387" spans="1:4">
      <c r="A34387" t="s">
        <v>326</v>
      </c>
      <c r="B34387" s="10">
        <v>42937.177083333336</v>
      </c>
      <c r="C34387">
        <v>50615.255491999997</v>
      </c>
      <c r="D34387">
        <v>20.015999999999998</v>
      </c>
    </row>
    <row r="34388" spans="1:4">
      <c r="A34388" t="s">
        <v>326</v>
      </c>
      <c r="B34388" s="10">
        <v>42937.1875</v>
      </c>
      <c r="C34388">
        <v>50615.265490999998</v>
      </c>
      <c r="D34388">
        <v>39.996000000000002</v>
      </c>
    </row>
    <row r="34389" spans="1:4">
      <c r="A34389" t="s">
        <v>326</v>
      </c>
      <c r="B34389" s="10">
        <v>42937.197916666664</v>
      </c>
      <c r="C34389">
        <v>50615.270494999997</v>
      </c>
      <c r="D34389">
        <v>20.015999999999998</v>
      </c>
    </row>
    <row r="34390" spans="1:4">
      <c r="A34390" t="s">
        <v>326</v>
      </c>
      <c r="B34390" s="10">
        <v>42937.208333333336</v>
      </c>
      <c r="C34390">
        <v>50615.275499000003</v>
      </c>
      <c r="D34390">
        <v>20.015999999999998</v>
      </c>
    </row>
    <row r="34391" spans="1:4">
      <c r="A34391" t="s">
        <v>326</v>
      </c>
      <c r="B34391" s="10">
        <v>42937.21875</v>
      </c>
      <c r="C34391">
        <v>50615.285497999997</v>
      </c>
      <c r="D34391">
        <v>39.996000000000002</v>
      </c>
    </row>
    <row r="34392" spans="1:4">
      <c r="A34392" t="s">
        <v>326</v>
      </c>
      <c r="B34392" s="10">
        <v>42937.229166666664</v>
      </c>
      <c r="C34392">
        <v>50615.290502000003</v>
      </c>
      <c r="D34392">
        <v>20.015999999999998</v>
      </c>
    </row>
    <row r="34393" spans="1:4">
      <c r="A34393" t="s">
        <v>326</v>
      </c>
      <c r="B34393" s="10">
        <v>42937.239583333336</v>
      </c>
      <c r="C34393">
        <v>50615.300500999998</v>
      </c>
      <c r="D34393">
        <v>39.996000000000002</v>
      </c>
    </row>
    <row r="34394" spans="1:4">
      <c r="A34394" t="s">
        <v>326</v>
      </c>
      <c r="B34394" s="10">
        <v>42937.25</v>
      </c>
      <c r="C34394">
        <v>50615.305504999997</v>
      </c>
      <c r="D34394">
        <v>20.015999999999998</v>
      </c>
    </row>
    <row r="34395" spans="1:4">
      <c r="A34395" t="s">
        <v>326</v>
      </c>
      <c r="B34395" s="10">
        <v>42937.260416666664</v>
      </c>
      <c r="C34395">
        <v>50615.315503999998</v>
      </c>
      <c r="D34395">
        <v>39.996000000000002</v>
      </c>
    </row>
    <row r="34396" spans="1:4">
      <c r="A34396" t="s">
        <v>326</v>
      </c>
      <c r="B34396" s="10">
        <v>42937.270833333336</v>
      </c>
      <c r="C34396">
        <v>50615.320507999997</v>
      </c>
      <c r="D34396">
        <v>20.015999999999998</v>
      </c>
    </row>
    <row r="34397" spans="1:4">
      <c r="A34397" t="s">
        <v>326</v>
      </c>
      <c r="B34397" s="10">
        <v>42937.28125</v>
      </c>
      <c r="C34397">
        <v>50615.330506999999</v>
      </c>
      <c r="D34397">
        <v>39.996000000000002</v>
      </c>
    </row>
    <row r="34398" spans="1:4">
      <c r="A34398" t="s">
        <v>326</v>
      </c>
      <c r="B34398" s="10">
        <v>42937.291666666664</v>
      </c>
      <c r="C34398">
        <v>50615.340506</v>
      </c>
      <c r="D34398">
        <v>39.996000000000002</v>
      </c>
    </row>
    <row r="34399" spans="1:4">
      <c r="A34399" t="s">
        <v>326</v>
      </c>
      <c r="B34399" s="10">
        <v>42937.302083333336</v>
      </c>
      <c r="C34399">
        <v>50615.345509999999</v>
      </c>
      <c r="D34399">
        <v>20.015999999999998</v>
      </c>
    </row>
    <row r="34400" spans="1:4">
      <c r="A34400" t="s">
        <v>326</v>
      </c>
      <c r="B34400" s="10">
        <v>42937.3125</v>
      </c>
      <c r="C34400">
        <v>50615.860507999998</v>
      </c>
      <c r="D34400">
        <v>2059.9920000000002</v>
      </c>
    </row>
    <row r="34401" spans="1:4">
      <c r="A34401" t="s">
        <v>326</v>
      </c>
      <c r="B34401" s="10">
        <v>42937.322916666664</v>
      </c>
      <c r="C34401">
        <v>50615.875510999998</v>
      </c>
      <c r="D34401">
        <v>60.012</v>
      </c>
    </row>
    <row r="34402" spans="1:4">
      <c r="A34402" t="s">
        <v>326</v>
      </c>
      <c r="B34402" s="10">
        <v>42937.333333333336</v>
      </c>
      <c r="C34402">
        <v>50615.890513999999</v>
      </c>
      <c r="D34402">
        <v>60.012</v>
      </c>
    </row>
    <row r="34403" spans="1:4">
      <c r="A34403" t="s">
        <v>326</v>
      </c>
      <c r="B34403" s="10">
        <v>42937.34375</v>
      </c>
      <c r="C34403">
        <v>50615.905516999999</v>
      </c>
      <c r="D34403">
        <v>60.012</v>
      </c>
    </row>
    <row r="34404" spans="1:4">
      <c r="A34404" t="s">
        <v>326</v>
      </c>
      <c r="B34404" s="10">
        <v>42937.354166666664</v>
      </c>
      <c r="C34404">
        <v>50615.915516000001</v>
      </c>
      <c r="D34404">
        <v>39.996000000000002</v>
      </c>
    </row>
    <row r="34405" spans="1:4">
      <c r="A34405" t="s">
        <v>326</v>
      </c>
      <c r="B34405" s="10">
        <v>42937.364583333336</v>
      </c>
      <c r="C34405">
        <v>50615.925515000003</v>
      </c>
      <c r="D34405">
        <v>39.996000000000002</v>
      </c>
    </row>
    <row r="34406" spans="1:4">
      <c r="A34406" t="s">
        <v>326</v>
      </c>
      <c r="B34406" s="10">
        <v>42937.375</v>
      </c>
      <c r="C34406">
        <v>50615.935513999997</v>
      </c>
      <c r="D34406">
        <v>39.996000000000002</v>
      </c>
    </row>
    <row r="34407" spans="1:4">
      <c r="A34407" t="s">
        <v>326</v>
      </c>
      <c r="B34407" s="10">
        <v>42937.385416666664</v>
      </c>
      <c r="C34407">
        <v>50615.945512999999</v>
      </c>
      <c r="D34407">
        <v>39.996000000000002</v>
      </c>
    </row>
    <row r="34408" spans="1:4">
      <c r="A34408" t="s">
        <v>326</v>
      </c>
      <c r="B34408" s="10">
        <v>42937.395833333336</v>
      </c>
      <c r="C34408">
        <v>50615.975509999997</v>
      </c>
      <c r="D34408">
        <v>119.988</v>
      </c>
    </row>
    <row r="34409" spans="1:4">
      <c r="A34409" t="s">
        <v>326</v>
      </c>
      <c r="B34409" s="10">
        <v>42937.40625</v>
      </c>
      <c r="C34409">
        <v>50616.520514000003</v>
      </c>
      <c r="D34409">
        <v>2180.0160000000001</v>
      </c>
    </row>
    <row r="34410" spans="1:4">
      <c r="A34410" t="s">
        <v>326</v>
      </c>
      <c r="B34410" s="10">
        <v>42937.416666666664</v>
      </c>
      <c r="C34410">
        <v>50616.565514000002</v>
      </c>
      <c r="D34410">
        <v>180</v>
      </c>
    </row>
    <row r="34411" spans="1:4">
      <c r="A34411" t="s">
        <v>326</v>
      </c>
      <c r="B34411" s="10">
        <v>42937.427083333336</v>
      </c>
      <c r="C34411">
        <v>50616.635516000002</v>
      </c>
      <c r="D34411">
        <v>280.00799999999998</v>
      </c>
    </row>
    <row r="34412" spans="1:4">
      <c r="A34412" t="s">
        <v>326</v>
      </c>
      <c r="B34412" s="10">
        <v>42937.4375</v>
      </c>
      <c r="C34412">
        <v>50616.705518000002</v>
      </c>
      <c r="D34412">
        <v>280.00799999999998</v>
      </c>
    </row>
    <row r="34413" spans="1:4">
      <c r="A34413" t="s">
        <v>326</v>
      </c>
      <c r="B34413" s="10">
        <v>42937.447916666664</v>
      </c>
      <c r="C34413">
        <v>50616.770515999997</v>
      </c>
      <c r="D34413">
        <v>259.99200000000002</v>
      </c>
    </row>
    <row r="34414" spans="1:4">
      <c r="A34414" t="s">
        <v>326</v>
      </c>
      <c r="B34414" s="10">
        <v>42937.458333333336</v>
      </c>
      <c r="C34414">
        <v>50616.830519000003</v>
      </c>
      <c r="D34414">
        <v>240.012</v>
      </c>
    </row>
    <row r="34415" spans="1:4">
      <c r="A34415" t="s">
        <v>326</v>
      </c>
      <c r="B34415" s="10">
        <v>42937.46875</v>
      </c>
      <c r="C34415">
        <v>50617.400516000002</v>
      </c>
      <c r="D34415">
        <v>2279.9879999999998</v>
      </c>
    </row>
    <row r="34416" spans="1:4">
      <c r="A34416" t="s">
        <v>326</v>
      </c>
      <c r="B34416" s="10">
        <v>42937.479166666664</v>
      </c>
      <c r="C34416">
        <v>50617.440512000001</v>
      </c>
      <c r="D34416">
        <v>159.98400000000001</v>
      </c>
    </row>
    <row r="34417" spans="1:4">
      <c r="A34417" t="s">
        <v>326</v>
      </c>
      <c r="B34417" s="10">
        <v>42937.489583333336</v>
      </c>
      <c r="C34417">
        <v>50617.490515999998</v>
      </c>
      <c r="D34417">
        <v>200.01599999999999</v>
      </c>
    </row>
    <row r="34418" spans="1:4">
      <c r="A34418" t="s">
        <v>326</v>
      </c>
      <c r="B34418" s="10">
        <v>42937.5</v>
      </c>
      <c r="C34418">
        <v>50617.540520000002</v>
      </c>
      <c r="D34418">
        <v>200.01599999999999</v>
      </c>
    </row>
    <row r="34419" spans="1:4">
      <c r="A34419" t="s">
        <v>326</v>
      </c>
      <c r="B34419" s="10">
        <v>42937.510416666664</v>
      </c>
      <c r="C34419">
        <v>50617.580516000002</v>
      </c>
      <c r="D34419">
        <v>159.98400000000001</v>
      </c>
    </row>
    <row r="34420" spans="1:4">
      <c r="A34420" t="s">
        <v>326</v>
      </c>
      <c r="B34420" s="10">
        <v>42937.520833333336</v>
      </c>
      <c r="C34420">
        <v>50617.630519999999</v>
      </c>
      <c r="D34420">
        <v>200.01599999999999</v>
      </c>
    </row>
    <row r="34421" spans="1:4">
      <c r="A34421" t="s">
        <v>326</v>
      </c>
      <c r="B34421" s="10">
        <v>42937.53125</v>
      </c>
      <c r="C34421">
        <v>50617.930517000001</v>
      </c>
      <c r="D34421">
        <v>1199.9880000000001</v>
      </c>
    </row>
    <row r="34422" spans="1:4">
      <c r="A34422" t="s">
        <v>326</v>
      </c>
      <c r="B34422" s="10">
        <v>42937.541666666664</v>
      </c>
      <c r="C34422">
        <v>50618.245517000003</v>
      </c>
      <c r="D34422">
        <v>1260</v>
      </c>
    </row>
    <row r="34423" spans="1:4">
      <c r="A34423" t="s">
        <v>326</v>
      </c>
      <c r="B34423" s="10">
        <v>42937.552083333336</v>
      </c>
      <c r="C34423">
        <v>50618.285513000003</v>
      </c>
      <c r="D34423">
        <v>159.98400000000001</v>
      </c>
    </row>
    <row r="34424" spans="1:4">
      <c r="A34424" t="s">
        <v>326</v>
      </c>
      <c r="B34424" s="10">
        <v>42937.5625</v>
      </c>
      <c r="C34424">
        <v>50618.320513999999</v>
      </c>
      <c r="D34424">
        <v>140.00399999999999</v>
      </c>
    </row>
    <row r="34425" spans="1:4">
      <c r="A34425" t="s">
        <v>326</v>
      </c>
      <c r="B34425" s="10">
        <v>42937.572916666664</v>
      </c>
      <c r="C34425">
        <v>50618.365513999997</v>
      </c>
      <c r="D34425">
        <v>180</v>
      </c>
    </row>
    <row r="34426" spans="1:4">
      <c r="A34426" t="s">
        <v>326</v>
      </c>
      <c r="B34426" s="10">
        <v>42937.583333333336</v>
      </c>
      <c r="C34426">
        <v>50618.420512999997</v>
      </c>
      <c r="D34426">
        <v>219.99600000000001</v>
      </c>
    </row>
    <row r="34427" spans="1:4">
      <c r="A34427" t="s">
        <v>326</v>
      </c>
      <c r="B34427" s="10">
        <v>42937.59375</v>
      </c>
      <c r="C34427">
        <v>50618.475511999997</v>
      </c>
      <c r="D34427">
        <v>219.99600000000001</v>
      </c>
    </row>
    <row r="34428" spans="1:4">
      <c r="A34428" t="s">
        <v>326</v>
      </c>
      <c r="B34428" s="10">
        <v>42937.604166666664</v>
      </c>
      <c r="C34428">
        <v>50618.535515000003</v>
      </c>
      <c r="D34428">
        <v>240.012</v>
      </c>
    </row>
    <row r="34429" spans="1:4">
      <c r="A34429" t="s">
        <v>326</v>
      </c>
      <c r="B34429" s="10">
        <v>42937.614583333336</v>
      </c>
      <c r="C34429">
        <v>50618.595518000002</v>
      </c>
      <c r="D34429">
        <v>240.012</v>
      </c>
    </row>
    <row r="34430" spans="1:4">
      <c r="A34430" t="s">
        <v>326</v>
      </c>
      <c r="B34430" s="10">
        <v>42937.625</v>
      </c>
      <c r="C34430">
        <v>50619.155515999999</v>
      </c>
      <c r="D34430">
        <v>2239.9920000000002</v>
      </c>
    </row>
    <row r="34431" spans="1:4">
      <c r="A34431" t="s">
        <v>326</v>
      </c>
      <c r="B34431" s="10">
        <v>42937.635416666664</v>
      </c>
      <c r="C34431">
        <v>50619.245516000003</v>
      </c>
      <c r="D34431">
        <v>360</v>
      </c>
    </row>
    <row r="34432" spans="1:4">
      <c r="A34432" t="s">
        <v>326</v>
      </c>
      <c r="B34432" s="10">
        <v>42937.645833333336</v>
      </c>
      <c r="C34432">
        <v>50619.335515999999</v>
      </c>
      <c r="D34432">
        <v>360</v>
      </c>
    </row>
    <row r="34433" spans="1:4">
      <c r="A34433" t="s">
        <v>326</v>
      </c>
      <c r="B34433" s="10">
        <v>42937.65625</v>
      </c>
      <c r="C34433">
        <v>50619.430520000002</v>
      </c>
      <c r="D34433">
        <v>380.01600000000002</v>
      </c>
    </row>
    <row r="34434" spans="1:4">
      <c r="A34434" t="s">
        <v>326</v>
      </c>
      <c r="B34434" s="10">
        <v>42937.666666666664</v>
      </c>
      <c r="C34434">
        <v>50619.505516999998</v>
      </c>
      <c r="D34434">
        <v>299.988</v>
      </c>
    </row>
    <row r="34435" spans="1:4">
      <c r="A34435" t="s">
        <v>326</v>
      </c>
      <c r="B34435" s="10">
        <v>42937.677083333336</v>
      </c>
      <c r="C34435">
        <v>50619.580514000001</v>
      </c>
      <c r="D34435">
        <v>299.988</v>
      </c>
    </row>
    <row r="34436" spans="1:4">
      <c r="A34436" t="s">
        <v>326</v>
      </c>
      <c r="B34436" s="10">
        <v>42937.6875</v>
      </c>
      <c r="C34436">
        <v>50619.650516000002</v>
      </c>
      <c r="D34436">
        <v>280.00799999999998</v>
      </c>
    </row>
    <row r="34437" spans="1:4">
      <c r="A34437" t="s">
        <v>326</v>
      </c>
      <c r="B34437" s="10">
        <v>42937.697916666664</v>
      </c>
      <c r="C34437">
        <v>50619.710519</v>
      </c>
      <c r="D34437">
        <v>240.012</v>
      </c>
    </row>
    <row r="34438" spans="1:4">
      <c r="A34438" t="s">
        <v>326</v>
      </c>
      <c r="B34438" s="10">
        <v>42937.708333333336</v>
      </c>
      <c r="C34438">
        <v>50619.765518</v>
      </c>
      <c r="D34438">
        <v>219.99600000000001</v>
      </c>
    </row>
    <row r="34439" spans="1:4">
      <c r="A34439" t="s">
        <v>326</v>
      </c>
      <c r="B34439" s="10">
        <v>42937.71875</v>
      </c>
      <c r="C34439">
        <v>50620.155514999999</v>
      </c>
      <c r="D34439">
        <v>1559.9880000000001</v>
      </c>
    </row>
    <row r="34440" spans="1:4">
      <c r="A34440" t="s">
        <v>326</v>
      </c>
      <c r="B34440" s="10">
        <v>42937.729166666664</v>
      </c>
      <c r="C34440">
        <v>50620.340518999998</v>
      </c>
      <c r="D34440">
        <v>740.01599999999996</v>
      </c>
    </row>
    <row r="34441" spans="1:4">
      <c r="A34441" t="s">
        <v>326</v>
      </c>
      <c r="B34441" s="10">
        <v>42937.739583333336</v>
      </c>
      <c r="C34441">
        <v>50620.375520000001</v>
      </c>
      <c r="D34441">
        <v>140.00399999999999</v>
      </c>
    </row>
    <row r="34442" spans="1:4">
      <c r="A34442" t="s">
        <v>326</v>
      </c>
      <c r="B34442" s="10">
        <v>42937.75</v>
      </c>
      <c r="C34442">
        <v>50620.405516999999</v>
      </c>
      <c r="D34442">
        <v>119.988</v>
      </c>
    </row>
    <row r="34443" spans="1:4">
      <c r="A34443" t="s">
        <v>326</v>
      </c>
      <c r="B34443" s="10">
        <v>42937.760416666664</v>
      </c>
      <c r="C34443">
        <v>50620.440518000003</v>
      </c>
      <c r="D34443">
        <v>140.00399999999999</v>
      </c>
    </row>
    <row r="34444" spans="1:4">
      <c r="A34444" t="s">
        <v>326</v>
      </c>
      <c r="B34444" s="10">
        <v>42937.770833333336</v>
      </c>
      <c r="C34444">
        <v>50620.470515000001</v>
      </c>
      <c r="D34444">
        <v>119.988</v>
      </c>
    </row>
    <row r="34445" spans="1:4">
      <c r="A34445" t="s">
        <v>326</v>
      </c>
      <c r="B34445" s="10">
        <v>42937.78125</v>
      </c>
      <c r="C34445">
        <v>50620.495517000003</v>
      </c>
      <c r="D34445">
        <v>100.008</v>
      </c>
    </row>
    <row r="34446" spans="1:4">
      <c r="A34446" t="s">
        <v>326</v>
      </c>
      <c r="B34446" s="10">
        <v>42937.791666666664</v>
      </c>
      <c r="C34446">
        <v>50620.515514999999</v>
      </c>
      <c r="D34446">
        <v>79.992000000000004</v>
      </c>
    </row>
    <row r="34447" spans="1:4">
      <c r="A34447" t="s">
        <v>326</v>
      </c>
      <c r="B34447" s="10">
        <v>42937.802083333336</v>
      </c>
      <c r="C34447">
        <v>50620.535513000003</v>
      </c>
      <c r="D34447">
        <v>79.992000000000004</v>
      </c>
    </row>
    <row r="34448" spans="1:4">
      <c r="A34448" t="s">
        <v>326</v>
      </c>
      <c r="B34448" s="10">
        <v>42937.8125</v>
      </c>
      <c r="C34448">
        <v>50620.555510999999</v>
      </c>
      <c r="D34448">
        <v>79.992000000000004</v>
      </c>
    </row>
    <row r="34449" spans="1:4">
      <c r="A34449" t="s">
        <v>326</v>
      </c>
      <c r="B34449" s="10">
        <v>42937.822916666664</v>
      </c>
      <c r="C34449">
        <v>50620.570513999999</v>
      </c>
      <c r="D34449">
        <v>60.012</v>
      </c>
    </row>
    <row r="34450" spans="1:4">
      <c r="A34450" t="s">
        <v>326</v>
      </c>
      <c r="B34450" s="10">
        <v>42937.833333333336</v>
      </c>
      <c r="C34450">
        <v>50620.585517</v>
      </c>
      <c r="D34450">
        <v>60.012</v>
      </c>
    </row>
    <row r="34451" spans="1:4">
      <c r="A34451" t="s">
        <v>326</v>
      </c>
      <c r="B34451" s="10">
        <v>42937.84375</v>
      </c>
      <c r="C34451">
        <v>50620.610519000002</v>
      </c>
      <c r="D34451">
        <v>100.008</v>
      </c>
    </row>
    <row r="34452" spans="1:4">
      <c r="A34452" t="s">
        <v>326</v>
      </c>
      <c r="B34452" s="10">
        <v>42937.854166666664</v>
      </c>
      <c r="C34452">
        <v>50620.625522000002</v>
      </c>
      <c r="D34452">
        <v>60.012</v>
      </c>
    </row>
    <row r="34453" spans="1:4">
      <c r="A34453" t="s">
        <v>326</v>
      </c>
      <c r="B34453" s="10">
        <v>42937.864583333336</v>
      </c>
      <c r="C34453">
        <v>50620.650523999997</v>
      </c>
      <c r="D34453">
        <v>100.008</v>
      </c>
    </row>
    <row r="34454" spans="1:4">
      <c r="A34454" t="s">
        <v>326</v>
      </c>
      <c r="B34454" s="10">
        <v>42937.875</v>
      </c>
      <c r="C34454">
        <v>50620.655528000003</v>
      </c>
      <c r="D34454">
        <v>20.015999999999998</v>
      </c>
    </row>
    <row r="34455" spans="1:4">
      <c r="A34455" t="s">
        <v>326</v>
      </c>
      <c r="B34455" s="10">
        <v>42937.885416666664</v>
      </c>
      <c r="C34455">
        <v>50620.665526999997</v>
      </c>
      <c r="D34455">
        <v>39.996000000000002</v>
      </c>
    </row>
    <row r="34456" spans="1:4">
      <c r="A34456" t="s">
        <v>326</v>
      </c>
      <c r="B34456" s="10">
        <v>42937.895833333336</v>
      </c>
      <c r="C34456">
        <v>50620.670531000003</v>
      </c>
      <c r="D34456">
        <v>20.015999999999998</v>
      </c>
    </row>
    <row r="34457" spans="1:4">
      <c r="A34457" t="s">
        <v>326</v>
      </c>
      <c r="B34457" s="10">
        <v>42937.90625</v>
      </c>
      <c r="C34457">
        <v>50620.675535000002</v>
      </c>
      <c r="D34457">
        <v>20.015999999999998</v>
      </c>
    </row>
    <row r="34458" spans="1:4">
      <c r="A34458" t="s">
        <v>326</v>
      </c>
      <c r="B34458" s="10">
        <v>42937.916666666664</v>
      </c>
      <c r="C34458">
        <v>50620.685533999997</v>
      </c>
      <c r="D34458">
        <v>39.996000000000002</v>
      </c>
    </row>
    <row r="34459" spans="1:4">
      <c r="A34459" t="s">
        <v>326</v>
      </c>
      <c r="B34459" s="10">
        <v>42937.927083333336</v>
      </c>
      <c r="C34459">
        <v>50620.690538000003</v>
      </c>
      <c r="D34459">
        <v>20.015999999999998</v>
      </c>
    </row>
    <row r="34460" spans="1:4">
      <c r="A34460" t="s">
        <v>326</v>
      </c>
      <c r="B34460" s="10">
        <v>42937.9375</v>
      </c>
      <c r="C34460">
        <v>50620.695542000001</v>
      </c>
      <c r="D34460">
        <v>20.015999999999998</v>
      </c>
    </row>
    <row r="34461" spans="1:4">
      <c r="A34461" t="s">
        <v>326</v>
      </c>
      <c r="B34461" s="10">
        <v>42937.947916666664</v>
      </c>
      <c r="C34461">
        <v>50620.705541000003</v>
      </c>
      <c r="D34461">
        <v>39.996000000000002</v>
      </c>
    </row>
    <row r="34462" spans="1:4">
      <c r="A34462" t="s">
        <v>326</v>
      </c>
      <c r="B34462" s="10">
        <v>42937.958333333336</v>
      </c>
      <c r="C34462">
        <v>50620.710545000002</v>
      </c>
      <c r="D34462">
        <v>20.015999999999998</v>
      </c>
    </row>
    <row r="34463" spans="1:4">
      <c r="A34463" t="s">
        <v>326</v>
      </c>
      <c r="B34463" s="10">
        <v>42937.96875</v>
      </c>
      <c r="C34463">
        <v>50620.715549</v>
      </c>
      <c r="D34463">
        <v>20.015999999999998</v>
      </c>
    </row>
    <row r="34464" spans="1:4">
      <c r="A34464" t="s">
        <v>326</v>
      </c>
      <c r="B34464" s="10">
        <v>42937.979166666664</v>
      </c>
      <c r="C34464">
        <v>50620.725548000002</v>
      </c>
      <c r="D34464">
        <v>39.996000000000002</v>
      </c>
    </row>
    <row r="34465" spans="1:4">
      <c r="A34465" t="s">
        <v>326</v>
      </c>
      <c r="B34465" s="10">
        <v>42937.989583333336</v>
      </c>
      <c r="C34465">
        <v>50620.730552000001</v>
      </c>
      <c r="D34465">
        <v>20.015999999999998</v>
      </c>
    </row>
    <row r="34466" spans="1:4">
      <c r="A34466" t="s">
        <v>326</v>
      </c>
      <c r="B34466" s="10">
        <v>42938</v>
      </c>
      <c r="C34466">
        <v>50620.734380000002</v>
      </c>
      <c r="D34466">
        <v>20.015999999999998</v>
      </c>
    </row>
    <row r="34467" spans="1:4">
      <c r="A34467" t="s">
        <v>326</v>
      </c>
      <c r="B34467" s="10">
        <v>42938.010416666664</v>
      </c>
      <c r="C34467">
        <v>50620.744379000003</v>
      </c>
      <c r="D34467">
        <v>39.996000000000002</v>
      </c>
    </row>
    <row r="34468" spans="1:4">
      <c r="A34468" t="s">
        <v>326</v>
      </c>
      <c r="B34468" s="10">
        <v>42938.020833333336</v>
      </c>
      <c r="C34468">
        <v>50620.749383000002</v>
      </c>
      <c r="D34468">
        <v>20.015999999999998</v>
      </c>
    </row>
    <row r="34469" spans="1:4">
      <c r="A34469" t="s">
        <v>326</v>
      </c>
      <c r="B34469" s="10">
        <v>42938.03125</v>
      </c>
      <c r="C34469">
        <v>50620.754387000001</v>
      </c>
      <c r="D34469">
        <v>20.015999999999998</v>
      </c>
    </row>
    <row r="34470" spans="1:4">
      <c r="A34470" t="s">
        <v>326</v>
      </c>
      <c r="B34470" s="10">
        <v>42938.041666666664</v>
      </c>
      <c r="C34470">
        <v>50620.764386000003</v>
      </c>
      <c r="D34470">
        <v>39.996000000000002</v>
      </c>
    </row>
    <row r="34471" spans="1:4">
      <c r="A34471" t="s">
        <v>326</v>
      </c>
      <c r="B34471" s="10">
        <v>42938.052083333336</v>
      </c>
      <c r="C34471">
        <v>50620.769390000001</v>
      </c>
      <c r="D34471">
        <v>20.015999999999998</v>
      </c>
    </row>
    <row r="34472" spans="1:4">
      <c r="A34472" t="s">
        <v>326</v>
      </c>
      <c r="B34472" s="10">
        <v>42938.0625</v>
      </c>
      <c r="C34472">
        <v>50620.774394</v>
      </c>
      <c r="D34472">
        <v>20.015999999999998</v>
      </c>
    </row>
    <row r="34473" spans="1:4">
      <c r="A34473" t="s">
        <v>326</v>
      </c>
      <c r="B34473" s="10">
        <v>42938.072916666664</v>
      </c>
      <c r="C34473">
        <v>50620.779397999999</v>
      </c>
      <c r="D34473">
        <v>20.015999999999998</v>
      </c>
    </row>
    <row r="34474" spans="1:4">
      <c r="A34474" t="s">
        <v>326</v>
      </c>
      <c r="B34474" s="10">
        <v>42938.083333333336</v>
      </c>
      <c r="C34474">
        <v>50620.784401999997</v>
      </c>
      <c r="D34474">
        <v>20.015999999999998</v>
      </c>
    </row>
    <row r="34475" spans="1:4">
      <c r="A34475" t="s">
        <v>326</v>
      </c>
      <c r="B34475" s="10">
        <v>42938.09375</v>
      </c>
      <c r="C34475">
        <v>50620.794400999999</v>
      </c>
      <c r="D34475">
        <v>39.996000000000002</v>
      </c>
    </row>
    <row r="34476" spans="1:4">
      <c r="A34476" t="s">
        <v>326</v>
      </c>
      <c r="B34476" s="10">
        <v>42938.104166666664</v>
      </c>
      <c r="C34476">
        <v>50620.799404999998</v>
      </c>
      <c r="D34476">
        <v>20.015999999999998</v>
      </c>
    </row>
    <row r="34477" spans="1:4">
      <c r="A34477" t="s">
        <v>326</v>
      </c>
      <c r="B34477" s="10">
        <v>42938.114583333336</v>
      </c>
      <c r="C34477">
        <v>50620.804408999997</v>
      </c>
      <c r="D34477">
        <v>20.015999999999998</v>
      </c>
    </row>
    <row r="34478" spans="1:4">
      <c r="A34478" t="s">
        <v>326</v>
      </c>
      <c r="B34478" s="10">
        <v>42938.125</v>
      </c>
      <c r="C34478">
        <v>50620.809413000003</v>
      </c>
      <c r="D34478">
        <v>20.015999999999998</v>
      </c>
    </row>
    <row r="34479" spans="1:4">
      <c r="A34479" t="s">
        <v>326</v>
      </c>
      <c r="B34479" s="10">
        <v>42938.135416666664</v>
      </c>
      <c r="C34479">
        <v>50620.814417000001</v>
      </c>
      <c r="D34479">
        <v>20.015999999999998</v>
      </c>
    </row>
    <row r="34480" spans="1:4">
      <c r="A34480" t="s">
        <v>326</v>
      </c>
      <c r="B34480" s="10">
        <v>42938.145833333336</v>
      </c>
      <c r="C34480">
        <v>50620.824416000003</v>
      </c>
      <c r="D34480">
        <v>39.996000000000002</v>
      </c>
    </row>
    <row r="34481" spans="1:4">
      <c r="A34481" t="s">
        <v>326</v>
      </c>
      <c r="B34481" s="10">
        <v>42938.15625</v>
      </c>
      <c r="C34481">
        <v>50620.829420000002</v>
      </c>
      <c r="D34481">
        <v>20.015999999999998</v>
      </c>
    </row>
    <row r="34482" spans="1:4">
      <c r="A34482" t="s">
        <v>326</v>
      </c>
      <c r="B34482" s="10">
        <v>42938.166666666664</v>
      </c>
      <c r="C34482">
        <v>50620.834424000001</v>
      </c>
      <c r="D34482">
        <v>20.015999999999998</v>
      </c>
    </row>
    <row r="34483" spans="1:4">
      <c r="A34483" t="s">
        <v>326</v>
      </c>
      <c r="B34483" s="10">
        <v>42938.177083333336</v>
      </c>
      <c r="C34483">
        <v>50620.839427999999</v>
      </c>
      <c r="D34483">
        <v>20.015999999999998</v>
      </c>
    </row>
    <row r="34484" spans="1:4">
      <c r="A34484" t="s">
        <v>326</v>
      </c>
      <c r="B34484" s="10">
        <v>42938.1875</v>
      </c>
      <c r="C34484">
        <v>50620.844431999998</v>
      </c>
      <c r="D34484">
        <v>20.015999999999998</v>
      </c>
    </row>
    <row r="34485" spans="1:4">
      <c r="A34485" t="s">
        <v>326</v>
      </c>
      <c r="B34485" s="10">
        <v>42938.197916666664</v>
      </c>
      <c r="C34485">
        <v>50620.849435999997</v>
      </c>
      <c r="D34485">
        <v>20.015999999999998</v>
      </c>
    </row>
    <row r="34486" spans="1:4">
      <c r="A34486" t="s">
        <v>326</v>
      </c>
      <c r="B34486" s="10">
        <v>42938.208333333336</v>
      </c>
      <c r="C34486">
        <v>50620.859434999998</v>
      </c>
      <c r="D34486">
        <v>39.996000000000002</v>
      </c>
    </row>
    <row r="34487" spans="1:4">
      <c r="A34487" t="s">
        <v>326</v>
      </c>
      <c r="B34487" s="10">
        <v>42938.21875</v>
      </c>
      <c r="C34487">
        <v>50620.864438999997</v>
      </c>
      <c r="D34487">
        <v>20.015999999999998</v>
      </c>
    </row>
    <row r="34488" spans="1:4">
      <c r="A34488" t="s">
        <v>326</v>
      </c>
      <c r="B34488" s="10">
        <v>42938.229166666664</v>
      </c>
      <c r="C34488">
        <v>50620.869443000003</v>
      </c>
      <c r="D34488">
        <v>20.015999999999998</v>
      </c>
    </row>
    <row r="34489" spans="1:4">
      <c r="A34489" t="s">
        <v>326</v>
      </c>
      <c r="B34489" s="10">
        <v>42938.239583333336</v>
      </c>
      <c r="C34489">
        <v>50620.874447000002</v>
      </c>
      <c r="D34489">
        <v>20.015999999999998</v>
      </c>
    </row>
    <row r="34490" spans="1:4">
      <c r="A34490" t="s">
        <v>326</v>
      </c>
      <c r="B34490" s="10">
        <v>42938.25</v>
      </c>
      <c r="C34490">
        <v>50620.879451000001</v>
      </c>
      <c r="D34490">
        <v>20.015999999999998</v>
      </c>
    </row>
    <row r="34491" spans="1:4">
      <c r="A34491" t="s">
        <v>326</v>
      </c>
      <c r="B34491" s="10">
        <v>42938.260416666664</v>
      </c>
      <c r="C34491">
        <v>50620.884454999999</v>
      </c>
      <c r="D34491">
        <v>20.015999999999998</v>
      </c>
    </row>
    <row r="34492" spans="1:4">
      <c r="A34492" t="s">
        <v>326</v>
      </c>
      <c r="B34492" s="10">
        <v>42938.270833333336</v>
      </c>
      <c r="C34492">
        <v>50620.894454000001</v>
      </c>
      <c r="D34492">
        <v>39.996000000000002</v>
      </c>
    </row>
    <row r="34493" spans="1:4">
      <c r="A34493" t="s">
        <v>326</v>
      </c>
      <c r="B34493" s="10">
        <v>42938.28125</v>
      </c>
      <c r="C34493">
        <v>50620.899458</v>
      </c>
      <c r="D34493">
        <v>20.015999999999998</v>
      </c>
    </row>
    <row r="34494" spans="1:4">
      <c r="A34494" t="s">
        <v>326</v>
      </c>
      <c r="B34494" s="10">
        <v>42938.291666666664</v>
      </c>
      <c r="C34494">
        <v>50620.904461999999</v>
      </c>
      <c r="D34494">
        <v>20.015999999999998</v>
      </c>
    </row>
    <row r="34495" spans="1:4">
      <c r="A34495" t="s">
        <v>326</v>
      </c>
      <c r="B34495" s="10">
        <v>42938.302083333336</v>
      </c>
      <c r="C34495">
        <v>50620.909465999997</v>
      </c>
      <c r="D34495">
        <v>20.015999999999998</v>
      </c>
    </row>
    <row r="34496" spans="1:4">
      <c r="A34496" t="s">
        <v>326</v>
      </c>
      <c r="B34496" s="10">
        <v>42938.3125</v>
      </c>
      <c r="C34496">
        <v>50620.914470000003</v>
      </c>
      <c r="D34496">
        <v>20.015999999999998</v>
      </c>
    </row>
    <row r="34497" spans="1:4">
      <c r="A34497" t="s">
        <v>326</v>
      </c>
      <c r="B34497" s="10">
        <v>42938.322916666664</v>
      </c>
      <c r="C34497">
        <v>50620.919474000002</v>
      </c>
      <c r="D34497">
        <v>20.015999999999998</v>
      </c>
    </row>
    <row r="34498" spans="1:4">
      <c r="A34498" t="s">
        <v>326</v>
      </c>
      <c r="B34498" s="10">
        <v>42938.333333333336</v>
      </c>
      <c r="C34498">
        <v>50620.929472999997</v>
      </c>
      <c r="D34498">
        <v>39.996000000000002</v>
      </c>
    </row>
    <row r="34499" spans="1:4">
      <c r="A34499" t="s">
        <v>326</v>
      </c>
      <c r="B34499" s="10">
        <v>42938.34375</v>
      </c>
      <c r="C34499">
        <v>50620.934477000003</v>
      </c>
      <c r="D34499">
        <v>20.015999999999998</v>
      </c>
    </row>
    <row r="34500" spans="1:4">
      <c r="A34500" t="s">
        <v>326</v>
      </c>
      <c r="B34500" s="10">
        <v>42938.354166666664</v>
      </c>
      <c r="C34500">
        <v>50620.939481000001</v>
      </c>
      <c r="D34500">
        <v>20.015999999999998</v>
      </c>
    </row>
    <row r="34501" spans="1:4">
      <c r="A34501" t="s">
        <v>326</v>
      </c>
      <c r="B34501" s="10">
        <v>42938.364583333336</v>
      </c>
      <c r="C34501">
        <v>50620.944485</v>
      </c>
      <c r="D34501">
        <v>20.015999999999998</v>
      </c>
    </row>
    <row r="34502" spans="1:4">
      <c r="A34502" t="s">
        <v>326</v>
      </c>
      <c r="B34502" s="10">
        <v>42938.375</v>
      </c>
      <c r="C34502">
        <v>50620.949488999999</v>
      </c>
      <c r="D34502">
        <v>20.015999999999998</v>
      </c>
    </row>
    <row r="34503" spans="1:4">
      <c r="A34503" t="s">
        <v>326</v>
      </c>
      <c r="B34503" s="10">
        <v>42938.385416666664</v>
      </c>
      <c r="C34503">
        <v>50620.959488</v>
      </c>
      <c r="D34503">
        <v>39.996000000000002</v>
      </c>
    </row>
    <row r="34504" spans="1:4">
      <c r="A34504" t="s">
        <v>326</v>
      </c>
      <c r="B34504" s="10">
        <v>42938.395833333336</v>
      </c>
      <c r="C34504">
        <v>50620.964491999999</v>
      </c>
      <c r="D34504">
        <v>20.015999999999998</v>
      </c>
    </row>
    <row r="34505" spans="1:4">
      <c r="A34505" t="s">
        <v>326</v>
      </c>
      <c r="B34505" s="10">
        <v>42938.40625</v>
      </c>
      <c r="C34505">
        <v>50620.969495999998</v>
      </c>
      <c r="D34505">
        <v>20.015999999999998</v>
      </c>
    </row>
    <row r="34506" spans="1:4">
      <c r="A34506" t="s">
        <v>326</v>
      </c>
      <c r="B34506" s="10">
        <v>42938.416666666664</v>
      </c>
      <c r="C34506">
        <v>50620.974499999997</v>
      </c>
      <c r="D34506">
        <v>20.015999999999998</v>
      </c>
    </row>
    <row r="34507" spans="1:4">
      <c r="A34507" t="s">
        <v>326</v>
      </c>
      <c r="B34507" s="10">
        <v>42938.427083333336</v>
      </c>
      <c r="C34507">
        <v>50620.984498999998</v>
      </c>
      <c r="D34507">
        <v>39.996000000000002</v>
      </c>
    </row>
    <row r="34508" spans="1:4">
      <c r="A34508" t="s">
        <v>326</v>
      </c>
      <c r="B34508" s="10">
        <v>42938.4375</v>
      </c>
      <c r="C34508">
        <v>50620.989502999997</v>
      </c>
      <c r="D34508">
        <v>20.015999999999998</v>
      </c>
    </row>
    <row r="34509" spans="1:4">
      <c r="A34509" t="s">
        <v>326</v>
      </c>
      <c r="B34509" s="10">
        <v>42938.447916666664</v>
      </c>
      <c r="C34509">
        <v>50621.494502000001</v>
      </c>
      <c r="D34509">
        <v>2019.9960000000001</v>
      </c>
    </row>
    <row r="34510" spans="1:4">
      <c r="A34510" t="s">
        <v>326</v>
      </c>
      <c r="B34510" s="10">
        <v>42938.458333333336</v>
      </c>
      <c r="C34510">
        <v>50621.504501000003</v>
      </c>
      <c r="D34510">
        <v>39.996000000000002</v>
      </c>
    </row>
    <row r="34511" spans="1:4">
      <c r="A34511" t="s">
        <v>326</v>
      </c>
      <c r="B34511" s="10">
        <v>42938.46875</v>
      </c>
      <c r="C34511">
        <v>50621.509505000002</v>
      </c>
      <c r="D34511">
        <v>20.015999999999998</v>
      </c>
    </row>
    <row r="34512" spans="1:4">
      <c r="A34512" t="s">
        <v>326</v>
      </c>
      <c r="B34512" s="10">
        <v>42938.479166666664</v>
      </c>
      <c r="C34512">
        <v>50621.519504000004</v>
      </c>
      <c r="D34512">
        <v>39.996000000000002</v>
      </c>
    </row>
    <row r="34513" spans="1:4">
      <c r="A34513" t="s">
        <v>326</v>
      </c>
      <c r="B34513" s="10">
        <v>42938.489583333336</v>
      </c>
      <c r="C34513">
        <v>50621.529502999998</v>
      </c>
      <c r="D34513">
        <v>39.996000000000002</v>
      </c>
    </row>
    <row r="34514" spans="1:4">
      <c r="A34514" t="s">
        <v>326</v>
      </c>
      <c r="B34514" s="10">
        <v>42938.5</v>
      </c>
      <c r="C34514">
        <v>50621.539502</v>
      </c>
      <c r="D34514">
        <v>39.996000000000002</v>
      </c>
    </row>
    <row r="34515" spans="1:4">
      <c r="A34515" t="s">
        <v>326</v>
      </c>
      <c r="B34515" s="10">
        <v>42938.510416666664</v>
      </c>
      <c r="C34515">
        <v>50621.549501000001</v>
      </c>
      <c r="D34515">
        <v>39.996000000000002</v>
      </c>
    </row>
    <row r="34516" spans="1:4">
      <c r="A34516" t="s">
        <v>326</v>
      </c>
      <c r="B34516" s="10">
        <v>42938.520833333336</v>
      </c>
      <c r="C34516">
        <v>50621.559500000003</v>
      </c>
      <c r="D34516">
        <v>39.996000000000002</v>
      </c>
    </row>
    <row r="34517" spans="1:4">
      <c r="A34517" t="s">
        <v>326</v>
      </c>
      <c r="B34517" s="10">
        <v>42938.53125</v>
      </c>
      <c r="C34517">
        <v>50621.569498999997</v>
      </c>
      <c r="D34517">
        <v>39.996000000000002</v>
      </c>
    </row>
    <row r="34518" spans="1:4">
      <c r="A34518" t="s">
        <v>326</v>
      </c>
      <c r="B34518" s="10">
        <v>42938.541666666664</v>
      </c>
      <c r="C34518">
        <v>50621.579497999999</v>
      </c>
      <c r="D34518">
        <v>39.996000000000002</v>
      </c>
    </row>
    <row r="34519" spans="1:4">
      <c r="A34519" t="s">
        <v>326</v>
      </c>
      <c r="B34519" s="10">
        <v>42938.552083333336</v>
      </c>
      <c r="C34519">
        <v>50621.594501</v>
      </c>
      <c r="D34519">
        <v>60.012</v>
      </c>
    </row>
    <row r="34520" spans="1:4">
      <c r="A34520" t="s">
        <v>326</v>
      </c>
      <c r="B34520" s="10">
        <v>42938.5625</v>
      </c>
      <c r="C34520">
        <v>50621.609504</v>
      </c>
      <c r="D34520">
        <v>60.012</v>
      </c>
    </row>
    <row r="34521" spans="1:4">
      <c r="A34521" t="s">
        <v>326</v>
      </c>
      <c r="B34521" s="10">
        <v>42938.572916666664</v>
      </c>
      <c r="C34521">
        <v>50621.639500999998</v>
      </c>
      <c r="D34521">
        <v>119.988</v>
      </c>
    </row>
    <row r="34522" spans="1:4">
      <c r="A34522" t="s">
        <v>326</v>
      </c>
      <c r="B34522" s="10">
        <v>42938.583333333336</v>
      </c>
      <c r="C34522">
        <v>50621.669498000003</v>
      </c>
      <c r="D34522">
        <v>119.988</v>
      </c>
    </row>
    <row r="34523" spans="1:4">
      <c r="A34523" t="s">
        <v>326</v>
      </c>
      <c r="B34523" s="10">
        <v>42938.59375</v>
      </c>
      <c r="C34523">
        <v>50621.699495000001</v>
      </c>
      <c r="D34523">
        <v>119.988</v>
      </c>
    </row>
    <row r="34524" spans="1:4">
      <c r="A34524" t="s">
        <v>326</v>
      </c>
      <c r="B34524" s="10">
        <v>42938.604166666664</v>
      </c>
      <c r="C34524">
        <v>50621.729491999999</v>
      </c>
      <c r="D34524">
        <v>119.988</v>
      </c>
    </row>
    <row r="34525" spans="1:4">
      <c r="A34525" t="s">
        <v>326</v>
      </c>
      <c r="B34525" s="10">
        <v>42938.614583333336</v>
      </c>
      <c r="C34525">
        <v>50621.754494000001</v>
      </c>
      <c r="D34525">
        <v>100.008</v>
      </c>
    </row>
    <row r="34526" spans="1:4">
      <c r="A34526" t="s">
        <v>326</v>
      </c>
      <c r="B34526" s="10">
        <v>42938.625</v>
      </c>
      <c r="C34526">
        <v>50621.784490999999</v>
      </c>
      <c r="D34526">
        <v>119.988</v>
      </c>
    </row>
    <row r="34527" spans="1:4">
      <c r="A34527" t="s">
        <v>326</v>
      </c>
      <c r="B34527" s="10">
        <v>42938.635416666664</v>
      </c>
      <c r="C34527">
        <v>50621.814488000004</v>
      </c>
      <c r="D34527">
        <v>119.988</v>
      </c>
    </row>
    <row r="34528" spans="1:4">
      <c r="A34528" t="s">
        <v>326</v>
      </c>
      <c r="B34528" s="10">
        <v>42938.645833333336</v>
      </c>
      <c r="C34528">
        <v>50621.839489999998</v>
      </c>
      <c r="D34528">
        <v>100.008</v>
      </c>
    </row>
    <row r="34529" spans="1:4">
      <c r="A34529" t="s">
        <v>326</v>
      </c>
      <c r="B34529" s="10">
        <v>42938.65625</v>
      </c>
      <c r="C34529">
        <v>50621.869487000004</v>
      </c>
      <c r="D34529">
        <v>119.988</v>
      </c>
    </row>
    <row r="34530" spans="1:4">
      <c r="A34530" t="s">
        <v>326</v>
      </c>
      <c r="B34530" s="10">
        <v>42938.666666666664</v>
      </c>
      <c r="C34530">
        <v>50621.879485999998</v>
      </c>
      <c r="D34530">
        <v>39.996000000000002</v>
      </c>
    </row>
    <row r="34531" spans="1:4">
      <c r="A34531" t="s">
        <v>326</v>
      </c>
      <c r="B34531" s="10">
        <v>42938.677083333336</v>
      </c>
      <c r="C34531">
        <v>50621.889485</v>
      </c>
      <c r="D34531">
        <v>39.996000000000002</v>
      </c>
    </row>
    <row r="34532" spans="1:4">
      <c r="A34532" t="s">
        <v>326</v>
      </c>
      <c r="B34532" s="10">
        <v>42938.6875</v>
      </c>
      <c r="C34532">
        <v>50621.904488</v>
      </c>
      <c r="D34532">
        <v>60.012</v>
      </c>
    </row>
    <row r="34533" spans="1:4">
      <c r="A34533" t="s">
        <v>326</v>
      </c>
      <c r="B34533" s="10">
        <v>42938.697916666664</v>
      </c>
      <c r="C34533">
        <v>50621.914487000002</v>
      </c>
      <c r="D34533">
        <v>39.996000000000002</v>
      </c>
    </row>
    <row r="34534" spans="1:4">
      <c r="A34534" t="s">
        <v>326</v>
      </c>
      <c r="B34534" s="10">
        <v>42938.708333333336</v>
      </c>
      <c r="C34534">
        <v>50621.924486000004</v>
      </c>
      <c r="D34534">
        <v>39.996000000000002</v>
      </c>
    </row>
    <row r="34535" spans="1:4">
      <c r="A34535" t="s">
        <v>326</v>
      </c>
      <c r="B34535" s="10">
        <v>42938.71875</v>
      </c>
      <c r="C34535">
        <v>50621.934484999998</v>
      </c>
      <c r="D34535">
        <v>39.996000000000002</v>
      </c>
    </row>
    <row r="34536" spans="1:4">
      <c r="A34536" t="s">
        <v>326</v>
      </c>
      <c r="B34536" s="10">
        <v>42938.729166666664</v>
      </c>
      <c r="C34536">
        <v>50621.944484</v>
      </c>
      <c r="D34536">
        <v>39.996000000000002</v>
      </c>
    </row>
    <row r="34537" spans="1:4">
      <c r="A34537" t="s">
        <v>326</v>
      </c>
      <c r="B34537" s="10">
        <v>42938.739583333336</v>
      </c>
      <c r="C34537">
        <v>50621.954483000001</v>
      </c>
      <c r="D34537">
        <v>39.996000000000002</v>
      </c>
    </row>
    <row r="34538" spans="1:4">
      <c r="A34538" t="s">
        <v>326</v>
      </c>
      <c r="B34538" s="10">
        <v>42938.75</v>
      </c>
      <c r="C34538">
        <v>50621.964482000003</v>
      </c>
      <c r="D34538">
        <v>39.996000000000002</v>
      </c>
    </row>
    <row r="34539" spans="1:4">
      <c r="A34539" t="s">
        <v>326</v>
      </c>
      <c r="B34539" s="10">
        <v>42938.760416666664</v>
      </c>
      <c r="C34539">
        <v>50621.974480999997</v>
      </c>
      <c r="D34539">
        <v>39.996000000000002</v>
      </c>
    </row>
    <row r="34540" spans="1:4">
      <c r="A34540" t="s">
        <v>326</v>
      </c>
      <c r="B34540" s="10">
        <v>42938.770833333336</v>
      </c>
      <c r="C34540">
        <v>50621.984479999999</v>
      </c>
      <c r="D34540">
        <v>39.996000000000002</v>
      </c>
    </row>
    <row r="34541" spans="1:4">
      <c r="A34541" t="s">
        <v>326</v>
      </c>
      <c r="B34541" s="10">
        <v>42938.78125</v>
      </c>
      <c r="C34541">
        <v>50621.994479000001</v>
      </c>
      <c r="D34541">
        <v>39.996000000000002</v>
      </c>
    </row>
    <row r="34542" spans="1:4">
      <c r="A34542" t="s">
        <v>326</v>
      </c>
      <c r="B34542" s="10">
        <v>42938.791666666664</v>
      </c>
      <c r="C34542">
        <v>50622.009482000001</v>
      </c>
      <c r="D34542">
        <v>60.012</v>
      </c>
    </row>
    <row r="34543" spans="1:4">
      <c r="A34543" t="s">
        <v>326</v>
      </c>
      <c r="B34543" s="10">
        <v>42938.802083333336</v>
      </c>
      <c r="C34543">
        <v>50622.019481000003</v>
      </c>
      <c r="D34543">
        <v>39.996000000000002</v>
      </c>
    </row>
    <row r="34544" spans="1:4">
      <c r="A34544" t="s">
        <v>326</v>
      </c>
      <c r="B34544" s="10">
        <v>42938.8125</v>
      </c>
      <c r="C34544">
        <v>50622.029479999997</v>
      </c>
      <c r="D34544">
        <v>39.996000000000002</v>
      </c>
    </row>
    <row r="34545" spans="1:4">
      <c r="A34545" t="s">
        <v>326</v>
      </c>
      <c r="B34545" s="10">
        <v>42938.822916666664</v>
      </c>
      <c r="C34545">
        <v>50622.039478999999</v>
      </c>
      <c r="D34545">
        <v>39.996000000000002</v>
      </c>
    </row>
    <row r="34546" spans="1:4">
      <c r="A34546" t="s">
        <v>326</v>
      </c>
      <c r="B34546" s="10">
        <v>42938.833333333336</v>
      </c>
      <c r="C34546">
        <v>50622.054482</v>
      </c>
      <c r="D34546">
        <v>60.012</v>
      </c>
    </row>
    <row r="34547" spans="1:4">
      <c r="A34547" t="s">
        <v>326</v>
      </c>
      <c r="B34547" s="10">
        <v>42938.84375</v>
      </c>
      <c r="C34547">
        <v>50622.064481000001</v>
      </c>
      <c r="D34547">
        <v>39.996000000000002</v>
      </c>
    </row>
    <row r="34548" spans="1:4">
      <c r="A34548" t="s">
        <v>326</v>
      </c>
      <c r="B34548" s="10">
        <v>42938.854166666664</v>
      </c>
      <c r="C34548">
        <v>50622.074480000003</v>
      </c>
      <c r="D34548">
        <v>39.996000000000002</v>
      </c>
    </row>
    <row r="34549" spans="1:4">
      <c r="A34549" t="s">
        <v>326</v>
      </c>
      <c r="B34549" s="10">
        <v>42938.864583333336</v>
      </c>
      <c r="C34549">
        <v>50622.104477000001</v>
      </c>
      <c r="D34549">
        <v>119.988</v>
      </c>
    </row>
    <row r="34550" spans="1:4">
      <c r="A34550" t="s">
        <v>326</v>
      </c>
      <c r="B34550" s="10">
        <v>42938.875</v>
      </c>
      <c r="C34550">
        <v>50622.114476000002</v>
      </c>
      <c r="D34550">
        <v>39.996000000000002</v>
      </c>
    </row>
    <row r="34551" spans="1:4">
      <c r="A34551" t="s">
        <v>326</v>
      </c>
      <c r="B34551" s="10">
        <v>42938.885416666664</v>
      </c>
      <c r="C34551">
        <v>50622.124474999997</v>
      </c>
      <c r="D34551">
        <v>39.996000000000002</v>
      </c>
    </row>
    <row r="34552" spans="1:4">
      <c r="A34552" t="s">
        <v>326</v>
      </c>
      <c r="B34552" s="10">
        <v>42938.895833333336</v>
      </c>
      <c r="C34552">
        <v>50622.129479000003</v>
      </c>
      <c r="D34552">
        <v>20.015999999999998</v>
      </c>
    </row>
    <row r="34553" spans="1:4">
      <c r="A34553" t="s">
        <v>326</v>
      </c>
      <c r="B34553" s="10">
        <v>42938.90625</v>
      </c>
      <c r="C34553">
        <v>50622.139477999997</v>
      </c>
      <c r="D34553">
        <v>39.996000000000002</v>
      </c>
    </row>
    <row r="34554" spans="1:4">
      <c r="A34554" t="s">
        <v>326</v>
      </c>
      <c r="B34554" s="10">
        <v>42938.916666666664</v>
      </c>
      <c r="C34554">
        <v>50622.149476999999</v>
      </c>
      <c r="D34554">
        <v>39.996000000000002</v>
      </c>
    </row>
    <row r="34555" spans="1:4">
      <c r="A34555" t="s">
        <v>326</v>
      </c>
      <c r="B34555" s="10">
        <v>42938.927083333336</v>
      </c>
      <c r="C34555">
        <v>50622.159476000001</v>
      </c>
      <c r="D34555">
        <v>39.996000000000002</v>
      </c>
    </row>
    <row r="34556" spans="1:4">
      <c r="A34556" t="s">
        <v>326</v>
      </c>
      <c r="B34556" s="10">
        <v>42938.9375</v>
      </c>
      <c r="C34556">
        <v>50622.169475000002</v>
      </c>
      <c r="D34556">
        <v>39.996000000000002</v>
      </c>
    </row>
    <row r="34557" spans="1:4">
      <c r="A34557" t="s">
        <v>326</v>
      </c>
      <c r="B34557" s="10">
        <v>42938.947916666664</v>
      </c>
      <c r="C34557">
        <v>50622.179473999997</v>
      </c>
      <c r="D34557">
        <v>39.996000000000002</v>
      </c>
    </row>
    <row r="34558" spans="1:4">
      <c r="A34558" t="s">
        <v>326</v>
      </c>
      <c r="B34558" s="10">
        <v>42938.958333333336</v>
      </c>
      <c r="C34558">
        <v>50622.189472999999</v>
      </c>
      <c r="D34558">
        <v>39.996000000000002</v>
      </c>
    </row>
    <row r="34559" spans="1:4">
      <c r="A34559" t="s">
        <v>326</v>
      </c>
      <c r="B34559" s="10">
        <v>42938.96875</v>
      </c>
      <c r="C34559">
        <v>50622.199472</v>
      </c>
      <c r="D34559">
        <v>39.996000000000002</v>
      </c>
    </row>
    <row r="34560" spans="1:4">
      <c r="A34560" t="s">
        <v>326</v>
      </c>
      <c r="B34560" s="10">
        <v>42938.979166666664</v>
      </c>
      <c r="C34560">
        <v>50622.204475999999</v>
      </c>
      <c r="D34560">
        <v>20.015999999999998</v>
      </c>
    </row>
    <row r="34561" spans="1:4">
      <c r="A34561" t="s">
        <v>326</v>
      </c>
      <c r="B34561" s="10">
        <v>42938.989583333336</v>
      </c>
      <c r="C34561">
        <v>50622.214475000001</v>
      </c>
      <c r="D34561">
        <v>39.996000000000002</v>
      </c>
    </row>
    <row r="34562" spans="1:4">
      <c r="A34562" t="s">
        <v>326</v>
      </c>
      <c r="B34562" s="10">
        <v>42939</v>
      </c>
      <c r="C34562">
        <v>50622.226560000003</v>
      </c>
      <c r="D34562">
        <v>39.996000000000002</v>
      </c>
    </row>
    <row r="34563" spans="1:4">
      <c r="A34563" t="s">
        <v>326</v>
      </c>
      <c r="B34563" s="10">
        <v>42939.010416666664</v>
      </c>
      <c r="C34563">
        <v>50622.236558999997</v>
      </c>
      <c r="D34563">
        <v>39.996000000000002</v>
      </c>
    </row>
    <row r="34564" spans="1:4">
      <c r="A34564" t="s">
        <v>326</v>
      </c>
      <c r="B34564" s="10">
        <v>42939.020833333336</v>
      </c>
      <c r="C34564">
        <v>50622.246557999999</v>
      </c>
      <c r="D34564">
        <v>39.996000000000002</v>
      </c>
    </row>
    <row r="34565" spans="1:4">
      <c r="A34565" t="s">
        <v>326</v>
      </c>
      <c r="B34565" s="10">
        <v>42939.03125</v>
      </c>
      <c r="C34565">
        <v>50622.256557000001</v>
      </c>
      <c r="D34565">
        <v>39.996000000000002</v>
      </c>
    </row>
    <row r="34566" spans="1:4">
      <c r="A34566" t="s">
        <v>326</v>
      </c>
      <c r="B34566" s="10">
        <v>42939.041666666664</v>
      </c>
      <c r="C34566">
        <v>50622.261560999999</v>
      </c>
      <c r="D34566">
        <v>20.015999999999998</v>
      </c>
    </row>
    <row r="34567" spans="1:4">
      <c r="A34567" t="s">
        <v>326</v>
      </c>
      <c r="B34567" s="10">
        <v>42939.052083333336</v>
      </c>
      <c r="C34567">
        <v>50622.271560000001</v>
      </c>
      <c r="D34567">
        <v>39.996000000000002</v>
      </c>
    </row>
    <row r="34568" spans="1:4">
      <c r="A34568" t="s">
        <v>326</v>
      </c>
      <c r="B34568" s="10">
        <v>42939.0625</v>
      </c>
      <c r="C34568">
        <v>50622.281559000003</v>
      </c>
      <c r="D34568">
        <v>39.996000000000002</v>
      </c>
    </row>
    <row r="34569" spans="1:4">
      <c r="A34569" t="s">
        <v>326</v>
      </c>
      <c r="B34569" s="10">
        <v>42939.072916666664</v>
      </c>
      <c r="C34569">
        <v>50622.291557999997</v>
      </c>
      <c r="D34569">
        <v>39.996000000000002</v>
      </c>
    </row>
    <row r="34570" spans="1:4">
      <c r="A34570" t="s">
        <v>326</v>
      </c>
      <c r="B34570" s="10">
        <v>42939.083333333336</v>
      </c>
      <c r="C34570">
        <v>50622.296562000003</v>
      </c>
      <c r="D34570">
        <v>20.015999999999998</v>
      </c>
    </row>
    <row r="34571" spans="1:4">
      <c r="A34571" t="s">
        <v>326</v>
      </c>
      <c r="B34571" s="10">
        <v>42939.09375</v>
      </c>
      <c r="C34571">
        <v>50622.306560999998</v>
      </c>
      <c r="D34571">
        <v>39.996000000000002</v>
      </c>
    </row>
    <row r="34572" spans="1:4">
      <c r="A34572" t="s">
        <v>326</v>
      </c>
      <c r="B34572" s="10">
        <v>42939.104166666664</v>
      </c>
      <c r="C34572">
        <v>50622.316559999999</v>
      </c>
      <c r="D34572">
        <v>39.996000000000002</v>
      </c>
    </row>
    <row r="34573" spans="1:4">
      <c r="A34573" t="s">
        <v>326</v>
      </c>
      <c r="B34573" s="10">
        <v>42939.114583333336</v>
      </c>
      <c r="C34573">
        <v>50622.326559000001</v>
      </c>
      <c r="D34573">
        <v>39.996000000000002</v>
      </c>
    </row>
    <row r="34574" spans="1:4">
      <c r="A34574" t="s">
        <v>326</v>
      </c>
      <c r="B34574" s="10">
        <v>42939.125</v>
      </c>
      <c r="C34574">
        <v>50622.336558000003</v>
      </c>
      <c r="D34574">
        <v>39.996000000000002</v>
      </c>
    </row>
    <row r="34575" spans="1:4">
      <c r="A34575" t="s">
        <v>326</v>
      </c>
      <c r="B34575" s="10">
        <v>42939.135416666664</v>
      </c>
      <c r="C34575">
        <v>50622.341562000001</v>
      </c>
      <c r="D34575">
        <v>20.015999999999998</v>
      </c>
    </row>
    <row r="34576" spans="1:4">
      <c r="A34576" t="s">
        <v>326</v>
      </c>
      <c r="B34576" s="10">
        <v>42939.145833333336</v>
      </c>
      <c r="C34576">
        <v>50622.351561000003</v>
      </c>
      <c r="D34576">
        <v>39.996000000000002</v>
      </c>
    </row>
    <row r="34577" spans="1:4">
      <c r="A34577" t="s">
        <v>326</v>
      </c>
      <c r="B34577" s="10">
        <v>42939.15625</v>
      </c>
      <c r="C34577">
        <v>50622.361559999998</v>
      </c>
      <c r="D34577">
        <v>39.996000000000002</v>
      </c>
    </row>
    <row r="34578" spans="1:4">
      <c r="A34578" t="s">
        <v>326</v>
      </c>
      <c r="B34578" s="10">
        <v>42939.166666666664</v>
      </c>
      <c r="C34578">
        <v>50622.816564000001</v>
      </c>
      <c r="D34578">
        <v>1820.0160000000001</v>
      </c>
    </row>
    <row r="34579" spans="1:4">
      <c r="A34579" t="s">
        <v>326</v>
      </c>
      <c r="B34579" s="10">
        <v>42939.177083333336</v>
      </c>
      <c r="C34579">
        <v>50622.871563000001</v>
      </c>
      <c r="D34579">
        <v>219.99600000000001</v>
      </c>
    </row>
    <row r="34580" spans="1:4">
      <c r="A34580" t="s">
        <v>326</v>
      </c>
      <c r="B34580" s="10">
        <v>42939.1875</v>
      </c>
      <c r="C34580">
        <v>50622.881562000002</v>
      </c>
      <c r="D34580">
        <v>39.996000000000002</v>
      </c>
    </row>
    <row r="34581" spans="1:4">
      <c r="A34581" t="s">
        <v>326</v>
      </c>
      <c r="B34581" s="10">
        <v>42939.197916666664</v>
      </c>
      <c r="C34581">
        <v>50622.886566000001</v>
      </c>
      <c r="D34581">
        <v>20.015999999999998</v>
      </c>
    </row>
    <row r="34582" spans="1:4">
      <c r="A34582" t="s">
        <v>326</v>
      </c>
      <c r="B34582" s="10">
        <v>42939.208333333336</v>
      </c>
      <c r="C34582">
        <v>50622.896565000003</v>
      </c>
      <c r="D34582">
        <v>39.996000000000002</v>
      </c>
    </row>
    <row r="34583" spans="1:4">
      <c r="A34583" t="s">
        <v>326</v>
      </c>
      <c r="B34583" s="10">
        <v>42939.21875</v>
      </c>
      <c r="C34583">
        <v>50622.906563999997</v>
      </c>
      <c r="D34583">
        <v>39.996000000000002</v>
      </c>
    </row>
    <row r="34584" spans="1:4">
      <c r="A34584" t="s">
        <v>326</v>
      </c>
      <c r="B34584" s="10">
        <v>42939.229166666664</v>
      </c>
      <c r="C34584">
        <v>50622.911568000003</v>
      </c>
      <c r="D34584">
        <v>20.015999999999998</v>
      </c>
    </row>
    <row r="34585" spans="1:4">
      <c r="A34585" t="s">
        <v>326</v>
      </c>
      <c r="B34585" s="10">
        <v>42939.239583333336</v>
      </c>
      <c r="C34585">
        <v>50622.921566999998</v>
      </c>
      <c r="D34585">
        <v>39.996000000000002</v>
      </c>
    </row>
    <row r="34586" spans="1:4">
      <c r="A34586" t="s">
        <v>326</v>
      </c>
      <c r="B34586" s="10">
        <v>42939.25</v>
      </c>
      <c r="C34586">
        <v>50622.931565999999</v>
      </c>
      <c r="D34586">
        <v>39.996000000000002</v>
      </c>
    </row>
    <row r="34587" spans="1:4">
      <c r="A34587" t="s">
        <v>326</v>
      </c>
      <c r="B34587" s="10">
        <v>42939.260416666664</v>
      </c>
      <c r="C34587">
        <v>50622.941565000001</v>
      </c>
      <c r="D34587">
        <v>39.996000000000002</v>
      </c>
    </row>
    <row r="34588" spans="1:4">
      <c r="A34588" t="s">
        <v>326</v>
      </c>
      <c r="B34588" s="10">
        <v>42939.270833333336</v>
      </c>
      <c r="C34588">
        <v>50622.951564000003</v>
      </c>
      <c r="D34588">
        <v>39.996000000000002</v>
      </c>
    </row>
    <row r="34589" spans="1:4">
      <c r="A34589" t="s">
        <v>326</v>
      </c>
      <c r="B34589" s="10">
        <v>42939.28125</v>
      </c>
      <c r="C34589">
        <v>50622.961562999997</v>
      </c>
      <c r="D34589">
        <v>39.996000000000002</v>
      </c>
    </row>
    <row r="34590" spans="1:4">
      <c r="A34590" t="s">
        <v>326</v>
      </c>
      <c r="B34590" s="10">
        <v>42939.291666666664</v>
      </c>
      <c r="C34590">
        <v>50622.971561999999</v>
      </c>
      <c r="D34590">
        <v>39.996000000000002</v>
      </c>
    </row>
    <row r="34591" spans="1:4">
      <c r="A34591" t="s">
        <v>326</v>
      </c>
      <c r="B34591" s="10">
        <v>42939.302083333336</v>
      </c>
      <c r="C34591">
        <v>50622.981561000001</v>
      </c>
      <c r="D34591">
        <v>39.996000000000002</v>
      </c>
    </row>
    <row r="34592" spans="1:4">
      <c r="A34592" t="s">
        <v>326</v>
      </c>
      <c r="B34592" s="10">
        <v>42939.3125</v>
      </c>
      <c r="C34592">
        <v>50622.996564000001</v>
      </c>
      <c r="D34592">
        <v>60.012</v>
      </c>
    </row>
    <row r="34593" spans="1:4">
      <c r="A34593" t="s">
        <v>326</v>
      </c>
      <c r="B34593" s="10">
        <v>42939.322916666664</v>
      </c>
      <c r="C34593">
        <v>50623.006563000003</v>
      </c>
      <c r="D34593">
        <v>39.996000000000002</v>
      </c>
    </row>
    <row r="34594" spans="1:4">
      <c r="A34594" t="s">
        <v>326</v>
      </c>
      <c r="B34594" s="10">
        <v>42939.333333333336</v>
      </c>
      <c r="C34594">
        <v>50623.026560999999</v>
      </c>
      <c r="D34594">
        <v>79.992000000000004</v>
      </c>
    </row>
    <row r="34595" spans="1:4">
      <c r="A34595" t="s">
        <v>326</v>
      </c>
      <c r="B34595" s="10">
        <v>42939.34375</v>
      </c>
      <c r="C34595">
        <v>50623.056557999997</v>
      </c>
      <c r="D34595">
        <v>119.988</v>
      </c>
    </row>
    <row r="34596" spans="1:4">
      <c r="A34596" t="s">
        <v>326</v>
      </c>
      <c r="B34596" s="10">
        <v>42939.354166666664</v>
      </c>
      <c r="C34596">
        <v>50623.081559999999</v>
      </c>
      <c r="D34596">
        <v>100.008</v>
      </c>
    </row>
    <row r="34597" spans="1:4">
      <c r="A34597" t="s">
        <v>326</v>
      </c>
      <c r="B34597" s="10">
        <v>42939.364583333336</v>
      </c>
      <c r="C34597">
        <v>50623.111556999997</v>
      </c>
      <c r="D34597">
        <v>119.988</v>
      </c>
    </row>
    <row r="34598" spans="1:4">
      <c r="A34598" t="s">
        <v>326</v>
      </c>
      <c r="B34598" s="10">
        <v>42939.375</v>
      </c>
      <c r="C34598">
        <v>50623.136558999999</v>
      </c>
      <c r="D34598">
        <v>100.008</v>
      </c>
    </row>
    <row r="34599" spans="1:4">
      <c r="A34599" t="s">
        <v>326</v>
      </c>
      <c r="B34599" s="10">
        <v>42939.385416666664</v>
      </c>
      <c r="C34599">
        <v>50623.161561000001</v>
      </c>
      <c r="D34599">
        <v>100.008</v>
      </c>
    </row>
    <row r="34600" spans="1:4">
      <c r="A34600" t="s">
        <v>326</v>
      </c>
      <c r="B34600" s="10">
        <v>42939.395833333336</v>
      </c>
      <c r="C34600">
        <v>50623.186563000003</v>
      </c>
      <c r="D34600">
        <v>100.008</v>
      </c>
    </row>
    <row r="34601" spans="1:4">
      <c r="A34601" t="s">
        <v>326</v>
      </c>
      <c r="B34601" s="10">
        <v>42939.40625</v>
      </c>
      <c r="C34601">
        <v>50623.216560000001</v>
      </c>
      <c r="D34601">
        <v>119.988</v>
      </c>
    </row>
    <row r="34602" spans="1:4">
      <c r="A34602" t="s">
        <v>326</v>
      </c>
      <c r="B34602" s="10">
        <v>42939.416666666664</v>
      </c>
      <c r="C34602">
        <v>50623.236557999997</v>
      </c>
      <c r="D34602">
        <v>79.992000000000004</v>
      </c>
    </row>
    <row r="34603" spans="1:4">
      <c r="A34603" t="s">
        <v>326</v>
      </c>
      <c r="B34603" s="10">
        <v>42939.427083333336</v>
      </c>
      <c r="C34603">
        <v>50623.246556999999</v>
      </c>
      <c r="D34603">
        <v>39.996000000000002</v>
      </c>
    </row>
    <row r="34604" spans="1:4">
      <c r="A34604" t="s">
        <v>326</v>
      </c>
      <c r="B34604" s="10">
        <v>42939.4375</v>
      </c>
      <c r="C34604">
        <v>50623.256556</v>
      </c>
      <c r="D34604">
        <v>39.996000000000002</v>
      </c>
    </row>
    <row r="34605" spans="1:4">
      <c r="A34605" t="s">
        <v>326</v>
      </c>
      <c r="B34605" s="10">
        <v>42939.447916666664</v>
      </c>
      <c r="C34605">
        <v>50623.266555000002</v>
      </c>
      <c r="D34605">
        <v>39.996000000000002</v>
      </c>
    </row>
    <row r="34606" spans="1:4">
      <c r="A34606" t="s">
        <v>326</v>
      </c>
      <c r="B34606" s="10">
        <v>42939.458333333336</v>
      </c>
      <c r="C34606">
        <v>50623.276553999996</v>
      </c>
      <c r="D34606">
        <v>39.996000000000002</v>
      </c>
    </row>
    <row r="34607" spans="1:4">
      <c r="A34607" t="s">
        <v>326</v>
      </c>
      <c r="B34607" s="10">
        <v>42939.46875</v>
      </c>
      <c r="C34607">
        <v>50623.286552999998</v>
      </c>
      <c r="D34607">
        <v>39.996000000000002</v>
      </c>
    </row>
    <row r="34608" spans="1:4">
      <c r="A34608" t="s">
        <v>326</v>
      </c>
      <c r="B34608" s="10">
        <v>42939.479166666664</v>
      </c>
      <c r="C34608">
        <v>50623.296552</v>
      </c>
      <c r="D34608">
        <v>39.996000000000002</v>
      </c>
    </row>
    <row r="34609" spans="1:4">
      <c r="A34609" t="s">
        <v>326</v>
      </c>
      <c r="B34609" s="10">
        <v>42939.489583333336</v>
      </c>
      <c r="C34609">
        <v>50623.306551000001</v>
      </c>
      <c r="D34609">
        <v>39.996000000000002</v>
      </c>
    </row>
    <row r="34610" spans="1:4">
      <c r="A34610" t="s">
        <v>326</v>
      </c>
      <c r="B34610" s="10">
        <v>42939.5</v>
      </c>
      <c r="C34610">
        <v>50623.316550000003</v>
      </c>
      <c r="D34610">
        <v>39.996000000000002</v>
      </c>
    </row>
    <row r="34611" spans="1:4">
      <c r="A34611" t="s">
        <v>326</v>
      </c>
      <c r="B34611" s="10">
        <v>42939.510416666664</v>
      </c>
      <c r="C34611">
        <v>50623.326548999998</v>
      </c>
      <c r="D34611">
        <v>39.996000000000002</v>
      </c>
    </row>
    <row r="34612" spans="1:4">
      <c r="A34612" t="s">
        <v>326</v>
      </c>
      <c r="B34612" s="10">
        <v>42939.520833333336</v>
      </c>
      <c r="C34612">
        <v>50623.336547999999</v>
      </c>
      <c r="D34612">
        <v>39.996000000000002</v>
      </c>
    </row>
    <row r="34613" spans="1:4">
      <c r="A34613" t="s">
        <v>326</v>
      </c>
      <c r="B34613" s="10">
        <v>42939.53125</v>
      </c>
      <c r="C34613">
        <v>50623.346547000001</v>
      </c>
      <c r="D34613">
        <v>39.996000000000002</v>
      </c>
    </row>
    <row r="34614" spans="1:4">
      <c r="A34614" t="s">
        <v>326</v>
      </c>
      <c r="B34614" s="10">
        <v>42939.541666666664</v>
      </c>
      <c r="C34614">
        <v>50623.356546000003</v>
      </c>
      <c r="D34614">
        <v>39.996000000000002</v>
      </c>
    </row>
    <row r="34615" spans="1:4">
      <c r="A34615" t="s">
        <v>326</v>
      </c>
      <c r="B34615" s="10">
        <v>42939.552083333336</v>
      </c>
      <c r="C34615">
        <v>50623.366544999997</v>
      </c>
      <c r="D34615">
        <v>39.996000000000002</v>
      </c>
    </row>
    <row r="34616" spans="1:4">
      <c r="A34616" t="s">
        <v>326</v>
      </c>
      <c r="B34616" s="10">
        <v>42939.5625</v>
      </c>
      <c r="C34616">
        <v>50623.376543999999</v>
      </c>
      <c r="D34616">
        <v>39.996000000000002</v>
      </c>
    </row>
    <row r="34617" spans="1:4">
      <c r="A34617" t="s">
        <v>326</v>
      </c>
      <c r="B34617" s="10">
        <v>42939.572916666664</v>
      </c>
      <c r="C34617">
        <v>50623.381547999998</v>
      </c>
      <c r="D34617">
        <v>20.015999999999998</v>
      </c>
    </row>
    <row r="34618" spans="1:4">
      <c r="A34618" t="s">
        <v>326</v>
      </c>
      <c r="B34618" s="10">
        <v>42939.583333333336</v>
      </c>
      <c r="C34618">
        <v>50623.391546999999</v>
      </c>
      <c r="D34618">
        <v>39.996000000000002</v>
      </c>
    </row>
    <row r="34619" spans="1:4">
      <c r="A34619" t="s">
        <v>326</v>
      </c>
      <c r="B34619" s="10">
        <v>42939.59375</v>
      </c>
      <c r="C34619">
        <v>50623.401546000001</v>
      </c>
      <c r="D34619">
        <v>39.996000000000002</v>
      </c>
    </row>
    <row r="34620" spans="1:4">
      <c r="A34620" t="s">
        <v>326</v>
      </c>
      <c r="B34620" s="10">
        <v>42939.604166666664</v>
      </c>
      <c r="C34620">
        <v>50623.411545000003</v>
      </c>
      <c r="D34620">
        <v>39.996000000000002</v>
      </c>
    </row>
    <row r="34621" spans="1:4">
      <c r="A34621" t="s">
        <v>326</v>
      </c>
      <c r="B34621" s="10">
        <v>42939.614583333336</v>
      </c>
      <c r="C34621">
        <v>50623.416549000001</v>
      </c>
      <c r="D34621">
        <v>20.015999999999998</v>
      </c>
    </row>
    <row r="34622" spans="1:4">
      <c r="A34622" t="s">
        <v>326</v>
      </c>
      <c r="B34622" s="10">
        <v>42939.625</v>
      </c>
      <c r="C34622">
        <v>50623.426548000003</v>
      </c>
      <c r="D34622">
        <v>39.996000000000002</v>
      </c>
    </row>
    <row r="34623" spans="1:4">
      <c r="A34623" t="s">
        <v>326</v>
      </c>
      <c r="B34623" s="10">
        <v>42939.635416666664</v>
      </c>
      <c r="C34623">
        <v>50623.436546999998</v>
      </c>
      <c r="D34623">
        <v>39.996000000000002</v>
      </c>
    </row>
    <row r="34624" spans="1:4">
      <c r="A34624" t="s">
        <v>326</v>
      </c>
      <c r="B34624" s="10">
        <v>42939.645833333336</v>
      </c>
      <c r="C34624">
        <v>50623.441551000004</v>
      </c>
      <c r="D34624">
        <v>20.015999999999998</v>
      </c>
    </row>
    <row r="34625" spans="1:4">
      <c r="A34625" t="s">
        <v>326</v>
      </c>
      <c r="B34625" s="10">
        <v>42939.65625</v>
      </c>
      <c r="C34625">
        <v>50623.451549999998</v>
      </c>
      <c r="D34625">
        <v>39.996000000000002</v>
      </c>
    </row>
    <row r="34626" spans="1:4">
      <c r="A34626" t="s">
        <v>326</v>
      </c>
      <c r="B34626" s="10">
        <v>42939.666666666664</v>
      </c>
      <c r="C34626">
        <v>50623.461549</v>
      </c>
      <c r="D34626">
        <v>39.996000000000002</v>
      </c>
    </row>
    <row r="34627" spans="1:4">
      <c r="A34627" t="s">
        <v>326</v>
      </c>
      <c r="B34627" s="10">
        <v>42939.677083333336</v>
      </c>
      <c r="C34627">
        <v>50623.471548000001</v>
      </c>
      <c r="D34627">
        <v>39.996000000000002</v>
      </c>
    </row>
    <row r="34628" spans="1:4">
      <c r="A34628" t="s">
        <v>326</v>
      </c>
      <c r="B34628" s="10">
        <v>42939.6875</v>
      </c>
      <c r="C34628">
        <v>50623.476552</v>
      </c>
      <c r="D34628">
        <v>20.015999999999998</v>
      </c>
    </row>
    <row r="34629" spans="1:4">
      <c r="A34629" t="s">
        <v>326</v>
      </c>
      <c r="B34629" s="10">
        <v>42939.697916666664</v>
      </c>
      <c r="C34629">
        <v>50623.486551000002</v>
      </c>
      <c r="D34629">
        <v>39.996000000000002</v>
      </c>
    </row>
    <row r="34630" spans="1:4">
      <c r="A34630" t="s">
        <v>326</v>
      </c>
      <c r="B34630" s="10">
        <v>42939.708333333336</v>
      </c>
      <c r="C34630">
        <v>50623.496550000003</v>
      </c>
      <c r="D34630">
        <v>39.996000000000002</v>
      </c>
    </row>
    <row r="34631" spans="1:4">
      <c r="A34631" t="s">
        <v>326</v>
      </c>
      <c r="B34631" s="10">
        <v>42939.71875</v>
      </c>
      <c r="C34631">
        <v>50623.506548999998</v>
      </c>
      <c r="D34631">
        <v>39.996000000000002</v>
      </c>
    </row>
    <row r="34632" spans="1:4">
      <c r="A34632" t="s">
        <v>326</v>
      </c>
      <c r="B34632" s="10">
        <v>42939.729166666664</v>
      </c>
      <c r="C34632">
        <v>50623.516548</v>
      </c>
      <c r="D34632">
        <v>39.996000000000002</v>
      </c>
    </row>
    <row r="34633" spans="1:4">
      <c r="A34633" t="s">
        <v>326</v>
      </c>
      <c r="B34633" s="10">
        <v>42939.739583333336</v>
      </c>
      <c r="C34633">
        <v>50623.526547000001</v>
      </c>
      <c r="D34633">
        <v>39.996000000000002</v>
      </c>
    </row>
    <row r="34634" spans="1:4">
      <c r="A34634" t="s">
        <v>326</v>
      </c>
      <c r="B34634" s="10">
        <v>42939.75</v>
      </c>
      <c r="C34634">
        <v>50623.531551</v>
      </c>
      <c r="D34634">
        <v>20.015999999999998</v>
      </c>
    </row>
    <row r="34635" spans="1:4">
      <c r="A34635" t="s">
        <v>326</v>
      </c>
      <c r="B34635" s="10">
        <v>42939.760416666664</v>
      </c>
      <c r="C34635">
        <v>50623.541550000002</v>
      </c>
      <c r="D34635">
        <v>39.996000000000002</v>
      </c>
    </row>
    <row r="34636" spans="1:4">
      <c r="A34636" t="s">
        <v>326</v>
      </c>
      <c r="B34636" s="10">
        <v>42939.770833333336</v>
      </c>
      <c r="C34636">
        <v>50623.551549000003</v>
      </c>
      <c r="D34636">
        <v>39.996000000000002</v>
      </c>
    </row>
    <row r="34637" spans="1:4">
      <c r="A34637" t="s">
        <v>326</v>
      </c>
      <c r="B34637" s="10">
        <v>42939.78125</v>
      </c>
      <c r="C34637">
        <v>50623.561547999998</v>
      </c>
      <c r="D34637">
        <v>39.996000000000002</v>
      </c>
    </row>
    <row r="34638" spans="1:4">
      <c r="A34638" t="s">
        <v>326</v>
      </c>
      <c r="B34638" s="10">
        <v>42939.791666666664</v>
      </c>
      <c r="C34638">
        <v>50623.566551999997</v>
      </c>
      <c r="D34638">
        <v>20.015999999999998</v>
      </c>
    </row>
    <row r="34639" spans="1:4">
      <c r="A34639" t="s">
        <v>326</v>
      </c>
      <c r="B34639" s="10">
        <v>42939.802083333336</v>
      </c>
      <c r="C34639">
        <v>50623.58655</v>
      </c>
      <c r="D34639">
        <v>79.992000000000004</v>
      </c>
    </row>
    <row r="34640" spans="1:4">
      <c r="A34640" t="s">
        <v>326</v>
      </c>
      <c r="B34640" s="10">
        <v>42939.8125</v>
      </c>
      <c r="C34640">
        <v>50624.076545999997</v>
      </c>
      <c r="D34640">
        <v>1959.9839999999999</v>
      </c>
    </row>
    <row r="34641" spans="1:4">
      <c r="A34641" t="s">
        <v>326</v>
      </c>
      <c r="B34641" s="10">
        <v>42939.822916666664</v>
      </c>
      <c r="C34641">
        <v>50624.086544999998</v>
      </c>
      <c r="D34641">
        <v>39.996000000000002</v>
      </c>
    </row>
    <row r="34642" spans="1:4">
      <c r="A34642" t="s">
        <v>326</v>
      </c>
      <c r="B34642" s="10">
        <v>42939.833333333336</v>
      </c>
      <c r="C34642">
        <v>50624.091548999997</v>
      </c>
      <c r="D34642">
        <v>20.015999999999998</v>
      </c>
    </row>
    <row r="34643" spans="1:4">
      <c r="A34643" t="s">
        <v>326</v>
      </c>
      <c r="B34643" s="10">
        <v>42939.84375</v>
      </c>
      <c r="C34643">
        <v>50624.101547999999</v>
      </c>
      <c r="D34643">
        <v>39.996000000000002</v>
      </c>
    </row>
    <row r="34644" spans="1:4">
      <c r="A34644" t="s">
        <v>326</v>
      </c>
      <c r="B34644" s="10">
        <v>42939.854166666664</v>
      </c>
      <c r="C34644">
        <v>50624.106551999997</v>
      </c>
      <c r="D34644">
        <v>20.015999999999998</v>
      </c>
    </row>
    <row r="34645" spans="1:4">
      <c r="A34645" t="s">
        <v>326</v>
      </c>
      <c r="B34645" s="10">
        <v>42939.864583333336</v>
      </c>
      <c r="C34645">
        <v>50624.121554999998</v>
      </c>
      <c r="D34645">
        <v>60.012</v>
      </c>
    </row>
    <row r="34646" spans="1:4">
      <c r="A34646" t="s">
        <v>326</v>
      </c>
      <c r="B34646" s="10">
        <v>42939.875</v>
      </c>
      <c r="C34646">
        <v>50624.131554</v>
      </c>
      <c r="D34646">
        <v>39.996000000000002</v>
      </c>
    </row>
    <row r="34647" spans="1:4">
      <c r="A34647" t="s">
        <v>326</v>
      </c>
      <c r="B34647" s="10">
        <v>42939.885416666664</v>
      </c>
      <c r="C34647">
        <v>50624.136557999998</v>
      </c>
      <c r="D34647">
        <v>20.015999999999998</v>
      </c>
    </row>
    <row r="34648" spans="1:4">
      <c r="A34648" t="s">
        <v>326</v>
      </c>
      <c r="B34648" s="10">
        <v>42939.895833333336</v>
      </c>
      <c r="C34648">
        <v>50624.141561999997</v>
      </c>
      <c r="D34648">
        <v>20.015999999999998</v>
      </c>
    </row>
    <row r="34649" spans="1:4">
      <c r="A34649" t="s">
        <v>326</v>
      </c>
      <c r="B34649" s="10">
        <v>42939.90625</v>
      </c>
      <c r="C34649">
        <v>50624.151560999999</v>
      </c>
      <c r="D34649">
        <v>39.996000000000002</v>
      </c>
    </row>
    <row r="34650" spans="1:4">
      <c r="A34650" t="s">
        <v>326</v>
      </c>
      <c r="B34650" s="10">
        <v>42939.916666666664</v>
      </c>
      <c r="C34650">
        <v>50624.156564999997</v>
      </c>
      <c r="D34650">
        <v>20.015999999999998</v>
      </c>
    </row>
    <row r="34651" spans="1:4">
      <c r="A34651" t="s">
        <v>326</v>
      </c>
      <c r="B34651" s="10">
        <v>42939.927083333336</v>
      </c>
      <c r="C34651">
        <v>50624.166563999999</v>
      </c>
      <c r="D34651">
        <v>39.996000000000002</v>
      </c>
    </row>
    <row r="34652" spans="1:4">
      <c r="A34652" t="s">
        <v>326</v>
      </c>
      <c r="B34652" s="10">
        <v>42939.9375</v>
      </c>
      <c r="C34652">
        <v>50624.176563000001</v>
      </c>
      <c r="D34652">
        <v>39.996000000000002</v>
      </c>
    </row>
    <row r="34653" spans="1:4">
      <c r="A34653" t="s">
        <v>326</v>
      </c>
      <c r="B34653" s="10">
        <v>42939.947916666664</v>
      </c>
      <c r="C34653">
        <v>50624.181567</v>
      </c>
      <c r="D34653">
        <v>20.015999999999998</v>
      </c>
    </row>
    <row r="34654" spans="1:4">
      <c r="A34654" t="s">
        <v>326</v>
      </c>
      <c r="B34654" s="10">
        <v>42939.958333333336</v>
      </c>
      <c r="C34654">
        <v>50624.191566000001</v>
      </c>
      <c r="D34654">
        <v>39.996000000000002</v>
      </c>
    </row>
    <row r="34655" spans="1:4">
      <c r="A34655" t="s">
        <v>326</v>
      </c>
      <c r="B34655" s="10">
        <v>42939.96875</v>
      </c>
      <c r="C34655">
        <v>50624.201565000003</v>
      </c>
      <c r="D34655">
        <v>39.996000000000002</v>
      </c>
    </row>
    <row r="34656" spans="1:4">
      <c r="A34656" t="s">
        <v>326</v>
      </c>
      <c r="B34656" s="10">
        <v>42939.979166666664</v>
      </c>
      <c r="C34656">
        <v>50624.211563999997</v>
      </c>
      <c r="D34656">
        <v>39.996000000000002</v>
      </c>
    </row>
    <row r="34657" spans="1:4">
      <c r="A34657" t="s">
        <v>326</v>
      </c>
      <c r="B34657" s="10">
        <v>42939.989583333336</v>
      </c>
      <c r="C34657">
        <v>50624.216568000003</v>
      </c>
      <c r="D34657">
        <v>20.015999999999998</v>
      </c>
    </row>
    <row r="34658" spans="1:4">
      <c r="A34658" t="s">
        <v>326</v>
      </c>
      <c r="B34658" s="10">
        <v>42940</v>
      </c>
      <c r="C34658">
        <v>50624.226560000003</v>
      </c>
      <c r="D34658">
        <v>39.996000000000002</v>
      </c>
    </row>
    <row r="34659" spans="1:4">
      <c r="A34659" t="s">
        <v>326</v>
      </c>
      <c r="B34659" s="10">
        <v>42940.010416666664</v>
      </c>
      <c r="C34659">
        <v>50624.236558999997</v>
      </c>
      <c r="D34659">
        <v>39.996000000000002</v>
      </c>
    </row>
    <row r="34660" spans="1:4">
      <c r="A34660" t="s">
        <v>326</v>
      </c>
      <c r="B34660" s="10">
        <v>42940.020833333336</v>
      </c>
      <c r="C34660">
        <v>50624.246557999999</v>
      </c>
      <c r="D34660">
        <v>39.996000000000002</v>
      </c>
    </row>
    <row r="34661" spans="1:4">
      <c r="A34661" t="s">
        <v>326</v>
      </c>
      <c r="B34661" s="10">
        <v>42940.03125</v>
      </c>
      <c r="C34661">
        <v>50624.251561999998</v>
      </c>
      <c r="D34661">
        <v>20.015999999999998</v>
      </c>
    </row>
    <row r="34662" spans="1:4">
      <c r="A34662" t="s">
        <v>326</v>
      </c>
      <c r="B34662" s="10">
        <v>42940.041666666664</v>
      </c>
      <c r="C34662">
        <v>50624.261560999999</v>
      </c>
      <c r="D34662">
        <v>39.996000000000002</v>
      </c>
    </row>
    <row r="34663" spans="1:4">
      <c r="A34663" t="s">
        <v>326</v>
      </c>
      <c r="B34663" s="10">
        <v>42940.052083333336</v>
      </c>
      <c r="C34663">
        <v>50624.271560000001</v>
      </c>
      <c r="D34663">
        <v>39.996000000000002</v>
      </c>
    </row>
    <row r="34664" spans="1:4">
      <c r="A34664" t="s">
        <v>326</v>
      </c>
      <c r="B34664" s="10">
        <v>42940.0625</v>
      </c>
      <c r="C34664">
        <v>50624.276564</v>
      </c>
      <c r="D34664">
        <v>20.015999999999998</v>
      </c>
    </row>
    <row r="34665" spans="1:4">
      <c r="A34665" t="s">
        <v>326</v>
      </c>
      <c r="B34665" s="10">
        <v>42940.072916666664</v>
      </c>
      <c r="C34665">
        <v>50624.286563000001</v>
      </c>
      <c r="D34665">
        <v>39.996000000000002</v>
      </c>
    </row>
    <row r="34666" spans="1:4">
      <c r="A34666" t="s">
        <v>326</v>
      </c>
      <c r="B34666" s="10">
        <v>42940.083333333336</v>
      </c>
      <c r="C34666">
        <v>50624.296562000003</v>
      </c>
      <c r="D34666">
        <v>39.996000000000002</v>
      </c>
    </row>
    <row r="34667" spans="1:4">
      <c r="A34667" t="s">
        <v>326</v>
      </c>
      <c r="B34667" s="10">
        <v>42940.09375</v>
      </c>
      <c r="C34667">
        <v>50624.301566000002</v>
      </c>
      <c r="D34667">
        <v>20.015999999999998</v>
      </c>
    </row>
    <row r="34668" spans="1:4">
      <c r="A34668" t="s">
        <v>326</v>
      </c>
      <c r="B34668" s="10">
        <v>42940.104166666664</v>
      </c>
      <c r="C34668">
        <v>50624.311565000004</v>
      </c>
      <c r="D34668">
        <v>39.996000000000002</v>
      </c>
    </row>
    <row r="34669" spans="1:4">
      <c r="A34669" t="s">
        <v>326</v>
      </c>
      <c r="B34669" s="10">
        <v>42940.114583333336</v>
      </c>
      <c r="C34669">
        <v>50624.316569000002</v>
      </c>
      <c r="D34669">
        <v>20.015999999999998</v>
      </c>
    </row>
    <row r="34670" spans="1:4">
      <c r="A34670" t="s">
        <v>326</v>
      </c>
      <c r="B34670" s="10">
        <v>42940.125</v>
      </c>
      <c r="C34670">
        <v>50624.326567999997</v>
      </c>
      <c r="D34670">
        <v>39.996000000000002</v>
      </c>
    </row>
    <row r="34671" spans="1:4">
      <c r="A34671" t="s">
        <v>326</v>
      </c>
      <c r="B34671" s="10">
        <v>42940.135416666664</v>
      </c>
      <c r="C34671">
        <v>50624.331572000003</v>
      </c>
      <c r="D34671">
        <v>20.015999999999998</v>
      </c>
    </row>
    <row r="34672" spans="1:4">
      <c r="A34672" t="s">
        <v>326</v>
      </c>
      <c r="B34672" s="10">
        <v>42940.145833333336</v>
      </c>
      <c r="C34672">
        <v>50624.341570999997</v>
      </c>
      <c r="D34672">
        <v>39.996000000000002</v>
      </c>
    </row>
    <row r="34673" spans="1:4">
      <c r="A34673" t="s">
        <v>326</v>
      </c>
      <c r="B34673" s="10">
        <v>42940.15625</v>
      </c>
      <c r="C34673">
        <v>50624.346575000003</v>
      </c>
      <c r="D34673">
        <v>20.015999999999998</v>
      </c>
    </row>
    <row r="34674" spans="1:4">
      <c r="A34674" t="s">
        <v>326</v>
      </c>
      <c r="B34674" s="10">
        <v>42940.166666666664</v>
      </c>
      <c r="C34674">
        <v>50624.356573999998</v>
      </c>
      <c r="D34674">
        <v>39.996000000000002</v>
      </c>
    </row>
    <row r="34675" spans="1:4">
      <c r="A34675" t="s">
        <v>326</v>
      </c>
      <c r="B34675" s="10">
        <v>42940.177083333336</v>
      </c>
      <c r="C34675">
        <v>50624.361577999996</v>
      </c>
      <c r="D34675">
        <v>20.015999999999998</v>
      </c>
    </row>
    <row r="34676" spans="1:4">
      <c r="A34676" t="s">
        <v>326</v>
      </c>
      <c r="B34676" s="10">
        <v>42940.1875</v>
      </c>
      <c r="C34676">
        <v>50624.371576999998</v>
      </c>
      <c r="D34676">
        <v>39.996000000000002</v>
      </c>
    </row>
    <row r="34677" spans="1:4">
      <c r="A34677" t="s">
        <v>326</v>
      </c>
      <c r="B34677" s="10">
        <v>42940.197916666664</v>
      </c>
      <c r="C34677">
        <v>50624.376580999997</v>
      </c>
      <c r="D34677">
        <v>20.015999999999998</v>
      </c>
    </row>
    <row r="34678" spans="1:4">
      <c r="A34678" t="s">
        <v>326</v>
      </c>
      <c r="B34678" s="10">
        <v>42940.208333333336</v>
      </c>
      <c r="C34678">
        <v>50624.386579999999</v>
      </c>
      <c r="D34678">
        <v>39.996000000000002</v>
      </c>
    </row>
    <row r="34679" spans="1:4">
      <c r="A34679" t="s">
        <v>326</v>
      </c>
      <c r="B34679" s="10">
        <v>42940.21875</v>
      </c>
      <c r="C34679">
        <v>50624.391583999997</v>
      </c>
      <c r="D34679">
        <v>20.015999999999998</v>
      </c>
    </row>
    <row r="34680" spans="1:4">
      <c r="A34680" t="s">
        <v>326</v>
      </c>
      <c r="B34680" s="10">
        <v>42940.229166666664</v>
      </c>
      <c r="C34680">
        <v>50624.401582999999</v>
      </c>
      <c r="D34680">
        <v>39.996000000000002</v>
      </c>
    </row>
    <row r="34681" spans="1:4">
      <c r="A34681" t="s">
        <v>326</v>
      </c>
      <c r="B34681" s="10">
        <v>42940.239583333336</v>
      </c>
      <c r="C34681">
        <v>50624.406586999998</v>
      </c>
      <c r="D34681">
        <v>20.015999999999998</v>
      </c>
    </row>
    <row r="34682" spans="1:4">
      <c r="A34682" t="s">
        <v>326</v>
      </c>
      <c r="B34682" s="10">
        <v>42940.25</v>
      </c>
      <c r="C34682">
        <v>50624.416585999999</v>
      </c>
      <c r="D34682">
        <v>39.996000000000002</v>
      </c>
    </row>
    <row r="34683" spans="1:4">
      <c r="A34683" t="s">
        <v>326</v>
      </c>
      <c r="B34683" s="10">
        <v>42940.260416666664</v>
      </c>
      <c r="C34683">
        <v>50624.421589999998</v>
      </c>
      <c r="D34683">
        <v>20.015999999999998</v>
      </c>
    </row>
    <row r="34684" spans="1:4">
      <c r="A34684" t="s">
        <v>326</v>
      </c>
      <c r="B34684" s="10">
        <v>42940.270833333336</v>
      </c>
      <c r="C34684">
        <v>50624.451587000003</v>
      </c>
      <c r="D34684">
        <v>119.988</v>
      </c>
    </row>
    <row r="34685" spans="1:4">
      <c r="A34685" t="s">
        <v>326</v>
      </c>
      <c r="B34685" s="10">
        <v>42940.28125</v>
      </c>
      <c r="C34685">
        <v>50624.456591000002</v>
      </c>
      <c r="D34685">
        <v>20.015999999999998</v>
      </c>
    </row>
    <row r="34686" spans="1:4">
      <c r="A34686" t="s">
        <v>326</v>
      </c>
      <c r="B34686" s="10">
        <v>42940.291666666664</v>
      </c>
      <c r="C34686">
        <v>50624.466590000004</v>
      </c>
      <c r="D34686">
        <v>39.996000000000002</v>
      </c>
    </row>
    <row r="34687" spans="1:4">
      <c r="A34687" t="s">
        <v>326</v>
      </c>
      <c r="B34687" s="10">
        <v>42940.302083333336</v>
      </c>
      <c r="C34687">
        <v>50624.481592999997</v>
      </c>
      <c r="D34687">
        <v>60.012</v>
      </c>
    </row>
    <row r="34688" spans="1:4">
      <c r="A34688" t="s">
        <v>326</v>
      </c>
      <c r="B34688" s="10">
        <v>42940.3125</v>
      </c>
      <c r="C34688">
        <v>50624.501591</v>
      </c>
      <c r="D34688">
        <v>79.992000000000004</v>
      </c>
    </row>
    <row r="34689" spans="1:4">
      <c r="A34689" t="s">
        <v>326</v>
      </c>
      <c r="B34689" s="10">
        <v>42940.322916666664</v>
      </c>
      <c r="C34689">
        <v>50625.041591000001</v>
      </c>
      <c r="D34689">
        <v>2160</v>
      </c>
    </row>
    <row r="34690" spans="1:4">
      <c r="A34690" t="s">
        <v>326</v>
      </c>
      <c r="B34690" s="10">
        <v>42940.333333333336</v>
      </c>
      <c r="C34690">
        <v>50625.091594999998</v>
      </c>
      <c r="D34690">
        <v>200.01599999999999</v>
      </c>
    </row>
    <row r="34691" spans="1:4">
      <c r="A34691" t="s">
        <v>326</v>
      </c>
      <c r="B34691" s="10">
        <v>42940.34375</v>
      </c>
      <c r="C34691">
        <v>50625.126596000002</v>
      </c>
      <c r="D34691">
        <v>140.00399999999999</v>
      </c>
    </row>
    <row r="34692" spans="1:4">
      <c r="A34692" t="s">
        <v>326</v>
      </c>
      <c r="B34692" s="10">
        <v>42940.354166666664</v>
      </c>
      <c r="C34692">
        <v>50625.166592000001</v>
      </c>
      <c r="D34692">
        <v>159.98400000000001</v>
      </c>
    </row>
    <row r="34693" spans="1:4">
      <c r="A34693" t="s">
        <v>326</v>
      </c>
      <c r="B34693" s="10">
        <v>42940.364583333336</v>
      </c>
      <c r="C34693">
        <v>50625.206588000001</v>
      </c>
      <c r="D34693">
        <v>159.98400000000001</v>
      </c>
    </row>
    <row r="34694" spans="1:4">
      <c r="A34694" t="s">
        <v>326</v>
      </c>
      <c r="B34694" s="10">
        <v>42940.375</v>
      </c>
      <c r="C34694">
        <v>50625.256591999998</v>
      </c>
      <c r="D34694">
        <v>200.01599999999999</v>
      </c>
    </row>
    <row r="34695" spans="1:4">
      <c r="A34695" t="s">
        <v>326</v>
      </c>
      <c r="B34695" s="10">
        <v>42940.385416666664</v>
      </c>
      <c r="C34695">
        <v>50625.421588999998</v>
      </c>
      <c r="D34695">
        <v>659.98800000000006</v>
      </c>
    </row>
    <row r="34696" spans="1:4">
      <c r="A34696" t="s">
        <v>326</v>
      </c>
      <c r="B34696" s="10">
        <v>42940.395833333336</v>
      </c>
      <c r="C34696">
        <v>50626.016587999999</v>
      </c>
      <c r="D34696">
        <v>2379.9960000000001</v>
      </c>
    </row>
    <row r="34697" spans="1:4">
      <c r="A34697" t="s">
        <v>326</v>
      </c>
      <c r="B34697" s="10">
        <v>42940.40625</v>
      </c>
      <c r="C34697">
        <v>50626.291592000001</v>
      </c>
      <c r="D34697">
        <v>1100.0160000000001</v>
      </c>
    </row>
    <row r="34698" spans="1:4">
      <c r="A34698" t="s">
        <v>326</v>
      </c>
      <c r="B34698" s="10">
        <v>42940.416666666664</v>
      </c>
      <c r="C34698">
        <v>50626.506592999998</v>
      </c>
      <c r="D34698">
        <v>860.00400000000002</v>
      </c>
    </row>
    <row r="34699" spans="1:4">
      <c r="A34699" t="s">
        <v>326</v>
      </c>
      <c r="B34699" s="10">
        <v>42940.427083333336</v>
      </c>
      <c r="C34699">
        <v>50626.671589999998</v>
      </c>
      <c r="D34699">
        <v>659.98800000000006</v>
      </c>
    </row>
    <row r="34700" spans="1:4">
      <c r="A34700" t="s">
        <v>326</v>
      </c>
      <c r="B34700" s="10">
        <v>42940.4375</v>
      </c>
      <c r="C34700">
        <v>50627.251585999998</v>
      </c>
      <c r="D34700">
        <v>2319.9839999999999</v>
      </c>
    </row>
    <row r="34701" spans="1:4">
      <c r="A34701" t="s">
        <v>326</v>
      </c>
      <c r="B34701" s="10">
        <v>42940.447916666664</v>
      </c>
      <c r="C34701">
        <v>50627.546587999997</v>
      </c>
      <c r="D34701">
        <v>1180.008</v>
      </c>
    </row>
    <row r="34702" spans="1:4">
      <c r="A34702" t="s">
        <v>326</v>
      </c>
      <c r="B34702" s="10">
        <v>42940.458333333336</v>
      </c>
      <c r="C34702">
        <v>50627.666584999999</v>
      </c>
      <c r="D34702">
        <v>479.988</v>
      </c>
    </row>
    <row r="34703" spans="1:4">
      <c r="A34703" t="s">
        <v>326</v>
      </c>
      <c r="B34703" s="10">
        <v>42940.46875</v>
      </c>
      <c r="C34703">
        <v>50627.756585000003</v>
      </c>
      <c r="D34703">
        <v>360</v>
      </c>
    </row>
    <row r="34704" spans="1:4">
      <c r="A34704" t="s">
        <v>326</v>
      </c>
      <c r="B34704" s="10">
        <v>42940.479166666664</v>
      </c>
      <c r="C34704">
        <v>50627.826587000003</v>
      </c>
      <c r="D34704">
        <v>280.00799999999998</v>
      </c>
    </row>
    <row r="34705" spans="1:4">
      <c r="A34705" t="s">
        <v>326</v>
      </c>
      <c r="B34705" s="10">
        <v>42940.489583333336</v>
      </c>
      <c r="C34705">
        <v>50627.886590000002</v>
      </c>
      <c r="D34705">
        <v>240.012</v>
      </c>
    </row>
    <row r="34706" spans="1:4">
      <c r="A34706" t="s">
        <v>326</v>
      </c>
      <c r="B34706" s="10">
        <v>42940.5</v>
      </c>
      <c r="C34706">
        <v>50627.991592999999</v>
      </c>
      <c r="D34706">
        <v>420.012</v>
      </c>
    </row>
    <row r="34707" spans="1:4">
      <c r="A34707" t="s">
        <v>326</v>
      </c>
      <c r="B34707" s="10">
        <v>42940.510416666664</v>
      </c>
      <c r="C34707">
        <v>50628.476594</v>
      </c>
      <c r="D34707">
        <v>1940.0039999999999</v>
      </c>
    </row>
    <row r="34708" spans="1:4">
      <c r="A34708" t="s">
        <v>326</v>
      </c>
      <c r="B34708" s="10">
        <v>42940.520833333336</v>
      </c>
      <c r="C34708">
        <v>50628.506590999998</v>
      </c>
      <c r="D34708">
        <v>119.988</v>
      </c>
    </row>
    <row r="34709" spans="1:4">
      <c r="A34709" t="s">
        <v>326</v>
      </c>
      <c r="B34709" s="10">
        <v>42940.53125</v>
      </c>
      <c r="C34709">
        <v>50628.551591000003</v>
      </c>
      <c r="D34709">
        <v>180</v>
      </c>
    </row>
    <row r="34710" spans="1:4">
      <c r="A34710" t="s">
        <v>326</v>
      </c>
      <c r="B34710" s="10">
        <v>42940.541666666664</v>
      </c>
      <c r="C34710">
        <v>50628.586592</v>
      </c>
      <c r="D34710">
        <v>140.00399999999999</v>
      </c>
    </row>
    <row r="34711" spans="1:4">
      <c r="A34711" t="s">
        <v>326</v>
      </c>
      <c r="B34711" s="10">
        <v>42940.552083333336</v>
      </c>
      <c r="C34711">
        <v>50628.626587999999</v>
      </c>
      <c r="D34711">
        <v>159.98400000000001</v>
      </c>
    </row>
    <row r="34712" spans="1:4">
      <c r="A34712" t="s">
        <v>326</v>
      </c>
      <c r="B34712" s="10">
        <v>42940.5625</v>
      </c>
      <c r="C34712">
        <v>50628.681586999999</v>
      </c>
      <c r="D34712">
        <v>219.99600000000001</v>
      </c>
    </row>
    <row r="34713" spans="1:4">
      <c r="A34713" t="s">
        <v>326</v>
      </c>
      <c r="B34713" s="10">
        <v>42940.572916666664</v>
      </c>
      <c r="C34713">
        <v>50629.316591000003</v>
      </c>
      <c r="D34713">
        <v>2540.0160000000001</v>
      </c>
    </row>
    <row r="34714" spans="1:4">
      <c r="A34714" t="s">
        <v>326</v>
      </c>
      <c r="B34714" s="10">
        <v>42940.583333333336</v>
      </c>
      <c r="C34714">
        <v>50629.496591000003</v>
      </c>
      <c r="D34714">
        <v>720</v>
      </c>
    </row>
    <row r="34715" spans="1:4">
      <c r="A34715" t="s">
        <v>326</v>
      </c>
      <c r="B34715" s="10">
        <v>42940.59375</v>
      </c>
      <c r="C34715">
        <v>50629.626586999999</v>
      </c>
      <c r="D34715">
        <v>519.98400000000004</v>
      </c>
    </row>
    <row r="34716" spans="1:4">
      <c r="A34716" t="s">
        <v>326</v>
      </c>
      <c r="B34716" s="10">
        <v>42940.604166666664</v>
      </c>
      <c r="C34716">
        <v>50629.756583000002</v>
      </c>
      <c r="D34716">
        <v>519.98400000000004</v>
      </c>
    </row>
    <row r="34717" spans="1:4">
      <c r="A34717" t="s">
        <v>326</v>
      </c>
      <c r="B34717" s="10">
        <v>42940.614583333336</v>
      </c>
      <c r="C34717">
        <v>50629.866581000002</v>
      </c>
      <c r="D34717">
        <v>439.99200000000002</v>
      </c>
    </row>
    <row r="34718" spans="1:4">
      <c r="A34718" t="s">
        <v>326</v>
      </c>
      <c r="B34718" s="10">
        <v>42940.625</v>
      </c>
      <c r="C34718">
        <v>50629.961584999997</v>
      </c>
      <c r="D34718">
        <v>380.01600000000002</v>
      </c>
    </row>
    <row r="34719" spans="1:4">
      <c r="A34719" t="s">
        <v>326</v>
      </c>
      <c r="B34719" s="10">
        <v>42940.635416666664</v>
      </c>
      <c r="C34719">
        <v>50630.551589000002</v>
      </c>
      <c r="D34719">
        <v>2360.0160000000001</v>
      </c>
    </row>
    <row r="34720" spans="1:4">
      <c r="A34720" t="s">
        <v>326</v>
      </c>
      <c r="B34720" s="10">
        <v>42940.645833333336</v>
      </c>
      <c r="C34720">
        <v>50630.591585000002</v>
      </c>
      <c r="D34720">
        <v>159.98400000000001</v>
      </c>
    </row>
    <row r="34721" spans="1:4">
      <c r="A34721" t="s">
        <v>326</v>
      </c>
      <c r="B34721" s="10">
        <v>42940.65625</v>
      </c>
      <c r="C34721">
        <v>50630.636585</v>
      </c>
      <c r="D34721">
        <v>180</v>
      </c>
    </row>
    <row r="34722" spans="1:4">
      <c r="A34722" t="s">
        <v>326</v>
      </c>
      <c r="B34722" s="10">
        <v>42940.666666666664</v>
      </c>
      <c r="C34722">
        <v>50630.676581</v>
      </c>
      <c r="D34722">
        <v>159.98400000000001</v>
      </c>
    </row>
    <row r="34723" spans="1:4">
      <c r="A34723" t="s">
        <v>326</v>
      </c>
      <c r="B34723" s="10">
        <v>42940.677083333336</v>
      </c>
      <c r="C34723">
        <v>50630.721580999998</v>
      </c>
      <c r="D34723">
        <v>180</v>
      </c>
    </row>
    <row r="34724" spans="1:4">
      <c r="A34724" t="s">
        <v>326</v>
      </c>
      <c r="B34724" s="10">
        <v>42940.6875</v>
      </c>
      <c r="C34724">
        <v>50630.766581000003</v>
      </c>
      <c r="D34724">
        <v>180</v>
      </c>
    </row>
    <row r="34725" spans="1:4">
      <c r="A34725" t="s">
        <v>326</v>
      </c>
      <c r="B34725" s="10">
        <v>42940.697916666664</v>
      </c>
      <c r="C34725">
        <v>50630.811581000002</v>
      </c>
      <c r="D34725">
        <v>180</v>
      </c>
    </row>
    <row r="34726" spans="1:4">
      <c r="A34726" t="s">
        <v>326</v>
      </c>
      <c r="B34726" s="10">
        <v>42940.708333333336</v>
      </c>
      <c r="C34726">
        <v>50631.351581000003</v>
      </c>
      <c r="D34726">
        <v>2160</v>
      </c>
    </row>
    <row r="34727" spans="1:4">
      <c r="A34727" t="s">
        <v>326</v>
      </c>
      <c r="B34727" s="10">
        <v>42940.71875</v>
      </c>
      <c r="C34727">
        <v>50631.396581000001</v>
      </c>
      <c r="D34727">
        <v>180</v>
      </c>
    </row>
    <row r="34728" spans="1:4">
      <c r="A34728" t="s">
        <v>326</v>
      </c>
      <c r="B34728" s="10">
        <v>42940.729166666664</v>
      </c>
      <c r="C34728">
        <v>50631.446584999998</v>
      </c>
      <c r="D34728">
        <v>200.01599999999999</v>
      </c>
    </row>
    <row r="34729" spans="1:4">
      <c r="A34729" t="s">
        <v>326</v>
      </c>
      <c r="B34729" s="10">
        <v>42940.739583333336</v>
      </c>
      <c r="C34729">
        <v>50631.486580999997</v>
      </c>
      <c r="D34729">
        <v>159.98400000000001</v>
      </c>
    </row>
    <row r="34730" spans="1:4">
      <c r="A34730" t="s">
        <v>326</v>
      </c>
      <c r="B34730" s="10">
        <v>42940.75</v>
      </c>
      <c r="C34730">
        <v>50631.526576999997</v>
      </c>
      <c r="D34730">
        <v>159.98400000000001</v>
      </c>
    </row>
    <row r="34731" spans="1:4">
      <c r="A34731" t="s">
        <v>326</v>
      </c>
      <c r="B34731" s="10">
        <v>42940.760416666664</v>
      </c>
      <c r="C34731">
        <v>50631.566572999996</v>
      </c>
      <c r="D34731">
        <v>159.98400000000001</v>
      </c>
    </row>
    <row r="34732" spans="1:4">
      <c r="A34732" t="s">
        <v>326</v>
      </c>
      <c r="B34732" s="10">
        <v>42940.770833333336</v>
      </c>
      <c r="C34732">
        <v>50631.601574</v>
      </c>
      <c r="D34732">
        <v>140.00399999999999</v>
      </c>
    </row>
    <row r="34733" spans="1:4">
      <c r="A34733" t="s">
        <v>326</v>
      </c>
      <c r="B34733" s="10">
        <v>42940.78125</v>
      </c>
      <c r="C34733">
        <v>50631.631570999998</v>
      </c>
      <c r="D34733">
        <v>119.988</v>
      </c>
    </row>
    <row r="34734" spans="1:4">
      <c r="A34734" t="s">
        <v>326</v>
      </c>
      <c r="B34734" s="10">
        <v>42940.791666666664</v>
      </c>
      <c r="C34734">
        <v>50631.661568000003</v>
      </c>
      <c r="D34734">
        <v>119.988</v>
      </c>
    </row>
    <row r="34735" spans="1:4">
      <c r="A34735" t="s">
        <v>326</v>
      </c>
      <c r="B34735" s="10">
        <v>42940.802083333336</v>
      </c>
      <c r="C34735">
        <v>50631.681565999999</v>
      </c>
      <c r="D34735">
        <v>79.992000000000004</v>
      </c>
    </row>
    <row r="34736" spans="1:4">
      <c r="A34736" t="s">
        <v>326</v>
      </c>
      <c r="B34736" s="10">
        <v>42940.8125</v>
      </c>
      <c r="C34736">
        <v>50631.701564000003</v>
      </c>
      <c r="D34736">
        <v>79.992000000000004</v>
      </c>
    </row>
    <row r="34737" spans="1:4">
      <c r="A34737" t="s">
        <v>326</v>
      </c>
      <c r="B34737" s="10">
        <v>42940.822916666664</v>
      </c>
      <c r="C34737">
        <v>50631.726565999998</v>
      </c>
      <c r="D34737">
        <v>100.008</v>
      </c>
    </row>
    <row r="34738" spans="1:4">
      <c r="A34738" t="s">
        <v>326</v>
      </c>
      <c r="B34738" s="10">
        <v>42940.833333333336</v>
      </c>
      <c r="C34738">
        <v>50631.741568999998</v>
      </c>
      <c r="D34738">
        <v>60.012</v>
      </c>
    </row>
    <row r="34739" spans="1:4">
      <c r="A34739" t="s">
        <v>326</v>
      </c>
      <c r="B34739" s="10">
        <v>42940.84375</v>
      </c>
      <c r="C34739">
        <v>50631.761567000001</v>
      </c>
      <c r="D34739">
        <v>79.992000000000004</v>
      </c>
    </row>
    <row r="34740" spans="1:4">
      <c r="A34740" t="s">
        <v>326</v>
      </c>
      <c r="B34740" s="10">
        <v>42940.854166666664</v>
      </c>
      <c r="C34740">
        <v>50631.776570000002</v>
      </c>
      <c r="D34740">
        <v>60.012</v>
      </c>
    </row>
    <row r="34741" spans="1:4">
      <c r="A34741" t="s">
        <v>326</v>
      </c>
      <c r="B34741" s="10">
        <v>42940.864583333336</v>
      </c>
      <c r="C34741">
        <v>50631.811570999998</v>
      </c>
      <c r="D34741">
        <v>140.00399999999999</v>
      </c>
    </row>
    <row r="34742" spans="1:4">
      <c r="A34742" t="s">
        <v>326</v>
      </c>
      <c r="B34742" s="10">
        <v>42940.875</v>
      </c>
      <c r="C34742">
        <v>50631.816574999997</v>
      </c>
      <c r="D34742">
        <v>20.015999999999998</v>
      </c>
    </row>
    <row r="34743" spans="1:4">
      <c r="A34743" t="s">
        <v>326</v>
      </c>
      <c r="B34743" s="10">
        <v>42940.885416666664</v>
      </c>
      <c r="C34743">
        <v>50631.821579000003</v>
      </c>
      <c r="D34743">
        <v>20.015999999999998</v>
      </c>
    </row>
    <row r="34744" spans="1:4">
      <c r="A34744" t="s">
        <v>326</v>
      </c>
      <c r="B34744" s="10">
        <v>42940.895833333336</v>
      </c>
      <c r="C34744">
        <v>50631.831577999998</v>
      </c>
      <c r="D34744">
        <v>39.996000000000002</v>
      </c>
    </row>
    <row r="34745" spans="1:4">
      <c r="A34745" t="s">
        <v>326</v>
      </c>
      <c r="B34745" s="10">
        <v>42940.90625</v>
      </c>
      <c r="C34745">
        <v>50631.836582000004</v>
      </c>
      <c r="D34745">
        <v>20.015999999999998</v>
      </c>
    </row>
    <row r="34746" spans="1:4">
      <c r="A34746" t="s">
        <v>326</v>
      </c>
      <c r="B34746" s="10">
        <v>42940.916666666664</v>
      </c>
      <c r="C34746">
        <v>50631.841586000002</v>
      </c>
      <c r="D34746">
        <v>20.015999999999998</v>
      </c>
    </row>
    <row r="34747" spans="1:4">
      <c r="A34747" t="s">
        <v>326</v>
      </c>
      <c r="B34747" s="10">
        <v>42940.927083333336</v>
      </c>
      <c r="C34747">
        <v>50631.846590000001</v>
      </c>
      <c r="D34747">
        <v>20.015999999999998</v>
      </c>
    </row>
    <row r="34748" spans="1:4">
      <c r="A34748" t="s">
        <v>326</v>
      </c>
      <c r="B34748" s="10">
        <v>42940.9375</v>
      </c>
      <c r="C34748">
        <v>50631.851594</v>
      </c>
      <c r="D34748">
        <v>20.015999999999998</v>
      </c>
    </row>
    <row r="34749" spans="1:4">
      <c r="A34749" t="s">
        <v>326</v>
      </c>
      <c r="B34749" s="10">
        <v>42940.947916666664</v>
      </c>
      <c r="C34749">
        <v>50631.861593000001</v>
      </c>
      <c r="D34749">
        <v>39.996000000000002</v>
      </c>
    </row>
    <row r="34750" spans="1:4">
      <c r="A34750" t="s">
        <v>326</v>
      </c>
      <c r="B34750" s="10">
        <v>42940.958333333336</v>
      </c>
      <c r="C34750">
        <v>50631.866597</v>
      </c>
      <c r="D34750">
        <v>20.015999999999998</v>
      </c>
    </row>
    <row r="34751" spans="1:4">
      <c r="A34751" t="s">
        <v>326</v>
      </c>
      <c r="B34751" s="10">
        <v>42940.96875</v>
      </c>
      <c r="C34751">
        <v>50631.871600999999</v>
      </c>
      <c r="D34751">
        <v>20.015999999999998</v>
      </c>
    </row>
    <row r="34752" spans="1:4">
      <c r="A34752" t="s">
        <v>326</v>
      </c>
      <c r="B34752" s="10">
        <v>42940.979166666664</v>
      </c>
      <c r="C34752">
        <v>50631.876604999998</v>
      </c>
      <c r="D34752">
        <v>20.015999999999998</v>
      </c>
    </row>
    <row r="34753" spans="1:4">
      <c r="A34753" t="s">
        <v>326</v>
      </c>
      <c r="B34753" s="10">
        <v>42940.989583333336</v>
      </c>
      <c r="C34753">
        <v>50631.881608999996</v>
      </c>
      <c r="D34753">
        <v>20.015999999999998</v>
      </c>
    </row>
    <row r="34754" spans="1:4">
      <c r="A34754" t="s">
        <v>326</v>
      </c>
      <c r="B34754" s="10">
        <v>42941</v>
      </c>
      <c r="C34754">
        <v>50631.882810000003</v>
      </c>
      <c r="D34754">
        <v>20.015999999999998</v>
      </c>
    </row>
    <row r="34755" spans="1:4">
      <c r="A34755" t="s">
        <v>326</v>
      </c>
      <c r="B34755" s="10">
        <v>42941.010416666664</v>
      </c>
      <c r="C34755">
        <v>50631.892808999997</v>
      </c>
      <c r="D34755">
        <v>39.996000000000002</v>
      </c>
    </row>
    <row r="34756" spans="1:4">
      <c r="A34756" t="s">
        <v>326</v>
      </c>
      <c r="B34756" s="10">
        <v>42941.020833333336</v>
      </c>
      <c r="C34756">
        <v>50631.897813000003</v>
      </c>
      <c r="D34756">
        <v>20.015999999999998</v>
      </c>
    </row>
    <row r="34757" spans="1:4">
      <c r="A34757" t="s">
        <v>326</v>
      </c>
      <c r="B34757" s="10">
        <v>42941.03125</v>
      </c>
      <c r="C34757">
        <v>50631.902817000002</v>
      </c>
      <c r="D34757">
        <v>20.015999999999998</v>
      </c>
    </row>
    <row r="34758" spans="1:4">
      <c r="A34758" t="s">
        <v>326</v>
      </c>
      <c r="B34758" s="10">
        <v>42941.041666666664</v>
      </c>
      <c r="C34758">
        <v>50631.907821000001</v>
      </c>
      <c r="D34758">
        <v>20.015999999999998</v>
      </c>
    </row>
    <row r="34759" spans="1:4">
      <c r="A34759" t="s">
        <v>326</v>
      </c>
      <c r="B34759" s="10">
        <v>42941.052083333336</v>
      </c>
      <c r="C34759">
        <v>50631.912824999999</v>
      </c>
      <c r="D34759">
        <v>20.015999999999998</v>
      </c>
    </row>
    <row r="34760" spans="1:4">
      <c r="A34760" t="s">
        <v>326</v>
      </c>
      <c r="B34760" s="10">
        <v>42941.0625</v>
      </c>
      <c r="C34760">
        <v>50631.917828999998</v>
      </c>
      <c r="D34760">
        <v>20.015999999999998</v>
      </c>
    </row>
    <row r="34761" spans="1:4">
      <c r="A34761" t="s">
        <v>326</v>
      </c>
      <c r="B34761" s="10">
        <v>42941.072916666664</v>
      </c>
      <c r="C34761">
        <v>50631.922832999997</v>
      </c>
      <c r="D34761">
        <v>20.015999999999998</v>
      </c>
    </row>
    <row r="34762" spans="1:4">
      <c r="A34762" t="s">
        <v>326</v>
      </c>
      <c r="B34762" s="10">
        <v>42941.083333333336</v>
      </c>
      <c r="C34762">
        <v>50631.927837000003</v>
      </c>
      <c r="D34762">
        <v>20.015999999999998</v>
      </c>
    </row>
    <row r="34763" spans="1:4">
      <c r="A34763" t="s">
        <v>326</v>
      </c>
      <c r="B34763" s="10">
        <v>42941.09375</v>
      </c>
      <c r="C34763">
        <v>50631.937835999997</v>
      </c>
      <c r="D34763">
        <v>39.996000000000002</v>
      </c>
    </row>
    <row r="34764" spans="1:4">
      <c r="A34764" t="s">
        <v>326</v>
      </c>
      <c r="B34764" s="10">
        <v>42941.104166666664</v>
      </c>
      <c r="C34764">
        <v>50631.942840000003</v>
      </c>
      <c r="D34764">
        <v>20.015999999999998</v>
      </c>
    </row>
    <row r="34765" spans="1:4">
      <c r="A34765" t="s">
        <v>326</v>
      </c>
      <c r="B34765" s="10">
        <v>42941.114583333336</v>
      </c>
      <c r="C34765">
        <v>50631.947844000002</v>
      </c>
      <c r="D34765">
        <v>20.015999999999998</v>
      </c>
    </row>
    <row r="34766" spans="1:4">
      <c r="A34766" t="s">
        <v>326</v>
      </c>
      <c r="B34766" s="10">
        <v>42941.125</v>
      </c>
      <c r="C34766">
        <v>50631.952848000001</v>
      </c>
      <c r="D34766">
        <v>20.015999999999998</v>
      </c>
    </row>
    <row r="34767" spans="1:4">
      <c r="A34767" t="s">
        <v>326</v>
      </c>
      <c r="B34767" s="10">
        <v>42941.135416666664</v>
      </c>
      <c r="C34767">
        <v>50631.957852</v>
      </c>
      <c r="D34767">
        <v>20.015999999999998</v>
      </c>
    </row>
    <row r="34768" spans="1:4">
      <c r="A34768" t="s">
        <v>326</v>
      </c>
      <c r="B34768" s="10">
        <v>42941.145833333336</v>
      </c>
      <c r="C34768">
        <v>50631.962855999998</v>
      </c>
      <c r="D34768">
        <v>20.015999999999998</v>
      </c>
    </row>
    <row r="34769" spans="1:4">
      <c r="A34769" t="s">
        <v>326</v>
      </c>
      <c r="B34769" s="10">
        <v>42941.15625</v>
      </c>
      <c r="C34769">
        <v>50631.967859999997</v>
      </c>
      <c r="D34769">
        <v>20.015999999999998</v>
      </c>
    </row>
    <row r="34770" spans="1:4">
      <c r="A34770" t="s">
        <v>326</v>
      </c>
      <c r="B34770" s="10">
        <v>42941.166666666664</v>
      </c>
      <c r="C34770">
        <v>50631.972864000003</v>
      </c>
      <c r="D34770">
        <v>20.015999999999998</v>
      </c>
    </row>
    <row r="34771" spans="1:4">
      <c r="A34771" t="s">
        <v>326</v>
      </c>
      <c r="B34771" s="10">
        <v>42941.177083333336</v>
      </c>
      <c r="C34771">
        <v>50631.977868000002</v>
      </c>
      <c r="D34771">
        <v>20.015999999999998</v>
      </c>
    </row>
    <row r="34772" spans="1:4">
      <c r="A34772" t="s">
        <v>326</v>
      </c>
      <c r="B34772" s="10">
        <v>42941.1875</v>
      </c>
      <c r="C34772">
        <v>50631.982872</v>
      </c>
      <c r="D34772">
        <v>20.015999999999998</v>
      </c>
    </row>
    <row r="34773" spans="1:4">
      <c r="A34773" t="s">
        <v>326</v>
      </c>
      <c r="B34773" s="10">
        <v>42941.197916666664</v>
      </c>
      <c r="C34773">
        <v>50631.987875999999</v>
      </c>
      <c r="D34773">
        <v>20.015999999999998</v>
      </c>
    </row>
    <row r="34774" spans="1:4">
      <c r="A34774" t="s">
        <v>326</v>
      </c>
      <c r="B34774" s="10">
        <v>42941.208333333336</v>
      </c>
      <c r="C34774">
        <v>50631.992879999998</v>
      </c>
      <c r="D34774">
        <v>20.015999999999998</v>
      </c>
    </row>
    <row r="34775" spans="1:4">
      <c r="A34775" t="s">
        <v>326</v>
      </c>
      <c r="B34775" s="10">
        <v>42941.21875</v>
      </c>
      <c r="C34775">
        <v>50631.997883999997</v>
      </c>
      <c r="D34775">
        <v>20.015999999999998</v>
      </c>
    </row>
    <row r="34776" spans="1:4">
      <c r="A34776" t="s">
        <v>326</v>
      </c>
      <c r="B34776" s="10">
        <v>42941.229166666664</v>
      </c>
      <c r="C34776">
        <v>50632.007882999998</v>
      </c>
      <c r="D34776">
        <v>39.996000000000002</v>
      </c>
    </row>
    <row r="34777" spans="1:4">
      <c r="A34777" t="s">
        <v>326</v>
      </c>
      <c r="B34777" s="10">
        <v>42941.239583333336</v>
      </c>
      <c r="C34777">
        <v>50632.012886999997</v>
      </c>
      <c r="D34777">
        <v>20.015999999999998</v>
      </c>
    </row>
    <row r="34778" spans="1:4">
      <c r="A34778" t="s">
        <v>326</v>
      </c>
      <c r="B34778" s="10">
        <v>42941.25</v>
      </c>
      <c r="C34778">
        <v>50632.017891000003</v>
      </c>
      <c r="D34778">
        <v>20.015999999999998</v>
      </c>
    </row>
    <row r="34779" spans="1:4">
      <c r="A34779" t="s">
        <v>326</v>
      </c>
      <c r="B34779" s="10">
        <v>42941.260416666664</v>
      </c>
      <c r="C34779">
        <v>50632.027889999998</v>
      </c>
      <c r="D34779">
        <v>39.996000000000002</v>
      </c>
    </row>
    <row r="34780" spans="1:4">
      <c r="A34780" t="s">
        <v>326</v>
      </c>
      <c r="B34780" s="10">
        <v>42941.270833333336</v>
      </c>
      <c r="C34780">
        <v>50632.272888</v>
      </c>
      <c r="D34780">
        <v>979.99199999999996</v>
      </c>
    </row>
    <row r="34781" spans="1:4">
      <c r="A34781" t="s">
        <v>326</v>
      </c>
      <c r="B34781" s="10">
        <v>42941.28125</v>
      </c>
      <c r="C34781">
        <v>50632.562886</v>
      </c>
      <c r="D34781">
        <v>1159.992</v>
      </c>
    </row>
    <row r="34782" spans="1:4">
      <c r="A34782" t="s">
        <v>326</v>
      </c>
      <c r="B34782" s="10">
        <v>42941.291666666664</v>
      </c>
      <c r="C34782">
        <v>50632.567889999998</v>
      </c>
      <c r="D34782">
        <v>20.015999999999998</v>
      </c>
    </row>
    <row r="34783" spans="1:4">
      <c r="A34783" t="s">
        <v>326</v>
      </c>
      <c r="B34783" s="10">
        <v>42941.302083333336</v>
      </c>
      <c r="C34783">
        <v>50632.577889</v>
      </c>
      <c r="D34783">
        <v>39.996000000000002</v>
      </c>
    </row>
    <row r="34784" spans="1:4">
      <c r="A34784" t="s">
        <v>326</v>
      </c>
      <c r="B34784" s="10">
        <v>42941.3125</v>
      </c>
      <c r="C34784">
        <v>50632.587888000002</v>
      </c>
      <c r="D34784">
        <v>39.996000000000002</v>
      </c>
    </row>
    <row r="34785" spans="1:4">
      <c r="A34785" t="s">
        <v>326</v>
      </c>
      <c r="B34785" s="10">
        <v>42941.322916666664</v>
      </c>
      <c r="C34785">
        <v>50632.617885</v>
      </c>
      <c r="D34785">
        <v>119.988</v>
      </c>
    </row>
    <row r="34786" spans="1:4">
      <c r="A34786" t="s">
        <v>326</v>
      </c>
      <c r="B34786" s="10">
        <v>42941.333333333336</v>
      </c>
      <c r="C34786">
        <v>50632.647881999997</v>
      </c>
      <c r="D34786">
        <v>119.988</v>
      </c>
    </row>
    <row r="34787" spans="1:4">
      <c r="A34787" t="s">
        <v>326</v>
      </c>
      <c r="B34787" s="10">
        <v>42941.34375</v>
      </c>
      <c r="C34787">
        <v>50632.682883000001</v>
      </c>
      <c r="D34787">
        <v>140.00399999999999</v>
      </c>
    </row>
    <row r="34788" spans="1:4">
      <c r="A34788" t="s">
        <v>326</v>
      </c>
      <c r="B34788" s="10">
        <v>42941.354166666664</v>
      </c>
      <c r="C34788">
        <v>50632.732886999998</v>
      </c>
      <c r="D34788">
        <v>200.01599999999999</v>
      </c>
    </row>
    <row r="34789" spans="1:4">
      <c r="A34789" t="s">
        <v>326</v>
      </c>
      <c r="B34789" s="10">
        <v>42941.364583333336</v>
      </c>
      <c r="C34789">
        <v>50632.802888999999</v>
      </c>
      <c r="D34789">
        <v>280.00799999999998</v>
      </c>
    </row>
    <row r="34790" spans="1:4">
      <c r="A34790" t="s">
        <v>326</v>
      </c>
      <c r="B34790" s="10">
        <v>42941.375</v>
      </c>
      <c r="C34790">
        <v>50632.987892999998</v>
      </c>
      <c r="D34790">
        <v>740.01599999999996</v>
      </c>
    </row>
    <row r="34791" spans="1:4">
      <c r="A34791" t="s">
        <v>326</v>
      </c>
      <c r="B34791" s="10">
        <v>42941.385416666664</v>
      </c>
      <c r="C34791">
        <v>50633.707892999999</v>
      </c>
      <c r="D34791">
        <v>2880</v>
      </c>
    </row>
    <row r="34792" spans="1:4">
      <c r="A34792" t="s">
        <v>326</v>
      </c>
      <c r="B34792" s="10">
        <v>42941.395833333336</v>
      </c>
      <c r="C34792">
        <v>50633.882889</v>
      </c>
      <c r="D34792">
        <v>699.98400000000004</v>
      </c>
    </row>
    <row r="34793" spans="1:4">
      <c r="A34793" t="s">
        <v>326</v>
      </c>
      <c r="B34793" s="10">
        <v>42941.40625</v>
      </c>
      <c r="C34793">
        <v>50633.997890999999</v>
      </c>
      <c r="D34793">
        <v>460.00799999999998</v>
      </c>
    </row>
    <row r="34794" spans="1:4">
      <c r="A34794" t="s">
        <v>326</v>
      </c>
      <c r="B34794" s="10">
        <v>42941.416666666664</v>
      </c>
      <c r="C34794">
        <v>50634.132891000001</v>
      </c>
      <c r="D34794">
        <v>540</v>
      </c>
    </row>
    <row r="34795" spans="1:4">
      <c r="A34795" t="s">
        <v>326</v>
      </c>
      <c r="B34795" s="10">
        <v>42941.427083333336</v>
      </c>
      <c r="C34795">
        <v>50634.737889000004</v>
      </c>
      <c r="D34795">
        <v>2419.9920000000002</v>
      </c>
    </row>
    <row r="34796" spans="1:4">
      <c r="A34796" t="s">
        <v>326</v>
      </c>
      <c r="B34796" s="10">
        <v>42941.4375</v>
      </c>
      <c r="C34796">
        <v>50634.802886999998</v>
      </c>
      <c r="D34796">
        <v>259.99200000000002</v>
      </c>
    </row>
    <row r="34797" spans="1:4">
      <c r="A34797" t="s">
        <v>326</v>
      </c>
      <c r="B34797" s="10">
        <v>42941.447916666664</v>
      </c>
      <c r="C34797">
        <v>50634.862889999997</v>
      </c>
      <c r="D34797">
        <v>240.012</v>
      </c>
    </row>
    <row r="34798" spans="1:4">
      <c r="A34798" t="s">
        <v>326</v>
      </c>
      <c r="B34798" s="10">
        <v>42941.458333333336</v>
      </c>
      <c r="C34798">
        <v>50634.917888999997</v>
      </c>
      <c r="D34798">
        <v>219.99600000000001</v>
      </c>
    </row>
    <row r="34799" spans="1:4">
      <c r="A34799" t="s">
        <v>326</v>
      </c>
      <c r="B34799" s="10">
        <v>42941.46875</v>
      </c>
      <c r="C34799">
        <v>50634.967893000001</v>
      </c>
      <c r="D34799">
        <v>200.01599999999999</v>
      </c>
    </row>
    <row r="34800" spans="1:4">
      <c r="A34800" t="s">
        <v>326</v>
      </c>
      <c r="B34800" s="10">
        <v>42941.479166666664</v>
      </c>
      <c r="C34800">
        <v>50635.197896999998</v>
      </c>
      <c r="D34800">
        <v>920.01599999999996</v>
      </c>
    </row>
    <row r="34801" spans="1:4">
      <c r="A34801" t="s">
        <v>326</v>
      </c>
      <c r="B34801" s="10">
        <v>42941.489583333336</v>
      </c>
      <c r="C34801">
        <v>50635.582899000001</v>
      </c>
      <c r="D34801">
        <v>1540.008</v>
      </c>
    </row>
    <row r="34802" spans="1:4">
      <c r="A34802" t="s">
        <v>326</v>
      </c>
      <c r="B34802" s="10">
        <v>42941.5</v>
      </c>
      <c r="C34802">
        <v>50635.617899999997</v>
      </c>
      <c r="D34802">
        <v>140.00399999999999</v>
      </c>
    </row>
    <row r="34803" spans="1:4">
      <c r="A34803" t="s">
        <v>326</v>
      </c>
      <c r="B34803" s="10">
        <v>42941.510416666664</v>
      </c>
      <c r="C34803">
        <v>50635.657895999997</v>
      </c>
      <c r="D34803">
        <v>159.98400000000001</v>
      </c>
    </row>
    <row r="34804" spans="1:4">
      <c r="A34804" t="s">
        <v>326</v>
      </c>
      <c r="B34804" s="10">
        <v>42941.520833333336</v>
      </c>
      <c r="C34804">
        <v>50635.692897000001</v>
      </c>
      <c r="D34804">
        <v>140.00399999999999</v>
      </c>
    </row>
    <row r="34805" spans="1:4">
      <c r="A34805" t="s">
        <v>326</v>
      </c>
      <c r="B34805" s="10">
        <v>42941.53125</v>
      </c>
      <c r="C34805">
        <v>50635.732893</v>
      </c>
      <c r="D34805">
        <v>159.98400000000001</v>
      </c>
    </row>
    <row r="34806" spans="1:4">
      <c r="A34806" t="s">
        <v>326</v>
      </c>
      <c r="B34806" s="10">
        <v>42941.541666666664</v>
      </c>
      <c r="C34806">
        <v>50635.772889</v>
      </c>
      <c r="D34806">
        <v>159.98400000000001</v>
      </c>
    </row>
    <row r="34807" spans="1:4">
      <c r="A34807" t="s">
        <v>326</v>
      </c>
      <c r="B34807" s="10">
        <v>42941.552083333336</v>
      </c>
      <c r="C34807">
        <v>50636.352885</v>
      </c>
      <c r="D34807">
        <v>2319.9839999999999</v>
      </c>
    </row>
    <row r="34808" spans="1:4">
      <c r="A34808" t="s">
        <v>326</v>
      </c>
      <c r="B34808" s="10">
        <v>42941.5625</v>
      </c>
      <c r="C34808">
        <v>50636.417883000002</v>
      </c>
      <c r="D34808">
        <v>259.99200000000002</v>
      </c>
    </row>
    <row r="34809" spans="1:4">
      <c r="A34809" t="s">
        <v>326</v>
      </c>
      <c r="B34809" s="10">
        <v>42941.572916666664</v>
      </c>
      <c r="C34809">
        <v>50636.482881000004</v>
      </c>
      <c r="D34809">
        <v>259.99200000000002</v>
      </c>
    </row>
    <row r="34810" spans="1:4">
      <c r="A34810" t="s">
        <v>326</v>
      </c>
      <c r="B34810" s="10">
        <v>42941.583333333336</v>
      </c>
      <c r="C34810">
        <v>50636.547878999998</v>
      </c>
      <c r="D34810">
        <v>259.99200000000002</v>
      </c>
    </row>
    <row r="34811" spans="1:4">
      <c r="A34811" t="s">
        <v>326</v>
      </c>
      <c r="B34811" s="10">
        <v>42941.59375</v>
      </c>
      <c r="C34811">
        <v>50636.607881999997</v>
      </c>
      <c r="D34811">
        <v>240.012</v>
      </c>
    </row>
    <row r="34812" spans="1:4">
      <c r="A34812" t="s">
        <v>326</v>
      </c>
      <c r="B34812" s="10">
        <v>42941.604166666664</v>
      </c>
      <c r="C34812">
        <v>50636.662880999997</v>
      </c>
      <c r="D34812">
        <v>219.99600000000001</v>
      </c>
    </row>
    <row r="34813" spans="1:4">
      <c r="A34813" t="s">
        <v>326</v>
      </c>
      <c r="B34813" s="10">
        <v>42941.614583333336</v>
      </c>
      <c r="C34813">
        <v>50637.267878999999</v>
      </c>
      <c r="D34813">
        <v>2419.9920000000002</v>
      </c>
    </row>
    <row r="34814" spans="1:4">
      <c r="A34814" t="s">
        <v>326</v>
      </c>
      <c r="B34814" s="10">
        <v>42941.625</v>
      </c>
      <c r="C34814">
        <v>50637.317883000003</v>
      </c>
      <c r="D34814">
        <v>200.01599999999999</v>
      </c>
    </row>
    <row r="34815" spans="1:4">
      <c r="A34815" t="s">
        <v>326</v>
      </c>
      <c r="B34815" s="10">
        <v>42941.635416666664</v>
      </c>
      <c r="C34815">
        <v>50637.367887</v>
      </c>
      <c r="D34815">
        <v>200.01599999999999</v>
      </c>
    </row>
    <row r="34816" spans="1:4">
      <c r="A34816" t="s">
        <v>326</v>
      </c>
      <c r="B34816" s="10">
        <v>42941.645833333336</v>
      </c>
      <c r="C34816">
        <v>50637.427889999999</v>
      </c>
      <c r="D34816">
        <v>240.012</v>
      </c>
    </row>
    <row r="34817" spans="1:4">
      <c r="A34817" t="s">
        <v>326</v>
      </c>
      <c r="B34817" s="10">
        <v>42941.65625</v>
      </c>
      <c r="C34817">
        <v>50637.482888999999</v>
      </c>
      <c r="D34817">
        <v>219.99600000000001</v>
      </c>
    </row>
    <row r="34818" spans="1:4">
      <c r="A34818" t="s">
        <v>326</v>
      </c>
      <c r="B34818" s="10">
        <v>42941.666666666664</v>
      </c>
      <c r="C34818">
        <v>50637.527888999997</v>
      </c>
      <c r="D34818">
        <v>180</v>
      </c>
    </row>
    <row r="34819" spans="1:4">
      <c r="A34819" t="s">
        <v>326</v>
      </c>
      <c r="B34819" s="10">
        <v>42941.677083333336</v>
      </c>
      <c r="C34819">
        <v>50638.162893000001</v>
      </c>
      <c r="D34819">
        <v>2540.0160000000001</v>
      </c>
    </row>
    <row r="34820" spans="1:4">
      <c r="A34820" t="s">
        <v>326</v>
      </c>
      <c r="B34820" s="10">
        <v>42941.6875</v>
      </c>
      <c r="C34820">
        <v>50638.382889</v>
      </c>
      <c r="D34820">
        <v>879.98400000000004</v>
      </c>
    </row>
    <row r="34821" spans="1:4">
      <c r="A34821" t="s">
        <v>326</v>
      </c>
      <c r="B34821" s="10">
        <v>42941.697916666664</v>
      </c>
      <c r="C34821">
        <v>50638.747893</v>
      </c>
      <c r="D34821">
        <v>1460.0160000000001</v>
      </c>
    </row>
    <row r="34822" spans="1:4">
      <c r="A34822" t="s">
        <v>326</v>
      </c>
      <c r="B34822" s="10">
        <v>42941.708333333336</v>
      </c>
      <c r="C34822">
        <v>50639.017892999997</v>
      </c>
      <c r="D34822">
        <v>1080</v>
      </c>
    </row>
    <row r="34823" spans="1:4">
      <c r="A34823" t="s">
        <v>326</v>
      </c>
      <c r="B34823" s="10">
        <v>42941.71875</v>
      </c>
      <c r="C34823">
        <v>50639.172891000002</v>
      </c>
      <c r="D34823">
        <v>619.99199999999996</v>
      </c>
    </row>
    <row r="34824" spans="1:4">
      <c r="A34824" t="s">
        <v>326</v>
      </c>
      <c r="B34824" s="10">
        <v>42941.729166666664</v>
      </c>
      <c r="C34824">
        <v>50639.267894999997</v>
      </c>
      <c r="D34824">
        <v>380.01600000000002</v>
      </c>
    </row>
    <row r="34825" spans="1:4">
      <c r="A34825" t="s">
        <v>326</v>
      </c>
      <c r="B34825" s="10">
        <v>42941.739583333336</v>
      </c>
      <c r="C34825">
        <v>50639.332892999999</v>
      </c>
      <c r="D34825">
        <v>259.99200000000002</v>
      </c>
    </row>
    <row r="34826" spans="1:4">
      <c r="A34826" t="s">
        <v>326</v>
      </c>
      <c r="B34826" s="10">
        <v>42941.75</v>
      </c>
      <c r="C34826">
        <v>50639.377892999997</v>
      </c>
      <c r="D34826">
        <v>180</v>
      </c>
    </row>
    <row r="34827" spans="1:4">
      <c r="A34827" t="s">
        <v>326</v>
      </c>
      <c r="B34827" s="10">
        <v>42941.760416666664</v>
      </c>
      <c r="C34827">
        <v>50639.427897000001</v>
      </c>
      <c r="D34827">
        <v>200.01599999999999</v>
      </c>
    </row>
    <row r="34828" spans="1:4">
      <c r="A34828" t="s">
        <v>326</v>
      </c>
      <c r="B34828" s="10">
        <v>42941.770833333336</v>
      </c>
      <c r="C34828">
        <v>50639.467893000001</v>
      </c>
      <c r="D34828">
        <v>159.98400000000001</v>
      </c>
    </row>
    <row r="34829" spans="1:4">
      <c r="A34829" t="s">
        <v>326</v>
      </c>
      <c r="B34829" s="10">
        <v>42941.78125</v>
      </c>
      <c r="C34829">
        <v>50639.512892999999</v>
      </c>
      <c r="D34829">
        <v>180</v>
      </c>
    </row>
    <row r="34830" spans="1:4">
      <c r="A34830" t="s">
        <v>326</v>
      </c>
      <c r="B34830" s="10">
        <v>42941.791666666664</v>
      </c>
      <c r="C34830">
        <v>50639.542889999997</v>
      </c>
      <c r="D34830">
        <v>119.988</v>
      </c>
    </row>
    <row r="34831" spans="1:4">
      <c r="A34831" t="s">
        <v>326</v>
      </c>
      <c r="B34831" s="10">
        <v>42941.802083333336</v>
      </c>
      <c r="C34831">
        <v>50639.572887000002</v>
      </c>
      <c r="D34831">
        <v>119.988</v>
      </c>
    </row>
    <row r="34832" spans="1:4">
      <c r="A34832" t="s">
        <v>326</v>
      </c>
      <c r="B34832" s="10">
        <v>42941.8125</v>
      </c>
      <c r="C34832">
        <v>50639.597888999997</v>
      </c>
      <c r="D34832">
        <v>100.008</v>
      </c>
    </row>
    <row r="34833" spans="1:4">
      <c r="A34833" t="s">
        <v>326</v>
      </c>
      <c r="B34833" s="10">
        <v>42941.822916666664</v>
      </c>
      <c r="C34833">
        <v>50639.617887</v>
      </c>
      <c r="D34833">
        <v>79.992000000000004</v>
      </c>
    </row>
    <row r="34834" spans="1:4">
      <c r="A34834" t="s">
        <v>326</v>
      </c>
      <c r="B34834" s="10">
        <v>42941.833333333336</v>
      </c>
      <c r="C34834">
        <v>50639.637884999996</v>
      </c>
      <c r="D34834">
        <v>79.992000000000004</v>
      </c>
    </row>
    <row r="34835" spans="1:4">
      <c r="A34835" t="s">
        <v>326</v>
      </c>
      <c r="B34835" s="10">
        <v>42941.84375</v>
      </c>
      <c r="C34835">
        <v>50639.657883</v>
      </c>
      <c r="D34835">
        <v>79.992000000000004</v>
      </c>
    </row>
    <row r="34836" spans="1:4">
      <c r="A34836" t="s">
        <v>326</v>
      </c>
      <c r="B34836" s="10">
        <v>42941.854166666664</v>
      </c>
      <c r="C34836">
        <v>50639.677881000003</v>
      </c>
      <c r="D34836">
        <v>79.992000000000004</v>
      </c>
    </row>
    <row r="34837" spans="1:4">
      <c r="A34837" t="s">
        <v>326</v>
      </c>
      <c r="B34837" s="10">
        <v>42941.864583333336</v>
      </c>
      <c r="C34837">
        <v>50639.712882</v>
      </c>
      <c r="D34837">
        <v>140.00399999999999</v>
      </c>
    </row>
    <row r="34838" spans="1:4">
      <c r="A34838" t="s">
        <v>326</v>
      </c>
      <c r="B34838" s="10">
        <v>42941.875</v>
      </c>
      <c r="C34838">
        <v>50639.717885999999</v>
      </c>
      <c r="D34838">
        <v>20.015999999999998</v>
      </c>
    </row>
    <row r="34839" spans="1:4">
      <c r="A34839" t="s">
        <v>326</v>
      </c>
      <c r="B34839" s="10">
        <v>42941.885416666664</v>
      </c>
      <c r="C34839">
        <v>50639.722889999997</v>
      </c>
      <c r="D34839">
        <v>20.015999999999998</v>
      </c>
    </row>
    <row r="34840" spans="1:4">
      <c r="A34840" t="s">
        <v>326</v>
      </c>
      <c r="B34840" s="10">
        <v>42941.895833333336</v>
      </c>
      <c r="C34840">
        <v>50639.727894000003</v>
      </c>
      <c r="D34840">
        <v>20.015999999999998</v>
      </c>
    </row>
    <row r="34841" spans="1:4">
      <c r="A34841" t="s">
        <v>326</v>
      </c>
      <c r="B34841" s="10">
        <v>42941.90625</v>
      </c>
      <c r="C34841">
        <v>50640.232893</v>
      </c>
      <c r="D34841">
        <v>2019.9960000000001</v>
      </c>
    </row>
    <row r="34842" spans="1:4">
      <c r="A34842" t="s">
        <v>326</v>
      </c>
      <c r="B34842" s="10">
        <v>42941.916666666664</v>
      </c>
      <c r="C34842">
        <v>50640.237896999999</v>
      </c>
      <c r="D34842">
        <v>20.015999999999998</v>
      </c>
    </row>
    <row r="34843" spans="1:4">
      <c r="A34843" t="s">
        <v>326</v>
      </c>
      <c r="B34843" s="10">
        <v>42941.927083333336</v>
      </c>
      <c r="C34843">
        <v>50640.242900999998</v>
      </c>
      <c r="D34843">
        <v>20.015999999999998</v>
      </c>
    </row>
    <row r="34844" spans="1:4">
      <c r="A34844" t="s">
        <v>326</v>
      </c>
      <c r="B34844" s="10">
        <v>42941.9375</v>
      </c>
      <c r="C34844">
        <v>50640.247904999997</v>
      </c>
      <c r="D34844">
        <v>20.015999999999998</v>
      </c>
    </row>
    <row r="34845" spans="1:4">
      <c r="A34845" t="s">
        <v>326</v>
      </c>
      <c r="B34845" s="10">
        <v>42941.947916666664</v>
      </c>
      <c r="C34845">
        <v>50640.252909000003</v>
      </c>
      <c r="D34845">
        <v>20.015999999999998</v>
      </c>
    </row>
    <row r="34846" spans="1:4">
      <c r="A34846" t="s">
        <v>326</v>
      </c>
      <c r="B34846" s="10">
        <v>42941.958333333336</v>
      </c>
      <c r="C34846">
        <v>50640.257913000001</v>
      </c>
      <c r="D34846">
        <v>20.015999999999998</v>
      </c>
    </row>
    <row r="34847" spans="1:4">
      <c r="A34847" t="s">
        <v>326</v>
      </c>
      <c r="B34847" s="10">
        <v>42941.96875</v>
      </c>
      <c r="C34847">
        <v>50640.262917</v>
      </c>
      <c r="D34847">
        <v>20.015999999999998</v>
      </c>
    </row>
    <row r="34848" spans="1:4">
      <c r="A34848" t="s">
        <v>326</v>
      </c>
      <c r="B34848" s="10">
        <v>42941.979166666664</v>
      </c>
      <c r="C34848">
        <v>50640.267920999999</v>
      </c>
      <c r="D34848">
        <v>20.015999999999998</v>
      </c>
    </row>
    <row r="34849" spans="1:4">
      <c r="A34849" t="s">
        <v>326</v>
      </c>
      <c r="B34849" s="10">
        <v>42941.989583333336</v>
      </c>
      <c r="C34849">
        <v>50640.272924999997</v>
      </c>
      <c r="D34849">
        <v>20.015999999999998</v>
      </c>
    </row>
    <row r="34850" spans="1:4">
      <c r="A34850" t="s">
        <v>326</v>
      </c>
      <c r="B34850" s="10">
        <v>42942</v>
      </c>
      <c r="C34850">
        <v>50640.28125</v>
      </c>
      <c r="D34850">
        <v>20.015999999999998</v>
      </c>
    </row>
    <row r="34851" spans="1:4">
      <c r="A34851" t="s">
        <v>326</v>
      </c>
      <c r="B34851" s="10">
        <v>42942.010416666664</v>
      </c>
      <c r="C34851">
        <v>50640.291249000002</v>
      </c>
      <c r="D34851">
        <v>39.996000000000002</v>
      </c>
    </row>
    <row r="34852" spans="1:4">
      <c r="A34852" t="s">
        <v>326</v>
      </c>
      <c r="B34852" s="10">
        <v>42942.020833333336</v>
      </c>
      <c r="C34852">
        <v>50640.296253</v>
      </c>
      <c r="D34852">
        <v>20.015999999999998</v>
      </c>
    </row>
    <row r="34853" spans="1:4">
      <c r="A34853" t="s">
        <v>326</v>
      </c>
      <c r="B34853" s="10">
        <v>42942.03125</v>
      </c>
      <c r="C34853">
        <v>50640.301256999999</v>
      </c>
      <c r="D34853">
        <v>20.015999999999998</v>
      </c>
    </row>
    <row r="34854" spans="1:4">
      <c r="A34854" t="s">
        <v>326</v>
      </c>
      <c r="B34854" s="10">
        <v>42942.041666666664</v>
      </c>
      <c r="C34854">
        <v>50640.306260999998</v>
      </c>
      <c r="D34854">
        <v>20.015999999999998</v>
      </c>
    </row>
    <row r="34855" spans="1:4">
      <c r="A34855" t="s">
        <v>326</v>
      </c>
      <c r="B34855" s="10">
        <v>42942.052083333336</v>
      </c>
      <c r="C34855">
        <v>50640.311264999997</v>
      </c>
      <c r="D34855">
        <v>20.015999999999998</v>
      </c>
    </row>
    <row r="34856" spans="1:4">
      <c r="A34856" t="s">
        <v>326</v>
      </c>
      <c r="B34856" s="10">
        <v>42942.0625</v>
      </c>
      <c r="C34856">
        <v>50640.316269000003</v>
      </c>
      <c r="D34856">
        <v>20.015999999999998</v>
      </c>
    </row>
    <row r="34857" spans="1:4">
      <c r="A34857" t="s">
        <v>326</v>
      </c>
      <c r="B34857" s="10">
        <v>42942.072916666664</v>
      </c>
      <c r="C34857">
        <v>50640.321273000001</v>
      </c>
      <c r="D34857">
        <v>20.015999999999998</v>
      </c>
    </row>
    <row r="34858" spans="1:4">
      <c r="A34858" t="s">
        <v>326</v>
      </c>
      <c r="B34858" s="10">
        <v>42942.083333333336</v>
      </c>
      <c r="C34858">
        <v>50640.326277</v>
      </c>
      <c r="D34858">
        <v>20.015999999999998</v>
      </c>
    </row>
    <row r="34859" spans="1:4">
      <c r="A34859" t="s">
        <v>326</v>
      </c>
      <c r="B34859" s="10">
        <v>42942.09375</v>
      </c>
      <c r="C34859">
        <v>50640.331280999999</v>
      </c>
      <c r="D34859">
        <v>20.015999999999998</v>
      </c>
    </row>
    <row r="34860" spans="1:4">
      <c r="A34860" t="s">
        <v>326</v>
      </c>
      <c r="B34860" s="10">
        <v>42942.104166666664</v>
      </c>
      <c r="C34860">
        <v>50640.336284999998</v>
      </c>
      <c r="D34860">
        <v>20.015999999999998</v>
      </c>
    </row>
    <row r="34861" spans="1:4">
      <c r="A34861" t="s">
        <v>326</v>
      </c>
      <c r="B34861" s="10">
        <v>42942.114583333336</v>
      </c>
      <c r="C34861">
        <v>50640.341289000004</v>
      </c>
      <c r="D34861">
        <v>20.015999999999998</v>
      </c>
    </row>
    <row r="34862" spans="1:4">
      <c r="A34862" t="s">
        <v>326</v>
      </c>
      <c r="B34862" s="10">
        <v>42942.125</v>
      </c>
      <c r="C34862">
        <v>50640.346293000002</v>
      </c>
      <c r="D34862">
        <v>20.015999999999998</v>
      </c>
    </row>
    <row r="34863" spans="1:4">
      <c r="A34863" t="s">
        <v>326</v>
      </c>
      <c r="B34863" s="10">
        <v>42942.135416666664</v>
      </c>
      <c r="C34863">
        <v>50640.351297000001</v>
      </c>
      <c r="D34863">
        <v>20.015999999999998</v>
      </c>
    </row>
    <row r="34864" spans="1:4">
      <c r="A34864" t="s">
        <v>326</v>
      </c>
      <c r="B34864" s="10">
        <v>42942.145833333336</v>
      </c>
      <c r="C34864">
        <v>50640.356301</v>
      </c>
      <c r="D34864">
        <v>20.015999999999998</v>
      </c>
    </row>
    <row r="34865" spans="1:4">
      <c r="A34865" t="s">
        <v>326</v>
      </c>
      <c r="B34865" s="10">
        <v>42942.15625</v>
      </c>
      <c r="C34865">
        <v>50640.366300000002</v>
      </c>
      <c r="D34865">
        <v>39.996000000000002</v>
      </c>
    </row>
    <row r="34866" spans="1:4">
      <c r="A34866" t="s">
        <v>326</v>
      </c>
      <c r="B34866" s="10">
        <v>42942.166666666664</v>
      </c>
      <c r="C34866">
        <v>50640.371304</v>
      </c>
      <c r="D34866">
        <v>20.015999999999998</v>
      </c>
    </row>
    <row r="34867" spans="1:4">
      <c r="A34867" t="s">
        <v>326</v>
      </c>
      <c r="B34867" s="10">
        <v>42942.177083333336</v>
      </c>
      <c r="C34867">
        <v>50640.376307999999</v>
      </c>
      <c r="D34867">
        <v>20.015999999999998</v>
      </c>
    </row>
    <row r="34868" spans="1:4">
      <c r="A34868" t="s">
        <v>326</v>
      </c>
      <c r="B34868" s="10">
        <v>42942.1875</v>
      </c>
      <c r="C34868">
        <v>50640.381311999998</v>
      </c>
      <c r="D34868">
        <v>20.015999999999998</v>
      </c>
    </row>
    <row r="34869" spans="1:4">
      <c r="A34869" t="s">
        <v>326</v>
      </c>
      <c r="B34869" s="10">
        <v>42942.197916666664</v>
      </c>
      <c r="C34869">
        <v>50640.386315999996</v>
      </c>
      <c r="D34869">
        <v>20.015999999999998</v>
      </c>
    </row>
    <row r="34870" spans="1:4">
      <c r="A34870" t="s">
        <v>326</v>
      </c>
      <c r="B34870" s="10">
        <v>42942.208333333336</v>
      </c>
      <c r="C34870">
        <v>50640.391320000002</v>
      </c>
      <c r="D34870">
        <v>20.015999999999998</v>
      </c>
    </row>
    <row r="34871" spans="1:4">
      <c r="A34871" t="s">
        <v>326</v>
      </c>
      <c r="B34871" s="10">
        <v>42942.21875</v>
      </c>
      <c r="C34871">
        <v>50640.396324000001</v>
      </c>
      <c r="D34871">
        <v>20.015999999999998</v>
      </c>
    </row>
    <row r="34872" spans="1:4">
      <c r="A34872" t="s">
        <v>326</v>
      </c>
      <c r="B34872" s="10">
        <v>42942.229166666664</v>
      </c>
      <c r="C34872">
        <v>50640.401328</v>
      </c>
      <c r="D34872">
        <v>20.015999999999998</v>
      </c>
    </row>
    <row r="34873" spans="1:4">
      <c r="A34873" t="s">
        <v>326</v>
      </c>
      <c r="B34873" s="10">
        <v>42942.239583333336</v>
      </c>
      <c r="C34873">
        <v>50640.411327000002</v>
      </c>
      <c r="D34873">
        <v>39.996000000000002</v>
      </c>
    </row>
    <row r="34874" spans="1:4">
      <c r="A34874" t="s">
        <v>326</v>
      </c>
      <c r="B34874" s="10">
        <v>42942.25</v>
      </c>
      <c r="C34874">
        <v>50640.416331</v>
      </c>
      <c r="D34874">
        <v>20.015999999999998</v>
      </c>
    </row>
    <row r="34875" spans="1:4">
      <c r="A34875" t="s">
        <v>326</v>
      </c>
      <c r="B34875" s="10">
        <v>42942.260416666664</v>
      </c>
      <c r="C34875">
        <v>50640.426330000002</v>
      </c>
      <c r="D34875">
        <v>39.996000000000002</v>
      </c>
    </row>
    <row r="34876" spans="1:4">
      <c r="A34876" t="s">
        <v>326</v>
      </c>
      <c r="B34876" s="10">
        <v>42942.270833333336</v>
      </c>
      <c r="C34876">
        <v>50640.441333000002</v>
      </c>
      <c r="D34876">
        <v>60.012</v>
      </c>
    </row>
    <row r="34877" spans="1:4">
      <c r="A34877" t="s">
        <v>326</v>
      </c>
      <c r="B34877" s="10">
        <v>42942.28125</v>
      </c>
      <c r="C34877">
        <v>50640.446337000001</v>
      </c>
      <c r="D34877">
        <v>20.015999999999998</v>
      </c>
    </row>
    <row r="34878" spans="1:4">
      <c r="A34878" t="s">
        <v>326</v>
      </c>
      <c r="B34878" s="10">
        <v>42942.291666666664</v>
      </c>
      <c r="C34878">
        <v>50640.461340000002</v>
      </c>
      <c r="D34878">
        <v>60.012</v>
      </c>
    </row>
    <row r="34879" spans="1:4">
      <c r="A34879" t="s">
        <v>326</v>
      </c>
      <c r="B34879" s="10">
        <v>42942.302083333336</v>
      </c>
      <c r="C34879">
        <v>50640.501336000001</v>
      </c>
      <c r="D34879">
        <v>159.98400000000001</v>
      </c>
    </row>
    <row r="34880" spans="1:4">
      <c r="A34880" t="s">
        <v>326</v>
      </c>
      <c r="B34880" s="10">
        <v>42942.3125</v>
      </c>
      <c r="C34880">
        <v>50640.556335000001</v>
      </c>
      <c r="D34880">
        <v>219.99600000000001</v>
      </c>
    </row>
    <row r="34881" spans="1:4">
      <c r="A34881" t="s">
        <v>326</v>
      </c>
      <c r="B34881" s="10">
        <v>42942.322916666664</v>
      </c>
      <c r="C34881">
        <v>50640.631331999997</v>
      </c>
      <c r="D34881">
        <v>299.988</v>
      </c>
    </row>
    <row r="34882" spans="1:4">
      <c r="A34882" t="s">
        <v>326</v>
      </c>
      <c r="B34882" s="10">
        <v>42942.333333333336</v>
      </c>
      <c r="C34882">
        <v>50640.726336</v>
      </c>
      <c r="D34882">
        <v>380.01600000000002</v>
      </c>
    </row>
    <row r="34883" spans="1:4">
      <c r="A34883" t="s">
        <v>326</v>
      </c>
      <c r="B34883" s="10">
        <v>42942.34375</v>
      </c>
      <c r="C34883">
        <v>50641.306332</v>
      </c>
      <c r="D34883">
        <v>2319.9839999999999</v>
      </c>
    </row>
    <row r="34884" spans="1:4">
      <c r="A34884" t="s">
        <v>326</v>
      </c>
      <c r="B34884" s="10">
        <v>42942.354166666664</v>
      </c>
      <c r="C34884">
        <v>50641.401336000003</v>
      </c>
      <c r="D34884">
        <v>380.01600000000002</v>
      </c>
    </row>
    <row r="34885" spans="1:4">
      <c r="A34885" t="s">
        <v>326</v>
      </c>
      <c r="B34885" s="10">
        <v>42942.364583333336</v>
      </c>
      <c r="C34885">
        <v>50641.506339</v>
      </c>
      <c r="D34885">
        <v>420.012</v>
      </c>
    </row>
    <row r="34886" spans="1:4">
      <c r="A34886" t="s">
        <v>326</v>
      </c>
      <c r="B34886" s="10">
        <v>42942.375</v>
      </c>
      <c r="C34886">
        <v>50641.606337999998</v>
      </c>
      <c r="D34886">
        <v>399.99599999999998</v>
      </c>
    </row>
    <row r="34887" spans="1:4">
      <c r="A34887" t="s">
        <v>326</v>
      </c>
      <c r="B34887" s="10">
        <v>42942.385416666664</v>
      </c>
      <c r="C34887">
        <v>50641.701342</v>
      </c>
      <c r="D34887">
        <v>380.01600000000002</v>
      </c>
    </row>
    <row r="34888" spans="1:4">
      <c r="A34888" t="s">
        <v>326</v>
      </c>
      <c r="B34888" s="10">
        <v>42942.395833333336</v>
      </c>
      <c r="C34888">
        <v>50642.306340000003</v>
      </c>
      <c r="D34888">
        <v>2419.9920000000002</v>
      </c>
    </row>
    <row r="34889" spans="1:4">
      <c r="A34889" t="s">
        <v>326</v>
      </c>
      <c r="B34889" s="10">
        <v>42942.40625</v>
      </c>
      <c r="C34889">
        <v>50642.376342000003</v>
      </c>
      <c r="D34889">
        <v>280.00799999999998</v>
      </c>
    </row>
    <row r="34890" spans="1:4">
      <c r="A34890" t="s">
        <v>326</v>
      </c>
      <c r="B34890" s="10">
        <v>42942.416666666664</v>
      </c>
      <c r="C34890">
        <v>50642.451338999999</v>
      </c>
      <c r="D34890">
        <v>299.988</v>
      </c>
    </row>
    <row r="34891" spans="1:4">
      <c r="A34891" t="s">
        <v>326</v>
      </c>
      <c r="B34891" s="10">
        <v>42942.427083333336</v>
      </c>
      <c r="C34891">
        <v>50642.516337000001</v>
      </c>
      <c r="D34891">
        <v>259.99200000000002</v>
      </c>
    </row>
    <row r="34892" spans="1:4">
      <c r="A34892" t="s">
        <v>326</v>
      </c>
      <c r="B34892" s="10">
        <v>42942.4375</v>
      </c>
      <c r="C34892">
        <v>50642.57634</v>
      </c>
      <c r="D34892">
        <v>240.012</v>
      </c>
    </row>
    <row r="34893" spans="1:4">
      <c r="A34893" t="s">
        <v>326</v>
      </c>
      <c r="B34893" s="10">
        <v>42942.447916666664</v>
      </c>
      <c r="C34893">
        <v>50642.626343999997</v>
      </c>
      <c r="D34893">
        <v>200.01599999999999</v>
      </c>
    </row>
    <row r="34894" spans="1:4">
      <c r="A34894" t="s">
        <v>326</v>
      </c>
      <c r="B34894" s="10">
        <v>42942.458333333336</v>
      </c>
      <c r="C34894">
        <v>50643.201345000001</v>
      </c>
      <c r="D34894">
        <v>2300.0039999999999</v>
      </c>
    </row>
    <row r="34895" spans="1:4">
      <c r="A34895" t="s">
        <v>326</v>
      </c>
      <c r="B34895" s="10">
        <v>42942.46875</v>
      </c>
      <c r="C34895">
        <v>50643.271347000002</v>
      </c>
      <c r="D34895">
        <v>280.00799999999998</v>
      </c>
    </row>
    <row r="34896" spans="1:4">
      <c r="A34896" t="s">
        <v>326</v>
      </c>
      <c r="B34896" s="10">
        <v>42942.479166666664</v>
      </c>
      <c r="C34896">
        <v>50643.321350999999</v>
      </c>
      <c r="D34896">
        <v>200.01599999999999</v>
      </c>
    </row>
    <row r="34897" spans="1:4">
      <c r="A34897" t="s">
        <v>326</v>
      </c>
      <c r="B34897" s="10">
        <v>42942.489583333336</v>
      </c>
      <c r="C34897">
        <v>50643.376349999999</v>
      </c>
      <c r="D34897">
        <v>219.99600000000001</v>
      </c>
    </row>
    <row r="34898" spans="1:4">
      <c r="A34898" t="s">
        <v>326</v>
      </c>
      <c r="B34898" s="10">
        <v>42942.5</v>
      </c>
      <c r="C34898">
        <v>50643.416345999998</v>
      </c>
      <c r="D34898">
        <v>159.98400000000001</v>
      </c>
    </row>
    <row r="34899" spans="1:4">
      <c r="A34899" t="s">
        <v>326</v>
      </c>
      <c r="B34899" s="10">
        <v>42942.510416666664</v>
      </c>
      <c r="C34899">
        <v>50643.466350000002</v>
      </c>
      <c r="D34899">
        <v>200.01599999999999</v>
      </c>
    </row>
    <row r="34900" spans="1:4">
      <c r="A34900" t="s">
        <v>326</v>
      </c>
      <c r="B34900" s="10">
        <v>42942.520833333336</v>
      </c>
      <c r="C34900">
        <v>50644.036347000001</v>
      </c>
      <c r="D34900">
        <v>2279.9879999999998</v>
      </c>
    </row>
    <row r="34901" spans="1:4">
      <c r="A34901" t="s">
        <v>326</v>
      </c>
      <c r="B34901" s="10">
        <v>42942.53125</v>
      </c>
      <c r="C34901">
        <v>50644.076343000001</v>
      </c>
      <c r="D34901">
        <v>159.98400000000001</v>
      </c>
    </row>
    <row r="34902" spans="1:4">
      <c r="A34902" t="s">
        <v>326</v>
      </c>
      <c r="B34902" s="10">
        <v>42942.541666666664</v>
      </c>
      <c r="C34902">
        <v>50644.131342000001</v>
      </c>
      <c r="D34902">
        <v>219.99600000000001</v>
      </c>
    </row>
    <row r="34903" spans="1:4">
      <c r="A34903" t="s">
        <v>326</v>
      </c>
      <c r="B34903" s="10">
        <v>42942.552083333336</v>
      </c>
      <c r="C34903">
        <v>50644.181345999998</v>
      </c>
      <c r="D34903">
        <v>200.01599999999999</v>
      </c>
    </row>
    <row r="34904" spans="1:4">
      <c r="A34904" t="s">
        <v>326</v>
      </c>
      <c r="B34904" s="10">
        <v>42942.5625</v>
      </c>
      <c r="C34904">
        <v>50644.246343999999</v>
      </c>
      <c r="D34904">
        <v>259.99200000000002</v>
      </c>
    </row>
    <row r="34905" spans="1:4">
      <c r="A34905" t="s">
        <v>326</v>
      </c>
      <c r="B34905" s="10">
        <v>42942.572916666664</v>
      </c>
      <c r="C34905">
        <v>50644.281345000003</v>
      </c>
      <c r="D34905">
        <v>140.00399999999999</v>
      </c>
    </row>
    <row r="34906" spans="1:4">
      <c r="A34906" t="s">
        <v>326</v>
      </c>
      <c r="B34906" s="10">
        <v>42942.583333333336</v>
      </c>
      <c r="C34906">
        <v>50644.321341000003</v>
      </c>
      <c r="D34906">
        <v>159.98400000000001</v>
      </c>
    </row>
    <row r="34907" spans="1:4">
      <c r="A34907" t="s">
        <v>326</v>
      </c>
      <c r="B34907" s="10">
        <v>42942.59375</v>
      </c>
      <c r="C34907">
        <v>50644.881339</v>
      </c>
      <c r="D34907">
        <v>2239.9920000000002</v>
      </c>
    </row>
    <row r="34908" spans="1:4">
      <c r="A34908" t="s">
        <v>326</v>
      </c>
      <c r="B34908" s="10">
        <v>42942.604166666664</v>
      </c>
      <c r="C34908">
        <v>50644.911335999997</v>
      </c>
      <c r="D34908">
        <v>119.988</v>
      </c>
    </row>
    <row r="34909" spans="1:4">
      <c r="A34909" t="s">
        <v>326</v>
      </c>
      <c r="B34909" s="10">
        <v>42942.614583333336</v>
      </c>
      <c r="C34909">
        <v>50644.946337000001</v>
      </c>
      <c r="D34909">
        <v>140.00399999999999</v>
      </c>
    </row>
    <row r="34910" spans="1:4">
      <c r="A34910" t="s">
        <v>326</v>
      </c>
      <c r="B34910" s="10">
        <v>42942.625</v>
      </c>
      <c r="C34910">
        <v>50644.981337999998</v>
      </c>
      <c r="D34910">
        <v>140.00399999999999</v>
      </c>
    </row>
    <row r="34911" spans="1:4">
      <c r="A34911" t="s">
        <v>326</v>
      </c>
      <c r="B34911" s="10">
        <v>42942.635416666664</v>
      </c>
      <c r="C34911">
        <v>50645.016339000002</v>
      </c>
      <c r="D34911">
        <v>140.00399999999999</v>
      </c>
    </row>
    <row r="34912" spans="1:4">
      <c r="A34912" t="s">
        <v>326</v>
      </c>
      <c r="B34912" s="10">
        <v>42942.645833333336</v>
      </c>
      <c r="C34912">
        <v>50645.051339999998</v>
      </c>
      <c r="D34912">
        <v>140.00399999999999</v>
      </c>
    </row>
    <row r="34913" spans="1:4">
      <c r="A34913" t="s">
        <v>326</v>
      </c>
      <c r="B34913" s="10">
        <v>42942.65625</v>
      </c>
      <c r="C34913">
        <v>50645.646338999999</v>
      </c>
      <c r="D34913">
        <v>2379.9960000000001</v>
      </c>
    </row>
    <row r="34914" spans="1:4">
      <c r="A34914" t="s">
        <v>326</v>
      </c>
      <c r="B34914" s="10">
        <v>42942.666666666664</v>
      </c>
      <c r="C34914">
        <v>50645.681340000003</v>
      </c>
      <c r="D34914">
        <v>140.00399999999999</v>
      </c>
    </row>
    <row r="34915" spans="1:4">
      <c r="A34915" t="s">
        <v>326</v>
      </c>
      <c r="B34915" s="10">
        <v>42942.677083333336</v>
      </c>
      <c r="C34915">
        <v>50645.721336000002</v>
      </c>
      <c r="D34915">
        <v>159.98400000000001</v>
      </c>
    </row>
    <row r="34916" spans="1:4">
      <c r="A34916" t="s">
        <v>326</v>
      </c>
      <c r="B34916" s="10">
        <v>42942.6875</v>
      </c>
      <c r="C34916">
        <v>50645.756336999999</v>
      </c>
      <c r="D34916">
        <v>140.00399999999999</v>
      </c>
    </row>
    <row r="34917" spans="1:4">
      <c r="A34917" t="s">
        <v>326</v>
      </c>
      <c r="B34917" s="10">
        <v>42942.697916666664</v>
      </c>
      <c r="C34917">
        <v>50645.821335000001</v>
      </c>
      <c r="D34917">
        <v>259.99200000000002</v>
      </c>
    </row>
    <row r="34918" spans="1:4">
      <c r="A34918" t="s">
        <v>326</v>
      </c>
      <c r="B34918" s="10">
        <v>42942.708333333336</v>
      </c>
      <c r="C34918">
        <v>50645.851331999998</v>
      </c>
      <c r="D34918">
        <v>119.988</v>
      </c>
    </row>
    <row r="34919" spans="1:4">
      <c r="A34919" t="s">
        <v>326</v>
      </c>
      <c r="B34919" s="10">
        <v>42942.71875</v>
      </c>
      <c r="C34919">
        <v>50645.886333000002</v>
      </c>
      <c r="D34919">
        <v>140.00399999999999</v>
      </c>
    </row>
    <row r="34920" spans="1:4">
      <c r="A34920" t="s">
        <v>326</v>
      </c>
      <c r="B34920" s="10">
        <v>42942.729166666664</v>
      </c>
      <c r="C34920">
        <v>50645.91633</v>
      </c>
      <c r="D34920">
        <v>119.988</v>
      </c>
    </row>
    <row r="34921" spans="1:4">
      <c r="A34921" t="s">
        <v>326</v>
      </c>
      <c r="B34921" s="10">
        <v>42942.739583333336</v>
      </c>
      <c r="C34921">
        <v>50645.946326999998</v>
      </c>
      <c r="D34921">
        <v>119.988</v>
      </c>
    </row>
    <row r="34922" spans="1:4">
      <c r="A34922" t="s">
        <v>326</v>
      </c>
      <c r="B34922" s="10">
        <v>42942.75</v>
      </c>
      <c r="C34922">
        <v>50645.976324000003</v>
      </c>
      <c r="D34922">
        <v>119.988</v>
      </c>
    </row>
    <row r="34923" spans="1:4">
      <c r="A34923" t="s">
        <v>326</v>
      </c>
      <c r="B34923" s="10">
        <v>42942.760416666664</v>
      </c>
      <c r="C34923">
        <v>50646.001325999998</v>
      </c>
      <c r="D34923">
        <v>100.008</v>
      </c>
    </row>
    <row r="34924" spans="1:4">
      <c r="A34924" t="s">
        <v>326</v>
      </c>
      <c r="B34924" s="10">
        <v>42942.770833333336</v>
      </c>
      <c r="C34924">
        <v>50646.036327000002</v>
      </c>
      <c r="D34924">
        <v>140.00399999999999</v>
      </c>
    </row>
    <row r="34925" spans="1:4">
      <c r="A34925" t="s">
        <v>326</v>
      </c>
      <c r="B34925" s="10">
        <v>42942.78125</v>
      </c>
      <c r="C34925">
        <v>50646.061328999996</v>
      </c>
      <c r="D34925">
        <v>100.008</v>
      </c>
    </row>
    <row r="34926" spans="1:4">
      <c r="A34926" t="s">
        <v>326</v>
      </c>
      <c r="B34926" s="10">
        <v>42942.791666666664</v>
      </c>
      <c r="C34926">
        <v>50646.581331000001</v>
      </c>
      <c r="D34926">
        <v>2080.0079999999998</v>
      </c>
    </row>
    <row r="34927" spans="1:4">
      <c r="A34927" t="s">
        <v>326</v>
      </c>
      <c r="B34927" s="10">
        <v>42942.802083333336</v>
      </c>
      <c r="C34927">
        <v>50646.606333000003</v>
      </c>
      <c r="D34927">
        <v>100.008</v>
      </c>
    </row>
    <row r="34928" spans="1:4">
      <c r="A34928" t="s">
        <v>326</v>
      </c>
      <c r="B34928" s="10">
        <v>42942.8125</v>
      </c>
      <c r="C34928">
        <v>50646.621335999997</v>
      </c>
      <c r="D34928">
        <v>60.012</v>
      </c>
    </row>
    <row r="34929" spans="1:4">
      <c r="A34929" t="s">
        <v>326</v>
      </c>
      <c r="B34929" s="10">
        <v>42942.822916666664</v>
      </c>
      <c r="C34929">
        <v>50646.641334</v>
      </c>
      <c r="D34929">
        <v>79.992000000000004</v>
      </c>
    </row>
    <row r="34930" spans="1:4">
      <c r="A34930" t="s">
        <v>326</v>
      </c>
      <c r="B34930" s="10">
        <v>42942.833333333336</v>
      </c>
      <c r="C34930">
        <v>50646.661332000003</v>
      </c>
      <c r="D34930">
        <v>79.992000000000004</v>
      </c>
    </row>
    <row r="34931" spans="1:4">
      <c r="A34931" t="s">
        <v>326</v>
      </c>
      <c r="B34931" s="10">
        <v>42942.84375</v>
      </c>
      <c r="C34931">
        <v>50646.676334999996</v>
      </c>
      <c r="D34931">
        <v>60.012</v>
      </c>
    </row>
    <row r="34932" spans="1:4">
      <c r="A34932" t="s">
        <v>326</v>
      </c>
      <c r="B34932" s="10">
        <v>42942.854166666664</v>
      </c>
      <c r="C34932">
        <v>50646.696333</v>
      </c>
      <c r="D34932">
        <v>79.992000000000004</v>
      </c>
    </row>
    <row r="34933" spans="1:4">
      <c r="A34933" t="s">
        <v>326</v>
      </c>
      <c r="B34933" s="10">
        <v>42942.864583333336</v>
      </c>
      <c r="C34933">
        <v>50646.726329999998</v>
      </c>
      <c r="D34933">
        <v>119.988</v>
      </c>
    </row>
    <row r="34934" spans="1:4">
      <c r="A34934" t="s">
        <v>326</v>
      </c>
      <c r="B34934" s="10">
        <v>42942.875</v>
      </c>
      <c r="C34934">
        <v>50646.741332999998</v>
      </c>
      <c r="D34934">
        <v>60.012</v>
      </c>
    </row>
    <row r="34935" spans="1:4">
      <c r="A34935" t="s">
        <v>326</v>
      </c>
      <c r="B34935" s="10">
        <v>42942.885416666664</v>
      </c>
      <c r="C34935">
        <v>50646.756335999999</v>
      </c>
      <c r="D34935">
        <v>60.012</v>
      </c>
    </row>
    <row r="34936" spans="1:4">
      <c r="A34936" t="s">
        <v>326</v>
      </c>
      <c r="B34936" s="10">
        <v>42942.895833333336</v>
      </c>
      <c r="C34936">
        <v>50646.776334000002</v>
      </c>
      <c r="D34936">
        <v>79.992000000000004</v>
      </c>
    </row>
    <row r="34937" spans="1:4">
      <c r="A34937" t="s">
        <v>326</v>
      </c>
      <c r="B34937" s="10">
        <v>42942.90625</v>
      </c>
      <c r="C34937">
        <v>50646.791337000002</v>
      </c>
      <c r="D34937">
        <v>60.012</v>
      </c>
    </row>
    <row r="34938" spans="1:4">
      <c r="A34938" t="s">
        <v>326</v>
      </c>
      <c r="B34938" s="10">
        <v>42942.916666666664</v>
      </c>
      <c r="C34938">
        <v>50646.806340000003</v>
      </c>
      <c r="D34938">
        <v>60.012</v>
      </c>
    </row>
    <row r="34939" spans="1:4">
      <c r="A34939" t="s">
        <v>326</v>
      </c>
      <c r="B34939" s="10">
        <v>42942.927083333336</v>
      </c>
      <c r="C34939">
        <v>50646.816338999997</v>
      </c>
      <c r="D34939">
        <v>39.996000000000002</v>
      </c>
    </row>
    <row r="34940" spans="1:4">
      <c r="A34940" t="s">
        <v>326</v>
      </c>
      <c r="B34940" s="10">
        <v>42942.9375</v>
      </c>
      <c r="C34940">
        <v>50646.831341999998</v>
      </c>
      <c r="D34940">
        <v>60.012</v>
      </c>
    </row>
    <row r="34941" spans="1:4">
      <c r="A34941" t="s">
        <v>326</v>
      </c>
      <c r="B34941" s="10">
        <v>42942.947916666664</v>
      </c>
      <c r="C34941">
        <v>50646.846344999998</v>
      </c>
      <c r="D34941">
        <v>60.012</v>
      </c>
    </row>
    <row r="34942" spans="1:4">
      <c r="A34942" t="s">
        <v>326</v>
      </c>
      <c r="B34942" s="10">
        <v>42942.958333333336</v>
      </c>
      <c r="C34942">
        <v>50646.861347999999</v>
      </c>
      <c r="D34942">
        <v>60.012</v>
      </c>
    </row>
    <row r="34943" spans="1:4">
      <c r="A34943" t="s">
        <v>326</v>
      </c>
      <c r="B34943" s="10">
        <v>42942.96875</v>
      </c>
      <c r="C34943">
        <v>50646.876350999999</v>
      </c>
      <c r="D34943">
        <v>60.012</v>
      </c>
    </row>
    <row r="34944" spans="1:4">
      <c r="A34944" t="s">
        <v>326</v>
      </c>
      <c r="B34944" s="10">
        <v>42942.979166666664</v>
      </c>
      <c r="C34944">
        <v>50646.891353999999</v>
      </c>
      <c r="D34944">
        <v>60.012</v>
      </c>
    </row>
    <row r="34945" spans="1:4">
      <c r="A34945" t="s">
        <v>326</v>
      </c>
      <c r="B34945" s="10">
        <v>42942.989583333336</v>
      </c>
      <c r="C34945">
        <v>50646.901353000001</v>
      </c>
      <c r="D34945">
        <v>39.996000000000002</v>
      </c>
    </row>
    <row r="34946" spans="1:4">
      <c r="A34946" t="s">
        <v>326</v>
      </c>
      <c r="B34946" s="10">
        <v>42943</v>
      </c>
      <c r="C34946">
        <v>50646.914060000003</v>
      </c>
      <c r="D34946">
        <v>60.012</v>
      </c>
    </row>
    <row r="34947" spans="1:4">
      <c r="A34947" t="s">
        <v>326</v>
      </c>
      <c r="B34947" s="10">
        <v>42943.010416666664</v>
      </c>
      <c r="C34947">
        <v>50646.929063000003</v>
      </c>
      <c r="D34947">
        <v>60.012</v>
      </c>
    </row>
    <row r="34948" spans="1:4">
      <c r="A34948" t="s">
        <v>326</v>
      </c>
      <c r="B34948" s="10">
        <v>42943.020833333336</v>
      </c>
      <c r="C34948">
        <v>50646.939061999998</v>
      </c>
      <c r="D34948">
        <v>39.996000000000002</v>
      </c>
    </row>
    <row r="34949" spans="1:4">
      <c r="A34949" t="s">
        <v>326</v>
      </c>
      <c r="B34949" s="10">
        <v>42943.03125</v>
      </c>
      <c r="C34949">
        <v>50646.954064999998</v>
      </c>
      <c r="D34949">
        <v>60.012</v>
      </c>
    </row>
    <row r="34950" spans="1:4">
      <c r="A34950" t="s">
        <v>326</v>
      </c>
      <c r="B34950" s="10">
        <v>42943.041666666664</v>
      </c>
      <c r="C34950">
        <v>50646.964064</v>
      </c>
      <c r="D34950">
        <v>39.996000000000002</v>
      </c>
    </row>
    <row r="34951" spans="1:4">
      <c r="A34951" t="s">
        <v>326</v>
      </c>
      <c r="B34951" s="10">
        <v>42943.052083333336</v>
      </c>
      <c r="C34951">
        <v>50646.979067</v>
      </c>
      <c r="D34951">
        <v>60.012</v>
      </c>
    </row>
    <row r="34952" spans="1:4">
      <c r="A34952" t="s">
        <v>326</v>
      </c>
      <c r="B34952" s="10">
        <v>42943.0625</v>
      </c>
      <c r="C34952">
        <v>50646.994070000001</v>
      </c>
      <c r="D34952">
        <v>60.012</v>
      </c>
    </row>
    <row r="34953" spans="1:4">
      <c r="A34953" t="s">
        <v>326</v>
      </c>
      <c r="B34953" s="10">
        <v>42943.072916666664</v>
      </c>
      <c r="C34953">
        <v>50647.024066999998</v>
      </c>
      <c r="D34953">
        <v>119.988</v>
      </c>
    </row>
    <row r="34954" spans="1:4">
      <c r="A34954" t="s">
        <v>326</v>
      </c>
      <c r="B34954" s="10">
        <v>42943.083333333336</v>
      </c>
      <c r="C34954">
        <v>50647.049069000001</v>
      </c>
      <c r="D34954">
        <v>100.008</v>
      </c>
    </row>
    <row r="34955" spans="1:4">
      <c r="A34955" t="s">
        <v>326</v>
      </c>
      <c r="B34955" s="10">
        <v>42943.09375</v>
      </c>
      <c r="C34955">
        <v>50647.079065999998</v>
      </c>
      <c r="D34955">
        <v>119.988</v>
      </c>
    </row>
    <row r="34956" spans="1:4">
      <c r="A34956" t="s">
        <v>326</v>
      </c>
      <c r="B34956" s="10">
        <v>42943.104166666664</v>
      </c>
      <c r="C34956">
        <v>50647.109063000004</v>
      </c>
      <c r="D34956">
        <v>119.988</v>
      </c>
    </row>
    <row r="34957" spans="1:4">
      <c r="A34957" t="s">
        <v>326</v>
      </c>
      <c r="B34957" s="10">
        <v>42943.114583333336</v>
      </c>
      <c r="C34957">
        <v>50647.134064999998</v>
      </c>
      <c r="D34957">
        <v>100.008</v>
      </c>
    </row>
    <row r="34958" spans="1:4">
      <c r="A34958" t="s">
        <v>326</v>
      </c>
      <c r="B34958" s="10">
        <v>42943.125</v>
      </c>
      <c r="C34958">
        <v>50647.164062000003</v>
      </c>
      <c r="D34958">
        <v>119.988</v>
      </c>
    </row>
    <row r="34959" spans="1:4">
      <c r="A34959" t="s">
        <v>326</v>
      </c>
      <c r="B34959" s="10">
        <v>42943.135416666664</v>
      </c>
      <c r="C34959">
        <v>50647.194059000001</v>
      </c>
      <c r="D34959">
        <v>119.988</v>
      </c>
    </row>
    <row r="34960" spans="1:4">
      <c r="A34960" t="s">
        <v>326</v>
      </c>
      <c r="B34960" s="10">
        <v>42943.145833333336</v>
      </c>
      <c r="C34960">
        <v>50647.219061000003</v>
      </c>
      <c r="D34960">
        <v>100.008</v>
      </c>
    </row>
    <row r="34961" spans="1:4">
      <c r="A34961" t="s">
        <v>326</v>
      </c>
      <c r="B34961" s="10">
        <v>42943.15625</v>
      </c>
      <c r="C34961">
        <v>50647.249058000001</v>
      </c>
      <c r="D34961">
        <v>119.988</v>
      </c>
    </row>
    <row r="34962" spans="1:4">
      <c r="A34962" t="s">
        <v>326</v>
      </c>
      <c r="B34962" s="10">
        <v>42943.166666666664</v>
      </c>
      <c r="C34962">
        <v>50647.264061000002</v>
      </c>
      <c r="D34962">
        <v>60.012</v>
      </c>
    </row>
    <row r="34963" spans="1:4">
      <c r="A34963" t="s">
        <v>326</v>
      </c>
      <c r="B34963" s="10">
        <v>42943.177083333336</v>
      </c>
      <c r="C34963">
        <v>50647.274060000003</v>
      </c>
      <c r="D34963">
        <v>39.996000000000002</v>
      </c>
    </row>
    <row r="34964" spans="1:4">
      <c r="A34964" t="s">
        <v>326</v>
      </c>
      <c r="B34964" s="10">
        <v>42943.1875</v>
      </c>
      <c r="C34964">
        <v>50647.284058999998</v>
      </c>
      <c r="D34964">
        <v>39.996000000000002</v>
      </c>
    </row>
    <row r="34965" spans="1:4">
      <c r="A34965" t="s">
        <v>326</v>
      </c>
      <c r="B34965" s="10">
        <v>42943.197916666664</v>
      </c>
      <c r="C34965">
        <v>50647.299061999998</v>
      </c>
      <c r="D34965">
        <v>60.012</v>
      </c>
    </row>
    <row r="34966" spans="1:4">
      <c r="A34966" t="s">
        <v>326</v>
      </c>
      <c r="B34966" s="10">
        <v>42943.208333333336</v>
      </c>
      <c r="C34966">
        <v>50647.309061</v>
      </c>
      <c r="D34966">
        <v>39.996000000000002</v>
      </c>
    </row>
    <row r="34967" spans="1:4">
      <c r="A34967" t="s">
        <v>326</v>
      </c>
      <c r="B34967" s="10">
        <v>42943.21875</v>
      </c>
      <c r="C34967">
        <v>50647.324064</v>
      </c>
      <c r="D34967">
        <v>60.012</v>
      </c>
    </row>
    <row r="34968" spans="1:4">
      <c r="A34968" t="s">
        <v>326</v>
      </c>
      <c r="B34968" s="10">
        <v>42943.229166666664</v>
      </c>
      <c r="C34968">
        <v>50647.334063000002</v>
      </c>
      <c r="D34968">
        <v>39.996000000000002</v>
      </c>
    </row>
    <row r="34969" spans="1:4">
      <c r="A34969" t="s">
        <v>326</v>
      </c>
      <c r="B34969" s="10">
        <v>42943.239583333336</v>
      </c>
      <c r="C34969">
        <v>50647.349066000002</v>
      </c>
      <c r="D34969">
        <v>60.012</v>
      </c>
    </row>
    <row r="34970" spans="1:4">
      <c r="A34970" t="s">
        <v>326</v>
      </c>
      <c r="B34970" s="10">
        <v>42943.25</v>
      </c>
      <c r="C34970">
        <v>50647.359064999997</v>
      </c>
      <c r="D34970">
        <v>39.996000000000002</v>
      </c>
    </row>
    <row r="34971" spans="1:4">
      <c r="A34971" t="s">
        <v>326</v>
      </c>
      <c r="B34971" s="10">
        <v>42943.260416666664</v>
      </c>
      <c r="C34971">
        <v>50647.379063</v>
      </c>
      <c r="D34971">
        <v>79.992000000000004</v>
      </c>
    </row>
    <row r="34972" spans="1:4">
      <c r="A34972" t="s">
        <v>326</v>
      </c>
      <c r="B34972" s="10">
        <v>42943.270833333336</v>
      </c>
      <c r="C34972">
        <v>50647.389062000002</v>
      </c>
      <c r="D34972">
        <v>39.996000000000002</v>
      </c>
    </row>
    <row r="34973" spans="1:4">
      <c r="A34973" t="s">
        <v>326</v>
      </c>
      <c r="B34973" s="10">
        <v>42943.28125</v>
      </c>
      <c r="C34973">
        <v>50647.404065000002</v>
      </c>
      <c r="D34973">
        <v>60.012</v>
      </c>
    </row>
    <row r="34974" spans="1:4">
      <c r="A34974" t="s">
        <v>326</v>
      </c>
      <c r="B34974" s="10">
        <v>42943.291666666664</v>
      </c>
      <c r="C34974">
        <v>50647.624061000002</v>
      </c>
      <c r="D34974">
        <v>879.98400000000004</v>
      </c>
    </row>
    <row r="34975" spans="1:4">
      <c r="A34975" t="s">
        <v>326</v>
      </c>
      <c r="B34975" s="10">
        <v>42943.302083333336</v>
      </c>
      <c r="C34975">
        <v>50647.929062000003</v>
      </c>
      <c r="D34975">
        <v>1220.0039999999999</v>
      </c>
    </row>
    <row r="34976" spans="1:4">
      <c r="A34976" t="s">
        <v>326</v>
      </c>
      <c r="B34976" s="10">
        <v>42943.3125</v>
      </c>
      <c r="C34976">
        <v>50647.939060999997</v>
      </c>
      <c r="D34976">
        <v>39.996000000000002</v>
      </c>
    </row>
    <row r="34977" spans="1:4">
      <c r="A34977" t="s">
        <v>326</v>
      </c>
      <c r="B34977" s="10">
        <v>42943.322916666664</v>
      </c>
      <c r="C34977">
        <v>50647.949059999999</v>
      </c>
      <c r="D34977">
        <v>39.996000000000002</v>
      </c>
    </row>
    <row r="34978" spans="1:4">
      <c r="A34978" t="s">
        <v>326</v>
      </c>
      <c r="B34978" s="10">
        <v>42943.333333333336</v>
      </c>
      <c r="C34978">
        <v>50647.969058000002</v>
      </c>
      <c r="D34978">
        <v>79.992000000000004</v>
      </c>
    </row>
    <row r="34979" spans="1:4">
      <c r="A34979" t="s">
        <v>326</v>
      </c>
      <c r="B34979" s="10">
        <v>42943.34375</v>
      </c>
      <c r="C34979">
        <v>50647.979056999997</v>
      </c>
      <c r="D34979">
        <v>39.996000000000002</v>
      </c>
    </row>
    <row r="34980" spans="1:4">
      <c r="A34980" t="s">
        <v>326</v>
      </c>
      <c r="B34980" s="10">
        <v>42943.354166666664</v>
      </c>
      <c r="C34980">
        <v>50647.999055</v>
      </c>
      <c r="D34980">
        <v>79.992000000000004</v>
      </c>
    </row>
    <row r="34981" spans="1:4">
      <c r="A34981" t="s">
        <v>326</v>
      </c>
      <c r="B34981" s="10">
        <v>42943.364583333336</v>
      </c>
      <c r="C34981">
        <v>50648.014058000001</v>
      </c>
      <c r="D34981">
        <v>60.012</v>
      </c>
    </row>
    <row r="34982" spans="1:4">
      <c r="A34982" t="s">
        <v>326</v>
      </c>
      <c r="B34982" s="10">
        <v>42943.375</v>
      </c>
      <c r="C34982">
        <v>50648.024057000002</v>
      </c>
      <c r="D34982">
        <v>39.996000000000002</v>
      </c>
    </row>
    <row r="34983" spans="1:4">
      <c r="A34983" t="s">
        <v>326</v>
      </c>
      <c r="B34983" s="10">
        <v>42943.385416666664</v>
      </c>
      <c r="C34983">
        <v>50648.574055999998</v>
      </c>
      <c r="D34983">
        <v>2199.9960000000001</v>
      </c>
    </row>
    <row r="34984" spans="1:4">
      <c r="A34984" t="s">
        <v>326</v>
      </c>
      <c r="B34984" s="10">
        <v>42943.395833333336</v>
      </c>
      <c r="C34984">
        <v>50648.589058999998</v>
      </c>
      <c r="D34984">
        <v>60.012</v>
      </c>
    </row>
    <row r="34985" spans="1:4">
      <c r="A34985" t="s">
        <v>326</v>
      </c>
      <c r="B34985" s="10">
        <v>42943.40625</v>
      </c>
      <c r="C34985">
        <v>50648.619056000003</v>
      </c>
      <c r="D34985">
        <v>119.988</v>
      </c>
    </row>
    <row r="34986" spans="1:4">
      <c r="A34986" t="s">
        <v>326</v>
      </c>
      <c r="B34986" s="10">
        <v>42943.416666666664</v>
      </c>
      <c r="C34986">
        <v>50648.654057</v>
      </c>
      <c r="D34986">
        <v>140.00399999999999</v>
      </c>
    </row>
    <row r="34987" spans="1:4">
      <c r="A34987" t="s">
        <v>326</v>
      </c>
      <c r="B34987" s="10">
        <v>42943.427083333336</v>
      </c>
      <c r="C34987">
        <v>50648.684053999998</v>
      </c>
      <c r="D34987">
        <v>119.988</v>
      </c>
    </row>
    <row r="34988" spans="1:4">
      <c r="A34988" t="s">
        <v>326</v>
      </c>
      <c r="B34988" s="10">
        <v>42943.4375</v>
      </c>
      <c r="C34988">
        <v>50648.839052000003</v>
      </c>
      <c r="D34988">
        <v>619.99199999999996</v>
      </c>
    </row>
    <row r="34989" spans="1:4">
      <c r="A34989" t="s">
        <v>326</v>
      </c>
      <c r="B34989" s="10">
        <v>42943.447916666664</v>
      </c>
      <c r="C34989">
        <v>50649.269053999997</v>
      </c>
      <c r="D34989">
        <v>1720.008</v>
      </c>
    </row>
    <row r="34990" spans="1:4">
      <c r="A34990" t="s">
        <v>326</v>
      </c>
      <c r="B34990" s="10">
        <v>42943.458333333336</v>
      </c>
      <c r="C34990">
        <v>50649.309050000003</v>
      </c>
      <c r="D34990">
        <v>159.98400000000001</v>
      </c>
    </row>
    <row r="34991" spans="1:4">
      <c r="A34991" t="s">
        <v>326</v>
      </c>
      <c r="B34991" s="10">
        <v>42943.46875</v>
      </c>
      <c r="C34991">
        <v>50649.354050000002</v>
      </c>
      <c r="D34991">
        <v>180</v>
      </c>
    </row>
    <row r="34992" spans="1:4">
      <c r="A34992" t="s">
        <v>326</v>
      </c>
      <c r="B34992" s="10">
        <v>42943.479166666664</v>
      </c>
      <c r="C34992">
        <v>50649.404053999999</v>
      </c>
      <c r="D34992">
        <v>200.01599999999999</v>
      </c>
    </row>
    <row r="34993" spans="1:4">
      <c r="A34993" t="s">
        <v>326</v>
      </c>
      <c r="B34993" s="10">
        <v>42943.489583333336</v>
      </c>
      <c r="C34993">
        <v>50649.459052999999</v>
      </c>
      <c r="D34993">
        <v>219.99600000000001</v>
      </c>
    </row>
    <row r="34994" spans="1:4">
      <c r="A34994" t="s">
        <v>326</v>
      </c>
      <c r="B34994" s="10">
        <v>42943.5</v>
      </c>
      <c r="C34994">
        <v>50649.514051999999</v>
      </c>
      <c r="D34994">
        <v>219.99600000000001</v>
      </c>
    </row>
    <row r="34995" spans="1:4">
      <c r="A34995" t="s">
        <v>326</v>
      </c>
      <c r="B34995" s="10">
        <v>42943.510416666664</v>
      </c>
      <c r="C34995">
        <v>50650.079054000002</v>
      </c>
      <c r="D34995">
        <v>2260.0079999999998</v>
      </c>
    </row>
    <row r="34996" spans="1:4">
      <c r="A34996" t="s">
        <v>326</v>
      </c>
      <c r="B34996" s="10">
        <v>42943.520833333336</v>
      </c>
      <c r="C34996">
        <v>50650.134053000002</v>
      </c>
      <c r="D34996">
        <v>219.99600000000001</v>
      </c>
    </row>
    <row r="34997" spans="1:4">
      <c r="A34997" t="s">
        <v>326</v>
      </c>
      <c r="B34997" s="10">
        <v>42943.53125</v>
      </c>
      <c r="C34997">
        <v>50650.189052000002</v>
      </c>
      <c r="D34997">
        <v>219.99600000000001</v>
      </c>
    </row>
    <row r="34998" spans="1:4">
      <c r="A34998" t="s">
        <v>326</v>
      </c>
      <c r="B34998" s="10">
        <v>42943.541666666664</v>
      </c>
      <c r="C34998">
        <v>50650.269053000004</v>
      </c>
      <c r="D34998">
        <v>320.00400000000002</v>
      </c>
    </row>
    <row r="34999" spans="1:4">
      <c r="A34999" t="s">
        <v>326</v>
      </c>
      <c r="B34999" s="10">
        <v>42943.552083333336</v>
      </c>
      <c r="C34999">
        <v>50650.494053000002</v>
      </c>
      <c r="D34999">
        <v>900</v>
      </c>
    </row>
    <row r="35000" spans="1:4">
      <c r="A35000" t="s">
        <v>326</v>
      </c>
      <c r="B35000" s="10">
        <v>42943.5625</v>
      </c>
      <c r="C35000">
        <v>50650.684051999997</v>
      </c>
      <c r="D35000">
        <v>759.99599999999998</v>
      </c>
    </row>
    <row r="35001" spans="1:4">
      <c r="A35001" t="s">
        <v>326</v>
      </c>
      <c r="B35001" s="10">
        <v>42943.572916666664</v>
      </c>
      <c r="C35001">
        <v>50650.899053000001</v>
      </c>
      <c r="D35001">
        <v>860.00400000000002</v>
      </c>
    </row>
    <row r="35002" spans="1:4">
      <c r="A35002" t="s">
        <v>326</v>
      </c>
      <c r="B35002" s="10">
        <v>42943.583333333336</v>
      </c>
      <c r="C35002">
        <v>50651.594051</v>
      </c>
      <c r="D35002">
        <v>2779.9920000000002</v>
      </c>
    </row>
    <row r="35003" spans="1:4">
      <c r="A35003" t="s">
        <v>326</v>
      </c>
      <c r="B35003" s="10">
        <v>42943.59375</v>
      </c>
      <c r="C35003">
        <v>50651.714048000002</v>
      </c>
      <c r="D35003">
        <v>479.988</v>
      </c>
    </row>
    <row r="35004" spans="1:4">
      <c r="A35004" t="s">
        <v>326</v>
      </c>
      <c r="B35004" s="10">
        <v>42943.604166666664</v>
      </c>
      <c r="C35004">
        <v>50651.809051999997</v>
      </c>
      <c r="D35004">
        <v>380.01600000000002</v>
      </c>
    </row>
    <row r="35005" spans="1:4">
      <c r="A35005" t="s">
        <v>326</v>
      </c>
      <c r="B35005" s="10">
        <v>42943.614583333336</v>
      </c>
      <c r="C35005">
        <v>50651.889052999999</v>
      </c>
      <c r="D35005">
        <v>320.00400000000002</v>
      </c>
    </row>
    <row r="35006" spans="1:4">
      <c r="A35006" t="s">
        <v>326</v>
      </c>
      <c r="B35006" s="10">
        <v>42943.625</v>
      </c>
      <c r="C35006">
        <v>50651.949055999998</v>
      </c>
      <c r="D35006">
        <v>240.012</v>
      </c>
    </row>
    <row r="35007" spans="1:4">
      <c r="A35007" t="s">
        <v>326</v>
      </c>
      <c r="B35007" s="10">
        <v>42943.635416666664</v>
      </c>
      <c r="C35007">
        <v>50652.014053999999</v>
      </c>
      <c r="D35007">
        <v>259.99200000000002</v>
      </c>
    </row>
    <row r="35008" spans="1:4">
      <c r="A35008" t="s">
        <v>326</v>
      </c>
      <c r="B35008" s="10">
        <v>42943.645833333336</v>
      </c>
      <c r="C35008">
        <v>50652.064058000004</v>
      </c>
      <c r="D35008">
        <v>200.01599999999999</v>
      </c>
    </row>
    <row r="35009" spans="1:4">
      <c r="A35009" t="s">
        <v>326</v>
      </c>
      <c r="B35009" s="10">
        <v>42943.65625</v>
      </c>
      <c r="C35009">
        <v>50652.139055</v>
      </c>
      <c r="D35009">
        <v>299.988</v>
      </c>
    </row>
    <row r="35010" spans="1:4">
      <c r="A35010" t="s">
        <v>326</v>
      </c>
      <c r="B35010" s="10">
        <v>42943.666666666664</v>
      </c>
      <c r="C35010">
        <v>50652.269051000003</v>
      </c>
      <c r="D35010">
        <v>519.98400000000004</v>
      </c>
    </row>
    <row r="35011" spans="1:4">
      <c r="A35011" t="s">
        <v>326</v>
      </c>
      <c r="B35011" s="10">
        <v>42943.677083333336</v>
      </c>
      <c r="C35011">
        <v>50652.924053000002</v>
      </c>
      <c r="D35011">
        <v>2620.0079999999998</v>
      </c>
    </row>
    <row r="35012" spans="1:4">
      <c r="A35012" t="s">
        <v>326</v>
      </c>
      <c r="B35012" s="10">
        <v>42943.6875</v>
      </c>
      <c r="C35012">
        <v>50653.029055999999</v>
      </c>
      <c r="D35012">
        <v>420.012</v>
      </c>
    </row>
    <row r="35013" spans="1:4">
      <c r="A35013" t="s">
        <v>326</v>
      </c>
      <c r="B35013" s="10">
        <v>42943.697916666664</v>
      </c>
      <c r="C35013">
        <v>50653.114051999997</v>
      </c>
      <c r="D35013">
        <v>339.98399999999998</v>
      </c>
    </row>
    <row r="35014" spans="1:4">
      <c r="A35014" t="s">
        <v>326</v>
      </c>
      <c r="B35014" s="10">
        <v>42943.708333333336</v>
      </c>
      <c r="C35014">
        <v>50653.169050999997</v>
      </c>
      <c r="D35014">
        <v>219.99600000000001</v>
      </c>
    </row>
    <row r="35015" spans="1:4">
      <c r="A35015" t="s">
        <v>326</v>
      </c>
      <c r="B35015" s="10">
        <v>42943.71875</v>
      </c>
      <c r="C35015">
        <v>50653.219055000001</v>
      </c>
      <c r="D35015">
        <v>200.01599999999999</v>
      </c>
    </row>
    <row r="35016" spans="1:4">
      <c r="A35016" t="s">
        <v>326</v>
      </c>
      <c r="B35016" s="10">
        <v>42943.729166666664</v>
      </c>
      <c r="C35016">
        <v>50653.259051000001</v>
      </c>
      <c r="D35016">
        <v>159.98400000000001</v>
      </c>
    </row>
    <row r="35017" spans="1:4">
      <c r="A35017" t="s">
        <v>326</v>
      </c>
      <c r="B35017" s="10">
        <v>42943.739583333336</v>
      </c>
      <c r="C35017">
        <v>50653.294051999997</v>
      </c>
      <c r="D35017">
        <v>140.00399999999999</v>
      </c>
    </row>
    <row r="35018" spans="1:4">
      <c r="A35018" t="s">
        <v>326</v>
      </c>
      <c r="B35018" s="10">
        <v>42943.75</v>
      </c>
      <c r="C35018">
        <v>50653.324049000003</v>
      </c>
      <c r="D35018">
        <v>119.988</v>
      </c>
    </row>
    <row r="35019" spans="1:4">
      <c r="A35019" t="s">
        <v>326</v>
      </c>
      <c r="B35019" s="10">
        <v>42943.760416666664</v>
      </c>
      <c r="C35019">
        <v>50653.349050999997</v>
      </c>
      <c r="D35019">
        <v>100.008</v>
      </c>
    </row>
    <row r="35020" spans="1:4">
      <c r="A35020" t="s">
        <v>326</v>
      </c>
      <c r="B35020" s="10">
        <v>42943.770833333336</v>
      </c>
      <c r="C35020">
        <v>50653.374053</v>
      </c>
      <c r="D35020">
        <v>100.008</v>
      </c>
    </row>
    <row r="35021" spans="1:4">
      <c r="A35021" t="s">
        <v>326</v>
      </c>
      <c r="B35021" s="10">
        <v>42943.78125</v>
      </c>
      <c r="C35021">
        <v>50653.394051000003</v>
      </c>
      <c r="D35021">
        <v>79.992000000000004</v>
      </c>
    </row>
    <row r="35022" spans="1:4">
      <c r="A35022" t="s">
        <v>326</v>
      </c>
      <c r="B35022" s="10">
        <v>42943.791666666664</v>
      </c>
      <c r="C35022">
        <v>50653.419052999998</v>
      </c>
      <c r="D35022">
        <v>100.008</v>
      </c>
    </row>
    <row r="35023" spans="1:4">
      <c r="A35023" t="s">
        <v>326</v>
      </c>
      <c r="B35023" s="10">
        <v>42943.802083333336</v>
      </c>
      <c r="C35023">
        <v>50653.434055999998</v>
      </c>
      <c r="D35023">
        <v>60.012</v>
      </c>
    </row>
    <row r="35024" spans="1:4">
      <c r="A35024" t="s">
        <v>326</v>
      </c>
      <c r="B35024" s="10">
        <v>42943.8125</v>
      </c>
      <c r="C35024">
        <v>50653.454054000002</v>
      </c>
      <c r="D35024">
        <v>79.992000000000004</v>
      </c>
    </row>
    <row r="35025" spans="1:4">
      <c r="A35025" t="s">
        <v>326</v>
      </c>
      <c r="B35025" s="10">
        <v>42943.822916666664</v>
      </c>
      <c r="C35025">
        <v>50653.469057000002</v>
      </c>
      <c r="D35025">
        <v>60.012</v>
      </c>
    </row>
    <row r="35026" spans="1:4">
      <c r="A35026" t="s">
        <v>326</v>
      </c>
      <c r="B35026" s="10">
        <v>42943.833333333336</v>
      </c>
      <c r="C35026">
        <v>50653.489054999998</v>
      </c>
      <c r="D35026">
        <v>79.992000000000004</v>
      </c>
    </row>
    <row r="35027" spans="1:4">
      <c r="A35027" t="s">
        <v>326</v>
      </c>
      <c r="B35027" s="10">
        <v>42943.84375</v>
      </c>
      <c r="C35027">
        <v>50653.504057999999</v>
      </c>
      <c r="D35027">
        <v>60.012</v>
      </c>
    </row>
    <row r="35028" spans="1:4">
      <c r="A35028" t="s">
        <v>326</v>
      </c>
      <c r="B35028" s="10">
        <v>42943.854166666664</v>
      </c>
      <c r="C35028">
        <v>50653.519060999999</v>
      </c>
      <c r="D35028">
        <v>60.012</v>
      </c>
    </row>
    <row r="35029" spans="1:4">
      <c r="A35029" t="s">
        <v>326</v>
      </c>
      <c r="B35029" s="10">
        <v>42943.864583333336</v>
      </c>
      <c r="C35029">
        <v>50653.554062000003</v>
      </c>
      <c r="D35029">
        <v>140.00399999999999</v>
      </c>
    </row>
    <row r="35030" spans="1:4">
      <c r="A35030" t="s">
        <v>326</v>
      </c>
      <c r="B35030" s="10">
        <v>42943.875</v>
      </c>
      <c r="C35030">
        <v>50653.564060999997</v>
      </c>
      <c r="D35030">
        <v>39.996000000000002</v>
      </c>
    </row>
    <row r="35031" spans="1:4">
      <c r="A35031" t="s">
        <v>326</v>
      </c>
      <c r="B35031" s="10">
        <v>42943.885416666664</v>
      </c>
      <c r="C35031">
        <v>50653.569065000003</v>
      </c>
      <c r="D35031">
        <v>20.015999999999998</v>
      </c>
    </row>
    <row r="35032" spans="1:4">
      <c r="A35032" t="s">
        <v>326</v>
      </c>
      <c r="B35032" s="10">
        <v>42943.895833333336</v>
      </c>
      <c r="C35032">
        <v>50653.574069000002</v>
      </c>
      <c r="D35032">
        <v>20.015999999999998</v>
      </c>
    </row>
    <row r="35033" spans="1:4">
      <c r="A35033" t="s">
        <v>326</v>
      </c>
      <c r="B35033" s="10">
        <v>42943.90625</v>
      </c>
      <c r="C35033">
        <v>50653.579073000001</v>
      </c>
      <c r="D35033">
        <v>20.015999999999998</v>
      </c>
    </row>
    <row r="35034" spans="1:4">
      <c r="A35034" t="s">
        <v>326</v>
      </c>
      <c r="B35034" s="10">
        <v>42943.916666666664</v>
      </c>
      <c r="C35034">
        <v>50653.584077</v>
      </c>
      <c r="D35034">
        <v>20.015999999999998</v>
      </c>
    </row>
    <row r="35035" spans="1:4">
      <c r="A35035" t="s">
        <v>326</v>
      </c>
      <c r="B35035" s="10">
        <v>42943.927083333336</v>
      </c>
      <c r="C35035">
        <v>50653.594076000001</v>
      </c>
      <c r="D35035">
        <v>39.996000000000002</v>
      </c>
    </row>
    <row r="35036" spans="1:4">
      <c r="A35036" t="s">
        <v>326</v>
      </c>
      <c r="B35036" s="10">
        <v>42943.9375</v>
      </c>
      <c r="C35036">
        <v>50653.59908</v>
      </c>
      <c r="D35036">
        <v>20.015999999999998</v>
      </c>
    </row>
    <row r="35037" spans="1:4">
      <c r="A35037" t="s">
        <v>326</v>
      </c>
      <c r="B35037" s="10">
        <v>42943.947916666664</v>
      </c>
      <c r="C35037">
        <v>50653.639075999999</v>
      </c>
      <c r="D35037">
        <v>159.98400000000001</v>
      </c>
    </row>
    <row r="35038" spans="1:4">
      <c r="A35038" t="s">
        <v>326</v>
      </c>
      <c r="B35038" s="10">
        <v>42943.958333333336</v>
      </c>
      <c r="C35038">
        <v>50654.119073000002</v>
      </c>
      <c r="D35038">
        <v>1919.9880000000001</v>
      </c>
    </row>
    <row r="35039" spans="1:4">
      <c r="A35039" t="s">
        <v>326</v>
      </c>
      <c r="B35039" s="10">
        <v>42943.96875</v>
      </c>
      <c r="C35039">
        <v>50654.124077</v>
      </c>
      <c r="D35039">
        <v>20.015999999999998</v>
      </c>
    </row>
    <row r="35040" spans="1:4">
      <c r="A35040" t="s">
        <v>326</v>
      </c>
      <c r="B35040" s="10">
        <v>42943.979166666664</v>
      </c>
      <c r="C35040">
        <v>50654.129080999999</v>
      </c>
      <c r="D35040">
        <v>20.015999999999998</v>
      </c>
    </row>
    <row r="35041" spans="1:4">
      <c r="A35041" t="s">
        <v>326</v>
      </c>
      <c r="B35041" s="10">
        <v>42943.989583333336</v>
      </c>
      <c r="C35041">
        <v>50654.134084999998</v>
      </c>
      <c r="D35041">
        <v>20.015999999999998</v>
      </c>
    </row>
    <row r="35042" spans="1:4">
      <c r="A35042" t="s">
        <v>326</v>
      </c>
      <c r="B35042" s="10">
        <v>42944</v>
      </c>
      <c r="C35042">
        <v>50654.140630000002</v>
      </c>
      <c r="D35042">
        <v>20.015999999999998</v>
      </c>
    </row>
    <row r="35043" spans="1:4">
      <c r="A35043" t="s">
        <v>326</v>
      </c>
      <c r="B35043" s="10">
        <v>42944.010416666664</v>
      </c>
      <c r="C35043">
        <v>50654.145634</v>
      </c>
      <c r="D35043">
        <v>20.015999999999998</v>
      </c>
    </row>
    <row r="35044" spans="1:4">
      <c r="A35044" t="s">
        <v>326</v>
      </c>
      <c r="B35044" s="10">
        <v>42944.020833333336</v>
      </c>
      <c r="C35044">
        <v>50654.155633000002</v>
      </c>
      <c r="D35044">
        <v>39.996000000000002</v>
      </c>
    </row>
    <row r="35045" spans="1:4">
      <c r="A35045" t="s">
        <v>326</v>
      </c>
      <c r="B35045" s="10">
        <v>42944.03125</v>
      </c>
      <c r="C35045">
        <v>50654.160637000001</v>
      </c>
      <c r="D35045">
        <v>20.015999999999998</v>
      </c>
    </row>
    <row r="35046" spans="1:4">
      <c r="A35046" t="s">
        <v>326</v>
      </c>
      <c r="B35046" s="10">
        <v>42944.041666666664</v>
      </c>
      <c r="C35046">
        <v>50654.165641</v>
      </c>
      <c r="D35046">
        <v>20.015999999999998</v>
      </c>
    </row>
    <row r="35047" spans="1:4">
      <c r="A35047" t="s">
        <v>326</v>
      </c>
      <c r="B35047" s="10">
        <v>42944.052083333336</v>
      </c>
      <c r="C35047">
        <v>50654.170644999998</v>
      </c>
      <c r="D35047">
        <v>20.015999999999998</v>
      </c>
    </row>
    <row r="35048" spans="1:4">
      <c r="A35048" t="s">
        <v>326</v>
      </c>
      <c r="B35048" s="10">
        <v>42944.0625</v>
      </c>
      <c r="C35048">
        <v>50654.175648999997</v>
      </c>
      <c r="D35048">
        <v>20.015999999999998</v>
      </c>
    </row>
    <row r="35049" spans="1:4">
      <c r="A35049" t="s">
        <v>326</v>
      </c>
      <c r="B35049" s="10">
        <v>42944.072916666664</v>
      </c>
      <c r="C35049">
        <v>50654.180653000003</v>
      </c>
      <c r="D35049">
        <v>20.015999999999998</v>
      </c>
    </row>
    <row r="35050" spans="1:4">
      <c r="A35050" t="s">
        <v>326</v>
      </c>
      <c r="B35050" s="10">
        <v>42944.083333333336</v>
      </c>
      <c r="C35050">
        <v>50654.190651999997</v>
      </c>
      <c r="D35050">
        <v>39.996000000000002</v>
      </c>
    </row>
    <row r="35051" spans="1:4">
      <c r="A35051" t="s">
        <v>326</v>
      </c>
      <c r="B35051" s="10">
        <v>42944.09375</v>
      </c>
      <c r="C35051">
        <v>50654.195656000004</v>
      </c>
      <c r="D35051">
        <v>20.015999999999998</v>
      </c>
    </row>
    <row r="35052" spans="1:4">
      <c r="A35052" t="s">
        <v>326</v>
      </c>
      <c r="B35052" s="10">
        <v>42944.104166666664</v>
      </c>
      <c r="C35052">
        <v>50654.200660000002</v>
      </c>
      <c r="D35052">
        <v>20.015999999999998</v>
      </c>
    </row>
    <row r="35053" spans="1:4">
      <c r="A35053" t="s">
        <v>326</v>
      </c>
      <c r="B35053" s="10">
        <v>42944.114583333336</v>
      </c>
      <c r="C35053">
        <v>50654.205664000001</v>
      </c>
      <c r="D35053">
        <v>20.015999999999998</v>
      </c>
    </row>
    <row r="35054" spans="1:4">
      <c r="A35054" t="s">
        <v>326</v>
      </c>
      <c r="B35054" s="10">
        <v>42944.125</v>
      </c>
      <c r="C35054">
        <v>50654.210668</v>
      </c>
      <c r="D35054">
        <v>20.015999999999998</v>
      </c>
    </row>
    <row r="35055" spans="1:4">
      <c r="A35055" t="s">
        <v>326</v>
      </c>
      <c r="B35055" s="10">
        <v>42944.135416666664</v>
      </c>
      <c r="C35055">
        <v>50654.220667000001</v>
      </c>
      <c r="D35055">
        <v>39.996000000000002</v>
      </c>
    </row>
    <row r="35056" spans="1:4">
      <c r="A35056" t="s">
        <v>326</v>
      </c>
      <c r="B35056" s="10">
        <v>42944.145833333336</v>
      </c>
      <c r="C35056">
        <v>50654.225671</v>
      </c>
      <c r="D35056">
        <v>20.015999999999998</v>
      </c>
    </row>
    <row r="35057" spans="1:4">
      <c r="A35057" t="s">
        <v>326</v>
      </c>
      <c r="B35057" s="10">
        <v>42944.15625</v>
      </c>
      <c r="C35057">
        <v>50654.230674999999</v>
      </c>
      <c r="D35057">
        <v>20.015999999999998</v>
      </c>
    </row>
    <row r="35058" spans="1:4">
      <c r="A35058" t="s">
        <v>326</v>
      </c>
      <c r="B35058" s="10">
        <v>42944.166666666664</v>
      </c>
      <c r="C35058">
        <v>50654.235678999998</v>
      </c>
      <c r="D35058">
        <v>20.015999999999998</v>
      </c>
    </row>
    <row r="35059" spans="1:4">
      <c r="A35059" t="s">
        <v>326</v>
      </c>
      <c r="B35059" s="10">
        <v>42944.177083333336</v>
      </c>
      <c r="C35059">
        <v>50654.245677999999</v>
      </c>
      <c r="D35059">
        <v>39.996000000000002</v>
      </c>
    </row>
    <row r="35060" spans="1:4">
      <c r="A35060" t="s">
        <v>326</v>
      </c>
      <c r="B35060" s="10">
        <v>42944.1875</v>
      </c>
      <c r="C35060">
        <v>50654.250681999998</v>
      </c>
      <c r="D35060">
        <v>20.015999999999998</v>
      </c>
    </row>
    <row r="35061" spans="1:4">
      <c r="A35061" t="s">
        <v>326</v>
      </c>
      <c r="B35061" s="10">
        <v>42944.197916666664</v>
      </c>
      <c r="C35061">
        <v>50654.255685999997</v>
      </c>
      <c r="D35061">
        <v>20.015999999999998</v>
      </c>
    </row>
    <row r="35062" spans="1:4">
      <c r="A35062" t="s">
        <v>326</v>
      </c>
      <c r="B35062" s="10">
        <v>42944.208333333336</v>
      </c>
      <c r="C35062">
        <v>50654.260690000003</v>
      </c>
      <c r="D35062">
        <v>20.015999999999998</v>
      </c>
    </row>
    <row r="35063" spans="1:4">
      <c r="A35063" t="s">
        <v>326</v>
      </c>
      <c r="B35063" s="10">
        <v>42944.21875</v>
      </c>
      <c r="C35063">
        <v>50654.270688999997</v>
      </c>
      <c r="D35063">
        <v>39.996000000000002</v>
      </c>
    </row>
    <row r="35064" spans="1:4">
      <c r="A35064" t="s">
        <v>326</v>
      </c>
      <c r="B35064" s="10">
        <v>42944.229166666664</v>
      </c>
      <c r="C35064">
        <v>50654.275693000003</v>
      </c>
      <c r="D35064">
        <v>20.015999999999998</v>
      </c>
    </row>
    <row r="35065" spans="1:4">
      <c r="A35065" t="s">
        <v>326</v>
      </c>
      <c r="B35065" s="10">
        <v>42944.239583333336</v>
      </c>
      <c r="C35065">
        <v>50654.285691999998</v>
      </c>
      <c r="D35065">
        <v>39.996000000000002</v>
      </c>
    </row>
    <row r="35066" spans="1:4">
      <c r="A35066" t="s">
        <v>326</v>
      </c>
      <c r="B35066" s="10">
        <v>42944.25</v>
      </c>
      <c r="C35066">
        <v>50654.290695999996</v>
      </c>
      <c r="D35066">
        <v>20.015999999999998</v>
      </c>
    </row>
    <row r="35067" spans="1:4">
      <c r="A35067" t="s">
        <v>326</v>
      </c>
      <c r="B35067" s="10">
        <v>42944.260416666664</v>
      </c>
      <c r="C35067">
        <v>50654.300694999998</v>
      </c>
      <c r="D35067">
        <v>39.996000000000002</v>
      </c>
    </row>
    <row r="35068" spans="1:4">
      <c r="A35068" t="s">
        <v>326</v>
      </c>
      <c r="B35068" s="10">
        <v>42944.270833333336</v>
      </c>
      <c r="C35068">
        <v>50654.320693000001</v>
      </c>
      <c r="D35068">
        <v>79.992000000000004</v>
      </c>
    </row>
    <row r="35069" spans="1:4">
      <c r="A35069" t="s">
        <v>326</v>
      </c>
      <c r="B35069" s="10">
        <v>42944.28125</v>
      </c>
      <c r="C35069">
        <v>50654.330692000003</v>
      </c>
      <c r="D35069">
        <v>39.996000000000002</v>
      </c>
    </row>
    <row r="35070" spans="1:4">
      <c r="A35070" t="s">
        <v>326</v>
      </c>
      <c r="B35070" s="10">
        <v>42944.291666666664</v>
      </c>
      <c r="C35070">
        <v>50654.340690999998</v>
      </c>
      <c r="D35070">
        <v>39.996000000000002</v>
      </c>
    </row>
    <row r="35071" spans="1:4">
      <c r="A35071" t="s">
        <v>326</v>
      </c>
      <c r="B35071" s="10">
        <v>42944.302083333336</v>
      </c>
      <c r="C35071">
        <v>50654.355693999998</v>
      </c>
      <c r="D35071">
        <v>60.012</v>
      </c>
    </row>
    <row r="35072" spans="1:4">
      <c r="A35072" t="s">
        <v>326</v>
      </c>
      <c r="B35072" s="10">
        <v>42944.3125</v>
      </c>
      <c r="C35072">
        <v>50654.365693</v>
      </c>
      <c r="D35072">
        <v>39.996000000000002</v>
      </c>
    </row>
    <row r="35073" spans="1:4">
      <c r="A35073" t="s">
        <v>326</v>
      </c>
      <c r="B35073" s="10">
        <v>42944.322916666664</v>
      </c>
      <c r="C35073">
        <v>50654.395689999998</v>
      </c>
      <c r="D35073">
        <v>119.988</v>
      </c>
    </row>
    <row r="35074" spans="1:4">
      <c r="A35074" t="s">
        <v>326</v>
      </c>
      <c r="B35074" s="10">
        <v>42944.333333333336</v>
      </c>
      <c r="C35074">
        <v>50654.430691000001</v>
      </c>
      <c r="D35074">
        <v>140.00399999999999</v>
      </c>
    </row>
    <row r="35075" spans="1:4">
      <c r="A35075" t="s">
        <v>326</v>
      </c>
      <c r="B35075" s="10">
        <v>42944.34375</v>
      </c>
      <c r="C35075">
        <v>50654.985694000003</v>
      </c>
      <c r="D35075">
        <v>2220.0120000000002</v>
      </c>
    </row>
    <row r="35076" spans="1:4">
      <c r="A35076" t="s">
        <v>326</v>
      </c>
      <c r="B35076" s="10">
        <v>42944.354166666664</v>
      </c>
      <c r="C35076">
        <v>50655.030694000001</v>
      </c>
      <c r="D35076">
        <v>180</v>
      </c>
    </row>
    <row r="35077" spans="1:4">
      <c r="A35077" t="s">
        <v>326</v>
      </c>
      <c r="B35077" s="10">
        <v>42944.364583333336</v>
      </c>
      <c r="C35077">
        <v>50655.080697999998</v>
      </c>
      <c r="D35077">
        <v>200.01599999999999</v>
      </c>
    </row>
    <row r="35078" spans="1:4">
      <c r="A35078" t="s">
        <v>326</v>
      </c>
      <c r="B35078" s="10">
        <v>42944.375</v>
      </c>
      <c r="C35078">
        <v>50655.140700999997</v>
      </c>
      <c r="D35078">
        <v>240.012</v>
      </c>
    </row>
    <row r="35079" spans="1:4">
      <c r="A35079" t="s">
        <v>326</v>
      </c>
      <c r="B35079" s="10">
        <v>42944.385416666664</v>
      </c>
      <c r="C35079">
        <v>50655.200704000003</v>
      </c>
      <c r="D35079">
        <v>240.012</v>
      </c>
    </row>
    <row r="35080" spans="1:4">
      <c r="A35080" t="s">
        <v>326</v>
      </c>
      <c r="B35080" s="10">
        <v>42944.395833333336</v>
      </c>
      <c r="C35080">
        <v>50655.260707000001</v>
      </c>
      <c r="D35080">
        <v>240.012</v>
      </c>
    </row>
    <row r="35081" spans="1:4">
      <c r="A35081" t="s">
        <v>326</v>
      </c>
      <c r="B35081" s="10">
        <v>42944.40625</v>
      </c>
      <c r="C35081">
        <v>50655.675706000002</v>
      </c>
      <c r="D35081">
        <v>1659.9960000000001</v>
      </c>
    </row>
    <row r="35082" spans="1:4">
      <c r="A35082" t="s">
        <v>326</v>
      </c>
      <c r="B35082" s="10">
        <v>42944.416666666664</v>
      </c>
      <c r="C35082">
        <v>50655.985701999998</v>
      </c>
      <c r="D35082">
        <v>1239.9839999999999</v>
      </c>
    </row>
    <row r="35083" spans="1:4">
      <c r="A35083" t="s">
        <v>326</v>
      </c>
      <c r="B35083" s="10">
        <v>42944.427083333336</v>
      </c>
      <c r="C35083">
        <v>50656.105699</v>
      </c>
      <c r="D35083">
        <v>479.988</v>
      </c>
    </row>
    <row r="35084" spans="1:4">
      <c r="A35084" t="s">
        <v>326</v>
      </c>
      <c r="B35084" s="10">
        <v>42944.4375</v>
      </c>
      <c r="C35084">
        <v>50656.205697999998</v>
      </c>
      <c r="D35084">
        <v>399.99599999999998</v>
      </c>
    </row>
    <row r="35085" spans="1:4">
      <c r="A35085" t="s">
        <v>326</v>
      </c>
      <c r="B35085" s="10">
        <v>42944.447916666664</v>
      </c>
      <c r="C35085">
        <v>50656.310701000002</v>
      </c>
      <c r="D35085">
        <v>420.012</v>
      </c>
    </row>
    <row r="35086" spans="1:4">
      <c r="A35086" t="s">
        <v>326</v>
      </c>
      <c r="B35086" s="10">
        <v>42944.458333333336</v>
      </c>
      <c r="C35086">
        <v>50656.425703000001</v>
      </c>
      <c r="D35086">
        <v>460.00799999999998</v>
      </c>
    </row>
    <row r="35087" spans="1:4">
      <c r="A35087" t="s">
        <v>326</v>
      </c>
      <c r="B35087" s="10">
        <v>42944.46875</v>
      </c>
      <c r="C35087">
        <v>50656.515702999997</v>
      </c>
      <c r="D35087">
        <v>360</v>
      </c>
    </row>
    <row r="35088" spans="1:4">
      <c r="A35088" t="s">
        <v>326</v>
      </c>
      <c r="B35088" s="10">
        <v>42944.479166666664</v>
      </c>
      <c r="C35088">
        <v>50656.605703000001</v>
      </c>
      <c r="D35088">
        <v>360</v>
      </c>
    </row>
    <row r="35089" spans="1:4">
      <c r="A35089" t="s">
        <v>326</v>
      </c>
      <c r="B35089" s="10">
        <v>42944.489583333336</v>
      </c>
      <c r="C35089">
        <v>50657.240706999997</v>
      </c>
      <c r="D35089">
        <v>2540.0160000000001</v>
      </c>
    </row>
    <row r="35090" spans="1:4">
      <c r="A35090" t="s">
        <v>326</v>
      </c>
      <c r="B35090" s="10">
        <v>42944.5</v>
      </c>
      <c r="C35090">
        <v>50657.330707000001</v>
      </c>
      <c r="D35090">
        <v>360</v>
      </c>
    </row>
    <row r="35091" spans="1:4">
      <c r="A35091" t="s">
        <v>326</v>
      </c>
      <c r="B35091" s="10">
        <v>42944.510416666664</v>
      </c>
      <c r="C35091">
        <v>50657.420706999997</v>
      </c>
      <c r="D35091">
        <v>360</v>
      </c>
    </row>
    <row r="35092" spans="1:4">
      <c r="A35092" t="s">
        <v>326</v>
      </c>
      <c r="B35092" s="10">
        <v>42944.520833333336</v>
      </c>
      <c r="C35092">
        <v>50657.500708</v>
      </c>
      <c r="D35092">
        <v>320.00400000000002</v>
      </c>
    </row>
    <row r="35093" spans="1:4">
      <c r="A35093" t="s">
        <v>326</v>
      </c>
      <c r="B35093" s="10">
        <v>42944.53125</v>
      </c>
      <c r="C35093">
        <v>50657.600706999998</v>
      </c>
      <c r="D35093">
        <v>399.99599999999998</v>
      </c>
    </row>
    <row r="35094" spans="1:4">
      <c r="A35094" t="s">
        <v>326</v>
      </c>
      <c r="B35094" s="10">
        <v>42944.541666666664</v>
      </c>
      <c r="C35094">
        <v>50657.705710000002</v>
      </c>
      <c r="D35094">
        <v>420.012</v>
      </c>
    </row>
    <row r="35095" spans="1:4">
      <c r="A35095" t="s">
        <v>326</v>
      </c>
      <c r="B35095" s="10">
        <v>42944.552083333336</v>
      </c>
      <c r="C35095">
        <v>50657.815708000002</v>
      </c>
      <c r="D35095">
        <v>439.99200000000002</v>
      </c>
    </row>
    <row r="35096" spans="1:4">
      <c r="A35096" t="s">
        <v>326</v>
      </c>
      <c r="B35096" s="10">
        <v>42944.5625</v>
      </c>
      <c r="C35096">
        <v>50658.420705999997</v>
      </c>
      <c r="D35096">
        <v>2419.9920000000002</v>
      </c>
    </row>
    <row r="35097" spans="1:4">
      <c r="A35097" t="s">
        <v>326</v>
      </c>
      <c r="B35097" s="10">
        <v>42944.572916666664</v>
      </c>
      <c r="C35097">
        <v>50658.500706999999</v>
      </c>
      <c r="D35097">
        <v>320.00400000000002</v>
      </c>
    </row>
    <row r="35098" spans="1:4">
      <c r="A35098" t="s">
        <v>326</v>
      </c>
      <c r="B35098" s="10">
        <v>42944.583333333336</v>
      </c>
      <c r="C35098">
        <v>50658.575704000003</v>
      </c>
      <c r="D35098">
        <v>299.988</v>
      </c>
    </row>
    <row r="35099" spans="1:4">
      <c r="A35099" t="s">
        <v>326</v>
      </c>
      <c r="B35099" s="10">
        <v>42944.59375</v>
      </c>
      <c r="C35099">
        <v>50658.635707000001</v>
      </c>
      <c r="D35099">
        <v>240.012</v>
      </c>
    </row>
    <row r="35100" spans="1:4">
      <c r="A35100" t="s">
        <v>326</v>
      </c>
      <c r="B35100" s="10">
        <v>42944.604166666664</v>
      </c>
      <c r="C35100">
        <v>50658.690706000001</v>
      </c>
      <c r="D35100">
        <v>219.99600000000001</v>
      </c>
    </row>
    <row r="35101" spans="1:4">
      <c r="A35101" t="s">
        <v>326</v>
      </c>
      <c r="B35101" s="10">
        <v>42944.614583333336</v>
      </c>
      <c r="C35101">
        <v>50658.740709999998</v>
      </c>
      <c r="D35101">
        <v>200.01599999999999</v>
      </c>
    </row>
    <row r="35102" spans="1:4">
      <c r="A35102" t="s">
        <v>326</v>
      </c>
      <c r="B35102" s="10">
        <v>42944.625</v>
      </c>
      <c r="C35102">
        <v>50658.790714000002</v>
      </c>
      <c r="D35102">
        <v>200.01599999999999</v>
      </c>
    </row>
    <row r="35103" spans="1:4">
      <c r="A35103" t="s">
        <v>326</v>
      </c>
      <c r="B35103" s="10">
        <v>42944.635416666664</v>
      </c>
      <c r="C35103">
        <v>50658.840717999999</v>
      </c>
      <c r="D35103">
        <v>200.01599999999999</v>
      </c>
    </row>
    <row r="35104" spans="1:4">
      <c r="A35104" t="s">
        <v>326</v>
      </c>
      <c r="B35104" s="10">
        <v>42944.645833333336</v>
      </c>
      <c r="C35104">
        <v>50659.430721999997</v>
      </c>
      <c r="D35104">
        <v>2360.0160000000001</v>
      </c>
    </row>
    <row r="35105" spans="1:4">
      <c r="A35105" t="s">
        <v>326</v>
      </c>
      <c r="B35105" s="10">
        <v>42944.65625</v>
      </c>
      <c r="C35105">
        <v>50659.510722999999</v>
      </c>
      <c r="D35105">
        <v>320.00400000000002</v>
      </c>
    </row>
    <row r="35106" spans="1:4">
      <c r="A35106" t="s">
        <v>326</v>
      </c>
      <c r="B35106" s="10">
        <v>42944.666666666664</v>
      </c>
      <c r="C35106">
        <v>50659.585720000003</v>
      </c>
      <c r="D35106">
        <v>299.988</v>
      </c>
    </row>
    <row r="35107" spans="1:4">
      <c r="A35107" t="s">
        <v>326</v>
      </c>
      <c r="B35107" s="10">
        <v>42944.677083333336</v>
      </c>
      <c r="C35107">
        <v>50659.655722000003</v>
      </c>
      <c r="D35107">
        <v>280.00799999999998</v>
      </c>
    </row>
    <row r="35108" spans="1:4">
      <c r="A35108" t="s">
        <v>326</v>
      </c>
      <c r="B35108" s="10">
        <v>42944.6875</v>
      </c>
      <c r="C35108">
        <v>50659.725724000004</v>
      </c>
      <c r="D35108">
        <v>280.00799999999998</v>
      </c>
    </row>
    <row r="35109" spans="1:4">
      <c r="A35109" t="s">
        <v>326</v>
      </c>
      <c r="B35109" s="10">
        <v>42944.697916666664</v>
      </c>
      <c r="C35109">
        <v>50659.795725999997</v>
      </c>
      <c r="D35109">
        <v>280.00799999999998</v>
      </c>
    </row>
    <row r="35110" spans="1:4">
      <c r="A35110" t="s">
        <v>326</v>
      </c>
      <c r="B35110" s="10">
        <v>42944.708333333336</v>
      </c>
      <c r="C35110">
        <v>50659.865727999997</v>
      </c>
      <c r="D35110">
        <v>280.00799999999998</v>
      </c>
    </row>
    <row r="35111" spans="1:4">
      <c r="A35111" t="s">
        <v>326</v>
      </c>
      <c r="B35111" s="10">
        <v>42944.71875</v>
      </c>
      <c r="C35111">
        <v>50659.925731000003</v>
      </c>
      <c r="D35111">
        <v>240.012</v>
      </c>
    </row>
    <row r="35112" spans="1:4">
      <c r="A35112" t="s">
        <v>326</v>
      </c>
      <c r="B35112" s="10">
        <v>42944.729166666664</v>
      </c>
      <c r="C35112">
        <v>50659.980730000003</v>
      </c>
      <c r="D35112">
        <v>219.99600000000001</v>
      </c>
    </row>
    <row r="35113" spans="1:4">
      <c r="A35113" t="s">
        <v>326</v>
      </c>
      <c r="B35113" s="10">
        <v>42944.739583333336</v>
      </c>
      <c r="C35113">
        <v>50660.030734</v>
      </c>
      <c r="D35113">
        <v>200.01599999999999</v>
      </c>
    </row>
    <row r="35114" spans="1:4">
      <c r="A35114" t="s">
        <v>326</v>
      </c>
      <c r="B35114" s="10">
        <v>42944.75</v>
      </c>
      <c r="C35114">
        <v>50660.070729999999</v>
      </c>
      <c r="D35114">
        <v>159.98400000000001</v>
      </c>
    </row>
    <row r="35115" spans="1:4">
      <c r="A35115" t="s">
        <v>326</v>
      </c>
      <c r="B35115" s="10">
        <v>42944.760416666664</v>
      </c>
      <c r="C35115">
        <v>50660.105731000003</v>
      </c>
      <c r="D35115">
        <v>140.00399999999999</v>
      </c>
    </row>
    <row r="35116" spans="1:4">
      <c r="A35116" t="s">
        <v>326</v>
      </c>
      <c r="B35116" s="10">
        <v>42944.770833333336</v>
      </c>
      <c r="C35116">
        <v>50660.140732</v>
      </c>
      <c r="D35116">
        <v>140.00399999999999</v>
      </c>
    </row>
    <row r="35117" spans="1:4">
      <c r="A35117" t="s">
        <v>326</v>
      </c>
      <c r="B35117" s="10">
        <v>42944.78125</v>
      </c>
      <c r="C35117">
        <v>50660.170728999998</v>
      </c>
      <c r="D35117">
        <v>119.988</v>
      </c>
    </row>
    <row r="35118" spans="1:4">
      <c r="A35118" t="s">
        <v>326</v>
      </c>
      <c r="B35118" s="10">
        <v>42944.791666666664</v>
      </c>
      <c r="C35118">
        <v>50660.200726000003</v>
      </c>
      <c r="D35118">
        <v>119.988</v>
      </c>
    </row>
    <row r="35119" spans="1:4">
      <c r="A35119" t="s">
        <v>326</v>
      </c>
      <c r="B35119" s="10">
        <v>42944.802083333336</v>
      </c>
      <c r="C35119">
        <v>50660.220723999999</v>
      </c>
      <c r="D35119">
        <v>79.992000000000004</v>
      </c>
    </row>
    <row r="35120" spans="1:4">
      <c r="A35120" t="s">
        <v>326</v>
      </c>
      <c r="B35120" s="10">
        <v>42944.8125</v>
      </c>
      <c r="C35120">
        <v>50660.240722000002</v>
      </c>
      <c r="D35120">
        <v>79.992000000000004</v>
      </c>
    </row>
    <row r="35121" spans="1:4">
      <c r="A35121" t="s">
        <v>326</v>
      </c>
      <c r="B35121" s="10">
        <v>42944.822916666664</v>
      </c>
      <c r="C35121">
        <v>50660.260719999998</v>
      </c>
      <c r="D35121">
        <v>79.992000000000004</v>
      </c>
    </row>
    <row r="35122" spans="1:4">
      <c r="A35122" t="s">
        <v>326</v>
      </c>
      <c r="B35122" s="10">
        <v>42944.833333333336</v>
      </c>
      <c r="C35122">
        <v>50660.280718000002</v>
      </c>
      <c r="D35122">
        <v>79.992000000000004</v>
      </c>
    </row>
    <row r="35123" spans="1:4">
      <c r="A35123" t="s">
        <v>326</v>
      </c>
      <c r="B35123" s="10">
        <v>42944.84375</v>
      </c>
      <c r="C35123">
        <v>50660.295721000002</v>
      </c>
      <c r="D35123">
        <v>60.012</v>
      </c>
    </row>
    <row r="35124" spans="1:4">
      <c r="A35124" t="s">
        <v>326</v>
      </c>
      <c r="B35124" s="10">
        <v>42944.854166666664</v>
      </c>
      <c r="C35124">
        <v>50660.315718999998</v>
      </c>
      <c r="D35124">
        <v>79.992000000000004</v>
      </c>
    </row>
    <row r="35125" spans="1:4">
      <c r="A35125" t="s">
        <v>326</v>
      </c>
      <c r="B35125" s="10">
        <v>42944.864583333336</v>
      </c>
      <c r="C35125">
        <v>50660.350720000002</v>
      </c>
      <c r="D35125">
        <v>140.00399999999999</v>
      </c>
    </row>
    <row r="35126" spans="1:4">
      <c r="A35126" t="s">
        <v>326</v>
      </c>
      <c r="B35126" s="10">
        <v>42944.875</v>
      </c>
      <c r="C35126">
        <v>50660.355724000001</v>
      </c>
      <c r="D35126">
        <v>20.015999999999998</v>
      </c>
    </row>
    <row r="35127" spans="1:4">
      <c r="A35127" t="s">
        <v>326</v>
      </c>
      <c r="B35127" s="10">
        <v>42944.885416666664</v>
      </c>
      <c r="C35127">
        <v>50660.365723000003</v>
      </c>
      <c r="D35127">
        <v>39.996000000000002</v>
      </c>
    </row>
    <row r="35128" spans="1:4">
      <c r="A35128" t="s">
        <v>326</v>
      </c>
      <c r="B35128" s="10">
        <v>42944.895833333336</v>
      </c>
      <c r="C35128">
        <v>50660.370727000001</v>
      </c>
      <c r="D35128">
        <v>20.015999999999998</v>
      </c>
    </row>
    <row r="35129" spans="1:4">
      <c r="A35129" t="s">
        <v>326</v>
      </c>
      <c r="B35129" s="10">
        <v>42944.90625</v>
      </c>
      <c r="C35129">
        <v>50660.380726000003</v>
      </c>
      <c r="D35129">
        <v>39.996000000000002</v>
      </c>
    </row>
    <row r="35130" spans="1:4">
      <c r="A35130" t="s">
        <v>326</v>
      </c>
      <c r="B35130" s="10">
        <v>42944.916666666664</v>
      </c>
      <c r="C35130">
        <v>50660.745730000002</v>
      </c>
      <c r="D35130">
        <v>1460.0160000000001</v>
      </c>
    </row>
    <row r="35131" spans="1:4">
      <c r="A35131" t="s">
        <v>326</v>
      </c>
      <c r="B35131" s="10">
        <v>42944.927083333336</v>
      </c>
      <c r="C35131">
        <v>50660.875725999998</v>
      </c>
      <c r="D35131">
        <v>519.98400000000004</v>
      </c>
    </row>
    <row r="35132" spans="1:4">
      <c r="A35132" t="s">
        <v>326</v>
      </c>
      <c r="B35132" s="10">
        <v>42944.9375</v>
      </c>
      <c r="C35132">
        <v>50660.880729999997</v>
      </c>
      <c r="D35132">
        <v>20.015999999999998</v>
      </c>
    </row>
    <row r="35133" spans="1:4">
      <c r="A35133" t="s">
        <v>326</v>
      </c>
      <c r="B35133" s="10">
        <v>42944.947916666664</v>
      </c>
      <c r="C35133">
        <v>50660.885734000003</v>
      </c>
      <c r="D35133">
        <v>20.015999999999998</v>
      </c>
    </row>
    <row r="35134" spans="1:4">
      <c r="A35134" t="s">
        <v>326</v>
      </c>
      <c r="B35134" s="10">
        <v>42944.958333333336</v>
      </c>
      <c r="C35134">
        <v>50660.895732999998</v>
      </c>
      <c r="D35134">
        <v>39.996000000000002</v>
      </c>
    </row>
    <row r="35135" spans="1:4">
      <c r="A35135" t="s">
        <v>326</v>
      </c>
      <c r="B35135" s="10">
        <v>42944.96875</v>
      </c>
      <c r="C35135">
        <v>50660.900737000004</v>
      </c>
      <c r="D35135">
        <v>20.015999999999998</v>
      </c>
    </row>
    <row r="35136" spans="1:4">
      <c r="A35136" t="s">
        <v>326</v>
      </c>
      <c r="B35136" s="10">
        <v>42944.979166666664</v>
      </c>
      <c r="C35136">
        <v>50660.905741000002</v>
      </c>
      <c r="D35136">
        <v>20.015999999999998</v>
      </c>
    </row>
    <row r="35137" spans="1:4">
      <c r="A35137" t="s">
        <v>326</v>
      </c>
      <c r="B35137" s="10">
        <v>42944.989583333336</v>
      </c>
      <c r="C35137">
        <v>50660.910745000001</v>
      </c>
      <c r="D35137">
        <v>20.015999999999998</v>
      </c>
    </row>
    <row r="35138" spans="1:4">
      <c r="A35138" t="s">
        <v>326</v>
      </c>
      <c r="B35138" s="10">
        <v>42945</v>
      </c>
      <c r="C35138">
        <v>50660.914060000003</v>
      </c>
      <c r="D35138">
        <v>20.015999999999998</v>
      </c>
    </row>
    <row r="35139" spans="1:4">
      <c r="A35139" t="s">
        <v>326</v>
      </c>
      <c r="B35139" s="10">
        <v>42945.010416666664</v>
      </c>
      <c r="C35139">
        <v>50660.919064000002</v>
      </c>
      <c r="D35139">
        <v>20.015999999999998</v>
      </c>
    </row>
    <row r="35140" spans="1:4">
      <c r="A35140" t="s">
        <v>326</v>
      </c>
      <c r="B35140" s="10">
        <v>42945.020833333336</v>
      </c>
      <c r="C35140">
        <v>50660.929063000003</v>
      </c>
      <c r="D35140">
        <v>39.996000000000002</v>
      </c>
    </row>
    <row r="35141" spans="1:4">
      <c r="A35141" t="s">
        <v>326</v>
      </c>
      <c r="B35141" s="10">
        <v>42945.03125</v>
      </c>
      <c r="C35141">
        <v>50660.934067000002</v>
      </c>
      <c r="D35141">
        <v>20.015999999999998</v>
      </c>
    </row>
    <row r="35142" spans="1:4">
      <c r="A35142" t="s">
        <v>326</v>
      </c>
      <c r="B35142" s="10">
        <v>42945.041666666664</v>
      </c>
      <c r="C35142">
        <v>50660.939071000001</v>
      </c>
      <c r="D35142">
        <v>20.015999999999998</v>
      </c>
    </row>
    <row r="35143" spans="1:4">
      <c r="A35143" t="s">
        <v>326</v>
      </c>
      <c r="B35143" s="10">
        <v>42945.052083333336</v>
      </c>
      <c r="C35143">
        <v>50660.944074999999</v>
      </c>
      <c r="D35143">
        <v>20.015999999999998</v>
      </c>
    </row>
    <row r="35144" spans="1:4">
      <c r="A35144" t="s">
        <v>326</v>
      </c>
      <c r="B35144" s="10">
        <v>42945.0625</v>
      </c>
      <c r="C35144">
        <v>50660.949078999998</v>
      </c>
      <c r="D35144">
        <v>20.015999999999998</v>
      </c>
    </row>
    <row r="35145" spans="1:4">
      <c r="A35145" t="s">
        <v>326</v>
      </c>
      <c r="B35145" s="10">
        <v>42945.072916666664</v>
      </c>
      <c r="C35145">
        <v>50660.964081999999</v>
      </c>
      <c r="D35145">
        <v>60.012</v>
      </c>
    </row>
    <row r="35146" spans="1:4">
      <c r="A35146" t="s">
        <v>326</v>
      </c>
      <c r="B35146" s="10">
        <v>42945.083333333336</v>
      </c>
      <c r="C35146">
        <v>50660.989084000001</v>
      </c>
      <c r="D35146">
        <v>100.008</v>
      </c>
    </row>
    <row r="35147" spans="1:4">
      <c r="A35147" t="s">
        <v>326</v>
      </c>
      <c r="B35147" s="10">
        <v>42945.09375</v>
      </c>
      <c r="C35147">
        <v>50661.009081999997</v>
      </c>
      <c r="D35147">
        <v>79.992000000000004</v>
      </c>
    </row>
    <row r="35148" spans="1:4">
      <c r="A35148" t="s">
        <v>326</v>
      </c>
      <c r="B35148" s="10">
        <v>42945.104166666664</v>
      </c>
      <c r="C35148">
        <v>50661.034083999999</v>
      </c>
      <c r="D35148">
        <v>100.008</v>
      </c>
    </row>
    <row r="35149" spans="1:4">
      <c r="A35149" t="s">
        <v>326</v>
      </c>
      <c r="B35149" s="10">
        <v>42945.114583333336</v>
      </c>
      <c r="C35149">
        <v>50661.054082000002</v>
      </c>
      <c r="D35149">
        <v>79.992000000000004</v>
      </c>
    </row>
    <row r="35150" spans="1:4">
      <c r="A35150" t="s">
        <v>326</v>
      </c>
      <c r="B35150" s="10">
        <v>42945.125</v>
      </c>
      <c r="C35150">
        <v>50661.079083999997</v>
      </c>
      <c r="D35150">
        <v>100.008</v>
      </c>
    </row>
    <row r="35151" spans="1:4">
      <c r="A35151" t="s">
        <v>326</v>
      </c>
      <c r="B35151" s="10">
        <v>42945.135416666664</v>
      </c>
      <c r="C35151">
        <v>50661.099082000001</v>
      </c>
      <c r="D35151">
        <v>79.992000000000004</v>
      </c>
    </row>
    <row r="35152" spans="1:4">
      <c r="A35152" t="s">
        <v>326</v>
      </c>
      <c r="B35152" s="10">
        <v>42945.145833333336</v>
      </c>
      <c r="C35152">
        <v>50661.124084000003</v>
      </c>
      <c r="D35152">
        <v>100.008</v>
      </c>
    </row>
    <row r="35153" spans="1:4">
      <c r="A35153" t="s">
        <v>326</v>
      </c>
      <c r="B35153" s="10">
        <v>42945.15625</v>
      </c>
      <c r="C35153">
        <v>50661.129088000002</v>
      </c>
      <c r="D35153">
        <v>20.015999999999998</v>
      </c>
    </row>
    <row r="35154" spans="1:4">
      <c r="A35154" t="s">
        <v>326</v>
      </c>
      <c r="B35154" s="10">
        <v>42945.166666666664</v>
      </c>
      <c r="C35154">
        <v>50661.134092</v>
      </c>
      <c r="D35154">
        <v>20.015999999999998</v>
      </c>
    </row>
    <row r="35155" spans="1:4">
      <c r="A35155" t="s">
        <v>326</v>
      </c>
      <c r="B35155" s="10">
        <v>42945.177083333336</v>
      </c>
      <c r="C35155">
        <v>50661.144091000002</v>
      </c>
      <c r="D35155">
        <v>39.996000000000002</v>
      </c>
    </row>
    <row r="35156" spans="1:4">
      <c r="A35156" t="s">
        <v>326</v>
      </c>
      <c r="B35156" s="10">
        <v>42945.1875</v>
      </c>
      <c r="C35156">
        <v>50661.149095000001</v>
      </c>
      <c r="D35156">
        <v>20.015999999999998</v>
      </c>
    </row>
    <row r="35157" spans="1:4">
      <c r="A35157" t="s">
        <v>326</v>
      </c>
      <c r="B35157" s="10">
        <v>42945.197916666664</v>
      </c>
      <c r="C35157">
        <v>50661.154098999999</v>
      </c>
      <c r="D35157">
        <v>20.015999999999998</v>
      </c>
    </row>
    <row r="35158" spans="1:4">
      <c r="A35158" t="s">
        <v>326</v>
      </c>
      <c r="B35158" s="10">
        <v>42945.208333333336</v>
      </c>
      <c r="C35158">
        <v>50661.159102999998</v>
      </c>
      <c r="D35158">
        <v>20.015999999999998</v>
      </c>
    </row>
    <row r="35159" spans="1:4">
      <c r="A35159" t="s">
        <v>326</v>
      </c>
      <c r="B35159" s="10">
        <v>42945.21875</v>
      </c>
      <c r="C35159">
        <v>50661.169102</v>
      </c>
      <c r="D35159">
        <v>39.996000000000002</v>
      </c>
    </row>
    <row r="35160" spans="1:4">
      <c r="A35160" t="s">
        <v>326</v>
      </c>
      <c r="B35160" s="10">
        <v>42945.229166666664</v>
      </c>
      <c r="C35160">
        <v>50661.174105999999</v>
      </c>
      <c r="D35160">
        <v>20.015999999999998</v>
      </c>
    </row>
    <row r="35161" spans="1:4">
      <c r="A35161" t="s">
        <v>326</v>
      </c>
      <c r="B35161" s="10">
        <v>42945.239583333336</v>
      </c>
      <c r="C35161">
        <v>50661.179109999997</v>
      </c>
      <c r="D35161">
        <v>20.015999999999998</v>
      </c>
    </row>
    <row r="35162" spans="1:4">
      <c r="A35162" t="s">
        <v>326</v>
      </c>
      <c r="B35162" s="10">
        <v>42945.25</v>
      </c>
      <c r="C35162">
        <v>50661.184114000003</v>
      </c>
      <c r="D35162">
        <v>20.015999999999998</v>
      </c>
    </row>
    <row r="35163" spans="1:4">
      <c r="A35163" t="s">
        <v>326</v>
      </c>
      <c r="B35163" s="10">
        <v>42945.260416666664</v>
      </c>
      <c r="C35163">
        <v>50661.194112999998</v>
      </c>
      <c r="D35163">
        <v>39.996000000000002</v>
      </c>
    </row>
    <row r="35164" spans="1:4">
      <c r="A35164" t="s">
        <v>326</v>
      </c>
      <c r="B35164" s="10">
        <v>42945.270833333336</v>
      </c>
      <c r="C35164">
        <v>50661.199116999996</v>
      </c>
      <c r="D35164">
        <v>20.015999999999998</v>
      </c>
    </row>
    <row r="35165" spans="1:4">
      <c r="A35165" t="s">
        <v>326</v>
      </c>
      <c r="B35165" s="10">
        <v>42945.28125</v>
      </c>
      <c r="C35165">
        <v>50661.204121000002</v>
      </c>
      <c r="D35165">
        <v>20.015999999999998</v>
      </c>
    </row>
    <row r="35166" spans="1:4">
      <c r="A35166" t="s">
        <v>326</v>
      </c>
      <c r="B35166" s="10">
        <v>42945.291666666664</v>
      </c>
      <c r="C35166">
        <v>50661.209125000001</v>
      </c>
      <c r="D35166">
        <v>20.015999999999998</v>
      </c>
    </row>
    <row r="35167" spans="1:4">
      <c r="A35167" t="s">
        <v>326</v>
      </c>
      <c r="B35167" s="10">
        <v>42945.302083333336</v>
      </c>
      <c r="C35167">
        <v>50661.219124000003</v>
      </c>
      <c r="D35167">
        <v>39.996000000000002</v>
      </c>
    </row>
    <row r="35168" spans="1:4">
      <c r="A35168" t="s">
        <v>326</v>
      </c>
      <c r="B35168" s="10">
        <v>42945.3125</v>
      </c>
      <c r="C35168">
        <v>50661.224128000002</v>
      </c>
      <c r="D35168">
        <v>20.015999999999998</v>
      </c>
    </row>
    <row r="35169" spans="1:4">
      <c r="A35169" t="s">
        <v>326</v>
      </c>
      <c r="B35169" s="10">
        <v>42945.322916666664</v>
      </c>
      <c r="C35169">
        <v>50661.229132</v>
      </c>
      <c r="D35169">
        <v>20.015999999999998</v>
      </c>
    </row>
    <row r="35170" spans="1:4">
      <c r="A35170" t="s">
        <v>326</v>
      </c>
      <c r="B35170" s="10">
        <v>42945.333333333336</v>
      </c>
      <c r="C35170">
        <v>50661.234135999999</v>
      </c>
      <c r="D35170">
        <v>20.015999999999998</v>
      </c>
    </row>
    <row r="35171" spans="1:4">
      <c r="A35171" t="s">
        <v>326</v>
      </c>
      <c r="B35171" s="10">
        <v>42945.34375</v>
      </c>
      <c r="C35171">
        <v>50661.244135000001</v>
      </c>
      <c r="D35171">
        <v>39.996000000000002</v>
      </c>
    </row>
    <row r="35172" spans="1:4">
      <c r="A35172" t="s">
        <v>326</v>
      </c>
      <c r="B35172" s="10">
        <v>42945.354166666664</v>
      </c>
      <c r="C35172">
        <v>50661.249139</v>
      </c>
      <c r="D35172">
        <v>20.015999999999998</v>
      </c>
    </row>
    <row r="35173" spans="1:4">
      <c r="A35173" t="s">
        <v>326</v>
      </c>
      <c r="B35173" s="10">
        <v>42945.364583333336</v>
      </c>
      <c r="C35173">
        <v>50661.254142999998</v>
      </c>
      <c r="D35173">
        <v>20.015999999999998</v>
      </c>
    </row>
    <row r="35174" spans="1:4">
      <c r="A35174" t="s">
        <v>326</v>
      </c>
      <c r="B35174" s="10">
        <v>42945.375</v>
      </c>
      <c r="C35174">
        <v>50661.264142</v>
      </c>
      <c r="D35174">
        <v>39.996000000000002</v>
      </c>
    </row>
    <row r="35175" spans="1:4">
      <c r="A35175" t="s">
        <v>326</v>
      </c>
      <c r="B35175" s="10">
        <v>42945.385416666664</v>
      </c>
      <c r="C35175">
        <v>50661.269145999999</v>
      </c>
      <c r="D35175">
        <v>20.015999999999998</v>
      </c>
    </row>
    <row r="35176" spans="1:4">
      <c r="A35176" t="s">
        <v>326</v>
      </c>
      <c r="B35176" s="10">
        <v>42945.395833333336</v>
      </c>
      <c r="C35176">
        <v>50661.279145</v>
      </c>
      <c r="D35176">
        <v>39.996000000000002</v>
      </c>
    </row>
    <row r="35177" spans="1:4">
      <c r="A35177" t="s">
        <v>326</v>
      </c>
      <c r="B35177" s="10">
        <v>42945.40625</v>
      </c>
      <c r="C35177">
        <v>50661.284148999999</v>
      </c>
      <c r="D35177">
        <v>20.015999999999998</v>
      </c>
    </row>
    <row r="35178" spans="1:4">
      <c r="A35178" t="s">
        <v>326</v>
      </c>
      <c r="B35178" s="10">
        <v>42945.416666666664</v>
      </c>
      <c r="C35178">
        <v>50661.294148000001</v>
      </c>
      <c r="D35178">
        <v>39.996000000000002</v>
      </c>
    </row>
    <row r="35179" spans="1:4">
      <c r="A35179" t="s">
        <v>326</v>
      </c>
      <c r="B35179" s="10">
        <v>42945.427083333336</v>
      </c>
      <c r="C35179">
        <v>50661.299152</v>
      </c>
      <c r="D35179">
        <v>20.015999999999998</v>
      </c>
    </row>
    <row r="35180" spans="1:4">
      <c r="A35180" t="s">
        <v>326</v>
      </c>
      <c r="B35180" s="10">
        <v>42945.4375</v>
      </c>
      <c r="C35180">
        <v>50661.309151000001</v>
      </c>
      <c r="D35180">
        <v>39.996000000000002</v>
      </c>
    </row>
    <row r="35181" spans="1:4">
      <c r="A35181" t="s">
        <v>326</v>
      </c>
      <c r="B35181" s="10">
        <v>42945.447916666664</v>
      </c>
      <c r="C35181">
        <v>50661.319150000003</v>
      </c>
      <c r="D35181">
        <v>39.996000000000002</v>
      </c>
    </row>
    <row r="35182" spans="1:4">
      <c r="A35182" t="s">
        <v>326</v>
      </c>
      <c r="B35182" s="10">
        <v>42945.458333333336</v>
      </c>
      <c r="C35182">
        <v>50661.324154000002</v>
      </c>
      <c r="D35182">
        <v>20.015999999999998</v>
      </c>
    </row>
    <row r="35183" spans="1:4">
      <c r="A35183" t="s">
        <v>326</v>
      </c>
      <c r="B35183" s="10">
        <v>42945.46875</v>
      </c>
      <c r="C35183">
        <v>50661.334153000003</v>
      </c>
      <c r="D35183">
        <v>39.996000000000002</v>
      </c>
    </row>
    <row r="35184" spans="1:4">
      <c r="A35184" t="s">
        <v>326</v>
      </c>
      <c r="B35184" s="10">
        <v>42945.479166666664</v>
      </c>
      <c r="C35184">
        <v>50661.344151999998</v>
      </c>
      <c r="D35184">
        <v>39.996000000000002</v>
      </c>
    </row>
    <row r="35185" spans="1:4">
      <c r="A35185" t="s">
        <v>326</v>
      </c>
      <c r="B35185" s="10">
        <v>42945.489583333336</v>
      </c>
      <c r="C35185">
        <v>50661.354151</v>
      </c>
      <c r="D35185">
        <v>39.996000000000002</v>
      </c>
    </row>
    <row r="35186" spans="1:4">
      <c r="A35186" t="s">
        <v>326</v>
      </c>
      <c r="B35186" s="10">
        <v>42945.5</v>
      </c>
      <c r="C35186">
        <v>50661.359154999998</v>
      </c>
      <c r="D35186">
        <v>20.015999999999998</v>
      </c>
    </row>
    <row r="35187" spans="1:4">
      <c r="A35187" t="s">
        <v>326</v>
      </c>
      <c r="B35187" s="10">
        <v>42945.510416666664</v>
      </c>
      <c r="C35187">
        <v>50661.369154</v>
      </c>
      <c r="D35187">
        <v>39.996000000000002</v>
      </c>
    </row>
    <row r="35188" spans="1:4">
      <c r="A35188" t="s">
        <v>326</v>
      </c>
      <c r="B35188" s="10">
        <v>42945.520833333336</v>
      </c>
      <c r="C35188">
        <v>50661.379153000002</v>
      </c>
      <c r="D35188">
        <v>39.996000000000002</v>
      </c>
    </row>
    <row r="35189" spans="1:4">
      <c r="A35189" t="s">
        <v>326</v>
      </c>
      <c r="B35189" s="10">
        <v>42945.53125</v>
      </c>
      <c r="C35189">
        <v>50661.389152000003</v>
      </c>
      <c r="D35189">
        <v>39.996000000000002</v>
      </c>
    </row>
    <row r="35190" spans="1:4">
      <c r="A35190" t="s">
        <v>326</v>
      </c>
      <c r="B35190" s="10">
        <v>42945.541666666664</v>
      </c>
      <c r="C35190">
        <v>50661.399150999998</v>
      </c>
      <c r="D35190">
        <v>39.996000000000002</v>
      </c>
    </row>
    <row r="35191" spans="1:4">
      <c r="A35191" t="s">
        <v>326</v>
      </c>
      <c r="B35191" s="10">
        <v>42945.552083333336</v>
      </c>
      <c r="C35191">
        <v>50661.409149999999</v>
      </c>
      <c r="D35191">
        <v>39.996000000000002</v>
      </c>
    </row>
    <row r="35192" spans="1:4">
      <c r="A35192" t="s">
        <v>326</v>
      </c>
      <c r="B35192" s="10">
        <v>42945.5625</v>
      </c>
      <c r="C35192">
        <v>50661.419149000001</v>
      </c>
      <c r="D35192">
        <v>39.996000000000002</v>
      </c>
    </row>
    <row r="35193" spans="1:4">
      <c r="A35193" t="s">
        <v>326</v>
      </c>
      <c r="B35193" s="10">
        <v>42945.572916666664</v>
      </c>
      <c r="C35193">
        <v>50661.434152000002</v>
      </c>
      <c r="D35193">
        <v>60.012</v>
      </c>
    </row>
    <row r="35194" spans="1:4">
      <c r="A35194" t="s">
        <v>326</v>
      </c>
      <c r="B35194" s="10">
        <v>42945.583333333336</v>
      </c>
      <c r="C35194">
        <v>50661.444151000003</v>
      </c>
      <c r="D35194">
        <v>39.996000000000002</v>
      </c>
    </row>
    <row r="35195" spans="1:4">
      <c r="A35195" t="s">
        <v>326</v>
      </c>
      <c r="B35195" s="10">
        <v>42945.59375</v>
      </c>
      <c r="C35195">
        <v>50661.689148999998</v>
      </c>
      <c r="D35195">
        <v>979.99199999999996</v>
      </c>
    </row>
    <row r="35196" spans="1:4">
      <c r="A35196" t="s">
        <v>326</v>
      </c>
      <c r="B35196" s="10">
        <v>42945.604166666664</v>
      </c>
      <c r="C35196">
        <v>50661.959149000002</v>
      </c>
      <c r="D35196">
        <v>1080</v>
      </c>
    </row>
    <row r="35197" spans="1:4">
      <c r="A35197" t="s">
        <v>326</v>
      </c>
      <c r="B35197" s="10">
        <v>42945.614583333336</v>
      </c>
      <c r="C35197">
        <v>50661.979146999998</v>
      </c>
      <c r="D35197">
        <v>79.992000000000004</v>
      </c>
    </row>
    <row r="35198" spans="1:4">
      <c r="A35198" t="s">
        <v>326</v>
      </c>
      <c r="B35198" s="10">
        <v>42945.625</v>
      </c>
      <c r="C35198">
        <v>50661.994149999999</v>
      </c>
      <c r="D35198">
        <v>60.012</v>
      </c>
    </row>
    <row r="35199" spans="1:4">
      <c r="A35199" t="s">
        <v>326</v>
      </c>
      <c r="B35199" s="10">
        <v>42945.635416666664</v>
      </c>
      <c r="C35199">
        <v>50662.009152999999</v>
      </c>
      <c r="D35199">
        <v>60.012</v>
      </c>
    </row>
    <row r="35200" spans="1:4">
      <c r="A35200" t="s">
        <v>326</v>
      </c>
      <c r="B35200" s="10">
        <v>42945.645833333336</v>
      </c>
      <c r="C35200">
        <v>50662.029151000002</v>
      </c>
      <c r="D35200">
        <v>79.992000000000004</v>
      </c>
    </row>
    <row r="35201" spans="1:4">
      <c r="A35201" t="s">
        <v>326</v>
      </c>
      <c r="B35201" s="10">
        <v>42945.65625</v>
      </c>
      <c r="C35201">
        <v>50662.049148999999</v>
      </c>
      <c r="D35201">
        <v>79.992000000000004</v>
      </c>
    </row>
    <row r="35202" spans="1:4">
      <c r="A35202" t="s">
        <v>326</v>
      </c>
      <c r="B35202" s="10">
        <v>42945.666666666664</v>
      </c>
      <c r="C35202">
        <v>50662.069147000002</v>
      </c>
      <c r="D35202">
        <v>79.992000000000004</v>
      </c>
    </row>
    <row r="35203" spans="1:4">
      <c r="A35203" t="s">
        <v>326</v>
      </c>
      <c r="B35203" s="10">
        <v>42945.677083333336</v>
      </c>
      <c r="C35203">
        <v>50662.089144999998</v>
      </c>
      <c r="D35203">
        <v>79.992000000000004</v>
      </c>
    </row>
    <row r="35204" spans="1:4">
      <c r="A35204" t="s">
        <v>326</v>
      </c>
      <c r="B35204" s="10">
        <v>42945.6875</v>
      </c>
      <c r="C35204">
        <v>50662.109143000001</v>
      </c>
      <c r="D35204">
        <v>79.992000000000004</v>
      </c>
    </row>
    <row r="35205" spans="1:4">
      <c r="A35205" t="s">
        <v>326</v>
      </c>
      <c r="B35205" s="10">
        <v>42945.697916666664</v>
      </c>
      <c r="C35205">
        <v>50662.129140999998</v>
      </c>
      <c r="D35205">
        <v>79.992000000000004</v>
      </c>
    </row>
    <row r="35206" spans="1:4">
      <c r="A35206" t="s">
        <v>326</v>
      </c>
      <c r="B35206" s="10">
        <v>42945.708333333336</v>
      </c>
      <c r="C35206">
        <v>50662.149139000001</v>
      </c>
      <c r="D35206">
        <v>79.992000000000004</v>
      </c>
    </row>
    <row r="35207" spans="1:4">
      <c r="A35207" t="s">
        <v>326</v>
      </c>
      <c r="B35207" s="10">
        <v>42945.71875</v>
      </c>
      <c r="C35207">
        <v>50662.169136999997</v>
      </c>
      <c r="D35207">
        <v>79.992000000000004</v>
      </c>
    </row>
    <row r="35208" spans="1:4">
      <c r="A35208" t="s">
        <v>326</v>
      </c>
      <c r="B35208" s="10">
        <v>42945.729166666664</v>
      </c>
      <c r="C35208">
        <v>50662.189135000001</v>
      </c>
      <c r="D35208">
        <v>79.992000000000004</v>
      </c>
    </row>
    <row r="35209" spans="1:4">
      <c r="A35209" t="s">
        <v>326</v>
      </c>
      <c r="B35209" s="10">
        <v>42945.739583333336</v>
      </c>
      <c r="C35209">
        <v>50662.204138000001</v>
      </c>
      <c r="D35209">
        <v>60.012</v>
      </c>
    </row>
    <row r="35210" spans="1:4">
      <c r="A35210" t="s">
        <v>326</v>
      </c>
      <c r="B35210" s="10">
        <v>42945.75</v>
      </c>
      <c r="C35210">
        <v>50662.224135999997</v>
      </c>
      <c r="D35210">
        <v>79.992000000000004</v>
      </c>
    </row>
    <row r="35211" spans="1:4">
      <c r="A35211" t="s">
        <v>326</v>
      </c>
      <c r="B35211" s="10">
        <v>42945.760416666664</v>
      </c>
      <c r="C35211">
        <v>50662.239138999998</v>
      </c>
      <c r="D35211">
        <v>60.012</v>
      </c>
    </row>
    <row r="35212" spans="1:4">
      <c r="A35212" t="s">
        <v>326</v>
      </c>
      <c r="B35212" s="10">
        <v>42945.770833333336</v>
      </c>
      <c r="C35212">
        <v>50662.254141999998</v>
      </c>
      <c r="D35212">
        <v>60.012</v>
      </c>
    </row>
    <row r="35213" spans="1:4">
      <c r="A35213" t="s">
        <v>326</v>
      </c>
      <c r="B35213" s="10">
        <v>42945.78125</v>
      </c>
      <c r="C35213">
        <v>50662.269144999998</v>
      </c>
      <c r="D35213">
        <v>60.012</v>
      </c>
    </row>
    <row r="35214" spans="1:4">
      <c r="A35214" t="s">
        <v>326</v>
      </c>
      <c r="B35214" s="10">
        <v>42945.791666666664</v>
      </c>
      <c r="C35214">
        <v>50662.284147999999</v>
      </c>
      <c r="D35214">
        <v>60.012</v>
      </c>
    </row>
    <row r="35215" spans="1:4">
      <c r="A35215" t="s">
        <v>326</v>
      </c>
      <c r="B35215" s="10">
        <v>42945.802083333336</v>
      </c>
      <c r="C35215">
        <v>50662.299150999999</v>
      </c>
      <c r="D35215">
        <v>60.012</v>
      </c>
    </row>
    <row r="35216" spans="1:4">
      <c r="A35216" t="s">
        <v>326</v>
      </c>
      <c r="B35216" s="10">
        <v>42945.8125</v>
      </c>
      <c r="C35216">
        <v>50662.314154</v>
      </c>
      <c r="D35216">
        <v>60.012</v>
      </c>
    </row>
    <row r="35217" spans="1:4">
      <c r="A35217" t="s">
        <v>326</v>
      </c>
      <c r="B35217" s="10">
        <v>42945.822916666664</v>
      </c>
      <c r="C35217">
        <v>50662.339156000002</v>
      </c>
      <c r="D35217">
        <v>100.008</v>
      </c>
    </row>
    <row r="35218" spans="1:4">
      <c r="A35218" t="s">
        <v>326</v>
      </c>
      <c r="B35218" s="10">
        <v>42945.833333333336</v>
      </c>
      <c r="C35218">
        <v>50662.369153</v>
      </c>
      <c r="D35218">
        <v>119.988</v>
      </c>
    </row>
    <row r="35219" spans="1:4">
      <c r="A35219" t="s">
        <v>326</v>
      </c>
      <c r="B35219" s="10">
        <v>42945.84375</v>
      </c>
      <c r="C35219">
        <v>50662.399149999997</v>
      </c>
      <c r="D35219">
        <v>119.988</v>
      </c>
    </row>
    <row r="35220" spans="1:4">
      <c r="A35220" t="s">
        <v>326</v>
      </c>
      <c r="B35220" s="10">
        <v>42945.854166666664</v>
      </c>
      <c r="C35220">
        <v>50662.429147000003</v>
      </c>
      <c r="D35220">
        <v>119.988</v>
      </c>
    </row>
    <row r="35221" spans="1:4">
      <c r="A35221" t="s">
        <v>326</v>
      </c>
      <c r="B35221" s="10">
        <v>42945.864583333336</v>
      </c>
      <c r="C35221">
        <v>50662.469143000002</v>
      </c>
      <c r="D35221">
        <v>159.98400000000001</v>
      </c>
    </row>
    <row r="35222" spans="1:4">
      <c r="A35222" t="s">
        <v>326</v>
      </c>
      <c r="B35222" s="10">
        <v>42945.875</v>
      </c>
      <c r="C35222">
        <v>50662.494144999997</v>
      </c>
      <c r="D35222">
        <v>100.008</v>
      </c>
    </row>
    <row r="35223" spans="1:4">
      <c r="A35223" t="s">
        <v>326</v>
      </c>
      <c r="B35223" s="10">
        <v>42945.885416666664</v>
      </c>
      <c r="C35223">
        <v>50662.519146999999</v>
      </c>
      <c r="D35223">
        <v>100.008</v>
      </c>
    </row>
    <row r="35224" spans="1:4">
      <c r="A35224" t="s">
        <v>326</v>
      </c>
      <c r="B35224" s="10">
        <v>42945.895833333336</v>
      </c>
      <c r="C35224">
        <v>50662.544149000001</v>
      </c>
      <c r="D35224">
        <v>100.008</v>
      </c>
    </row>
    <row r="35225" spans="1:4">
      <c r="A35225" t="s">
        <v>326</v>
      </c>
      <c r="B35225" s="10">
        <v>42945.90625</v>
      </c>
      <c r="C35225">
        <v>50662.559152000002</v>
      </c>
      <c r="D35225">
        <v>60.012</v>
      </c>
    </row>
    <row r="35226" spans="1:4">
      <c r="A35226" t="s">
        <v>326</v>
      </c>
      <c r="B35226" s="10">
        <v>42945.916666666664</v>
      </c>
      <c r="C35226">
        <v>50662.569151000003</v>
      </c>
      <c r="D35226">
        <v>39.996000000000002</v>
      </c>
    </row>
    <row r="35227" spans="1:4">
      <c r="A35227" t="s">
        <v>326</v>
      </c>
      <c r="B35227" s="10">
        <v>42945.927083333336</v>
      </c>
      <c r="C35227">
        <v>50662.579149999998</v>
      </c>
      <c r="D35227">
        <v>39.996000000000002</v>
      </c>
    </row>
    <row r="35228" spans="1:4">
      <c r="A35228" t="s">
        <v>326</v>
      </c>
      <c r="B35228" s="10">
        <v>42945.9375</v>
      </c>
      <c r="C35228">
        <v>50662.584153999996</v>
      </c>
      <c r="D35228">
        <v>20.015999999999998</v>
      </c>
    </row>
    <row r="35229" spans="1:4">
      <c r="A35229" t="s">
        <v>326</v>
      </c>
      <c r="B35229" s="10">
        <v>42945.947916666664</v>
      </c>
      <c r="C35229">
        <v>50662.594152999998</v>
      </c>
      <c r="D35229">
        <v>39.996000000000002</v>
      </c>
    </row>
    <row r="35230" spans="1:4">
      <c r="A35230" t="s">
        <v>326</v>
      </c>
      <c r="B35230" s="10">
        <v>42945.958333333336</v>
      </c>
      <c r="C35230">
        <v>50662.604152</v>
      </c>
      <c r="D35230">
        <v>39.996000000000002</v>
      </c>
    </row>
    <row r="35231" spans="1:4">
      <c r="A35231" t="s">
        <v>326</v>
      </c>
      <c r="B35231" s="10">
        <v>42945.96875</v>
      </c>
      <c r="C35231">
        <v>50662.609155999999</v>
      </c>
      <c r="D35231">
        <v>20.015999999999998</v>
      </c>
    </row>
    <row r="35232" spans="1:4">
      <c r="A35232" t="s">
        <v>326</v>
      </c>
      <c r="B35232" s="10">
        <v>42945.979166666664</v>
      </c>
      <c r="C35232">
        <v>50662.619155</v>
      </c>
      <c r="D35232">
        <v>39.996000000000002</v>
      </c>
    </row>
    <row r="35233" spans="1:4">
      <c r="A35233" t="s">
        <v>326</v>
      </c>
      <c r="B35233" s="10">
        <v>42945.989583333336</v>
      </c>
      <c r="C35233">
        <v>50662.629154000002</v>
      </c>
      <c r="D35233">
        <v>39.996000000000002</v>
      </c>
    </row>
    <row r="35234" spans="1:4">
      <c r="A35234" t="s">
        <v>326</v>
      </c>
      <c r="B35234" s="10">
        <v>42946</v>
      </c>
      <c r="C35234">
        <v>50662.632810000003</v>
      </c>
      <c r="D35234">
        <v>20.015999999999998</v>
      </c>
    </row>
    <row r="35235" spans="1:4">
      <c r="A35235" t="s">
        <v>326</v>
      </c>
      <c r="B35235" s="10">
        <v>42946.010416666664</v>
      </c>
      <c r="C35235">
        <v>50662.642808999997</v>
      </c>
      <c r="D35235">
        <v>39.996000000000002</v>
      </c>
    </row>
    <row r="35236" spans="1:4">
      <c r="A35236" t="s">
        <v>326</v>
      </c>
      <c r="B35236" s="10">
        <v>42946.020833333336</v>
      </c>
      <c r="C35236">
        <v>50662.652807999999</v>
      </c>
      <c r="D35236">
        <v>39.996000000000002</v>
      </c>
    </row>
    <row r="35237" spans="1:4">
      <c r="A35237" t="s">
        <v>326</v>
      </c>
      <c r="B35237" s="10">
        <v>42946.03125</v>
      </c>
      <c r="C35237">
        <v>50662.657811999998</v>
      </c>
      <c r="D35237">
        <v>20.015999999999998</v>
      </c>
    </row>
    <row r="35238" spans="1:4">
      <c r="A35238" t="s">
        <v>326</v>
      </c>
      <c r="B35238" s="10">
        <v>42946.041666666664</v>
      </c>
      <c r="C35238">
        <v>50662.667810999999</v>
      </c>
      <c r="D35238">
        <v>39.996000000000002</v>
      </c>
    </row>
    <row r="35239" spans="1:4">
      <c r="A35239" t="s">
        <v>326</v>
      </c>
      <c r="B35239" s="10">
        <v>42946.052083333336</v>
      </c>
      <c r="C35239">
        <v>50662.672814999998</v>
      </c>
      <c r="D35239">
        <v>20.015999999999998</v>
      </c>
    </row>
    <row r="35240" spans="1:4">
      <c r="A35240" t="s">
        <v>326</v>
      </c>
      <c r="B35240" s="10">
        <v>42946.0625</v>
      </c>
      <c r="C35240">
        <v>50662.682814</v>
      </c>
      <c r="D35240">
        <v>39.996000000000002</v>
      </c>
    </row>
    <row r="35241" spans="1:4">
      <c r="A35241" t="s">
        <v>326</v>
      </c>
      <c r="B35241" s="10">
        <v>42946.072916666664</v>
      </c>
      <c r="C35241">
        <v>50662.692813000001</v>
      </c>
      <c r="D35241">
        <v>39.996000000000002</v>
      </c>
    </row>
    <row r="35242" spans="1:4">
      <c r="A35242" t="s">
        <v>326</v>
      </c>
      <c r="B35242" s="10">
        <v>42946.083333333336</v>
      </c>
      <c r="C35242">
        <v>50662.697817</v>
      </c>
      <c r="D35242">
        <v>20.015999999999998</v>
      </c>
    </row>
    <row r="35243" spans="1:4">
      <c r="A35243" t="s">
        <v>326</v>
      </c>
      <c r="B35243" s="10">
        <v>42946.09375</v>
      </c>
      <c r="C35243">
        <v>50662.707816000002</v>
      </c>
      <c r="D35243">
        <v>39.996000000000002</v>
      </c>
    </row>
    <row r="35244" spans="1:4">
      <c r="A35244" t="s">
        <v>326</v>
      </c>
      <c r="B35244" s="10">
        <v>42946.104166666664</v>
      </c>
      <c r="C35244">
        <v>50662.712820000001</v>
      </c>
      <c r="D35244">
        <v>20.015999999999998</v>
      </c>
    </row>
    <row r="35245" spans="1:4">
      <c r="A35245" t="s">
        <v>326</v>
      </c>
      <c r="B35245" s="10">
        <v>42946.114583333336</v>
      </c>
      <c r="C35245">
        <v>50662.722819000002</v>
      </c>
      <c r="D35245">
        <v>39.996000000000002</v>
      </c>
    </row>
    <row r="35246" spans="1:4">
      <c r="A35246" t="s">
        <v>326</v>
      </c>
      <c r="B35246" s="10">
        <v>42946.125</v>
      </c>
      <c r="C35246">
        <v>50662.727823000001</v>
      </c>
      <c r="D35246">
        <v>20.015999999999998</v>
      </c>
    </row>
    <row r="35247" spans="1:4">
      <c r="A35247" t="s">
        <v>326</v>
      </c>
      <c r="B35247" s="10">
        <v>42946.135416666664</v>
      </c>
      <c r="C35247">
        <v>50662.737822000003</v>
      </c>
      <c r="D35247">
        <v>39.996000000000002</v>
      </c>
    </row>
    <row r="35248" spans="1:4">
      <c r="A35248" t="s">
        <v>326</v>
      </c>
      <c r="B35248" s="10">
        <v>42946.145833333336</v>
      </c>
      <c r="C35248">
        <v>50662.742826000002</v>
      </c>
      <c r="D35248">
        <v>20.015999999999998</v>
      </c>
    </row>
    <row r="35249" spans="1:4">
      <c r="A35249" t="s">
        <v>326</v>
      </c>
      <c r="B35249" s="10">
        <v>42946.15625</v>
      </c>
      <c r="C35249">
        <v>50662.752825000003</v>
      </c>
      <c r="D35249">
        <v>39.996000000000002</v>
      </c>
    </row>
    <row r="35250" spans="1:4">
      <c r="A35250" t="s">
        <v>326</v>
      </c>
      <c r="B35250" s="10">
        <v>42946.166666666664</v>
      </c>
      <c r="C35250">
        <v>50662.762823999998</v>
      </c>
      <c r="D35250">
        <v>39.996000000000002</v>
      </c>
    </row>
    <row r="35251" spans="1:4">
      <c r="A35251" t="s">
        <v>326</v>
      </c>
      <c r="B35251" s="10">
        <v>42946.177083333336</v>
      </c>
      <c r="C35251">
        <v>50662.767827999996</v>
      </c>
      <c r="D35251">
        <v>20.015999999999998</v>
      </c>
    </row>
    <row r="35252" spans="1:4">
      <c r="A35252" t="s">
        <v>326</v>
      </c>
      <c r="B35252" s="10">
        <v>42946.1875</v>
      </c>
      <c r="C35252">
        <v>50662.777826999998</v>
      </c>
      <c r="D35252">
        <v>39.996000000000002</v>
      </c>
    </row>
    <row r="35253" spans="1:4">
      <c r="A35253" t="s">
        <v>326</v>
      </c>
      <c r="B35253" s="10">
        <v>42946.197916666664</v>
      </c>
      <c r="C35253">
        <v>50662.782830999997</v>
      </c>
      <c r="D35253">
        <v>20.015999999999998</v>
      </c>
    </row>
    <row r="35254" spans="1:4">
      <c r="A35254" t="s">
        <v>326</v>
      </c>
      <c r="B35254" s="10">
        <v>42946.208333333336</v>
      </c>
      <c r="C35254">
        <v>50662.792829999999</v>
      </c>
      <c r="D35254">
        <v>39.996000000000002</v>
      </c>
    </row>
    <row r="35255" spans="1:4">
      <c r="A35255" t="s">
        <v>326</v>
      </c>
      <c r="B35255" s="10">
        <v>42946.21875</v>
      </c>
      <c r="C35255">
        <v>50662.797833999997</v>
      </c>
      <c r="D35255">
        <v>20.015999999999998</v>
      </c>
    </row>
    <row r="35256" spans="1:4">
      <c r="A35256" t="s">
        <v>326</v>
      </c>
      <c r="B35256" s="10">
        <v>42946.229166666664</v>
      </c>
      <c r="C35256">
        <v>50662.807832999999</v>
      </c>
      <c r="D35256">
        <v>39.996000000000002</v>
      </c>
    </row>
    <row r="35257" spans="1:4">
      <c r="A35257" t="s">
        <v>326</v>
      </c>
      <c r="B35257" s="10">
        <v>42946.239583333336</v>
      </c>
      <c r="C35257">
        <v>50662.812836999998</v>
      </c>
      <c r="D35257">
        <v>20.015999999999998</v>
      </c>
    </row>
    <row r="35258" spans="1:4">
      <c r="A35258" t="s">
        <v>326</v>
      </c>
      <c r="B35258" s="10">
        <v>42946.25</v>
      </c>
      <c r="C35258">
        <v>50662.822835999999</v>
      </c>
      <c r="D35258">
        <v>39.996000000000002</v>
      </c>
    </row>
    <row r="35259" spans="1:4">
      <c r="A35259" t="s">
        <v>326</v>
      </c>
      <c r="B35259" s="10">
        <v>42946.260416666664</v>
      </c>
      <c r="C35259">
        <v>50662.827839999998</v>
      </c>
      <c r="D35259">
        <v>20.015999999999998</v>
      </c>
    </row>
    <row r="35260" spans="1:4">
      <c r="A35260" t="s">
        <v>326</v>
      </c>
      <c r="B35260" s="10">
        <v>42946.270833333336</v>
      </c>
      <c r="C35260">
        <v>50662.837839</v>
      </c>
      <c r="D35260">
        <v>39.996000000000002</v>
      </c>
    </row>
    <row r="35261" spans="1:4">
      <c r="A35261" t="s">
        <v>326</v>
      </c>
      <c r="B35261" s="10">
        <v>42946.28125</v>
      </c>
      <c r="C35261">
        <v>50662.842842999999</v>
      </c>
      <c r="D35261">
        <v>20.015999999999998</v>
      </c>
    </row>
    <row r="35262" spans="1:4">
      <c r="A35262" t="s">
        <v>326</v>
      </c>
      <c r="B35262" s="10">
        <v>42946.291666666664</v>
      </c>
      <c r="C35262">
        <v>50663.007839999998</v>
      </c>
      <c r="D35262">
        <v>659.98800000000006</v>
      </c>
    </row>
    <row r="35263" spans="1:4">
      <c r="A35263" t="s">
        <v>326</v>
      </c>
      <c r="B35263" s="10">
        <v>42946.302083333336</v>
      </c>
      <c r="C35263">
        <v>50663.357840999997</v>
      </c>
      <c r="D35263">
        <v>1400.0039999999999</v>
      </c>
    </row>
    <row r="35264" spans="1:4">
      <c r="A35264" t="s">
        <v>326</v>
      </c>
      <c r="B35264" s="10">
        <v>42946.3125</v>
      </c>
      <c r="C35264">
        <v>50663.362845000003</v>
      </c>
      <c r="D35264">
        <v>20.015999999999998</v>
      </c>
    </row>
    <row r="35265" spans="1:4">
      <c r="A35265" t="s">
        <v>326</v>
      </c>
      <c r="B35265" s="10">
        <v>42946.322916666664</v>
      </c>
      <c r="C35265">
        <v>50663.372843999998</v>
      </c>
      <c r="D35265">
        <v>39.996000000000002</v>
      </c>
    </row>
    <row r="35266" spans="1:4">
      <c r="A35266" t="s">
        <v>326</v>
      </c>
      <c r="B35266" s="10">
        <v>42946.333333333336</v>
      </c>
      <c r="C35266">
        <v>50663.377847999996</v>
      </c>
      <c r="D35266">
        <v>20.015999999999998</v>
      </c>
    </row>
    <row r="35267" spans="1:4">
      <c r="A35267" t="s">
        <v>326</v>
      </c>
      <c r="B35267" s="10">
        <v>42946.34375</v>
      </c>
      <c r="C35267">
        <v>50663.387846999998</v>
      </c>
      <c r="D35267">
        <v>39.996000000000002</v>
      </c>
    </row>
    <row r="35268" spans="1:4">
      <c r="A35268" t="s">
        <v>326</v>
      </c>
      <c r="B35268" s="10">
        <v>42946.354166666664</v>
      </c>
      <c r="C35268">
        <v>50663.392850999997</v>
      </c>
      <c r="D35268">
        <v>20.015999999999998</v>
      </c>
    </row>
    <row r="35269" spans="1:4">
      <c r="A35269" t="s">
        <v>326</v>
      </c>
      <c r="B35269" s="10">
        <v>42946.364583333336</v>
      </c>
      <c r="C35269">
        <v>50663.402849999999</v>
      </c>
      <c r="D35269">
        <v>39.996000000000002</v>
      </c>
    </row>
    <row r="35270" spans="1:4">
      <c r="A35270" t="s">
        <v>326</v>
      </c>
      <c r="B35270" s="10">
        <v>42946.375</v>
      </c>
      <c r="C35270">
        <v>50663.412849</v>
      </c>
      <c r="D35270">
        <v>39.996000000000002</v>
      </c>
    </row>
    <row r="35271" spans="1:4">
      <c r="A35271" t="s">
        <v>326</v>
      </c>
      <c r="B35271" s="10">
        <v>42946.385416666664</v>
      </c>
      <c r="C35271">
        <v>50663.417852999999</v>
      </c>
      <c r="D35271">
        <v>20.015999999999998</v>
      </c>
    </row>
    <row r="35272" spans="1:4">
      <c r="A35272" t="s">
        <v>326</v>
      </c>
      <c r="B35272" s="10">
        <v>42946.395833333336</v>
      </c>
      <c r="C35272">
        <v>50663.427852000001</v>
      </c>
      <c r="D35272">
        <v>39.996000000000002</v>
      </c>
    </row>
    <row r="35273" spans="1:4">
      <c r="A35273" t="s">
        <v>326</v>
      </c>
      <c r="B35273" s="10">
        <v>42946.40625</v>
      </c>
      <c r="C35273">
        <v>50663.437851000002</v>
      </c>
      <c r="D35273">
        <v>39.996000000000002</v>
      </c>
    </row>
    <row r="35274" spans="1:4">
      <c r="A35274" t="s">
        <v>326</v>
      </c>
      <c r="B35274" s="10">
        <v>42946.416666666664</v>
      </c>
      <c r="C35274">
        <v>50663.447849999997</v>
      </c>
      <c r="D35274">
        <v>39.996000000000002</v>
      </c>
    </row>
    <row r="35275" spans="1:4">
      <c r="A35275" t="s">
        <v>326</v>
      </c>
      <c r="B35275" s="10">
        <v>42946.427083333336</v>
      </c>
      <c r="C35275">
        <v>50663.457848999999</v>
      </c>
      <c r="D35275">
        <v>39.996000000000002</v>
      </c>
    </row>
    <row r="35276" spans="1:4">
      <c r="A35276" t="s">
        <v>326</v>
      </c>
      <c r="B35276" s="10">
        <v>42946.4375</v>
      </c>
      <c r="C35276">
        <v>50663.467848</v>
      </c>
      <c r="D35276">
        <v>39.996000000000002</v>
      </c>
    </row>
    <row r="35277" spans="1:4">
      <c r="A35277" t="s">
        <v>326</v>
      </c>
      <c r="B35277" s="10">
        <v>42946.447916666664</v>
      </c>
      <c r="C35277">
        <v>50663.477847000002</v>
      </c>
      <c r="D35277">
        <v>39.996000000000002</v>
      </c>
    </row>
    <row r="35278" spans="1:4">
      <c r="A35278" t="s">
        <v>326</v>
      </c>
      <c r="B35278" s="10">
        <v>42946.458333333336</v>
      </c>
      <c r="C35278">
        <v>50663.487846000004</v>
      </c>
      <c r="D35278">
        <v>39.996000000000002</v>
      </c>
    </row>
    <row r="35279" spans="1:4">
      <c r="A35279" t="s">
        <v>326</v>
      </c>
      <c r="B35279" s="10">
        <v>42946.46875</v>
      </c>
      <c r="C35279">
        <v>50663.497844999998</v>
      </c>
      <c r="D35279">
        <v>39.996000000000002</v>
      </c>
    </row>
    <row r="35280" spans="1:4">
      <c r="A35280" t="s">
        <v>326</v>
      </c>
      <c r="B35280" s="10">
        <v>42946.479166666664</v>
      </c>
      <c r="C35280">
        <v>50663.507844</v>
      </c>
      <c r="D35280">
        <v>39.996000000000002</v>
      </c>
    </row>
    <row r="35281" spans="1:4">
      <c r="A35281" t="s">
        <v>326</v>
      </c>
      <c r="B35281" s="10">
        <v>42946.489583333336</v>
      </c>
      <c r="C35281">
        <v>50663.517843000001</v>
      </c>
      <c r="D35281">
        <v>39.996000000000002</v>
      </c>
    </row>
    <row r="35282" spans="1:4">
      <c r="A35282" t="s">
        <v>326</v>
      </c>
      <c r="B35282" s="10">
        <v>42946.5</v>
      </c>
      <c r="C35282">
        <v>50663.532846000002</v>
      </c>
      <c r="D35282">
        <v>60.012</v>
      </c>
    </row>
    <row r="35283" spans="1:4">
      <c r="A35283" t="s">
        <v>326</v>
      </c>
      <c r="B35283" s="10">
        <v>42946.510416666664</v>
      </c>
      <c r="C35283">
        <v>50663.542845000004</v>
      </c>
      <c r="D35283">
        <v>39.996000000000002</v>
      </c>
    </row>
    <row r="35284" spans="1:4">
      <c r="A35284" t="s">
        <v>326</v>
      </c>
      <c r="B35284" s="10">
        <v>42946.520833333336</v>
      </c>
      <c r="C35284">
        <v>50663.552843999998</v>
      </c>
      <c r="D35284">
        <v>39.996000000000002</v>
      </c>
    </row>
    <row r="35285" spans="1:4">
      <c r="A35285" t="s">
        <v>326</v>
      </c>
      <c r="B35285" s="10">
        <v>42946.53125</v>
      </c>
      <c r="C35285">
        <v>50663.562843</v>
      </c>
      <c r="D35285">
        <v>39.996000000000002</v>
      </c>
    </row>
    <row r="35286" spans="1:4">
      <c r="A35286" t="s">
        <v>326</v>
      </c>
      <c r="B35286" s="10">
        <v>42946.541666666664</v>
      </c>
      <c r="C35286">
        <v>50663.572842000001</v>
      </c>
      <c r="D35286">
        <v>39.996000000000002</v>
      </c>
    </row>
    <row r="35287" spans="1:4">
      <c r="A35287" t="s">
        <v>326</v>
      </c>
      <c r="B35287" s="10">
        <v>42946.552083333336</v>
      </c>
      <c r="C35287">
        <v>50663.582841000003</v>
      </c>
      <c r="D35287">
        <v>39.996000000000002</v>
      </c>
    </row>
    <row r="35288" spans="1:4">
      <c r="A35288" t="s">
        <v>326</v>
      </c>
      <c r="B35288" s="10">
        <v>42946.5625</v>
      </c>
      <c r="C35288">
        <v>50663.592839999998</v>
      </c>
      <c r="D35288">
        <v>39.996000000000002</v>
      </c>
    </row>
    <row r="35289" spans="1:4">
      <c r="A35289" t="s">
        <v>326</v>
      </c>
      <c r="B35289" s="10">
        <v>42946.572916666664</v>
      </c>
      <c r="C35289">
        <v>50663.602838999999</v>
      </c>
      <c r="D35289">
        <v>39.996000000000002</v>
      </c>
    </row>
    <row r="35290" spans="1:4">
      <c r="A35290" t="s">
        <v>326</v>
      </c>
      <c r="B35290" s="10">
        <v>42946.583333333336</v>
      </c>
      <c r="C35290">
        <v>50663.612838000001</v>
      </c>
      <c r="D35290">
        <v>39.996000000000002</v>
      </c>
    </row>
    <row r="35291" spans="1:4">
      <c r="A35291" t="s">
        <v>326</v>
      </c>
      <c r="B35291" s="10">
        <v>42946.59375</v>
      </c>
      <c r="C35291">
        <v>50663.622837000003</v>
      </c>
      <c r="D35291">
        <v>39.996000000000002</v>
      </c>
    </row>
    <row r="35292" spans="1:4">
      <c r="A35292" t="s">
        <v>326</v>
      </c>
      <c r="B35292" s="10">
        <v>42946.604166666664</v>
      </c>
      <c r="C35292">
        <v>50663.632835999997</v>
      </c>
      <c r="D35292">
        <v>39.996000000000002</v>
      </c>
    </row>
    <row r="35293" spans="1:4">
      <c r="A35293" t="s">
        <v>326</v>
      </c>
      <c r="B35293" s="10">
        <v>42946.614583333336</v>
      </c>
      <c r="C35293">
        <v>50663.647838999997</v>
      </c>
      <c r="D35293">
        <v>60.012</v>
      </c>
    </row>
    <row r="35294" spans="1:4">
      <c r="A35294" t="s">
        <v>326</v>
      </c>
      <c r="B35294" s="10">
        <v>42946.625</v>
      </c>
      <c r="C35294">
        <v>50663.657837999999</v>
      </c>
      <c r="D35294">
        <v>39.996000000000002</v>
      </c>
    </row>
    <row r="35295" spans="1:4">
      <c r="A35295" t="s">
        <v>326</v>
      </c>
      <c r="B35295" s="10">
        <v>42946.635416666664</v>
      </c>
      <c r="C35295">
        <v>50663.662841999998</v>
      </c>
      <c r="D35295">
        <v>20.015999999999998</v>
      </c>
    </row>
    <row r="35296" spans="1:4">
      <c r="A35296" t="s">
        <v>326</v>
      </c>
      <c r="B35296" s="10">
        <v>42946.645833333336</v>
      </c>
      <c r="C35296">
        <v>50663.672841</v>
      </c>
      <c r="D35296">
        <v>39.996000000000002</v>
      </c>
    </row>
    <row r="35297" spans="1:4">
      <c r="A35297" t="s">
        <v>326</v>
      </c>
      <c r="B35297" s="10">
        <v>42946.65625</v>
      </c>
      <c r="C35297">
        <v>50663.682840000001</v>
      </c>
      <c r="D35297">
        <v>39.996000000000002</v>
      </c>
    </row>
    <row r="35298" spans="1:4">
      <c r="A35298" t="s">
        <v>326</v>
      </c>
      <c r="B35298" s="10">
        <v>42946.666666666664</v>
      </c>
      <c r="C35298">
        <v>50663.692839000003</v>
      </c>
      <c r="D35298">
        <v>39.996000000000002</v>
      </c>
    </row>
    <row r="35299" spans="1:4">
      <c r="A35299" t="s">
        <v>326</v>
      </c>
      <c r="B35299" s="10">
        <v>42946.677083333336</v>
      </c>
      <c r="C35299">
        <v>50663.697843000002</v>
      </c>
      <c r="D35299">
        <v>20.015999999999998</v>
      </c>
    </row>
    <row r="35300" spans="1:4">
      <c r="A35300" t="s">
        <v>326</v>
      </c>
      <c r="B35300" s="10">
        <v>42946.6875</v>
      </c>
      <c r="C35300">
        <v>50663.712846000002</v>
      </c>
      <c r="D35300">
        <v>60.012</v>
      </c>
    </row>
    <row r="35301" spans="1:4">
      <c r="A35301" t="s">
        <v>326</v>
      </c>
      <c r="B35301" s="10">
        <v>42946.697916666664</v>
      </c>
      <c r="C35301">
        <v>50663.742843</v>
      </c>
      <c r="D35301">
        <v>119.988</v>
      </c>
    </row>
    <row r="35302" spans="1:4">
      <c r="A35302" t="s">
        <v>326</v>
      </c>
      <c r="B35302" s="10">
        <v>42946.708333333336</v>
      </c>
      <c r="C35302">
        <v>50663.767845000002</v>
      </c>
      <c r="D35302">
        <v>100.008</v>
      </c>
    </row>
    <row r="35303" spans="1:4">
      <c r="A35303" t="s">
        <v>326</v>
      </c>
      <c r="B35303" s="10">
        <v>42946.71875</v>
      </c>
      <c r="C35303">
        <v>50663.792846999997</v>
      </c>
      <c r="D35303">
        <v>100.008</v>
      </c>
    </row>
    <row r="35304" spans="1:4">
      <c r="A35304" t="s">
        <v>326</v>
      </c>
      <c r="B35304" s="10">
        <v>42946.729166666664</v>
      </c>
      <c r="C35304">
        <v>50663.812845</v>
      </c>
      <c r="D35304">
        <v>79.992000000000004</v>
      </c>
    </row>
    <row r="35305" spans="1:4">
      <c r="A35305" t="s">
        <v>326</v>
      </c>
      <c r="B35305" s="10">
        <v>42946.739583333336</v>
      </c>
      <c r="C35305">
        <v>50663.837847000003</v>
      </c>
      <c r="D35305">
        <v>100.008</v>
      </c>
    </row>
    <row r="35306" spans="1:4">
      <c r="A35306" t="s">
        <v>326</v>
      </c>
      <c r="B35306" s="10">
        <v>42946.75</v>
      </c>
      <c r="C35306">
        <v>50663.862848999997</v>
      </c>
      <c r="D35306">
        <v>100.008</v>
      </c>
    </row>
    <row r="35307" spans="1:4">
      <c r="A35307" t="s">
        <v>326</v>
      </c>
      <c r="B35307" s="10">
        <v>42946.760416666664</v>
      </c>
      <c r="C35307">
        <v>50663.887851</v>
      </c>
      <c r="D35307">
        <v>100.008</v>
      </c>
    </row>
    <row r="35308" spans="1:4">
      <c r="A35308" t="s">
        <v>326</v>
      </c>
      <c r="B35308" s="10">
        <v>42946.770833333336</v>
      </c>
      <c r="C35308">
        <v>50663.902854</v>
      </c>
      <c r="D35308">
        <v>60.012</v>
      </c>
    </row>
    <row r="35309" spans="1:4">
      <c r="A35309" t="s">
        <v>326</v>
      </c>
      <c r="B35309" s="10">
        <v>42946.78125</v>
      </c>
      <c r="C35309">
        <v>50663.912853000002</v>
      </c>
      <c r="D35309">
        <v>39.996000000000002</v>
      </c>
    </row>
    <row r="35310" spans="1:4">
      <c r="A35310" t="s">
        <v>326</v>
      </c>
      <c r="B35310" s="10">
        <v>42946.791666666664</v>
      </c>
      <c r="C35310">
        <v>50663.922852000003</v>
      </c>
      <c r="D35310">
        <v>39.996000000000002</v>
      </c>
    </row>
    <row r="35311" spans="1:4">
      <c r="A35311" t="s">
        <v>326</v>
      </c>
      <c r="B35311" s="10">
        <v>42946.802083333336</v>
      </c>
      <c r="C35311">
        <v>50663.932850999998</v>
      </c>
      <c r="D35311">
        <v>39.996000000000002</v>
      </c>
    </row>
    <row r="35312" spans="1:4">
      <c r="A35312" t="s">
        <v>326</v>
      </c>
      <c r="B35312" s="10">
        <v>42946.8125</v>
      </c>
      <c r="C35312">
        <v>50664.437850000002</v>
      </c>
      <c r="D35312">
        <v>2019.9960000000001</v>
      </c>
    </row>
    <row r="35313" spans="1:4">
      <c r="A35313" t="s">
        <v>326</v>
      </c>
      <c r="B35313" s="10">
        <v>42946.822916666664</v>
      </c>
      <c r="C35313">
        <v>50664.442854000001</v>
      </c>
      <c r="D35313">
        <v>20.015999999999998</v>
      </c>
    </row>
    <row r="35314" spans="1:4">
      <c r="A35314" t="s">
        <v>326</v>
      </c>
      <c r="B35314" s="10">
        <v>42946.833333333336</v>
      </c>
      <c r="C35314">
        <v>50664.452853000003</v>
      </c>
      <c r="D35314">
        <v>39.996000000000002</v>
      </c>
    </row>
    <row r="35315" spans="1:4">
      <c r="A35315" t="s">
        <v>326</v>
      </c>
      <c r="B35315" s="10">
        <v>42946.84375</v>
      </c>
      <c r="C35315">
        <v>50664.457857000001</v>
      </c>
      <c r="D35315">
        <v>20.015999999999998</v>
      </c>
    </row>
    <row r="35316" spans="1:4">
      <c r="A35316" t="s">
        <v>326</v>
      </c>
      <c r="B35316" s="10">
        <v>42946.854166666664</v>
      </c>
      <c r="C35316">
        <v>50664.467856000003</v>
      </c>
      <c r="D35316">
        <v>39.996000000000002</v>
      </c>
    </row>
    <row r="35317" spans="1:4">
      <c r="A35317" t="s">
        <v>326</v>
      </c>
      <c r="B35317" s="10">
        <v>42946.864583333336</v>
      </c>
      <c r="C35317">
        <v>50664.482859000003</v>
      </c>
      <c r="D35317">
        <v>60.012</v>
      </c>
    </row>
    <row r="35318" spans="1:4">
      <c r="A35318" t="s">
        <v>326</v>
      </c>
      <c r="B35318" s="10">
        <v>42946.875</v>
      </c>
      <c r="C35318">
        <v>50664.487863000002</v>
      </c>
      <c r="D35318">
        <v>20.015999999999998</v>
      </c>
    </row>
    <row r="35319" spans="1:4">
      <c r="A35319" t="s">
        <v>326</v>
      </c>
      <c r="B35319" s="10">
        <v>42946.885416666664</v>
      </c>
      <c r="C35319">
        <v>50664.497861999997</v>
      </c>
      <c r="D35319">
        <v>39.996000000000002</v>
      </c>
    </row>
    <row r="35320" spans="1:4">
      <c r="A35320" t="s">
        <v>326</v>
      </c>
      <c r="B35320" s="10">
        <v>42946.895833333336</v>
      </c>
      <c r="C35320">
        <v>50664.507860999998</v>
      </c>
      <c r="D35320">
        <v>39.996000000000002</v>
      </c>
    </row>
    <row r="35321" spans="1:4">
      <c r="A35321" t="s">
        <v>326</v>
      </c>
      <c r="B35321" s="10">
        <v>42946.90625</v>
      </c>
      <c r="C35321">
        <v>50664.512864999997</v>
      </c>
      <c r="D35321">
        <v>20.015999999999998</v>
      </c>
    </row>
    <row r="35322" spans="1:4">
      <c r="A35322" t="s">
        <v>326</v>
      </c>
      <c r="B35322" s="10">
        <v>42946.916666666664</v>
      </c>
      <c r="C35322">
        <v>50664.522863999999</v>
      </c>
      <c r="D35322">
        <v>39.996000000000002</v>
      </c>
    </row>
    <row r="35323" spans="1:4">
      <c r="A35323" t="s">
        <v>326</v>
      </c>
      <c r="B35323" s="10">
        <v>42946.927083333336</v>
      </c>
      <c r="C35323">
        <v>50664.532863</v>
      </c>
      <c r="D35323">
        <v>39.996000000000002</v>
      </c>
    </row>
    <row r="35324" spans="1:4">
      <c r="A35324" t="s">
        <v>326</v>
      </c>
      <c r="B35324" s="10">
        <v>42946.9375</v>
      </c>
      <c r="C35324">
        <v>50664.542862000002</v>
      </c>
      <c r="D35324">
        <v>39.996000000000002</v>
      </c>
    </row>
    <row r="35325" spans="1:4">
      <c r="A35325" t="s">
        <v>326</v>
      </c>
      <c r="B35325" s="10">
        <v>42946.947916666664</v>
      </c>
      <c r="C35325">
        <v>50664.552860999996</v>
      </c>
      <c r="D35325">
        <v>39.996000000000002</v>
      </c>
    </row>
    <row r="35326" spans="1:4">
      <c r="A35326" t="s">
        <v>326</v>
      </c>
      <c r="B35326" s="10">
        <v>42946.958333333336</v>
      </c>
      <c r="C35326">
        <v>50664.562859999998</v>
      </c>
      <c r="D35326">
        <v>39.996000000000002</v>
      </c>
    </row>
    <row r="35327" spans="1:4">
      <c r="A35327" t="s">
        <v>326</v>
      </c>
      <c r="B35327" s="10">
        <v>42946.96875</v>
      </c>
      <c r="C35327">
        <v>50664.572859</v>
      </c>
      <c r="D35327">
        <v>39.996000000000002</v>
      </c>
    </row>
    <row r="35328" spans="1:4">
      <c r="A35328" t="s">
        <v>326</v>
      </c>
      <c r="B35328" s="10">
        <v>42946.979166666664</v>
      </c>
      <c r="C35328">
        <v>50664.582858000002</v>
      </c>
      <c r="D35328">
        <v>39.996000000000002</v>
      </c>
    </row>
    <row r="35329" spans="1:4">
      <c r="A35329" t="s">
        <v>326</v>
      </c>
      <c r="B35329" s="10">
        <v>42946.989583333336</v>
      </c>
      <c r="C35329">
        <v>50664.597861000002</v>
      </c>
      <c r="D35329">
        <v>60.012</v>
      </c>
    </row>
    <row r="35330" spans="1:4">
      <c r="A35330" t="s">
        <v>326</v>
      </c>
      <c r="B35330" s="10">
        <v>42947</v>
      </c>
      <c r="C35330">
        <v>50664.609380000002</v>
      </c>
      <c r="D35330">
        <v>39.996000000000002</v>
      </c>
    </row>
    <row r="35331" spans="1:4">
      <c r="A35331" t="s">
        <v>326</v>
      </c>
      <c r="B35331" s="10">
        <v>42947.010416666664</v>
      </c>
      <c r="C35331">
        <v>50664.619379000003</v>
      </c>
      <c r="D35331">
        <v>39.996000000000002</v>
      </c>
    </row>
    <row r="35332" spans="1:4">
      <c r="A35332" t="s">
        <v>326</v>
      </c>
      <c r="B35332" s="10">
        <v>42947.020833333336</v>
      </c>
      <c r="C35332">
        <v>50664.629377999998</v>
      </c>
      <c r="D35332">
        <v>39.996000000000002</v>
      </c>
    </row>
    <row r="35333" spans="1:4">
      <c r="A35333" t="s">
        <v>326</v>
      </c>
      <c r="B35333" s="10">
        <v>42947.03125</v>
      </c>
      <c r="C35333">
        <v>50664.634381999997</v>
      </c>
      <c r="D35333">
        <v>20.015999999999998</v>
      </c>
    </row>
    <row r="35334" spans="1:4">
      <c r="A35334" t="s">
        <v>326</v>
      </c>
      <c r="B35334" s="10">
        <v>42947.041666666664</v>
      </c>
      <c r="C35334">
        <v>50664.644380999998</v>
      </c>
      <c r="D35334">
        <v>39.996000000000002</v>
      </c>
    </row>
    <row r="35335" spans="1:4">
      <c r="A35335" t="s">
        <v>326</v>
      </c>
      <c r="B35335" s="10">
        <v>42947.052083333336</v>
      </c>
      <c r="C35335">
        <v>50664.65438</v>
      </c>
      <c r="D35335">
        <v>39.996000000000002</v>
      </c>
    </row>
    <row r="35336" spans="1:4">
      <c r="A35336" t="s">
        <v>326</v>
      </c>
      <c r="B35336" s="10">
        <v>42947.0625</v>
      </c>
      <c r="C35336">
        <v>50664.664379000002</v>
      </c>
      <c r="D35336">
        <v>39.996000000000002</v>
      </c>
    </row>
    <row r="35337" spans="1:4">
      <c r="A35337" t="s">
        <v>326</v>
      </c>
      <c r="B35337" s="10">
        <v>42947.072916666664</v>
      </c>
      <c r="C35337">
        <v>50664.674378000003</v>
      </c>
      <c r="D35337">
        <v>39.996000000000002</v>
      </c>
    </row>
    <row r="35338" spans="1:4">
      <c r="A35338" t="s">
        <v>326</v>
      </c>
      <c r="B35338" s="10">
        <v>42947.083333333336</v>
      </c>
      <c r="C35338">
        <v>50664.684376999998</v>
      </c>
      <c r="D35338">
        <v>39.996000000000002</v>
      </c>
    </row>
    <row r="35339" spans="1:4">
      <c r="A35339" t="s">
        <v>326</v>
      </c>
      <c r="B35339" s="10">
        <v>42947.09375</v>
      </c>
      <c r="C35339">
        <v>50664.694375999999</v>
      </c>
      <c r="D35339">
        <v>39.996000000000002</v>
      </c>
    </row>
    <row r="35340" spans="1:4">
      <c r="A35340" t="s">
        <v>326</v>
      </c>
      <c r="B35340" s="10">
        <v>42947.104166666664</v>
      </c>
      <c r="C35340">
        <v>50664.699379999998</v>
      </c>
      <c r="D35340">
        <v>20.015999999999998</v>
      </c>
    </row>
    <row r="35341" spans="1:4">
      <c r="A35341" t="s">
        <v>326</v>
      </c>
      <c r="B35341" s="10">
        <v>42947.114583333336</v>
      </c>
      <c r="C35341">
        <v>50664.709379</v>
      </c>
      <c r="D35341">
        <v>39.996000000000002</v>
      </c>
    </row>
    <row r="35342" spans="1:4">
      <c r="A35342" t="s">
        <v>326</v>
      </c>
      <c r="B35342" s="10">
        <v>42947.125</v>
      </c>
      <c r="C35342">
        <v>50664.719378000002</v>
      </c>
      <c r="D35342">
        <v>39.996000000000002</v>
      </c>
    </row>
    <row r="35343" spans="1:4">
      <c r="A35343" t="s">
        <v>326</v>
      </c>
      <c r="B35343" s="10">
        <v>42947.135416666664</v>
      </c>
      <c r="C35343">
        <v>50664.729377000003</v>
      </c>
      <c r="D35343">
        <v>39.996000000000002</v>
      </c>
    </row>
    <row r="35344" spans="1:4">
      <c r="A35344" t="s">
        <v>326</v>
      </c>
      <c r="B35344" s="10">
        <v>42947.145833333336</v>
      </c>
      <c r="C35344">
        <v>50664.734381000002</v>
      </c>
      <c r="D35344">
        <v>20.015999999999998</v>
      </c>
    </row>
    <row r="35345" spans="1:4">
      <c r="A35345" t="s">
        <v>326</v>
      </c>
      <c r="B35345" s="10">
        <v>42947.15625</v>
      </c>
      <c r="C35345">
        <v>50664.744379999996</v>
      </c>
      <c r="D35345">
        <v>39.996000000000002</v>
      </c>
    </row>
    <row r="35346" spans="1:4">
      <c r="A35346" t="s">
        <v>326</v>
      </c>
      <c r="B35346" s="10">
        <v>42947.166666666664</v>
      </c>
      <c r="C35346">
        <v>50664.754378999998</v>
      </c>
      <c r="D35346">
        <v>39.996000000000002</v>
      </c>
    </row>
    <row r="35347" spans="1:4">
      <c r="A35347" t="s">
        <v>326</v>
      </c>
      <c r="B35347" s="10">
        <v>42947.177083333336</v>
      </c>
      <c r="C35347">
        <v>50664.759382999997</v>
      </c>
      <c r="D35347">
        <v>20.015999999999998</v>
      </c>
    </row>
    <row r="35348" spans="1:4">
      <c r="A35348" t="s">
        <v>326</v>
      </c>
      <c r="B35348" s="10">
        <v>42947.1875</v>
      </c>
      <c r="C35348">
        <v>50664.769381999999</v>
      </c>
      <c r="D35348">
        <v>39.996000000000002</v>
      </c>
    </row>
    <row r="35349" spans="1:4">
      <c r="A35349" t="s">
        <v>326</v>
      </c>
      <c r="B35349" s="10">
        <v>42947.197916666664</v>
      </c>
      <c r="C35349">
        <v>50664.779381</v>
      </c>
      <c r="D35349">
        <v>39.996000000000002</v>
      </c>
    </row>
    <row r="35350" spans="1:4">
      <c r="A35350" t="s">
        <v>326</v>
      </c>
      <c r="B35350" s="10">
        <v>42947.208333333336</v>
      </c>
      <c r="C35350">
        <v>50664.784384999999</v>
      </c>
      <c r="D35350">
        <v>20.015999999999998</v>
      </c>
    </row>
    <row r="35351" spans="1:4">
      <c r="A35351" t="s">
        <v>326</v>
      </c>
      <c r="B35351" s="10">
        <v>42947.21875</v>
      </c>
      <c r="C35351">
        <v>50664.804383000002</v>
      </c>
      <c r="D35351">
        <v>79.992000000000004</v>
      </c>
    </row>
    <row r="35352" spans="1:4">
      <c r="A35352" t="s">
        <v>326</v>
      </c>
      <c r="B35352" s="10">
        <v>42947.229166666664</v>
      </c>
      <c r="C35352">
        <v>50664.814381999997</v>
      </c>
      <c r="D35352">
        <v>39.996000000000002</v>
      </c>
    </row>
    <row r="35353" spans="1:4">
      <c r="A35353" t="s">
        <v>326</v>
      </c>
      <c r="B35353" s="10">
        <v>42947.239583333336</v>
      </c>
      <c r="C35353">
        <v>50664.824380999999</v>
      </c>
      <c r="D35353">
        <v>39.996000000000002</v>
      </c>
    </row>
    <row r="35354" spans="1:4">
      <c r="A35354" t="s">
        <v>326</v>
      </c>
      <c r="B35354" s="10">
        <v>42947.25</v>
      </c>
      <c r="C35354">
        <v>50664.829384999997</v>
      </c>
      <c r="D35354">
        <v>20.015999999999998</v>
      </c>
    </row>
    <row r="35355" spans="1:4">
      <c r="A35355" t="s">
        <v>326</v>
      </c>
      <c r="B35355" s="10">
        <v>42947.260416666664</v>
      </c>
      <c r="C35355">
        <v>50664.844387999998</v>
      </c>
      <c r="D35355">
        <v>60.012</v>
      </c>
    </row>
    <row r="35356" spans="1:4">
      <c r="A35356" t="s">
        <v>326</v>
      </c>
      <c r="B35356" s="10">
        <v>42947.270833333336</v>
      </c>
      <c r="C35356">
        <v>50664.854386999999</v>
      </c>
      <c r="D35356">
        <v>39.996000000000002</v>
      </c>
    </row>
    <row r="35357" spans="1:4">
      <c r="A35357" t="s">
        <v>326</v>
      </c>
      <c r="B35357" s="10">
        <v>42947.28125</v>
      </c>
      <c r="C35357">
        <v>50664.864386000001</v>
      </c>
      <c r="D35357">
        <v>39.996000000000002</v>
      </c>
    </row>
    <row r="35358" spans="1:4">
      <c r="A35358" t="s">
        <v>326</v>
      </c>
      <c r="B35358" s="10">
        <v>42947.291666666664</v>
      </c>
      <c r="C35358">
        <v>50664.874385000003</v>
      </c>
      <c r="D35358">
        <v>39.996000000000002</v>
      </c>
    </row>
    <row r="35359" spans="1:4">
      <c r="A35359" t="s">
        <v>326</v>
      </c>
      <c r="B35359" s="10">
        <v>42947.302083333336</v>
      </c>
      <c r="C35359">
        <v>50664.889388000003</v>
      </c>
      <c r="D35359">
        <v>60.012</v>
      </c>
    </row>
    <row r="35360" spans="1:4">
      <c r="A35360" t="s">
        <v>326</v>
      </c>
      <c r="B35360" s="10">
        <v>42947.3125</v>
      </c>
      <c r="C35360">
        <v>50665.409390000001</v>
      </c>
      <c r="D35360">
        <v>2080.0079999999998</v>
      </c>
    </row>
    <row r="35361" spans="1:4">
      <c r="A35361" t="s">
        <v>326</v>
      </c>
      <c r="B35361" s="10">
        <v>42947.322916666664</v>
      </c>
      <c r="C35361">
        <v>50665.434392000003</v>
      </c>
      <c r="D35361">
        <v>100.008</v>
      </c>
    </row>
    <row r="35362" spans="1:4">
      <c r="A35362" t="s">
        <v>326</v>
      </c>
      <c r="B35362" s="10">
        <v>42947.333333333336</v>
      </c>
      <c r="C35362">
        <v>50665.464389000001</v>
      </c>
      <c r="D35362">
        <v>119.988</v>
      </c>
    </row>
    <row r="35363" spans="1:4">
      <c r="A35363" t="s">
        <v>326</v>
      </c>
      <c r="B35363" s="10">
        <v>42947.34375</v>
      </c>
      <c r="C35363">
        <v>50665.504385</v>
      </c>
      <c r="D35363">
        <v>159.98400000000001</v>
      </c>
    </row>
    <row r="35364" spans="1:4">
      <c r="A35364" t="s">
        <v>326</v>
      </c>
      <c r="B35364" s="10">
        <v>42947.354166666664</v>
      </c>
      <c r="C35364">
        <v>50665.549384999998</v>
      </c>
      <c r="D35364">
        <v>180</v>
      </c>
    </row>
    <row r="35365" spans="1:4">
      <c r="A35365" t="s">
        <v>326</v>
      </c>
      <c r="B35365" s="10">
        <v>42947.364583333336</v>
      </c>
      <c r="C35365">
        <v>50665.629386000001</v>
      </c>
      <c r="D35365">
        <v>320.00400000000002</v>
      </c>
    </row>
    <row r="35366" spans="1:4">
      <c r="A35366" t="s">
        <v>326</v>
      </c>
      <c r="B35366" s="10">
        <v>42947.375</v>
      </c>
      <c r="C35366">
        <v>50665.724390000003</v>
      </c>
      <c r="D35366">
        <v>380.01600000000002</v>
      </c>
    </row>
    <row r="35367" spans="1:4">
      <c r="A35367" t="s">
        <v>326</v>
      </c>
      <c r="B35367" s="10">
        <v>42947.385416666664</v>
      </c>
      <c r="C35367">
        <v>50666.014388000003</v>
      </c>
      <c r="D35367">
        <v>1159.992</v>
      </c>
    </row>
    <row r="35368" spans="1:4">
      <c r="A35368" t="s">
        <v>326</v>
      </c>
      <c r="B35368" s="10">
        <v>42947.395833333336</v>
      </c>
      <c r="C35368">
        <v>50666.444389999997</v>
      </c>
      <c r="D35368">
        <v>1720.008</v>
      </c>
    </row>
    <row r="35369" spans="1:4">
      <c r="A35369" t="s">
        <v>326</v>
      </c>
      <c r="B35369" s="10">
        <v>42947.40625</v>
      </c>
      <c r="C35369">
        <v>50666.524390999999</v>
      </c>
      <c r="D35369">
        <v>320.00400000000002</v>
      </c>
    </row>
    <row r="35370" spans="1:4">
      <c r="A35370" t="s">
        <v>326</v>
      </c>
      <c r="B35370" s="10">
        <v>42947.416666666664</v>
      </c>
      <c r="C35370">
        <v>50666.609386999997</v>
      </c>
      <c r="D35370">
        <v>339.98399999999998</v>
      </c>
    </row>
    <row r="35371" spans="1:4">
      <c r="A35371" t="s">
        <v>326</v>
      </c>
      <c r="B35371" s="10">
        <v>42947.427083333336</v>
      </c>
      <c r="C35371">
        <v>50666.689387999999</v>
      </c>
      <c r="D35371">
        <v>320.00400000000002</v>
      </c>
    </row>
    <row r="35372" spans="1:4">
      <c r="A35372" t="s">
        <v>326</v>
      </c>
      <c r="B35372" s="10">
        <v>42947.4375</v>
      </c>
      <c r="C35372">
        <v>50666.774383999997</v>
      </c>
      <c r="D35372">
        <v>339.98399999999998</v>
      </c>
    </row>
    <row r="35373" spans="1:4">
      <c r="A35373" t="s">
        <v>326</v>
      </c>
      <c r="B35373" s="10">
        <v>42947.447916666664</v>
      </c>
      <c r="C35373">
        <v>50667.384385999998</v>
      </c>
      <c r="D35373">
        <v>2440.0079999999998</v>
      </c>
    </row>
    <row r="35374" spans="1:4">
      <c r="A35374" t="s">
        <v>326</v>
      </c>
      <c r="B35374" s="10">
        <v>42947.458333333336</v>
      </c>
      <c r="C35374">
        <v>50667.429386000003</v>
      </c>
      <c r="D35374">
        <v>180</v>
      </c>
    </row>
    <row r="35375" spans="1:4">
      <c r="A35375" t="s">
        <v>326</v>
      </c>
      <c r="B35375" s="10">
        <v>42947.46875</v>
      </c>
      <c r="C35375">
        <v>50667.474386000002</v>
      </c>
      <c r="D35375">
        <v>180</v>
      </c>
    </row>
    <row r="35376" spans="1:4">
      <c r="A35376" t="s">
        <v>326</v>
      </c>
      <c r="B35376" s="10">
        <v>42947.479166666664</v>
      </c>
      <c r="C35376">
        <v>50667.524389999999</v>
      </c>
      <c r="D35376">
        <v>200.01599999999999</v>
      </c>
    </row>
    <row r="35377" spans="1:4">
      <c r="A35377" t="s">
        <v>326</v>
      </c>
      <c r="B35377" s="10">
        <v>42947.489583333336</v>
      </c>
      <c r="C35377">
        <v>50667.569389999997</v>
      </c>
      <c r="D35377">
        <v>180</v>
      </c>
    </row>
    <row r="35378" spans="1:4">
      <c r="A35378" t="s">
        <v>326</v>
      </c>
      <c r="B35378" s="10">
        <v>42947.5</v>
      </c>
      <c r="C35378">
        <v>50667.834386000002</v>
      </c>
      <c r="D35378">
        <v>1059.9839999999999</v>
      </c>
    </row>
    <row r="35379" spans="1:4">
      <c r="A35379" t="s">
        <v>326</v>
      </c>
      <c r="B35379" s="10">
        <v>42947.510416666664</v>
      </c>
      <c r="C35379">
        <v>50668.184387000001</v>
      </c>
      <c r="D35379">
        <v>1400.0039999999999</v>
      </c>
    </row>
    <row r="35380" spans="1:4">
      <c r="A35380" t="s">
        <v>326</v>
      </c>
      <c r="B35380" s="10">
        <v>42947.520833333336</v>
      </c>
      <c r="C35380">
        <v>50668.234390999998</v>
      </c>
      <c r="D35380">
        <v>200.01599999999999</v>
      </c>
    </row>
    <row r="35381" spans="1:4">
      <c r="A35381" t="s">
        <v>326</v>
      </c>
      <c r="B35381" s="10">
        <v>42947.53125</v>
      </c>
      <c r="C35381">
        <v>50668.284395000002</v>
      </c>
      <c r="D35381">
        <v>200.01599999999999</v>
      </c>
    </row>
    <row r="35382" spans="1:4">
      <c r="A35382" t="s">
        <v>326</v>
      </c>
      <c r="B35382" s="10">
        <v>42947.541666666664</v>
      </c>
      <c r="C35382">
        <v>50668.334398999999</v>
      </c>
      <c r="D35382">
        <v>200.01599999999999</v>
      </c>
    </row>
    <row r="35383" spans="1:4">
      <c r="A35383" t="s">
        <v>326</v>
      </c>
      <c r="B35383" s="10">
        <v>42947.552083333336</v>
      </c>
      <c r="C35383">
        <v>50668.389397999999</v>
      </c>
      <c r="D35383">
        <v>219.99600000000001</v>
      </c>
    </row>
    <row r="35384" spans="1:4">
      <c r="A35384" t="s">
        <v>326</v>
      </c>
      <c r="B35384" s="10">
        <v>42947.5625</v>
      </c>
      <c r="C35384">
        <v>50668.434397999998</v>
      </c>
      <c r="D35384">
        <v>180</v>
      </c>
    </row>
    <row r="35385" spans="1:4">
      <c r="A35385" t="s">
        <v>326</v>
      </c>
      <c r="B35385" s="10">
        <v>42947.572916666664</v>
      </c>
      <c r="C35385">
        <v>50668.964398999997</v>
      </c>
      <c r="D35385">
        <v>2120.0039999999999</v>
      </c>
    </row>
    <row r="35386" spans="1:4">
      <c r="A35386" t="s">
        <v>326</v>
      </c>
      <c r="B35386" s="10">
        <v>42947.583333333336</v>
      </c>
      <c r="C35386">
        <v>50669.004395000004</v>
      </c>
      <c r="D35386">
        <v>159.98400000000001</v>
      </c>
    </row>
    <row r="35387" spans="1:4">
      <c r="A35387" t="s">
        <v>326</v>
      </c>
      <c r="B35387" s="10">
        <v>42947.59375</v>
      </c>
      <c r="C35387">
        <v>50669.039396</v>
      </c>
      <c r="D35387">
        <v>140.00399999999999</v>
      </c>
    </row>
    <row r="35388" spans="1:4">
      <c r="A35388" t="s">
        <v>326</v>
      </c>
      <c r="B35388" s="10">
        <v>42947.604166666664</v>
      </c>
      <c r="C35388">
        <v>50669.079392</v>
      </c>
      <c r="D35388">
        <v>159.98400000000001</v>
      </c>
    </row>
    <row r="35389" spans="1:4">
      <c r="A35389" t="s">
        <v>326</v>
      </c>
      <c r="B35389" s="10">
        <v>42947.614583333336</v>
      </c>
      <c r="C35389">
        <v>50669.124391999998</v>
      </c>
      <c r="D35389">
        <v>180</v>
      </c>
    </row>
    <row r="35390" spans="1:4">
      <c r="A35390" t="s">
        <v>326</v>
      </c>
      <c r="B35390" s="10">
        <v>42947.625</v>
      </c>
      <c r="C35390">
        <v>50669.159393000002</v>
      </c>
      <c r="D35390">
        <v>140.00399999999999</v>
      </c>
    </row>
    <row r="35391" spans="1:4">
      <c r="A35391" t="s">
        <v>326</v>
      </c>
      <c r="B35391" s="10">
        <v>42947.635416666664</v>
      </c>
      <c r="C35391">
        <v>50669.199389000001</v>
      </c>
      <c r="D35391">
        <v>159.98400000000001</v>
      </c>
    </row>
    <row r="35392" spans="1:4">
      <c r="A35392" t="s">
        <v>326</v>
      </c>
      <c r="B35392" s="10">
        <v>42947.645833333336</v>
      </c>
      <c r="C35392">
        <v>50669.744393000001</v>
      </c>
      <c r="D35392">
        <v>2180.0160000000001</v>
      </c>
    </row>
    <row r="35393" spans="1:4">
      <c r="A35393" t="s">
        <v>326</v>
      </c>
      <c r="B35393" s="10">
        <v>42947.65625</v>
      </c>
      <c r="C35393">
        <v>50669.784389</v>
      </c>
      <c r="D35393">
        <v>159.98400000000001</v>
      </c>
    </row>
    <row r="35394" spans="1:4">
      <c r="A35394" t="s">
        <v>326</v>
      </c>
      <c r="B35394" s="10">
        <v>42947.666666666664</v>
      </c>
      <c r="C35394">
        <v>50669.824385</v>
      </c>
      <c r="D35394">
        <v>159.98400000000001</v>
      </c>
    </row>
    <row r="35395" spans="1:4">
      <c r="A35395" t="s">
        <v>326</v>
      </c>
      <c r="B35395" s="10">
        <v>42947.677083333336</v>
      </c>
      <c r="C35395">
        <v>50669.864380999999</v>
      </c>
      <c r="D35395">
        <v>159.98400000000001</v>
      </c>
    </row>
    <row r="35396" spans="1:4">
      <c r="A35396" t="s">
        <v>326</v>
      </c>
      <c r="B35396" s="10">
        <v>42947.6875</v>
      </c>
      <c r="C35396">
        <v>50669.904376999999</v>
      </c>
      <c r="D35396">
        <v>159.98400000000001</v>
      </c>
    </row>
    <row r="35397" spans="1:4">
      <c r="A35397" t="s">
        <v>326</v>
      </c>
      <c r="B35397" s="10">
        <v>42947.697916666664</v>
      </c>
      <c r="C35397">
        <v>50669.949376999997</v>
      </c>
      <c r="D35397">
        <v>180</v>
      </c>
    </row>
    <row r="35398" spans="1:4">
      <c r="A35398" t="s">
        <v>326</v>
      </c>
      <c r="B35398" s="10">
        <v>42947.708333333336</v>
      </c>
      <c r="C35398">
        <v>50669.989372999997</v>
      </c>
      <c r="D35398">
        <v>159.98400000000001</v>
      </c>
    </row>
    <row r="35399" spans="1:4">
      <c r="A35399" t="s">
        <v>326</v>
      </c>
      <c r="B35399" s="10">
        <v>42947.71875</v>
      </c>
      <c r="C35399">
        <v>50670.024374000001</v>
      </c>
      <c r="D35399">
        <v>140.00399999999999</v>
      </c>
    </row>
    <row r="35400" spans="1:4">
      <c r="A35400" t="s">
        <v>326</v>
      </c>
      <c r="B35400" s="10">
        <v>42947.729166666664</v>
      </c>
      <c r="C35400">
        <v>50670.054370999998</v>
      </c>
      <c r="D35400">
        <v>119.988</v>
      </c>
    </row>
    <row r="35401" spans="1:4">
      <c r="A35401" t="s">
        <v>326</v>
      </c>
      <c r="B35401" s="10">
        <v>42947.739583333336</v>
      </c>
      <c r="C35401">
        <v>50670.089372000002</v>
      </c>
      <c r="D35401">
        <v>140.00399999999999</v>
      </c>
    </row>
    <row r="35402" spans="1:4">
      <c r="A35402" t="s">
        <v>326</v>
      </c>
      <c r="B35402" s="10">
        <v>42947.75</v>
      </c>
      <c r="C35402">
        <v>50670.119369</v>
      </c>
      <c r="D35402">
        <v>119.988</v>
      </c>
    </row>
    <row r="35403" spans="1:4">
      <c r="A35403" t="s">
        <v>326</v>
      </c>
      <c r="B35403" s="10">
        <v>42947.760416666664</v>
      </c>
      <c r="C35403">
        <v>50670.149365999998</v>
      </c>
      <c r="D35403">
        <v>119.988</v>
      </c>
    </row>
    <row r="35404" spans="1:4">
      <c r="A35404" t="s">
        <v>326</v>
      </c>
      <c r="B35404" s="10">
        <v>42947.770833333336</v>
      </c>
      <c r="C35404">
        <v>50670.669368000003</v>
      </c>
      <c r="D35404">
        <v>2080.0079999999998</v>
      </c>
    </row>
    <row r="35405" spans="1:4">
      <c r="A35405" t="s">
        <v>326</v>
      </c>
      <c r="B35405" s="10">
        <v>42947.78125</v>
      </c>
      <c r="C35405">
        <v>50670.684371000003</v>
      </c>
      <c r="D35405">
        <v>60.012</v>
      </c>
    </row>
    <row r="35406" spans="1:4">
      <c r="A35406" t="s">
        <v>326</v>
      </c>
      <c r="B35406" s="10">
        <v>42947.791666666664</v>
      </c>
      <c r="C35406">
        <v>50670.699374000003</v>
      </c>
      <c r="D35406">
        <v>60.012</v>
      </c>
    </row>
    <row r="35407" spans="1:4">
      <c r="A35407" t="s">
        <v>326</v>
      </c>
      <c r="B35407" s="10">
        <v>42947.802083333336</v>
      </c>
      <c r="C35407">
        <v>50670.709372999998</v>
      </c>
      <c r="D35407">
        <v>39.996000000000002</v>
      </c>
    </row>
    <row r="35408" spans="1:4">
      <c r="A35408" t="s">
        <v>326</v>
      </c>
      <c r="B35408" s="10">
        <v>42947.8125</v>
      </c>
      <c r="C35408">
        <v>50670.724375999998</v>
      </c>
      <c r="D35408">
        <v>60.012</v>
      </c>
    </row>
    <row r="35409" spans="1:4">
      <c r="A35409" t="s">
        <v>326</v>
      </c>
      <c r="B35409" s="10">
        <v>42947.822916666664</v>
      </c>
      <c r="C35409">
        <v>50670.739378999999</v>
      </c>
      <c r="D35409">
        <v>60.012</v>
      </c>
    </row>
    <row r="35410" spans="1:4">
      <c r="A35410" t="s">
        <v>326</v>
      </c>
      <c r="B35410" s="10">
        <v>42947.833333333336</v>
      </c>
      <c r="C35410">
        <v>50670.754381999999</v>
      </c>
      <c r="D35410">
        <v>60.012</v>
      </c>
    </row>
    <row r="35411" spans="1:4">
      <c r="A35411" t="s">
        <v>326</v>
      </c>
      <c r="B35411" s="10">
        <v>42947.84375</v>
      </c>
      <c r="C35411">
        <v>50670.769385</v>
      </c>
      <c r="D35411">
        <v>60.012</v>
      </c>
    </row>
    <row r="35412" spans="1:4">
      <c r="A35412" t="s">
        <v>326</v>
      </c>
      <c r="B35412" s="10">
        <v>42947.854166666664</v>
      </c>
      <c r="C35412">
        <v>50670.784388</v>
      </c>
      <c r="D35412">
        <v>60.012</v>
      </c>
    </row>
    <row r="35413" spans="1:4">
      <c r="A35413" t="s">
        <v>326</v>
      </c>
      <c r="B35413" s="10">
        <v>42947.864583333336</v>
      </c>
      <c r="C35413">
        <v>50670.809390000002</v>
      </c>
      <c r="D35413">
        <v>100.008</v>
      </c>
    </row>
    <row r="35414" spans="1:4">
      <c r="A35414" t="s">
        <v>326</v>
      </c>
      <c r="B35414" s="10">
        <v>42947.875</v>
      </c>
      <c r="C35414">
        <v>50670.819388999997</v>
      </c>
      <c r="D35414">
        <v>39.996000000000002</v>
      </c>
    </row>
    <row r="35415" spans="1:4">
      <c r="A35415" t="s">
        <v>326</v>
      </c>
      <c r="B35415" s="10">
        <v>42947.885416666664</v>
      </c>
      <c r="C35415">
        <v>50670.834391999997</v>
      </c>
      <c r="D35415">
        <v>60.012</v>
      </c>
    </row>
    <row r="35416" spans="1:4">
      <c r="A35416" t="s">
        <v>326</v>
      </c>
      <c r="B35416" s="10">
        <v>42947.895833333336</v>
      </c>
      <c r="C35416">
        <v>50670.844390999999</v>
      </c>
      <c r="D35416">
        <v>39.996000000000002</v>
      </c>
    </row>
    <row r="35417" spans="1:4">
      <c r="A35417" t="s">
        <v>326</v>
      </c>
      <c r="B35417" s="10">
        <v>42947.90625</v>
      </c>
      <c r="C35417">
        <v>50670.85439</v>
      </c>
      <c r="D35417">
        <v>39.996000000000002</v>
      </c>
    </row>
    <row r="35418" spans="1:4">
      <c r="A35418" t="s">
        <v>326</v>
      </c>
      <c r="B35418" s="10">
        <v>42947.916666666664</v>
      </c>
      <c r="C35418">
        <v>50670.869393000001</v>
      </c>
      <c r="D35418">
        <v>60.012</v>
      </c>
    </row>
    <row r="35419" spans="1:4">
      <c r="A35419" t="s">
        <v>326</v>
      </c>
      <c r="B35419" s="10">
        <v>42947.927083333336</v>
      </c>
      <c r="C35419">
        <v>50670.879392000003</v>
      </c>
      <c r="D35419">
        <v>39.996000000000002</v>
      </c>
    </row>
    <row r="35420" spans="1:4">
      <c r="A35420" t="s">
        <v>326</v>
      </c>
      <c r="B35420" s="10">
        <v>42947.9375</v>
      </c>
      <c r="C35420">
        <v>50670.889390999997</v>
      </c>
      <c r="D35420">
        <v>39.996000000000002</v>
      </c>
    </row>
    <row r="35421" spans="1:4">
      <c r="A35421" t="s">
        <v>326</v>
      </c>
      <c r="B35421" s="10">
        <v>42947.947916666664</v>
      </c>
      <c r="C35421">
        <v>50670.899389999999</v>
      </c>
      <c r="D35421">
        <v>39.996000000000002</v>
      </c>
    </row>
    <row r="35422" spans="1:4">
      <c r="A35422" t="s">
        <v>326</v>
      </c>
      <c r="B35422" s="10">
        <v>42947.958333333336</v>
      </c>
      <c r="C35422">
        <v>50670.914392999999</v>
      </c>
      <c r="D35422">
        <v>60.012</v>
      </c>
    </row>
    <row r="35423" spans="1:4">
      <c r="A35423" t="s">
        <v>326</v>
      </c>
      <c r="B35423" s="10">
        <v>42947.96875</v>
      </c>
      <c r="C35423">
        <v>50670.924392000001</v>
      </c>
      <c r="D35423">
        <v>39.996000000000002</v>
      </c>
    </row>
    <row r="35424" spans="1:4">
      <c r="A35424" t="s">
        <v>326</v>
      </c>
      <c r="B35424" s="10">
        <v>42947.979166666664</v>
      </c>
      <c r="C35424">
        <v>50670.934391000003</v>
      </c>
      <c r="D35424">
        <v>39.996000000000002</v>
      </c>
    </row>
    <row r="35425" spans="1:4">
      <c r="A35425" t="s">
        <v>326</v>
      </c>
      <c r="B35425" s="10">
        <v>42947.989583333336</v>
      </c>
      <c r="C35425">
        <v>50670.944389999997</v>
      </c>
      <c r="D35425">
        <v>39.996000000000002</v>
      </c>
    </row>
    <row r="35426" spans="1:4">
      <c r="A35426" t="s">
        <v>326</v>
      </c>
      <c r="B35426" s="10">
        <v>42948</v>
      </c>
      <c r="C35426">
        <v>50670.953130000002</v>
      </c>
      <c r="D35426">
        <v>39.996000000000002</v>
      </c>
    </row>
    <row r="35427" spans="1:4">
      <c r="A35427" t="s">
        <v>326</v>
      </c>
      <c r="B35427" s="10">
        <v>42948.010416666664</v>
      </c>
      <c r="C35427">
        <v>50670.963129000003</v>
      </c>
      <c r="D35427">
        <v>39.996000000000002</v>
      </c>
    </row>
    <row r="35428" spans="1:4">
      <c r="A35428" t="s">
        <v>326</v>
      </c>
      <c r="B35428" s="10">
        <v>42948.020833333336</v>
      </c>
      <c r="C35428">
        <v>50670.973127999998</v>
      </c>
      <c r="D35428">
        <v>39.996000000000002</v>
      </c>
    </row>
    <row r="35429" spans="1:4">
      <c r="A35429" t="s">
        <v>326</v>
      </c>
      <c r="B35429" s="10">
        <v>42948.03125</v>
      </c>
      <c r="C35429">
        <v>50670.983127</v>
      </c>
      <c r="D35429">
        <v>39.996000000000002</v>
      </c>
    </row>
    <row r="35430" spans="1:4">
      <c r="A35430" t="s">
        <v>326</v>
      </c>
      <c r="B35430" s="10">
        <v>42948.041666666664</v>
      </c>
      <c r="C35430">
        <v>50670.993126000001</v>
      </c>
      <c r="D35430">
        <v>39.996000000000002</v>
      </c>
    </row>
    <row r="35431" spans="1:4">
      <c r="A35431" t="s">
        <v>326</v>
      </c>
      <c r="B35431" s="10">
        <v>42948.052083333336</v>
      </c>
      <c r="C35431">
        <v>50671.003125000003</v>
      </c>
      <c r="D35431">
        <v>39.996000000000002</v>
      </c>
    </row>
    <row r="35432" spans="1:4">
      <c r="A35432" t="s">
        <v>326</v>
      </c>
      <c r="B35432" s="10">
        <v>42948.0625</v>
      </c>
      <c r="C35432">
        <v>50671.013123999997</v>
      </c>
      <c r="D35432">
        <v>39.996000000000002</v>
      </c>
    </row>
    <row r="35433" spans="1:4">
      <c r="A35433" t="s">
        <v>326</v>
      </c>
      <c r="B35433" s="10">
        <v>42948.072916666664</v>
      </c>
      <c r="C35433">
        <v>50671.023122999999</v>
      </c>
      <c r="D35433">
        <v>39.996000000000002</v>
      </c>
    </row>
    <row r="35434" spans="1:4">
      <c r="A35434" t="s">
        <v>326</v>
      </c>
      <c r="B35434" s="10">
        <v>42948.083333333336</v>
      </c>
      <c r="C35434">
        <v>50671.033122000001</v>
      </c>
      <c r="D35434">
        <v>39.996000000000002</v>
      </c>
    </row>
    <row r="35435" spans="1:4">
      <c r="A35435" t="s">
        <v>326</v>
      </c>
      <c r="B35435" s="10">
        <v>42948.09375</v>
      </c>
      <c r="C35435">
        <v>50671.043121000002</v>
      </c>
      <c r="D35435">
        <v>39.996000000000002</v>
      </c>
    </row>
    <row r="35436" spans="1:4">
      <c r="A35436" t="s">
        <v>326</v>
      </c>
      <c r="B35436" s="10">
        <v>42948.104166666664</v>
      </c>
      <c r="C35436">
        <v>50671.048125000001</v>
      </c>
      <c r="D35436">
        <v>20.015999999999998</v>
      </c>
    </row>
    <row r="35437" spans="1:4">
      <c r="A35437" t="s">
        <v>326</v>
      </c>
      <c r="B35437" s="10">
        <v>42948.114583333336</v>
      </c>
      <c r="C35437">
        <v>50671.058124000003</v>
      </c>
      <c r="D35437">
        <v>39.996000000000002</v>
      </c>
    </row>
    <row r="35438" spans="1:4">
      <c r="A35438" t="s">
        <v>326</v>
      </c>
      <c r="B35438" s="10">
        <v>42948.125</v>
      </c>
      <c r="C35438">
        <v>50671.068122999997</v>
      </c>
      <c r="D35438">
        <v>39.996000000000002</v>
      </c>
    </row>
    <row r="35439" spans="1:4">
      <c r="A35439" t="s">
        <v>326</v>
      </c>
      <c r="B35439" s="10">
        <v>42948.135416666664</v>
      </c>
      <c r="C35439">
        <v>50671.078121999999</v>
      </c>
      <c r="D35439">
        <v>39.996000000000002</v>
      </c>
    </row>
    <row r="35440" spans="1:4">
      <c r="A35440" t="s">
        <v>326</v>
      </c>
      <c r="B35440" s="10">
        <v>42948.145833333336</v>
      </c>
      <c r="C35440">
        <v>50671.088121000001</v>
      </c>
      <c r="D35440">
        <v>39.996000000000002</v>
      </c>
    </row>
    <row r="35441" spans="1:4">
      <c r="A35441" t="s">
        <v>326</v>
      </c>
      <c r="B35441" s="10">
        <v>42948.15625</v>
      </c>
      <c r="C35441">
        <v>50671.093124999999</v>
      </c>
      <c r="D35441">
        <v>20.015999999999998</v>
      </c>
    </row>
    <row r="35442" spans="1:4">
      <c r="A35442" t="s">
        <v>326</v>
      </c>
      <c r="B35442" s="10">
        <v>42948.166666666664</v>
      </c>
      <c r="C35442">
        <v>50671.103124000001</v>
      </c>
      <c r="D35442">
        <v>39.996000000000002</v>
      </c>
    </row>
    <row r="35443" spans="1:4">
      <c r="A35443" t="s">
        <v>326</v>
      </c>
      <c r="B35443" s="10">
        <v>42948.177083333336</v>
      </c>
      <c r="C35443">
        <v>50671.113123000003</v>
      </c>
      <c r="D35443">
        <v>39.996000000000002</v>
      </c>
    </row>
    <row r="35444" spans="1:4">
      <c r="A35444" t="s">
        <v>326</v>
      </c>
      <c r="B35444" s="10">
        <v>42948.1875</v>
      </c>
      <c r="C35444">
        <v>50671.118127000002</v>
      </c>
      <c r="D35444">
        <v>20.015999999999998</v>
      </c>
    </row>
    <row r="35445" spans="1:4">
      <c r="A35445" t="s">
        <v>326</v>
      </c>
      <c r="B35445" s="10">
        <v>42948.197916666664</v>
      </c>
      <c r="C35445">
        <v>50671.128126000003</v>
      </c>
      <c r="D35445">
        <v>39.996000000000002</v>
      </c>
    </row>
    <row r="35446" spans="1:4">
      <c r="A35446" t="s">
        <v>326</v>
      </c>
      <c r="B35446" s="10">
        <v>42948.208333333336</v>
      </c>
      <c r="C35446">
        <v>50671.143128999996</v>
      </c>
      <c r="D35446">
        <v>60.012</v>
      </c>
    </row>
    <row r="35447" spans="1:4">
      <c r="A35447" t="s">
        <v>326</v>
      </c>
      <c r="B35447" s="10">
        <v>42948.21875</v>
      </c>
      <c r="C35447">
        <v>50671.153127999998</v>
      </c>
      <c r="D35447">
        <v>39.996000000000002</v>
      </c>
    </row>
    <row r="35448" spans="1:4">
      <c r="A35448" t="s">
        <v>326</v>
      </c>
      <c r="B35448" s="10">
        <v>42948.229166666664</v>
      </c>
      <c r="C35448">
        <v>50671.158131999997</v>
      </c>
      <c r="D35448">
        <v>20.015999999999998</v>
      </c>
    </row>
    <row r="35449" spans="1:4">
      <c r="A35449" t="s">
        <v>326</v>
      </c>
      <c r="B35449" s="10">
        <v>42948.239583333336</v>
      </c>
      <c r="C35449">
        <v>50671.168130999999</v>
      </c>
      <c r="D35449">
        <v>39.996000000000002</v>
      </c>
    </row>
    <row r="35450" spans="1:4">
      <c r="A35450" t="s">
        <v>326</v>
      </c>
      <c r="B35450" s="10">
        <v>42948.25</v>
      </c>
      <c r="C35450">
        <v>50671.17813</v>
      </c>
      <c r="D35450">
        <v>39.996000000000002</v>
      </c>
    </row>
    <row r="35451" spans="1:4">
      <c r="A35451" t="s">
        <v>326</v>
      </c>
      <c r="B35451" s="10">
        <v>42948.260416666664</v>
      </c>
      <c r="C35451">
        <v>50671.193133000001</v>
      </c>
      <c r="D35451">
        <v>60.012</v>
      </c>
    </row>
    <row r="35452" spans="1:4">
      <c r="A35452" t="s">
        <v>326</v>
      </c>
      <c r="B35452" s="10">
        <v>42948.270833333336</v>
      </c>
      <c r="C35452">
        <v>50671.203132000002</v>
      </c>
      <c r="D35452">
        <v>39.996000000000002</v>
      </c>
    </row>
    <row r="35453" spans="1:4">
      <c r="A35453" t="s">
        <v>326</v>
      </c>
      <c r="B35453" s="10">
        <v>42948.28125</v>
      </c>
      <c r="C35453">
        <v>50671.213130999997</v>
      </c>
      <c r="D35453">
        <v>39.996000000000002</v>
      </c>
    </row>
    <row r="35454" spans="1:4">
      <c r="A35454" t="s">
        <v>326</v>
      </c>
      <c r="B35454" s="10">
        <v>42948.291666666664</v>
      </c>
      <c r="C35454">
        <v>50671.228133999997</v>
      </c>
      <c r="D35454">
        <v>60.012</v>
      </c>
    </row>
    <row r="35455" spans="1:4">
      <c r="A35455" t="s">
        <v>326</v>
      </c>
      <c r="B35455" s="10">
        <v>42948.302083333336</v>
      </c>
      <c r="C35455">
        <v>50671.238132999999</v>
      </c>
      <c r="D35455">
        <v>39.996000000000002</v>
      </c>
    </row>
    <row r="35456" spans="1:4">
      <c r="A35456" t="s">
        <v>326</v>
      </c>
      <c r="B35456" s="10">
        <v>42948.3125</v>
      </c>
      <c r="C35456">
        <v>50671.763129999999</v>
      </c>
      <c r="D35456">
        <v>2099.9879999999998</v>
      </c>
    </row>
    <row r="35457" spans="1:4">
      <c r="A35457" t="s">
        <v>326</v>
      </c>
      <c r="B35457" s="10">
        <v>42948.322916666664</v>
      </c>
      <c r="C35457">
        <v>50671.788132000001</v>
      </c>
      <c r="D35457">
        <v>100.008</v>
      </c>
    </row>
    <row r="35458" spans="1:4">
      <c r="A35458" t="s">
        <v>326</v>
      </c>
      <c r="B35458" s="10">
        <v>42948.333333333336</v>
      </c>
      <c r="C35458">
        <v>50671.828128000001</v>
      </c>
      <c r="D35458">
        <v>159.98400000000001</v>
      </c>
    </row>
    <row r="35459" spans="1:4">
      <c r="A35459" t="s">
        <v>326</v>
      </c>
      <c r="B35459" s="10">
        <v>42948.34375</v>
      </c>
      <c r="C35459">
        <v>50671.868124000001</v>
      </c>
      <c r="D35459">
        <v>159.98400000000001</v>
      </c>
    </row>
    <row r="35460" spans="1:4">
      <c r="A35460" t="s">
        <v>326</v>
      </c>
      <c r="B35460" s="10">
        <v>42948.354166666664</v>
      </c>
      <c r="C35460">
        <v>50671.913123999999</v>
      </c>
      <c r="D35460">
        <v>180</v>
      </c>
    </row>
    <row r="35461" spans="1:4">
      <c r="A35461" t="s">
        <v>326</v>
      </c>
      <c r="B35461" s="10">
        <v>42948.364583333336</v>
      </c>
      <c r="C35461">
        <v>50671.958123999997</v>
      </c>
      <c r="D35461">
        <v>180</v>
      </c>
    </row>
    <row r="35462" spans="1:4">
      <c r="A35462" t="s">
        <v>326</v>
      </c>
      <c r="B35462" s="10">
        <v>42948.375</v>
      </c>
      <c r="C35462">
        <v>50672.008128000001</v>
      </c>
      <c r="D35462">
        <v>200.01599999999999</v>
      </c>
    </row>
    <row r="35463" spans="1:4">
      <c r="A35463" t="s">
        <v>326</v>
      </c>
      <c r="B35463" s="10">
        <v>42948.385416666664</v>
      </c>
      <c r="C35463">
        <v>50672.578125</v>
      </c>
      <c r="D35463">
        <v>2279.9879999999998</v>
      </c>
    </row>
    <row r="35464" spans="1:4">
      <c r="A35464" t="s">
        <v>326</v>
      </c>
      <c r="B35464" s="10">
        <v>42948.395833333336</v>
      </c>
      <c r="C35464">
        <v>50672.648127</v>
      </c>
      <c r="D35464">
        <v>280.00799999999998</v>
      </c>
    </row>
    <row r="35465" spans="1:4">
      <c r="A35465" t="s">
        <v>326</v>
      </c>
      <c r="B35465" s="10">
        <v>42948.40625</v>
      </c>
      <c r="C35465">
        <v>50672.708129999999</v>
      </c>
      <c r="D35465">
        <v>240.012</v>
      </c>
    </row>
    <row r="35466" spans="1:4">
      <c r="A35466" t="s">
        <v>326</v>
      </c>
      <c r="B35466" s="10">
        <v>42948.416666666664</v>
      </c>
      <c r="C35466">
        <v>50672.783127000002</v>
      </c>
      <c r="D35466">
        <v>299.988</v>
      </c>
    </row>
    <row r="35467" spans="1:4">
      <c r="A35467" t="s">
        <v>326</v>
      </c>
      <c r="B35467" s="10">
        <v>42948.427083333336</v>
      </c>
      <c r="C35467">
        <v>50672.843130000001</v>
      </c>
      <c r="D35467">
        <v>240.012</v>
      </c>
    </row>
    <row r="35468" spans="1:4">
      <c r="A35468" t="s">
        <v>326</v>
      </c>
      <c r="B35468" s="10">
        <v>42948.4375</v>
      </c>
      <c r="C35468">
        <v>50673.408131999997</v>
      </c>
      <c r="D35468">
        <v>2260.0079999999998</v>
      </c>
    </row>
    <row r="35469" spans="1:4">
      <c r="A35469" t="s">
        <v>326</v>
      </c>
      <c r="B35469" s="10">
        <v>42948.447916666664</v>
      </c>
      <c r="C35469">
        <v>50673.483129</v>
      </c>
      <c r="D35469">
        <v>299.988</v>
      </c>
    </row>
    <row r="35470" spans="1:4">
      <c r="A35470" t="s">
        <v>326</v>
      </c>
      <c r="B35470" s="10">
        <v>42948.458333333336</v>
      </c>
      <c r="C35470">
        <v>50673.563130000002</v>
      </c>
      <c r="D35470">
        <v>320.00400000000002</v>
      </c>
    </row>
    <row r="35471" spans="1:4">
      <c r="A35471" t="s">
        <v>326</v>
      </c>
      <c r="B35471" s="10">
        <v>42948.46875</v>
      </c>
      <c r="C35471">
        <v>50673.633132000003</v>
      </c>
      <c r="D35471">
        <v>280.00799999999998</v>
      </c>
    </row>
    <row r="35472" spans="1:4">
      <c r="A35472" t="s">
        <v>326</v>
      </c>
      <c r="B35472" s="10">
        <v>42948.479166666664</v>
      </c>
      <c r="C35472">
        <v>50673.703134000003</v>
      </c>
      <c r="D35472">
        <v>280.00799999999998</v>
      </c>
    </row>
    <row r="35473" spans="1:4">
      <c r="A35473" t="s">
        <v>326</v>
      </c>
      <c r="B35473" s="10">
        <v>42948.489583333336</v>
      </c>
      <c r="C35473">
        <v>50673.883134000003</v>
      </c>
      <c r="D35473">
        <v>720</v>
      </c>
    </row>
    <row r="35474" spans="1:4">
      <c r="A35474" t="s">
        <v>326</v>
      </c>
      <c r="B35474" s="10">
        <v>42948.5</v>
      </c>
      <c r="C35474">
        <v>50674.353131999997</v>
      </c>
      <c r="D35474">
        <v>1879.992</v>
      </c>
    </row>
    <row r="35475" spans="1:4">
      <c r="A35475" t="s">
        <v>326</v>
      </c>
      <c r="B35475" s="10">
        <v>42948.510416666664</v>
      </c>
      <c r="C35475">
        <v>50674.403136000001</v>
      </c>
      <c r="D35475">
        <v>200.01599999999999</v>
      </c>
    </row>
    <row r="35476" spans="1:4">
      <c r="A35476" t="s">
        <v>326</v>
      </c>
      <c r="B35476" s="10">
        <v>42948.520833333336</v>
      </c>
      <c r="C35476">
        <v>50674.448135999999</v>
      </c>
      <c r="D35476">
        <v>180</v>
      </c>
    </row>
    <row r="35477" spans="1:4">
      <c r="A35477" t="s">
        <v>326</v>
      </c>
      <c r="B35477" s="10">
        <v>42948.53125</v>
      </c>
      <c r="C35477">
        <v>50674.493135999997</v>
      </c>
      <c r="D35477">
        <v>180</v>
      </c>
    </row>
    <row r="35478" spans="1:4">
      <c r="A35478" t="s">
        <v>326</v>
      </c>
      <c r="B35478" s="10">
        <v>42948.541666666664</v>
      </c>
      <c r="C35478">
        <v>50674.543140000002</v>
      </c>
      <c r="D35478">
        <v>200.01599999999999</v>
      </c>
    </row>
    <row r="35479" spans="1:4">
      <c r="A35479" t="s">
        <v>326</v>
      </c>
      <c r="B35479" s="10">
        <v>42948.552083333336</v>
      </c>
      <c r="C35479">
        <v>50675.093138999997</v>
      </c>
      <c r="D35479">
        <v>2199.9960000000001</v>
      </c>
    </row>
    <row r="35480" spans="1:4">
      <c r="A35480" t="s">
        <v>326</v>
      </c>
      <c r="B35480" s="10">
        <v>42948.5625</v>
      </c>
      <c r="C35480">
        <v>50675.123136000002</v>
      </c>
      <c r="D35480">
        <v>119.988</v>
      </c>
    </row>
    <row r="35481" spans="1:4">
      <c r="A35481" t="s">
        <v>326</v>
      </c>
      <c r="B35481" s="10">
        <v>42948.572916666664</v>
      </c>
      <c r="C35481">
        <v>50675.163132000001</v>
      </c>
      <c r="D35481">
        <v>159.98400000000001</v>
      </c>
    </row>
    <row r="35482" spans="1:4">
      <c r="A35482" t="s">
        <v>326</v>
      </c>
      <c r="B35482" s="10">
        <v>42948.583333333336</v>
      </c>
      <c r="C35482">
        <v>50675.198132999998</v>
      </c>
      <c r="D35482">
        <v>140.00399999999999</v>
      </c>
    </row>
    <row r="35483" spans="1:4">
      <c r="A35483" t="s">
        <v>326</v>
      </c>
      <c r="B35483" s="10">
        <v>42948.59375</v>
      </c>
      <c r="C35483">
        <v>50675.243133000004</v>
      </c>
      <c r="D35483">
        <v>180</v>
      </c>
    </row>
    <row r="35484" spans="1:4">
      <c r="A35484" t="s">
        <v>326</v>
      </c>
      <c r="B35484" s="10">
        <v>42948.604166666664</v>
      </c>
      <c r="C35484">
        <v>50675.298132000004</v>
      </c>
      <c r="D35484">
        <v>219.99600000000001</v>
      </c>
    </row>
    <row r="35485" spans="1:4">
      <c r="A35485" t="s">
        <v>326</v>
      </c>
      <c r="B35485" s="10">
        <v>42948.614583333336</v>
      </c>
      <c r="C35485">
        <v>50675.363129999998</v>
      </c>
      <c r="D35485">
        <v>259.99200000000002</v>
      </c>
    </row>
    <row r="35486" spans="1:4">
      <c r="A35486" t="s">
        <v>326</v>
      </c>
      <c r="B35486" s="10">
        <v>42948.625</v>
      </c>
      <c r="C35486">
        <v>50675.713130999997</v>
      </c>
      <c r="D35486">
        <v>1400.0039999999999</v>
      </c>
    </row>
    <row r="35487" spans="1:4">
      <c r="A35487" t="s">
        <v>326</v>
      </c>
      <c r="B35487" s="10">
        <v>42948.635416666664</v>
      </c>
      <c r="C35487">
        <v>50676.003128999997</v>
      </c>
      <c r="D35487">
        <v>1159.992</v>
      </c>
    </row>
    <row r="35488" spans="1:4">
      <c r="A35488" t="s">
        <v>326</v>
      </c>
      <c r="B35488" s="10">
        <v>42948.645833333336</v>
      </c>
      <c r="C35488">
        <v>50676.063132000003</v>
      </c>
      <c r="D35488">
        <v>240.012</v>
      </c>
    </row>
    <row r="35489" spans="1:4">
      <c r="A35489" t="s">
        <v>326</v>
      </c>
      <c r="B35489" s="10">
        <v>42948.65625</v>
      </c>
      <c r="C35489">
        <v>50676.123135000002</v>
      </c>
      <c r="D35489">
        <v>240.012</v>
      </c>
    </row>
    <row r="35490" spans="1:4">
      <c r="A35490" t="s">
        <v>326</v>
      </c>
      <c r="B35490" s="10">
        <v>42948.666666666664</v>
      </c>
      <c r="C35490">
        <v>50676.183138</v>
      </c>
      <c r="D35490">
        <v>240.012</v>
      </c>
    </row>
    <row r="35491" spans="1:4">
      <c r="A35491" t="s">
        <v>326</v>
      </c>
      <c r="B35491" s="10">
        <v>42948.677083333336</v>
      </c>
      <c r="C35491">
        <v>50676.243140999999</v>
      </c>
      <c r="D35491">
        <v>240.012</v>
      </c>
    </row>
    <row r="35492" spans="1:4">
      <c r="A35492" t="s">
        <v>326</v>
      </c>
      <c r="B35492" s="10">
        <v>42948.6875</v>
      </c>
      <c r="C35492">
        <v>50676.668139000001</v>
      </c>
      <c r="D35492">
        <v>1699.992</v>
      </c>
    </row>
    <row r="35493" spans="1:4">
      <c r="A35493" t="s">
        <v>326</v>
      </c>
      <c r="B35493" s="10">
        <v>42948.697916666664</v>
      </c>
      <c r="C35493">
        <v>50676.843135000003</v>
      </c>
      <c r="D35493">
        <v>699.98400000000004</v>
      </c>
    </row>
    <row r="35494" spans="1:4">
      <c r="A35494" t="s">
        <v>326</v>
      </c>
      <c r="B35494" s="10">
        <v>42948.708333333336</v>
      </c>
      <c r="C35494">
        <v>50676.878135999999</v>
      </c>
      <c r="D35494">
        <v>140.00399999999999</v>
      </c>
    </row>
    <row r="35495" spans="1:4">
      <c r="A35495" t="s">
        <v>326</v>
      </c>
      <c r="B35495" s="10">
        <v>42948.71875</v>
      </c>
      <c r="C35495">
        <v>50676.913137000003</v>
      </c>
      <c r="D35495">
        <v>140.00399999999999</v>
      </c>
    </row>
    <row r="35496" spans="1:4">
      <c r="A35496" t="s">
        <v>326</v>
      </c>
      <c r="B35496" s="10">
        <v>42948.729166666664</v>
      </c>
      <c r="C35496">
        <v>50676.948138</v>
      </c>
      <c r="D35496">
        <v>140.00399999999999</v>
      </c>
    </row>
    <row r="35497" spans="1:4">
      <c r="A35497" t="s">
        <v>326</v>
      </c>
      <c r="B35497" s="10">
        <v>42948.739583333336</v>
      </c>
      <c r="C35497">
        <v>50676.983139000004</v>
      </c>
      <c r="D35497">
        <v>140.00399999999999</v>
      </c>
    </row>
    <row r="35498" spans="1:4">
      <c r="A35498" t="s">
        <v>326</v>
      </c>
      <c r="B35498" s="10">
        <v>42948.75</v>
      </c>
      <c r="C35498">
        <v>50677.008140999998</v>
      </c>
      <c r="D35498">
        <v>100.008</v>
      </c>
    </row>
    <row r="35499" spans="1:4">
      <c r="A35499" t="s">
        <v>326</v>
      </c>
      <c r="B35499" s="10">
        <v>42948.760416666664</v>
      </c>
      <c r="C35499">
        <v>50677.033143000001</v>
      </c>
      <c r="D35499">
        <v>100.008</v>
      </c>
    </row>
    <row r="35500" spans="1:4">
      <c r="A35500" t="s">
        <v>326</v>
      </c>
      <c r="B35500" s="10">
        <v>42948.770833333336</v>
      </c>
      <c r="C35500">
        <v>50677.058145000003</v>
      </c>
      <c r="D35500">
        <v>100.008</v>
      </c>
    </row>
    <row r="35501" spans="1:4">
      <c r="A35501" t="s">
        <v>326</v>
      </c>
      <c r="B35501" s="10">
        <v>42948.78125</v>
      </c>
      <c r="C35501">
        <v>50677.078142999999</v>
      </c>
      <c r="D35501">
        <v>79.992000000000004</v>
      </c>
    </row>
    <row r="35502" spans="1:4">
      <c r="A35502" t="s">
        <v>326</v>
      </c>
      <c r="B35502" s="10">
        <v>42948.791666666664</v>
      </c>
      <c r="C35502">
        <v>50677.108139999997</v>
      </c>
      <c r="D35502">
        <v>119.988</v>
      </c>
    </row>
    <row r="35503" spans="1:4">
      <c r="A35503" t="s">
        <v>326</v>
      </c>
      <c r="B35503" s="10">
        <v>42948.802083333336</v>
      </c>
      <c r="C35503">
        <v>50677.123142999997</v>
      </c>
      <c r="D35503">
        <v>60.012</v>
      </c>
    </row>
    <row r="35504" spans="1:4">
      <c r="A35504" t="s">
        <v>326</v>
      </c>
      <c r="B35504" s="10">
        <v>42948.8125</v>
      </c>
      <c r="C35504">
        <v>50677.138145999998</v>
      </c>
      <c r="D35504">
        <v>60.012</v>
      </c>
    </row>
    <row r="35505" spans="1:4">
      <c r="A35505" t="s">
        <v>326</v>
      </c>
      <c r="B35505" s="10">
        <v>42948.822916666664</v>
      </c>
      <c r="C35505">
        <v>50677.158144000001</v>
      </c>
      <c r="D35505">
        <v>79.992000000000004</v>
      </c>
    </row>
    <row r="35506" spans="1:4">
      <c r="A35506" t="s">
        <v>326</v>
      </c>
      <c r="B35506" s="10">
        <v>42948.833333333336</v>
      </c>
      <c r="C35506">
        <v>50677.173147000001</v>
      </c>
      <c r="D35506">
        <v>60.012</v>
      </c>
    </row>
    <row r="35507" spans="1:4">
      <c r="A35507" t="s">
        <v>326</v>
      </c>
      <c r="B35507" s="10">
        <v>42948.84375</v>
      </c>
      <c r="C35507">
        <v>50677.188150000002</v>
      </c>
      <c r="D35507">
        <v>60.012</v>
      </c>
    </row>
    <row r="35508" spans="1:4">
      <c r="A35508" t="s">
        <v>326</v>
      </c>
      <c r="B35508" s="10">
        <v>42948.854166666664</v>
      </c>
      <c r="C35508">
        <v>50677.198149000003</v>
      </c>
      <c r="D35508">
        <v>39.996000000000002</v>
      </c>
    </row>
    <row r="35509" spans="1:4">
      <c r="A35509" t="s">
        <v>326</v>
      </c>
      <c r="B35509" s="10">
        <v>42948.864583333336</v>
      </c>
      <c r="C35509">
        <v>50677.23315</v>
      </c>
      <c r="D35509">
        <v>140.00399999999999</v>
      </c>
    </row>
    <row r="35510" spans="1:4">
      <c r="A35510" t="s">
        <v>326</v>
      </c>
      <c r="B35510" s="10">
        <v>42948.875</v>
      </c>
      <c r="C35510">
        <v>50677.243149000002</v>
      </c>
      <c r="D35510">
        <v>39.996000000000002</v>
      </c>
    </row>
    <row r="35511" spans="1:4">
      <c r="A35511" t="s">
        <v>326</v>
      </c>
      <c r="B35511" s="10">
        <v>42948.885416666664</v>
      </c>
      <c r="C35511">
        <v>50677.248153</v>
      </c>
      <c r="D35511">
        <v>20.015999999999998</v>
      </c>
    </row>
    <row r="35512" spans="1:4">
      <c r="A35512" t="s">
        <v>326</v>
      </c>
      <c r="B35512" s="10">
        <v>42948.895833333336</v>
      </c>
      <c r="C35512">
        <v>50677.258152000002</v>
      </c>
      <c r="D35512">
        <v>39.996000000000002</v>
      </c>
    </row>
    <row r="35513" spans="1:4">
      <c r="A35513" t="s">
        <v>326</v>
      </c>
      <c r="B35513" s="10">
        <v>42948.90625</v>
      </c>
      <c r="C35513">
        <v>50677.263156000001</v>
      </c>
      <c r="D35513">
        <v>20.015999999999998</v>
      </c>
    </row>
    <row r="35514" spans="1:4">
      <c r="A35514" t="s">
        <v>326</v>
      </c>
      <c r="B35514" s="10">
        <v>42948.916666666664</v>
      </c>
      <c r="C35514">
        <v>50677.26816</v>
      </c>
      <c r="D35514">
        <v>20.015999999999998</v>
      </c>
    </row>
    <row r="35515" spans="1:4">
      <c r="A35515" t="s">
        <v>326</v>
      </c>
      <c r="B35515" s="10">
        <v>42948.927083333336</v>
      </c>
      <c r="C35515">
        <v>50677.278159000001</v>
      </c>
      <c r="D35515">
        <v>39.996000000000002</v>
      </c>
    </row>
    <row r="35516" spans="1:4">
      <c r="A35516" t="s">
        <v>326</v>
      </c>
      <c r="B35516" s="10">
        <v>42948.9375</v>
      </c>
      <c r="C35516">
        <v>50677.283163</v>
      </c>
      <c r="D35516">
        <v>20.015999999999998</v>
      </c>
    </row>
    <row r="35517" spans="1:4">
      <c r="A35517" t="s">
        <v>326</v>
      </c>
      <c r="B35517" s="10">
        <v>42948.947916666664</v>
      </c>
      <c r="C35517">
        <v>50677.288166999999</v>
      </c>
      <c r="D35517">
        <v>20.015999999999998</v>
      </c>
    </row>
    <row r="35518" spans="1:4">
      <c r="A35518" t="s">
        <v>326</v>
      </c>
      <c r="B35518" s="10">
        <v>42948.958333333336</v>
      </c>
      <c r="C35518">
        <v>50677.298166</v>
      </c>
      <c r="D35518">
        <v>39.996000000000002</v>
      </c>
    </row>
    <row r="35519" spans="1:4">
      <c r="A35519" t="s">
        <v>326</v>
      </c>
      <c r="B35519" s="10">
        <v>42948.96875</v>
      </c>
      <c r="C35519">
        <v>50677.303169999999</v>
      </c>
      <c r="D35519">
        <v>20.015999999999998</v>
      </c>
    </row>
    <row r="35520" spans="1:4">
      <c r="A35520" t="s">
        <v>326</v>
      </c>
      <c r="B35520" s="10">
        <v>42948.979166666664</v>
      </c>
      <c r="C35520">
        <v>50677.308173999998</v>
      </c>
      <c r="D35520">
        <v>20.015999999999998</v>
      </c>
    </row>
    <row r="35521" spans="1:4">
      <c r="A35521" t="s">
        <v>326</v>
      </c>
      <c r="B35521" s="10">
        <v>42948.989583333336</v>
      </c>
      <c r="C35521">
        <v>50677.318173</v>
      </c>
      <c r="D35521">
        <v>39.996000000000002</v>
      </c>
    </row>
    <row r="35522" spans="1:4">
      <c r="A35522" t="s">
        <v>326</v>
      </c>
      <c r="B35522" s="10">
        <v>42949</v>
      </c>
      <c r="C35522">
        <v>50677.324220000002</v>
      </c>
      <c r="D35522">
        <v>20.015999999999998</v>
      </c>
    </row>
    <row r="35523" spans="1:4">
      <c r="A35523" t="s">
        <v>326</v>
      </c>
      <c r="B35523" s="10">
        <v>42949.010416666664</v>
      </c>
      <c r="C35523">
        <v>50677.329224000001</v>
      </c>
      <c r="D35523">
        <v>20.015999999999998</v>
      </c>
    </row>
    <row r="35524" spans="1:4">
      <c r="A35524" t="s">
        <v>326</v>
      </c>
      <c r="B35524" s="10">
        <v>42949.020833333336</v>
      </c>
      <c r="C35524">
        <v>50677.339223000003</v>
      </c>
      <c r="D35524">
        <v>39.996000000000002</v>
      </c>
    </row>
    <row r="35525" spans="1:4">
      <c r="A35525" t="s">
        <v>326</v>
      </c>
      <c r="B35525" s="10">
        <v>42949.03125</v>
      </c>
      <c r="C35525">
        <v>50677.344227000001</v>
      </c>
      <c r="D35525">
        <v>20.015999999999998</v>
      </c>
    </row>
    <row r="35526" spans="1:4">
      <c r="A35526" t="s">
        <v>326</v>
      </c>
      <c r="B35526" s="10">
        <v>42949.041666666664</v>
      </c>
      <c r="C35526">
        <v>50677.349231</v>
      </c>
      <c r="D35526">
        <v>20.015999999999998</v>
      </c>
    </row>
    <row r="35527" spans="1:4">
      <c r="A35527" t="s">
        <v>326</v>
      </c>
      <c r="B35527" s="10">
        <v>42949.052083333336</v>
      </c>
      <c r="C35527">
        <v>50677.359230000002</v>
      </c>
      <c r="D35527">
        <v>39.996000000000002</v>
      </c>
    </row>
    <row r="35528" spans="1:4">
      <c r="A35528" t="s">
        <v>326</v>
      </c>
      <c r="B35528" s="10">
        <v>42949.0625</v>
      </c>
      <c r="C35528">
        <v>50677.364234000001</v>
      </c>
      <c r="D35528">
        <v>20.015999999999998</v>
      </c>
    </row>
    <row r="35529" spans="1:4">
      <c r="A35529" t="s">
        <v>326</v>
      </c>
      <c r="B35529" s="10">
        <v>42949.072916666664</v>
      </c>
      <c r="C35529">
        <v>50677.369237999999</v>
      </c>
      <c r="D35529">
        <v>20.015999999999998</v>
      </c>
    </row>
    <row r="35530" spans="1:4">
      <c r="A35530" t="s">
        <v>326</v>
      </c>
      <c r="B35530" s="10">
        <v>42949.083333333336</v>
      </c>
      <c r="C35530">
        <v>50677.374241999998</v>
      </c>
      <c r="D35530">
        <v>20.015999999999998</v>
      </c>
    </row>
    <row r="35531" spans="1:4">
      <c r="A35531" t="s">
        <v>326</v>
      </c>
      <c r="B35531" s="10">
        <v>42949.09375</v>
      </c>
      <c r="C35531">
        <v>50677.384241</v>
      </c>
      <c r="D35531">
        <v>39.996000000000002</v>
      </c>
    </row>
    <row r="35532" spans="1:4">
      <c r="A35532" t="s">
        <v>326</v>
      </c>
      <c r="B35532" s="10">
        <v>42949.104166666664</v>
      </c>
      <c r="C35532">
        <v>50677.389244999998</v>
      </c>
      <c r="D35532">
        <v>20.015999999999998</v>
      </c>
    </row>
    <row r="35533" spans="1:4">
      <c r="A35533" t="s">
        <v>326</v>
      </c>
      <c r="B35533" s="10">
        <v>42949.114583333336</v>
      </c>
      <c r="C35533">
        <v>50677.394248999997</v>
      </c>
      <c r="D35533">
        <v>20.015999999999998</v>
      </c>
    </row>
    <row r="35534" spans="1:4">
      <c r="A35534" t="s">
        <v>326</v>
      </c>
      <c r="B35534" s="10">
        <v>42949.125</v>
      </c>
      <c r="C35534">
        <v>50677.854248000003</v>
      </c>
      <c r="D35534">
        <v>1839.9960000000001</v>
      </c>
    </row>
    <row r="35535" spans="1:4">
      <c r="A35535" t="s">
        <v>326</v>
      </c>
      <c r="B35535" s="10">
        <v>42949.135416666664</v>
      </c>
      <c r="C35535">
        <v>50677.909247000003</v>
      </c>
      <c r="D35535">
        <v>219.99600000000001</v>
      </c>
    </row>
    <row r="35536" spans="1:4">
      <c r="A35536" t="s">
        <v>326</v>
      </c>
      <c r="B35536" s="10">
        <v>42949.145833333336</v>
      </c>
      <c r="C35536">
        <v>50677.914251000002</v>
      </c>
      <c r="D35536">
        <v>20.015999999999998</v>
      </c>
    </row>
    <row r="35537" spans="1:4">
      <c r="A35537" t="s">
        <v>326</v>
      </c>
      <c r="B35537" s="10">
        <v>42949.15625</v>
      </c>
      <c r="C35537">
        <v>50677.919255000001</v>
      </c>
      <c r="D35537">
        <v>20.015999999999998</v>
      </c>
    </row>
    <row r="35538" spans="1:4">
      <c r="A35538" t="s">
        <v>326</v>
      </c>
      <c r="B35538" s="10">
        <v>42949.166666666664</v>
      </c>
      <c r="C35538">
        <v>50677.924258999999</v>
      </c>
      <c r="D35538">
        <v>20.015999999999998</v>
      </c>
    </row>
    <row r="35539" spans="1:4">
      <c r="A35539" t="s">
        <v>326</v>
      </c>
      <c r="B35539" s="10">
        <v>42949.177083333336</v>
      </c>
      <c r="C35539">
        <v>50677.929262999998</v>
      </c>
      <c r="D35539">
        <v>20.015999999999998</v>
      </c>
    </row>
    <row r="35540" spans="1:4">
      <c r="A35540" t="s">
        <v>326</v>
      </c>
      <c r="B35540" s="10">
        <v>42949.1875</v>
      </c>
      <c r="C35540">
        <v>50677.939262</v>
      </c>
      <c r="D35540">
        <v>39.996000000000002</v>
      </c>
    </row>
    <row r="35541" spans="1:4">
      <c r="A35541" t="s">
        <v>326</v>
      </c>
      <c r="B35541" s="10">
        <v>42949.197916666664</v>
      </c>
      <c r="C35541">
        <v>50677.944265999999</v>
      </c>
      <c r="D35541">
        <v>20.015999999999998</v>
      </c>
    </row>
    <row r="35542" spans="1:4">
      <c r="A35542" t="s">
        <v>326</v>
      </c>
      <c r="B35542" s="10">
        <v>42949.208333333336</v>
      </c>
      <c r="C35542">
        <v>50677.954265</v>
      </c>
      <c r="D35542">
        <v>39.996000000000002</v>
      </c>
    </row>
    <row r="35543" spans="1:4">
      <c r="A35543" t="s">
        <v>326</v>
      </c>
      <c r="B35543" s="10">
        <v>42949.21875</v>
      </c>
      <c r="C35543">
        <v>50677.959268999999</v>
      </c>
      <c r="D35543">
        <v>20.015999999999998</v>
      </c>
    </row>
    <row r="35544" spans="1:4">
      <c r="A35544" t="s">
        <v>326</v>
      </c>
      <c r="B35544" s="10">
        <v>42949.229166666664</v>
      </c>
      <c r="C35544">
        <v>50677.964272999998</v>
      </c>
      <c r="D35544">
        <v>20.015999999999998</v>
      </c>
    </row>
    <row r="35545" spans="1:4">
      <c r="A35545" t="s">
        <v>326</v>
      </c>
      <c r="B35545" s="10">
        <v>42949.239583333336</v>
      </c>
      <c r="C35545">
        <v>50677.974271999999</v>
      </c>
      <c r="D35545">
        <v>39.996000000000002</v>
      </c>
    </row>
    <row r="35546" spans="1:4">
      <c r="A35546" t="s">
        <v>326</v>
      </c>
      <c r="B35546" s="10">
        <v>42949.25</v>
      </c>
      <c r="C35546">
        <v>50677.979275999998</v>
      </c>
      <c r="D35546">
        <v>20.015999999999998</v>
      </c>
    </row>
    <row r="35547" spans="1:4">
      <c r="A35547" t="s">
        <v>326</v>
      </c>
      <c r="B35547" s="10">
        <v>42949.260416666664</v>
      </c>
      <c r="C35547">
        <v>50677.989275</v>
      </c>
      <c r="D35547">
        <v>39.996000000000002</v>
      </c>
    </row>
    <row r="35548" spans="1:4">
      <c r="A35548" t="s">
        <v>326</v>
      </c>
      <c r="B35548" s="10">
        <v>42949.270833333336</v>
      </c>
      <c r="C35548">
        <v>50677.994278999999</v>
      </c>
      <c r="D35548">
        <v>20.015999999999998</v>
      </c>
    </row>
    <row r="35549" spans="1:4">
      <c r="A35549" t="s">
        <v>326</v>
      </c>
      <c r="B35549" s="10">
        <v>42949.28125</v>
      </c>
      <c r="C35549">
        <v>50678.004278</v>
      </c>
      <c r="D35549">
        <v>39.996000000000002</v>
      </c>
    </row>
    <row r="35550" spans="1:4">
      <c r="A35550" t="s">
        <v>326</v>
      </c>
      <c r="B35550" s="10">
        <v>42949.291666666664</v>
      </c>
      <c r="C35550">
        <v>50678.014277000002</v>
      </c>
      <c r="D35550">
        <v>39.996000000000002</v>
      </c>
    </row>
    <row r="35551" spans="1:4">
      <c r="A35551" t="s">
        <v>326</v>
      </c>
      <c r="B35551" s="10">
        <v>42949.302083333336</v>
      </c>
      <c r="C35551">
        <v>50678.024275999996</v>
      </c>
      <c r="D35551">
        <v>39.996000000000002</v>
      </c>
    </row>
    <row r="35552" spans="1:4">
      <c r="A35552" t="s">
        <v>326</v>
      </c>
      <c r="B35552" s="10">
        <v>42949.3125</v>
      </c>
      <c r="C35552">
        <v>50678.034274999998</v>
      </c>
      <c r="D35552">
        <v>39.996000000000002</v>
      </c>
    </row>
    <row r="35553" spans="1:4">
      <c r="A35553" t="s">
        <v>326</v>
      </c>
      <c r="B35553" s="10">
        <v>42949.322916666664</v>
      </c>
      <c r="C35553">
        <v>50678.064272000003</v>
      </c>
      <c r="D35553">
        <v>119.988</v>
      </c>
    </row>
    <row r="35554" spans="1:4">
      <c r="A35554" t="s">
        <v>326</v>
      </c>
      <c r="B35554" s="10">
        <v>42949.333333333336</v>
      </c>
      <c r="C35554">
        <v>50678.104268000003</v>
      </c>
      <c r="D35554">
        <v>159.98400000000001</v>
      </c>
    </row>
    <row r="35555" spans="1:4">
      <c r="A35555" t="s">
        <v>326</v>
      </c>
      <c r="B35555" s="10">
        <v>42949.34375</v>
      </c>
      <c r="C35555">
        <v>50678.724268999998</v>
      </c>
      <c r="D35555">
        <v>2480.0039999999999</v>
      </c>
    </row>
    <row r="35556" spans="1:4">
      <c r="A35556" t="s">
        <v>326</v>
      </c>
      <c r="B35556" s="10">
        <v>42949.354166666664</v>
      </c>
      <c r="C35556">
        <v>50678.864272999999</v>
      </c>
      <c r="D35556">
        <v>560.01599999999996</v>
      </c>
    </row>
    <row r="35557" spans="1:4">
      <c r="A35557" t="s">
        <v>326</v>
      </c>
      <c r="B35557" s="10">
        <v>42949.364583333336</v>
      </c>
      <c r="C35557">
        <v>50679.014276000002</v>
      </c>
      <c r="D35557">
        <v>600.01199999999994</v>
      </c>
    </row>
    <row r="35558" spans="1:4">
      <c r="A35558" t="s">
        <v>326</v>
      </c>
      <c r="B35558" s="10">
        <v>42949.375</v>
      </c>
      <c r="C35558">
        <v>50679.134273000003</v>
      </c>
      <c r="D35558">
        <v>479.988</v>
      </c>
    </row>
    <row r="35559" spans="1:4">
      <c r="A35559" t="s">
        <v>326</v>
      </c>
      <c r="B35559" s="10">
        <v>42949.385416666664</v>
      </c>
      <c r="C35559">
        <v>50679.229276999999</v>
      </c>
      <c r="D35559">
        <v>380.01600000000002</v>
      </c>
    </row>
    <row r="35560" spans="1:4">
      <c r="A35560" t="s">
        <v>326</v>
      </c>
      <c r="B35560" s="10">
        <v>42949.395833333336</v>
      </c>
      <c r="C35560">
        <v>50679.329275999997</v>
      </c>
      <c r="D35560">
        <v>399.99599999999998</v>
      </c>
    </row>
    <row r="35561" spans="1:4">
      <c r="A35561" t="s">
        <v>326</v>
      </c>
      <c r="B35561" s="10">
        <v>42949.40625</v>
      </c>
      <c r="C35561">
        <v>50679.439273999997</v>
      </c>
      <c r="D35561">
        <v>439.99200000000002</v>
      </c>
    </row>
    <row r="35562" spans="1:4">
      <c r="A35562" t="s">
        <v>326</v>
      </c>
      <c r="B35562" s="10">
        <v>42949.416666666664</v>
      </c>
      <c r="C35562">
        <v>50680.074278</v>
      </c>
      <c r="D35562">
        <v>2540.0160000000001</v>
      </c>
    </row>
    <row r="35563" spans="1:4">
      <c r="A35563" t="s">
        <v>326</v>
      </c>
      <c r="B35563" s="10">
        <v>42949.427083333336</v>
      </c>
      <c r="C35563">
        <v>50680.194275000002</v>
      </c>
      <c r="D35563">
        <v>479.988</v>
      </c>
    </row>
    <row r="35564" spans="1:4">
      <c r="A35564" t="s">
        <v>326</v>
      </c>
      <c r="B35564" s="10">
        <v>42949.4375</v>
      </c>
      <c r="C35564">
        <v>50680.284274999998</v>
      </c>
      <c r="D35564">
        <v>360</v>
      </c>
    </row>
    <row r="35565" spans="1:4">
      <c r="A35565" t="s">
        <v>326</v>
      </c>
      <c r="B35565" s="10">
        <v>42949.447916666664</v>
      </c>
      <c r="C35565">
        <v>50680.364276</v>
      </c>
      <c r="D35565">
        <v>320.00400000000002</v>
      </c>
    </row>
    <row r="35566" spans="1:4">
      <c r="A35566" t="s">
        <v>326</v>
      </c>
      <c r="B35566" s="10">
        <v>42949.458333333336</v>
      </c>
      <c r="C35566">
        <v>50680.439273000004</v>
      </c>
      <c r="D35566">
        <v>299.988</v>
      </c>
    </row>
    <row r="35567" spans="1:4">
      <c r="A35567" t="s">
        <v>326</v>
      </c>
      <c r="B35567" s="10">
        <v>42949.46875</v>
      </c>
      <c r="C35567">
        <v>50680.509274999997</v>
      </c>
      <c r="D35567">
        <v>280.00799999999998</v>
      </c>
    </row>
    <row r="35568" spans="1:4">
      <c r="A35568" t="s">
        <v>326</v>
      </c>
      <c r="B35568" s="10">
        <v>42949.479166666664</v>
      </c>
      <c r="C35568">
        <v>50680.574272999998</v>
      </c>
      <c r="D35568">
        <v>259.99200000000002</v>
      </c>
    </row>
    <row r="35569" spans="1:4">
      <c r="A35569" t="s">
        <v>326</v>
      </c>
      <c r="B35569" s="10">
        <v>42949.489583333336</v>
      </c>
      <c r="C35569">
        <v>50681.149274000003</v>
      </c>
      <c r="D35569">
        <v>2300.0039999999999</v>
      </c>
    </row>
    <row r="35570" spans="1:4">
      <c r="A35570" t="s">
        <v>326</v>
      </c>
      <c r="B35570" s="10">
        <v>42949.5</v>
      </c>
      <c r="C35570">
        <v>50681.194274000001</v>
      </c>
      <c r="D35570">
        <v>180</v>
      </c>
    </row>
    <row r="35571" spans="1:4">
      <c r="A35571" t="s">
        <v>326</v>
      </c>
      <c r="B35571" s="10">
        <v>42949.510416666664</v>
      </c>
      <c r="C35571">
        <v>50681.239274</v>
      </c>
      <c r="D35571">
        <v>180</v>
      </c>
    </row>
    <row r="35572" spans="1:4">
      <c r="A35572" t="s">
        <v>326</v>
      </c>
      <c r="B35572" s="10">
        <v>42949.520833333336</v>
      </c>
      <c r="C35572">
        <v>50681.279269999999</v>
      </c>
      <c r="D35572">
        <v>159.98400000000001</v>
      </c>
    </row>
    <row r="35573" spans="1:4">
      <c r="A35573" t="s">
        <v>326</v>
      </c>
      <c r="B35573" s="10">
        <v>42949.53125</v>
      </c>
      <c r="C35573">
        <v>50681.324269999997</v>
      </c>
      <c r="D35573">
        <v>180</v>
      </c>
    </row>
    <row r="35574" spans="1:4">
      <c r="A35574" t="s">
        <v>326</v>
      </c>
      <c r="B35574" s="10">
        <v>42949.541666666664</v>
      </c>
      <c r="C35574">
        <v>50681.689273999997</v>
      </c>
      <c r="D35574">
        <v>1460.0160000000001</v>
      </c>
    </row>
    <row r="35575" spans="1:4">
      <c r="A35575" t="s">
        <v>326</v>
      </c>
      <c r="B35575" s="10">
        <v>42949.552083333336</v>
      </c>
      <c r="C35575">
        <v>50681.934271999999</v>
      </c>
      <c r="D35575">
        <v>979.99199999999996</v>
      </c>
    </row>
    <row r="35576" spans="1:4">
      <c r="A35576" t="s">
        <v>326</v>
      </c>
      <c r="B35576" s="10">
        <v>42949.5625</v>
      </c>
      <c r="C35576">
        <v>50681.974267999998</v>
      </c>
      <c r="D35576">
        <v>159.98400000000001</v>
      </c>
    </row>
    <row r="35577" spans="1:4">
      <c r="A35577" t="s">
        <v>326</v>
      </c>
      <c r="B35577" s="10">
        <v>42949.572916666664</v>
      </c>
      <c r="C35577">
        <v>50682.009269000002</v>
      </c>
      <c r="D35577">
        <v>140.00399999999999</v>
      </c>
    </row>
    <row r="35578" spans="1:4">
      <c r="A35578" t="s">
        <v>326</v>
      </c>
      <c r="B35578" s="10">
        <v>42949.583333333336</v>
      </c>
      <c r="C35578">
        <v>50682.049265000001</v>
      </c>
      <c r="D35578">
        <v>159.98400000000001</v>
      </c>
    </row>
    <row r="35579" spans="1:4">
      <c r="A35579" t="s">
        <v>326</v>
      </c>
      <c r="B35579" s="10">
        <v>42949.59375</v>
      </c>
      <c r="C35579">
        <v>50682.084265999998</v>
      </c>
      <c r="D35579">
        <v>140.00399999999999</v>
      </c>
    </row>
    <row r="35580" spans="1:4">
      <c r="A35580" t="s">
        <v>326</v>
      </c>
      <c r="B35580" s="10">
        <v>42949.604166666664</v>
      </c>
      <c r="C35580">
        <v>50682.114263000003</v>
      </c>
      <c r="D35580">
        <v>119.988</v>
      </c>
    </row>
    <row r="35581" spans="1:4">
      <c r="A35581" t="s">
        <v>326</v>
      </c>
      <c r="B35581" s="10">
        <v>42949.614583333336</v>
      </c>
      <c r="C35581">
        <v>50682.149264</v>
      </c>
      <c r="D35581">
        <v>140.00399999999999</v>
      </c>
    </row>
    <row r="35582" spans="1:4">
      <c r="A35582" t="s">
        <v>326</v>
      </c>
      <c r="B35582" s="10">
        <v>42949.625</v>
      </c>
      <c r="C35582">
        <v>50682.709261999997</v>
      </c>
      <c r="D35582">
        <v>2239.9920000000002</v>
      </c>
    </row>
    <row r="35583" spans="1:4">
      <c r="A35583" t="s">
        <v>326</v>
      </c>
      <c r="B35583" s="10">
        <v>42949.635416666664</v>
      </c>
      <c r="C35583">
        <v>50682.769265000003</v>
      </c>
      <c r="D35583">
        <v>240.012</v>
      </c>
    </row>
    <row r="35584" spans="1:4">
      <c r="A35584" t="s">
        <v>326</v>
      </c>
      <c r="B35584" s="10">
        <v>42949.645833333336</v>
      </c>
      <c r="C35584">
        <v>50682.834262999997</v>
      </c>
      <c r="D35584">
        <v>259.99200000000002</v>
      </c>
    </row>
    <row r="35585" spans="1:4">
      <c r="A35585" t="s">
        <v>326</v>
      </c>
      <c r="B35585" s="10">
        <v>42949.65625</v>
      </c>
      <c r="C35585">
        <v>50682.899260999999</v>
      </c>
      <c r="D35585">
        <v>259.99200000000002</v>
      </c>
    </row>
    <row r="35586" spans="1:4">
      <c r="A35586" t="s">
        <v>326</v>
      </c>
      <c r="B35586" s="10">
        <v>42949.666666666664</v>
      </c>
      <c r="C35586">
        <v>50682.959263999997</v>
      </c>
      <c r="D35586">
        <v>240.012</v>
      </c>
    </row>
    <row r="35587" spans="1:4">
      <c r="A35587" t="s">
        <v>326</v>
      </c>
      <c r="B35587" s="10">
        <v>42949.677083333336</v>
      </c>
      <c r="C35587">
        <v>50683.024261999999</v>
      </c>
      <c r="D35587">
        <v>259.99200000000002</v>
      </c>
    </row>
    <row r="35588" spans="1:4">
      <c r="A35588" t="s">
        <v>326</v>
      </c>
      <c r="B35588" s="10">
        <v>42949.6875</v>
      </c>
      <c r="C35588">
        <v>50683.104263000001</v>
      </c>
      <c r="D35588">
        <v>320.00400000000002</v>
      </c>
    </row>
    <row r="35589" spans="1:4">
      <c r="A35589" t="s">
        <v>326</v>
      </c>
      <c r="B35589" s="10">
        <v>42949.697916666664</v>
      </c>
      <c r="C35589">
        <v>50683.67426</v>
      </c>
      <c r="D35589">
        <v>2279.9879999999998</v>
      </c>
    </row>
    <row r="35590" spans="1:4">
      <c r="A35590" t="s">
        <v>326</v>
      </c>
      <c r="B35590" s="10">
        <v>42949.708333333336</v>
      </c>
      <c r="C35590">
        <v>50683.749257000003</v>
      </c>
      <c r="D35590">
        <v>299.988</v>
      </c>
    </row>
    <row r="35591" spans="1:4">
      <c r="A35591" t="s">
        <v>326</v>
      </c>
      <c r="B35591" s="10">
        <v>42949.71875</v>
      </c>
      <c r="C35591">
        <v>50683.819259000004</v>
      </c>
      <c r="D35591">
        <v>280.00799999999998</v>
      </c>
    </row>
    <row r="35592" spans="1:4">
      <c r="A35592" t="s">
        <v>326</v>
      </c>
      <c r="B35592" s="10">
        <v>42949.729166666664</v>
      </c>
      <c r="C35592">
        <v>50683.874258000003</v>
      </c>
      <c r="D35592">
        <v>219.99600000000001</v>
      </c>
    </row>
    <row r="35593" spans="1:4">
      <c r="A35593" t="s">
        <v>326</v>
      </c>
      <c r="B35593" s="10">
        <v>42949.739583333336</v>
      </c>
      <c r="C35593">
        <v>50683.924262</v>
      </c>
      <c r="D35593">
        <v>200.01599999999999</v>
      </c>
    </row>
    <row r="35594" spans="1:4">
      <c r="A35594" t="s">
        <v>326</v>
      </c>
      <c r="B35594" s="10">
        <v>42949.75</v>
      </c>
      <c r="C35594">
        <v>50683.964258</v>
      </c>
      <c r="D35594">
        <v>159.98400000000001</v>
      </c>
    </row>
    <row r="35595" spans="1:4">
      <c r="A35595" t="s">
        <v>326</v>
      </c>
      <c r="B35595" s="10">
        <v>42949.760416666664</v>
      </c>
      <c r="C35595">
        <v>50683.999258999997</v>
      </c>
      <c r="D35595">
        <v>140.00399999999999</v>
      </c>
    </row>
    <row r="35596" spans="1:4">
      <c r="A35596" t="s">
        <v>326</v>
      </c>
      <c r="B35596" s="10">
        <v>42949.770833333336</v>
      </c>
      <c r="C35596">
        <v>50684.029256000002</v>
      </c>
      <c r="D35596">
        <v>119.988</v>
      </c>
    </row>
    <row r="35597" spans="1:4">
      <c r="A35597" t="s">
        <v>326</v>
      </c>
      <c r="B35597" s="10">
        <v>42949.78125</v>
      </c>
      <c r="C35597">
        <v>50684.064256999998</v>
      </c>
      <c r="D35597">
        <v>140.00399999999999</v>
      </c>
    </row>
    <row r="35598" spans="1:4">
      <c r="A35598" t="s">
        <v>326</v>
      </c>
      <c r="B35598" s="10">
        <v>42949.791666666664</v>
      </c>
      <c r="C35598">
        <v>50684.089259</v>
      </c>
      <c r="D35598">
        <v>100.008</v>
      </c>
    </row>
    <row r="35599" spans="1:4">
      <c r="A35599" t="s">
        <v>326</v>
      </c>
      <c r="B35599" s="10">
        <v>42949.802083333336</v>
      </c>
      <c r="C35599">
        <v>50684.114261000002</v>
      </c>
      <c r="D35599">
        <v>100.008</v>
      </c>
    </row>
    <row r="35600" spans="1:4">
      <c r="A35600" t="s">
        <v>326</v>
      </c>
      <c r="B35600" s="10">
        <v>42949.8125</v>
      </c>
      <c r="C35600">
        <v>50684.134258999999</v>
      </c>
      <c r="D35600">
        <v>79.992000000000004</v>
      </c>
    </row>
    <row r="35601" spans="1:4">
      <c r="A35601" t="s">
        <v>326</v>
      </c>
      <c r="B35601" s="10">
        <v>42949.822916666664</v>
      </c>
      <c r="C35601">
        <v>50684.159261000001</v>
      </c>
      <c r="D35601">
        <v>100.008</v>
      </c>
    </row>
    <row r="35602" spans="1:4">
      <c r="A35602" t="s">
        <v>326</v>
      </c>
      <c r="B35602" s="10">
        <v>42949.833333333336</v>
      </c>
      <c r="C35602">
        <v>50684.179258999997</v>
      </c>
      <c r="D35602">
        <v>79.992000000000004</v>
      </c>
    </row>
    <row r="35603" spans="1:4">
      <c r="A35603" t="s">
        <v>326</v>
      </c>
      <c r="B35603" s="10">
        <v>42949.84375</v>
      </c>
      <c r="C35603">
        <v>50684.194261999997</v>
      </c>
      <c r="D35603">
        <v>60.012</v>
      </c>
    </row>
    <row r="35604" spans="1:4">
      <c r="A35604" t="s">
        <v>326</v>
      </c>
      <c r="B35604" s="10">
        <v>42949.854166666664</v>
      </c>
      <c r="C35604">
        <v>50684.214260000001</v>
      </c>
      <c r="D35604">
        <v>79.992000000000004</v>
      </c>
    </row>
    <row r="35605" spans="1:4">
      <c r="A35605" t="s">
        <v>326</v>
      </c>
      <c r="B35605" s="10">
        <v>42949.864583333336</v>
      </c>
      <c r="C35605">
        <v>50684.249260999997</v>
      </c>
      <c r="D35605">
        <v>140.00399999999999</v>
      </c>
    </row>
    <row r="35606" spans="1:4">
      <c r="A35606" t="s">
        <v>326</v>
      </c>
      <c r="B35606" s="10">
        <v>42949.875</v>
      </c>
      <c r="C35606">
        <v>50684.259259999999</v>
      </c>
      <c r="D35606">
        <v>39.996000000000002</v>
      </c>
    </row>
    <row r="35607" spans="1:4">
      <c r="A35607" t="s">
        <v>326</v>
      </c>
      <c r="B35607" s="10">
        <v>42949.885416666664</v>
      </c>
      <c r="C35607">
        <v>50684.264263999998</v>
      </c>
      <c r="D35607">
        <v>20.015999999999998</v>
      </c>
    </row>
    <row r="35608" spans="1:4">
      <c r="A35608" t="s">
        <v>326</v>
      </c>
      <c r="B35608" s="10">
        <v>42949.895833333336</v>
      </c>
      <c r="C35608">
        <v>50684.274262999999</v>
      </c>
      <c r="D35608">
        <v>39.996000000000002</v>
      </c>
    </row>
    <row r="35609" spans="1:4">
      <c r="A35609" t="s">
        <v>326</v>
      </c>
      <c r="B35609" s="10">
        <v>42949.90625</v>
      </c>
      <c r="C35609">
        <v>50684.279266999998</v>
      </c>
      <c r="D35609">
        <v>20.015999999999998</v>
      </c>
    </row>
    <row r="35610" spans="1:4">
      <c r="A35610" t="s">
        <v>326</v>
      </c>
      <c r="B35610" s="10">
        <v>42949.916666666664</v>
      </c>
      <c r="C35610">
        <v>50684.289266</v>
      </c>
      <c r="D35610">
        <v>39.996000000000002</v>
      </c>
    </row>
    <row r="35611" spans="1:4">
      <c r="A35611" t="s">
        <v>326</v>
      </c>
      <c r="B35611" s="10">
        <v>42949.927083333336</v>
      </c>
      <c r="C35611">
        <v>50684.299265000001</v>
      </c>
      <c r="D35611">
        <v>39.996000000000002</v>
      </c>
    </row>
    <row r="35612" spans="1:4">
      <c r="A35612" t="s">
        <v>326</v>
      </c>
      <c r="B35612" s="10">
        <v>42949.9375</v>
      </c>
      <c r="C35612">
        <v>50684.304269</v>
      </c>
      <c r="D35612">
        <v>20.015999999999998</v>
      </c>
    </row>
    <row r="35613" spans="1:4">
      <c r="A35613" t="s">
        <v>326</v>
      </c>
      <c r="B35613" s="10">
        <v>42949.947916666664</v>
      </c>
      <c r="C35613">
        <v>50684.314268000002</v>
      </c>
      <c r="D35613">
        <v>39.996000000000002</v>
      </c>
    </row>
    <row r="35614" spans="1:4">
      <c r="A35614" t="s">
        <v>326</v>
      </c>
      <c r="B35614" s="10">
        <v>42949.958333333336</v>
      </c>
      <c r="C35614">
        <v>50684.319272000001</v>
      </c>
      <c r="D35614">
        <v>20.015999999999998</v>
      </c>
    </row>
    <row r="35615" spans="1:4">
      <c r="A35615" t="s">
        <v>326</v>
      </c>
      <c r="B35615" s="10">
        <v>42949.96875</v>
      </c>
      <c r="C35615">
        <v>50684.329271000002</v>
      </c>
      <c r="D35615">
        <v>39.996000000000002</v>
      </c>
    </row>
    <row r="35616" spans="1:4">
      <c r="A35616" t="s">
        <v>326</v>
      </c>
      <c r="B35616" s="10">
        <v>42949.979166666664</v>
      </c>
      <c r="C35616">
        <v>50684.339269999997</v>
      </c>
      <c r="D35616">
        <v>39.996000000000002</v>
      </c>
    </row>
    <row r="35617" spans="1:4">
      <c r="A35617" t="s">
        <v>326</v>
      </c>
      <c r="B35617" s="10">
        <v>42949.989583333336</v>
      </c>
      <c r="C35617">
        <v>50684.344274000003</v>
      </c>
      <c r="D35617">
        <v>20.015999999999998</v>
      </c>
    </row>
    <row r="35618" spans="1:4">
      <c r="A35618" t="s">
        <v>326</v>
      </c>
      <c r="B35618" s="10">
        <v>42950</v>
      </c>
      <c r="C35618">
        <v>50684.355470000002</v>
      </c>
      <c r="D35618">
        <v>39.996000000000002</v>
      </c>
    </row>
    <row r="35619" spans="1:4">
      <c r="A35619" t="s">
        <v>326</v>
      </c>
      <c r="B35619" s="10">
        <v>42950.010416666664</v>
      </c>
      <c r="C35619">
        <v>50684.360474000001</v>
      </c>
      <c r="D35619">
        <v>20.015999999999998</v>
      </c>
    </row>
    <row r="35620" spans="1:4">
      <c r="A35620" t="s">
        <v>326</v>
      </c>
      <c r="B35620" s="10">
        <v>42950.020833333336</v>
      </c>
      <c r="C35620">
        <v>50684.370473000003</v>
      </c>
      <c r="D35620">
        <v>39.996000000000002</v>
      </c>
    </row>
    <row r="35621" spans="1:4">
      <c r="A35621" t="s">
        <v>326</v>
      </c>
      <c r="B35621" s="10">
        <v>42950.03125</v>
      </c>
      <c r="C35621">
        <v>50684.375477000001</v>
      </c>
      <c r="D35621">
        <v>20.015999999999998</v>
      </c>
    </row>
    <row r="35622" spans="1:4">
      <c r="A35622" t="s">
        <v>326</v>
      </c>
      <c r="B35622" s="10">
        <v>42950.041666666664</v>
      </c>
      <c r="C35622">
        <v>50684.385476000003</v>
      </c>
      <c r="D35622">
        <v>39.996000000000002</v>
      </c>
    </row>
    <row r="35623" spans="1:4">
      <c r="A35623" t="s">
        <v>326</v>
      </c>
      <c r="B35623" s="10">
        <v>42950.052083333336</v>
      </c>
      <c r="C35623">
        <v>50684.390480000002</v>
      </c>
      <c r="D35623">
        <v>20.015999999999998</v>
      </c>
    </row>
    <row r="35624" spans="1:4">
      <c r="A35624" t="s">
        <v>326</v>
      </c>
      <c r="B35624" s="10">
        <v>42950.0625</v>
      </c>
      <c r="C35624">
        <v>50684.400479000004</v>
      </c>
      <c r="D35624">
        <v>39.996000000000002</v>
      </c>
    </row>
    <row r="35625" spans="1:4">
      <c r="A35625" t="s">
        <v>326</v>
      </c>
      <c r="B35625" s="10">
        <v>42950.072916666664</v>
      </c>
      <c r="C35625">
        <v>50684.405483000002</v>
      </c>
      <c r="D35625">
        <v>20.015999999999998</v>
      </c>
    </row>
    <row r="35626" spans="1:4">
      <c r="A35626" t="s">
        <v>326</v>
      </c>
      <c r="B35626" s="10">
        <v>42950.083333333336</v>
      </c>
      <c r="C35626">
        <v>50684.415481999997</v>
      </c>
      <c r="D35626">
        <v>39.996000000000002</v>
      </c>
    </row>
    <row r="35627" spans="1:4">
      <c r="A35627" t="s">
        <v>326</v>
      </c>
      <c r="B35627" s="10">
        <v>42950.09375</v>
      </c>
      <c r="C35627">
        <v>50684.420486000003</v>
      </c>
      <c r="D35627">
        <v>20.015999999999998</v>
      </c>
    </row>
    <row r="35628" spans="1:4">
      <c r="A35628" t="s">
        <v>326</v>
      </c>
      <c r="B35628" s="10">
        <v>42950.104166666664</v>
      </c>
      <c r="C35628">
        <v>50684.430484999997</v>
      </c>
      <c r="D35628">
        <v>39.996000000000002</v>
      </c>
    </row>
    <row r="35629" spans="1:4">
      <c r="A35629" t="s">
        <v>326</v>
      </c>
      <c r="B35629" s="10">
        <v>42950.114583333336</v>
      </c>
      <c r="C35629">
        <v>50684.435489000003</v>
      </c>
      <c r="D35629">
        <v>20.015999999999998</v>
      </c>
    </row>
    <row r="35630" spans="1:4">
      <c r="A35630" t="s">
        <v>326</v>
      </c>
      <c r="B35630" s="10">
        <v>42950.125</v>
      </c>
      <c r="C35630">
        <v>50684.445487999998</v>
      </c>
      <c r="D35630">
        <v>39.996000000000002</v>
      </c>
    </row>
    <row r="35631" spans="1:4">
      <c r="A35631" t="s">
        <v>326</v>
      </c>
      <c r="B35631" s="10">
        <v>42950.135416666664</v>
      </c>
      <c r="C35631">
        <v>50684.450492000004</v>
      </c>
      <c r="D35631">
        <v>20.015999999999998</v>
      </c>
    </row>
    <row r="35632" spans="1:4">
      <c r="A35632" t="s">
        <v>326</v>
      </c>
      <c r="B35632" s="10">
        <v>42950.145833333336</v>
      </c>
      <c r="C35632">
        <v>50684.460490999998</v>
      </c>
      <c r="D35632">
        <v>39.996000000000002</v>
      </c>
    </row>
    <row r="35633" spans="1:4">
      <c r="A35633" t="s">
        <v>326</v>
      </c>
      <c r="B35633" s="10">
        <v>42950.15625</v>
      </c>
      <c r="C35633">
        <v>50684.465494999997</v>
      </c>
      <c r="D35633">
        <v>20.015999999999998</v>
      </c>
    </row>
    <row r="35634" spans="1:4">
      <c r="A35634" t="s">
        <v>326</v>
      </c>
      <c r="B35634" s="10">
        <v>42950.166666666664</v>
      </c>
      <c r="C35634">
        <v>50684.470499000003</v>
      </c>
      <c r="D35634">
        <v>20.015999999999998</v>
      </c>
    </row>
    <row r="35635" spans="1:4">
      <c r="A35635" t="s">
        <v>326</v>
      </c>
      <c r="B35635" s="10">
        <v>42950.177083333336</v>
      </c>
      <c r="C35635">
        <v>50684.480497999997</v>
      </c>
      <c r="D35635">
        <v>39.996000000000002</v>
      </c>
    </row>
    <row r="35636" spans="1:4">
      <c r="A35636" t="s">
        <v>326</v>
      </c>
      <c r="B35636" s="10">
        <v>42950.1875</v>
      </c>
      <c r="C35636">
        <v>50684.485502000003</v>
      </c>
      <c r="D35636">
        <v>20.015999999999998</v>
      </c>
    </row>
    <row r="35637" spans="1:4">
      <c r="A35637" t="s">
        <v>326</v>
      </c>
      <c r="B35637" s="10">
        <v>42950.197916666664</v>
      </c>
      <c r="C35637">
        <v>50684.975498</v>
      </c>
      <c r="D35637">
        <v>1959.9839999999999</v>
      </c>
    </row>
    <row r="35638" spans="1:4">
      <c r="A35638" t="s">
        <v>326</v>
      </c>
      <c r="B35638" s="10">
        <v>42950.208333333336</v>
      </c>
      <c r="C35638">
        <v>50685.000500000002</v>
      </c>
      <c r="D35638">
        <v>100.008</v>
      </c>
    </row>
    <row r="35639" spans="1:4">
      <c r="A35639" t="s">
        <v>326</v>
      </c>
      <c r="B35639" s="10">
        <v>42950.21875</v>
      </c>
      <c r="C35639">
        <v>50685.010499000004</v>
      </c>
      <c r="D35639">
        <v>39.996000000000002</v>
      </c>
    </row>
    <row r="35640" spans="1:4">
      <c r="A35640" t="s">
        <v>326</v>
      </c>
      <c r="B35640" s="10">
        <v>42950.229166666664</v>
      </c>
      <c r="C35640">
        <v>50685.020497999998</v>
      </c>
      <c r="D35640">
        <v>39.996000000000002</v>
      </c>
    </row>
    <row r="35641" spans="1:4">
      <c r="A35641" t="s">
        <v>326</v>
      </c>
      <c r="B35641" s="10">
        <v>42950.239583333336</v>
      </c>
      <c r="C35641">
        <v>50685.030497</v>
      </c>
      <c r="D35641">
        <v>39.996000000000002</v>
      </c>
    </row>
    <row r="35642" spans="1:4">
      <c r="A35642" t="s">
        <v>326</v>
      </c>
      <c r="B35642" s="10">
        <v>42950.25</v>
      </c>
      <c r="C35642">
        <v>50685.040496000001</v>
      </c>
      <c r="D35642">
        <v>39.996000000000002</v>
      </c>
    </row>
    <row r="35643" spans="1:4">
      <c r="A35643" t="s">
        <v>326</v>
      </c>
      <c r="B35643" s="10">
        <v>42950.260416666664</v>
      </c>
      <c r="C35643">
        <v>50685.050495000003</v>
      </c>
      <c r="D35643">
        <v>39.996000000000002</v>
      </c>
    </row>
    <row r="35644" spans="1:4">
      <c r="A35644" t="s">
        <v>326</v>
      </c>
      <c r="B35644" s="10">
        <v>42950.270833333336</v>
      </c>
      <c r="C35644">
        <v>50685.060493999998</v>
      </c>
      <c r="D35644">
        <v>39.996000000000002</v>
      </c>
    </row>
    <row r="35645" spans="1:4">
      <c r="A35645" t="s">
        <v>326</v>
      </c>
      <c r="B35645" s="10">
        <v>42950.28125</v>
      </c>
      <c r="C35645">
        <v>50685.070492999999</v>
      </c>
      <c r="D35645">
        <v>39.996000000000002</v>
      </c>
    </row>
    <row r="35646" spans="1:4">
      <c r="A35646" t="s">
        <v>326</v>
      </c>
      <c r="B35646" s="10">
        <v>42950.291666666664</v>
      </c>
      <c r="C35646">
        <v>50685.080492000001</v>
      </c>
      <c r="D35646">
        <v>39.996000000000002</v>
      </c>
    </row>
    <row r="35647" spans="1:4">
      <c r="A35647" t="s">
        <v>326</v>
      </c>
      <c r="B35647" s="10">
        <v>42950.302083333336</v>
      </c>
      <c r="C35647">
        <v>50685.110488999999</v>
      </c>
      <c r="D35647">
        <v>119.988</v>
      </c>
    </row>
    <row r="35648" spans="1:4">
      <c r="A35648" t="s">
        <v>326</v>
      </c>
      <c r="B35648" s="10">
        <v>42950.3125</v>
      </c>
      <c r="C35648">
        <v>50685.130487000002</v>
      </c>
      <c r="D35648">
        <v>79.992000000000004</v>
      </c>
    </row>
    <row r="35649" spans="1:4">
      <c r="A35649" t="s">
        <v>326</v>
      </c>
      <c r="B35649" s="10">
        <v>42950.322916666664</v>
      </c>
      <c r="C35649">
        <v>50685.155488999997</v>
      </c>
      <c r="D35649">
        <v>100.008</v>
      </c>
    </row>
    <row r="35650" spans="1:4">
      <c r="A35650" t="s">
        <v>326</v>
      </c>
      <c r="B35650" s="10">
        <v>42950.333333333336</v>
      </c>
      <c r="C35650">
        <v>50685.190490000001</v>
      </c>
      <c r="D35650">
        <v>140.00399999999999</v>
      </c>
    </row>
    <row r="35651" spans="1:4">
      <c r="A35651" t="s">
        <v>326</v>
      </c>
      <c r="B35651" s="10">
        <v>42950.34375</v>
      </c>
      <c r="C35651">
        <v>50685.230486</v>
      </c>
      <c r="D35651">
        <v>159.98400000000001</v>
      </c>
    </row>
    <row r="35652" spans="1:4">
      <c r="A35652" t="s">
        <v>326</v>
      </c>
      <c r="B35652" s="10">
        <v>42950.354166666664</v>
      </c>
      <c r="C35652">
        <v>50685.280489999997</v>
      </c>
      <c r="D35652">
        <v>200.01599999999999</v>
      </c>
    </row>
    <row r="35653" spans="1:4">
      <c r="A35653" t="s">
        <v>326</v>
      </c>
      <c r="B35653" s="10">
        <v>42950.364583333336</v>
      </c>
      <c r="C35653">
        <v>50685.635485999999</v>
      </c>
      <c r="D35653">
        <v>1419.9839999999999</v>
      </c>
    </row>
    <row r="35654" spans="1:4">
      <c r="A35654" t="s">
        <v>326</v>
      </c>
      <c r="B35654" s="10">
        <v>42950.375</v>
      </c>
      <c r="C35654">
        <v>50685.945482000003</v>
      </c>
      <c r="D35654">
        <v>1239.9839999999999</v>
      </c>
    </row>
    <row r="35655" spans="1:4">
      <c r="A35655" t="s">
        <v>326</v>
      </c>
      <c r="B35655" s="10">
        <v>42950.385416666664</v>
      </c>
      <c r="C35655">
        <v>50686.035481999999</v>
      </c>
      <c r="D35655">
        <v>360</v>
      </c>
    </row>
    <row r="35656" spans="1:4">
      <c r="A35656" t="s">
        <v>326</v>
      </c>
      <c r="B35656" s="10">
        <v>42950.395833333336</v>
      </c>
      <c r="C35656">
        <v>50686.145479999999</v>
      </c>
      <c r="D35656">
        <v>439.99200000000002</v>
      </c>
    </row>
    <row r="35657" spans="1:4">
      <c r="A35657" t="s">
        <v>326</v>
      </c>
      <c r="B35657" s="10">
        <v>42950.40625</v>
      </c>
      <c r="C35657">
        <v>50686.300477999997</v>
      </c>
      <c r="D35657">
        <v>619.99199999999996</v>
      </c>
    </row>
    <row r="35658" spans="1:4">
      <c r="A35658" t="s">
        <v>326</v>
      </c>
      <c r="B35658" s="10">
        <v>42950.416666666664</v>
      </c>
      <c r="C35658">
        <v>50686.440481999998</v>
      </c>
      <c r="D35658">
        <v>560.01599999999996</v>
      </c>
    </row>
    <row r="35659" spans="1:4">
      <c r="A35659" t="s">
        <v>326</v>
      </c>
      <c r="B35659" s="10">
        <v>42950.427083333336</v>
      </c>
      <c r="C35659">
        <v>50686.550479999998</v>
      </c>
      <c r="D35659">
        <v>439.99200000000002</v>
      </c>
    </row>
    <row r="35660" spans="1:4">
      <c r="A35660" t="s">
        <v>326</v>
      </c>
      <c r="B35660" s="10">
        <v>42950.4375</v>
      </c>
      <c r="C35660">
        <v>50686.640480000002</v>
      </c>
      <c r="D35660">
        <v>360</v>
      </c>
    </row>
    <row r="35661" spans="1:4">
      <c r="A35661" t="s">
        <v>326</v>
      </c>
      <c r="B35661" s="10">
        <v>42950.447916666664</v>
      </c>
      <c r="C35661">
        <v>50687.155478000001</v>
      </c>
      <c r="D35661">
        <v>2059.9920000000002</v>
      </c>
    </row>
    <row r="35662" spans="1:4">
      <c r="A35662" t="s">
        <v>326</v>
      </c>
      <c r="B35662" s="10">
        <v>42950.458333333336</v>
      </c>
      <c r="C35662">
        <v>50687.315479999997</v>
      </c>
      <c r="D35662">
        <v>640.00800000000004</v>
      </c>
    </row>
    <row r="35663" spans="1:4">
      <c r="A35663" t="s">
        <v>326</v>
      </c>
      <c r="B35663" s="10">
        <v>42950.46875</v>
      </c>
      <c r="C35663">
        <v>50687.395481</v>
      </c>
      <c r="D35663">
        <v>320.00400000000002</v>
      </c>
    </row>
    <row r="35664" spans="1:4">
      <c r="A35664" t="s">
        <v>326</v>
      </c>
      <c r="B35664" s="10">
        <v>42950.479166666664</v>
      </c>
      <c r="C35664">
        <v>50687.455483999998</v>
      </c>
      <c r="D35664">
        <v>240.012</v>
      </c>
    </row>
    <row r="35665" spans="1:4">
      <c r="A35665" t="s">
        <v>326</v>
      </c>
      <c r="B35665" s="10">
        <v>42950.489583333336</v>
      </c>
      <c r="C35665">
        <v>50687.520482</v>
      </c>
      <c r="D35665">
        <v>259.99200000000002</v>
      </c>
    </row>
    <row r="35666" spans="1:4">
      <c r="A35666" t="s">
        <v>326</v>
      </c>
      <c r="B35666" s="10">
        <v>42950.5</v>
      </c>
      <c r="C35666">
        <v>50687.595479000003</v>
      </c>
      <c r="D35666">
        <v>299.988</v>
      </c>
    </row>
    <row r="35667" spans="1:4">
      <c r="A35667" t="s">
        <v>326</v>
      </c>
      <c r="B35667" s="10">
        <v>42950.510416666664</v>
      </c>
      <c r="C35667">
        <v>50687.685479</v>
      </c>
      <c r="D35667">
        <v>360</v>
      </c>
    </row>
    <row r="35668" spans="1:4">
      <c r="A35668" t="s">
        <v>326</v>
      </c>
      <c r="B35668" s="10">
        <v>42950.520833333336</v>
      </c>
      <c r="C35668">
        <v>50688.320483000003</v>
      </c>
      <c r="D35668">
        <v>2540.0160000000001</v>
      </c>
    </row>
    <row r="35669" spans="1:4">
      <c r="A35669" t="s">
        <v>326</v>
      </c>
      <c r="B35669" s="10">
        <v>42950.53125</v>
      </c>
      <c r="C35669">
        <v>50688.490484000002</v>
      </c>
      <c r="D35669">
        <v>680.00400000000002</v>
      </c>
    </row>
    <row r="35670" spans="1:4">
      <c r="A35670" t="s">
        <v>326</v>
      </c>
      <c r="B35670" s="10">
        <v>42950.541666666664</v>
      </c>
      <c r="C35670">
        <v>50688.640486999997</v>
      </c>
      <c r="D35670">
        <v>600.01199999999994</v>
      </c>
    </row>
    <row r="35671" spans="1:4">
      <c r="A35671" t="s">
        <v>326</v>
      </c>
      <c r="B35671" s="10">
        <v>42950.552083333336</v>
      </c>
      <c r="C35671">
        <v>50688.780490999998</v>
      </c>
      <c r="D35671">
        <v>560.01599999999996</v>
      </c>
    </row>
    <row r="35672" spans="1:4">
      <c r="A35672" t="s">
        <v>326</v>
      </c>
      <c r="B35672" s="10">
        <v>42950.5625</v>
      </c>
      <c r="C35672">
        <v>50688.900487999999</v>
      </c>
      <c r="D35672">
        <v>479.988</v>
      </c>
    </row>
    <row r="35673" spans="1:4">
      <c r="A35673" t="s">
        <v>326</v>
      </c>
      <c r="B35673" s="10">
        <v>42950.572916666664</v>
      </c>
      <c r="C35673">
        <v>50689.010485999999</v>
      </c>
      <c r="D35673">
        <v>439.99200000000002</v>
      </c>
    </row>
    <row r="35674" spans="1:4">
      <c r="A35674" t="s">
        <v>326</v>
      </c>
      <c r="B35674" s="10">
        <v>42950.583333333336</v>
      </c>
      <c r="C35674">
        <v>50689.110484999997</v>
      </c>
      <c r="D35674">
        <v>399.99599999999998</v>
      </c>
    </row>
    <row r="35675" spans="1:4">
      <c r="A35675" t="s">
        <v>326</v>
      </c>
      <c r="B35675" s="10">
        <v>42950.59375</v>
      </c>
      <c r="C35675">
        <v>50689.755488000003</v>
      </c>
      <c r="D35675">
        <v>2580.0120000000002</v>
      </c>
    </row>
    <row r="35676" spans="1:4">
      <c r="A35676" t="s">
        <v>326</v>
      </c>
      <c r="B35676" s="10">
        <v>42950.604166666664</v>
      </c>
      <c r="C35676">
        <v>50689.875484999997</v>
      </c>
      <c r="D35676">
        <v>479.988</v>
      </c>
    </row>
    <row r="35677" spans="1:4">
      <c r="A35677" t="s">
        <v>326</v>
      </c>
      <c r="B35677" s="10">
        <v>42950.614583333336</v>
      </c>
      <c r="C35677">
        <v>50690.005481</v>
      </c>
      <c r="D35677">
        <v>519.98400000000004</v>
      </c>
    </row>
    <row r="35678" spans="1:4">
      <c r="A35678" t="s">
        <v>326</v>
      </c>
      <c r="B35678" s="10">
        <v>42950.625</v>
      </c>
      <c r="C35678">
        <v>50690.120482999999</v>
      </c>
      <c r="D35678">
        <v>460.00799999999998</v>
      </c>
    </row>
    <row r="35679" spans="1:4">
      <c r="A35679" t="s">
        <v>326</v>
      </c>
      <c r="B35679" s="10">
        <v>42950.635416666664</v>
      </c>
      <c r="C35679">
        <v>50690.230480999999</v>
      </c>
      <c r="D35679">
        <v>439.99200000000002</v>
      </c>
    </row>
    <row r="35680" spans="1:4">
      <c r="A35680" t="s">
        <v>326</v>
      </c>
      <c r="B35680" s="10">
        <v>42950.645833333336</v>
      </c>
      <c r="C35680">
        <v>50690.325485000001</v>
      </c>
      <c r="D35680">
        <v>380.01600000000002</v>
      </c>
    </row>
    <row r="35681" spans="1:4">
      <c r="A35681" t="s">
        <v>326</v>
      </c>
      <c r="B35681" s="10">
        <v>42950.65625</v>
      </c>
      <c r="C35681">
        <v>50690.755487000002</v>
      </c>
      <c r="D35681">
        <v>1720.008</v>
      </c>
    </row>
    <row r="35682" spans="1:4">
      <c r="A35682" t="s">
        <v>326</v>
      </c>
      <c r="B35682" s="10">
        <v>42950.666666666664</v>
      </c>
      <c r="C35682">
        <v>50690.960488999997</v>
      </c>
      <c r="D35682">
        <v>820.00800000000004</v>
      </c>
    </row>
    <row r="35683" spans="1:4">
      <c r="A35683" t="s">
        <v>326</v>
      </c>
      <c r="B35683" s="10">
        <v>42950.677083333336</v>
      </c>
      <c r="C35683">
        <v>50690.995490000001</v>
      </c>
      <c r="D35683">
        <v>140.00399999999999</v>
      </c>
    </row>
    <row r="35684" spans="1:4">
      <c r="A35684" t="s">
        <v>326</v>
      </c>
      <c r="B35684" s="10">
        <v>42950.6875</v>
      </c>
      <c r="C35684">
        <v>50691.040489999999</v>
      </c>
      <c r="D35684">
        <v>180</v>
      </c>
    </row>
    <row r="35685" spans="1:4">
      <c r="A35685" t="s">
        <v>326</v>
      </c>
      <c r="B35685" s="10">
        <v>42950.697916666664</v>
      </c>
      <c r="C35685">
        <v>50691.080485999999</v>
      </c>
      <c r="D35685">
        <v>159.98400000000001</v>
      </c>
    </row>
    <row r="35686" spans="1:4">
      <c r="A35686" t="s">
        <v>326</v>
      </c>
      <c r="B35686" s="10">
        <v>42950.708333333336</v>
      </c>
      <c r="C35686">
        <v>50691.125485999997</v>
      </c>
      <c r="D35686">
        <v>180</v>
      </c>
    </row>
    <row r="35687" spans="1:4">
      <c r="A35687" t="s">
        <v>326</v>
      </c>
      <c r="B35687" s="10">
        <v>42950.71875</v>
      </c>
      <c r="C35687">
        <v>50691.160487000001</v>
      </c>
      <c r="D35687">
        <v>140.00399999999999</v>
      </c>
    </row>
    <row r="35688" spans="1:4">
      <c r="A35688" t="s">
        <v>326</v>
      </c>
      <c r="B35688" s="10">
        <v>42950.729166666664</v>
      </c>
      <c r="C35688">
        <v>50691.200483000001</v>
      </c>
      <c r="D35688">
        <v>159.98400000000001</v>
      </c>
    </row>
    <row r="35689" spans="1:4">
      <c r="A35689" t="s">
        <v>326</v>
      </c>
      <c r="B35689" s="10">
        <v>42950.739583333336</v>
      </c>
      <c r="C35689">
        <v>50691.235483999997</v>
      </c>
      <c r="D35689">
        <v>140.00399999999999</v>
      </c>
    </row>
    <row r="35690" spans="1:4">
      <c r="A35690" t="s">
        <v>326</v>
      </c>
      <c r="B35690" s="10">
        <v>42950.75</v>
      </c>
      <c r="C35690">
        <v>50691.270485000001</v>
      </c>
      <c r="D35690">
        <v>140.00399999999999</v>
      </c>
    </row>
    <row r="35691" spans="1:4">
      <c r="A35691" t="s">
        <v>326</v>
      </c>
      <c r="B35691" s="10">
        <v>42950.760416666664</v>
      </c>
      <c r="C35691">
        <v>50691.305485999997</v>
      </c>
      <c r="D35691">
        <v>140.00399999999999</v>
      </c>
    </row>
    <row r="35692" spans="1:4">
      <c r="A35692" t="s">
        <v>326</v>
      </c>
      <c r="B35692" s="10">
        <v>42950.770833333336</v>
      </c>
      <c r="C35692">
        <v>50691.335483000003</v>
      </c>
      <c r="D35692">
        <v>119.988</v>
      </c>
    </row>
    <row r="35693" spans="1:4">
      <c r="A35693" t="s">
        <v>326</v>
      </c>
      <c r="B35693" s="10">
        <v>42950.78125</v>
      </c>
      <c r="C35693">
        <v>50691.36548</v>
      </c>
      <c r="D35693">
        <v>119.988</v>
      </c>
    </row>
    <row r="35694" spans="1:4">
      <c r="A35694" t="s">
        <v>326</v>
      </c>
      <c r="B35694" s="10">
        <v>42950.791666666664</v>
      </c>
      <c r="C35694">
        <v>50691.400480999997</v>
      </c>
      <c r="D35694">
        <v>140.00399999999999</v>
      </c>
    </row>
    <row r="35695" spans="1:4">
      <c r="A35695" t="s">
        <v>326</v>
      </c>
      <c r="B35695" s="10">
        <v>42950.802083333336</v>
      </c>
      <c r="C35695">
        <v>50691.425482999999</v>
      </c>
      <c r="D35695">
        <v>100.008</v>
      </c>
    </row>
    <row r="35696" spans="1:4">
      <c r="A35696" t="s">
        <v>326</v>
      </c>
      <c r="B35696" s="10">
        <v>42950.8125</v>
      </c>
      <c r="C35696">
        <v>50691.450485000001</v>
      </c>
      <c r="D35696">
        <v>100.008</v>
      </c>
    </row>
    <row r="35697" spans="1:4">
      <c r="A35697" t="s">
        <v>326</v>
      </c>
      <c r="B35697" s="10">
        <v>42950.822916666664</v>
      </c>
      <c r="C35697">
        <v>50691.470482999997</v>
      </c>
      <c r="D35697">
        <v>79.992000000000004</v>
      </c>
    </row>
    <row r="35698" spans="1:4">
      <c r="A35698" t="s">
        <v>326</v>
      </c>
      <c r="B35698" s="10">
        <v>42950.833333333336</v>
      </c>
      <c r="C35698">
        <v>50691.490481000001</v>
      </c>
      <c r="D35698">
        <v>79.992000000000004</v>
      </c>
    </row>
    <row r="35699" spans="1:4">
      <c r="A35699" t="s">
        <v>326</v>
      </c>
      <c r="B35699" s="10">
        <v>42950.84375</v>
      </c>
      <c r="C35699">
        <v>50691.580480999997</v>
      </c>
      <c r="D35699">
        <v>360</v>
      </c>
    </row>
    <row r="35700" spans="1:4">
      <c r="A35700" t="s">
        <v>326</v>
      </c>
      <c r="B35700" s="10">
        <v>42950.854166666664</v>
      </c>
      <c r="C35700">
        <v>50692.010482999998</v>
      </c>
      <c r="D35700">
        <v>1720.008</v>
      </c>
    </row>
    <row r="35701" spans="1:4">
      <c r="A35701" t="s">
        <v>326</v>
      </c>
      <c r="B35701" s="10">
        <v>42950.864583333336</v>
      </c>
      <c r="C35701">
        <v>50692.025485999999</v>
      </c>
      <c r="D35701">
        <v>60.012</v>
      </c>
    </row>
    <row r="35702" spans="1:4">
      <c r="A35702" t="s">
        <v>326</v>
      </c>
      <c r="B35702" s="10">
        <v>42950.875</v>
      </c>
      <c r="C35702">
        <v>50692.035485</v>
      </c>
      <c r="D35702">
        <v>39.996000000000002</v>
      </c>
    </row>
    <row r="35703" spans="1:4">
      <c r="A35703" t="s">
        <v>326</v>
      </c>
      <c r="B35703" s="10">
        <v>42950.885416666664</v>
      </c>
      <c r="C35703">
        <v>50692.040488999999</v>
      </c>
      <c r="D35703">
        <v>20.015999999999998</v>
      </c>
    </row>
    <row r="35704" spans="1:4">
      <c r="A35704" t="s">
        <v>326</v>
      </c>
      <c r="B35704" s="10">
        <v>42950.895833333336</v>
      </c>
      <c r="C35704">
        <v>50692.045492999998</v>
      </c>
      <c r="D35704">
        <v>20.015999999999998</v>
      </c>
    </row>
    <row r="35705" spans="1:4">
      <c r="A35705" t="s">
        <v>326</v>
      </c>
      <c r="B35705" s="10">
        <v>42950.90625</v>
      </c>
      <c r="C35705">
        <v>50692.050496999997</v>
      </c>
      <c r="D35705">
        <v>20.015999999999998</v>
      </c>
    </row>
    <row r="35706" spans="1:4">
      <c r="A35706" t="s">
        <v>326</v>
      </c>
      <c r="B35706" s="10">
        <v>42950.916666666664</v>
      </c>
      <c r="C35706">
        <v>50692.055501000003</v>
      </c>
      <c r="D35706">
        <v>20.015999999999998</v>
      </c>
    </row>
    <row r="35707" spans="1:4">
      <c r="A35707" t="s">
        <v>326</v>
      </c>
      <c r="B35707" s="10">
        <v>42950.927083333336</v>
      </c>
      <c r="C35707">
        <v>50692.060505000001</v>
      </c>
      <c r="D35707">
        <v>20.015999999999998</v>
      </c>
    </row>
    <row r="35708" spans="1:4">
      <c r="A35708" t="s">
        <v>326</v>
      </c>
      <c r="B35708" s="10">
        <v>42950.9375</v>
      </c>
      <c r="C35708">
        <v>50692.065509</v>
      </c>
      <c r="D35708">
        <v>20.015999999999998</v>
      </c>
    </row>
    <row r="35709" spans="1:4">
      <c r="A35709" t="s">
        <v>326</v>
      </c>
      <c r="B35709" s="10">
        <v>42950.947916666664</v>
      </c>
      <c r="C35709">
        <v>50692.070512999999</v>
      </c>
      <c r="D35709">
        <v>20.015999999999998</v>
      </c>
    </row>
    <row r="35710" spans="1:4">
      <c r="A35710" t="s">
        <v>326</v>
      </c>
      <c r="B35710" s="10">
        <v>42950.958333333336</v>
      </c>
      <c r="C35710">
        <v>50692.075516999997</v>
      </c>
      <c r="D35710">
        <v>20.015999999999998</v>
      </c>
    </row>
    <row r="35711" spans="1:4">
      <c r="A35711" t="s">
        <v>326</v>
      </c>
      <c r="B35711" s="10">
        <v>42950.96875</v>
      </c>
      <c r="C35711">
        <v>50692.085515999999</v>
      </c>
      <c r="D35711">
        <v>39.996000000000002</v>
      </c>
    </row>
    <row r="35712" spans="1:4">
      <c r="A35712" t="s">
        <v>326</v>
      </c>
      <c r="B35712" s="10">
        <v>42950.979166666664</v>
      </c>
      <c r="C35712">
        <v>50692.090519999998</v>
      </c>
      <c r="D35712">
        <v>20.015999999999998</v>
      </c>
    </row>
    <row r="35713" spans="1:4">
      <c r="A35713" t="s">
        <v>326</v>
      </c>
      <c r="B35713" s="10">
        <v>42950.989583333336</v>
      </c>
      <c r="C35713">
        <v>50692.095523999997</v>
      </c>
      <c r="D35713">
        <v>20.015999999999998</v>
      </c>
    </row>
    <row r="35714" spans="1:4">
      <c r="A35714" t="s">
        <v>326</v>
      </c>
      <c r="B35714" s="10">
        <v>42951</v>
      </c>
      <c r="C35714">
        <v>50692.101560000003</v>
      </c>
      <c r="D35714">
        <v>20.015999999999998</v>
      </c>
    </row>
    <row r="35715" spans="1:4">
      <c r="A35715" t="s">
        <v>326</v>
      </c>
      <c r="B35715" s="10">
        <v>42951.010416666664</v>
      </c>
      <c r="C35715">
        <v>50692.106564000002</v>
      </c>
      <c r="D35715">
        <v>20.015999999999998</v>
      </c>
    </row>
    <row r="35716" spans="1:4">
      <c r="A35716" t="s">
        <v>326</v>
      </c>
      <c r="B35716" s="10">
        <v>42951.020833333336</v>
      </c>
      <c r="C35716">
        <v>50692.111568</v>
      </c>
      <c r="D35716">
        <v>20.015999999999998</v>
      </c>
    </row>
    <row r="35717" spans="1:4">
      <c r="A35717" t="s">
        <v>326</v>
      </c>
      <c r="B35717" s="10">
        <v>42951.03125</v>
      </c>
      <c r="C35717">
        <v>50692.116571999999</v>
      </c>
      <c r="D35717">
        <v>20.015999999999998</v>
      </c>
    </row>
    <row r="35718" spans="1:4">
      <c r="A35718" t="s">
        <v>326</v>
      </c>
      <c r="B35718" s="10">
        <v>42951.041666666664</v>
      </c>
      <c r="C35718">
        <v>50692.121575999998</v>
      </c>
      <c r="D35718">
        <v>20.015999999999998</v>
      </c>
    </row>
    <row r="35719" spans="1:4">
      <c r="A35719" t="s">
        <v>326</v>
      </c>
      <c r="B35719" s="10">
        <v>42951.052083333336</v>
      </c>
      <c r="C35719">
        <v>50692.131574999999</v>
      </c>
      <c r="D35719">
        <v>39.996000000000002</v>
      </c>
    </row>
    <row r="35720" spans="1:4">
      <c r="A35720" t="s">
        <v>326</v>
      </c>
      <c r="B35720" s="10">
        <v>42951.0625</v>
      </c>
      <c r="C35720">
        <v>50692.136578999998</v>
      </c>
      <c r="D35720">
        <v>20.015999999999998</v>
      </c>
    </row>
    <row r="35721" spans="1:4">
      <c r="A35721" t="s">
        <v>326</v>
      </c>
      <c r="B35721" s="10">
        <v>42951.072916666664</v>
      </c>
      <c r="C35721">
        <v>50692.141582999997</v>
      </c>
      <c r="D35721">
        <v>20.015999999999998</v>
      </c>
    </row>
    <row r="35722" spans="1:4">
      <c r="A35722" t="s">
        <v>326</v>
      </c>
      <c r="B35722" s="10">
        <v>42951.083333333336</v>
      </c>
      <c r="C35722">
        <v>50692.146587000003</v>
      </c>
      <c r="D35722">
        <v>20.015999999999998</v>
      </c>
    </row>
    <row r="35723" spans="1:4">
      <c r="A35723" t="s">
        <v>326</v>
      </c>
      <c r="B35723" s="10">
        <v>42951.09375</v>
      </c>
      <c r="C35723">
        <v>50692.151591000002</v>
      </c>
      <c r="D35723">
        <v>20.015999999999998</v>
      </c>
    </row>
    <row r="35724" spans="1:4">
      <c r="A35724" t="s">
        <v>326</v>
      </c>
      <c r="B35724" s="10">
        <v>42951.104166666664</v>
      </c>
      <c r="C35724">
        <v>50692.156595</v>
      </c>
      <c r="D35724">
        <v>20.015999999999998</v>
      </c>
    </row>
    <row r="35725" spans="1:4">
      <c r="A35725" t="s">
        <v>326</v>
      </c>
      <c r="B35725" s="10">
        <v>42951.114583333336</v>
      </c>
      <c r="C35725">
        <v>50692.166594000002</v>
      </c>
      <c r="D35725">
        <v>39.996000000000002</v>
      </c>
    </row>
    <row r="35726" spans="1:4">
      <c r="A35726" t="s">
        <v>326</v>
      </c>
      <c r="B35726" s="10">
        <v>42951.125</v>
      </c>
      <c r="C35726">
        <v>50692.171598000001</v>
      </c>
      <c r="D35726">
        <v>20.015999999999998</v>
      </c>
    </row>
    <row r="35727" spans="1:4">
      <c r="A35727" t="s">
        <v>326</v>
      </c>
      <c r="B35727" s="10">
        <v>42951.135416666664</v>
      </c>
      <c r="C35727">
        <v>50692.176602</v>
      </c>
      <c r="D35727">
        <v>20.015999999999998</v>
      </c>
    </row>
    <row r="35728" spans="1:4">
      <c r="A35728" t="s">
        <v>326</v>
      </c>
      <c r="B35728" s="10">
        <v>42951.145833333336</v>
      </c>
      <c r="C35728">
        <v>50692.181605999998</v>
      </c>
      <c r="D35728">
        <v>20.015999999999998</v>
      </c>
    </row>
    <row r="35729" spans="1:4">
      <c r="A35729" t="s">
        <v>326</v>
      </c>
      <c r="B35729" s="10">
        <v>42951.15625</v>
      </c>
      <c r="C35729">
        <v>50692.186609999997</v>
      </c>
      <c r="D35729">
        <v>20.015999999999998</v>
      </c>
    </row>
    <row r="35730" spans="1:4">
      <c r="A35730" t="s">
        <v>326</v>
      </c>
      <c r="B35730" s="10">
        <v>42951.166666666664</v>
      </c>
      <c r="C35730">
        <v>50692.191614000003</v>
      </c>
      <c r="D35730">
        <v>20.015999999999998</v>
      </c>
    </row>
    <row r="35731" spans="1:4">
      <c r="A35731" t="s">
        <v>326</v>
      </c>
      <c r="B35731" s="10">
        <v>42951.177083333336</v>
      </c>
      <c r="C35731">
        <v>50692.196618000002</v>
      </c>
      <c r="D35731">
        <v>20.015999999999998</v>
      </c>
    </row>
    <row r="35732" spans="1:4">
      <c r="A35732" t="s">
        <v>326</v>
      </c>
      <c r="B35732" s="10">
        <v>42951.1875</v>
      </c>
      <c r="C35732">
        <v>50692.201622</v>
      </c>
      <c r="D35732">
        <v>20.015999999999998</v>
      </c>
    </row>
    <row r="35733" spans="1:4">
      <c r="A35733" t="s">
        <v>326</v>
      </c>
      <c r="B35733" s="10">
        <v>42951.197916666664</v>
      </c>
      <c r="C35733">
        <v>50692.206625999999</v>
      </c>
      <c r="D35733">
        <v>20.015999999999998</v>
      </c>
    </row>
    <row r="35734" spans="1:4">
      <c r="A35734" t="s">
        <v>326</v>
      </c>
      <c r="B35734" s="10">
        <v>42951.208333333336</v>
      </c>
      <c r="C35734">
        <v>50692.216625000001</v>
      </c>
      <c r="D35734">
        <v>39.996000000000002</v>
      </c>
    </row>
    <row r="35735" spans="1:4">
      <c r="A35735" t="s">
        <v>326</v>
      </c>
      <c r="B35735" s="10">
        <v>42951.21875</v>
      </c>
      <c r="C35735">
        <v>50692.221629</v>
      </c>
      <c r="D35735">
        <v>20.015999999999998</v>
      </c>
    </row>
    <row r="35736" spans="1:4">
      <c r="A35736" t="s">
        <v>326</v>
      </c>
      <c r="B35736" s="10">
        <v>42951.229166666664</v>
      </c>
      <c r="C35736">
        <v>50692.226632999998</v>
      </c>
      <c r="D35736">
        <v>20.015999999999998</v>
      </c>
    </row>
    <row r="35737" spans="1:4">
      <c r="A35737" t="s">
        <v>326</v>
      </c>
      <c r="B35737" s="10">
        <v>42951.239583333336</v>
      </c>
      <c r="C35737">
        <v>50692.236632</v>
      </c>
      <c r="D35737">
        <v>39.996000000000002</v>
      </c>
    </row>
    <row r="35738" spans="1:4">
      <c r="A35738" t="s">
        <v>326</v>
      </c>
      <c r="B35738" s="10">
        <v>42951.25</v>
      </c>
      <c r="C35738">
        <v>50692.241635999999</v>
      </c>
      <c r="D35738">
        <v>20.015999999999998</v>
      </c>
    </row>
    <row r="35739" spans="1:4">
      <c r="A35739" t="s">
        <v>326</v>
      </c>
      <c r="B35739" s="10">
        <v>42951.260416666664</v>
      </c>
      <c r="C35739">
        <v>50692.251635000001</v>
      </c>
      <c r="D35739">
        <v>39.996000000000002</v>
      </c>
    </row>
    <row r="35740" spans="1:4">
      <c r="A35740" t="s">
        <v>326</v>
      </c>
      <c r="B35740" s="10">
        <v>42951.270833333336</v>
      </c>
      <c r="C35740">
        <v>50692.261634000002</v>
      </c>
      <c r="D35740">
        <v>39.996000000000002</v>
      </c>
    </row>
    <row r="35741" spans="1:4">
      <c r="A35741" t="s">
        <v>326</v>
      </c>
      <c r="B35741" s="10">
        <v>42951.28125</v>
      </c>
      <c r="C35741">
        <v>50692.276637000003</v>
      </c>
      <c r="D35741">
        <v>60.012</v>
      </c>
    </row>
    <row r="35742" spans="1:4">
      <c r="A35742" t="s">
        <v>326</v>
      </c>
      <c r="B35742" s="10">
        <v>42951.291666666664</v>
      </c>
      <c r="C35742">
        <v>50692.301638999998</v>
      </c>
      <c r="D35742">
        <v>100.008</v>
      </c>
    </row>
    <row r="35743" spans="1:4">
      <c r="A35743" t="s">
        <v>326</v>
      </c>
      <c r="B35743" s="10">
        <v>42951.302083333336</v>
      </c>
      <c r="C35743">
        <v>50692.336640000001</v>
      </c>
      <c r="D35743">
        <v>140.00399999999999</v>
      </c>
    </row>
    <row r="35744" spans="1:4">
      <c r="A35744" t="s">
        <v>326</v>
      </c>
      <c r="B35744" s="10">
        <v>42951.3125</v>
      </c>
      <c r="C35744">
        <v>50692.406642000002</v>
      </c>
      <c r="D35744">
        <v>280.00799999999998</v>
      </c>
    </row>
    <row r="35745" spans="1:4">
      <c r="A35745" t="s">
        <v>326</v>
      </c>
      <c r="B35745" s="10">
        <v>42951.322916666664</v>
      </c>
      <c r="C35745">
        <v>50692.946642000003</v>
      </c>
      <c r="D35745">
        <v>2160</v>
      </c>
    </row>
    <row r="35746" spans="1:4">
      <c r="A35746" t="s">
        <v>326</v>
      </c>
      <c r="B35746" s="10">
        <v>42951.333333333336</v>
      </c>
      <c r="C35746">
        <v>50693.041645999998</v>
      </c>
      <c r="D35746">
        <v>380.01600000000002</v>
      </c>
    </row>
    <row r="35747" spans="1:4">
      <c r="A35747" t="s">
        <v>326</v>
      </c>
      <c r="B35747" s="10">
        <v>42951.34375</v>
      </c>
      <c r="C35747">
        <v>50693.13665</v>
      </c>
      <c r="D35747">
        <v>380.01600000000002</v>
      </c>
    </row>
    <row r="35748" spans="1:4">
      <c r="A35748" t="s">
        <v>326</v>
      </c>
      <c r="B35748" s="10">
        <v>42951.354166666664</v>
      </c>
      <c r="C35748">
        <v>50693.221645999998</v>
      </c>
      <c r="D35748">
        <v>339.98399999999998</v>
      </c>
    </row>
    <row r="35749" spans="1:4">
      <c r="A35749" t="s">
        <v>326</v>
      </c>
      <c r="B35749" s="10">
        <v>42951.364583333336</v>
      </c>
      <c r="C35749">
        <v>50693.296643000001</v>
      </c>
      <c r="D35749">
        <v>299.988</v>
      </c>
    </row>
    <row r="35750" spans="1:4">
      <c r="A35750" t="s">
        <v>326</v>
      </c>
      <c r="B35750" s="10">
        <v>42951.375</v>
      </c>
      <c r="C35750">
        <v>50693.366645000002</v>
      </c>
      <c r="D35750">
        <v>280.00799999999998</v>
      </c>
    </row>
    <row r="35751" spans="1:4">
      <c r="A35751" t="s">
        <v>326</v>
      </c>
      <c r="B35751" s="10">
        <v>42951.385416666664</v>
      </c>
      <c r="C35751">
        <v>50693.441641999998</v>
      </c>
      <c r="D35751">
        <v>299.988</v>
      </c>
    </row>
    <row r="35752" spans="1:4">
      <c r="A35752" t="s">
        <v>326</v>
      </c>
      <c r="B35752" s="10">
        <v>42951.395833333336</v>
      </c>
      <c r="C35752">
        <v>50693.516639000001</v>
      </c>
      <c r="D35752">
        <v>299.988</v>
      </c>
    </row>
    <row r="35753" spans="1:4">
      <c r="A35753" t="s">
        <v>326</v>
      </c>
      <c r="B35753" s="10">
        <v>42951.40625</v>
      </c>
      <c r="C35753">
        <v>50693.591635999997</v>
      </c>
      <c r="D35753">
        <v>299.988</v>
      </c>
    </row>
    <row r="35754" spans="1:4">
      <c r="A35754" t="s">
        <v>326</v>
      </c>
      <c r="B35754" s="10">
        <v>42951.416666666664</v>
      </c>
      <c r="C35754">
        <v>50694.201637999999</v>
      </c>
      <c r="D35754">
        <v>2440.0079999999998</v>
      </c>
    </row>
    <row r="35755" spans="1:4">
      <c r="A35755" t="s">
        <v>326</v>
      </c>
      <c r="B35755" s="10">
        <v>42951.427083333336</v>
      </c>
      <c r="C35755">
        <v>50694.286633999996</v>
      </c>
      <c r="D35755">
        <v>339.98399999999998</v>
      </c>
    </row>
    <row r="35756" spans="1:4">
      <c r="A35756" t="s">
        <v>326</v>
      </c>
      <c r="B35756" s="10">
        <v>42951.4375</v>
      </c>
      <c r="C35756">
        <v>50694.356635999997</v>
      </c>
      <c r="D35756">
        <v>280.00799999999998</v>
      </c>
    </row>
    <row r="35757" spans="1:4">
      <c r="A35757" t="s">
        <v>326</v>
      </c>
      <c r="B35757" s="10">
        <v>42951.447916666664</v>
      </c>
      <c r="C35757">
        <v>50694.416639000003</v>
      </c>
      <c r="D35757">
        <v>240.012</v>
      </c>
    </row>
    <row r="35758" spans="1:4">
      <c r="A35758" t="s">
        <v>326</v>
      </c>
      <c r="B35758" s="10">
        <v>42951.458333333336</v>
      </c>
      <c r="C35758">
        <v>50694.476642000001</v>
      </c>
      <c r="D35758">
        <v>240.012</v>
      </c>
    </row>
    <row r="35759" spans="1:4">
      <c r="A35759" t="s">
        <v>326</v>
      </c>
      <c r="B35759" s="10">
        <v>42951.46875</v>
      </c>
      <c r="C35759">
        <v>50694.526645999998</v>
      </c>
      <c r="D35759">
        <v>200.01599999999999</v>
      </c>
    </row>
    <row r="35760" spans="1:4">
      <c r="A35760" t="s">
        <v>326</v>
      </c>
      <c r="B35760" s="10">
        <v>42951.479166666664</v>
      </c>
      <c r="C35760">
        <v>50694.856649000001</v>
      </c>
      <c r="D35760">
        <v>1320.0119999999999</v>
      </c>
    </row>
    <row r="35761" spans="1:4">
      <c r="A35761" t="s">
        <v>326</v>
      </c>
      <c r="B35761" s="10">
        <v>42951.489583333336</v>
      </c>
      <c r="C35761">
        <v>50695.136648</v>
      </c>
      <c r="D35761">
        <v>1119.9960000000001</v>
      </c>
    </row>
    <row r="35762" spans="1:4">
      <c r="A35762" t="s">
        <v>326</v>
      </c>
      <c r="B35762" s="10">
        <v>42951.5</v>
      </c>
      <c r="C35762">
        <v>50695.171649000004</v>
      </c>
      <c r="D35762">
        <v>140.00399999999999</v>
      </c>
    </row>
    <row r="35763" spans="1:4">
      <c r="A35763" t="s">
        <v>326</v>
      </c>
      <c r="B35763" s="10">
        <v>42951.510416666664</v>
      </c>
      <c r="C35763">
        <v>50695.211645000003</v>
      </c>
      <c r="D35763">
        <v>159.98400000000001</v>
      </c>
    </row>
    <row r="35764" spans="1:4">
      <c r="A35764" t="s">
        <v>326</v>
      </c>
      <c r="B35764" s="10">
        <v>42951.520833333336</v>
      </c>
      <c r="C35764">
        <v>50695.256645000001</v>
      </c>
      <c r="D35764">
        <v>180</v>
      </c>
    </row>
    <row r="35765" spans="1:4">
      <c r="A35765" t="s">
        <v>326</v>
      </c>
      <c r="B35765" s="10">
        <v>42951.53125</v>
      </c>
      <c r="C35765">
        <v>50695.296641000001</v>
      </c>
      <c r="D35765">
        <v>159.98400000000001</v>
      </c>
    </row>
    <row r="35766" spans="1:4">
      <c r="A35766" t="s">
        <v>326</v>
      </c>
      <c r="B35766" s="10">
        <v>42951.541666666664</v>
      </c>
      <c r="C35766">
        <v>50695.331641999997</v>
      </c>
      <c r="D35766">
        <v>140.00399999999999</v>
      </c>
    </row>
    <row r="35767" spans="1:4">
      <c r="A35767" t="s">
        <v>326</v>
      </c>
      <c r="B35767" s="10">
        <v>42951.552083333336</v>
      </c>
      <c r="C35767">
        <v>50695.376642000003</v>
      </c>
      <c r="D35767">
        <v>180</v>
      </c>
    </row>
    <row r="35768" spans="1:4">
      <c r="A35768" t="s">
        <v>326</v>
      </c>
      <c r="B35768" s="10">
        <v>42951.5625</v>
      </c>
      <c r="C35768">
        <v>50695.951643</v>
      </c>
      <c r="D35768">
        <v>2300.0039999999999</v>
      </c>
    </row>
    <row r="35769" spans="1:4">
      <c r="A35769" t="s">
        <v>326</v>
      </c>
      <c r="B35769" s="10">
        <v>42951.572916666664</v>
      </c>
      <c r="C35769">
        <v>50695.986643999997</v>
      </c>
      <c r="D35769">
        <v>140.00399999999999</v>
      </c>
    </row>
    <row r="35770" spans="1:4">
      <c r="A35770" t="s">
        <v>326</v>
      </c>
      <c r="B35770" s="10">
        <v>42951.583333333336</v>
      </c>
      <c r="C35770">
        <v>50696.021645000001</v>
      </c>
      <c r="D35770">
        <v>140.00399999999999</v>
      </c>
    </row>
    <row r="35771" spans="1:4">
      <c r="A35771" t="s">
        <v>326</v>
      </c>
      <c r="B35771" s="10">
        <v>42951.59375</v>
      </c>
      <c r="C35771">
        <v>50696.061641</v>
      </c>
      <c r="D35771">
        <v>159.98400000000001</v>
      </c>
    </row>
    <row r="35772" spans="1:4">
      <c r="A35772" t="s">
        <v>326</v>
      </c>
      <c r="B35772" s="10">
        <v>42951.604166666664</v>
      </c>
      <c r="C35772">
        <v>50696.091637999998</v>
      </c>
      <c r="D35772">
        <v>119.988</v>
      </c>
    </row>
    <row r="35773" spans="1:4">
      <c r="A35773" t="s">
        <v>326</v>
      </c>
      <c r="B35773" s="10">
        <v>42951.614583333336</v>
      </c>
      <c r="C35773">
        <v>50696.126639000002</v>
      </c>
      <c r="D35773">
        <v>140.00399999999999</v>
      </c>
    </row>
    <row r="35774" spans="1:4">
      <c r="A35774" t="s">
        <v>326</v>
      </c>
      <c r="B35774" s="10">
        <v>42951.625</v>
      </c>
      <c r="C35774">
        <v>50696.166635000001</v>
      </c>
      <c r="D35774">
        <v>159.98400000000001</v>
      </c>
    </row>
    <row r="35775" spans="1:4">
      <c r="A35775" t="s">
        <v>326</v>
      </c>
      <c r="B35775" s="10">
        <v>42951.635416666664</v>
      </c>
      <c r="C35775">
        <v>50696.226638</v>
      </c>
      <c r="D35775">
        <v>240.012</v>
      </c>
    </row>
    <row r="35776" spans="1:4">
      <c r="A35776" t="s">
        <v>326</v>
      </c>
      <c r="B35776" s="10">
        <v>42951.645833333336</v>
      </c>
      <c r="C35776">
        <v>50696.821637000001</v>
      </c>
      <c r="D35776">
        <v>2379.9960000000001</v>
      </c>
    </row>
    <row r="35777" spans="1:4">
      <c r="A35777" t="s">
        <v>326</v>
      </c>
      <c r="B35777" s="10">
        <v>42951.65625</v>
      </c>
      <c r="C35777">
        <v>50696.861633</v>
      </c>
      <c r="D35777">
        <v>159.98400000000001</v>
      </c>
    </row>
    <row r="35778" spans="1:4">
      <c r="A35778" t="s">
        <v>326</v>
      </c>
      <c r="B35778" s="10">
        <v>42951.666666666664</v>
      </c>
      <c r="C35778">
        <v>50696.896633999997</v>
      </c>
      <c r="D35778">
        <v>140.00399999999999</v>
      </c>
    </row>
    <row r="35779" spans="1:4">
      <c r="A35779" t="s">
        <v>326</v>
      </c>
      <c r="B35779" s="10">
        <v>42951.677083333336</v>
      </c>
      <c r="C35779">
        <v>50696.936629999997</v>
      </c>
      <c r="D35779">
        <v>159.98400000000001</v>
      </c>
    </row>
    <row r="35780" spans="1:4">
      <c r="A35780" t="s">
        <v>326</v>
      </c>
      <c r="B35780" s="10">
        <v>42951.6875</v>
      </c>
      <c r="C35780">
        <v>50696.976626000003</v>
      </c>
      <c r="D35780">
        <v>159.98400000000001</v>
      </c>
    </row>
    <row r="35781" spans="1:4">
      <c r="A35781" t="s">
        <v>326</v>
      </c>
      <c r="B35781" s="10">
        <v>42951.697916666664</v>
      </c>
      <c r="C35781">
        <v>50697.011627</v>
      </c>
      <c r="D35781">
        <v>140.00399999999999</v>
      </c>
    </row>
    <row r="35782" spans="1:4">
      <c r="A35782" t="s">
        <v>326</v>
      </c>
      <c r="B35782" s="10">
        <v>42951.708333333336</v>
      </c>
      <c r="C35782">
        <v>50697.066626</v>
      </c>
      <c r="D35782">
        <v>219.99600000000001</v>
      </c>
    </row>
    <row r="35783" spans="1:4">
      <c r="A35783" t="s">
        <v>326</v>
      </c>
      <c r="B35783" s="10">
        <v>42951.71875</v>
      </c>
      <c r="C35783">
        <v>50697.131624000001</v>
      </c>
      <c r="D35783">
        <v>259.99200000000002</v>
      </c>
    </row>
    <row r="35784" spans="1:4">
      <c r="A35784" t="s">
        <v>326</v>
      </c>
      <c r="B35784" s="10">
        <v>42951.729166666664</v>
      </c>
      <c r="C35784">
        <v>50697.196622000003</v>
      </c>
      <c r="D35784">
        <v>259.99200000000002</v>
      </c>
    </row>
    <row r="35785" spans="1:4">
      <c r="A35785" t="s">
        <v>326</v>
      </c>
      <c r="B35785" s="10">
        <v>42951.739583333336</v>
      </c>
      <c r="C35785">
        <v>50697.256625000002</v>
      </c>
      <c r="D35785">
        <v>240.012</v>
      </c>
    </row>
    <row r="35786" spans="1:4">
      <c r="A35786" t="s">
        <v>326</v>
      </c>
      <c r="B35786" s="10">
        <v>42951.75</v>
      </c>
      <c r="C35786">
        <v>50697.316628</v>
      </c>
      <c r="D35786">
        <v>240.012</v>
      </c>
    </row>
    <row r="35787" spans="1:4">
      <c r="A35787" t="s">
        <v>326</v>
      </c>
      <c r="B35787" s="10">
        <v>42951.760416666664</v>
      </c>
      <c r="C35787">
        <v>50697.381626000002</v>
      </c>
      <c r="D35787">
        <v>259.99200000000002</v>
      </c>
    </row>
    <row r="35788" spans="1:4">
      <c r="A35788" t="s">
        <v>326</v>
      </c>
      <c r="B35788" s="10">
        <v>42951.770833333336</v>
      </c>
      <c r="C35788">
        <v>50697.441629000001</v>
      </c>
      <c r="D35788">
        <v>240.012</v>
      </c>
    </row>
    <row r="35789" spans="1:4">
      <c r="A35789" t="s">
        <v>326</v>
      </c>
      <c r="B35789" s="10">
        <v>42951.78125</v>
      </c>
      <c r="C35789">
        <v>50697.491632999998</v>
      </c>
      <c r="D35789">
        <v>200.01599999999999</v>
      </c>
    </row>
    <row r="35790" spans="1:4">
      <c r="A35790" t="s">
        <v>326</v>
      </c>
      <c r="B35790" s="10">
        <v>42951.791666666664</v>
      </c>
      <c r="C35790">
        <v>50697.541637000002</v>
      </c>
      <c r="D35790">
        <v>200.01599999999999</v>
      </c>
    </row>
    <row r="35791" spans="1:4">
      <c r="A35791" t="s">
        <v>326</v>
      </c>
      <c r="B35791" s="10">
        <v>42951.802083333336</v>
      </c>
      <c r="C35791">
        <v>50697.601640000001</v>
      </c>
      <c r="D35791">
        <v>240.012</v>
      </c>
    </row>
    <row r="35792" spans="1:4">
      <c r="A35792" t="s">
        <v>326</v>
      </c>
      <c r="B35792" s="10">
        <v>42951.8125</v>
      </c>
      <c r="C35792">
        <v>50698.106638999998</v>
      </c>
      <c r="D35792">
        <v>2019.9960000000001</v>
      </c>
    </row>
    <row r="35793" spans="1:4">
      <c r="A35793" t="s">
        <v>326</v>
      </c>
      <c r="B35793" s="10">
        <v>42951.822916666664</v>
      </c>
      <c r="C35793">
        <v>50698.131641</v>
      </c>
      <c r="D35793">
        <v>100.008</v>
      </c>
    </row>
    <row r="35794" spans="1:4">
      <c r="A35794" t="s">
        <v>326</v>
      </c>
      <c r="B35794" s="10">
        <v>42951.833333333336</v>
      </c>
      <c r="C35794">
        <v>50698.156643000002</v>
      </c>
      <c r="D35794">
        <v>100.008</v>
      </c>
    </row>
    <row r="35795" spans="1:4">
      <c r="A35795" t="s">
        <v>326</v>
      </c>
      <c r="B35795" s="10">
        <v>42951.84375</v>
      </c>
      <c r="C35795">
        <v>50698.181644999997</v>
      </c>
      <c r="D35795">
        <v>100.008</v>
      </c>
    </row>
    <row r="35796" spans="1:4">
      <c r="A35796" t="s">
        <v>326</v>
      </c>
      <c r="B35796" s="10">
        <v>42951.854166666664</v>
      </c>
      <c r="C35796">
        <v>50698.206646999999</v>
      </c>
      <c r="D35796">
        <v>100.008</v>
      </c>
    </row>
    <row r="35797" spans="1:4">
      <c r="A35797" t="s">
        <v>326</v>
      </c>
      <c r="B35797" s="10">
        <v>42951.864583333336</v>
      </c>
      <c r="C35797">
        <v>50698.241648000003</v>
      </c>
      <c r="D35797">
        <v>140.00399999999999</v>
      </c>
    </row>
    <row r="35798" spans="1:4">
      <c r="A35798" t="s">
        <v>326</v>
      </c>
      <c r="B35798" s="10">
        <v>42951.875</v>
      </c>
      <c r="C35798">
        <v>50698.256651000003</v>
      </c>
      <c r="D35798">
        <v>60.012</v>
      </c>
    </row>
    <row r="35799" spans="1:4">
      <c r="A35799" t="s">
        <v>326</v>
      </c>
      <c r="B35799" s="10">
        <v>42951.885416666664</v>
      </c>
      <c r="C35799">
        <v>50698.271653999996</v>
      </c>
      <c r="D35799">
        <v>60.012</v>
      </c>
    </row>
    <row r="35800" spans="1:4">
      <c r="A35800" t="s">
        <v>326</v>
      </c>
      <c r="B35800" s="10">
        <v>42951.895833333336</v>
      </c>
      <c r="C35800">
        <v>50698.291652</v>
      </c>
      <c r="D35800">
        <v>79.992000000000004</v>
      </c>
    </row>
    <row r="35801" spans="1:4">
      <c r="A35801" t="s">
        <v>326</v>
      </c>
      <c r="B35801" s="10">
        <v>42951.90625</v>
      </c>
      <c r="C35801">
        <v>50698.306655</v>
      </c>
      <c r="D35801">
        <v>60.012</v>
      </c>
    </row>
    <row r="35802" spans="1:4">
      <c r="A35802" t="s">
        <v>326</v>
      </c>
      <c r="B35802" s="10">
        <v>42951.916666666664</v>
      </c>
      <c r="C35802">
        <v>50698.321658000001</v>
      </c>
      <c r="D35802">
        <v>60.012</v>
      </c>
    </row>
    <row r="35803" spans="1:4">
      <c r="A35803" t="s">
        <v>326</v>
      </c>
      <c r="B35803" s="10">
        <v>42951.927083333336</v>
      </c>
      <c r="C35803">
        <v>50698.336661000001</v>
      </c>
      <c r="D35803">
        <v>60.012</v>
      </c>
    </row>
    <row r="35804" spans="1:4">
      <c r="A35804" t="s">
        <v>326</v>
      </c>
      <c r="B35804" s="10">
        <v>42951.9375</v>
      </c>
      <c r="C35804">
        <v>50698.351664000002</v>
      </c>
      <c r="D35804">
        <v>60.012</v>
      </c>
    </row>
    <row r="35805" spans="1:4">
      <c r="A35805" t="s">
        <v>326</v>
      </c>
      <c r="B35805" s="10">
        <v>42951.947916666664</v>
      </c>
      <c r="C35805">
        <v>50698.366667000002</v>
      </c>
      <c r="D35805">
        <v>60.012</v>
      </c>
    </row>
    <row r="35806" spans="1:4">
      <c r="A35806" t="s">
        <v>326</v>
      </c>
      <c r="B35806" s="10">
        <v>42951.958333333336</v>
      </c>
      <c r="C35806">
        <v>50698.381670000002</v>
      </c>
      <c r="D35806">
        <v>60.012</v>
      </c>
    </row>
    <row r="35807" spans="1:4">
      <c r="A35807" t="s">
        <v>326</v>
      </c>
      <c r="B35807" s="10">
        <v>42951.96875</v>
      </c>
      <c r="C35807">
        <v>50698.396673000003</v>
      </c>
      <c r="D35807">
        <v>60.012</v>
      </c>
    </row>
    <row r="35808" spans="1:4">
      <c r="A35808" t="s">
        <v>326</v>
      </c>
      <c r="B35808" s="10">
        <v>42951.979166666664</v>
      </c>
      <c r="C35808">
        <v>50698.411676000003</v>
      </c>
      <c r="D35808">
        <v>60.012</v>
      </c>
    </row>
    <row r="35809" spans="1:4">
      <c r="A35809" t="s">
        <v>326</v>
      </c>
      <c r="B35809" s="10">
        <v>42951.989583333336</v>
      </c>
      <c r="C35809">
        <v>50698.426678999997</v>
      </c>
      <c r="D35809">
        <v>60.012</v>
      </c>
    </row>
    <row r="35810" spans="1:4">
      <c r="A35810" t="s">
        <v>326</v>
      </c>
      <c r="B35810" s="10">
        <v>42952</v>
      </c>
      <c r="C35810">
        <v>50698.433590000001</v>
      </c>
      <c r="D35810">
        <v>39.996000000000002</v>
      </c>
    </row>
    <row r="35811" spans="1:4">
      <c r="A35811" t="s">
        <v>326</v>
      </c>
      <c r="B35811" s="10">
        <v>42952.010416666664</v>
      </c>
      <c r="C35811">
        <v>50698.448593000001</v>
      </c>
      <c r="D35811">
        <v>60.012</v>
      </c>
    </row>
    <row r="35812" spans="1:4">
      <c r="A35812" t="s">
        <v>326</v>
      </c>
      <c r="B35812" s="10">
        <v>42952.020833333336</v>
      </c>
      <c r="C35812">
        <v>50698.463596000001</v>
      </c>
      <c r="D35812">
        <v>60.012</v>
      </c>
    </row>
    <row r="35813" spans="1:4">
      <c r="A35813" t="s">
        <v>326</v>
      </c>
      <c r="B35813" s="10">
        <v>42952.03125</v>
      </c>
      <c r="C35813">
        <v>50698.473595000003</v>
      </c>
      <c r="D35813">
        <v>39.996000000000002</v>
      </c>
    </row>
    <row r="35814" spans="1:4">
      <c r="A35814" t="s">
        <v>326</v>
      </c>
      <c r="B35814" s="10">
        <v>42952.041666666664</v>
      </c>
      <c r="C35814">
        <v>50698.488598000004</v>
      </c>
      <c r="D35814">
        <v>60.012</v>
      </c>
    </row>
    <row r="35815" spans="1:4">
      <c r="A35815" t="s">
        <v>326</v>
      </c>
      <c r="B35815" s="10">
        <v>42952.052083333336</v>
      </c>
      <c r="C35815">
        <v>50698.498596999998</v>
      </c>
      <c r="D35815">
        <v>39.996000000000002</v>
      </c>
    </row>
    <row r="35816" spans="1:4">
      <c r="A35816" t="s">
        <v>326</v>
      </c>
      <c r="B35816" s="10">
        <v>42952.0625</v>
      </c>
      <c r="C35816">
        <v>50698.513599999998</v>
      </c>
      <c r="D35816">
        <v>60.012</v>
      </c>
    </row>
    <row r="35817" spans="1:4">
      <c r="A35817" t="s">
        <v>326</v>
      </c>
      <c r="B35817" s="10">
        <v>42952.072916666664</v>
      </c>
      <c r="C35817">
        <v>50698.523599</v>
      </c>
      <c r="D35817">
        <v>39.996000000000002</v>
      </c>
    </row>
    <row r="35818" spans="1:4">
      <c r="A35818" t="s">
        <v>326</v>
      </c>
      <c r="B35818" s="10">
        <v>42952.083333333336</v>
      </c>
      <c r="C35818">
        <v>50698.533598000002</v>
      </c>
      <c r="D35818">
        <v>39.996000000000002</v>
      </c>
    </row>
    <row r="35819" spans="1:4">
      <c r="A35819" t="s">
        <v>326</v>
      </c>
      <c r="B35819" s="10">
        <v>42952.09375</v>
      </c>
      <c r="C35819">
        <v>50698.548601000002</v>
      </c>
      <c r="D35819">
        <v>60.012</v>
      </c>
    </row>
    <row r="35820" spans="1:4">
      <c r="A35820" t="s">
        <v>326</v>
      </c>
      <c r="B35820" s="10">
        <v>42952.104166666664</v>
      </c>
      <c r="C35820">
        <v>50698.558599999997</v>
      </c>
      <c r="D35820">
        <v>39.996000000000002</v>
      </c>
    </row>
    <row r="35821" spans="1:4">
      <c r="A35821" t="s">
        <v>326</v>
      </c>
      <c r="B35821" s="10">
        <v>42952.114583333336</v>
      </c>
      <c r="C35821">
        <v>50698.568598999998</v>
      </c>
      <c r="D35821">
        <v>39.996000000000002</v>
      </c>
    </row>
    <row r="35822" spans="1:4">
      <c r="A35822" t="s">
        <v>326</v>
      </c>
      <c r="B35822" s="10">
        <v>42952.125</v>
      </c>
      <c r="C35822">
        <v>50698.578598</v>
      </c>
      <c r="D35822">
        <v>39.996000000000002</v>
      </c>
    </row>
    <row r="35823" spans="1:4">
      <c r="A35823" t="s">
        <v>326</v>
      </c>
      <c r="B35823" s="10">
        <v>42952.135416666664</v>
      </c>
      <c r="C35823">
        <v>50698.588597000002</v>
      </c>
      <c r="D35823">
        <v>39.996000000000002</v>
      </c>
    </row>
    <row r="35824" spans="1:4">
      <c r="A35824" t="s">
        <v>326</v>
      </c>
      <c r="B35824" s="10">
        <v>42952.145833333336</v>
      </c>
      <c r="C35824">
        <v>50698.603600000002</v>
      </c>
      <c r="D35824">
        <v>60.012</v>
      </c>
    </row>
    <row r="35825" spans="1:4">
      <c r="A35825" t="s">
        <v>326</v>
      </c>
      <c r="B35825" s="10">
        <v>42952.15625</v>
      </c>
      <c r="C35825">
        <v>50698.613598999997</v>
      </c>
      <c r="D35825">
        <v>39.996000000000002</v>
      </c>
    </row>
    <row r="35826" spans="1:4">
      <c r="A35826" t="s">
        <v>326</v>
      </c>
      <c r="B35826" s="10">
        <v>42952.166666666664</v>
      </c>
      <c r="C35826">
        <v>50698.623597999998</v>
      </c>
      <c r="D35826">
        <v>39.996000000000002</v>
      </c>
    </row>
    <row r="35827" spans="1:4">
      <c r="A35827" t="s">
        <v>326</v>
      </c>
      <c r="B35827" s="10">
        <v>42952.177083333336</v>
      </c>
      <c r="C35827">
        <v>50698.633597</v>
      </c>
      <c r="D35827">
        <v>39.996000000000002</v>
      </c>
    </row>
    <row r="35828" spans="1:4">
      <c r="A35828" t="s">
        <v>326</v>
      </c>
      <c r="B35828" s="10">
        <v>42952.1875</v>
      </c>
      <c r="C35828">
        <v>50698.643596000002</v>
      </c>
      <c r="D35828">
        <v>39.996000000000002</v>
      </c>
    </row>
    <row r="35829" spans="1:4">
      <c r="A35829" t="s">
        <v>326</v>
      </c>
      <c r="B35829" s="10">
        <v>42952.197916666664</v>
      </c>
      <c r="C35829">
        <v>50698.653595000003</v>
      </c>
      <c r="D35829">
        <v>39.996000000000002</v>
      </c>
    </row>
    <row r="35830" spans="1:4">
      <c r="A35830" t="s">
        <v>326</v>
      </c>
      <c r="B35830" s="10">
        <v>42952.208333333336</v>
      </c>
      <c r="C35830">
        <v>50698.663593999998</v>
      </c>
      <c r="D35830">
        <v>39.996000000000002</v>
      </c>
    </row>
    <row r="35831" spans="1:4">
      <c r="A35831" t="s">
        <v>326</v>
      </c>
      <c r="B35831" s="10">
        <v>42952.21875</v>
      </c>
      <c r="C35831">
        <v>50698.673593</v>
      </c>
      <c r="D35831">
        <v>39.996000000000002</v>
      </c>
    </row>
    <row r="35832" spans="1:4">
      <c r="A35832" t="s">
        <v>326</v>
      </c>
      <c r="B35832" s="10">
        <v>42952.229166666664</v>
      </c>
      <c r="C35832">
        <v>50698.683592000001</v>
      </c>
      <c r="D35832">
        <v>39.996000000000002</v>
      </c>
    </row>
    <row r="35833" spans="1:4">
      <c r="A35833" t="s">
        <v>326</v>
      </c>
      <c r="B35833" s="10">
        <v>42952.239583333336</v>
      </c>
      <c r="C35833">
        <v>50698.693591000003</v>
      </c>
      <c r="D35833">
        <v>39.996000000000002</v>
      </c>
    </row>
    <row r="35834" spans="1:4">
      <c r="A35834" t="s">
        <v>326</v>
      </c>
      <c r="B35834" s="10">
        <v>42952.25</v>
      </c>
      <c r="C35834">
        <v>50698.703589999997</v>
      </c>
      <c r="D35834">
        <v>39.996000000000002</v>
      </c>
    </row>
    <row r="35835" spans="1:4">
      <c r="A35835" t="s">
        <v>326</v>
      </c>
      <c r="B35835" s="10">
        <v>42952.260416666664</v>
      </c>
      <c r="C35835">
        <v>50698.713588999999</v>
      </c>
      <c r="D35835">
        <v>39.996000000000002</v>
      </c>
    </row>
    <row r="35836" spans="1:4">
      <c r="A35836" t="s">
        <v>326</v>
      </c>
      <c r="B35836" s="10">
        <v>42952.270833333336</v>
      </c>
      <c r="C35836">
        <v>50698.723588000001</v>
      </c>
      <c r="D35836">
        <v>39.996000000000002</v>
      </c>
    </row>
    <row r="35837" spans="1:4">
      <c r="A35837" t="s">
        <v>326</v>
      </c>
      <c r="B35837" s="10">
        <v>42952.28125</v>
      </c>
      <c r="C35837">
        <v>50698.733587000002</v>
      </c>
      <c r="D35837">
        <v>39.996000000000002</v>
      </c>
    </row>
    <row r="35838" spans="1:4">
      <c r="A35838" t="s">
        <v>326</v>
      </c>
      <c r="B35838" s="10">
        <v>42952.291666666664</v>
      </c>
      <c r="C35838">
        <v>50698.743585999997</v>
      </c>
      <c r="D35838">
        <v>39.996000000000002</v>
      </c>
    </row>
    <row r="35839" spans="1:4">
      <c r="A35839" t="s">
        <v>326</v>
      </c>
      <c r="B35839" s="10">
        <v>42952.302083333336</v>
      </c>
      <c r="C35839">
        <v>50698.753584999999</v>
      </c>
      <c r="D35839">
        <v>39.996000000000002</v>
      </c>
    </row>
    <row r="35840" spans="1:4">
      <c r="A35840" t="s">
        <v>326</v>
      </c>
      <c r="B35840" s="10">
        <v>42952.3125</v>
      </c>
      <c r="C35840">
        <v>50698.763584</v>
      </c>
      <c r="D35840">
        <v>39.996000000000002</v>
      </c>
    </row>
    <row r="35841" spans="1:4">
      <c r="A35841" t="s">
        <v>326</v>
      </c>
      <c r="B35841" s="10">
        <v>42952.322916666664</v>
      </c>
      <c r="C35841">
        <v>50698.788586000002</v>
      </c>
      <c r="D35841">
        <v>100.008</v>
      </c>
    </row>
    <row r="35842" spans="1:4">
      <c r="A35842" t="s">
        <v>326</v>
      </c>
      <c r="B35842" s="10">
        <v>42952.333333333336</v>
      </c>
      <c r="C35842">
        <v>50698.813587999997</v>
      </c>
      <c r="D35842">
        <v>100.008</v>
      </c>
    </row>
    <row r="35843" spans="1:4">
      <c r="A35843" t="s">
        <v>326</v>
      </c>
      <c r="B35843" s="10">
        <v>42952.34375</v>
      </c>
      <c r="C35843">
        <v>50698.838589999999</v>
      </c>
      <c r="D35843">
        <v>100.008</v>
      </c>
    </row>
    <row r="35844" spans="1:4">
      <c r="A35844" t="s">
        <v>326</v>
      </c>
      <c r="B35844" s="10">
        <v>42952.354166666664</v>
      </c>
      <c r="C35844">
        <v>50698.863592000002</v>
      </c>
      <c r="D35844">
        <v>100.008</v>
      </c>
    </row>
    <row r="35845" spans="1:4">
      <c r="A35845" t="s">
        <v>326</v>
      </c>
      <c r="B35845" s="10">
        <v>42952.364583333336</v>
      </c>
      <c r="C35845">
        <v>50698.893588999999</v>
      </c>
      <c r="D35845">
        <v>119.988</v>
      </c>
    </row>
    <row r="35846" spans="1:4">
      <c r="A35846" t="s">
        <v>326</v>
      </c>
      <c r="B35846" s="10">
        <v>42952.375</v>
      </c>
      <c r="C35846">
        <v>50698.918591000001</v>
      </c>
      <c r="D35846">
        <v>100.008</v>
      </c>
    </row>
    <row r="35847" spans="1:4">
      <c r="A35847" t="s">
        <v>326</v>
      </c>
      <c r="B35847" s="10">
        <v>42952.385416666664</v>
      </c>
      <c r="C35847">
        <v>50698.943593000004</v>
      </c>
      <c r="D35847">
        <v>100.008</v>
      </c>
    </row>
    <row r="35848" spans="1:4">
      <c r="A35848" t="s">
        <v>326</v>
      </c>
      <c r="B35848" s="10">
        <v>42952.395833333336</v>
      </c>
      <c r="C35848">
        <v>50698.968594999998</v>
      </c>
      <c r="D35848">
        <v>100.008</v>
      </c>
    </row>
    <row r="35849" spans="1:4">
      <c r="A35849" t="s">
        <v>326</v>
      </c>
      <c r="B35849" s="10">
        <v>42952.40625</v>
      </c>
      <c r="C35849">
        <v>50698.988593000002</v>
      </c>
      <c r="D35849">
        <v>79.992000000000004</v>
      </c>
    </row>
    <row r="35850" spans="1:4">
      <c r="A35850" t="s">
        <v>326</v>
      </c>
      <c r="B35850" s="10">
        <v>42952.416666666664</v>
      </c>
      <c r="C35850">
        <v>50698.993597000001</v>
      </c>
      <c r="D35850">
        <v>20.015999999999998</v>
      </c>
    </row>
    <row r="35851" spans="1:4">
      <c r="A35851" t="s">
        <v>326</v>
      </c>
      <c r="B35851" s="10">
        <v>42952.427083333336</v>
      </c>
      <c r="C35851">
        <v>50699.003596000002</v>
      </c>
      <c r="D35851">
        <v>39.996000000000002</v>
      </c>
    </row>
    <row r="35852" spans="1:4">
      <c r="A35852" t="s">
        <v>326</v>
      </c>
      <c r="B35852" s="10">
        <v>42952.4375</v>
      </c>
      <c r="C35852">
        <v>50699.508594999999</v>
      </c>
      <c r="D35852">
        <v>2019.9960000000001</v>
      </c>
    </row>
    <row r="35853" spans="1:4">
      <c r="A35853" t="s">
        <v>326</v>
      </c>
      <c r="B35853" s="10">
        <v>42952.447916666664</v>
      </c>
      <c r="C35853">
        <v>50699.513598999998</v>
      </c>
      <c r="D35853">
        <v>20.015999999999998</v>
      </c>
    </row>
    <row r="35854" spans="1:4">
      <c r="A35854" t="s">
        <v>326</v>
      </c>
      <c r="B35854" s="10">
        <v>42952.458333333336</v>
      </c>
      <c r="C35854">
        <v>50699.518602999997</v>
      </c>
      <c r="D35854">
        <v>20.015999999999998</v>
      </c>
    </row>
    <row r="35855" spans="1:4">
      <c r="A35855" t="s">
        <v>326</v>
      </c>
      <c r="B35855" s="10">
        <v>42952.46875</v>
      </c>
      <c r="C35855">
        <v>50699.523607000003</v>
      </c>
      <c r="D35855">
        <v>20.015999999999998</v>
      </c>
    </row>
    <row r="35856" spans="1:4">
      <c r="A35856" t="s">
        <v>326</v>
      </c>
      <c r="B35856" s="10">
        <v>42952.479166666664</v>
      </c>
      <c r="C35856">
        <v>50699.533605999997</v>
      </c>
      <c r="D35856">
        <v>39.996000000000002</v>
      </c>
    </row>
    <row r="35857" spans="1:4">
      <c r="A35857" t="s">
        <v>326</v>
      </c>
      <c r="B35857" s="10">
        <v>42952.489583333336</v>
      </c>
      <c r="C35857">
        <v>50699.538610000003</v>
      </c>
      <c r="D35857">
        <v>20.015999999999998</v>
      </c>
    </row>
    <row r="35858" spans="1:4">
      <c r="A35858" t="s">
        <v>326</v>
      </c>
      <c r="B35858" s="10">
        <v>42952.5</v>
      </c>
      <c r="C35858">
        <v>50699.543614000002</v>
      </c>
      <c r="D35858">
        <v>20.015999999999998</v>
      </c>
    </row>
    <row r="35859" spans="1:4">
      <c r="A35859" t="s">
        <v>326</v>
      </c>
      <c r="B35859" s="10">
        <v>42952.510416666664</v>
      </c>
      <c r="C35859">
        <v>50699.548618000001</v>
      </c>
      <c r="D35859">
        <v>20.015999999999998</v>
      </c>
    </row>
    <row r="35860" spans="1:4">
      <c r="A35860" t="s">
        <v>326</v>
      </c>
      <c r="B35860" s="10">
        <v>42952.520833333336</v>
      </c>
      <c r="C35860">
        <v>50699.553621999999</v>
      </c>
      <c r="D35860">
        <v>20.015999999999998</v>
      </c>
    </row>
    <row r="35861" spans="1:4">
      <c r="A35861" t="s">
        <v>326</v>
      </c>
      <c r="B35861" s="10">
        <v>42952.53125</v>
      </c>
      <c r="C35861">
        <v>50699.558625999998</v>
      </c>
      <c r="D35861">
        <v>20.015999999999998</v>
      </c>
    </row>
    <row r="35862" spans="1:4">
      <c r="A35862" t="s">
        <v>326</v>
      </c>
      <c r="B35862" s="10">
        <v>42952.541666666664</v>
      </c>
      <c r="C35862">
        <v>50699.563629999997</v>
      </c>
      <c r="D35862">
        <v>20.015999999999998</v>
      </c>
    </row>
    <row r="35863" spans="1:4">
      <c r="A35863" t="s">
        <v>326</v>
      </c>
      <c r="B35863" s="10">
        <v>42952.552083333336</v>
      </c>
      <c r="C35863">
        <v>50699.568634000003</v>
      </c>
      <c r="D35863">
        <v>20.015999999999998</v>
      </c>
    </row>
    <row r="35864" spans="1:4">
      <c r="A35864" t="s">
        <v>326</v>
      </c>
      <c r="B35864" s="10">
        <v>42952.5625</v>
      </c>
      <c r="C35864">
        <v>50699.573638000002</v>
      </c>
      <c r="D35864">
        <v>20.015999999999998</v>
      </c>
    </row>
    <row r="35865" spans="1:4">
      <c r="A35865" t="s">
        <v>326</v>
      </c>
      <c r="B35865" s="10">
        <v>42952.572916666664</v>
      </c>
      <c r="C35865">
        <v>50699.583637000003</v>
      </c>
      <c r="D35865">
        <v>39.996000000000002</v>
      </c>
    </row>
    <row r="35866" spans="1:4">
      <c r="A35866" t="s">
        <v>326</v>
      </c>
      <c r="B35866" s="10">
        <v>42952.583333333336</v>
      </c>
      <c r="C35866">
        <v>50699.588641000002</v>
      </c>
      <c r="D35866">
        <v>20.015999999999998</v>
      </c>
    </row>
    <row r="35867" spans="1:4">
      <c r="A35867" t="s">
        <v>326</v>
      </c>
      <c r="B35867" s="10">
        <v>42952.59375</v>
      </c>
      <c r="C35867">
        <v>50699.598639999997</v>
      </c>
      <c r="D35867">
        <v>39.996000000000002</v>
      </c>
    </row>
    <row r="35868" spans="1:4">
      <c r="A35868" t="s">
        <v>326</v>
      </c>
      <c r="B35868" s="10">
        <v>42952.604166666664</v>
      </c>
      <c r="C35868">
        <v>50699.603644000003</v>
      </c>
      <c r="D35868">
        <v>20.015999999999998</v>
      </c>
    </row>
    <row r="35869" spans="1:4">
      <c r="A35869" t="s">
        <v>326</v>
      </c>
      <c r="B35869" s="10">
        <v>42952.614583333336</v>
      </c>
      <c r="C35869">
        <v>50699.608648000001</v>
      </c>
      <c r="D35869">
        <v>20.015999999999998</v>
      </c>
    </row>
    <row r="35870" spans="1:4">
      <c r="A35870" t="s">
        <v>326</v>
      </c>
      <c r="B35870" s="10">
        <v>42952.625</v>
      </c>
      <c r="C35870">
        <v>50699.613652</v>
      </c>
      <c r="D35870">
        <v>20.015999999999998</v>
      </c>
    </row>
    <row r="35871" spans="1:4">
      <c r="A35871" t="s">
        <v>326</v>
      </c>
      <c r="B35871" s="10">
        <v>42952.635416666664</v>
      </c>
      <c r="C35871">
        <v>50699.623651000002</v>
      </c>
      <c r="D35871">
        <v>39.996000000000002</v>
      </c>
    </row>
    <row r="35872" spans="1:4">
      <c r="A35872" t="s">
        <v>326</v>
      </c>
      <c r="B35872" s="10">
        <v>42952.645833333336</v>
      </c>
      <c r="C35872">
        <v>50699.628655</v>
      </c>
      <c r="D35872">
        <v>20.015999999999998</v>
      </c>
    </row>
    <row r="35873" spans="1:4">
      <c r="A35873" t="s">
        <v>326</v>
      </c>
      <c r="B35873" s="10">
        <v>42952.65625</v>
      </c>
      <c r="C35873">
        <v>50699.633658999999</v>
      </c>
      <c r="D35873">
        <v>20.015999999999998</v>
      </c>
    </row>
    <row r="35874" spans="1:4">
      <c r="A35874" t="s">
        <v>326</v>
      </c>
      <c r="B35874" s="10">
        <v>42952.666666666664</v>
      </c>
      <c r="C35874">
        <v>50699.643658000001</v>
      </c>
      <c r="D35874">
        <v>39.996000000000002</v>
      </c>
    </row>
    <row r="35875" spans="1:4">
      <c r="A35875" t="s">
        <v>326</v>
      </c>
      <c r="B35875" s="10">
        <v>42952.677083333336</v>
      </c>
      <c r="C35875">
        <v>50699.648662</v>
      </c>
      <c r="D35875">
        <v>20.015999999999998</v>
      </c>
    </row>
    <row r="35876" spans="1:4">
      <c r="A35876" t="s">
        <v>326</v>
      </c>
      <c r="B35876" s="10">
        <v>42952.6875</v>
      </c>
      <c r="C35876">
        <v>50699.658661000001</v>
      </c>
      <c r="D35876">
        <v>39.996000000000002</v>
      </c>
    </row>
    <row r="35877" spans="1:4">
      <c r="A35877" t="s">
        <v>326</v>
      </c>
      <c r="B35877" s="10">
        <v>42952.697916666664</v>
      </c>
      <c r="C35877">
        <v>50699.663665</v>
      </c>
      <c r="D35877">
        <v>20.015999999999998</v>
      </c>
    </row>
    <row r="35878" spans="1:4">
      <c r="A35878" t="s">
        <v>326</v>
      </c>
      <c r="B35878" s="10">
        <v>42952.708333333336</v>
      </c>
      <c r="C35878">
        <v>50699.668668999999</v>
      </c>
      <c r="D35878">
        <v>20.015999999999998</v>
      </c>
    </row>
    <row r="35879" spans="1:4">
      <c r="A35879" t="s">
        <v>326</v>
      </c>
      <c r="B35879" s="10">
        <v>42952.71875</v>
      </c>
      <c r="C35879">
        <v>50699.673672999998</v>
      </c>
      <c r="D35879">
        <v>20.015999999999998</v>
      </c>
    </row>
    <row r="35880" spans="1:4">
      <c r="A35880" t="s">
        <v>326</v>
      </c>
      <c r="B35880" s="10">
        <v>42952.729166666664</v>
      </c>
      <c r="C35880">
        <v>50699.683671999999</v>
      </c>
      <c r="D35880">
        <v>39.996000000000002</v>
      </c>
    </row>
    <row r="35881" spans="1:4">
      <c r="A35881" t="s">
        <v>326</v>
      </c>
      <c r="B35881" s="10">
        <v>42952.739583333336</v>
      </c>
      <c r="C35881">
        <v>50699.688675999998</v>
      </c>
      <c r="D35881">
        <v>20.015999999999998</v>
      </c>
    </row>
    <row r="35882" spans="1:4">
      <c r="A35882" t="s">
        <v>326</v>
      </c>
      <c r="B35882" s="10">
        <v>42952.75</v>
      </c>
      <c r="C35882">
        <v>50699.693679999997</v>
      </c>
      <c r="D35882">
        <v>20.015999999999998</v>
      </c>
    </row>
    <row r="35883" spans="1:4">
      <c r="A35883" t="s">
        <v>326</v>
      </c>
      <c r="B35883" s="10">
        <v>42952.760416666664</v>
      </c>
      <c r="C35883">
        <v>50699.703678999998</v>
      </c>
      <c r="D35883">
        <v>39.996000000000002</v>
      </c>
    </row>
    <row r="35884" spans="1:4">
      <c r="A35884" t="s">
        <v>326</v>
      </c>
      <c r="B35884" s="10">
        <v>42952.770833333336</v>
      </c>
      <c r="C35884">
        <v>50699.708682999997</v>
      </c>
      <c r="D35884">
        <v>20.015999999999998</v>
      </c>
    </row>
    <row r="35885" spans="1:4">
      <c r="A35885" t="s">
        <v>326</v>
      </c>
      <c r="B35885" s="10">
        <v>42952.78125</v>
      </c>
      <c r="C35885">
        <v>50699.713687000003</v>
      </c>
      <c r="D35885">
        <v>20.015999999999998</v>
      </c>
    </row>
    <row r="35886" spans="1:4">
      <c r="A35886" t="s">
        <v>326</v>
      </c>
      <c r="B35886" s="10">
        <v>42952.791666666664</v>
      </c>
      <c r="C35886">
        <v>50699.718691000002</v>
      </c>
      <c r="D35886">
        <v>20.015999999999998</v>
      </c>
    </row>
    <row r="35887" spans="1:4">
      <c r="A35887" t="s">
        <v>326</v>
      </c>
      <c r="B35887" s="10">
        <v>42952.802083333336</v>
      </c>
      <c r="C35887">
        <v>50699.723695000001</v>
      </c>
      <c r="D35887">
        <v>20.015999999999998</v>
      </c>
    </row>
    <row r="35888" spans="1:4">
      <c r="A35888" t="s">
        <v>326</v>
      </c>
      <c r="B35888" s="10">
        <v>42952.8125</v>
      </c>
      <c r="C35888">
        <v>50699.733694000002</v>
      </c>
      <c r="D35888">
        <v>39.996000000000002</v>
      </c>
    </row>
    <row r="35889" spans="1:4">
      <c r="A35889" t="s">
        <v>326</v>
      </c>
      <c r="B35889" s="10">
        <v>42952.822916666664</v>
      </c>
      <c r="C35889">
        <v>50699.738698000001</v>
      </c>
      <c r="D35889">
        <v>20.015999999999998</v>
      </c>
    </row>
    <row r="35890" spans="1:4">
      <c r="A35890" t="s">
        <v>326</v>
      </c>
      <c r="B35890" s="10">
        <v>42952.833333333336</v>
      </c>
      <c r="C35890">
        <v>50699.743702</v>
      </c>
      <c r="D35890">
        <v>20.015999999999998</v>
      </c>
    </row>
    <row r="35891" spans="1:4">
      <c r="A35891" t="s">
        <v>326</v>
      </c>
      <c r="B35891" s="10">
        <v>42952.84375</v>
      </c>
      <c r="C35891">
        <v>50699.748705999998</v>
      </c>
      <c r="D35891">
        <v>20.015999999999998</v>
      </c>
    </row>
    <row r="35892" spans="1:4">
      <c r="A35892" t="s">
        <v>326</v>
      </c>
      <c r="B35892" s="10">
        <v>42952.854166666664</v>
      </c>
      <c r="C35892">
        <v>50699.753709999997</v>
      </c>
      <c r="D35892">
        <v>20.015999999999998</v>
      </c>
    </row>
    <row r="35893" spans="1:4">
      <c r="A35893" t="s">
        <v>326</v>
      </c>
      <c r="B35893" s="10">
        <v>42952.864583333336</v>
      </c>
      <c r="C35893">
        <v>50699.783707000002</v>
      </c>
      <c r="D35893">
        <v>119.988</v>
      </c>
    </row>
    <row r="35894" spans="1:4">
      <c r="A35894" t="s">
        <v>326</v>
      </c>
      <c r="B35894" s="10">
        <v>42952.875</v>
      </c>
      <c r="C35894">
        <v>50699.788711000001</v>
      </c>
      <c r="D35894">
        <v>20.015999999999998</v>
      </c>
    </row>
    <row r="35895" spans="1:4">
      <c r="A35895" t="s">
        <v>326</v>
      </c>
      <c r="B35895" s="10">
        <v>42952.885416666664</v>
      </c>
      <c r="C35895">
        <v>50699.798710000003</v>
      </c>
      <c r="D35895">
        <v>39.996000000000002</v>
      </c>
    </row>
    <row r="35896" spans="1:4">
      <c r="A35896" t="s">
        <v>326</v>
      </c>
      <c r="B35896" s="10">
        <v>42952.895833333336</v>
      </c>
      <c r="C35896">
        <v>50699.808708999997</v>
      </c>
      <c r="D35896">
        <v>39.996000000000002</v>
      </c>
    </row>
    <row r="35897" spans="1:4">
      <c r="A35897" t="s">
        <v>326</v>
      </c>
      <c r="B35897" s="10">
        <v>42952.90625</v>
      </c>
      <c r="C35897">
        <v>50699.813713000003</v>
      </c>
      <c r="D35897">
        <v>20.015999999999998</v>
      </c>
    </row>
    <row r="35898" spans="1:4">
      <c r="A35898" t="s">
        <v>326</v>
      </c>
      <c r="B35898" s="10">
        <v>42952.916666666664</v>
      </c>
      <c r="C35898">
        <v>50699.818717000002</v>
      </c>
      <c r="D35898">
        <v>20.015999999999998</v>
      </c>
    </row>
    <row r="35899" spans="1:4">
      <c r="A35899" t="s">
        <v>326</v>
      </c>
      <c r="B35899" s="10">
        <v>42952.927083333336</v>
      </c>
      <c r="C35899">
        <v>50699.828716000004</v>
      </c>
      <c r="D35899">
        <v>39.996000000000002</v>
      </c>
    </row>
    <row r="35900" spans="1:4">
      <c r="A35900" t="s">
        <v>326</v>
      </c>
      <c r="B35900" s="10">
        <v>42952.9375</v>
      </c>
      <c r="C35900">
        <v>50699.833720000002</v>
      </c>
      <c r="D35900">
        <v>20.015999999999998</v>
      </c>
    </row>
    <row r="35901" spans="1:4">
      <c r="A35901" t="s">
        <v>326</v>
      </c>
      <c r="B35901" s="10">
        <v>42952.947916666664</v>
      </c>
      <c r="C35901">
        <v>50699.838724000001</v>
      </c>
      <c r="D35901">
        <v>20.015999999999998</v>
      </c>
    </row>
    <row r="35902" spans="1:4">
      <c r="A35902" t="s">
        <v>326</v>
      </c>
      <c r="B35902" s="10">
        <v>42952.958333333336</v>
      </c>
      <c r="C35902">
        <v>50699.848723000003</v>
      </c>
      <c r="D35902">
        <v>39.996000000000002</v>
      </c>
    </row>
    <row r="35903" spans="1:4">
      <c r="A35903" t="s">
        <v>326</v>
      </c>
      <c r="B35903" s="10">
        <v>42952.96875</v>
      </c>
      <c r="C35903">
        <v>50699.853727000002</v>
      </c>
      <c r="D35903">
        <v>20.015999999999998</v>
      </c>
    </row>
    <row r="35904" spans="1:4">
      <c r="A35904" t="s">
        <v>326</v>
      </c>
      <c r="B35904" s="10">
        <v>42952.979166666664</v>
      </c>
      <c r="C35904">
        <v>50699.858731</v>
      </c>
      <c r="D35904">
        <v>20.015999999999998</v>
      </c>
    </row>
    <row r="35905" spans="1:4">
      <c r="A35905" t="s">
        <v>326</v>
      </c>
      <c r="B35905" s="10">
        <v>42952.989583333336</v>
      </c>
      <c r="C35905">
        <v>50699.868730000002</v>
      </c>
      <c r="D35905">
        <v>39.996000000000002</v>
      </c>
    </row>
    <row r="35906" spans="1:4">
      <c r="A35906" t="s">
        <v>326</v>
      </c>
      <c r="B35906" s="10">
        <v>42953</v>
      </c>
      <c r="C35906">
        <v>50699.875</v>
      </c>
      <c r="D35906">
        <v>20.015999999999998</v>
      </c>
    </row>
    <row r="35907" spans="1:4">
      <c r="A35907" t="s">
        <v>326</v>
      </c>
      <c r="B35907" s="10">
        <v>42953.010416666664</v>
      </c>
      <c r="C35907">
        <v>50699.880003999999</v>
      </c>
      <c r="D35907">
        <v>20.015999999999998</v>
      </c>
    </row>
    <row r="35908" spans="1:4">
      <c r="A35908" t="s">
        <v>326</v>
      </c>
      <c r="B35908" s="10">
        <v>42953.020833333336</v>
      </c>
      <c r="C35908">
        <v>50699.885007999997</v>
      </c>
      <c r="D35908">
        <v>20.015999999999998</v>
      </c>
    </row>
    <row r="35909" spans="1:4">
      <c r="A35909" t="s">
        <v>326</v>
      </c>
      <c r="B35909" s="10">
        <v>42953.03125</v>
      </c>
      <c r="C35909">
        <v>50699.895006999999</v>
      </c>
      <c r="D35909">
        <v>39.996000000000002</v>
      </c>
    </row>
    <row r="35910" spans="1:4">
      <c r="A35910" t="s">
        <v>326</v>
      </c>
      <c r="B35910" s="10">
        <v>42953.041666666664</v>
      </c>
      <c r="C35910">
        <v>50699.900010999998</v>
      </c>
      <c r="D35910">
        <v>20.015999999999998</v>
      </c>
    </row>
    <row r="35911" spans="1:4">
      <c r="A35911" t="s">
        <v>326</v>
      </c>
      <c r="B35911" s="10">
        <v>42953.052083333336</v>
      </c>
      <c r="C35911">
        <v>50700.410014000001</v>
      </c>
      <c r="D35911">
        <v>2040.0119999999999</v>
      </c>
    </row>
    <row r="35912" spans="1:4">
      <c r="A35912" t="s">
        <v>326</v>
      </c>
      <c r="B35912" s="10">
        <v>42953.0625</v>
      </c>
      <c r="C35912">
        <v>50700.415018</v>
      </c>
      <c r="D35912">
        <v>20.015999999999998</v>
      </c>
    </row>
    <row r="35913" spans="1:4">
      <c r="A35913" t="s">
        <v>326</v>
      </c>
      <c r="B35913" s="10">
        <v>42953.072916666664</v>
      </c>
      <c r="C35913">
        <v>50700.425017000001</v>
      </c>
      <c r="D35913">
        <v>39.996000000000002</v>
      </c>
    </row>
    <row r="35914" spans="1:4">
      <c r="A35914" t="s">
        <v>326</v>
      </c>
      <c r="B35914" s="10">
        <v>42953.083333333336</v>
      </c>
      <c r="C35914">
        <v>50700.430021</v>
      </c>
      <c r="D35914">
        <v>20.015999999999998</v>
      </c>
    </row>
    <row r="35915" spans="1:4">
      <c r="A35915" t="s">
        <v>326</v>
      </c>
      <c r="B35915" s="10">
        <v>42953.09375</v>
      </c>
      <c r="C35915">
        <v>50700.435024999999</v>
      </c>
      <c r="D35915">
        <v>20.015999999999998</v>
      </c>
    </row>
    <row r="35916" spans="1:4">
      <c r="A35916" t="s">
        <v>326</v>
      </c>
      <c r="B35916" s="10">
        <v>42953.104166666664</v>
      </c>
      <c r="C35916">
        <v>50700.445024000001</v>
      </c>
      <c r="D35916">
        <v>39.996000000000002</v>
      </c>
    </row>
    <row r="35917" spans="1:4">
      <c r="A35917" t="s">
        <v>326</v>
      </c>
      <c r="B35917" s="10">
        <v>42953.114583333336</v>
      </c>
      <c r="C35917">
        <v>50700.450027999999</v>
      </c>
      <c r="D35917">
        <v>20.015999999999998</v>
      </c>
    </row>
    <row r="35918" spans="1:4">
      <c r="A35918" t="s">
        <v>326</v>
      </c>
      <c r="B35918" s="10">
        <v>42953.125</v>
      </c>
      <c r="C35918">
        <v>50700.460027000001</v>
      </c>
      <c r="D35918">
        <v>39.996000000000002</v>
      </c>
    </row>
    <row r="35919" spans="1:4">
      <c r="A35919" t="s">
        <v>326</v>
      </c>
      <c r="B35919" s="10">
        <v>42953.135416666664</v>
      </c>
      <c r="C35919">
        <v>50700.465031</v>
      </c>
      <c r="D35919">
        <v>20.015999999999998</v>
      </c>
    </row>
    <row r="35920" spans="1:4">
      <c r="A35920" t="s">
        <v>326</v>
      </c>
      <c r="B35920" s="10">
        <v>42953.145833333336</v>
      </c>
      <c r="C35920">
        <v>50700.475030000001</v>
      </c>
      <c r="D35920">
        <v>39.996000000000002</v>
      </c>
    </row>
    <row r="35921" spans="1:4">
      <c r="A35921" t="s">
        <v>326</v>
      </c>
      <c r="B35921" s="10">
        <v>42953.15625</v>
      </c>
      <c r="C35921">
        <v>50700.480034</v>
      </c>
      <c r="D35921">
        <v>20.015999999999998</v>
      </c>
    </row>
    <row r="35922" spans="1:4">
      <c r="A35922" t="s">
        <v>326</v>
      </c>
      <c r="B35922" s="10">
        <v>42953.166666666664</v>
      </c>
      <c r="C35922">
        <v>50700.490033000002</v>
      </c>
      <c r="D35922">
        <v>39.996000000000002</v>
      </c>
    </row>
    <row r="35923" spans="1:4">
      <c r="A35923" t="s">
        <v>326</v>
      </c>
      <c r="B35923" s="10">
        <v>42953.177083333336</v>
      </c>
      <c r="C35923">
        <v>50700.500032000004</v>
      </c>
      <c r="D35923">
        <v>39.996000000000002</v>
      </c>
    </row>
    <row r="35924" spans="1:4">
      <c r="A35924" t="s">
        <v>326</v>
      </c>
      <c r="B35924" s="10">
        <v>42953.1875</v>
      </c>
      <c r="C35924">
        <v>50700.510030999998</v>
      </c>
      <c r="D35924">
        <v>39.996000000000002</v>
      </c>
    </row>
    <row r="35925" spans="1:4">
      <c r="A35925" t="s">
        <v>326</v>
      </c>
      <c r="B35925" s="10">
        <v>42953.197916666664</v>
      </c>
      <c r="C35925">
        <v>50700.52003</v>
      </c>
      <c r="D35925">
        <v>39.996000000000002</v>
      </c>
    </row>
    <row r="35926" spans="1:4">
      <c r="A35926" t="s">
        <v>326</v>
      </c>
      <c r="B35926" s="10">
        <v>42953.208333333336</v>
      </c>
      <c r="C35926">
        <v>50700.530029000001</v>
      </c>
      <c r="D35926">
        <v>39.996000000000002</v>
      </c>
    </row>
    <row r="35927" spans="1:4">
      <c r="A35927" t="s">
        <v>326</v>
      </c>
      <c r="B35927" s="10">
        <v>42953.21875</v>
      </c>
      <c r="C35927">
        <v>50700.540028000003</v>
      </c>
      <c r="D35927">
        <v>39.996000000000002</v>
      </c>
    </row>
    <row r="35928" spans="1:4">
      <c r="A35928" t="s">
        <v>326</v>
      </c>
      <c r="B35928" s="10">
        <v>42953.229166666664</v>
      </c>
      <c r="C35928">
        <v>50700.550026999997</v>
      </c>
      <c r="D35928">
        <v>39.996000000000002</v>
      </c>
    </row>
    <row r="35929" spans="1:4">
      <c r="A35929" t="s">
        <v>326</v>
      </c>
      <c r="B35929" s="10">
        <v>42953.239583333336</v>
      </c>
      <c r="C35929">
        <v>50700.560025999999</v>
      </c>
      <c r="D35929">
        <v>39.996000000000002</v>
      </c>
    </row>
    <row r="35930" spans="1:4">
      <c r="A35930" t="s">
        <v>326</v>
      </c>
      <c r="B35930" s="10">
        <v>42953.25</v>
      </c>
      <c r="C35930">
        <v>50700.570025000001</v>
      </c>
      <c r="D35930">
        <v>39.996000000000002</v>
      </c>
    </row>
    <row r="35931" spans="1:4">
      <c r="A35931" t="s">
        <v>326</v>
      </c>
      <c r="B35931" s="10">
        <v>42953.260416666664</v>
      </c>
      <c r="C35931">
        <v>50700.575029</v>
      </c>
      <c r="D35931">
        <v>20.015999999999998</v>
      </c>
    </row>
    <row r="35932" spans="1:4">
      <c r="A35932" t="s">
        <v>326</v>
      </c>
      <c r="B35932" s="10">
        <v>42953.270833333336</v>
      </c>
      <c r="C35932">
        <v>50700.585028000001</v>
      </c>
      <c r="D35932">
        <v>39.996000000000002</v>
      </c>
    </row>
    <row r="35933" spans="1:4">
      <c r="A35933" t="s">
        <v>326</v>
      </c>
      <c r="B35933" s="10">
        <v>42953.28125</v>
      </c>
      <c r="C35933">
        <v>50700.595027000003</v>
      </c>
      <c r="D35933">
        <v>39.996000000000002</v>
      </c>
    </row>
    <row r="35934" spans="1:4">
      <c r="A35934" t="s">
        <v>326</v>
      </c>
      <c r="B35934" s="10">
        <v>42953.291666666664</v>
      </c>
      <c r="C35934">
        <v>50700.605025999997</v>
      </c>
      <c r="D35934">
        <v>39.996000000000002</v>
      </c>
    </row>
    <row r="35935" spans="1:4">
      <c r="A35935" t="s">
        <v>326</v>
      </c>
      <c r="B35935" s="10">
        <v>42953.302083333336</v>
      </c>
      <c r="C35935">
        <v>50700.615024999999</v>
      </c>
      <c r="D35935">
        <v>39.996000000000002</v>
      </c>
    </row>
    <row r="35936" spans="1:4">
      <c r="A35936" t="s">
        <v>326</v>
      </c>
      <c r="B35936" s="10">
        <v>42953.3125</v>
      </c>
      <c r="C35936">
        <v>50700.625024000001</v>
      </c>
      <c r="D35936">
        <v>39.996000000000002</v>
      </c>
    </row>
    <row r="35937" spans="1:4">
      <c r="A35937" t="s">
        <v>326</v>
      </c>
      <c r="B35937" s="10">
        <v>42953.322916666664</v>
      </c>
      <c r="C35937">
        <v>50700.645021999997</v>
      </c>
      <c r="D35937">
        <v>79.992000000000004</v>
      </c>
    </row>
    <row r="35938" spans="1:4">
      <c r="A35938" t="s">
        <v>326</v>
      </c>
      <c r="B35938" s="10">
        <v>42953.333333333336</v>
      </c>
      <c r="C35938">
        <v>50700.670023999999</v>
      </c>
      <c r="D35938">
        <v>100.008</v>
      </c>
    </row>
    <row r="35939" spans="1:4">
      <c r="A35939" t="s">
        <v>326</v>
      </c>
      <c r="B35939" s="10">
        <v>42953.34375</v>
      </c>
      <c r="C35939">
        <v>50700.695026000001</v>
      </c>
      <c r="D35939">
        <v>100.008</v>
      </c>
    </row>
    <row r="35940" spans="1:4">
      <c r="A35940" t="s">
        <v>326</v>
      </c>
      <c r="B35940" s="10">
        <v>42953.354166666664</v>
      </c>
      <c r="C35940">
        <v>50700.720028000003</v>
      </c>
      <c r="D35940">
        <v>100.008</v>
      </c>
    </row>
    <row r="35941" spans="1:4">
      <c r="A35941" t="s">
        <v>326</v>
      </c>
      <c r="B35941" s="10">
        <v>42953.364583333336</v>
      </c>
      <c r="C35941">
        <v>50700.745029999998</v>
      </c>
      <c r="D35941">
        <v>100.008</v>
      </c>
    </row>
    <row r="35942" spans="1:4">
      <c r="A35942" t="s">
        <v>326</v>
      </c>
      <c r="B35942" s="10">
        <v>42953.375</v>
      </c>
      <c r="C35942">
        <v>50700.770032</v>
      </c>
      <c r="D35942">
        <v>100.008</v>
      </c>
    </row>
    <row r="35943" spans="1:4">
      <c r="A35943" t="s">
        <v>326</v>
      </c>
      <c r="B35943" s="10">
        <v>42953.385416666664</v>
      </c>
      <c r="C35943">
        <v>50700.795034000002</v>
      </c>
      <c r="D35943">
        <v>100.008</v>
      </c>
    </row>
    <row r="35944" spans="1:4">
      <c r="A35944" t="s">
        <v>326</v>
      </c>
      <c r="B35944" s="10">
        <v>42953.395833333336</v>
      </c>
      <c r="C35944">
        <v>50700.820035999997</v>
      </c>
      <c r="D35944">
        <v>100.008</v>
      </c>
    </row>
    <row r="35945" spans="1:4">
      <c r="A35945" t="s">
        <v>326</v>
      </c>
      <c r="B35945" s="10">
        <v>42953.40625</v>
      </c>
      <c r="C35945">
        <v>50700.830034999999</v>
      </c>
      <c r="D35945">
        <v>39.996000000000002</v>
      </c>
    </row>
    <row r="35946" spans="1:4">
      <c r="A35946" t="s">
        <v>326</v>
      </c>
      <c r="B35946" s="10">
        <v>42953.416666666664</v>
      </c>
      <c r="C35946">
        <v>50700.840034000001</v>
      </c>
      <c r="D35946">
        <v>39.996000000000002</v>
      </c>
    </row>
    <row r="35947" spans="1:4">
      <c r="A35947" t="s">
        <v>326</v>
      </c>
      <c r="B35947" s="10">
        <v>42953.427083333336</v>
      </c>
      <c r="C35947">
        <v>50700.850033000002</v>
      </c>
      <c r="D35947">
        <v>39.996000000000002</v>
      </c>
    </row>
    <row r="35948" spans="1:4">
      <c r="A35948" t="s">
        <v>326</v>
      </c>
      <c r="B35948" s="10">
        <v>42953.4375</v>
      </c>
      <c r="C35948">
        <v>50700.855037000001</v>
      </c>
      <c r="D35948">
        <v>20.015999999999998</v>
      </c>
    </row>
    <row r="35949" spans="1:4">
      <c r="A35949" t="s">
        <v>326</v>
      </c>
      <c r="B35949" s="10">
        <v>42953.447916666664</v>
      </c>
      <c r="C35949">
        <v>50700.865036000003</v>
      </c>
      <c r="D35949">
        <v>39.996000000000002</v>
      </c>
    </row>
    <row r="35950" spans="1:4">
      <c r="A35950" t="s">
        <v>326</v>
      </c>
      <c r="B35950" s="10">
        <v>42953.458333333336</v>
      </c>
      <c r="C35950">
        <v>50700.875034999997</v>
      </c>
      <c r="D35950">
        <v>39.996000000000002</v>
      </c>
    </row>
    <row r="35951" spans="1:4">
      <c r="A35951" t="s">
        <v>326</v>
      </c>
      <c r="B35951" s="10">
        <v>42953.46875</v>
      </c>
      <c r="C35951">
        <v>50700.880039000003</v>
      </c>
      <c r="D35951">
        <v>20.015999999999998</v>
      </c>
    </row>
    <row r="35952" spans="1:4">
      <c r="A35952" t="s">
        <v>326</v>
      </c>
      <c r="B35952" s="10">
        <v>42953.479166666664</v>
      </c>
      <c r="C35952">
        <v>50700.890037999998</v>
      </c>
      <c r="D35952">
        <v>39.996000000000002</v>
      </c>
    </row>
    <row r="35953" spans="1:4">
      <c r="A35953" t="s">
        <v>326</v>
      </c>
      <c r="B35953" s="10">
        <v>42953.489583333336</v>
      </c>
      <c r="C35953">
        <v>50700.895041999996</v>
      </c>
      <c r="D35953">
        <v>20.015999999999998</v>
      </c>
    </row>
    <row r="35954" spans="1:4">
      <c r="A35954" t="s">
        <v>326</v>
      </c>
      <c r="B35954" s="10">
        <v>42953.5</v>
      </c>
      <c r="C35954">
        <v>50700.905040999998</v>
      </c>
      <c r="D35954">
        <v>39.996000000000002</v>
      </c>
    </row>
    <row r="35955" spans="1:4">
      <c r="A35955" t="s">
        <v>326</v>
      </c>
      <c r="B35955" s="10">
        <v>42953.510416666664</v>
      </c>
      <c r="C35955">
        <v>50700.91504</v>
      </c>
      <c r="D35955">
        <v>39.996000000000002</v>
      </c>
    </row>
    <row r="35956" spans="1:4">
      <c r="A35956" t="s">
        <v>326</v>
      </c>
      <c r="B35956" s="10">
        <v>42953.520833333336</v>
      </c>
      <c r="C35956">
        <v>50700.920043999999</v>
      </c>
      <c r="D35956">
        <v>20.015999999999998</v>
      </c>
    </row>
    <row r="35957" spans="1:4">
      <c r="A35957" t="s">
        <v>326</v>
      </c>
      <c r="B35957" s="10">
        <v>42953.53125</v>
      </c>
      <c r="C35957">
        <v>50700.930043</v>
      </c>
      <c r="D35957">
        <v>39.996000000000002</v>
      </c>
    </row>
    <row r="35958" spans="1:4">
      <c r="A35958" t="s">
        <v>326</v>
      </c>
      <c r="B35958" s="10">
        <v>42953.541666666664</v>
      </c>
      <c r="C35958">
        <v>50700.935046999999</v>
      </c>
      <c r="D35958">
        <v>20.015999999999998</v>
      </c>
    </row>
    <row r="35959" spans="1:4">
      <c r="A35959" t="s">
        <v>326</v>
      </c>
      <c r="B35959" s="10">
        <v>42953.552083333336</v>
      </c>
      <c r="C35959">
        <v>50700.945046000001</v>
      </c>
      <c r="D35959">
        <v>39.996000000000002</v>
      </c>
    </row>
    <row r="35960" spans="1:4">
      <c r="A35960" t="s">
        <v>326</v>
      </c>
      <c r="B35960" s="10">
        <v>42953.5625</v>
      </c>
      <c r="C35960">
        <v>50700.955045000002</v>
      </c>
      <c r="D35960">
        <v>39.996000000000002</v>
      </c>
    </row>
    <row r="35961" spans="1:4">
      <c r="A35961" t="s">
        <v>326</v>
      </c>
      <c r="B35961" s="10">
        <v>42953.572916666664</v>
      </c>
      <c r="C35961">
        <v>50700.960049000001</v>
      </c>
      <c r="D35961">
        <v>20.015999999999998</v>
      </c>
    </row>
    <row r="35962" spans="1:4">
      <c r="A35962" t="s">
        <v>326</v>
      </c>
      <c r="B35962" s="10">
        <v>42953.583333333336</v>
      </c>
      <c r="C35962">
        <v>50700.970048000003</v>
      </c>
      <c r="D35962">
        <v>39.996000000000002</v>
      </c>
    </row>
    <row r="35963" spans="1:4">
      <c r="A35963" t="s">
        <v>326</v>
      </c>
      <c r="B35963" s="10">
        <v>42953.59375</v>
      </c>
      <c r="C35963">
        <v>50700.975052000002</v>
      </c>
      <c r="D35963">
        <v>20.015999999999998</v>
      </c>
    </row>
    <row r="35964" spans="1:4">
      <c r="A35964" t="s">
        <v>326</v>
      </c>
      <c r="B35964" s="10">
        <v>42953.604166666664</v>
      </c>
      <c r="C35964">
        <v>50700.990055000002</v>
      </c>
      <c r="D35964">
        <v>60.012</v>
      </c>
    </row>
    <row r="35965" spans="1:4">
      <c r="A35965" t="s">
        <v>326</v>
      </c>
      <c r="B35965" s="10">
        <v>42953.614583333336</v>
      </c>
      <c r="C35965">
        <v>50701.000053999996</v>
      </c>
      <c r="D35965">
        <v>39.996000000000002</v>
      </c>
    </row>
    <row r="35966" spans="1:4">
      <c r="A35966" t="s">
        <v>326</v>
      </c>
      <c r="B35966" s="10">
        <v>42953.625</v>
      </c>
      <c r="C35966">
        <v>50701.005058000002</v>
      </c>
      <c r="D35966">
        <v>20.015999999999998</v>
      </c>
    </row>
    <row r="35967" spans="1:4">
      <c r="A35967" t="s">
        <v>326</v>
      </c>
      <c r="B35967" s="10">
        <v>42953.635416666664</v>
      </c>
      <c r="C35967">
        <v>50701.015056999997</v>
      </c>
      <c r="D35967">
        <v>39.996000000000002</v>
      </c>
    </row>
    <row r="35968" spans="1:4">
      <c r="A35968" t="s">
        <v>326</v>
      </c>
      <c r="B35968" s="10">
        <v>42953.645833333336</v>
      </c>
      <c r="C35968">
        <v>50701.025055999999</v>
      </c>
      <c r="D35968">
        <v>39.996000000000002</v>
      </c>
    </row>
    <row r="35969" spans="1:4">
      <c r="A35969" t="s">
        <v>326</v>
      </c>
      <c r="B35969" s="10">
        <v>42953.65625</v>
      </c>
      <c r="C35969">
        <v>50701.035055</v>
      </c>
      <c r="D35969">
        <v>39.996000000000002</v>
      </c>
    </row>
    <row r="35970" spans="1:4">
      <c r="A35970" t="s">
        <v>326</v>
      </c>
      <c r="B35970" s="10">
        <v>42953.666666666664</v>
      </c>
      <c r="C35970">
        <v>50701.040058999999</v>
      </c>
      <c r="D35970">
        <v>20.015999999999998</v>
      </c>
    </row>
    <row r="35971" spans="1:4">
      <c r="A35971" t="s">
        <v>326</v>
      </c>
      <c r="B35971" s="10">
        <v>42953.677083333336</v>
      </c>
      <c r="C35971">
        <v>50701.050058000001</v>
      </c>
      <c r="D35971">
        <v>39.996000000000002</v>
      </c>
    </row>
    <row r="35972" spans="1:4">
      <c r="A35972" t="s">
        <v>326</v>
      </c>
      <c r="B35972" s="10">
        <v>42953.6875</v>
      </c>
      <c r="C35972">
        <v>50701.060057000002</v>
      </c>
      <c r="D35972">
        <v>39.996000000000002</v>
      </c>
    </row>
    <row r="35973" spans="1:4">
      <c r="A35973" t="s">
        <v>326</v>
      </c>
      <c r="B35973" s="10">
        <v>42953.697916666664</v>
      </c>
      <c r="C35973">
        <v>50701.085058999997</v>
      </c>
      <c r="D35973">
        <v>100.008</v>
      </c>
    </row>
    <row r="35974" spans="1:4">
      <c r="A35974" t="s">
        <v>326</v>
      </c>
      <c r="B35974" s="10">
        <v>42953.708333333336</v>
      </c>
      <c r="C35974">
        <v>50701.570059999998</v>
      </c>
      <c r="D35974">
        <v>1940.0039999999999</v>
      </c>
    </row>
    <row r="35975" spans="1:4">
      <c r="A35975" t="s">
        <v>326</v>
      </c>
      <c r="B35975" s="10">
        <v>42953.71875</v>
      </c>
      <c r="C35975">
        <v>50701.585062999999</v>
      </c>
      <c r="D35975">
        <v>60.012</v>
      </c>
    </row>
    <row r="35976" spans="1:4">
      <c r="A35976" t="s">
        <v>326</v>
      </c>
      <c r="B35976" s="10">
        <v>42953.729166666664</v>
      </c>
      <c r="C35976">
        <v>50701.600065999999</v>
      </c>
      <c r="D35976">
        <v>60.012</v>
      </c>
    </row>
    <row r="35977" spans="1:4">
      <c r="A35977" t="s">
        <v>326</v>
      </c>
      <c r="B35977" s="10">
        <v>42953.739583333336</v>
      </c>
      <c r="C35977">
        <v>50701.620064000002</v>
      </c>
      <c r="D35977">
        <v>79.992000000000004</v>
      </c>
    </row>
    <row r="35978" spans="1:4">
      <c r="A35978" t="s">
        <v>326</v>
      </c>
      <c r="B35978" s="10">
        <v>42953.75</v>
      </c>
      <c r="C35978">
        <v>50701.635067000003</v>
      </c>
      <c r="D35978">
        <v>60.012</v>
      </c>
    </row>
    <row r="35979" spans="1:4">
      <c r="A35979" t="s">
        <v>326</v>
      </c>
      <c r="B35979" s="10">
        <v>42953.760416666664</v>
      </c>
      <c r="C35979">
        <v>50701.655064999999</v>
      </c>
      <c r="D35979">
        <v>79.992000000000004</v>
      </c>
    </row>
    <row r="35980" spans="1:4">
      <c r="A35980" t="s">
        <v>326</v>
      </c>
      <c r="B35980" s="10">
        <v>42953.770833333336</v>
      </c>
      <c r="C35980">
        <v>50701.675063000002</v>
      </c>
      <c r="D35980">
        <v>79.992000000000004</v>
      </c>
    </row>
    <row r="35981" spans="1:4">
      <c r="A35981" t="s">
        <v>326</v>
      </c>
      <c r="B35981" s="10">
        <v>42953.78125</v>
      </c>
      <c r="C35981">
        <v>50701.695060999999</v>
      </c>
      <c r="D35981">
        <v>79.992000000000004</v>
      </c>
    </row>
    <row r="35982" spans="1:4">
      <c r="A35982" t="s">
        <v>326</v>
      </c>
      <c r="B35982" s="10">
        <v>42953.791666666664</v>
      </c>
      <c r="C35982">
        <v>50701.715059000002</v>
      </c>
      <c r="D35982">
        <v>79.992000000000004</v>
      </c>
    </row>
    <row r="35983" spans="1:4">
      <c r="A35983" t="s">
        <v>326</v>
      </c>
      <c r="B35983" s="10">
        <v>42953.802083333336</v>
      </c>
      <c r="C35983">
        <v>50701.735056999998</v>
      </c>
      <c r="D35983">
        <v>79.992000000000004</v>
      </c>
    </row>
    <row r="35984" spans="1:4">
      <c r="A35984" t="s">
        <v>326</v>
      </c>
      <c r="B35984" s="10">
        <v>42953.8125</v>
      </c>
      <c r="C35984">
        <v>50701.755055000001</v>
      </c>
      <c r="D35984">
        <v>79.992000000000004</v>
      </c>
    </row>
    <row r="35985" spans="1:4">
      <c r="A35985" t="s">
        <v>326</v>
      </c>
      <c r="B35985" s="10">
        <v>42953.822916666664</v>
      </c>
      <c r="C35985">
        <v>50701.775052999998</v>
      </c>
      <c r="D35985">
        <v>79.992000000000004</v>
      </c>
    </row>
    <row r="35986" spans="1:4">
      <c r="A35986" t="s">
        <v>326</v>
      </c>
      <c r="B35986" s="10">
        <v>42953.833333333336</v>
      </c>
      <c r="C35986">
        <v>50701.790055999998</v>
      </c>
      <c r="D35986">
        <v>60.012</v>
      </c>
    </row>
    <row r="35987" spans="1:4">
      <c r="A35987" t="s">
        <v>326</v>
      </c>
      <c r="B35987" s="10">
        <v>42953.84375</v>
      </c>
      <c r="C35987">
        <v>50701.810054000001</v>
      </c>
      <c r="D35987">
        <v>79.992000000000004</v>
      </c>
    </row>
    <row r="35988" spans="1:4">
      <c r="A35988" t="s">
        <v>326</v>
      </c>
      <c r="B35988" s="10">
        <v>42953.854166666664</v>
      </c>
      <c r="C35988">
        <v>50701.825057000002</v>
      </c>
      <c r="D35988">
        <v>60.012</v>
      </c>
    </row>
    <row r="35989" spans="1:4">
      <c r="A35989" t="s">
        <v>326</v>
      </c>
      <c r="B35989" s="10">
        <v>42953.864583333336</v>
      </c>
      <c r="C35989">
        <v>50701.850058999997</v>
      </c>
      <c r="D35989">
        <v>100.008</v>
      </c>
    </row>
    <row r="35990" spans="1:4">
      <c r="A35990" t="s">
        <v>326</v>
      </c>
      <c r="B35990" s="10">
        <v>42953.875</v>
      </c>
      <c r="C35990">
        <v>50701.865061999997</v>
      </c>
      <c r="D35990">
        <v>60.012</v>
      </c>
    </row>
    <row r="35991" spans="1:4">
      <c r="A35991" t="s">
        <v>326</v>
      </c>
      <c r="B35991" s="10">
        <v>42953.885416666664</v>
      </c>
      <c r="C35991">
        <v>50701.880064999998</v>
      </c>
      <c r="D35991">
        <v>60.012</v>
      </c>
    </row>
    <row r="35992" spans="1:4">
      <c r="A35992" t="s">
        <v>326</v>
      </c>
      <c r="B35992" s="10">
        <v>42953.895833333336</v>
      </c>
      <c r="C35992">
        <v>50701.890063999999</v>
      </c>
      <c r="D35992">
        <v>39.996000000000002</v>
      </c>
    </row>
    <row r="35993" spans="1:4">
      <c r="A35993" t="s">
        <v>326</v>
      </c>
      <c r="B35993" s="10">
        <v>42953.90625</v>
      </c>
      <c r="C35993">
        <v>50701.905067</v>
      </c>
      <c r="D35993">
        <v>60.012</v>
      </c>
    </row>
    <row r="35994" spans="1:4">
      <c r="A35994" t="s">
        <v>326</v>
      </c>
      <c r="B35994" s="10">
        <v>42953.916666666664</v>
      </c>
      <c r="C35994">
        <v>50701.915066000001</v>
      </c>
      <c r="D35994">
        <v>39.996000000000002</v>
      </c>
    </row>
    <row r="35995" spans="1:4">
      <c r="A35995" t="s">
        <v>326</v>
      </c>
      <c r="B35995" s="10">
        <v>42953.927083333336</v>
      </c>
      <c r="C35995">
        <v>50701.925065000003</v>
      </c>
      <c r="D35995">
        <v>39.996000000000002</v>
      </c>
    </row>
    <row r="35996" spans="1:4">
      <c r="A35996" t="s">
        <v>326</v>
      </c>
      <c r="B35996" s="10">
        <v>42953.9375</v>
      </c>
      <c r="C35996">
        <v>50701.940068000004</v>
      </c>
      <c r="D35996">
        <v>60.012</v>
      </c>
    </row>
    <row r="35997" spans="1:4">
      <c r="A35997" t="s">
        <v>326</v>
      </c>
      <c r="B35997" s="10">
        <v>42953.947916666664</v>
      </c>
      <c r="C35997">
        <v>50701.950066999998</v>
      </c>
      <c r="D35997">
        <v>39.996000000000002</v>
      </c>
    </row>
    <row r="35998" spans="1:4">
      <c r="A35998" t="s">
        <v>326</v>
      </c>
      <c r="B35998" s="10">
        <v>42953.958333333336</v>
      </c>
      <c r="C35998">
        <v>50701.965069999998</v>
      </c>
      <c r="D35998">
        <v>60.012</v>
      </c>
    </row>
    <row r="35999" spans="1:4">
      <c r="A35999" t="s">
        <v>326</v>
      </c>
      <c r="B35999" s="10">
        <v>42953.96875</v>
      </c>
      <c r="C35999">
        <v>50701.975069</v>
      </c>
      <c r="D35999">
        <v>39.996000000000002</v>
      </c>
    </row>
    <row r="36000" spans="1:4">
      <c r="A36000" t="s">
        <v>326</v>
      </c>
      <c r="B36000" s="10">
        <v>42953.979166666664</v>
      </c>
      <c r="C36000">
        <v>50701.985068000002</v>
      </c>
      <c r="D36000">
        <v>39.996000000000002</v>
      </c>
    </row>
    <row r="36001" spans="1:4">
      <c r="A36001" t="s">
        <v>326</v>
      </c>
      <c r="B36001" s="10">
        <v>42953.989583333336</v>
      </c>
      <c r="C36001">
        <v>50702.000071000002</v>
      </c>
      <c r="D36001">
        <v>60.012</v>
      </c>
    </row>
    <row r="36002" spans="1:4">
      <c r="A36002" t="s">
        <v>326</v>
      </c>
      <c r="B36002" s="10">
        <v>42954</v>
      </c>
      <c r="C36002">
        <v>50702.007810000003</v>
      </c>
      <c r="D36002">
        <v>39.996000000000002</v>
      </c>
    </row>
    <row r="36003" spans="1:4">
      <c r="A36003" t="s">
        <v>326</v>
      </c>
      <c r="B36003" s="10">
        <v>42954.010416666664</v>
      </c>
      <c r="C36003">
        <v>50702.017808999997</v>
      </c>
      <c r="D36003">
        <v>39.996000000000002</v>
      </c>
    </row>
    <row r="36004" spans="1:4">
      <c r="A36004" t="s">
        <v>326</v>
      </c>
      <c r="B36004" s="10">
        <v>42954.020833333336</v>
      </c>
      <c r="C36004">
        <v>50702.027807999999</v>
      </c>
      <c r="D36004">
        <v>39.996000000000002</v>
      </c>
    </row>
    <row r="36005" spans="1:4">
      <c r="A36005" t="s">
        <v>326</v>
      </c>
      <c r="B36005" s="10">
        <v>42954.03125</v>
      </c>
      <c r="C36005">
        <v>50702.042810999999</v>
      </c>
      <c r="D36005">
        <v>60.012</v>
      </c>
    </row>
    <row r="36006" spans="1:4">
      <c r="A36006" t="s">
        <v>326</v>
      </c>
      <c r="B36006" s="10">
        <v>42954.041666666664</v>
      </c>
      <c r="C36006">
        <v>50702.052810000001</v>
      </c>
      <c r="D36006">
        <v>39.996000000000002</v>
      </c>
    </row>
    <row r="36007" spans="1:4">
      <c r="A36007" t="s">
        <v>326</v>
      </c>
      <c r="B36007" s="10">
        <v>42954.052083333336</v>
      </c>
      <c r="C36007">
        <v>50702.062809000003</v>
      </c>
      <c r="D36007">
        <v>39.996000000000002</v>
      </c>
    </row>
    <row r="36008" spans="1:4">
      <c r="A36008" t="s">
        <v>326</v>
      </c>
      <c r="B36008" s="10">
        <v>42954.0625</v>
      </c>
      <c r="C36008">
        <v>50702.077812000003</v>
      </c>
      <c r="D36008">
        <v>60.012</v>
      </c>
    </row>
    <row r="36009" spans="1:4">
      <c r="A36009" t="s">
        <v>326</v>
      </c>
      <c r="B36009" s="10">
        <v>42954.072916666664</v>
      </c>
      <c r="C36009">
        <v>50702.087810999998</v>
      </c>
      <c r="D36009">
        <v>39.996000000000002</v>
      </c>
    </row>
    <row r="36010" spans="1:4">
      <c r="A36010" t="s">
        <v>326</v>
      </c>
      <c r="B36010" s="10">
        <v>42954.083333333336</v>
      </c>
      <c r="C36010">
        <v>50702.097809999999</v>
      </c>
      <c r="D36010">
        <v>39.996000000000002</v>
      </c>
    </row>
    <row r="36011" spans="1:4">
      <c r="A36011" t="s">
        <v>326</v>
      </c>
      <c r="B36011" s="10">
        <v>42954.09375</v>
      </c>
      <c r="C36011">
        <v>50702.112813</v>
      </c>
      <c r="D36011">
        <v>60.012</v>
      </c>
    </row>
    <row r="36012" spans="1:4">
      <c r="A36012" t="s">
        <v>326</v>
      </c>
      <c r="B36012" s="10">
        <v>42954.104166666664</v>
      </c>
      <c r="C36012">
        <v>50702.122812000001</v>
      </c>
      <c r="D36012">
        <v>39.996000000000002</v>
      </c>
    </row>
    <row r="36013" spans="1:4">
      <c r="A36013" t="s">
        <v>326</v>
      </c>
      <c r="B36013" s="10">
        <v>42954.114583333336</v>
      </c>
      <c r="C36013">
        <v>50702.132811000003</v>
      </c>
      <c r="D36013">
        <v>39.996000000000002</v>
      </c>
    </row>
    <row r="36014" spans="1:4">
      <c r="A36014" t="s">
        <v>326</v>
      </c>
      <c r="B36014" s="10">
        <v>42954.125</v>
      </c>
      <c r="C36014">
        <v>50702.142809999998</v>
      </c>
      <c r="D36014">
        <v>39.996000000000002</v>
      </c>
    </row>
    <row r="36015" spans="1:4">
      <c r="A36015" t="s">
        <v>326</v>
      </c>
      <c r="B36015" s="10">
        <v>42954.135416666664</v>
      </c>
      <c r="C36015">
        <v>50702.152808999999</v>
      </c>
      <c r="D36015">
        <v>39.996000000000002</v>
      </c>
    </row>
    <row r="36016" spans="1:4">
      <c r="A36016" t="s">
        <v>326</v>
      </c>
      <c r="B36016" s="10">
        <v>42954.145833333336</v>
      </c>
      <c r="C36016">
        <v>50702.167812</v>
      </c>
      <c r="D36016">
        <v>60.012</v>
      </c>
    </row>
    <row r="36017" spans="1:4">
      <c r="A36017" t="s">
        <v>326</v>
      </c>
      <c r="B36017" s="10">
        <v>42954.15625</v>
      </c>
      <c r="C36017">
        <v>50702.177811000001</v>
      </c>
      <c r="D36017">
        <v>39.996000000000002</v>
      </c>
    </row>
    <row r="36018" spans="1:4">
      <c r="A36018" t="s">
        <v>326</v>
      </c>
      <c r="B36018" s="10">
        <v>42954.166666666664</v>
      </c>
      <c r="C36018">
        <v>50702.187810000003</v>
      </c>
      <c r="D36018">
        <v>39.996000000000002</v>
      </c>
    </row>
    <row r="36019" spans="1:4">
      <c r="A36019" t="s">
        <v>326</v>
      </c>
      <c r="B36019" s="10">
        <v>42954.177083333336</v>
      </c>
      <c r="C36019">
        <v>50702.197808999998</v>
      </c>
      <c r="D36019">
        <v>39.996000000000002</v>
      </c>
    </row>
    <row r="36020" spans="1:4">
      <c r="A36020" t="s">
        <v>326</v>
      </c>
      <c r="B36020" s="10">
        <v>42954.1875</v>
      </c>
      <c r="C36020">
        <v>50702.207807999999</v>
      </c>
      <c r="D36020">
        <v>39.996000000000002</v>
      </c>
    </row>
    <row r="36021" spans="1:4">
      <c r="A36021" t="s">
        <v>326</v>
      </c>
      <c r="B36021" s="10">
        <v>42954.197916666664</v>
      </c>
      <c r="C36021">
        <v>50702.217807000001</v>
      </c>
      <c r="D36021">
        <v>39.996000000000002</v>
      </c>
    </row>
    <row r="36022" spans="1:4">
      <c r="A36022" t="s">
        <v>326</v>
      </c>
      <c r="B36022" s="10">
        <v>42954.208333333336</v>
      </c>
      <c r="C36022">
        <v>50702.232810000001</v>
      </c>
      <c r="D36022">
        <v>60.012</v>
      </c>
    </row>
    <row r="36023" spans="1:4">
      <c r="A36023" t="s">
        <v>326</v>
      </c>
      <c r="B36023" s="10">
        <v>42954.21875</v>
      </c>
      <c r="C36023">
        <v>50702.242809000003</v>
      </c>
      <c r="D36023">
        <v>39.996000000000002</v>
      </c>
    </row>
    <row r="36024" spans="1:4">
      <c r="A36024" t="s">
        <v>326</v>
      </c>
      <c r="B36024" s="10">
        <v>42954.229166666664</v>
      </c>
      <c r="C36024">
        <v>50702.252807999997</v>
      </c>
      <c r="D36024">
        <v>39.996000000000002</v>
      </c>
    </row>
    <row r="36025" spans="1:4">
      <c r="A36025" t="s">
        <v>326</v>
      </c>
      <c r="B36025" s="10">
        <v>42954.239583333336</v>
      </c>
      <c r="C36025">
        <v>50702.267810999998</v>
      </c>
      <c r="D36025">
        <v>60.012</v>
      </c>
    </row>
    <row r="36026" spans="1:4">
      <c r="A36026" t="s">
        <v>326</v>
      </c>
      <c r="B36026" s="10">
        <v>42954.25</v>
      </c>
      <c r="C36026">
        <v>50702.27781</v>
      </c>
      <c r="D36026">
        <v>39.996000000000002</v>
      </c>
    </row>
    <row r="36027" spans="1:4">
      <c r="A36027" t="s">
        <v>326</v>
      </c>
      <c r="B36027" s="10">
        <v>42954.260416666664</v>
      </c>
      <c r="C36027">
        <v>50702.292813</v>
      </c>
      <c r="D36027">
        <v>60.012</v>
      </c>
    </row>
    <row r="36028" spans="1:4">
      <c r="A36028" t="s">
        <v>326</v>
      </c>
      <c r="B36028" s="10">
        <v>42954.270833333336</v>
      </c>
      <c r="C36028">
        <v>50702.307816</v>
      </c>
      <c r="D36028">
        <v>60.012</v>
      </c>
    </row>
    <row r="36029" spans="1:4">
      <c r="A36029" t="s">
        <v>326</v>
      </c>
      <c r="B36029" s="10">
        <v>42954.28125</v>
      </c>
      <c r="C36029">
        <v>50702.322819000001</v>
      </c>
      <c r="D36029">
        <v>60.012</v>
      </c>
    </row>
    <row r="36030" spans="1:4">
      <c r="A36030" t="s">
        <v>326</v>
      </c>
      <c r="B36030" s="10">
        <v>42954.291666666664</v>
      </c>
      <c r="C36030">
        <v>50702.332818000003</v>
      </c>
      <c r="D36030">
        <v>39.996000000000002</v>
      </c>
    </row>
    <row r="36031" spans="1:4">
      <c r="A36031" t="s">
        <v>326</v>
      </c>
      <c r="B36031" s="10">
        <v>42954.302083333336</v>
      </c>
      <c r="C36031">
        <v>50702.842820999998</v>
      </c>
      <c r="D36031">
        <v>2040.0119999999999</v>
      </c>
    </row>
    <row r="36032" spans="1:4">
      <c r="A36032" t="s">
        <v>326</v>
      </c>
      <c r="B36032" s="10">
        <v>42954.3125</v>
      </c>
      <c r="C36032">
        <v>50702.857823999999</v>
      </c>
      <c r="D36032">
        <v>60.012</v>
      </c>
    </row>
    <row r="36033" spans="1:4">
      <c r="A36033" t="s">
        <v>326</v>
      </c>
      <c r="B36033" s="10">
        <v>42954.322916666664</v>
      </c>
      <c r="C36033">
        <v>50702.882826000001</v>
      </c>
      <c r="D36033">
        <v>100.008</v>
      </c>
    </row>
    <row r="36034" spans="1:4">
      <c r="A36034" t="s">
        <v>326</v>
      </c>
      <c r="B36034" s="10">
        <v>42954.333333333336</v>
      </c>
      <c r="C36034">
        <v>50702.907828000003</v>
      </c>
      <c r="D36034">
        <v>100.008</v>
      </c>
    </row>
    <row r="36035" spans="1:4">
      <c r="A36035" t="s">
        <v>326</v>
      </c>
      <c r="B36035" s="10">
        <v>42954.34375</v>
      </c>
      <c r="C36035">
        <v>50702.942829</v>
      </c>
      <c r="D36035">
        <v>140.00399999999999</v>
      </c>
    </row>
    <row r="36036" spans="1:4">
      <c r="A36036" t="s">
        <v>326</v>
      </c>
      <c r="B36036" s="10">
        <v>42954.354166666664</v>
      </c>
      <c r="C36036">
        <v>50702.977830000003</v>
      </c>
      <c r="D36036">
        <v>140.00399999999999</v>
      </c>
    </row>
    <row r="36037" spans="1:4">
      <c r="A36037" t="s">
        <v>326</v>
      </c>
      <c r="B36037" s="10">
        <v>42954.364583333336</v>
      </c>
      <c r="C36037">
        <v>50703.007827000001</v>
      </c>
      <c r="D36037">
        <v>119.988</v>
      </c>
    </row>
    <row r="36038" spans="1:4">
      <c r="A36038" t="s">
        <v>326</v>
      </c>
      <c r="B36038" s="10">
        <v>42954.375</v>
      </c>
      <c r="C36038">
        <v>50703.052827</v>
      </c>
      <c r="D36038">
        <v>180</v>
      </c>
    </row>
    <row r="36039" spans="1:4">
      <c r="A36039" t="s">
        <v>326</v>
      </c>
      <c r="B36039" s="10">
        <v>42954.385416666664</v>
      </c>
      <c r="C36039">
        <v>50703.107825999999</v>
      </c>
      <c r="D36039">
        <v>219.99600000000001</v>
      </c>
    </row>
    <row r="36040" spans="1:4">
      <c r="A36040" t="s">
        <v>326</v>
      </c>
      <c r="B36040" s="10">
        <v>42954.395833333336</v>
      </c>
      <c r="C36040">
        <v>50703.737825999997</v>
      </c>
      <c r="D36040">
        <v>2520</v>
      </c>
    </row>
    <row r="36041" spans="1:4">
      <c r="A36041" t="s">
        <v>326</v>
      </c>
      <c r="B36041" s="10">
        <v>42954.40625</v>
      </c>
      <c r="C36041">
        <v>50703.847823999997</v>
      </c>
      <c r="D36041">
        <v>439.99200000000002</v>
      </c>
    </row>
    <row r="36042" spans="1:4">
      <c r="A36042" t="s">
        <v>326</v>
      </c>
      <c r="B36042" s="10">
        <v>42954.416666666664</v>
      </c>
      <c r="C36042">
        <v>50703.97782</v>
      </c>
      <c r="D36042">
        <v>519.98400000000004</v>
      </c>
    </row>
    <row r="36043" spans="1:4">
      <c r="A36043" t="s">
        <v>326</v>
      </c>
      <c r="B36043" s="10">
        <v>42954.427083333336</v>
      </c>
      <c r="C36043">
        <v>50704.082822999997</v>
      </c>
      <c r="D36043">
        <v>420.012</v>
      </c>
    </row>
    <row r="36044" spans="1:4">
      <c r="A36044" t="s">
        <v>326</v>
      </c>
      <c r="B36044" s="10">
        <v>42954.4375</v>
      </c>
      <c r="C36044">
        <v>50704.162823999999</v>
      </c>
      <c r="D36044">
        <v>320.00400000000002</v>
      </c>
    </row>
    <row r="36045" spans="1:4">
      <c r="A36045" t="s">
        <v>326</v>
      </c>
      <c r="B36045" s="10">
        <v>42954.447916666664</v>
      </c>
      <c r="C36045">
        <v>50704.742819999999</v>
      </c>
      <c r="D36045">
        <v>2319.9839999999999</v>
      </c>
    </row>
    <row r="36046" spans="1:4">
      <c r="A36046" t="s">
        <v>326</v>
      </c>
      <c r="B36046" s="10">
        <v>42954.458333333336</v>
      </c>
      <c r="C36046">
        <v>50704.797818999999</v>
      </c>
      <c r="D36046">
        <v>219.99600000000001</v>
      </c>
    </row>
    <row r="36047" spans="1:4">
      <c r="A36047" t="s">
        <v>326</v>
      </c>
      <c r="B36047" s="10">
        <v>42954.46875</v>
      </c>
      <c r="C36047">
        <v>50704.852817999999</v>
      </c>
      <c r="D36047">
        <v>219.99600000000001</v>
      </c>
    </row>
    <row r="36048" spans="1:4">
      <c r="A36048" t="s">
        <v>326</v>
      </c>
      <c r="B36048" s="10">
        <v>42954.479166666664</v>
      </c>
      <c r="C36048">
        <v>50704.912820999998</v>
      </c>
      <c r="D36048">
        <v>240.012</v>
      </c>
    </row>
    <row r="36049" spans="1:4">
      <c r="A36049" t="s">
        <v>326</v>
      </c>
      <c r="B36049" s="10">
        <v>42954.489583333336</v>
      </c>
      <c r="C36049">
        <v>50704.962825000002</v>
      </c>
      <c r="D36049">
        <v>200.01599999999999</v>
      </c>
    </row>
    <row r="36050" spans="1:4">
      <c r="A36050" t="s">
        <v>326</v>
      </c>
      <c r="B36050" s="10">
        <v>42954.5</v>
      </c>
      <c r="C36050">
        <v>50705.017824000002</v>
      </c>
      <c r="D36050">
        <v>219.99600000000001</v>
      </c>
    </row>
    <row r="36051" spans="1:4">
      <c r="A36051" t="s">
        <v>326</v>
      </c>
      <c r="B36051" s="10">
        <v>42954.510416666664</v>
      </c>
      <c r="C36051">
        <v>50705.067827999999</v>
      </c>
      <c r="D36051">
        <v>200.01599999999999</v>
      </c>
    </row>
    <row r="36052" spans="1:4">
      <c r="A36052" t="s">
        <v>326</v>
      </c>
      <c r="B36052" s="10">
        <v>42954.520833333336</v>
      </c>
      <c r="C36052">
        <v>50705.622831000001</v>
      </c>
      <c r="D36052">
        <v>2220.0120000000002</v>
      </c>
    </row>
    <row r="36053" spans="1:4">
      <c r="A36053" t="s">
        <v>326</v>
      </c>
      <c r="B36053" s="10">
        <v>42954.53125</v>
      </c>
      <c r="C36053">
        <v>50705.682833999999</v>
      </c>
      <c r="D36053">
        <v>240.012</v>
      </c>
    </row>
    <row r="36054" spans="1:4">
      <c r="A36054" t="s">
        <v>326</v>
      </c>
      <c r="B36054" s="10">
        <v>42954.541666666664</v>
      </c>
      <c r="C36054">
        <v>50705.737832999999</v>
      </c>
      <c r="D36054">
        <v>219.99600000000001</v>
      </c>
    </row>
    <row r="36055" spans="1:4">
      <c r="A36055" t="s">
        <v>326</v>
      </c>
      <c r="B36055" s="10">
        <v>42954.552083333336</v>
      </c>
      <c r="C36055">
        <v>50705.792831999999</v>
      </c>
      <c r="D36055">
        <v>219.99600000000001</v>
      </c>
    </row>
    <row r="36056" spans="1:4">
      <c r="A36056" t="s">
        <v>326</v>
      </c>
      <c r="B36056" s="10">
        <v>42954.5625</v>
      </c>
      <c r="C36056">
        <v>50705.842836000003</v>
      </c>
      <c r="D36056">
        <v>200.01599999999999</v>
      </c>
    </row>
    <row r="36057" spans="1:4">
      <c r="A36057" t="s">
        <v>326</v>
      </c>
      <c r="B36057" s="10">
        <v>42954.572916666664</v>
      </c>
      <c r="C36057">
        <v>50706.382835999997</v>
      </c>
      <c r="D36057">
        <v>2160</v>
      </c>
    </row>
    <row r="36058" spans="1:4">
      <c r="A36058" t="s">
        <v>326</v>
      </c>
      <c r="B36058" s="10">
        <v>42954.583333333336</v>
      </c>
      <c r="C36058">
        <v>50706.417837000001</v>
      </c>
      <c r="D36058">
        <v>140.00399999999999</v>
      </c>
    </row>
    <row r="36059" spans="1:4">
      <c r="A36059" t="s">
        <v>326</v>
      </c>
      <c r="B36059" s="10">
        <v>42954.59375</v>
      </c>
      <c r="C36059">
        <v>50706.457833</v>
      </c>
      <c r="D36059">
        <v>159.98400000000001</v>
      </c>
    </row>
    <row r="36060" spans="1:4">
      <c r="A36060" t="s">
        <v>326</v>
      </c>
      <c r="B36060" s="10">
        <v>42954.604166666664</v>
      </c>
      <c r="C36060">
        <v>50706.492833999997</v>
      </c>
      <c r="D36060">
        <v>140.00399999999999</v>
      </c>
    </row>
    <row r="36061" spans="1:4">
      <c r="A36061" t="s">
        <v>326</v>
      </c>
      <c r="B36061" s="10">
        <v>42954.614583333336</v>
      </c>
      <c r="C36061">
        <v>50706.522831000002</v>
      </c>
      <c r="D36061">
        <v>119.988</v>
      </c>
    </row>
    <row r="36062" spans="1:4">
      <c r="A36062" t="s">
        <v>326</v>
      </c>
      <c r="B36062" s="10">
        <v>42954.625</v>
      </c>
      <c r="C36062">
        <v>50706.552828</v>
      </c>
      <c r="D36062">
        <v>119.988</v>
      </c>
    </row>
    <row r="36063" spans="1:4">
      <c r="A36063" t="s">
        <v>326</v>
      </c>
      <c r="B36063" s="10">
        <v>42954.635416666664</v>
      </c>
      <c r="C36063">
        <v>50706.782831999997</v>
      </c>
      <c r="D36063">
        <v>920.01599999999996</v>
      </c>
    </row>
    <row r="36064" spans="1:4">
      <c r="A36064" t="s">
        <v>326</v>
      </c>
      <c r="B36064" s="10">
        <v>42954.645833333336</v>
      </c>
      <c r="C36064">
        <v>50707.147835999996</v>
      </c>
      <c r="D36064">
        <v>1460.0160000000001</v>
      </c>
    </row>
    <row r="36065" spans="1:4">
      <c r="A36065" t="s">
        <v>326</v>
      </c>
      <c r="B36065" s="10">
        <v>42954.65625</v>
      </c>
      <c r="C36065">
        <v>50707.177833000002</v>
      </c>
      <c r="D36065">
        <v>119.988</v>
      </c>
    </row>
    <row r="36066" spans="1:4">
      <c r="A36066" t="s">
        <v>326</v>
      </c>
      <c r="B36066" s="10">
        <v>42954.666666666664</v>
      </c>
      <c r="C36066">
        <v>50707.227836999999</v>
      </c>
      <c r="D36066">
        <v>200.01599999999999</v>
      </c>
    </row>
    <row r="36067" spans="1:4">
      <c r="A36067" t="s">
        <v>326</v>
      </c>
      <c r="B36067" s="10">
        <v>42954.677083333336</v>
      </c>
      <c r="C36067">
        <v>50707.267832999998</v>
      </c>
      <c r="D36067">
        <v>159.98400000000001</v>
      </c>
    </row>
    <row r="36068" spans="1:4">
      <c r="A36068" t="s">
        <v>326</v>
      </c>
      <c r="B36068" s="10">
        <v>42954.6875</v>
      </c>
      <c r="C36068">
        <v>50707.312833000004</v>
      </c>
      <c r="D36068">
        <v>180</v>
      </c>
    </row>
    <row r="36069" spans="1:4">
      <c r="A36069" t="s">
        <v>326</v>
      </c>
      <c r="B36069" s="10">
        <v>42954.697916666664</v>
      </c>
      <c r="C36069">
        <v>50707.357833000002</v>
      </c>
      <c r="D36069">
        <v>180</v>
      </c>
    </row>
    <row r="36070" spans="1:4">
      <c r="A36070" t="s">
        <v>326</v>
      </c>
      <c r="B36070" s="10">
        <v>42954.708333333336</v>
      </c>
      <c r="C36070">
        <v>50707.392833999998</v>
      </c>
      <c r="D36070">
        <v>140.00399999999999</v>
      </c>
    </row>
    <row r="36071" spans="1:4">
      <c r="A36071" t="s">
        <v>326</v>
      </c>
      <c r="B36071" s="10">
        <v>42954.71875</v>
      </c>
      <c r="C36071">
        <v>50707.432829999998</v>
      </c>
      <c r="D36071">
        <v>159.98400000000001</v>
      </c>
    </row>
    <row r="36072" spans="1:4">
      <c r="A36072" t="s">
        <v>326</v>
      </c>
      <c r="B36072" s="10">
        <v>42954.729166666664</v>
      </c>
      <c r="C36072">
        <v>50707.467831000002</v>
      </c>
      <c r="D36072">
        <v>140.00399999999999</v>
      </c>
    </row>
    <row r="36073" spans="1:4">
      <c r="A36073" t="s">
        <v>326</v>
      </c>
      <c r="B36073" s="10">
        <v>42954.739583333336</v>
      </c>
      <c r="C36073">
        <v>50707.497828</v>
      </c>
      <c r="D36073">
        <v>119.988</v>
      </c>
    </row>
    <row r="36074" spans="1:4">
      <c r="A36074" t="s">
        <v>326</v>
      </c>
      <c r="B36074" s="10">
        <v>42954.75</v>
      </c>
      <c r="C36074">
        <v>50707.532829000003</v>
      </c>
      <c r="D36074">
        <v>140.00399999999999</v>
      </c>
    </row>
    <row r="36075" spans="1:4">
      <c r="A36075" t="s">
        <v>326</v>
      </c>
      <c r="B36075" s="10">
        <v>42954.760416666664</v>
      </c>
      <c r="C36075">
        <v>50707.56783</v>
      </c>
      <c r="D36075">
        <v>140.00399999999999</v>
      </c>
    </row>
    <row r="36076" spans="1:4">
      <c r="A36076" t="s">
        <v>326</v>
      </c>
      <c r="B36076" s="10">
        <v>42954.770833333336</v>
      </c>
      <c r="C36076">
        <v>50707.592832000002</v>
      </c>
      <c r="D36076">
        <v>100.008</v>
      </c>
    </row>
    <row r="36077" spans="1:4">
      <c r="A36077" t="s">
        <v>326</v>
      </c>
      <c r="B36077" s="10">
        <v>42954.78125</v>
      </c>
      <c r="C36077">
        <v>50707.622829</v>
      </c>
      <c r="D36077">
        <v>119.988</v>
      </c>
    </row>
    <row r="36078" spans="1:4">
      <c r="A36078" t="s">
        <v>326</v>
      </c>
      <c r="B36078" s="10">
        <v>42954.791666666664</v>
      </c>
      <c r="C36078">
        <v>50708.142830999997</v>
      </c>
      <c r="D36078">
        <v>2080.0079999999998</v>
      </c>
    </row>
    <row r="36079" spans="1:4">
      <c r="A36079" t="s">
        <v>326</v>
      </c>
      <c r="B36079" s="10">
        <v>42954.802083333336</v>
      </c>
      <c r="C36079">
        <v>50708.162829000001</v>
      </c>
      <c r="D36079">
        <v>79.992000000000004</v>
      </c>
    </row>
    <row r="36080" spans="1:4">
      <c r="A36080" t="s">
        <v>326</v>
      </c>
      <c r="B36080" s="10">
        <v>42954.8125</v>
      </c>
      <c r="C36080">
        <v>50708.177832000001</v>
      </c>
      <c r="D36080">
        <v>60.012</v>
      </c>
    </row>
    <row r="36081" spans="1:4">
      <c r="A36081" t="s">
        <v>326</v>
      </c>
      <c r="B36081" s="10">
        <v>42954.822916666664</v>
      </c>
      <c r="C36081">
        <v>50708.192835000002</v>
      </c>
      <c r="D36081">
        <v>60.012</v>
      </c>
    </row>
    <row r="36082" spans="1:4">
      <c r="A36082" t="s">
        <v>326</v>
      </c>
      <c r="B36082" s="10">
        <v>42954.833333333336</v>
      </c>
      <c r="C36082">
        <v>50708.212832999998</v>
      </c>
      <c r="D36082">
        <v>79.992000000000004</v>
      </c>
    </row>
    <row r="36083" spans="1:4">
      <c r="A36083" t="s">
        <v>326</v>
      </c>
      <c r="B36083" s="10">
        <v>42954.84375</v>
      </c>
      <c r="C36083">
        <v>50708.227835999998</v>
      </c>
      <c r="D36083">
        <v>60.012</v>
      </c>
    </row>
    <row r="36084" spans="1:4">
      <c r="A36084" t="s">
        <v>326</v>
      </c>
      <c r="B36084" s="10">
        <v>42954.854166666664</v>
      </c>
      <c r="C36084">
        <v>50708.247834000002</v>
      </c>
      <c r="D36084">
        <v>79.992000000000004</v>
      </c>
    </row>
    <row r="36085" spans="1:4">
      <c r="A36085" t="s">
        <v>326</v>
      </c>
      <c r="B36085" s="10">
        <v>42954.864583333336</v>
      </c>
      <c r="C36085">
        <v>50708.277830999999</v>
      </c>
      <c r="D36085">
        <v>119.988</v>
      </c>
    </row>
    <row r="36086" spans="1:4">
      <c r="A36086" t="s">
        <v>326</v>
      </c>
      <c r="B36086" s="10">
        <v>42954.875</v>
      </c>
      <c r="C36086">
        <v>50708.292834</v>
      </c>
      <c r="D36086">
        <v>60.012</v>
      </c>
    </row>
    <row r="36087" spans="1:4">
      <c r="A36087" t="s">
        <v>326</v>
      </c>
      <c r="B36087" s="10">
        <v>42954.885416666664</v>
      </c>
      <c r="C36087">
        <v>50708.307837</v>
      </c>
      <c r="D36087">
        <v>60.012</v>
      </c>
    </row>
    <row r="36088" spans="1:4">
      <c r="A36088" t="s">
        <v>326</v>
      </c>
      <c r="B36088" s="10">
        <v>42954.895833333336</v>
      </c>
      <c r="C36088">
        <v>50708.317836000002</v>
      </c>
      <c r="D36088">
        <v>39.996000000000002</v>
      </c>
    </row>
    <row r="36089" spans="1:4">
      <c r="A36089" t="s">
        <v>326</v>
      </c>
      <c r="B36089" s="10">
        <v>42954.90625</v>
      </c>
      <c r="C36089">
        <v>50708.337833999998</v>
      </c>
      <c r="D36089">
        <v>79.992000000000004</v>
      </c>
    </row>
    <row r="36090" spans="1:4">
      <c r="A36090" t="s">
        <v>326</v>
      </c>
      <c r="B36090" s="10">
        <v>42954.916666666664</v>
      </c>
      <c r="C36090">
        <v>50708.352836999999</v>
      </c>
      <c r="D36090">
        <v>60.012</v>
      </c>
    </row>
    <row r="36091" spans="1:4">
      <c r="A36091" t="s">
        <v>326</v>
      </c>
      <c r="B36091" s="10">
        <v>42954.927083333336</v>
      </c>
      <c r="C36091">
        <v>50708.367839999999</v>
      </c>
      <c r="D36091">
        <v>60.012</v>
      </c>
    </row>
    <row r="36092" spans="1:4">
      <c r="A36092" t="s">
        <v>326</v>
      </c>
      <c r="B36092" s="10">
        <v>42954.9375</v>
      </c>
      <c r="C36092">
        <v>50708.382842999999</v>
      </c>
      <c r="D36092">
        <v>60.012</v>
      </c>
    </row>
    <row r="36093" spans="1:4">
      <c r="A36093" t="s">
        <v>326</v>
      </c>
      <c r="B36093" s="10">
        <v>42954.947916666664</v>
      </c>
      <c r="C36093">
        <v>50708.392842000001</v>
      </c>
      <c r="D36093">
        <v>39.996000000000002</v>
      </c>
    </row>
    <row r="36094" spans="1:4">
      <c r="A36094" t="s">
        <v>326</v>
      </c>
      <c r="B36094" s="10">
        <v>42954.958333333336</v>
      </c>
      <c r="C36094">
        <v>50708.407845000002</v>
      </c>
      <c r="D36094">
        <v>60.012</v>
      </c>
    </row>
    <row r="36095" spans="1:4">
      <c r="A36095" t="s">
        <v>326</v>
      </c>
      <c r="B36095" s="10">
        <v>42954.96875</v>
      </c>
      <c r="C36095">
        <v>50708.417844000003</v>
      </c>
      <c r="D36095">
        <v>39.996000000000002</v>
      </c>
    </row>
    <row r="36096" spans="1:4">
      <c r="A36096" t="s">
        <v>326</v>
      </c>
      <c r="B36096" s="10">
        <v>42954.979166666664</v>
      </c>
      <c r="C36096">
        <v>50708.432846999996</v>
      </c>
      <c r="D36096">
        <v>60.012</v>
      </c>
    </row>
    <row r="36097" spans="1:4">
      <c r="A36097" t="s">
        <v>326</v>
      </c>
      <c r="B36097" s="10">
        <v>42954.989583333336</v>
      </c>
      <c r="C36097">
        <v>50708.447849999997</v>
      </c>
      <c r="D36097">
        <v>60.012</v>
      </c>
    </row>
    <row r="36098" spans="1:4">
      <c r="A36098" t="s">
        <v>326</v>
      </c>
      <c r="B36098" s="10">
        <v>42955</v>
      </c>
      <c r="C36098">
        <v>50708.460939999997</v>
      </c>
      <c r="D36098">
        <v>39.996000000000002</v>
      </c>
    </row>
    <row r="36099" spans="1:4">
      <c r="A36099" t="s">
        <v>326</v>
      </c>
      <c r="B36099" s="10">
        <v>42955.010416666664</v>
      </c>
      <c r="C36099">
        <v>50708.470938999999</v>
      </c>
      <c r="D36099">
        <v>39.996000000000002</v>
      </c>
    </row>
    <row r="36100" spans="1:4">
      <c r="A36100" t="s">
        <v>326</v>
      </c>
      <c r="B36100" s="10">
        <v>42955.020833333336</v>
      </c>
      <c r="C36100">
        <v>50708.485941999999</v>
      </c>
      <c r="D36100">
        <v>60.012</v>
      </c>
    </row>
    <row r="36101" spans="1:4">
      <c r="A36101" t="s">
        <v>326</v>
      </c>
      <c r="B36101" s="10">
        <v>42955.03125</v>
      </c>
      <c r="C36101">
        <v>50708.495941000001</v>
      </c>
      <c r="D36101">
        <v>39.996000000000002</v>
      </c>
    </row>
    <row r="36102" spans="1:4">
      <c r="A36102" t="s">
        <v>326</v>
      </c>
      <c r="B36102" s="10">
        <v>42955.041666666664</v>
      </c>
      <c r="C36102">
        <v>50708.505940000003</v>
      </c>
      <c r="D36102">
        <v>39.996000000000002</v>
      </c>
    </row>
    <row r="36103" spans="1:4">
      <c r="A36103" t="s">
        <v>326</v>
      </c>
      <c r="B36103" s="10">
        <v>42955.052083333336</v>
      </c>
      <c r="C36103">
        <v>50708.515938999997</v>
      </c>
      <c r="D36103">
        <v>39.996000000000002</v>
      </c>
    </row>
    <row r="36104" spans="1:4">
      <c r="A36104" t="s">
        <v>326</v>
      </c>
      <c r="B36104" s="10">
        <v>42955.0625</v>
      </c>
      <c r="C36104">
        <v>50708.530941999998</v>
      </c>
      <c r="D36104">
        <v>60.012</v>
      </c>
    </row>
    <row r="36105" spans="1:4">
      <c r="A36105" t="s">
        <v>326</v>
      </c>
      <c r="B36105" s="10">
        <v>42955.072916666664</v>
      </c>
      <c r="C36105">
        <v>50708.540940999999</v>
      </c>
      <c r="D36105">
        <v>39.996000000000002</v>
      </c>
    </row>
    <row r="36106" spans="1:4">
      <c r="A36106" t="s">
        <v>326</v>
      </c>
      <c r="B36106" s="10">
        <v>42955.083333333336</v>
      </c>
      <c r="C36106">
        <v>50708.550940000001</v>
      </c>
      <c r="D36106">
        <v>39.996000000000002</v>
      </c>
    </row>
    <row r="36107" spans="1:4">
      <c r="A36107" t="s">
        <v>326</v>
      </c>
      <c r="B36107" s="10">
        <v>42955.09375</v>
      </c>
      <c r="C36107">
        <v>50708.560939000003</v>
      </c>
      <c r="D36107">
        <v>39.996000000000002</v>
      </c>
    </row>
    <row r="36108" spans="1:4">
      <c r="A36108" t="s">
        <v>326</v>
      </c>
      <c r="B36108" s="10">
        <v>42955.104166666664</v>
      </c>
      <c r="C36108">
        <v>50708.570937999997</v>
      </c>
      <c r="D36108">
        <v>39.996000000000002</v>
      </c>
    </row>
    <row r="36109" spans="1:4">
      <c r="A36109" t="s">
        <v>326</v>
      </c>
      <c r="B36109" s="10">
        <v>42955.114583333336</v>
      </c>
      <c r="C36109">
        <v>50708.580936999999</v>
      </c>
      <c r="D36109">
        <v>39.996000000000002</v>
      </c>
    </row>
    <row r="36110" spans="1:4">
      <c r="A36110" t="s">
        <v>326</v>
      </c>
      <c r="B36110" s="10">
        <v>42955.125</v>
      </c>
      <c r="C36110">
        <v>50708.595939999999</v>
      </c>
      <c r="D36110">
        <v>60.012</v>
      </c>
    </row>
    <row r="36111" spans="1:4">
      <c r="A36111" t="s">
        <v>326</v>
      </c>
      <c r="B36111" s="10">
        <v>42955.135416666664</v>
      </c>
      <c r="C36111">
        <v>50708.605939000001</v>
      </c>
      <c r="D36111">
        <v>39.996000000000002</v>
      </c>
    </row>
    <row r="36112" spans="1:4">
      <c r="A36112" t="s">
        <v>326</v>
      </c>
      <c r="B36112" s="10">
        <v>42955.145833333336</v>
      </c>
      <c r="C36112">
        <v>50708.615938000003</v>
      </c>
      <c r="D36112">
        <v>39.996000000000002</v>
      </c>
    </row>
    <row r="36113" spans="1:4">
      <c r="A36113" t="s">
        <v>326</v>
      </c>
      <c r="B36113" s="10">
        <v>42955.15625</v>
      </c>
      <c r="C36113">
        <v>50708.625936999997</v>
      </c>
      <c r="D36113">
        <v>39.996000000000002</v>
      </c>
    </row>
    <row r="36114" spans="1:4">
      <c r="A36114" t="s">
        <v>326</v>
      </c>
      <c r="B36114" s="10">
        <v>42955.166666666664</v>
      </c>
      <c r="C36114">
        <v>50708.635935999999</v>
      </c>
      <c r="D36114">
        <v>39.996000000000002</v>
      </c>
    </row>
    <row r="36115" spans="1:4">
      <c r="A36115" t="s">
        <v>326</v>
      </c>
      <c r="B36115" s="10">
        <v>42955.177083333336</v>
      </c>
      <c r="C36115">
        <v>50708.645935</v>
      </c>
      <c r="D36115">
        <v>39.996000000000002</v>
      </c>
    </row>
    <row r="36116" spans="1:4">
      <c r="A36116" t="s">
        <v>326</v>
      </c>
      <c r="B36116" s="10">
        <v>42955.1875</v>
      </c>
      <c r="C36116">
        <v>50708.655934000002</v>
      </c>
      <c r="D36116">
        <v>39.996000000000002</v>
      </c>
    </row>
    <row r="36117" spans="1:4">
      <c r="A36117" t="s">
        <v>326</v>
      </c>
      <c r="B36117" s="10">
        <v>42955.197916666664</v>
      </c>
      <c r="C36117">
        <v>50708.665932999997</v>
      </c>
      <c r="D36117">
        <v>39.996000000000002</v>
      </c>
    </row>
    <row r="36118" spans="1:4">
      <c r="A36118" t="s">
        <v>326</v>
      </c>
      <c r="B36118" s="10">
        <v>42955.208333333336</v>
      </c>
      <c r="C36118">
        <v>50708.675931999998</v>
      </c>
      <c r="D36118">
        <v>39.996000000000002</v>
      </c>
    </row>
    <row r="36119" spans="1:4">
      <c r="A36119" t="s">
        <v>326</v>
      </c>
      <c r="B36119" s="10">
        <v>42955.21875</v>
      </c>
      <c r="C36119">
        <v>50708.690934999999</v>
      </c>
      <c r="D36119">
        <v>60.012</v>
      </c>
    </row>
    <row r="36120" spans="1:4">
      <c r="A36120" t="s">
        <v>326</v>
      </c>
      <c r="B36120" s="10">
        <v>42955.229166666664</v>
      </c>
      <c r="C36120">
        <v>50708.700934</v>
      </c>
      <c r="D36120">
        <v>39.996000000000002</v>
      </c>
    </row>
    <row r="36121" spans="1:4">
      <c r="A36121" t="s">
        <v>326</v>
      </c>
      <c r="B36121" s="10">
        <v>42955.239583333336</v>
      </c>
      <c r="C36121">
        <v>50708.710933000002</v>
      </c>
      <c r="D36121">
        <v>39.996000000000002</v>
      </c>
    </row>
    <row r="36122" spans="1:4">
      <c r="A36122" t="s">
        <v>326</v>
      </c>
      <c r="B36122" s="10">
        <v>42955.25</v>
      </c>
      <c r="C36122">
        <v>50708.720931999997</v>
      </c>
      <c r="D36122">
        <v>39.996000000000002</v>
      </c>
    </row>
    <row r="36123" spans="1:4">
      <c r="A36123" t="s">
        <v>326</v>
      </c>
      <c r="B36123" s="10">
        <v>42955.260416666664</v>
      </c>
      <c r="C36123">
        <v>50708.735934999997</v>
      </c>
      <c r="D36123">
        <v>60.012</v>
      </c>
    </row>
    <row r="36124" spans="1:4">
      <c r="A36124" t="s">
        <v>326</v>
      </c>
      <c r="B36124" s="10">
        <v>42955.270833333336</v>
      </c>
      <c r="C36124">
        <v>50708.745933999999</v>
      </c>
      <c r="D36124">
        <v>39.996000000000002</v>
      </c>
    </row>
    <row r="36125" spans="1:4">
      <c r="A36125" t="s">
        <v>326</v>
      </c>
      <c r="B36125" s="10">
        <v>42955.28125</v>
      </c>
      <c r="C36125">
        <v>50708.755933</v>
      </c>
      <c r="D36125">
        <v>39.996000000000002</v>
      </c>
    </row>
    <row r="36126" spans="1:4">
      <c r="A36126" t="s">
        <v>326</v>
      </c>
      <c r="B36126" s="10">
        <v>42955.291666666664</v>
      </c>
      <c r="C36126">
        <v>50708.765932000002</v>
      </c>
      <c r="D36126">
        <v>39.996000000000002</v>
      </c>
    </row>
    <row r="36127" spans="1:4">
      <c r="A36127" t="s">
        <v>326</v>
      </c>
      <c r="B36127" s="10">
        <v>42955.302083333336</v>
      </c>
      <c r="C36127">
        <v>50709.280930000001</v>
      </c>
      <c r="D36127">
        <v>2059.9920000000002</v>
      </c>
    </row>
    <row r="36128" spans="1:4">
      <c r="A36128" t="s">
        <v>326</v>
      </c>
      <c r="B36128" s="10">
        <v>42955.3125</v>
      </c>
      <c r="C36128">
        <v>50709.290929000003</v>
      </c>
      <c r="D36128">
        <v>39.996000000000002</v>
      </c>
    </row>
    <row r="36129" spans="1:4">
      <c r="A36129" t="s">
        <v>326</v>
      </c>
      <c r="B36129" s="10">
        <v>42955.322916666664</v>
      </c>
      <c r="C36129">
        <v>50709.315930999997</v>
      </c>
      <c r="D36129">
        <v>100.008</v>
      </c>
    </row>
    <row r="36130" spans="1:4">
      <c r="A36130" t="s">
        <v>326</v>
      </c>
      <c r="B36130" s="10">
        <v>42955.333333333336</v>
      </c>
      <c r="C36130">
        <v>50709.340932999999</v>
      </c>
      <c r="D36130">
        <v>100.008</v>
      </c>
    </row>
    <row r="36131" spans="1:4">
      <c r="A36131" t="s">
        <v>326</v>
      </c>
      <c r="B36131" s="10">
        <v>42955.34375</v>
      </c>
      <c r="C36131">
        <v>50709.370929999997</v>
      </c>
      <c r="D36131">
        <v>119.988</v>
      </c>
    </row>
    <row r="36132" spans="1:4">
      <c r="A36132" t="s">
        <v>326</v>
      </c>
      <c r="B36132" s="10">
        <v>42955.354166666664</v>
      </c>
      <c r="C36132">
        <v>50709.400927000002</v>
      </c>
      <c r="D36132">
        <v>119.988</v>
      </c>
    </row>
    <row r="36133" spans="1:4">
      <c r="A36133" t="s">
        <v>326</v>
      </c>
      <c r="B36133" s="10">
        <v>42955.364583333336</v>
      </c>
      <c r="C36133">
        <v>50709.425928999997</v>
      </c>
      <c r="D36133">
        <v>100.008</v>
      </c>
    </row>
    <row r="36134" spans="1:4">
      <c r="A36134" t="s">
        <v>326</v>
      </c>
      <c r="B36134" s="10">
        <v>42955.375</v>
      </c>
      <c r="C36134">
        <v>50709.450930999999</v>
      </c>
      <c r="D36134">
        <v>100.008</v>
      </c>
    </row>
    <row r="36135" spans="1:4">
      <c r="A36135" t="s">
        <v>326</v>
      </c>
      <c r="B36135" s="10">
        <v>42955.385416666664</v>
      </c>
      <c r="C36135">
        <v>50709.495930999998</v>
      </c>
      <c r="D36135">
        <v>180</v>
      </c>
    </row>
    <row r="36136" spans="1:4">
      <c r="A36136" t="s">
        <v>326</v>
      </c>
      <c r="B36136" s="10">
        <v>42955.395833333336</v>
      </c>
      <c r="C36136">
        <v>50710.175934999999</v>
      </c>
      <c r="D36136">
        <v>2720.0160000000001</v>
      </c>
    </row>
    <row r="36137" spans="1:4">
      <c r="A36137" t="s">
        <v>326</v>
      </c>
      <c r="B36137" s="10">
        <v>42955.40625</v>
      </c>
      <c r="C36137">
        <v>50710.400934999998</v>
      </c>
      <c r="D36137">
        <v>900</v>
      </c>
    </row>
    <row r="36138" spans="1:4">
      <c r="A36138" t="s">
        <v>326</v>
      </c>
      <c r="B36138" s="10">
        <v>42955.416666666664</v>
      </c>
      <c r="C36138">
        <v>50710.575930999999</v>
      </c>
      <c r="D36138">
        <v>699.98400000000004</v>
      </c>
    </row>
    <row r="36139" spans="1:4">
      <c r="A36139" t="s">
        <v>326</v>
      </c>
      <c r="B36139" s="10">
        <v>42955.427083333336</v>
      </c>
      <c r="C36139">
        <v>50710.705927000003</v>
      </c>
      <c r="D36139">
        <v>519.98400000000004</v>
      </c>
    </row>
    <row r="36140" spans="1:4">
      <c r="A36140" t="s">
        <v>326</v>
      </c>
      <c r="B36140" s="10">
        <v>42955.4375</v>
      </c>
      <c r="C36140">
        <v>50710.800930999998</v>
      </c>
      <c r="D36140">
        <v>380.01600000000002</v>
      </c>
    </row>
    <row r="36141" spans="1:4">
      <c r="A36141" t="s">
        <v>326</v>
      </c>
      <c r="B36141" s="10">
        <v>42955.447916666664</v>
      </c>
      <c r="C36141">
        <v>50710.885927000003</v>
      </c>
      <c r="D36141">
        <v>339.98399999999998</v>
      </c>
    </row>
    <row r="36142" spans="1:4">
      <c r="A36142" t="s">
        <v>326</v>
      </c>
      <c r="B36142" s="10">
        <v>42955.458333333336</v>
      </c>
      <c r="C36142">
        <v>50711.450928999999</v>
      </c>
      <c r="D36142">
        <v>2260.0079999999998</v>
      </c>
    </row>
    <row r="36143" spans="1:4">
      <c r="A36143" t="s">
        <v>326</v>
      </c>
      <c r="B36143" s="10">
        <v>42955.46875</v>
      </c>
      <c r="C36143">
        <v>50711.570926</v>
      </c>
      <c r="D36143">
        <v>479.988</v>
      </c>
    </row>
    <row r="36144" spans="1:4">
      <c r="A36144" t="s">
        <v>326</v>
      </c>
      <c r="B36144" s="10">
        <v>42955.479166666664</v>
      </c>
      <c r="C36144">
        <v>50711.635924000002</v>
      </c>
      <c r="D36144">
        <v>259.99200000000002</v>
      </c>
    </row>
    <row r="36145" spans="1:4">
      <c r="A36145" t="s">
        <v>326</v>
      </c>
      <c r="B36145" s="10">
        <v>42955.489583333336</v>
      </c>
      <c r="C36145">
        <v>50711.705926000002</v>
      </c>
      <c r="D36145">
        <v>280.00799999999998</v>
      </c>
    </row>
    <row r="36146" spans="1:4">
      <c r="A36146" t="s">
        <v>326</v>
      </c>
      <c r="B36146" s="10">
        <v>42955.5</v>
      </c>
      <c r="C36146">
        <v>50711.795925999999</v>
      </c>
      <c r="D36146">
        <v>360</v>
      </c>
    </row>
    <row r="36147" spans="1:4">
      <c r="A36147" t="s">
        <v>326</v>
      </c>
      <c r="B36147" s="10">
        <v>42955.510416666664</v>
      </c>
      <c r="C36147">
        <v>50711.890930000001</v>
      </c>
      <c r="D36147">
        <v>380.01600000000002</v>
      </c>
    </row>
    <row r="36148" spans="1:4">
      <c r="A36148" t="s">
        <v>326</v>
      </c>
      <c r="B36148" s="10">
        <v>42955.520833333336</v>
      </c>
      <c r="C36148">
        <v>50712.525933999998</v>
      </c>
      <c r="D36148">
        <v>2540.0160000000001</v>
      </c>
    </row>
    <row r="36149" spans="1:4">
      <c r="A36149" t="s">
        <v>326</v>
      </c>
      <c r="B36149" s="10">
        <v>42955.53125</v>
      </c>
      <c r="C36149">
        <v>50712.675937</v>
      </c>
      <c r="D36149">
        <v>600.01199999999994</v>
      </c>
    </row>
    <row r="36150" spans="1:4">
      <c r="A36150" t="s">
        <v>326</v>
      </c>
      <c r="B36150" s="10">
        <v>42955.541666666664</v>
      </c>
      <c r="C36150">
        <v>50712.815941000001</v>
      </c>
      <c r="D36150">
        <v>560.01599999999996</v>
      </c>
    </row>
    <row r="36151" spans="1:4">
      <c r="A36151" t="s">
        <v>326</v>
      </c>
      <c r="B36151" s="10">
        <v>42955.552083333336</v>
      </c>
      <c r="C36151">
        <v>50712.955945000002</v>
      </c>
      <c r="D36151">
        <v>560.01599999999996</v>
      </c>
    </row>
    <row r="36152" spans="1:4">
      <c r="A36152" t="s">
        <v>326</v>
      </c>
      <c r="B36152" s="10">
        <v>42955.5625</v>
      </c>
      <c r="C36152">
        <v>50713.075942000003</v>
      </c>
      <c r="D36152">
        <v>479.988</v>
      </c>
    </row>
    <row r="36153" spans="1:4">
      <c r="A36153" t="s">
        <v>326</v>
      </c>
      <c r="B36153" s="10">
        <v>42955.572916666664</v>
      </c>
      <c r="C36153">
        <v>50713.185940000003</v>
      </c>
      <c r="D36153">
        <v>439.99200000000002</v>
      </c>
    </row>
    <row r="36154" spans="1:4">
      <c r="A36154" t="s">
        <v>326</v>
      </c>
      <c r="B36154" s="10">
        <v>42955.583333333336</v>
      </c>
      <c r="C36154">
        <v>50713.705942000001</v>
      </c>
      <c r="D36154">
        <v>2080.0079999999998</v>
      </c>
    </row>
    <row r="36155" spans="1:4">
      <c r="A36155" t="s">
        <v>326</v>
      </c>
      <c r="B36155" s="10">
        <v>42955.59375</v>
      </c>
      <c r="C36155">
        <v>50713.865943999997</v>
      </c>
      <c r="D36155">
        <v>640.00800000000004</v>
      </c>
    </row>
    <row r="36156" spans="1:4">
      <c r="A36156" t="s">
        <v>326</v>
      </c>
      <c r="B36156" s="10">
        <v>42955.604166666664</v>
      </c>
      <c r="C36156">
        <v>50713.950940000002</v>
      </c>
      <c r="D36156">
        <v>339.98399999999998</v>
      </c>
    </row>
    <row r="36157" spans="1:4">
      <c r="A36157" t="s">
        <v>326</v>
      </c>
      <c r="B36157" s="10">
        <v>42955.614583333336</v>
      </c>
      <c r="C36157">
        <v>50714.040939999999</v>
      </c>
      <c r="D36157">
        <v>360</v>
      </c>
    </row>
    <row r="36158" spans="1:4">
      <c r="A36158" t="s">
        <v>326</v>
      </c>
      <c r="B36158" s="10">
        <v>42955.625</v>
      </c>
      <c r="C36158">
        <v>50714.150937999999</v>
      </c>
      <c r="D36158">
        <v>439.99200000000002</v>
      </c>
    </row>
    <row r="36159" spans="1:4">
      <c r="A36159" t="s">
        <v>326</v>
      </c>
      <c r="B36159" s="10">
        <v>42955.635416666664</v>
      </c>
      <c r="C36159">
        <v>50714.275938999999</v>
      </c>
      <c r="D36159">
        <v>500.00400000000002</v>
      </c>
    </row>
    <row r="36160" spans="1:4">
      <c r="A36160" t="s">
        <v>326</v>
      </c>
      <c r="B36160" s="10">
        <v>42955.645833333336</v>
      </c>
      <c r="C36160">
        <v>50714.575936000001</v>
      </c>
      <c r="D36160">
        <v>1199.9880000000001</v>
      </c>
    </row>
    <row r="36161" spans="1:4">
      <c r="A36161" t="s">
        <v>326</v>
      </c>
      <c r="B36161" s="10">
        <v>42955.65625</v>
      </c>
      <c r="C36161">
        <v>50715.045934000002</v>
      </c>
      <c r="D36161">
        <v>1879.992</v>
      </c>
    </row>
    <row r="36162" spans="1:4">
      <c r="A36162" t="s">
        <v>326</v>
      </c>
      <c r="B36162" s="10">
        <v>42955.666666666664</v>
      </c>
      <c r="C36162">
        <v>50715.140937999997</v>
      </c>
      <c r="D36162">
        <v>380.01600000000002</v>
      </c>
    </row>
    <row r="36163" spans="1:4">
      <c r="A36163" t="s">
        <v>326</v>
      </c>
      <c r="B36163" s="10">
        <v>42955.677083333336</v>
      </c>
      <c r="C36163">
        <v>50715.220938999999</v>
      </c>
      <c r="D36163">
        <v>320.00400000000002</v>
      </c>
    </row>
    <row r="36164" spans="1:4">
      <c r="A36164" t="s">
        <v>326</v>
      </c>
      <c r="B36164" s="10">
        <v>42955.6875</v>
      </c>
      <c r="C36164">
        <v>50715.290940999999</v>
      </c>
      <c r="D36164">
        <v>280.00799999999998</v>
      </c>
    </row>
    <row r="36165" spans="1:4">
      <c r="A36165" t="s">
        <v>326</v>
      </c>
      <c r="B36165" s="10">
        <v>42955.697916666664</v>
      </c>
      <c r="C36165">
        <v>50715.345939999999</v>
      </c>
      <c r="D36165">
        <v>219.99600000000001</v>
      </c>
    </row>
    <row r="36166" spans="1:4">
      <c r="A36166" t="s">
        <v>326</v>
      </c>
      <c r="B36166" s="10">
        <v>42955.708333333336</v>
      </c>
      <c r="C36166">
        <v>50715.395944000004</v>
      </c>
      <c r="D36166">
        <v>200.01599999999999</v>
      </c>
    </row>
    <row r="36167" spans="1:4">
      <c r="A36167" t="s">
        <v>326</v>
      </c>
      <c r="B36167" s="10">
        <v>42955.71875</v>
      </c>
      <c r="C36167">
        <v>50715.435940000003</v>
      </c>
      <c r="D36167">
        <v>159.98400000000001</v>
      </c>
    </row>
    <row r="36168" spans="1:4">
      <c r="A36168" t="s">
        <v>326</v>
      </c>
      <c r="B36168" s="10">
        <v>42955.729166666664</v>
      </c>
      <c r="C36168">
        <v>50715.470941</v>
      </c>
      <c r="D36168">
        <v>140.00399999999999</v>
      </c>
    </row>
    <row r="36169" spans="1:4">
      <c r="A36169" t="s">
        <v>326</v>
      </c>
      <c r="B36169" s="10">
        <v>42955.739583333336</v>
      </c>
      <c r="C36169">
        <v>50715.495943000002</v>
      </c>
      <c r="D36169">
        <v>100.008</v>
      </c>
    </row>
    <row r="36170" spans="1:4">
      <c r="A36170" t="s">
        <v>326</v>
      </c>
      <c r="B36170" s="10">
        <v>42955.75</v>
      </c>
      <c r="C36170">
        <v>50715.520944999997</v>
      </c>
      <c r="D36170">
        <v>100.008</v>
      </c>
    </row>
    <row r="36171" spans="1:4">
      <c r="A36171" t="s">
        <v>326</v>
      </c>
      <c r="B36171" s="10">
        <v>42955.760416666664</v>
      </c>
      <c r="C36171">
        <v>50715.540943</v>
      </c>
      <c r="D36171">
        <v>79.992000000000004</v>
      </c>
    </row>
    <row r="36172" spans="1:4">
      <c r="A36172" t="s">
        <v>326</v>
      </c>
      <c r="B36172" s="10">
        <v>42955.770833333336</v>
      </c>
      <c r="C36172">
        <v>50715.560941000003</v>
      </c>
      <c r="D36172">
        <v>79.992000000000004</v>
      </c>
    </row>
    <row r="36173" spans="1:4">
      <c r="A36173" t="s">
        <v>326</v>
      </c>
      <c r="B36173" s="10">
        <v>42955.78125</v>
      </c>
      <c r="C36173">
        <v>50715.580938999999</v>
      </c>
      <c r="D36173">
        <v>79.992000000000004</v>
      </c>
    </row>
    <row r="36174" spans="1:4">
      <c r="A36174" t="s">
        <v>326</v>
      </c>
      <c r="B36174" s="10">
        <v>42955.791666666664</v>
      </c>
      <c r="C36174">
        <v>50715.600937000003</v>
      </c>
      <c r="D36174">
        <v>79.992000000000004</v>
      </c>
    </row>
    <row r="36175" spans="1:4">
      <c r="A36175" t="s">
        <v>326</v>
      </c>
      <c r="B36175" s="10">
        <v>42955.802083333336</v>
      </c>
      <c r="C36175">
        <v>50716.105936</v>
      </c>
      <c r="D36175">
        <v>2019.9960000000001</v>
      </c>
    </row>
    <row r="36176" spans="1:4">
      <c r="A36176" t="s">
        <v>326</v>
      </c>
      <c r="B36176" s="10">
        <v>42955.8125</v>
      </c>
      <c r="C36176">
        <v>50716.115935000002</v>
      </c>
      <c r="D36176">
        <v>39.996000000000002</v>
      </c>
    </row>
    <row r="36177" spans="1:4">
      <c r="A36177" t="s">
        <v>326</v>
      </c>
      <c r="B36177" s="10">
        <v>42955.822916666664</v>
      </c>
      <c r="C36177">
        <v>50716.120939</v>
      </c>
      <c r="D36177">
        <v>20.015999999999998</v>
      </c>
    </row>
    <row r="36178" spans="1:4">
      <c r="A36178" t="s">
        <v>326</v>
      </c>
      <c r="B36178" s="10">
        <v>42955.833333333336</v>
      </c>
      <c r="C36178">
        <v>50716.125942999999</v>
      </c>
      <c r="D36178">
        <v>20.015999999999998</v>
      </c>
    </row>
    <row r="36179" spans="1:4">
      <c r="A36179" t="s">
        <v>326</v>
      </c>
      <c r="B36179" s="10">
        <v>42955.84375</v>
      </c>
      <c r="C36179">
        <v>50716.135942000001</v>
      </c>
      <c r="D36179">
        <v>39.996000000000002</v>
      </c>
    </row>
    <row r="36180" spans="1:4">
      <c r="A36180" t="s">
        <v>326</v>
      </c>
      <c r="B36180" s="10">
        <v>42955.854166666664</v>
      </c>
      <c r="C36180">
        <v>50716.140946</v>
      </c>
      <c r="D36180">
        <v>20.015999999999998</v>
      </c>
    </row>
    <row r="36181" spans="1:4">
      <c r="A36181" t="s">
        <v>326</v>
      </c>
      <c r="B36181" s="10">
        <v>42955.864583333336</v>
      </c>
      <c r="C36181">
        <v>50716.155949</v>
      </c>
      <c r="D36181">
        <v>60.012</v>
      </c>
    </row>
    <row r="36182" spans="1:4">
      <c r="A36182" t="s">
        <v>326</v>
      </c>
      <c r="B36182" s="10">
        <v>42955.875</v>
      </c>
      <c r="C36182">
        <v>50716.160952999999</v>
      </c>
      <c r="D36182">
        <v>20.015999999999998</v>
      </c>
    </row>
    <row r="36183" spans="1:4">
      <c r="A36183" t="s">
        <v>326</v>
      </c>
      <c r="B36183" s="10">
        <v>42955.885416666664</v>
      </c>
      <c r="C36183">
        <v>50716.170952</v>
      </c>
      <c r="D36183">
        <v>39.996000000000002</v>
      </c>
    </row>
    <row r="36184" spans="1:4">
      <c r="A36184" t="s">
        <v>326</v>
      </c>
      <c r="B36184" s="10">
        <v>42955.895833333336</v>
      </c>
      <c r="C36184">
        <v>50716.175955999999</v>
      </c>
      <c r="D36184">
        <v>20.015999999999998</v>
      </c>
    </row>
    <row r="36185" spans="1:4">
      <c r="A36185" t="s">
        <v>326</v>
      </c>
      <c r="B36185" s="10">
        <v>42955.90625</v>
      </c>
      <c r="C36185">
        <v>50716.180959999998</v>
      </c>
      <c r="D36185">
        <v>20.015999999999998</v>
      </c>
    </row>
    <row r="36186" spans="1:4">
      <c r="A36186" t="s">
        <v>326</v>
      </c>
      <c r="B36186" s="10">
        <v>42955.916666666664</v>
      </c>
      <c r="C36186">
        <v>50716.185963999997</v>
      </c>
      <c r="D36186">
        <v>20.015999999999998</v>
      </c>
    </row>
    <row r="36187" spans="1:4">
      <c r="A36187" t="s">
        <v>326</v>
      </c>
      <c r="B36187" s="10">
        <v>42955.927083333336</v>
      </c>
      <c r="C36187">
        <v>50716.195962999998</v>
      </c>
      <c r="D36187">
        <v>39.996000000000002</v>
      </c>
    </row>
    <row r="36188" spans="1:4">
      <c r="A36188" t="s">
        <v>326</v>
      </c>
      <c r="B36188" s="10">
        <v>42955.9375</v>
      </c>
      <c r="C36188">
        <v>50716.200966999997</v>
      </c>
      <c r="D36188">
        <v>20.015999999999998</v>
      </c>
    </row>
    <row r="36189" spans="1:4">
      <c r="A36189" t="s">
        <v>326</v>
      </c>
      <c r="B36189" s="10">
        <v>42955.947916666664</v>
      </c>
      <c r="C36189">
        <v>50716.205971000003</v>
      </c>
      <c r="D36189">
        <v>20.015999999999998</v>
      </c>
    </row>
    <row r="36190" spans="1:4">
      <c r="A36190" t="s">
        <v>326</v>
      </c>
      <c r="B36190" s="10">
        <v>42955.958333333336</v>
      </c>
      <c r="C36190">
        <v>50716.210975000002</v>
      </c>
      <c r="D36190">
        <v>20.015999999999998</v>
      </c>
    </row>
    <row r="36191" spans="1:4">
      <c r="A36191" t="s">
        <v>326</v>
      </c>
      <c r="B36191" s="10">
        <v>42955.96875</v>
      </c>
      <c r="C36191">
        <v>50716.215979000001</v>
      </c>
      <c r="D36191">
        <v>20.015999999999998</v>
      </c>
    </row>
    <row r="36192" spans="1:4">
      <c r="A36192" t="s">
        <v>326</v>
      </c>
      <c r="B36192" s="10">
        <v>42955.979166666664</v>
      </c>
      <c r="C36192">
        <v>50716.225978000002</v>
      </c>
      <c r="D36192">
        <v>39.996000000000002</v>
      </c>
    </row>
    <row r="36193" spans="1:4">
      <c r="A36193" t="s">
        <v>326</v>
      </c>
      <c r="B36193" s="10">
        <v>42955.989583333336</v>
      </c>
      <c r="C36193">
        <v>50716.230982000001</v>
      </c>
      <c r="D36193">
        <v>20.015999999999998</v>
      </c>
    </row>
    <row r="36194" spans="1:4">
      <c r="A36194" t="s">
        <v>326</v>
      </c>
      <c r="B36194" s="10">
        <v>42956</v>
      </c>
      <c r="C36194">
        <v>50716.234380000002</v>
      </c>
      <c r="D36194">
        <v>20.015999999999998</v>
      </c>
    </row>
    <row r="36195" spans="1:4">
      <c r="A36195" t="s">
        <v>326</v>
      </c>
      <c r="B36195" s="10">
        <v>42956.010416666664</v>
      </c>
      <c r="C36195">
        <v>50716.244379000003</v>
      </c>
      <c r="D36195">
        <v>39.996000000000002</v>
      </c>
    </row>
    <row r="36196" spans="1:4">
      <c r="A36196" t="s">
        <v>326</v>
      </c>
      <c r="B36196" s="10">
        <v>42956.020833333336</v>
      </c>
      <c r="C36196">
        <v>50716.249383000002</v>
      </c>
      <c r="D36196">
        <v>20.015999999999998</v>
      </c>
    </row>
    <row r="36197" spans="1:4">
      <c r="A36197" t="s">
        <v>326</v>
      </c>
      <c r="B36197" s="10">
        <v>42956.03125</v>
      </c>
      <c r="C36197">
        <v>50716.254387000001</v>
      </c>
      <c r="D36197">
        <v>20.015999999999998</v>
      </c>
    </row>
    <row r="36198" spans="1:4">
      <c r="A36198" t="s">
        <v>326</v>
      </c>
      <c r="B36198" s="10">
        <v>42956.041666666664</v>
      </c>
      <c r="C36198">
        <v>50716.259391</v>
      </c>
      <c r="D36198">
        <v>20.015999999999998</v>
      </c>
    </row>
    <row r="36199" spans="1:4">
      <c r="A36199" t="s">
        <v>326</v>
      </c>
      <c r="B36199" s="10">
        <v>42956.052083333336</v>
      </c>
      <c r="C36199">
        <v>50716.264394999998</v>
      </c>
      <c r="D36199">
        <v>20.015999999999998</v>
      </c>
    </row>
    <row r="36200" spans="1:4">
      <c r="A36200" t="s">
        <v>326</v>
      </c>
      <c r="B36200" s="10">
        <v>42956.0625</v>
      </c>
      <c r="C36200">
        <v>50716.274394</v>
      </c>
      <c r="D36200">
        <v>39.996000000000002</v>
      </c>
    </row>
    <row r="36201" spans="1:4">
      <c r="A36201" t="s">
        <v>326</v>
      </c>
      <c r="B36201" s="10">
        <v>42956.072916666664</v>
      </c>
      <c r="C36201">
        <v>50716.294392000003</v>
      </c>
      <c r="D36201">
        <v>79.992000000000004</v>
      </c>
    </row>
    <row r="36202" spans="1:4">
      <c r="A36202" t="s">
        <v>326</v>
      </c>
      <c r="B36202" s="10">
        <v>42956.083333333336</v>
      </c>
      <c r="C36202">
        <v>50716.319393999998</v>
      </c>
      <c r="D36202">
        <v>100.008</v>
      </c>
    </row>
    <row r="36203" spans="1:4">
      <c r="A36203" t="s">
        <v>326</v>
      </c>
      <c r="B36203" s="10">
        <v>42956.09375</v>
      </c>
      <c r="C36203">
        <v>50716.339392000002</v>
      </c>
      <c r="D36203">
        <v>79.992000000000004</v>
      </c>
    </row>
    <row r="36204" spans="1:4">
      <c r="A36204" t="s">
        <v>326</v>
      </c>
      <c r="B36204" s="10">
        <v>42956.104166666664</v>
      </c>
      <c r="C36204">
        <v>50716.364393999997</v>
      </c>
      <c r="D36204">
        <v>100.008</v>
      </c>
    </row>
    <row r="36205" spans="1:4">
      <c r="A36205" t="s">
        <v>326</v>
      </c>
      <c r="B36205" s="10">
        <v>42956.114583333336</v>
      </c>
      <c r="C36205">
        <v>50716.384392</v>
      </c>
      <c r="D36205">
        <v>79.992000000000004</v>
      </c>
    </row>
    <row r="36206" spans="1:4">
      <c r="A36206" t="s">
        <v>326</v>
      </c>
      <c r="B36206" s="10">
        <v>42956.125</v>
      </c>
      <c r="C36206">
        <v>50716.409394000002</v>
      </c>
      <c r="D36206">
        <v>100.008</v>
      </c>
    </row>
    <row r="36207" spans="1:4">
      <c r="A36207" t="s">
        <v>326</v>
      </c>
      <c r="B36207" s="10">
        <v>42956.135416666664</v>
      </c>
      <c r="C36207">
        <v>50716.429391999998</v>
      </c>
      <c r="D36207">
        <v>79.992000000000004</v>
      </c>
    </row>
    <row r="36208" spans="1:4">
      <c r="A36208" t="s">
        <v>326</v>
      </c>
      <c r="B36208" s="10">
        <v>42956.145833333336</v>
      </c>
      <c r="C36208">
        <v>50716.449390000002</v>
      </c>
      <c r="D36208">
        <v>79.992000000000004</v>
      </c>
    </row>
    <row r="36209" spans="1:4">
      <c r="A36209" t="s">
        <v>326</v>
      </c>
      <c r="B36209" s="10">
        <v>42956.15625</v>
      </c>
      <c r="C36209">
        <v>50716.464393000002</v>
      </c>
      <c r="D36209">
        <v>60.012</v>
      </c>
    </row>
    <row r="36210" spans="1:4">
      <c r="A36210" t="s">
        <v>326</v>
      </c>
      <c r="B36210" s="10">
        <v>42956.166666666664</v>
      </c>
      <c r="C36210">
        <v>50716.469397000001</v>
      </c>
      <c r="D36210">
        <v>20.015999999999998</v>
      </c>
    </row>
    <row r="36211" spans="1:4">
      <c r="A36211" t="s">
        <v>326</v>
      </c>
      <c r="B36211" s="10">
        <v>42956.177083333336</v>
      </c>
      <c r="C36211">
        <v>50716.474400999999</v>
      </c>
      <c r="D36211">
        <v>20.015999999999998</v>
      </c>
    </row>
    <row r="36212" spans="1:4">
      <c r="A36212" t="s">
        <v>326</v>
      </c>
      <c r="B36212" s="10">
        <v>42956.1875</v>
      </c>
      <c r="C36212">
        <v>50716.479404999998</v>
      </c>
      <c r="D36212">
        <v>20.015999999999998</v>
      </c>
    </row>
    <row r="36213" spans="1:4">
      <c r="A36213" t="s">
        <v>326</v>
      </c>
      <c r="B36213" s="10">
        <v>42956.197916666664</v>
      </c>
      <c r="C36213">
        <v>50716.484408999997</v>
      </c>
      <c r="D36213">
        <v>20.015999999999998</v>
      </c>
    </row>
    <row r="36214" spans="1:4">
      <c r="A36214" t="s">
        <v>326</v>
      </c>
      <c r="B36214" s="10">
        <v>42956.208333333336</v>
      </c>
      <c r="C36214">
        <v>50716.494407999999</v>
      </c>
      <c r="D36214">
        <v>39.996000000000002</v>
      </c>
    </row>
    <row r="36215" spans="1:4">
      <c r="A36215" t="s">
        <v>326</v>
      </c>
      <c r="B36215" s="10">
        <v>42956.21875</v>
      </c>
      <c r="C36215">
        <v>50716.499411999997</v>
      </c>
      <c r="D36215">
        <v>20.015999999999998</v>
      </c>
    </row>
    <row r="36216" spans="1:4">
      <c r="A36216" t="s">
        <v>326</v>
      </c>
      <c r="B36216" s="10">
        <v>42956.229166666664</v>
      </c>
      <c r="C36216">
        <v>50716.509410999999</v>
      </c>
      <c r="D36216">
        <v>39.996000000000002</v>
      </c>
    </row>
    <row r="36217" spans="1:4">
      <c r="A36217" t="s">
        <v>326</v>
      </c>
      <c r="B36217" s="10">
        <v>42956.239583333336</v>
      </c>
      <c r="C36217">
        <v>50716.514414999998</v>
      </c>
      <c r="D36217">
        <v>20.015999999999998</v>
      </c>
    </row>
    <row r="36218" spans="1:4">
      <c r="A36218" t="s">
        <v>326</v>
      </c>
      <c r="B36218" s="10">
        <v>42956.25</v>
      </c>
      <c r="C36218">
        <v>50716.519418999997</v>
      </c>
      <c r="D36218">
        <v>20.015999999999998</v>
      </c>
    </row>
    <row r="36219" spans="1:4">
      <c r="A36219" t="s">
        <v>326</v>
      </c>
      <c r="B36219" s="10">
        <v>42956.260416666664</v>
      </c>
      <c r="C36219">
        <v>50716.529417999998</v>
      </c>
      <c r="D36219">
        <v>39.996000000000002</v>
      </c>
    </row>
    <row r="36220" spans="1:4">
      <c r="A36220" t="s">
        <v>326</v>
      </c>
      <c r="B36220" s="10">
        <v>42956.270833333336</v>
      </c>
      <c r="C36220">
        <v>50716.534421999997</v>
      </c>
      <c r="D36220">
        <v>20.015999999999998</v>
      </c>
    </row>
    <row r="36221" spans="1:4">
      <c r="A36221" t="s">
        <v>326</v>
      </c>
      <c r="B36221" s="10">
        <v>42956.28125</v>
      </c>
      <c r="C36221">
        <v>50716.539426000003</v>
      </c>
      <c r="D36221">
        <v>20.015999999999998</v>
      </c>
    </row>
    <row r="36222" spans="1:4">
      <c r="A36222" t="s">
        <v>326</v>
      </c>
      <c r="B36222" s="10">
        <v>42956.291666666664</v>
      </c>
      <c r="C36222">
        <v>50716.819425000002</v>
      </c>
      <c r="D36222">
        <v>1119.9960000000001</v>
      </c>
    </row>
    <row r="36223" spans="1:4">
      <c r="A36223" t="s">
        <v>326</v>
      </c>
      <c r="B36223" s="10">
        <v>42956.302083333336</v>
      </c>
      <c r="C36223">
        <v>50717.054424000002</v>
      </c>
      <c r="D36223">
        <v>939.99599999999998</v>
      </c>
    </row>
    <row r="36224" spans="1:4">
      <c r="A36224" t="s">
        <v>326</v>
      </c>
      <c r="B36224" s="10">
        <v>42956.3125</v>
      </c>
      <c r="C36224">
        <v>50717.069427000002</v>
      </c>
      <c r="D36224">
        <v>60.012</v>
      </c>
    </row>
    <row r="36225" spans="1:4">
      <c r="A36225" t="s">
        <v>326</v>
      </c>
      <c r="B36225" s="10">
        <v>42956.322916666664</v>
      </c>
      <c r="C36225">
        <v>50717.084430000003</v>
      </c>
      <c r="D36225">
        <v>60.012</v>
      </c>
    </row>
    <row r="36226" spans="1:4">
      <c r="A36226" t="s">
        <v>326</v>
      </c>
      <c r="B36226" s="10">
        <v>42956.333333333336</v>
      </c>
      <c r="C36226">
        <v>50717.109431999997</v>
      </c>
      <c r="D36226">
        <v>100.008</v>
      </c>
    </row>
    <row r="36227" spans="1:4">
      <c r="A36227" t="s">
        <v>326</v>
      </c>
      <c r="B36227" s="10">
        <v>42956.34375</v>
      </c>
      <c r="C36227">
        <v>50717.129430000001</v>
      </c>
      <c r="D36227">
        <v>79.992000000000004</v>
      </c>
    </row>
    <row r="36228" spans="1:4">
      <c r="A36228" t="s">
        <v>326</v>
      </c>
      <c r="B36228" s="10">
        <v>42956.354166666664</v>
      </c>
      <c r="C36228">
        <v>50717.149427999997</v>
      </c>
      <c r="D36228">
        <v>79.992000000000004</v>
      </c>
    </row>
    <row r="36229" spans="1:4">
      <c r="A36229" t="s">
        <v>326</v>
      </c>
      <c r="B36229" s="10">
        <v>42956.364583333336</v>
      </c>
      <c r="C36229">
        <v>50717.174429999999</v>
      </c>
      <c r="D36229">
        <v>100.008</v>
      </c>
    </row>
    <row r="36230" spans="1:4">
      <c r="A36230" t="s">
        <v>326</v>
      </c>
      <c r="B36230" s="10">
        <v>42956.375</v>
      </c>
      <c r="C36230">
        <v>50717.199432000001</v>
      </c>
      <c r="D36230">
        <v>100.008</v>
      </c>
    </row>
    <row r="36231" spans="1:4">
      <c r="A36231" t="s">
        <v>326</v>
      </c>
      <c r="B36231" s="10">
        <v>42956.385416666664</v>
      </c>
      <c r="C36231">
        <v>50717.829431999999</v>
      </c>
      <c r="D36231">
        <v>2520</v>
      </c>
    </row>
    <row r="36232" spans="1:4">
      <c r="A36232" t="s">
        <v>326</v>
      </c>
      <c r="B36232" s="10">
        <v>42956.395833333336</v>
      </c>
      <c r="C36232">
        <v>50717.994428999998</v>
      </c>
      <c r="D36232">
        <v>659.98800000000006</v>
      </c>
    </row>
    <row r="36233" spans="1:4">
      <c r="A36233" t="s">
        <v>326</v>
      </c>
      <c r="B36233" s="10">
        <v>42956.40625</v>
      </c>
      <c r="C36233">
        <v>50718.129429000001</v>
      </c>
      <c r="D36233">
        <v>540</v>
      </c>
    </row>
    <row r="36234" spans="1:4">
      <c r="A36234" t="s">
        <v>326</v>
      </c>
      <c r="B36234" s="10">
        <v>42956.416666666664</v>
      </c>
      <c r="C36234">
        <v>50718.244430999999</v>
      </c>
      <c r="D36234">
        <v>460.00799999999998</v>
      </c>
    </row>
    <row r="36235" spans="1:4">
      <c r="A36235" t="s">
        <v>326</v>
      </c>
      <c r="B36235" s="10">
        <v>42956.427083333336</v>
      </c>
      <c r="C36235">
        <v>50718.349434000003</v>
      </c>
      <c r="D36235">
        <v>420.012</v>
      </c>
    </row>
    <row r="36236" spans="1:4">
      <c r="A36236" t="s">
        <v>326</v>
      </c>
      <c r="B36236" s="10">
        <v>42956.4375</v>
      </c>
      <c r="C36236">
        <v>50718.454437</v>
      </c>
      <c r="D36236">
        <v>420.012</v>
      </c>
    </row>
    <row r="36237" spans="1:4">
      <c r="A36237" t="s">
        <v>326</v>
      </c>
      <c r="B36237" s="10">
        <v>42956.447916666664</v>
      </c>
      <c r="C36237">
        <v>50719.039436999999</v>
      </c>
      <c r="D36237">
        <v>2340</v>
      </c>
    </row>
    <row r="36238" spans="1:4">
      <c r="A36238" t="s">
        <v>326</v>
      </c>
      <c r="B36238" s="10">
        <v>42956.458333333336</v>
      </c>
      <c r="C36238">
        <v>50719.144439999996</v>
      </c>
      <c r="D36238">
        <v>420.012</v>
      </c>
    </row>
    <row r="36239" spans="1:4">
      <c r="A36239" t="s">
        <v>326</v>
      </c>
      <c r="B36239" s="10">
        <v>42956.46875</v>
      </c>
      <c r="C36239">
        <v>50719.189440000002</v>
      </c>
      <c r="D36239">
        <v>180</v>
      </c>
    </row>
    <row r="36240" spans="1:4">
      <c r="A36240" t="s">
        <v>326</v>
      </c>
      <c r="B36240" s="10">
        <v>42956.479166666664</v>
      </c>
      <c r="C36240">
        <v>50719.23444</v>
      </c>
      <c r="D36240">
        <v>180</v>
      </c>
    </row>
    <row r="36241" spans="1:4">
      <c r="A36241" t="s">
        <v>326</v>
      </c>
      <c r="B36241" s="10">
        <v>42956.489583333336</v>
      </c>
      <c r="C36241">
        <v>50719.284443999997</v>
      </c>
      <c r="D36241">
        <v>200.01599999999999</v>
      </c>
    </row>
    <row r="36242" spans="1:4">
      <c r="A36242" t="s">
        <v>326</v>
      </c>
      <c r="B36242" s="10">
        <v>42956.5</v>
      </c>
      <c r="C36242">
        <v>50719.329444000003</v>
      </c>
      <c r="D36242">
        <v>180</v>
      </c>
    </row>
    <row r="36243" spans="1:4">
      <c r="A36243" t="s">
        <v>326</v>
      </c>
      <c r="B36243" s="10">
        <v>42956.510416666664</v>
      </c>
      <c r="C36243">
        <v>50719.434447</v>
      </c>
      <c r="D36243">
        <v>420.012</v>
      </c>
    </row>
    <row r="36244" spans="1:4">
      <c r="A36244" t="s">
        <v>326</v>
      </c>
      <c r="B36244" s="10">
        <v>42956.520833333336</v>
      </c>
      <c r="C36244">
        <v>50719.909448999999</v>
      </c>
      <c r="D36244">
        <v>1900.008</v>
      </c>
    </row>
    <row r="36245" spans="1:4">
      <c r="A36245" t="s">
        <v>326</v>
      </c>
      <c r="B36245" s="10">
        <v>42956.53125</v>
      </c>
      <c r="C36245">
        <v>50719.939445999997</v>
      </c>
      <c r="D36245">
        <v>119.988</v>
      </c>
    </row>
    <row r="36246" spans="1:4">
      <c r="A36246" t="s">
        <v>326</v>
      </c>
      <c r="B36246" s="10">
        <v>42956.541666666664</v>
      </c>
      <c r="C36246">
        <v>50719.979442000003</v>
      </c>
      <c r="D36246">
        <v>159.98400000000001</v>
      </c>
    </row>
    <row r="36247" spans="1:4">
      <c r="A36247" t="s">
        <v>326</v>
      </c>
      <c r="B36247" s="10">
        <v>42956.552083333336</v>
      </c>
      <c r="C36247">
        <v>50720.024442000002</v>
      </c>
      <c r="D36247">
        <v>180</v>
      </c>
    </row>
    <row r="36248" spans="1:4">
      <c r="A36248" t="s">
        <v>326</v>
      </c>
      <c r="B36248" s="10">
        <v>42956.5625</v>
      </c>
      <c r="C36248">
        <v>50720.059442999998</v>
      </c>
      <c r="D36248">
        <v>140.00399999999999</v>
      </c>
    </row>
    <row r="36249" spans="1:4">
      <c r="A36249" t="s">
        <v>326</v>
      </c>
      <c r="B36249" s="10">
        <v>42956.572916666664</v>
      </c>
      <c r="C36249">
        <v>50720.119445999997</v>
      </c>
      <c r="D36249">
        <v>240.012</v>
      </c>
    </row>
    <row r="36250" spans="1:4">
      <c r="A36250" t="s">
        <v>326</v>
      </c>
      <c r="B36250" s="10">
        <v>42956.583333333336</v>
      </c>
      <c r="C36250">
        <v>50720.169450000001</v>
      </c>
      <c r="D36250">
        <v>200.01599999999999</v>
      </c>
    </row>
    <row r="36251" spans="1:4">
      <c r="A36251" t="s">
        <v>326</v>
      </c>
      <c r="B36251" s="10">
        <v>42956.59375</v>
      </c>
      <c r="C36251">
        <v>50720.229453</v>
      </c>
      <c r="D36251">
        <v>240.012</v>
      </c>
    </row>
    <row r="36252" spans="1:4">
      <c r="A36252" t="s">
        <v>326</v>
      </c>
      <c r="B36252" s="10">
        <v>42956.604166666664</v>
      </c>
      <c r="C36252">
        <v>50720.799449999999</v>
      </c>
      <c r="D36252">
        <v>2279.9879999999998</v>
      </c>
    </row>
    <row r="36253" spans="1:4">
      <c r="A36253" t="s">
        <v>326</v>
      </c>
      <c r="B36253" s="10">
        <v>42956.614583333336</v>
      </c>
      <c r="C36253">
        <v>50720.859452999997</v>
      </c>
      <c r="D36253">
        <v>240.012</v>
      </c>
    </row>
    <row r="36254" spans="1:4">
      <c r="A36254" t="s">
        <v>326</v>
      </c>
      <c r="B36254" s="10">
        <v>42956.625</v>
      </c>
      <c r="C36254">
        <v>50720.924450999999</v>
      </c>
      <c r="D36254">
        <v>259.99200000000002</v>
      </c>
    </row>
    <row r="36255" spans="1:4">
      <c r="A36255" t="s">
        <v>326</v>
      </c>
      <c r="B36255" s="10">
        <v>42956.635416666664</v>
      </c>
      <c r="C36255">
        <v>50720.989449000001</v>
      </c>
      <c r="D36255">
        <v>259.99200000000002</v>
      </c>
    </row>
    <row r="36256" spans="1:4">
      <c r="A36256" t="s">
        <v>326</v>
      </c>
      <c r="B36256" s="10">
        <v>42956.645833333336</v>
      </c>
      <c r="C36256">
        <v>50721.049451999999</v>
      </c>
      <c r="D36256">
        <v>240.012</v>
      </c>
    </row>
    <row r="36257" spans="1:4">
      <c r="A36257" t="s">
        <v>326</v>
      </c>
      <c r="B36257" s="10">
        <v>42956.65625</v>
      </c>
      <c r="C36257">
        <v>50721.114450000001</v>
      </c>
      <c r="D36257">
        <v>259.99200000000002</v>
      </c>
    </row>
    <row r="36258" spans="1:4">
      <c r="A36258" t="s">
        <v>326</v>
      </c>
      <c r="B36258" s="10">
        <v>42956.666666666664</v>
      </c>
      <c r="C36258">
        <v>50721.159449999999</v>
      </c>
      <c r="D36258">
        <v>180</v>
      </c>
    </row>
    <row r="36259" spans="1:4">
      <c r="A36259" t="s">
        <v>326</v>
      </c>
      <c r="B36259" s="10">
        <v>42956.677083333336</v>
      </c>
      <c r="C36259">
        <v>50721.199445999999</v>
      </c>
      <c r="D36259">
        <v>159.98400000000001</v>
      </c>
    </row>
    <row r="36260" spans="1:4">
      <c r="A36260" t="s">
        <v>326</v>
      </c>
      <c r="B36260" s="10">
        <v>42956.6875</v>
      </c>
      <c r="C36260">
        <v>50721.259448999997</v>
      </c>
      <c r="D36260">
        <v>240.012</v>
      </c>
    </row>
    <row r="36261" spans="1:4">
      <c r="A36261" t="s">
        <v>326</v>
      </c>
      <c r="B36261" s="10">
        <v>42956.697916666664</v>
      </c>
      <c r="C36261">
        <v>50721.779451000002</v>
      </c>
      <c r="D36261">
        <v>2080.0079999999998</v>
      </c>
    </row>
    <row r="36262" spans="1:4">
      <c r="A36262" t="s">
        <v>326</v>
      </c>
      <c r="B36262" s="10">
        <v>42956.708333333336</v>
      </c>
      <c r="C36262">
        <v>50721.799448999998</v>
      </c>
      <c r="D36262">
        <v>79.992000000000004</v>
      </c>
    </row>
    <row r="36263" spans="1:4">
      <c r="A36263" t="s">
        <v>326</v>
      </c>
      <c r="B36263" s="10">
        <v>42956.71875</v>
      </c>
      <c r="C36263">
        <v>50721.819447000002</v>
      </c>
      <c r="D36263">
        <v>79.992000000000004</v>
      </c>
    </row>
    <row r="36264" spans="1:4">
      <c r="A36264" t="s">
        <v>326</v>
      </c>
      <c r="B36264" s="10">
        <v>42956.729166666664</v>
      </c>
      <c r="C36264">
        <v>50721.844448999997</v>
      </c>
      <c r="D36264">
        <v>100.008</v>
      </c>
    </row>
    <row r="36265" spans="1:4">
      <c r="A36265" t="s">
        <v>326</v>
      </c>
      <c r="B36265" s="10">
        <v>42956.739583333336</v>
      </c>
      <c r="C36265">
        <v>50721.869450999999</v>
      </c>
      <c r="D36265">
        <v>100.008</v>
      </c>
    </row>
    <row r="36266" spans="1:4">
      <c r="A36266" t="s">
        <v>326</v>
      </c>
      <c r="B36266" s="10">
        <v>42956.75</v>
      </c>
      <c r="C36266">
        <v>50721.889449000002</v>
      </c>
      <c r="D36266">
        <v>79.992000000000004</v>
      </c>
    </row>
    <row r="36267" spans="1:4">
      <c r="A36267" t="s">
        <v>326</v>
      </c>
      <c r="B36267" s="10">
        <v>42956.760416666664</v>
      </c>
      <c r="C36267">
        <v>50721.914450999997</v>
      </c>
      <c r="D36267">
        <v>100.008</v>
      </c>
    </row>
    <row r="36268" spans="1:4">
      <c r="A36268" t="s">
        <v>326</v>
      </c>
      <c r="B36268" s="10">
        <v>42956.770833333336</v>
      </c>
      <c r="C36268">
        <v>50721.934449</v>
      </c>
      <c r="D36268">
        <v>79.992000000000004</v>
      </c>
    </row>
    <row r="36269" spans="1:4">
      <c r="A36269" t="s">
        <v>326</v>
      </c>
      <c r="B36269" s="10">
        <v>42956.78125</v>
      </c>
      <c r="C36269">
        <v>50721.954446999996</v>
      </c>
      <c r="D36269">
        <v>79.992000000000004</v>
      </c>
    </row>
    <row r="36270" spans="1:4">
      <c r="A36270" t="s">
        <v>326</v>
      </c>
      <c r="B36270" s="10">
        <v>42956.791666666664</v>
      </c>
      <c r="C36270">
        <v>50721.974445</v>
      </c>
      <c r="D36270">
        <v>79.992000000000004</v>
      </c>
    </row>
    <row r="36271" spans="1:4">
      <c r="A36271" t="s">
        <v>326</v>
      </c>
      <c r="B36271" s="10">
        <v>42956.802083333336</v>
      </c>
      <c r="C36271">
        <v>50721.994443000003</v>
      </c>
      <c r="D36271">
        <v>79.992000000000004</v>
      </c>
    </row>
    <row r="36272" spans="1:4">
      <c r="A36272" t="s">
        <v>326</v>
      </c>
      <c r="B36272" s="10">
        <v>42956.8125</v>
      </c>
      <c r="C36272">
        <v>50722.014440999999</v>
      </c>
      <c r="D36272">
        <v>79.992000000000004</v>
      </c>
    </row>
    <row r="36273" spans="1:4">
      <c r="A36273" t="s">
        <v>326</v>
      </c>
      <c r="B36273" s="10">
        <v>42956.822916666664</v>
      </c>
      <c r="C36273">
        <v>50722.029444</v>
      </c>
      <c r="D36273">
        <v>60.012</v>
      </c>
    </row>
    <row r="36274" spans="1:4">
      <c r="A36274" t="s">
        <v>326</v>
      </c>
      <c r="B36274" s="10">
        <v>42956.833333333336</v>
      </c>
      <c r="C36274">
        <v>50722.049442000003</v>
      </c>
      <c r="D36274">
        <v>79.992000000000004</v>
      </c>
    </row>
    <row r="36275" spans="1:4">
      <c r="A36275" t="s">
        <v>326</v>
      </c>
      <c r="B36275" s="10">
        <v>42956.84375</v>
      </c>
      <c r="C36275">
        <v>50722.064445000004</v>
      </c>
      <c r="D36275">
        <v>60.012</v>
      </c>
    </row>
    <row r="36276" spans="1:4">
      <c r="A36276" t="s">
        <v>326</v>
      </c>
      <c r="B36276" s="10">
        <v>42956.854166666664</v>
      </c>
      <c r="C36276">
        <v>50722.079447999997</v>
      </c>
      <c r="D36276">
        <v>60.012</v>
      </c>
    </row>
    <row r="36277" spans="1:4">
      <c r="A36277" t="s">
        <v>326</v>
      </c>
      <c r="B36277" s="10">
        <v>42956.864583333336</v>
      </c>
      <c r="C36277">
        <v>50722.104449999999</v>
      </c>
      <c r="D36277">
        <v>100.008</v>
      </c>
    </row>
    <row r="36278" spans="1:4">
      <c r="A36278" t="s">
        <v>326</v>
      </c>
      <c r="B36278" s="10">
        <v>42956.875</v>
      </c>
      <c r="C36278">
        <v>50722.114449000001</v>
      </c>
      <c r="D36278">
        <v>39.996000000000002</v>
      </c>
    </row>
    <row r="36279" spans="1:4">
      <c r="A36279" t="s">
        <v>326</v>
      </c>
      <c r="B36279" s="10">
        <v>42956.885416666664</v>
      </c>
      <c r="C36279">
        <v>50722.119452999999</v>
      </c>
      <c r="D36279">
        <v>20.015999999999998</v>
      </c>
    </row>
    <row r="36280" spans="1:4">
      <c r="A36280" t="s">
        <v>326</v>
      </c>
      <c r="B36280" s="10">
        <v>42956.895833333336</v>
      </c>
      <c r="C36280">
        <v>50722.124456999998</v>
      </c>
      <c r="D36280">
        <v>20.015999999999998</v>
      </c>
    </row>
    <row r="36281" spans="1:4">
      <c r="A36281" t="s">
        <v>326</v>
      </c>
      <c r="B36281" s="10">
        <v>42956.90625</v>
      </c>
      <c r="C36281">
        <v>50722.134456</v>
      </c>
      <c r="D36281">
        <v>39.996000000000002</v>
      </c>
    </row>
    <row r="36282" spans="1:4">
      <c r="A36282" t="s">
        <v>326</v>
      </c>
      <c r="B36282" s="10">
        <v>42956.916666666664</v>
      </c>
      <c r="C36282">
        <v>50722.139459999999</v>
      </c>
      <c r="D36282">
        <v>20.015999999999998</v>
      </c>
    </row>
    <row r="36283" spans="1:4">
      <c r="A36283" t="s">
        <v>326</v>
      </c>
      <c r="B36283" s="10">
        <v>42956.927083333336</v>
      </c>
      <c r="C36283">
        <v>50722.144463999997</v>
      </c>
      <c r="D36283">
        <v>20.015999999999998</v>
      </c>
    </row>
    <row r="36284" spans="1:4">
      <c r="A36284" t="s">
        <v>326</v>
      </c>
      <c r="B36284" s="10">
        <v>42956.9375</v>
      </c>
      <c r="C36284">
        <v>50722.149468000003</v>
      </c>
      <c r="D36284">
        <v>20.015999999999998</v>
      </c>
    </row>
    <row r="36285" spans="1:4">
      <c r="A36285" t="s">
        <v>326</v>
      </c>
      <c r="B36285" s="10">
        <v>42956.947916666664</v>
      </c>
      <c r="C36285">
        <v>50722.159466999998</v>
      </c>
      <c r="D36285">
        <v>39.996000000000002</v>
      </c>
    </row>
    <row r="36286" spans="1:4">
      <c r="A36286" t="s">
        <v>326</v>
      </c>
      <c r="B36286" s="10">
        <v>42956.958333333336</v>
      </c>
      <c r="C36286">
        <v>50722.164470999996</v>
      </c>
      <c r="D36286">
        <v>20.015999999999998</v>
      </c>
    </row>
    <row r="36287" spans="1:4">
      <c r="A36287" t="s">
        <v>326</v>
      </c>
      <c r="B36287" s="10">
        <v>42956.96875</v>
      </c>
      <c r="C36287">
        <v>50722.169475000002</v>
      </c>
      <c r="D36287">
        <v>20.015999999999998</v>
      </c>
    </row>
    <row r="36288" spans="1:4">
      <c r="A36288" t="s">
        <v>326</v>
      </c>
      <c r="B36288" s="10">
        <v>42956.979166666664</v>
      </c>
      <c r="C36288">
        <v>50722.179473999997</v>
      </c>
      <c r="D36288">
        <v>39.996000000000002</v>
      </c>
    </row>
    <row r="36289" spans="1:4">
      <c r="A36289" t="s">
        <v>326</v>
      </c>
      <c r="B36289" s="10">
        <v>42956.989583333336</v>
      </c>
      <c r="C36289">
        <v>50722.184478000003</v>
      </c>
      <c r="D36289">
        <v>20.015999999999998</v>
      </c>
    </row>
    <row r="36290" spans="1:4">
      <c r="A36290" t="s">
        <v>326</v>
      </c>
      <c r="B36290" s="10">
        <v>42957</v>
      </c>
      <c r="C36290">
        <v>50722.191409999999</v>
      </c>
      <c r="D36290">
        <v>20.015999999999998</v>
      </c>
    </row>
    <row r="36291" spans="1:4">
      <c r="A36291" t="s">
        <v>326</v>
      </c>
      <c r="B36291" s="10">
        <v>42957.010416666664</v>
      </c>
      <c r="C36291">
        <v>50722.196413999998</v>
      </c>
      <c r="D36291">
        <v>20.015999999999998</v>
      </c>
    </row>
    <row r="36292" spans="1:4">
      <c r="A36292" t="s">
        <v>326</v>
      </c>
      <c r="B36292" s="10">
        <v>42957.020833333336</v>
      </c>
      <c r="C36292">
        <v>50722.206413</v>
      </c>
      <c r="D36292">
        <v>39.996000000000002</v>
      </c>
    </row>
    <row r="36293" spans="1:4">
      <c r="A36293" t="s">
        <v>326</v>
      </c>
      <c r="B36293" s="10">
        <v>42957.03125</v>
      </c>
      <c r="C36293">
        <v>50722.211416999999</v>
      </c>
      <c r="D36293">
        <v>20.015999999999998</v>
      </c>
    </row>
    <row r="36294" spans="1:4">
      <c r="A36294" t="s">
        <v>326</v>
      </c>
      <c r="B36294" s="10">
        <v>42957.041666666664</v>
      </c>
      <c r="C36294">
        <v>50722.216420999997</v>
      </c>
      <c r="D36294">
        <v>20.015999999999998</v>
      </c>
    </row>
    <row r="36295" spans="1:4">
      <c r="A36295" t="s">
        <v>326</v>
      </c>
      <c r="B36295" s="10">
        <v>42957.052083333336</v>
      </c>
      <c r="C36295">
        <v>50722.221425000003</v>
      </c>
      <c r="D36295">
        <v>20.015999999999998</v>
      </c>
    </row>
    <row r="36296" spans="1:4">
      <c r="A36296" t="s">
        <v>326</v>
      </c>
      <c r="B36296" s="10">
        <v>42957.0625</v>
      </c>
      <c r="C36296">
        <v>50722.231423999998</v>
      </c>
      <c r="D36296">
        <v>39.996000000000002</v>
      </c>
    </row>
    <row r="36297" spans="1:4">
      <c r="A36297" t="s">
        <v>326</v>
      </c>
      <c r="B36297" s="10">
        <v>42957.072916666664</v>
      </c>
      <c r="C36297">
        <v>50722.236427999997</v>
      </c>
      <c r="D36297">
        <v>20.015999999999998</v>
      </c>
    </row>
    <row r="36298" spans="1:4">
      <c r="A36298" t="s">
        <v>326</v>
      </c>
      <c r="B36298" s="10">
        <v>42957.083333333336</v>
      </c>
      <c r="C36298">
        <v>50722.241432000003</v>
      </c>
      <c r="D36298">
        <v>20.015999999999998</v>
      </c>
    </row>
    <row r="36299" spans="1:4">
      <c r="A36299" t="s">
        <v>326</v>
      </c>
      <c r="B36299" s="10">
        <v>42957.09375</v>
      </c>
      <c r="C36299">
        <v>50722.246436000001</v>
      </c>
      <c r="D36299">
        <v>20.015999999999998</v>
      </c>
    </row>
    <row r="36300" spans="1:4">
      <c r="A36300" t="s">
        <v>326</v>
      </c>
      <c r="B36300" s="10">
        <v>42957.104166666664</v>
      </c>
      <c r="C36300">
        <v>50722.256435000003</v>
      </c>
      <c r="D36300">
        <v>39.996000000000002</v>
      </c>
    </row>
    <row r="36301" spans="1:4">
      <c r="A36301" t="s">
        <v>326</v>
      </c>
      <c r="B36301" s="10">
        <v>42957.114583333336</v>
      </c>
      <c r="C36301">
        <v>50722.261439000002</v>
      </c>
      <c r="D36301">
        <v>20.015999999999998</v>
      </c>
    </row>
    <row r="36302" spans="1:4">
      <c r="A36302" t="s">
        <v>326</v>
      </c>
      <c r="B36302" s="10">
        <v>42957.125</v>
      </c>
      <c r="C36302">
        <v>50722.266443</v>
      </c>
      <c r="D36302">
        <v>20.015999999999998</v>
      </c>
    </row>
    <row r="36303" spans="1:4">
      <c r="A36303" t="s">
        <v>326</v>
      </c>
      <c r="B36303" s="10">
        <v>42957.135416666664</v>
      </c>
      <c r="C36303">
        <v>50722.271446999999</v>
      </c>
      <c r="D36303">
        <v>20.015999999999998</v>
      </c>
    </row>
    <row r="36304" spans="1:4">
      <c r="A36304" t="s">
        <v>326</v>
      </c>
      <c r="B36304" s="10">
        <v>42957.145833333336</v>
      </c>
      <c r="C36304">
        <v>50722.276450999998</v>
      </c>
      <c r="D36304">
        <v>20.015999999999998</v>
      </c>
    </row>
    <row r="36305" spans="1:4">
      <c r="A36305" t="s">
        <v>326</v>
      </c>
      <c r="B36305" s="10">
        <v>42957.15625</v>
      </c>
      <c r="C36305">
        <v>50722.281454999997</v>
      </c>
      <c r="D36305">
        <v>20.015999999999998</v>
      </c>
    </row>
    <row r="36306" spans="1:4">
      <c r="A36306" t="s">
        <v>326</v>
      </c>
      <c r="B36306" s="10">
        <v>42957.166666666664</v>
      </c>
      <c r="C36306">
        <v>50722.291453999998</v>
      </c>
      <c r="D36306">
        <v>39.996000000000002</v>
      </c>
    </row>
    <row r="36307" spans="1:4">
      <c r="A36307" t="s">
        <v>326</v>
      </c>
      <c r="B36307" s="10">
        <v>42957.177083333336</v>
      </c>
      <c r="C36307">
        <v>50722.296457999997</v>
      </c>
      <c r="D36307">
        <v>20.015999999999998</v>
      </c>
    </row>
    <row r="36308" spans="1:4">
      <c r="A36308" t="s">
        <v>326</v>
      </c>
      <c r="B36308" s="10">
        <v>42957.1875</v>
      </c>
      <c r="C36308">
        <v>50722.301462000003</v>
      </c>
      <c r="D36308">
        <v>20.015999999999998</v>
      </c>
    </row>
    <row r="36309" spans="1:4">
      <c r="A36309" t="s">
        <v>326</v>
      </c>
      <c r="B36309" s="10">
        <v>42957.197916666664</v>
      </c>
      <c r="C36309">
        <v>50722.306466000002</v>
      </c>
      <c r="D36309">
        <v>20.015999999999998</v>
      </c>
    </row>
    <row r="36310" spans="1:4">
      <c r="A36310" t="s">
        <v>326</v>
      </c>
      <c r="B36310" s="10">
        <v>42957.208333333336</v>
      </c>
      <c r="C36310">
        <v>50722.311470000001</v>
      </c>
      <c r="D36310">
        <v>20.015999999999998</v>
      </c>
    </row>
    <row r="36311" spans="1:4">
      <c r="A36311" t="s">
        <v>326</v>
      </c>
      <c r="B36311" s="10">
        <v>42957.21875</v>
      </c>
      <c r="C36311">
        <v>50722.321469000002</v>
      </c>
      <c r="D36311">
        <v>39.996000000000002</v>
      </c>
    </row>
    <row r="36312" spans="1:4">
      <c r="A36312" t="s">
        <v>326</v>
      </c>
      <c r="B36312" s="10">
        <v>42957.229166666664</v>
      </c>
      <c r="C36312">
        <v>50722.326473000001</v>
      </c>
      <c r="D36312">
        <v>20.015999999999998</v>
      </c>
    </row>
    <row r="36313" spans="1:4">
      <c r="A36313" t="s">
        <v>326</v>
      </c>
      <c r="B36313" s="10">
        <v>42957.239583333336</v>
      </c>
      <c r="C36313">
        <v>50722.331477</v>
      </c>
      <c r="D36313">
        <v>20.015999999999998</v>
      </c>
    </row>
    <row r="36314" spans="1:4">
      <c r="A36314" t="s">
        <v>326</v>
      </c>
      <c r="B36314" s="10">
        <v>42957.25</v>
      </c>
      <c r="C36314">
        <v>50722.341476000001</v>
      </c>
      <c r="D36314">
        <v>39.996000000000002</v>
      </c>
    </row>
    <row r="36315" spans="1:4">
      <c r="A36315" t="s">
        <v>326</v>
      </c>
      <c r="B36315" s="10">
        <v>42957.260416666664</v>
      </c>
      <c r="C36315">
        <v>50722.34648</v>
      </c>
      <c r="D36315">
        <v>20.015999999999998</v>
      </c>
    </row>
    <row r="36316" spans="1:4">
      <c r="A36316" t="s">
        <v>326</v>
      </c>
      <c r="B36316" s="10">
        <v>42957.270833333336</v>
      </c>
      <c r="C36316">
        <v>50722.351483999999</v>
      </c>
      <c r="D36316">
        <v>20.015999999999998</v>
      </c>
    </row>
    <row r="36317" spans="1:4">
      <c r="A36317" t="s">
        <v>326</v>
      </c>
      <c r="B36317" s="10">
        <v>42957.28125</v>
      </c>
      <c r="C36317">
        <v>50722.886480000001</v>
      </c>
      <c r="D36317">
        <v>2139.9839999999999</v>
      </c>
    </row>
    <row r="36318" spans="1:4">
      <c r="A36318" t="s">
        <v>326</v>
      </c>
      <c r="B36318" s="10">
        <v>42957.291666666664</v>
      </c>
      <c r="C36318">
        <v>50722.896479000003</v>
      </c>
      <c r="D36318">
        <v>39.996000000000002</v>
      </c>
    </row>
    <row r="36319" spans="1:4">
      <c r="A36319" t="s">
        <v>326</v>
      </c>
      <c r="B36319" s="10">
        <v>42957.302083333336</v>
      </c>
      <c r="C36319">
        <v>50722.906477999997</v>
      </c>
      <c r="D36319">
        <v>39.996000000000002</v>
      </c>
    </row>
    <row r="36320" spans="1:4">
      <c r="A36320" t="s">
        <v>326</v>
      </c>
      <c r="B36320" s="10">
        <v>42957.3125</v>
      </c>
      <c r="C36320">
        <v>50722.916476999999</v>
      </c>
      <c r="D36320">
        <v>39.996000000000002</v>
      </c>
    </row>
    <row r="36321" spans="1:4">
      <c r="A36321" t="s">
        <v>326</v>
      </c>
      <c r="B36321" s="10">
        <v>42957.322916666664</v>
      </c>
      <c r="C36321">
        <v>50722.926476000001</v>
      </c>
      <c r="D36321">
        <v>39.996000000000002</v>
      </c>
    </row>
    <row r="36322" spans="1:4">
      <c r="A36322" t="s">
        <v>326</v>
      </c>
      <c r="B36322" s="10">
        <v>42957.333333333336</v>
      </c>
      <c r="C36322">
        <v>50722.966472</v>
      </c>
      <c r="D36322">
        <v>159.98400000000001</v>
      </c>
    </row>
    <row r="36323" spans="1:4">
      <c r="A36323" t="s">
        <v>326</v>
      </c>
      <c r="B36323" s="10">
        <v>42957.34375</v>
      </c>
      <c r="C36323">
        <v>50723.026474999999</v>
      </c>
      <c r="D36323">
        <v>240.012</v>
      </c>
    </row>
    <row r="36324" spans="1:4">
      <c r="A36324" t="s">
        <v>326</v>
      </c>
      <c r="B36324" s="10">
        <v>42957.354166666664</v>
      </c>
      <c r="C36324">
        <v>50723.101472000002</v>
      </c>
      <c r="D36324">
        <v>299.988</v>
      </c>
    </row>
    <row r="36325" spans="1:4">
      <c r="A36325" t="s">
        <v>326</v>
      </c>
      <c r="B36325" s="10">
        <v>42957.364583333336</v>
      </c>
      <c r="C36325">
        <v>50723.186468</v>
      </c>
      <c r="D36325">
        <v>339.98399999999998</v>
      </c>
    </row>
    <row r="36326" spans="1:4">
      <c r="A36326" t="s">
        <v>326</v>
      </c>
      <c r="B36326" s="10">
        <v>42957.375</v>
      </c>
      <c r="C36326">
        <v>50723.541464000002</v>
      </c>
      <c r="D36326">
        <v>1419.9839999999999</v>
      </c>
    </row>
    <row r="36327" spans="1:4">
      <c r="A36327" t="s">
        <v>326</v>
      </c>
      <c r="B36327" s="10">
        <v>42957.385416666664</v>
      </c>
      <c r="C36327">
        <v>50723.911462999997</v>
      </c>
      <c r="D36327">
        <v>1479.9960000000001</v>
      </c>
    </row>
    <row r="36328" spans="1:4">
      <c r="A36328" t="s">
        <v>326</v>
      </c>
      <c r="B36328" s="10">
        <v>42957.395833333336</v>
      </c>
      <c r="C36328">
        <v>50724.021460999997</v>
      </c>
      <c r="D36328">
        <v>439.99200000000002</v>
      </c>
    </row>
    <row r="36329" spans="1:4">
      <c r="A36329" t="s">
        <v>326</v>
      </c>
      <c r="B36329" s="10">
        <v>42957.40625</v>
      </c>
      <c r="C36329">
        <v>50724.131458999997</v>
      </c>
      <c r="D36329">
        <v>439.99200000000002</v>
      </c>
    </row>
    <row r="36330" spans="1:4">
      <c r="A36330" t="s">
        <v>326</v>
      </c>
      <c r="B36330" s="10">
        <v>42957.416666666664</v>
      </c>
      <c r="C36330">
        <v>50724.231458000002</v>
      </c>
      <c r="D36330">
        <v>399.99599999999998</v>
      </c>
    </row>
    <row r="36331" spans="1:4">
      <c r="A36331" t="s">
        <v>326</v>
      </c>
      <c r="B36331" s="10">
        <v>42957.427083333336</v>
      </c>
      <c r="C36331">
        <v>50724.311458999997</v>
      </c>
      <c r="D36331">
        <v>320.00400000000002</v>
      </c>
    </row>
    <row r="36332" spans="1:4">
      <c r="A36332" t="s">
        <v>326</v>
      </c>
      <c r="B36332" s="10">
        <v>42957.4375</v>
      </c>
      <c r="C36332">
        <v>50724.376456999998</v>
      </c>
      <c r="D36332">
        <v>259.99200000000002</v>
      </c>
    </row>
    <row r="36333" spans="1:4">
      <c r="A36333" t="s">
        <v>326</v>
      </c>
      <c r="B36333" s="10">
        <v>42957.447916666664</v>
      </c>
      <c r="C36333">
        <v>50724.431455999998</v>
      </c>
      <c r="D36333">
        <v>219.99600000000001</v>
      </c>
    </row>
    <row r="36334" spans="1:4">
      <c r="A36334" t="s">
        <v>326</v>
      </c>
      <c r="B36334" s="10">
        <v>42957.458333333336</v>
      </c>
      <c r="C36334">
        <v>50725.026454999999</v>
      </c>
      <c r="D36334">
        <v>2379.9960000000001</v>
      </c>
    </row>
    <row r="36335" spans="1:4">
      <c r="A36335" t="s">
        <v>326</v>
      </c>
      <c r="B36335" s="10">
        <v>42957.46875</v>
      </c>
      <c r="C36335">
        <v>50725.061456000003</v>
      </c>
      <c r="D36335">
        <v>140.00399999999999</v>
      </c>
    </row>
    <row r="36336" spans="1:4">
      <c r="A36336" t="s">
        <v>326</v>
      </c>
      <c r="B36336" s="10">
        <v>42957.479166666664</v>
      </c>
      <c r="C36336">
        <v>50725.101452000003</v>
      </c>
      <c r="D36336">
        <v>159.98400000000001</v>
      </c>
    </row>
    <row r="36337" spans="1:4">
      <c r="A36337" t="s">
        <v>326</v>
      </c>
      <c r="B36337" s="10">
        <v>42957.489583333336</v>
      </c>
      <c r="C36337">
        <v>50725.141448000002</v>
      </c>
      <c r="D36337">
        <v>159.98400000000001</v>
      </c>
    </row>
    <row r="36338" spans="1:4">
      <c r="A36338" t="s">
        <v>326</v>
      </c>
      <c r="B36338" s="10">
        <v>42957.5</v>
      </c>
      <c r="C36338">
        <v>50725.186448</v>
      </c>
      <c r="D36338">
        <v>180</v>
      </c>
    </row>
    <row r="36339" spans="1:4">
      <c r="A36339" t="s">
        <v>326</v>
      </c>
      <c r="B36339" s="10">
        <v>42957.510416666664</v>
      </c>
      <c r="C36339">
        <v>50725.236451999997</v>
      </c>
      <c r="D36339">
        <v>200.01599999999999</v>
      </c>
    </row>
    <row r="36340" spans="1:4">
      <c r="A36340" t="s">
        <v>326</v>
      </c>
      <c r="B36340" s="10">
        <v>42957.520833333336</v>
      </c>
      <c r="C36340">
        <v>50725.571450000003</v>
      </c>
      <c r="D36340">
        <v>1339.992</v>
      </c>
    </row>
    <row r="36341" spans="1:4">
      <c r="A36341" t="s">
        <v>326</v>
      </c>
      <c r="B36341" s="10">
        <v>42957.53125</v>
      </c>
      <c r="C36341">
        <v>50725.911452</v>
      </c>
      <c r="D36341">
        <v>1360.008</v>
      </c>
    </row>
    <row r="36342" spans="1:4">
      <c r="A36342" t="s">
        <v>326</v>
      </c>
      <c r="B36342" s="10">
        <v>42957.541666666664</v>
      </c>
      <c r="C36342">
        <v>50726.006456000003</v>
      </c>
      <c r="D36342">
        <v>380.01600000000002</v>
      </c>
    </row>
    <row r="36343" spans="1:4">
      <c r="A36343" t="s">
        <v>326</v>
      </c>
      <c r="B36343" s="10">
        <v>42957.552083333336</v>
      </c>
      <c r="C36343">
        <v>50726.096455999999</v>
      </c>
      <c r="D36343">
        <v>360</v>
      </c>
    </row>
    <row r="36344" spans="1:4">
      <c r="A36344" t="s">
        <v>326</v>
      </c>
      <c r="B36344" s="10">
        <v>42957.5625</v>
      </c>
      <c r="C36344">
        <v>50726.186456000003</v>
      </c>
      <c r="D36344">
        <v>360</v>
      </c>
    </row>
    <row r="36345" spans="1:4">
      <c r="A36345" t="s">
        <v>326</v>
      </c>
      <c r="B36345" s="10">
        <v>42957.572916666664</v>
      </c>
      <c r="C36345">
        <v>50726.266456999998</v>
      </c>
      <c r="D36345">
        <v>320.00400000000002</v>
      </c>
    </row>
    <row r="36346" spans="1:4">
      <c r="A36346" t="s">
        <v>326</v>
      </c>
      <c r="B36346" s="10">
        <v>42957.583333333336</v>
      </c>
      <c r="C36346">
        <v>50726.351453000003</v>
      </c>
      <c r="D36346">
        <v>339.98399999999998</v>
      </c>
    </row>
    <row r="36347" spans="1:4">
      <c r="A36347" t="s">
        <v>326</v>
      </c>
      <c r="B36347" s="10">
        <v>42957.59375</v>
      </c>
      <c r="C36347">
        <v>50726.421455000003</v>
      </c>
      <c r="D36347">
        <v>280.00799999999998</v>
      </c>
    </row>
    <row r="36348" spans="1:4">
      <c r="A36348" t="s">
        <v>326</v>
      </c>
      <c r="B36348" s="10">
        <v>42957.604166666664</v>
      </c>
      <c r="C36348">
        <v>50726.976457999997</v>
      </c>
      <c r="D36348">
        <v>2220.0120000000002</v>
      </c>
    </row>
    <row r="36349" spans="1:4">
      <c r="A36349" t="s">
        <v>326</v>
      </c>
      <c r="B36349" s="10">
        <v>42957.614583333336</v>
      </c>
      <c r="C36349">
        <v>50727.046459999998</v>
      </c>
      <c r="D36349">
        <v>280.00799999999998</v>
      </c>
    </row>
    <row r="36350" spans="1:4">
      <c r="A36350" t="s">
        <v>326</v>
      </c>
      <c r="B36350" s="10">
        <v>42957.625</v>
      </c>
      <c r="C36350">
        <v>50727.096464000002</v>
      </c>
      <c r="D36350">
        <v>200.01599999999999</v>
      </c>
    </row>
    <row r="36351" spans="1:4">
      <c r="A36351" t="s">
        <v>326</v>
      </c>
      <c r="B36351" s="10">
        <v>42957.635416666664</v>
      </c>
      <c r="C36351">
        <v>50727.146467999999</v>
      </c>
      <c r="D36351">
        <v>200.01599999999999</v>
      </c>
    </row>
    <row r="36352" spans="1:4">
      <c r="A36352" t="s">
        <v>326</v>
      </c>
      <c r="B36352" s="10">
        <v>42957.645833333336</v>
      </c>
      <c r="C36352">
        <v>50727.191467999997</v>
      </c>
      <c r="D36352">
        <v>180</v>
      </c>
    </row>
    <row r="36353" spans="1:4">
      <c r="A36353" t="s">
        <v>326</v>
      </c>
      <c r="B36353" s="10">
        <v>42957.65625</v>
      </c>
      <c r="C36353">
        <v>50727.246466999997</v>
      </c>
      <c r="D36353">
        <v>219.99600000000001</v>
      </c>
    </row>
    <row r="36354" spans="1:4">
      <c r="A36354" t="s">
        <v>326</v>
      </c>
      <c r="B36354" s="10">
        <v>42957.666666666664</v>
      </c>
      <c r="C36354">
        <v>50727.296471000001</v>
      </c>
      <c r="D36354">
        <v>200.01599999999999</v>
      </c>
    </row>
    <row r="36355" spans="1:4">
      <c r="A36355" t="s">
        <v>326</v>
      </c>
      <c r="B36355" s="10">
        <v>42957.677083333336</v>
      </c>
      <c r="C36355">
        <v>50727.386470999998</v>
      </c>
      <c r="D36355">
        <v>360</v>
      </c>
    </row>
    <row r="36356" spans="1:4">
      <c r="A36356" t="s">
        <v>326</v>
      </c>
      <c r="B36356" s="10">
        <v>42957.6875</v>
      </c>
      <c r="C36356">
        <v>50727.876467000002</v>
      </c>
      <c r="D36356">
        <v>1959.9839999999999</v>
      </c>
    </row>
    <row r="36357" spans="1:4">
      <c r="A36357" t="s">
        <v>326</v>
      </c>
      <c r="B36357" s="10">
        <v>42957.697916666664</v>
      </c>
      <c r="C36357">
        <v>50727.911467999998</v>
      </c>
      <c r="D36357">
        <v>140.00399999999999</v>
      </c>
    </row>
    <row r="36358" spans="1:4">
      <c r="A36358" t="s">
        <v>326</v>
      </c>
      <c r="B36358" s="10">
        <v>42957.708333333336</v>
      </c>
      <c r="C36358">
        <v>50727.941465000004</v>
      </c>
      <c r="D36358">
        <v>119.988</v>
      </c>
    </row>
    <row r="36359" spans="1:4">
      <c r="A36359" t="s">
        <v>326</v>
      </c>
      <c r="B36359" s="10">
        <v>42957.71875</v>
      </c>
      <c r="C36359">
        <v>50727.976466</v>
      </c>
      <c r="D36359">
        <v>140.00399999999999</v>
      </c>
    </row>
    <row r="36360" spans="1:4">
      <c r="A36360" t="s">
        <v>326</v>
      </c>
      <c r="B36360" s="10">
        <v>42957.729166666664</v>
      </c>
      <c r="C36360">
        <v>50728.011466999997</v>
      </c>
      <c r="D36360">
        <v>140.00399999999999</v>
      </c>
    </row>
    <row r="36361" spans="1:4">
      <c r="A36361" t="s">
        <v>326</v>
      </c>
      <c r="B36361" s="10">
        <v>42957.739583333336</v>
      </c>
      <c r="C36361">
        <v>50728.046468</v>
      </c>
      <c r="D36361">
        <v>140.00399999999999</v>
      </c>
    </row>
    <row r="36362" spans="1:4">
      <c r="A36362" t="s">
        <v>326</v>
      </c>
      <c r="B36362" s="10">
        <v>42957.75</v>
      </c>
      <c r="C36362">
        <v>50728.076464999998</v>
      </c>
      <c r="D36362">
        <v>119.988</v>
      </c>
    </row>
    <row r="36363" spans="1:4">
      <c r="A36363" t="s">
        <v>326</v>
      </c>
      <c r="B36363" s="10">
        <v>42957.760416666664</v>
      </c>
      <c r="C36363">
        <v>50728.106462000003</v>
      </c>
      <c r="D36363">
        <v>119.988</v>
      </c>
    </row>
    <row r="36364" spans="1:4">
      <c r="A36364" t="s">
        <v>326</v>
      </c>
      <c r="B36364" s="10">
        <v>42957.770833333336</v>
      </c>
      <c r="C36364">
        <v>50728.136459000001</v>
      </c>
      <c r="D36364">
        <v>119.988</v>
      </c>
    </row>
    <row r="36365" spans="1:4">
      <c r="A36365" t="s">
        <v>326</v>
      </c>
      <c r="B36365" s="10">
        <v>42957.78125</v>
      </c>
      <c r="C36365">
        <v>50728.161461000003</v>
      </c>
      <c r="D36365">
        <v>100.008</v>
      </c>
    </row>
    <row r="36366" spans="1:4">
      <c r="A36366" t="s">
        <v>326</v>
      </c>
      <c r="B36366" s="10">
        <v>42957.791666666664</v>
      </c>
      <c r="C36366">
        <v>50728.186462999998</v>
      </c>
      <c r="D36366">
        <v>100.008</v>
      </c>
    </row>
    <row r="36367" spans="1:4">
      <c r="A36367" t="s">
        <v>326</v>
      </c>
      <c r="B36367" s="10">
        <v>42957.802083333336</v>
      </c>
      <c r="C36367">
        <v>50728.211465</v>
      </c>
      <c r="D36367">
        <v>100.008</v>
      </c>
    </row>
    <row r="36368" spans="1:4">
      <c r="A36368" t="s">
        <v>326</v>
      </c>
      <c r="B36368" s="10">
        <v>42957.8125</v>
      </c>
      <c r="C36368">
        <v>50728.231462999996</v>
      </c>
      <c r="D36368">
        <v>79.992000000000004</v>
      </c>
    </row>
    <row r="36369" spans="1:4">
      <c r="A36369" t="s">
        <v>326</v>
      </c>
      <c r="B36369" s="10">
        <v>42957.822916666664</v>
      </c>
      <c r="C36369">
        <v>50728.251461</v>
      </c>
      <c r="D36369">
        <v>79.992000000000004</v>
      </c>
    </row>
    <row r="36370" spans="1:4">
      <c r="A36370" t="s">
        <v>326</v>
      </c>
      <c r="B36370" s="10">
        <v>42957.833333333336</v>
      </c>
      <c r="C36370">
        <v>50728.271459000003</v>
      </c>
      <c r="D36370">
        <v>79.992000000000004</v>
      </c>
    </row>
    <row r="36371" spans="1:4">
      <c r="A36371" t="s">
        <v>326</v>
      </c>
      <c r="B36371" s="10">
        <v>42957.84375</v>
      </c>
      <c r="C36371">
        <v>50728.291456999999</v>
      </c>
      <c r="D36371">
        <v>79.992000000000004</v>
      </c>
    </row>
    <row r="36372" spans="1:4">
      <c r="A36372" t="s">
        <v>326</v>
      </c>
      <c r="B36372" s="10">
        <v>42957.854166666664</v>
      </c>
      <c r="C36372">
        <v>50728.30646</v>
      </c>
      <c r="D36372">
        <v>60.012</v>
      </c>
    </row>
    <row r="36373" spans="1:4">
      <c r="A36373" t="s">
        <v>326</v>
      </c>
      <c r="B36373" s="10">
        <v>42957.864583333336</v>
      </c>
      <c r="C36373">
        <v>50728.346455999999</v>
      </c>
      <c r="D36373">
        <v>159.98400000000001</v>
      </c>
    </row>
    <row r="36374" spans="1:4">
      <c r="A36374" t="s">
        <v>326</v>
      </c>
      <c r="B36374" s="10">
        <v>42957.875</v>
      </c>
      <c r="C36374">
        <v>50728.351459999998</v>
      </c>
      <c r="D36374">
        <v>20.015999999999998</v>
      </c>
    </row>
    <row r="36375" spans="1:4">
      <c r="A36375" t="s">
        <v>326</v>
      </c>
      <c r="B36375" s="10">
        <v>42957.885416666664</v>
      </c>
      <c r="C36375">
        <v>50728.361459</v>
      </c>
      <c r="D36375">
        <v>39.996000000000002</v>
      </c>
    </row>
    <row r="36376" spans="1:4">
      <c r="A36376" t="s">
        <v>326</v>
      </c>
      <c r="B36376" s="10">
        <v>42957.895833333336</v>
      </c>
      <c r="C36376">
        <v>50728.371458000001</v>
      </c>
      <c r="D36376">
        <v>39.996000000000002</v>
      </c>
    </row>
    <row r="36377" spans="1:4">
      <c r="A36377" t="s">
        <v>326</v>
      </c>
      <c r="B36377" s="10">
        <v>42957.90625</v>
      </c>
      <c r="C36377">
        <v>50728.381457000003</v>
      </c>
      <c r="D36377">
        <v>39.996000000000002</v>
      </c>
    </row>
    <row r="36378" spans="1:4">
      <c r="A36378" t="s">
        <v>326</v>
      </c>
      <c r="B36378" s="10">
        <v>42957.916666666664</v>
      </c>
      <c r="C36378">
        <v>50728.386461000002</v>
      </c>
      <c r="D36378">
        <v>20.015999999999998</v>
      </c>
    </row>
    <row r="36379" spans="1:4">
      <c r="A36379" t="s">
        <v>326</v>
      </c>
      <c r="B36379" s="10">
        <v>42957.927083333336</v>
      </c>
      <c r="C36379">
        <v>50728.396460000004</v>
      </c>
      <c r="D36379">
        <v>39.996000000000002</v>
      </c>
    </row>
    <row r="36380" spans="1:4">
      <c r="A36380" t="s">
        <v>326</v>
      </c>
      <c r="B36380" s="10">
        <v>42957.9375</v>
      </c>
      <c r="C36380">
        <v>50728.406458999998</v>
      </c>
      <c r="D36380">
        <v>39.996000000000002</v>
      </c>
    </row>
    <row r="36381" spans="1:4">
      <c r="A36381" t="s">
        <v>326</v>
      </c>
      <c r="B36381" s="10">
        <v>42957.947916666664</v>
      </c>
      <c r="C36381">
        <v>50728.411462999997</v>
      </c>
      <c r="D36381">
        <v>20.015999999999998</v>
      </c>
    </row>
    <row r="36382" spans="1:4">
      <c r="A36382" t="s">
        <v>326</v>
      </c>
      <c r="B36382" s="10">
        <v>42957.958333333336</v>
      </c>
      <c r="C36382">
        <v>50728.421461999998</v>
      </c>
      <c r="D36382">
        <v>39.996000000000002</v>
      </c>
    </row>
    <row r="36383" spans="1:4">
      <c r="A36383" t="s">
        <v>326</v>
      </c>
      <c r="B36383" s="10">
        <v>42957.96875</v>
      </c>
      <c r="C36383">
        <v>50728.426465999997</v>
      </c>
      <c r="D36383">
        <v>20.015999999999998</v>
      </c>
    </row>
    <row r="36384" spans="1:4">
      <c r="A36384" t="s">
        <v>326</v>
      </c>
      <c r="B36384" s="10">
        <v>42957.979166666664</v>
      </c>
      <c r="C36384">
        <v>50728.436464999999</v>
      </c>
      <c r="D36384">
        <v>39.996000000000002</v>
      </c>
    </row>
    <row r="36385" spans="1:4">
      <c r="A36385" t="s">
        <v>326</v>
      </c>
      <c r="B36385" s="10">
        <v>42957.989583333336</v>
      </c>
      <c r="C36385">
        <v>50728.446464000001</v>
      </c>
      <c r="D36385">
        <v>39.996000000000002</v>
      </c>
    </row>
    <row r="36386" spans="1:4">
      <c r="A36386" t="s">
        <v>326</v>
      </c>
      <c r="B36386" s="10">
        <v>42958</v>
      </c>
      <c r="C36386">
        <v>50728.449220000002</v>
      </c>
      <c r="D36386">
        <v>20.015999999999998</v>
      </c>
    </row>
    <row r="36387" spans="1:4">
      <c r="A36387" t="s">
        <v>326</v>
      </c>
      <c r="B36387" s="10">
        <v>42958.010416666664</v>
      </c>
      <c r="C36387">
        <v>50728.459218999997</v>
      </c>
      <c r="D36387">
        <v>39.996000000000002</v>
      </c>
    </row>
    <row r="36388" spans="1:4">
      <c r="A36388" t="s">
        <v>326</v>
      </c>
      <c r="B36388" s="10">
        <v>42958.020833333336</v>
      </c>
      <c r="C36388">
        <v>50728.464223000003</v>
      </c>
      <c r="D36388">
        <v>20.015999999999998</v>
      </c>
    </row>
    <row r="36389" spans="1:4">
      <c r="A36389" t="s">
        <v>326</v>
      </c>
      <c r="B36389" s="10">
        <v>42958.03125</v>
      </c>
      <c r="C36389">
        <v>50728.474221999997</v>
      </c>
      <c r="D36389">
        <v>39.996000000000002</v>
      </c>
    </row>
    <row r="36390" spans="1:4">
      <c r="A36390" t="s">
        <v>326</v>
      </c>
      <c r="B36390" s="10">
        <v>42958.041666666664</v>
      </c>
      <c r="C36390">
        <v>50728.484220999999</v>
      </c>
      <c r="D36390">
        <v>39.996000000000002</v>
      </c>
    </row>
    <row r="36391" spans="1:4">
      <c r="A36391" t="s">
        <v>326</v>
      </c>
      <c r="B36391" s="10">
        <v>42958.052083333336</v>
      </c>
      <c r="C36391">
        <v>50728.489224999998</v>
      </c>
      <c r="D36391">
        <v>20.015999999999998</v>
      </c>
    </row>
    <row r="36392" spans="1:4">
      <c r="A36392" t="s">
        <v>326</v>
      </c>
      <c r="B36392" s="10">
        <v>42958.0625</v>
      </c>
      <c r="C36392">
        <v>50728.499223999999</v>
      </c>
      <c r="D36392">
        <v>39.996000000000002</v>
      </c>
    </row>
    <row r="36393" spans="1:4">
      <c r="A36393" t="s">
        <v>326</v>
      </c>
      <c r="B36393" s="10">
        <v>42958.072916666664</v>
      </c>
      <c r="C36393">
        <v>50728.504227999998</v>
      </c>
      <c r="D36393">
        <v>20.015999999999998</v>
      </c>
    </row>
    <row r="36394" spans="1:4">
      <c r="A36394" t="s">
        <v>326</v>
      </c>
      <c r="B36394" s="10">
        <v>42958.083333333336</v>
      </c>
      <c r="C36394">
        <v>50728.514227</v>
      </c>
      <c r="D36394">
        <v>39.996000000000002</v>
      </c>
    </row>
    <row r="36395" spans="1:4">
      <c r="A36395" t="s">
        <v>326</v>
      </c>
      <c r="B36395" s="10">
        <v>42958.09375</v>
      </c>
      <c r="C36395">
        <v>50728.519230999998</v>
      </c>
      <c r="D36395">
        <v>20.015999999999998</v>
      </c>
    </row>
    <row r="36396" spans="1:4">
      <c r="A36396" t="s">
        <v>326</v>
      </c>
      <c r="B36396" s="10">
        <v>42958.104166666664</v>
      </c>
      <c r="C36396">
        <v>50728.52923</v>
      </c>
      <c r="D36396">
        <v>39.996000000000002</v>
      </c>
    </row>
    <row r="36397" spans="1:4">
      <c r="A36397" t="s">
        <v>326</v>
      </c>
      <c r="B36397" s="10">
        <v>42958.114583333336</v>
      </c>
      <c r="C36397">
        <v>50728.534233999999</v>
      </c>
      <c r="D36397">
        <v>20.015999999999998</v>
      </c>
    </row>
    <row r="36398" spans="1:4">
      <c r="A36398" t="s">
        <v>326</v>
      </c>
      <c r="B36398" s="10">
        <v>42958.125</v>
      </c>
      <c r="C36398">
        <v>50728.544233000001</v>
      </c>
      <c r="D36398">
        <v>39.996000000000002</v>
      </c>
    </row>
    <row r="36399" spans="1:4">
      <c r="A36399" t="s">
        <v>326</v>
      </c>
      <c r="B36399" s="10">
        <v>42958.135416666664</v>
      </c>
      <c r="C36399">
        <v>50728.549236999999</v>
      </c>
      <c r="D36399">
        <v>20.015999999999998</v>
      </c>
    </row>
    <row r="36400" spans="1:4">
      <c r="A36400" t="s">
        <v>326</v>
      </c>
      <c r="B36400" s="10">
        <v>42958.145833333336</v>
      </c>
      <c r="C36400">
        <v>50728.559236000001</v>
      </c>
      <c r="D36400">
        <v>39.996000000000002</v>
      </c>
    </row>
    <row r="36401" spans="1:4">
      <c r="A36401" t="s">
        <v>326</v>
      </c>
      <c r="B36401" s="10">
        <v>42958.15625</v>
      </c>
      <c r="C36401">
        <v>50728.56424</v>
      </c>
      <c r="D36401">
        <v>20.015999999999998</v>
      </c>
    </row>
    <row r="36402" spans="1:4">
      <c r="A36402" t="s">
        <v>326</v>
      </c>
      <c r="B36402" s="10">
        <v>42958.166666666664</v>
      </c>
      <c r="C36402">
        <v>50729.064244000001</v>
      </c>
      <c r="D36402">
        <v>2000.0160000000001</v>
      </c>
    </row>
    <row r="36403" spans="1:4">
      <c r="A36403" t="s">
        <v>326</v>
      </c>
      <c r="B36403" s="10">
        <v>42958.177083333336</v>
      </c>
      <c r="C36403">
        <v>50729.069248</v>
      </c>
      <c r="D36403">
        <v>20.015999999999998</v>
      </c>
    </row>
    <row r="36404" spans="1:4">
      <c r="A36404" t="s">
        <v>326</v>
      </c>
      <c r="B36404" s="10">
        <v>42958.1875</v>
      </c>
      <c r="C36404">
        <v>50729.079247000001</v>
      </c>
      <c r="D36404">
        <v>39.996000000000002</v>
      </c>
    </row>
    <row r="36405" spans="1:4">
      <c r="A36405" t="s">
        <v>326</v>
      </c>
      <c r="B36405" s="10">
        <v>42958.197916666664</v>
      </c>
      <c r="C36405">
        <v>50729.089246000003</v>
      </c>
      <c r="D36405">
        <v>39.996000000000002</v>
      </c>
    </row>
    <row r="36406" spans="1:4">
      <c r="A36406" t="s">
        <v>326</v>
      </c>
      <c r="B36406" s="10">
        <v>42958.208333333336</v>
      </c>
      <c r="C36406">
        <v>50729.099244999998</v>
      </c>
      <c r="D36406">
        <v>39.996000000000002</v>
      </c>
    </row>
    <row r="36407" spans="1:4">
      <c r="A36407" t="s">
        <v>326</v>
      </c>
      <c r="B36407" s="10">
        <v>42958.21875</v>
      </c>
      <c r="C36407">
        <v>50729.104249000004</v>
      </c>
      <c r="D36407">
        <v>20.015999999999998</v>
      </c>
    </row>
    <row r="36408" spans="1:4">
      <c r="A36408" t="s">
        <v>326</v>
      </c>
      <c r="B36408" s="10">
        <v>42958.229166666664</v>
      </c>
      <c r="C36408">
        <v>50729.114247999998</v>
      </c>
      <c r="D36408">
        <v>39.996000000000002</v>
      </c>
    </row>
    <row r="36409" spans="1:4">
      <c r="A36409" t="s">
        <v>326</v>
      </c>
      <c r="B36409" s="10">
        <v>42958.239583333336</v>
      </c>
      <c r="C36409">
        <v>50729.124247</v>
      </c>
      <c r="D36409">
        <v>39.996000000000002</v>
      </c>
    </row>
    <row r="36410" spans="1:4">
      <c r="A36410" t="s">
        <v>326</v>
      </c>
      <c r="B36410" s="10">
        <v>42958.25</v>
      </c>
      <c r="C36410">
        <v>50729.134246000001</v>
      </c>
      <c r="D36410">
        <v>39.996000000000002</v>
      </c>
    </row>
    <row r="36411" spans="1:4">
      <c r="A36411" t="s">
        <v>326</v>
      </c>
      <c r="B36411" s="10">
        <v>42958.260416666664</v>
      </c>
      <c r="C36411">
        <v>50729.144245000003</v>
      </c>
      <c r="D36411">
        <v>39.996000000000002</v>
      </c>
    </row>
    <row r="36412" spans="1:4">
      <c r="A36412" t="s">
        <v>326</v>
      </c>
      <c r="B36412" s="10">
        <v>42958.270833333336</v>
      </c>
      <c r="C36412">
        <v>50729.159248000004</v>
      </c>
      <c r="D36412">
        <v>60.012</v>
      </c>
    </row>
    <row r="36413" spans="1:4">
      <c r="A36413" t="s">
        <v>326</v>
      </c>
      <c r="B36413" s="10">
        <v>42958.28125</v>
      </c>
      <c r="C36413">
        <v>50729.174250999997</v>
      </c>
      <c r="D36413">
        <v>60.012</v>
      </c>
    </row>
    <row r="36414" spans="1:4">
      <c r="A36414" t="s">
        <v>326</v>
      </c>
      <c r="B36414" s="10">
        <v>42958.291666666664</v>
      </c>
      <c r="C36414">
        <v>50729.184249999998</v>
      </c>
      <c r="D36414">
        <v>39.996000000000002</v>
      </c>
    </row>
    <row r="36415" spans="1:4">
      <c r="A36415" t="s">
        <v>326</v>
      </c>
      <c r="B36415" s="10">
        <v>42958.302083333336</v>
      </c>
      <c r="C36415">
        <v>50729.199252999999</v>
      </c>
      <c r="D36415">
        <v>60.012</v>
      </c>
    </row>
    <row r="36416" spans="1:4">
      <c r="A36416" t="s">
        <v>326</v>
      </c>
      <c r="B36416" s="10">
        <v>42958.3125</v>
      </c>
      <c r="C36416">
        <v>50729.219251000002</v>
      </c>
      <c r="D36416">
        <v>79.992000000000004</v>
      </c>
    </row>
    <row r="36417" spans="1:4">
      <c r="A36417" t="s">
        <v>326</v>
      </c>
      <c r="B36417" s="10">
        <v>42958.322916666664</v>
      </c>
      <c r="C36417">
        <v>50729.254251999999</v>
      </c>
      <c r="D36417">
        <v>140.00399999999999</v>
      </c>
    </row>
    <row r="36418" spans="1:4">
      <c r="A36418" t="s">
        <v>326</v>
      </c>
      <c r="B36418" s="10">
        <v>42958.333333333336</v>
      </c>
      <c r="C36418">
        <v>50729.284248999997</v>
      </c>
      <c r="D36418">
        <v>119.988</v>
      </c>
    </row>
    <row r="36419" spans="1:4">
      <c r="A36419" t="s">
        <v>326</v>
      </c>
      <c r="B36419" s="10">
        <v>42958.34375</v>
      </c>
      <c r="C36419">
        <v>50729.324245000003</v>
      </c>
      <c r="D36419">
        <v>159.98400000000001</v>
      </c>
    </row>
    <row r="36420" spans="1:4">
      <c r="A36420" t="s">
        <v>326</v>
      </c>
      <c r="B36420" s="10">
        <v>42958.354166666664</v>
      </c>
      <c r="C36420">
        <v>50729.364241000003</v>
      </c>
      <c r="D36420">
        <v>159.98400000000001</v>
      </c>
    </row>
    <row r="36421" spans="1:4">
      <c r="A36421" t="s">
        <v>326</v>
      </c>
      <c r="B36421" s="10">
        <v>42958.364583333336</v>
      </c>
      <c r="C36421">
        <v>50729.414245</v>
      </c>
      <c r="D36421">
        <v>200.01599999999999</v>
      </c>
    </row>
    <row r="36422" spans="1:4">
      <c r="A36422" t="s">
        <v>326</v>
      </c>
      <c r="B36422" s="10">
        <v>42958.375</v>
      </c>
      <c r="C36422">
        <v>50730.024247000001</v>
      </c>
      <c r="D36422">
        <v>2440.0079999999998</v>
      </c>
    </row>
    <row r="36423" spans="1:4">
      <c r="A36423" t="s">
        <v>326</v>
      </c>
      <c r="B36423" s="10">
        <v>42958.385416666664</v>
      </c>
      <c r="C36423">
        <v>50730.08425</v>
      </c>
      <c r="D36423">
        <v>240.012</v>
      </c>
    </row>
    <row r="36424" spans="1:4">
      <c r="A36424" t="s">
        <v>326</v>
      </c>
      <c r="B36424" s="10">
        <v>42958.395833333336</v>
      </c>
      <c r="C36424">
        <v>50730.154252</v>
      </c>
      <c r="D36424">
        <v>280.00799999999998</v>
      </c>
    </row>
    <row r="36425" spans="1:4">
      <c r="A36425" t="s">
        <v>326</v>
      </c>
      <c r="B36425" s="10">
        <v>42958.40625</v>
      </c>
      <c r="C36425">
        <v>50730.254250999998</v>
      </c>
      <c r="D36425">
        <v>399.99599999999998</v>
      </c>
    </row>
    <row r="36426" spans="1:4">
      <c r="A36426" t="s">
        <v>326</v>
      </c>
      <c r="B36426" s="10">
        <v>42958.416666666664</v>
      </c>
      <c r="C36426">
        <v>50730.349255000001</v>
      </c>
      <c r="D36426">
        <v>380.01600000000002</v>
      </c>
    </row>
    <row r="36427" spans="1:4">
      <c r="A36427" t="s">
        <v>326</v>
      </c>
      <c r="B36427" s="10">
        <v>42958.427083333336</v>
      </c>
      <c r="C36427">
        <v>50730.974251</v>
      </c>
      <c r="D36427">
        <v>2499.9839999999999</v>
      </c>
    </row>
    <row r="36428" spans="1:4">
      <c r="A36428" t="s">
        <v>326</v>
      </c>
      <c r="B36428" s="10">
        <v>42958.4375</v>
      </c>
      <c r="C36428">
        <v>50731.054252000002</v>
      </c>
      <c r="D36428">
        <v>320.00400000000002</v>
      </c>
    </row>
    <row r="36429" spans="1:4">
      <c r="A36429" t="s">
        <v>326</v>
      </c>
      <c r="B36429" s="10">
        <v>42958.447916666664</v>
      </c>
      <c r="C36429">
        <v>50731.129248999998</v>
      </c>
      <c r="D36429">
        <v>299.988</v>
      </c>
    </row>
    <row r="36430" spans="1:4">
      <c r="A36430" t="s">
        <v>326</v>
      </c>
      <c r="B36430" s="10">
        <v>42958.458333333336</v>
      </c>
      <c r="C36430">
        <v>50731.189251999996</v>
      </c>
      <c r="D36430">
        <v>240.012</v>
      </c>
    </row>
    <row r="36431" spans="1:4">
      <c r="A36431" t="s">
        <v>326</v>
      </c>
      <c r="B36431" s="10">
        <v>42958.46875</v>
      </c>
      <c r="C36431">
        <v>50731.249255000002</v>
      </c>
      <c r="D36431">
        <v>240.012</v>
      </c>
    </row>
    <row r="36432" spans="1:4">
      <c r="A36432" t="s">
        <v>326</v>
      </c>
      <c r="B36432" s="10">
        <v>42958.479166666664</v>
      </c>
      <c r="C36432">
        <v>50731.324251999999</v>
      </c>
      <c r="D36432">
        <v>299.988</v>
      </c>
    </row>
    <row r="36433" spans="1:4">
      <c r="A36433" t="s">
        <v>326</v>
      </c>
      <c r="B36433" s="10">
        <v>42958.489583333336</v>
      </c>
      <c r="C36433">
        <v>50731.409248000004</v>
      </c>
      <c r="D36433">
        <v>339.98399999999998</v>
      </c>
    </row>
    <row r="36434" spans="1:4">
      <c r="A36434" t="s">
        <v>326</v>
      </c>
      <c r="B36434" s="10">
        <v>42958.5</v>
      </c>
      <c r="C36434">
        <v>50732.004246999997</v>
      </c>
      <c r="D36434">
        <v>2379.9960000000001</v>
      </c>
    </row>
    <row r="36435" spans="1:4">
      <c r="A36435" t="s">
        <v>326</v>
      </c>
      <c r="B36435" s="10">
        <v>42958.510416666664</v>
      </c>
      <c r="C36435">
        <v>50732.089243000002</v>
      </c>
      <c r="D36435">
        <v>339.98399999999998</v>
      </c>
    </row>
    <row r="36436" spans="1:4">
      <c r="A36436" t="s">
        <v>326</v>
      </c>
      <c r="B36436" s="10">
        <v>42958.520833333336</v>
      </c>
      <c r="C36436">
        <v>50732.234241999999</v>
      </c>
      <c r="D36436">
        <v>579.99599999999998</v>
      </c>
    </row>
    <row r="36437" spans="1:4">
      <c r="A36437" t="s">
        <v>326</v>
      </c>
      <c r="B36437" s="10">
        <v>42958.53125</v>
      </c>
      <c r="C36437">
        <v>50732.374245999999</v>
      </c>
      <c r="D36437">
        <v>560.01599999999996</v>
      </c>
    </row>
    <row r="36438" spans="1:4">
      <c r="A36438" t="s">
        <v>326</v>
      </c>
      <c r="B36438" s="10">
        <v>42958.541666666664</v>
      </c>
      <c r="C36438">
        <v>50732.484243999999</v>
      </c>
      <c r="D36438">
        <v>439.99200000000002</v>
      </c>
    </row>
    <row r="36439" spans="1:4">
      <c r="A36439" t="s">
        <v>326</v>
      </c>
      <c r="B36439" s="10">
        <v>42958.552083333336</v>
      </c>
      <c r="C36439">
        <v>50732.569239999997</v>
      </c>
      <c r="D36439">
        <v>339.98399999999998</v>
      </c>
    </row>
    <row r="36440" spans="1:4">
      <c r="A36440" t="s">
        <v>326</v>
      </c>
      <c r="B36440" s="10">
        <v>42958.5625</v>
      </c>
      <c r="C36440">
        <v>50732.644237</v>
      </c>
      <c r="D36440">
        <v>299.988</v>
      </c>
    </row>
    <row r="36441" spans="1:4">
      <c r="A36441" t="s">
        <v>326</v>
      </c>
      <c r="B36441" s="10">
        <v>42958.572916666664</v>
      </c>
      <c r="C36441">
        <v>50733.214233999999</v>
      </c>
      <c r="D36441">
        <v>2279.9879999999998</v>
      </c>
    </row>
    <row r="36442" spans="1:4">
      <c r="A36442" t="s">
        <v>326</v>
      </c>
      <c r="B36442" s="10">
        <v>42958.583333333336</v>
      </c>
      <c r="C36442">
        <v>50733.264238000003</v>
      </c>
      <c r="D36442">
        <v>200.01599999999999</v>
      </c>
    </row>
    <row r="36443" spans="1:4">
      <c r="A36443" t="s">
        <v>326</v>
      </c>
      <c r="B36443" s="10">
        <v>42958.59375</v>
      </c>
      <c r="C36443">
        <v>50733.314242</v>
      </c>
      <c r="D36443">
        <v>200.01599999999999</v>
      </c>
    </row>
    <row r="36444" spans="1:4">
      <c r="A36444" t="s">
        <v>326</v>
      </c>
      <c r="B36444" s="10">
        <v>42958.604166666664</v>
      </c>
      <c r="C36444">
        <v>50733.369241</v>
      </c>
      <c r="D36444">
        <v>219.99600000000001</v>
      </c>
    </row>
    <row r="36445" spans="1:4">
      <c r="A36445" t="s">
        <v>326</v>
      </c>
      <c r="B36445" s="10">
        <v>42958.614583333336</v>
      </c>
      <c r="C36445">
        <v>50733.414240999999</v>
      </c>
      <c r="D36445">
        <v>180</v>
      </c>
    </row>
    <row r="36446" spans="1:4">
      <c r="A36446" t="s">
        <v>326</v>
      </c>
      <c r="B36446" s="10">
        <v>42958.625</v>
      </c>
      <c r="C36446">
        <v>50733.459240999997</v>
      </c>
      <c r="D36446">
        <v>180</v>
      </c>
    </row>
    <row r="36447" spans="1:4">
      <c r="A36447" t="s">
        <v>326</v>
      </c>
      <c r="B36447" s="10">
        <v>42958.635416666664</v>
      </c>
      <c r="C36447">
        <v>50733.499237000004</v>
      </c>
      <c r="D36447">
        <v>159.98400000000001</v>
      </c>
    </row>
    <row r="36448" spans="1:4">
      <c r="A36448" t="s">
        <v>326</v>
      </c>
      <c r="B36448" s="10">
        <v>42958.645833333336</v>
      </c>
      <c r="C36448">
        <v>50733.539233000003</v>
      </c>
      <c r="D36448">
        <v>159.98400000000001</v>
      </c>
    </row>
    <row r="36449" spans="1:4">
      <c r="A36449" t="s">
        <v>326</v>
      </c>
      <c r="B36449" s="10">
        <v>42958.65625</v>
      </c>
      <c r="C36449">
        <v>50733.579229000003</v>
      </c>
      <c r="D36449">
        <v>159.98400000000001</v>
      </c>
    </row>
    <row r="36450" spans="1:4">
      <c r="A36450" t="s">
        <v>326</v>
      </c>
      <c r="B36450" s="10">
        <v>42958.666666666664</v>
      </c>
      <c r="C36450">
        <v>50733.949227999998</v>
      </c>
      <c r="D36450">
        <v>1479.9960000000001</v>
      </c>
    </row>
    <row r="36451" spans="1:4">
      <c r="A36451" t="s">
        <v>326</v>
      </c>
      <c r="B36451" s="10">
        <v>42958.677083333336</v>
      </c>
      <c r="C36451">
        <v>50734.139227</v>
      </c>
      <c r="D36451">
        <v>759.99599999999998</v>
      </c>
    </row>
    <row r="36452" spans="1:4">
      <c r="A36452" t="s">
        <v>326</v>
      </c>
      <c r="B36452" s="10">
        <v>42958.6875</v>
      </c>
      <c r="C36452">
        <v>50734.159225000003</v>
      </c>
      <c r="D36452">
        <v>79.992000000000004</v>
      </c>
    </row>
    <row r="36453" spans="1:4">
      <c r="A36453" t="s">
        <v>326</v>
      </c>
      <c r="B36453" s="10">
        <v>42958.697916666664</v>
      </c>
      <c r="C36453">
        <v>50734.179222999999</v>
      </c>
      <c r="D36453">
        <v>79.992000000000004</v>
      </c>
    </row>
    <row r="36454" spans="1:4">
      <c r="A36454" t="s">
        <v>326</v>
      </c>
      <c r="B36454" s="10">
        <v>42958.708333333336</v>
      </c>
      <c r="C36454">
        <v>50734.194226</v>
      </c>
      <c r="D36454">
        <v>60.012</v>
      </c>
    </row>
    <row r="36455" spans="1:4">
      <c r="A36455" t="s">
        <v>326</v>
      </c>
      <c r="B36455" s="10">
        <v>42958.71875</v>
      </c>
      <c r="C36455">
        <v>50734.214224000003</v>
      </c>
      <c r="D36455">
        <v>79.992000000000004</v>
      </c>
    </row>
    <row r="36456" spans="1:4">
      <c r="A36456" t="s">
        <v>326</v>
      </c>
      <c r="B36456" s="10">
        <v>42958.729166666664</v>
      </c>
      <c r="C36456">
        <v>50734.234221999999</v>
      </c>
      <c r="D36456">
        <v>79.992000000000004</v>
      </c>
    </row>
    <row r="36457" spans="1:4">
      <c r="A36457" t="s">
        <v>326</v>
      </c>
      <c r="B36457" s="10">
        <v>42958.739583333336</v>
      </c>
      <c r="C36457">
        <v>50734.254220000003</v>
      </c>
      <c r="D36457">
        <v>79.992000000000004</v>
      </c>
    </row>
    <row r="36458" spans="1:4">
      <c r="A36458" t="s">
        <v>326</v>
      </c>
      <c r="B36458" s="10">
        <v>42958.75</v>
      </c>
      <c r="C36458">
        <v>50734.274217999999</v>
      </c>
      <c r="D36458">
        <v>79.992000000000004</v>
      </c>
    </row>
    <row r="36459" spans="1:4">
      <c r="A36459" t="s">
        <v>326</v>
      </c>
      <c r="B36459" s="10">
        <v>42958.760416666664</v>
      </c>
      <c r="C36459">
        <v>50734.294216000002</v>
      </c>
      <c r="D36459">
        <v>79.992000000000004</v>
      </c>
    </row>
    <row r="36460" spans="1:4">
      <c r="A36460" t="s">
        <v>326</v>
      </c>
      <c r="B36460" s="10">
        <v>42958.770833333336</v>
      </c>
      <c r="C36460">
        <v>50734.309219000002</v>
      </c>
      <c r="D36460">
        <v>60.012</v>
      </c>
    </row>
    <row r="36461" spans="1:4">
      <c r="A36461" t="s">
        <v>326</v>
      </c>
      <c r="B36461" s="10">
        <v>42958.78125</v>
      </c>
      <c r="C36461">
        <v>50734.334220999997</v>
      </c>
      <c r="D36461">
        <v>100.008</v>
      </c>
    </row>
    <row r="36462" spans="1:4">
      <c r="A36462" t="s">
        <v>326</v>
      </c>
      <c r="B36462" s="10">
        <v>42958.791666666664</v>
      </c>
      <c r="C36462">
        <v>50734.354219000001</v>
      </c>
      <c r="D36462">
        <v>79.992000000000004</v>
      </c>
    </row>
    <row r="36463" spans="1:4">
      <c r="A36463" t="s">
        <v>326</v>
      </c>
      <c r="B36463" s="10">
        <v>42958.802083333336</v>
      </c>
      <c r="C36463">
        <v>50734.369222000001</v>
      </c>
      <c r="D36463">
        <v>60.012</v>
      </c>
    </row>
    <row r="36464" spans="1:4">
      <c r="A36464" t="s">
        <v>326</v>
      </c>
      <c r="B36464" s="10">
        <v>42958.8125</v>
      </c>
      <c r="C36464">
        <v>50734.389219999997</v>
      </c>
      <c r="D36464">
        <v>79.992000000000004</v>
      </c>
    </row>
    <row r="36465" spans="1:4">
      <c r="A36465" t="s">
        <v>326</v>
      </c>
      <c r="B36465" s="10">
        <v>42958.822916666664</v>
      </c>
      <c r="C36465">
        <v>50734.404222999998</v>
      </c>
      <c r="D36465">
        <v>60.012</v>
      </c>
    </row>
    <row r="36466" spans="1:4">
      <c r="A36466" t="s">
        <v>326</v>
      </c>
      <c r="B36466" s="10">
        <v>42958.833333333336</v>
      </c>
      <c r="C36466">
        <v>50734.424221000001</v>
      </c>
      <c r="D36466">
        <v>79.992000000000004</v>
      </c>
    </row>
    <row r="36467" spans="1:4">
      <c r="A36467" t="s">
        <v>326</v>
      </c>
      <c r="B36467" s="10">
        <v>42958.84375</v>
      </c>
      <c r="C36467">
        <v>50734.439224000002</v>
      </c>
      <c r="D36467">
        <v>60.012</v>
      </c>
    </row>
    <row r="36468" spans="1:4">
      <c r="A36468" t="s">
        <v>326</v>
      </c>
      <c r="B36468" s="10">
        <v>42958.854166666664</v>
      </c>
      <c r="C36468">
        <v>50734.959225999999</v>
      </c>
      <c r="D36468">
        <v>2080.0079999999998</v>
      </c>
    </row>
    <row r="36469" spans="1:4">
      <c r="A36469" t="s">
        <v>326</v>
      </c>
      <c r="B36469" s="10">
        <v>42958.864583333336</v>
      </c>
      <c r="C36469">
        <v>50734.984228000001</v>
      </c>
      <c r="D36469">
        <v>100.008</v>
      </c>
    </row>
    <row r="36470" spans="1:4">
      <c r="A36470" t="s">
        <v>326</v>
      </c>
      <c r="B36470" s="10">
        <v>42958.875</v>
      </c>
      <c r="C36470">
        <v>50735.004225999997</v>
      </c>
      <c r="D36470">
        <v>79.992000000000004</v>
      </c>
    </row>
    <row r="36471" spans="1:4">
      <c r="A36471" t="s">
        <v>326</v>
      </c>
      <c r="B36471" s="10">
        <v>42958.885416666664</v>
      </c>
      <c r="C36471">
        <v>50735.019228999998</v>
      </c>
      <c r="D36471">
        <v>60.012</v>
      </c>
    </row>
    <row r="36472" spans="1:4">
      <c r="A36472" t="s">
        <v>326</v>
      </c>
      <c r="B36472" s="10">
        <v>42958.895833333336</v>
      </c>
      <c r="C36472">
        <v>50735.039227000001</v>
      </c>
      <c r="D36472">
        <v>79.992000000000004</v>
      </c>
    </row>
    <row r="36473" spans="1:4">
      <c r="A36473" t="s">
        <v>326</v>
      </c>
      <c r="B36473" s="10">
        <v>42958.90625</v>
      </c>
      <c r="C36473">
        <v>50735.059224999997</v>
      </c>
      <c r="D36473">
        <v>79.992000000000004</v>
      </c>
    </row>
    <row r="36474" spans="1:4">
      <c r="A36474" t="s">
        <v>326</v>
      </c>
      <c r="B36474" s="10">
        <v>42958.916666666664</v>
      </c>
      <c r="C36474">
        <v>50735.079223000001</v>
      </c>
      <c r="D36474">
        <v>79.992000000000004</v>
      </c>
    </row>
    <row r="36475" spans="1:4">
      <c r="A36475" t="s">
        <v>326</v>
      </c>
      <c r="B36475" s="10">
        <v>42958.927083333336</v>
      </c>
      <c r="C36475">
        <v>50735.099220999997</v>
      </c>
      <c r="D36475">
        <v>79.992000000000004</v>
      </c>
    </row>
    <row r="36476" spans="1:4">
      <c r="A36476" t="s">
        <v>326</v>
      </c>
      <c r="B36476" s="10">
        <v>42958.9375</v>
      </c>
      <c r="C36476">
        <v>50735.119219</v>
      </c>
      <c r="D36476">
        <v>79.992000000000004</v>
      </c>
    </row>
    <row r="36477" spans="1:4">
      <c r="A36477" t="s">
        <v>326</v>
      </c>
      <c r="B36477" s="10">
        <v>42958.947916666664</v>
      </c>
      <c r="C36477">
        <v>50735.139217000004</v>
      </c>
      <c r="D36477">
        <v>79.992000000000004</v>
      </c>
    </row>
    <row r="36478" spans="1:4">
      <c r="A36478" t="s">
        <v>326</v>
      </c>
      <c r="B36478" s="10">
        <v>42958.958333333336</v>
      </c>
      <c r="C36478">
        <v>50735.159215</v>
      </c>
      <c r="D36478">
        <v>79.992000000000004</v>
      </c>
    </row>
    <row r="36479" spans="1:4">
      <c r="A36479" t="s">
        <v>326</v>
      </c>
      <c r="B36479" s="10">
        <v>42958.96875</v>
      </c>
      <c r="C36479">
        <v>50735.179213000003</v>
      </c>
      <c r="D36479">
        <v>79.992000000000004</v>
      </c>
    </row>
    <row r="36480" spans="1:4">
      <c r="A36480" t="s">
        <v>326</v>
      </c>
      <c r="B36480" s="10">
        <v>42958.979166666664</v>
      </c>
      <c r="C36480">
        <v>50735.199210999999</v>
      </c>
      <c r="D36480">
        <v>79.992000000000004</v>
      </c>
    </row>
    <row r="36481" spans="1:4">
      <c r="A36481" t="s">
        <v>326</v>
      </c>
      <c r="B36481" s="10">
        <v>42958.989583333336</v>
      </c>
      <c r="C36481">
        <v>50735.214214</v>
      </c>
      <c r="D36481">
        <v>60.012</v>
      </c>
    </row>
    <row r="36482" spans="1:4">
      <c r="A36482" t="s">
        <v>326</v>
      </c>
      <c r="B36482" s="10">
        <v>42959</v>
      </c>
      <c r="C36482">
        <v>50735.234380000002</v>
      </c>
      <c r="D36482">
        <v>79.992000000000004</v>
      </c>
    </row>
    <row r="36483" spans="1:4">
      <c r="A36483" t="s">
        <v>326</v>
      </c>
      <c r="B36483" s="10">
        <v>42959.010416666664</v>
      </c>
      <c r="C36483">
        <v>50735.249383000002</v>
      </c>
      <c r="D36483">
        <v>60.012</v>
      </c>
    </row>
    <row r="36484" spans="1:4">
      <c r="A36484" t="s">
        <v>326</v>
      </c>
      <c r="B36484" s="10">
        <v>42959.020833333336</v>
      </c>
      <c r="C36484">
        <v>50735.264386000003</v>
      </c>
      <c r="D36484">
        <v>60.012</v>
      </c>
    </row>
    <row r="36485" spans="1:4">
      <c r="A36485" t="s">
        <v>326</v>
      </c>
      <c r="B36485" s="10">
        <v>42959.03125</v>
      </c>
      <c r="C36485">
        <v>50735.284383999999</v>
      </c>
      <c r="D36485">
        <v>79.992000000000004</v>
      </c>
    </row>
    <row r="36486" spans="1:4">
      <c r="A36486" t="s">
        <v>326</v>
      </c>
      <c r="B36486" s="10">
        <v>42959.041666666664</v>
      </c>
      <c r="C36486">
        <v>50735.299386999999</v>
      </c>
      <c r="D36486">
        <v>60.012</v>
      </c>
    </row>
    <row r="36487" spans="1:4">
      <c r="A36487" t="s">
        <v>326</v>
      </c>
      <c r="B36487" s="10">
        <v>42959.052083333336</v>
      </c>
      <c r="C36487">
        <v>50735.31439</v>
      </c>
      <c r="D36487">
        <v>60.012</v>
      </c>
    </row>
    <row r="36488" spans="1:4">
      <c r="A36488" t="s">
        <v>326</v>
      </c>
      <c r="B36488" s="10">
        <v>42959.0625</v>
      </c>
      <c r="C36488">
        <v>50735.329393</v>
      </c>
      <c r="D36488">
        <v>60.012</v>
      </c>
    </row>
    <row r="36489" spans="1:4">
      <c r="A36489" t="s">
        <v>326</v>
      </c>
      <c r="B36489" s="10">
        <v>42959.072916666664</v>
      </c>
      <c r="C36489">
        <v>50735.344396</v>
      </c>
      <c r="D36489">
        <v>60.012</v>
      </c>
    </row>
    <row r="36490" spans="1:4">
      <c r="A36490" t="s">
        <v>326</v>
      </c>
      <c r="B36490" s="10">
        <v>42959.083333333336</v>
      </c>
      <c r="C36490">
        <v>50735.359399000001</v>
      </c>
      <c r="D36490">
        <v>60.012</v>
      </c>
    </row>
    <row r="36491" spans="1:4">
      <c r="A36491" t="s">
        <v>326</v>
      </c>
      <c r="B36491" s="10">
        <v>42959.09375</v>
      </c>
      <c r="C36491">
        <v>50735.374402000001</v>
      </c>
      <c r="D36491">
        <v>60.012</v>
      </c>
    </row>
    <row r="36492" spans="1:4">
      <c r="A36492" t="s">
        <v>326</v>
      </c>
      <c r="B36492" s="10">
        <v>42959.104166666664</v>
      </c>
      <c r="C36492">
        <v>50735.389405000002</v>
      </c>
      <c r="D36492">
        <v>60.012</v>
      </c>
    </row>
    <row r="36493" spans="1:4">
      <c r="A36493" t="s">
        <v>326</v>
      </c>
      <c r="B36493" s="10">
        <v>42959.114583333336</v>
      </c>
      <c r="C36493">
        <v>50735.404408000002</v>
      </c>
      <c r="D36493">
        <v>60.012</v>
      </c>
    </row>
    <row r="36494" spans="1:4">
      <c r="A36494" t="s">
        <v>326</v>
      </c>
      <c r="B36494" s="10">
        <v>42959.125</v>
      </c>
      <c r="C36494">
        <v>50735.419411000003</v>
      </c>
      <c r="D36494">
        <v>60.012</v>
      </c>
    </row>
    <row r="36495" spans="1:4">
      <c r="A36495" t="s">
        <v>326</v>
      </c>
      <c r="B36495" s="10">
        <v>42959.135416666664</v>
      </c>
      <c r="C36495">
        <v>50735.429409999997</v>
      </c>
      <c r="D36495">
        <v>39.996000000000002</v>
      </c>
    </row>
    <row r="36496" spans="1:4">
      <c r="A36496" t="s">
        <v>326</v>
      </c>
      <c r="B36496" s="10">
        <v>42959.145833333336</v>
      </c>
      <c r="C36496">
        <v>50735.444412999997</v>
      </c>
      <c r="D36496">
        <v>60.012</v>
      </c>
    </row>
    <row r="36497" spans="1:4">
      <c r="A36497" t="s">
        <v>326</v>
      </c>
      <c r="B36497" s="10">
        <v>42959.15625</v>
      </c>
      <c r="C36497">
        <v>50735.459415999998</v>
      </c>
      <c r="D36497">
        <v>60.012</v>
      </c>
    </row>
    <row r="36498" spans="1:4">
      <c r="A36498" t="s">
        <v>326</v>
      </c>
      <c r="B36498" s="10">
        <v>42959.166666666664</v>
      </c>
      <c r="C36498">
        <v>50735.474418999998</v>
      </c>
      <c r="D36498">
        <v>60.012</v>
      </c>
    </row>
    <row r="36499" spans="1:4">
      <c r="A36499" t="s">
        <v>326</v>
      </c>
      <c r="B36499" s="10">
        <v>42959.177083333336</v>
      </c>
      <c r="C36499">
        <v>50735.484418</v>
      </c>
      <c r="D36499">
        <v>39.996000000000002</v>
      </c>
    </row>
    <row r="36500" spans="1:4">
      <c r="A36500" t="s">
        <v>326</v>
      </c>
      <c r="B36500" s="10">
        <v>42959.1875</v>
      </c>
      <c r="C36500">
        <v>50735.499421</v>
      </c>
      <c r="D36500">
        <v>60.012</v>
      </c>
    </row>
    <row r="36501" spans="1:4">
      <c r="A36501" t="s">
        <v>326</v>
      </c>
      <c r="B36501" s="10">
        <v>42959.197916666664</v>
      </c>
      <c r="C36501">
        <v>50735.514424000001</v>
      </c>
      <c r="D36501">
        <v>60.012</v>
      </c>
    </row>
    <row r="36502" spans="1:4">
      <c r="A36502" t="s">
        <v>326</v>
      </c>
      <c r="B36502" s="10">
        <v>42959.208333333336</v>
      </c>
      <c r="C36502">
        <v>50735.524423000003</v>
      </c>
      <c r="D36502">
        <v>39.996000000000002</v>
      </c>
    </row>
    <row r="36503" spans="1:4">
      <c r="A36503" t="s">
        <v>326</v>
      </c>
      <c r="B36503" s="10">
        <v>42959.21875</v>
      </c>
      <c r="C36503">
        <v>50735.539426000003</v>
      </c>
      <c r="D36503">
        <v>60.012</v>
      </c>
    </row>
    <row r="36504" spans="1:4">
      <c r="A36504" t="s">
        <v>326</v>
      </c>
      <c r="B36504" s="10">
        <v>42959.229166666664</v>
      </c>
      <c r="C36504">
        <v>50735.554429000003</v>
      </c>
      <c r="D36504">
        <v>60.012</v>
      </c>
    </row>
    <row r="36505" spans="1:4">
      <c r="A36505" t="s">
        <v>326</v>
      </c>
      <c r="B36505" s="10">
        <v>42959.239583333336</v>
      </c>
      <c r="C36505">
        <v>50735.564427999998</v>
      </c>
      <c r="D36505">
        <v>39.996000000000002</v>
      </c>
    </row>
    <row r="36506" spans="1:4">
      <c r="A36506" t="s">
        <v>326</v>
      </c>
      <c r="B36506" s="10">
        <v>42959.25</v>
      </c>
      <c r="C36506">
        <v>50735.579430999998</v>
      </c>
      <c r="D36506">
        <v>60.012</v>
      </c>
    </row>
    <row r="36507" spans="1:4">
      <c r="A36507" t="s">
        <v>326</v>
      </c>
      <c r="B36507" s="10">
        <v>42959.260416666664</v>
      </c>
      <c r="C36507">
        <v>50735.58943</v>
      </c>
      <c r="D36507">
        <v>39.996000000000002</v>
      </c>
    </row>
    <row r="36508" spans="1:4">
      <c r="A36508" t="s">
        <v>326</v>
      </c>
      <c r="B36508" s="10">
        <v>42959.270833333336</v>
      </c>
      <c r="C36508">
        <v>50735.604433</v>
      </c>
      <c r="D36508">
        <v>60.012</v>
      </c>
    </row>
    <row r="36509" spans="1:4">
      <c r="A36509" t="s">
        <v>326</v>
      </c>
      <c r="B36509" s="10">
        <v>42959.28125</v>
      </c>
      <c r="C36509">
        <v>50735.614432000002</v>
      </c>
      <c r="D36509">
        <v>39.996000000000002</v>
      </c>
    </row>
    <row r="36510" spans="1:4">
      <c r="A36510" t="s">
        <v>326</v>
      </c>
      <c r="B36510" s="10">
        <v>42959.291666666664</v>
      </c>
      <c r="C36510">
        <v>50735.629435000003</v>
      </c>
      <c r="D36510">
        <v>60.012</v>
      </c>
    </row>
    <row r="36511" spans="1:4">
      <c r="A36511" t="s">
        <v>326</v>
      </c>
      <c r="B36511" s="10">
        <v>42959.302083333336</v>
      </c>
      <c r="C36511">
        <v>50735.639433999997</v>
      </c>
      <c r="D36511">
        <v>39.996000000000002</v>
      </c>
    </row>
    <row r="36512" spans="1:4">
      <c r="A36512" t="s">
        <v>326</v>
      </c>
      <c r="B36512" s="10">
        <v>42959.3125</v>
      </c>
      <c r="C36512">
        <v>50735.649432999999</v>
      </c>
      <c r="D36512">
        <v>39.996000000000002</v>
      </c>
    </row>
    <row r="36513" spans="1:4">
      <c r="A36513" t="s">
        <v>326</v>
      </c>
      <c r="B36513" s="10">
        <v>42959.322916666664</v>
      </c>
      <c r="C36513">
        <v>50735.669431000002</v>
      </c>
      <c r="D36513">
        <v>79.992000000000004</v>
      </c>
    </row>
    <row r="36514" spans="1:4">
      <c r="A36514" t="s">
        <v>326</v>
      </c>
      <c r="B36514" s="10">
        <v>42959.333333333336</v>
      </c>
      <c r="C36514">
        <v>50735.699428</v>
      </c>
      <c r="D36514">
        <v>119.988</v>
      </c>
    </row>
    <row r="36515" spans="1:4">
      <c r="A36515" t="s">
        <v>326</v>
      </c>
      <c r="B36515" s="10">
        <v>42959.34375</v>
      </c>
      <c r="C36515">
        <v>50735.724430000002</v>
      </c>
      <c r="D36515">
        <v>100.008</v>
      </c>
    </row>
    <row r="36516" spans="1:4">
      <c r="A36516" t="s">
        <v>326</v>
      </c>
      <c r="B36516" s="10">
        <v>42959.354166666664</v>
      </c>
      <c r="C36516">
        <v>50735.754427</v>
      </c>
      <c r="D36516">
        <v>119.988</v>
      </c>
    </row>
    <row r="36517" spans="1:4">
      <c r="A36517" t="s">
        <v>326</v>
      </c>
      <c r="B36517" s="10">
        <v>42959.364583333336</v>
      </c>
      <c r="C36517">
        <v>50735.779429000002</v>
      </c>
      <c r="D36517">
        <v>100.008</v>
      </c>
    </row>
    <row r="36518" spans="1:4">
      <c r="A36518" t="s">
        <v>326</v>
      </c>
      <c r="B36518" s="10">
        <v>42959.375</v>
      </c>
      <c r="C36518">
        <v>50735.809426</v>
      </c>
      <c r="D36518">
        <v>119.988</v>
      </c>
    </row>
    <row r="36519" spans="1:4">
      <c r="A36519" t="s">
        <v>326</v>
      </c>
      <c r="B36519" s="10">
        <v>42959.385416666664</v>
      </c>
      <c r="C36519">
        <v>50735.834428000002</v>
      </c>
      <c r="D36519">
        <v>100.008</v>
      </c>
    </row>
    <row r="36520" spans="1:4">
      <c r="A36520" t="s">
        <v>326</v>
      </c>
      <c r="B36520" s="10">
        <v>42959.395833333336</v>
      </c>
      <c r="C36520">
        <v>50735.864425</v>
      </c>
      <c r="D36520">
        <v>119.988</v>
      </c>
    </row>
    <row r="36521" spans="1:4">
      <c r="A36521" t="s">
        <v>326</v>
      </c>
      <c r="B36521" s="10">
        <v>42959.40625</v>
      </c>
      <c r="C36521">
        <v>50735.889427000002</v>
      </c>
      <c r="D36521">
        <v>100.008</v>
      </c>
    </row>
    <row r="36522" spans="1:4">
      <c r="A36522" t="s">
        <v>326</v>
      </c>
      <c r="B36522" s="10">
        <v>42959.416666666664</v>
      </c>
      <c r="C36522">
        <v>50735.914428999997</v>
      </c>
      <c r="D36522">
        <v>100.008</v>
      </c>
    </row>
    <row r="36523" spans="1:4">
      <c r="A36523" t="s">
        <v>326</v>
      </c>
      <c r="B36523" s="10">
        <v>42959.427083333336</v>
      </c>
      <c r="C36523">
        <v>50735.929431999997</v>
      </c>
      <c r="D36523">
        <v>60.012</v>
      </c>
    </row>
    <row r="36524" spans="1:4">
      <c r="A36524" t="s">
        <v>326</v>
      </c>
      <c r="B36524" s="10">
        <v>42959.4375</v>
      </c>
      <c r="C36524">
        <v>50735.939430999999</v>
      </c>
      <c r="D36524">
        <v>39.996000000000002</v>
      </c>
    </row>
    <row r="36525" spans="1:4">
      <c r="A36525" t="s">
        <v>326</v>
      </c>
      <c r="B36525" s="10">
        <v>42959.447916666664</v>
      </c>
      <c r="C36525">
        <v>50735.949430000001</v>
      </c>
      <c r="D36525">
        <v>39.996000000000002</v>
      </c>
    </row>
    <row r="36526" spans="1:4">
      <c r="A36526" t="s">
        <v>326</v>
      </c>
      <c r="B36526" s="10">
        <v>42959.458333333336</v>
      </c>
      <c r="C36526">
        <v>50735.959429000002</v>
      </c>
      <c r="D36526">
        <v>39.996000000000002</v>
      </c>
    </row>
    <row r="36527" spans="1:4">
      <c r="A36527" t="s">
        <v>326</v>
      </c>
      <c r="B36527" s="10">
        <v>42959.46875</v>
      </c>
      <c r="C36527">
        <v>50735.974432000003</v>
      </c>
      <c r="D36527">
        <v>60.012</v>
      </c>
    </row>
    <row r="36528" spans="1:4">
      <c r="A36528" t="s">
        <v>326</v>
      </c>
      <c r="B36528" s="10">
        <v>42959.479166666664</v>
      </c>
      <c r="C36528">
        <v>50735.984430999997</v>
      </c>
      <c r="D36528">
        <v>39.996000000000002</v>
      </c>
    </row>
    <row r="36529" spans="1:4">
      <c r="A36529" t="s">
        <v>326</v>
      </c>
      <c r="B36529" s="10">
        <v>42959.489583333336</v>
      </c>
      <c r="C36529">
        <v>50735.994429999999</v>
      </c>
      <c r="D36529">
        <v>39.996000000000002</v>
      </c>
    </row>
    <row r="36530" spans="1:4">
      <c r="A36530" t="s">
        <v>326</v>
      </c>
      <c r="B36530" s="10">
        <v>42959.5</v>
      </c>
      <c r="C36530">
        <v>50736.009432999999</v>
      </c>
      <c r="D36530">
        <v>60.012</v>
      </c>
    </row>
    <row r="36531" spans="1:4">
      <c r="A36531" t="s">
        <v>326</v>
      </c>
      <c r="B36531" s="10">
        <v>42959.510416666664</v>
      </c>
      <c r="C36531">
        <v>50736.019432000001</v>
      </c>
      <c r="D36531">
        <v>39.996000000000002</v>
      </c>
    </row>
    <row r="36532" spans="1:4">
      <c r="A36532" t="s">
        <v>326</v>
      </c>
      <c r="B36532" s="10">
        <v>42959.520833333336</v>
      </c>
      <c r="C36532">
        <v>50736.029431000003</v>
      </c>
      <c r="D36532">
        <v>39.996000000000002</v>
      </c>
    </row>
    <row r="36533" spans="1:4">
      <c r="A36533" t="s">
        <v>326</v>
      </c>
      <c r="B36533" s="10">
        <v>42959.53125</v>
      </c>
      <c r="C36533">
        <v>50736.53443</v>
      </c>
      <c r="D36533">
        <v>2019.9960000000001</v>
      </c>
    </row>
    <row r="36534" spans="1:4">
      <c r="A36534" t="s">
        <v>326</v>
      </c>
      <c r="B36534" s="10">
        <v>42959.541666666664</v>
      </c>
      <c r="C36534">
        <v>50736.539433999998</v>
      </c>
      <c r="D36534">
        <v>20.015999999999998</v>
      </c>
    </row>
    <row r="36535" spans="1:4">
      <c r="A36535" t="s">
        <v>326</v>
      </c>
      <c r="B36535" s="10">
        <v>42959.552083333336</v>
      </c>
      <c r="C36535">
        <v>50736.544437999997</v>
      </c>
      <c r="D36535">
        <v>20.015999999999998</v>
      </c>
    </row>
    <row r="36536" spans="1:4">
      <c r="A36536" t="s">
        <v>326</v>
      </c>
      <c r="B36536" s="10">
        <v>42959.5625</v>
      </c>
      <c r="C36536">
        <v>50736.554436999999</v>
      </c>
      <c r="D36536">
        <v>39.996000000000002</v>
      </c>
    </row>
    <row r="36537" spans="1:4">
      <c r="A36537" t="s">
        <v>326</v>
      </c>
      <c r="B36537" s="10">
        <v>42959.572916666664</v>
      </c>
      <c r="C36537">
        <v>50736.559440999998</v>
      </c>
      <c r="D36537">
        <v>20.015999999999998</v>
      </c>
    </row>
    <row r="36538" spans="1:4">
      <c r="A36538" t="s">
        <v>326</v>
      </c>
      <c r="B36538" s="10">
        <v>42959.583333333336</v>
      </c>
      <c r="C36538">
        <v>50736.569439999999</v>
      </c>
      <c r="D36538">
        <v>39.996000000000002</v>
      </c>
    </row>
    <row r="36539" spans="1:4">
      <c r="A36539" t="s">
        <v>326</v>
      </c>
      <c r="B36539" s="10">
        <v>42959.59375</v>
      </c>
      <c r="C36539">
        <v>50736.574443999998</v>
      </c>
      <c r="D36539">
        <v>20.015999999999998</v>
      </c>
    </row>
    <row r="36540" spans="1:4">
      <c r="A36540" t="s">
        <v>326</v>
      </c>
      <c r="B36540" s="10">
        <v>42959.604166666664</v>
      </c>
      <c r="C36540">
        <v>50736.579447999997</v>
      </c>
      <c r="D36540">
        <v>20.015999999999998</v>
      </c>
    </row>
    <row r="36541" spans="1:4">
      <c r="A36541" t="s">
        <v>326</v>
      </c>
      <c r="B36541" s="10">
        <v>42959.614583333336</v>
      </c>
      <c r="C36541">
        <v>50736.589446999998</v>
      </c>
      <c r="D36541">
        <v>39.996000000000002</v>
      </c>
    </row>
    <row r="36542" spans="1:4">
      <c r="A36542" t="s">
        <v>326</v>
      </c>
      <c r="B36542" s="10">
        <v>42959.625</v>
      </c>
      <c r="C36542">
        <v>50736.594450999997</v>
      </c>
      <c r="D36542">
        <v>20.015999999999998</v>
      </c>
    </row>
    <row r="36543" spans="1:4">
      <c r="A36543" t="s">
        <v>326</v>
      </c>
      <c r="B36543" s="10">
        <v>42959.635416666664</v>
      </c>
      <c r="C36543">
        <v>50736.599455000003</v>
      </c>
      <c r="D36543">
        <v>20.015999999999998</v>
      </c>
    </row>
    <row r="36544" spans="1:4">
      <c r="A36544" t="s">
        <v>326</v>
      </c>
      <c r="B36544" s="10">
        <v>42959.645833333336</v>
      </c>
      <c r="C36544">
        <v>50736.604459000002</v>
      </c>
      <c r="D36544">
        <v>20.015999999999998</v>
      </c>
    </row>
    <row r="36545" spans="1:4">
      <c r="A36545" t="s">
        <v>326</v>
      </c>
      <c r="B36545" s="10">
        <v>42959.65625</v>
      </c>
      <c r="C36545">
        <v>50736.614457999996</v>
      </c>
      <c r="D36545">
        <v>39.996000000000002</v>
      </c>
    </row>
    <row r="36546" spans="1:4">
      <c r="A36546" t="s">
        <v>326</v>
      </c>
      <c r="B36546" s="10">
        <v>42959.666666666664</v>
      </c>
      <c r="C36546">
        <v>50736.619462000002</v>
      </c>
      <c r="D36546">
        <v>20.015999999999998</v>
      </c>
    </row>
    <row r="36547" spans="1:4">
      <c r="A36547" t="s">
        <v>326</v>
      </c>
      <c r="B36547" s="10">
        <v>42959.677083333336</v>
      </c>
      <c r="C36547">
        <v>50736.624466000001</v>
      </c>
      <c r="D36547">
        <v>20.015999999999998</v>
      </c>
    </row>
    <row r="36548" spans="1:4">
      <c r="A36548" t="s">
        <v>326</v>
      </c>
      <c r="B36548" s="10">
        <v>42959.6875</v>
      </c>
      <c r="C36548">
        <v>50736.634465000003</v>
      </c>
      <c r="D36548">
        <v>39.996000000000002</v>
      </c>
    </row>
    <row r="36549" spans="1:4">
      <c r="A36549" t="s">
        <v>326</v>
      </c>
      <c r="B36549" s="10">
        <v>42959.697916666664</v>
      </c>
      <c r="C36549">
        <v>50736.644463999997</v>
      </c>
      <c r="D36549">
        <v>39.996000000000002</v>
      </c>
    </row>
    <row r="36550" spans="1:4">
      <c r="A36550" t="s">
        <v>326</v>
      </c>
      <c r="B36550" s="10">
        <v>42959.708333333336</v>
      </c>
      <c r="C36550">
        <v>50736.649468000003</v>
      </c>
      <c r="D36550">
        <v>20.015999999999998</v>
      </c>
    </row>
    <row r="36551" spans="1:4">
      <c r="A36551" t="s">
        <v>326</v>
      </c>
      <c r="B36551" s="10">
        <v>42959.71875</v>
      </c>
      <c r="C36551">
        <v>50736.654472000002</v>
      </c>
      <c r="D36551">
        <v>20.015999999999998</v>
      </c>
    </row>
    <row r="36552" spans="1:4">
      <c r="A36552" t="s">
        <v>326</v>
      </c>
      <c r="B36552" s="10">
        <v>42959.729166666664</v>
      </c>
      <c r="C36552">
        <v>50736.664470999996</v>
      </c>
      <c r="D36552">
        <v>39.996000000000002</v>
      </c>
    </row>
    <row r="36553" spans="1:4">
      <c r="A36553" t="s">
        <v>326</v>
      </c>
      <c r="B36553" s="10">
        <v>42959.739583333336</v>
      </c>
      <c r="C36553">
        <v>50736.669475000002</v>
      </c>
      <c r="D36553">
        <v>20.015999999999998</v>
      </c>
    </row>
    <row r="36554" spans="1:4">
      <c r="A36554" t="s">
        <v>326</v>
      </c>
      <c r="B36554" s="10">
        <v>42959.75</v>
      </c>
      <c r="C36554">
        <v>50736.679473999997</v>
      </c>
      <c r="D36554">
        <v>39.996000000000002</v>
      </c>
    </row>
    <row r="36555" spans="1:4">
      <c r="A36555" t="s">
        <v>326</v>
      </c>
      <c r="B36555" s="10">
        <v>42959.760416666664</v>
      </c>
      <c r="C36555">
        <v>50736.684478000003</v>
      </c>
      <c r="D36555">
        <v>20.015999999999998</v>
      </c>
    </row>
    <row r="36556" spans="1:4">
      <c r="A36556" t="s">
        <v>326</v>
      </c>
      <c r="B36556" s="10">
        <v>42959.770833333336</v>
      </c>
      <c r="C36556">
        <v>50736.694476999997</v>
      </c>
      <c r="D36556">
        <v>39.996000000000002</v>
      </c>
    </row>
    <row r="36557" spans="1:4">
      <c r="A36557" t="s">
        <v>326</v>
      </c>
      <c r="B36557" s="10">
        <v>42959.78125</v>
      </c>
      <c r="C36557">
        <v>50736.699481000003</v>
      </c>
      <c r="D36557">
        <v>20.015999999999998</v>
      </c>
    </row>
    <row r="36558" spans="1:4">
      <c r="A36558" t="s">
        <v>326</v>
      </c>
      <c r="B36558" s="10">
        <v>42959.791666666664</v>
      </c>
      <c r="C36558">
        <v>50736.709479999998</v>
      </c>
      <c r="D36558">
        <v>39.996000000000002</v>
      </c>
    </row>
    <row r="36559" spans="1:4">
      <c r="A36559" t="s">
        <v>326</v>
      </c>
      <c r="B36559" s="10">
        <v>42959.802083333336</v>
      </c>
      <c r="C36559">
        <v>50736.714483999996</v>
      </c>
      <c r="D36559">
        <v>20.015999999999998</v>
      </c>
    </row>
    <row r="36560" spans="1:4">
      <c r="A36560" t="s">
        <v>326</v>
      </c>
      <c r="B36560" s="10">
        <v>42959.8125</v>
      </c>
      <c r="C36560">
        <v>50736.719488000002</v>
      </c>
      <c r="D36560">
        <v>20.015999999999998</v>
      </c>
    </row>
    <row r="36561" spans="1:4">
      <c r="A36561" t="s">
        <v>326</v>
      </c>
      <c r="B36561" s="10">
        <v>42959.822916666664</v>
      </c>
      <c r="C36561">
        <v>50736.729486999997</v>
      </c>
      <c r="D36561">
        <v>39.996000000000002</v>
      </c>
    </row>
    <row r="36562" spans="1:4">
      <c r="A36562" t="s">
        <v>326</v>
      </c>
      <c r="B36562" s="10">
        <v>42959.833333333336</v>
      </c>
      <c r="C36562">
        <v>50736.734491000003</v>
      </c>
      <c r="D36562">
        <v>20.015999999999998</v>
      </c>
    </row>
    <row r="36563" spans="1:4">
      <c r="A36563" t="s">
        <v>326</v>
      </c>
      <c r="B36563" s="10">
        <v>42959.84375</v>
      </c>
      <c r="C36563">
        <v>50736.744489999997</v>
      </c>
      <c r="D36563">
        <v>39.996000000000002</v>
      </c>
    </row>
    <row r="36564" spans="1:4">
      <c r="A36564" t="s">
        <v>326</v>
      </c>
      <c r="B36564" s="10">
        <v>42959.854166666664</v>
      </c>
      <c r="C36564">
        <v>50736.749494000003</v>
      </c>
      <c r="D36564">
        <v>20.015999999999998</v>
      </c>
    </row>
    <row r="36565" spans="1:4">
      <c r="A36565" t="s">
        <v>326</v>
      </c>
      <c r="B36565" s="10">
        <v>42959.864583333336</v>
      </c>
      <c r="C36565">
        <v>50736.769491999999</v>
      </c>
      <c r="D36565">
        <v>79.992000000000004</v>
      </c>
    </row>
    <row r="36566" spans="1:4">
      <c r="A36566" t="s">
        <v>326</v>
      </c>
      <c r="B36566" s="10">
        <v>42959.875</v>
      </c>
      <c r="C36566">
        <v>50736.779491000001</v>
      </c>
      <c r="D36566">
        <v>39.996000000000002</v>
      </c>
    </row>
    <row r="36567" spans="1:4">
      <c r="A36567" t="s">
        <v>326</v>
      </c>
      <c r="B36567" s="10">
        <v>42959.885416666664</v>
      </c>
      <c r="C36567">
        <v>50736.784495</v>
      </c>
      <c r="D36567">
        <v>20.015999999999998</v>
      </c>
    </row>
    <row r="36568" spans="1:4">
      <c r="A36568" t="s">
        <v>326</v>
      </c>
      <c r="B36568" s="10">
        <v>42959.895833333336</v>
      </c>
      <c r="C36568">
        <v>50736.794494000002</v>
      </c>
      <c r="D36568">
        <v>39.996000000000002</v>
      </c>
    </row>
    <row r="36569" spans="1:4">
      <c r="A36569" t="s">
        <v>326</v>
      </c>
      <c r="B36569" s="10">
        <v>42959.90625</v>
      </c>
      <c r="C36569">
        <v>50736.799498</v>
      </c>
      <c r="D36569">
        <v>20.015999999999998</v>
      </c>
    </row>
    <row r="36570" spans="1:4">
      <c r="A36570" t="s">
        <v>326</v>
      </c>
      <c r="B36570" s="10">
        <v>42959.916666666664</v>
      </c>
      <c r="C36570">
        <v>50736.809497000002</v>
      </c>
      <c r="D36570">
        <v>39.996000000000002</v>
      </c>
    </row>
    <row r="36571" spans="1:4">
      <c r="A36571" t="s">
        <v>326</v>
      </c>
      <c r="B36571" s="10">
        <v>42959.927083333336</v>
      </c>
      <c r="C36571">
        <v>50736.819495999996</v>
      </c>
      <c r="D36571">
        <v>39.996000000000002</v>
      </c>
    </row>
    <row r="36572" spans="1:4">
      <c r="A36572" t="s">
        <v>326</v>
      </c>
      <c r="B36572" s="10">
        <v>42959.9375</v>
      </c>
      <c r="C36572">
        <v>50736.824500000002</v>
      </c>
      <c r="D36572">
        <v>20.015999999999998</v>
      </c>
    </row>
    <row r="36573" spans="1:4">
      <c r="A36573" t="s">
        <v>326</v>
      </c>
      <c r="B36573" s="10">
        <v>42959.947916666664</v>
      </c>
      <c r="C36573">
        <v>50736.834498999997</v>
      </c>
      <c r="D36573">
        <v>39.996000000000002</v>
      </c>
    </row>
    <row r="36574" spans="1:4">
      <c r="A36574" t="s">
        <v>326</v>
      </c>
      <c r="B36574" s="10">
        <v>42959.958333333336</v>
      </c>
      <c r="C36574">
        <v>50736.839503000003</v>
      </c>
      <c r="D36574">
        <v>20.015999999999998</v>
      </c>
    </row>
    <row r="36575" spans="1:4">
      <c r="A36575" t="s">
        <v>326</v>
      </c>
      <c r="B36575" s="10">
        <v>42959.96875</v>
      </c>
      <c r="C36575">
        <v>50736.849501999997</v>
      </c>
      <c r="D36575">
        <v>39.996000000000002</v>
      </c>
    </row>
    <row r="36576" spans="1:4">
      <c r="A36576" t="s">
        <v>326</v>
      </c>
      <c r="B36576" s="10">
        <v>42959.979166666664</v>
      </c>
      <c r="C36576">
        <v>50736.859500999999</v>
      </c>
      <c r="D36576">
        <v>39.996000000000002</v>
      </c>
    </row>
    <row r="36577" spans="1:4">
      <c r="A36577" t="s">
        <v>326</v>
      </c>
      <c r="B36577" s="10">
        <v>42959.989583333336</v>
      </c>
      <c r="C36577">
        <v>50736.864504999998</v>
      </c>
      <c r="D36577">
        <v>20.015999999999998</v>
      </c>
    </row>
    <row r="36578" spans="1:4">
      <c r="A36578" t="s">
        <v>326</v>
      </c>
      <c r="B36578" s="10">
        <v>42960</v>
      </c>
      <c r="C36578">
        <v>50736.875</v>
      </c>
      <c r="D36578">
        <v>39.996000000000002</v>
      </c>
    </row>
    <row r="36579" spans="1:4">
      <c r="A36579" t="s">
        <v>326</v>
      </c>
      <c r="B36579" s="10">
        <v>42960.010416666664</v>
      </c>
      <c r="C36579">
        <v>50736.880003999999</v>
      </c>
      <c r="D36579">
        <v>20.015999999999998</v>
      </c>
    </row>
    <row r="36580" spans="1:4">
      <c r="A36580" t="s">
        <v>326</v>
      </c>
      <c r="B36580" s="10">
        <v>42960.020833333336</v>
      </c>
      <c r="C36580">
        <v>50736.890003</v>
      </c>
      <c r="D36580">
        <v>39.996000000000002</v>
      </c>
    </row>
    <row r="36581" spans="1:4">
      <c r="A36581" t="s">
        <v>326</v>
      </c>
      <c r="B36581" s="10">
        <v>42960.03125</v>
      </c>
      <c r="C36581">
        <v>50736.895006999999</v>
      </c>
      <c r="D36581">
        <v>20.015999999999998</v>
      </c>
    </row>
    <row r="36582" spans="1:4">
      <c r="A36582" t="s">
        <v>326</v>
      </c>
      <c r="B36582" s="10">
        <v>42960.041666666664</v>
      </c>
      <c r="C36582">
        <v>50736.905006000001</v>
      </c>
      <c r="D36582">
        <v>39.996000000000002</v>
      </c>
    </row>
    <row r="36583" spans="1:4">
      <c r="A36583" t="s">
        <v>326</v>
      </c>
      <c r="B36583" s="10">
        <v>42960.052083333336</v>
      </c>
      <c r="C36583">
        <v>50736.91001</v>
      </c>
      <c r="D36583">
        <v>20.015999999999998</v>
      </c>
    </row>
    <row r="36584" spans="1:4">
      <c r="A36584" t="s">
        <v>326</v>
      </c>
      <c r="B36584" s="10">
        <v>42960.0625</v>
      </c>
      <c r="C36584">
        <v>50736.920009000001</v>
      </c>
      <c r="D36584">
        <v>39.996000000000002</v>
      </c>
    </row>
    <row r="36585" spans="1:4">
      <c r="A36585" t="s">
        <v>326</v>
      </c>
      <c r="B36585" s="10">
        <v>42960.072916666664</v>
      </c>
      <c r="C36585">
        <v>50736.930008000003</v>
      </c>
      <c r="D36585">
        <v>39.996000000000002</v>
      </c>
    </row>
    <row r="36586" spans="1:4">
      <c r="A36586" t="s">
        <v>326</v>
      </c>
      <c r="B36586" s="10">
        <v>42960.083333333336</v>
      </c>
      <c r="C36586">
        <v>50736.935012000002</v>
      </c>
      <c r="D36586">
        <v>20.015999999999998</v>
      </c>
    </row>
    <row r="36587" spans="1:4">
      <c r="A36587" t="s">
        <v>326</v>
      </c>
      <c r="B36587" s="10">
        <v>42960.09375</v>
      </c>
      <c r="C36587">
        <v>50736.945011000003</v>
      </c>
      <c r="D36587">
        <v>39.996000000000002</v>
      </c>
    </row>
    <row r="36588" spans="1:4">
      <c r="A36588" t="s">
        <v>326</v>
      </c>
      <c r="B36588" s="10">
        <v>42960.104166666664</v>
      </c>
      <c r="C36588">
        <v>50736.950015000002</v>
      </c>
      <c r="D36588">
        <v>20.015999999999998</v>
      </c>
    </row>
    <row r="36589" spans="1:4">
      <c r="A36589" t="s">
        <v>326</v>
      </c>
      <c r="B36589" s="10">
        <v>42960.114583333336</v>
      </c>
      <c r="C36589">
        <v>50736.960013999997</v>
      </c>
      <c r="D36589">
        <v>39.996000000000002</v>
      </c>
    </row>
    <row r="36590" spans="1:4">
      <c r="A36590" t="s">
        <v>326</v>
      </c>
      <c r="B36590" s="10">
        <v>42960.125</v>
      </c>
      <c r="C36590">
        <v>50736.970012999998</v>
      </c>
      <c r="D36590">
        <v>39.996000000000002</v>
      </c>
    </row>
    <row r="36591" spans="1:4">
      <c r="A36591" t="s">
        <v>326</v>
      </c>
      <c r="B36591" s="10">
        <v>42960.135416666664</v>
      </c>
      <c r="C36591">
        <v>50736.980012</v>
      </c>
      <c r="D36591">
        <v>39.996000000000002</v>
      </c>
    </row>
    <row r="36592" spans="1:4">
      <c r="A36592" t="s">
        <v>326</v>
      </c>
      <c r="B36592" s="10">
        <v>42960.145833333336</v>
      </c>
      <c r="C36592">
        <v>50736.985015999999</v>
      </c>
      <c r="D36592">
        <v>20.015999999999998</v>
      </c>
    </row>
    <row r="36593" spans="1:4">
      <c r="A36593" t="s">
        <v>326</v>
      </c>
      <c r="B36593" s="10">
        <v>42960.15625</v>
      </c>
      <c r="C36593">
        <v>50736.995015</v>
      </c>
      <c r="D36593">
        <v>39.996000000000002</v>
      </c>
    </row>
    <row r="36594" spans="1:4">
      <c r="A36594" t="s">
        <v>326</v>
      </c>
      <c r="B36594" s="10">
        <v>42960.166666666664</v>
      </c>
      <c r="C36594">
        <v>50737.005014000002</v>
      </c>
      <c r="D36594">
        <v>39.996000000000002</v>
      </c>
    </row>
    <row r="36595" spans="1:4">
      <c r="A36595" t="s">
        <v>326</v>
      </c>
      <c r="B36595" s="10">
        <v>42960.177083333336</v>
      </c>
      <c r="C36595">
        <v>50737.015012999997</v>
      </c>
      <c r="D36595">
        <v>39.996000000000002</v>
      </c>
    </row>
    <row r="36596" spans="1:4">
      <c r="A36596" t="s">
        <v>326</v>
      </c>
      <c r="B36596" s="10">
        <v>42960.1875</v>
      </c>
      <c r="C36596">
        <v>50737.025011999998</v>
      </c>
      <c r="D36596">
        <v>39.996000000000002</v>
      </c>
    </row>
    <row r="36597" spans="1:4">
      <c r="A36597" t="s">
        <v>326</v>
      </c>
      <c r="B36597" s="10">
        <v>42960.197916666664</v>
      </c>
      <c r="C36597">
        <v>50737.035011</v>
      </c>
      <c r="D36597">
        <v>39.996000000000002</v>
      </c>
    </row>
    <row r="36598" spans="1:4">
      <c r="A36598" t="s">
        <v>326</v>
      </c>
      <c r="B36598" s="10">
        <v>42960.208333333336</v>
      </c>
      <c r="C36598">
        <v>50737.045010000002</v>
      </c>
      <c r="D36598">
        <v>39.996000000000002</v>
      </c>
    </row>
    <row r="36599" spans="1:4">
      <c r="A36599" t="s">
        <v>326</v>
      </c>
      <c r="B36599" s="10">
        <v>42960.21875</v>
      </c>
      <c r="C36599">
        <v>50737.055009000003</v>
      </c>
      <c r="D36599">
        <v>39.996000000000002</v>
      </c>
    </row>
    <row r="36600" spans="1:4">
      <c r="A36600" t="s">
        <v>326</v>
      </c>
      <c r="B36600" s="10">
        <v>42960.229166666664</v>
      </c>
      <c r="C36600">
        <v>50737.065007999998</v>
      </c>
      <c r="D36600">
        <v>39.996000000000002</v>
      </c>
    </row>
    <row r="36601" spans="1:4">
      <c r="A36601" t="s">
        <v>326</v>
      </c>
      <c r="B36601" s="10">
        <v>42960.239583333336</v>
      </c>
      <c r="C36601">
        <v>50737.075006999999</v>
      </c>
      <c r="D36601">
        <v>39.996000000000002</v>
      </c>
    </row>
    <row r="36602" spans="1:4">
      <c r="A36602" t="s">
        <v>326</v>
      </c>
      <c r="B36602" s="10">
        <v>42960.25</v>
      </c>
      <c r="C36602">
        <v>50737.085006000001</v>
      </c>
      <c r="D36602">
        <v>39.996000000000002</v>
      </c>
    </row>
    <row r="36603" spans="1:4">
      <c r="A36603" t="s">
        <v>326</v>
      </c>
      <c r="B36603" s="10">
        <v>42960.260416666664</v>
      </c>
      <c r="C36603">
        <v>50737.095005000003</v>
      </c>
      <c r="D36603">
        <v>39.996000000000002</v>
      </c>
    </row>
    <row r="36604" spans="1:4">
      <c r="A36604" t="s">
        <v>326</v>
      </c>
      <c r="B36604" s="10">
        <v>42960.270833333336</v>
      </c>
      <c r="C36604">
        <v>50737.105003999997</v>
      </c>
      <c r="D36604">
        <v>39.996000000000002</v>
      </c>
    </row>
    <row r="36605" spans="1:4">
      <c r="A36605" t="s">
        <v>326</v>
      </c>
      <c r="B36605" s="10">
        <v>42960.28125</v>
      </c>
      <c r="C36605">
        <v>50737.115002999999</v>
      </c>
      <c r="D36605">
        <v>39.996000000000002</v>
      </c>
    </row>
    <row r="36606" spans="1:4">
      <c r="A36606" t="s">
        <v>326</v>
      </c>
      <c r="B36606" s="10">
        <v>42960.291666666664</v>
      </c>
      <c r="C36606">
        <v>50737.125002000001</v>
      </c>
      <c r="D36606">
        <v>39.996000000000002</v>
      </c>
    </row>
    <row r="36607" spans="1:4">
      <c r="A36607" t="s">
        <v>326</v>
      </c>
      <c r="B36607" s="10">
        <v>42960.302083333336</v>
      </c>
      <c r="C36607">
        <v>50737.135001000002</v>
      </c>
      <c r="D36607">
        <v>39.996000000000002</v>
      </c>
    </row>
    <row r="36608" spans="1:4">
      <c r="A36608" t="s">
        <v>326</v>
      </c>
      <c r="B36608" s="10">
        <v>42960.3125</v>
      </c>
      <c r="C36608">
        <v>50737.144999999997</v>
      </c>
      <c r="D36608">
        <v>39.996000000000002</v>
      </c>
    </row>
    <row r="36609" spans="1:4">
      <c r="A36609" t="s">
        <v>326</v>
      </c>
      <c r="B36609" s="10">
        <v>42960.322916666664</v>
      </c>
      <c r="C36609">
        <v>50737.160002999997</v>
      </c>
      <c r="D36609">
        <v>60.012</v>
      </c>
    </row>
    <row r="36610" spans="1:4">
      <c r="A36610" t="s">
        <v>326</v>
      </c>
      <c r="B36610" s="10">
        <v>42960.333333333336</v>
      </c>
      <c r="C36610">
        <v>50737.185004999999</v>
      </c>
      <c r="D36610">
        <v>100.008</v>
      </c>
    </row>
    <row r="36611" spans="1:4">
      <c r="A36611" t="s">
        <v>326</v>
      </c>
      <c r="B36611" s="10">
        <v>42960.34375</v>
      </c>
      <c r="C36611">
        <v>50737.700002999998</v>
      </c>
      <c r="D36611">
        <v>2059.9920000000002</v>
      </c>
    </row>
    <row r="36612" spans="1:4">
      <c r="A36612" t="s">
        <v>326</v>
      </c>
      <c r="B36612" s="10">
        <v>42960.354166666664</v>
      </c>
      <c r="C36612">
        <v>50737.739998999998</v>
      </c>
      <c r="D36612">
        <v>159.98400000000001</v>
      </c>
    </row>
    <row r="36613" spans="1:4">
      <c r="A36613" t="s">
        <v>326</v>
      </c>
      <c r="B36613" s="10">
        <v>42960.364583333336</v>
      </c>
      <c r="C36613">
        <v>50737.775000000001</v>
      </c>
      <c r="D36613">
        <v>140.00399999999999</v>
      </c>
    </row>
    <row r="36614" spans="1:4">
      <c r="A36614" t="s">
        <v>326</v>
      </c>
      <c r="B36614" s="10">
        <v>42960.375</v>
      </c>
      <c r="C36614">
        <v>50737.804996999999</v>
      </c>
      <c r="D36614">
        <v>119.988</v>
      </c>
    </row>
    <row r="36615" spans="1:4">
      <c r="A36615" t="s">
        <v>326</v>
      </c>
      <c r="B36615" s="10">
        <v>42960.385416666664</v>
      </c>
      <c r="C36615">
        <v>50737.839998000003</v>
      </c>
      <c r="D36615">
        <v>140.00399999999999</v>
      </c>
    </row>
    <row r="36616" spans="1:4">
      <c r="A36616" t="s">
        <v>326</v>
      </c>
      <c r="B36616" s="10">
        <v>42960.395833333336</v>
      </c>
      <c r="C36616">
        <v>50737.874999</v>
      </c>
      <c r="D36616">
        <v>140.00399999999999</v>
      </c>
    </row>
    <row r="36617" spans="1:4">
      <c r="A36617" t="s">
        <v>326</v>
      </c>
      <c r="B36617" s="10">
        <v>42960.40625</v>
      </c>
      <c r="C36617">
        <v>50737.904995999997</v>
      </c>
      <c r="D36617">
        <v>119.988</v>
      </c>
    </row>
    <row r="36618" spans="1:4">
      <c r="A36618" t="s">
        <v>326</v>
      </c>
      <c r="B36618" s="10">
        <v>42960.416666666664</v>
      </c>
      <c r="C36618">
        <v>50737.924994000001</v>
      </c>
      <c r="D36618">
        <v>79.992000000000004</v>
      </c>
    </row>
    <row r="36619" spans="1:4">
      <c r="A36619" t="s">
        <v>326</v>
      </c>
      <c r="B36619" s="10">
        <v>42960.427083333336</v>
      </c>
      <c r="C36619">
        <v>50737.949996000003</v>
      </c>
      <c r="D36619">
        <v>100.008</v>
      </c>
    </row>
    <row r="36620" spans="1:4">
      <c r="A36620" t="s">
        <v>326</v>
      </c>
      <c r="B36620" s="10">
        <v>42960.4375</v>
      </c>
      <c r="C36620">
        <v>50737.969993999999</v>
      </c>
      <c r="D36620">
        <v>79.992000000000004</v>
      </c>
    </row>
    <row r="36621" spans="1:4">
      <c r="A36621" t="s">
        <v>326</v>
      </c>
      <c r="B36621" s="10">
        <v>42960.447916666664</v>
      </c>
      <c r="C36621">
        <v>50737.989992000003</v>
      </c>
      <c r="D36621">
        <v>79.992000000000004</v>
      </c>
    </row>
    <row r="36622" spans="1:4">
      <c r="A36622" t="s">
        <v>326</v>
      </c>
      <c r="B36622" s="10">
        <v>42960.458333333336</v>
      </c>
      <c r="C36622">
        <v>50738.009989999999</v>
      </c>
      <c r="D36622">
        <v>79.992000000000004</v>
      </c>
    </row>
    <row r="36623" spans="1:4">
      <c r="A36623" t="s">
        <v>326</v>
      </c>
      <c r="B36623" s="10">
        <v>42960.46875</v>
      </c>
      <c r="C36623">
        <v>50738.029988000002</v>
      </c>
      <c r="D36623">
        <v>79.992000000000004</v>
      </c>
    </row>
    <row r="36624" spans="1:4">
      <c r="A36624" t="s">
        <v>326</v>
      </c>
      <c r="B36624" s="10">
        <v>42960.479166666664</v>
      </c>
      <c r="C36624">
        <v>50738.044991000002</v>
      </c>
      <c r="D36624">
        <v>60.012</v>
      </c>
    </row>
    <row r="36625" spans="1:4">
      <c r="A36625" t="s">
        <v>326</v>
      </c>
      <c r="B36625" s="10">
        <v>42960.489583333336</v>
      </c>
      <c r="C36625">
        <v>50738.064988999999</v>
      </c>
      <c r="D36625">
        <v>79.992000000000004</v>
      </c>
    </row>
    <row r="36626" spans="1:4">
      <c r="A36626" t="s">
        <v>326</v>
      </c>
      <c r="B36626" s="10">
        <v>42960.5</v>
      </c>
      <c r="C36626">
        <v>50738.079991999999</v>
      </c>
      <c r="D36626">
        <v>60.012</v>
      </c>
    </row>
    <row r="36627" spans="1:4">
      <c r="A36627" t="s">
        <v>326</v>
      </c>
      <c r="B36627" s="10">
        <v>42960.510416666664</v>
      </c>
      <c r="C36627">
        <v>50738.099990000002</v>
      </c>
      <c r="D36627">
        <v>79.992000000000004</v>
      </c>
    </row>
    <row r="36628" spans="1:4">
      <c r="A36628" t="s">
        <v>326</v>
      </c>
      <c r="B36628" s="10">
        <v>42960.520833333336</v>
      </c>
      <c r="C36628">
        <v>50738.114993000003</v>
      </c>
      <c r="D36628">
        <v>60.012</v>
      </c>
    </row>
    <row r="36629" spans="1:4">
      <c r="A36629" t="s">
        <v>326</v>
      </c>
      <c r="B36629" s="10">
        <v>42960.53125</v>
      </c>
      <c r="C36629">
        <v>50738.129996000003</v>
      </c>
      <c r="D36629">
        <v>60.012</v>
      </c>
    </row>
    <row r="36630" spans="1:4">
      <c r="A36630" t="s">
        <v>326</v>
      </c>
      <c r="B36630" s="10">
        <v>42960.541666666664</v>
      </c>
      <c r="C36630">
        <v>50738.144998999996</v>
      </c>
      <c r="D36630">
        <v>60.012</v>
      </c>
    </row>
    <row r="36631" spans="1:4">
      <c r="A36631" t="s">
        <v>326</v>
      </c>
      <c r="B36631" s="10">
        <v>42960.552083333336</v>
      </c>
      <c r="C36631">
        <v>50738.160001999997</v>
      </c>
      <c r="D36631">
        <v>60.012</v>
      </c>
    </row>
    <row r="36632" spans="1:4">
      <c r="A36632" t="s">
        <v>326</v>
      </c>
      <c r="B36632" s="10">
        <v>42960.5625</v>
      </c>
      <c r="C36632">
        <v>50738.175004999997</v>
      </c>
      <c r="D36632">
        <v>60.012</v>
      </c>
    </row>
    <row r="36633" spans="1:4">
      <c r="A36633" t="s">
        <v>326</v>
      </c>
      <c r="B36633" s="10">
        <v>42960.572916666664</v>
      </c>
      <c r="C36633">
        <v>50738.190007999998</v>
      </c>
      <c r="D36633">
        <v>60.012</v>
      </c>
    </row>
    <row r="36634" spans="1:4">
      <c r="A36634" t="s">
        <v>326</v>
      </c>
      <c r="B36634" s="10">
        <v>42960.583333333336</v>
      </c>
      <c r="C36634">
        <v>50738.205010999998</v>
      </c>
      <c r="D36634">
        <v>60.012</v>
      </c>
    </row>
    <row r="36635" spans="1:4">
      <c r="A36635" t="s">
        <v>326</v>
      </c>
      <c r="B36635" s="10">
        <v>42960.59375</v>
      </c>
      <c r="C36635">
        <v>50738.220013999999</v>
      </c>
      <c r="D36635">
        <v>60.012</v>
      </c>
    </row>
    <row r="36636" spans="1:4">
      <c r="A36636" t="s">
        <v>326</v>
      </c>
      <c r="B36636" s="10">
        <v>42960.604166666664</v>
      </c>
      <c r="C36636">
        <v>50738.235016999999</v>
      </c>
      <c r="D36636">
        <v>60.012</v>
      </c>
    </row>
    <row r="36637" spans="1:4">
      <c r="A36637" t="s">
        <v>326</v>
      </c>
      <c r="B36637" s="10">
        <v>42960.614583333336</v>
      </c>
      <c r="C36637">
        <v>50738.250019999999</v>
      </c>
      <c r="D36637">
        <v>60.012</v>
      </c>
    </row>
    <row r="36638" spans="1:4">
      <c r="A36638" t="s">
        <v>326</v>
      </c>
      <c r="B36638" s="10">
        <v>42960.625</v>
      </c>
      <c r="C36638">
        <v>50738.260019000001</v>
      </c>
      <c r="D36638">
        <v>39.996000000000002</v>
      </c>
    </row>
    <row r="36639" spans="1:4">
      <c r="A36639" t="s">
        <v>326</v>
      </c>
      <c r="B36639" s="10">
        <v>42960.635416666664</v>
      </c>
      <c r="C36639">
        <v>50738.275022000002</v>
      </c>
      <c r="D36639">
        <v>60.012</v>
      </c>
    </row>
    <row r="36640" spans="1:4">
      <c r="A36640" t="s">
        <v>326</v>
      </c>
      <c r="B36640" s="10">
        <v>42960.645833333336</v>
      </c>
      <c r="C36640">
        <v>50738.285021000003</v>
      </c>
      <c r="D36640">
        <v>39.996000000000002</v>
      </c>
    </row>
    <row r="36641" spans="1:4">
      <c r="A36641" t="s">
        <v>326</v>
      </c>
      <c r="B36641" s="10">
        <v>42960.65625</v>
      </c>
      <c r="C36641">
        <v>50738.300023999996</v>
      </c>
      <c r="D36641">
        <v>60.012</v>
      </c>
    </row>
    <row r="36642" spans="1:4">
      <c r="A36642" t="s">
        <v>326</v>
      </c>
      <c r="B36642" s="10">
        <v>42960.666666666664</v>
      </c>
      <c r="C36642">
        <v>50738.315026999997</v>
      </c>
      <c r="D36642">
        <v>60.012</v>
      </c>
    </row>
    <row r="36643" spans="1:4">
      <c r="A36643" t="s">
        <v>326</v>
      </c>
      <c r="B36643" s="10">
        <v>42960.677083333336</v>
      </c>
      <c r="C36643">
        <v>50738.325025999999</v>
      </c>
      <c r="D36643">
        <v>39.996000000000002</v>
      </c>
    </row>
    <row r="36644" spans="1:4">
      <c r="A36644" t="s">
        <v>326</v>
      </c>
      <c r="B36644" s="10">
        <v>42960.6875</v>
      </c>
      <c r="C36644">
        <v>50738.340028999999</v>
      </c>
      <c r="D36644">
        <v>60.012</v>
      </c>
    </row>
    <row r="36645" spans="1:4">
      <c r="A36645" t="s">
        <v>326</v>
      </c>
      <c r="B36645" s="10">
        <v>42960.697916666664</v>
      </c>
      <c r="C36645">
        <v>50738.350028000001</v>
      </c>
      <c r="D36645">
        <v>39.996000000000002</v>
      </c>
    </row>
    <row r="36646" spans="1:4">
      <c r="A36646" t="s">
        <v>326</v>
      </c>
      <c r="B36646" s="10">
        <v>42960.708333333336</v>
      </c>
      <c r="C36646">
        <v>50738.365031000001</v>
      </c>
      <c r="D36646">
        <v>60.012</v>
      </c>
    </row>
    <row r="36647" spans="1:4">
      <c r="A36647" t="s">
        <v>326</v>
      </c>
      <c r="B36647" s="10">
        <v>42960.71875</v>
      </c>
      <c r="C36647">
        <v>50738.375030000003</v>
      </c>
      <c r="D36647">
        <v>39.996000000000002</v>
      </c>
    </row>
    <row r="36648" spans="1:4">
      <c r="A36648" t="s">
        <v>326</v>
      </c>
      <c r="B36648" s="10">
        <v>42960.729166666664</v>
      </c>
      <c r="C36648">
        <v>50738.385028999997</v>
      </c>
      <c r="D36648">
        <v>39.996000000000002</v>
      </c>
    </row>
    <row r="36649" spans="1:4">
      <c r="A36649" t="s">
        <v>326</v>
      </c>
      <c r="B36649" s="10">
        <v>42960.739583333336</v>
      </c>
      <c r="C36649">
        <v>50738.395027999999</v>
      </c>
      <c r="D36649">
        <v>39.996000000000002</v>
      </c>
    </row>
    <row r="36650" spans="1:4">
      <c r="A36650" t="s">
        <v>326</v>
      </c>
      <c r="B36650" s="10">
        <v>42960.75</v>
      </c>
      <c r="C36650">
        <v>50738.410030999999</v>
      </c>
      <c r="D36650">
        <v>60.012</v>
      </c>
    </row>
    <row r="36651" spans="1:4">
      <c r="A36651" t="s">
        <v>326</v>
      </c>
      <c r="B36651" s="10">
        <v>42960.760416666664</v>
      </c>
      <c r="C36651">
        <v>50738.420030000001</v>
      </c>
      <c r="D36651">
        <v>39.996000000000002</v>
      </c>
    </row>
    <row r="36652" spans="1:4">
      <c r="A36652" t="s">
        <v>326</v>
      </c>
      <c r="B36652" s="10">
        <v>42960.770833333336</v>
      </c>
      <c r="C36652">
        <v>50738.430029000003</v>
      </c>
      <c r="D36652">
        <v>39.996000000000002</v>
      </c>
    </row>
    <row r="36653" spans="1:4">
      <c r="A36653" t="s">
        <v>326</v>
      </c>
      <c r="B36653" s="10">
        <v>42960.78125</v>
      </c>
      <c r="C36653">
        <v>50738.440027999997</v>
      </c>
      <c r="D36653">
        <v>39.996000000000002</v>
      </c>
    </row>
    <row r="36654" spans="1:4">
      <c r="A36654" t="s">
        <v>326</v>
      </c>
      <c r="B36654" s="10">
        <v>42960.791666666664</v>
      </c>
      <c r="C36654">
        <v>50738.450026999999</v>
      </c>
      <c r="D36654">
        <v>39.996000000000002</v>
      </c>
    </row>
    <row r="36655" spans="1:4">
      <c r="A36655" t="s">
        <v>326</v>
      </c>
      <c r="B36655" s="10">
        <v>42960.802083333336</v>
      </c>
      <c r="C36655">
        <v>50738.460026000001</v>
      </c>
      <c r="D36655">
        <v>39.996000000000002</v>
      </c>
    </row>
    <row r="36656" spans="1:4">
      <c r="A36656" t="s">
        <v>326</v>
      </c>
      <c r="B36656" s="10">
        <v>42960.8125</v>
      </c>
      <c r="C36656">
        <v>50738.470025000002</v>
      </c>
      <c r="D36656">
        <v>39.996000000000002</v>
      </c>
    </row>
    <row r="36657" spans="1:4">
      <c r="A36657" t="s">
        <v>326</v>
      </c>
      <c r="B36657" s="10">
        <v>42960.822916666664</v>
      </c>
      <c r="C36657">
        <v>50738.480023999997</v>
      </c>
      <c r="D36657">
        <v>39.996000000000002</v>
      </c>
    </row>
    <row r="36658" spans="1:4">
      <c r="A36658" t="s">
        <v>326</v>
      </c>
      <c r="B36658" s="10">
        <v>42960.833333333336</v>
      </c>
      <c r="C36658">
        <v>50738.490022999998</v>
      </c>
      <c r="D36658">
        <v>39.996000000000002</v>
      </c>
    </row>
    <row r="36659" spans="1:4">
      <c r="A36659" t="s">
        <v>326</v>
      </c>
      <c r="B36659" s="10">
        <v>42960.84375</v>
      </c>
      <c r="C36659">
        <v>50738.500022</v>
      </c>
      <c r="D36659">
        <v>39.996000000000002</v>
      </c>
    </row>
    <row r="36660" spans="1:4">
      <c r="A36660" t="s">
        <v>326</v>
      </c>
      <c r="B36660" s="10">
        <v>42960.854166666664</v>
      </c>
      <c r="C36660">
        <v>50738.515025000001</v>
      </c>
      <c r="D36660">
        <v>60.012</v>
      </c>
    </row>
    <row r="36661" spans="1:4">
      <c r="A36661" t="s">
        <v>326</v>
      </c>
      <c r="B36661" s="10">
        <v>42960.864583333336</v>
      </c>
      <c r="C36661">
        <v>50738.545021999998</v>
      </c>
      <c r="D36661">
        <v>119.988</v>
      </c>
    </row>
    <row r="36662" spans="1:4">
      <c r="A36662" t="s">
        <v>326</v>
      </c>
      <c r="B36662" s="10">
        <v>42960.875</v>
      </c>
      <c r="C36662">
        <v>50738.550025999997</v>
      </c>
      <c r="D36662">
        <v>20.015999999999998</v>
      </c>
    </row>
    <row r="36663" spans="1:4">
      <c r="A36663" t="s">
        <v>326</v>
      </c>
      <c r="B36663" s="10">
        <v>42960.885416666664</v>
      </c>
      <c r="C36663">
        <v>50738.560024999999</v>
      </c>
      <c r="D36663">
        <v>39.996000000000002</v>
      </c>
    </row>
    <row r="36664" spans="1:4">
      <c r="A36664" t="s">
        <v>326</v>
      </c>
      <c r="B36664" s="10">
        <v>42960.895833333336</v>
      </c>
      <c r="C36664">
        <v>50738.565028999998</v>
      </c>
      <c r="D36664">
        <v>20.015999999999998</v>
      </c>
    </row>
    <row r="36665" spans="1:4">
      <c r="A36665" t="s">
        <v>326</v>
      </c>
      <c r="B36665" s="10">
        <v>42960.90625</v>
      </c>
      <c r="C36665">
        <v>50738.575027999999</v>
      </c>
      <c r="D36665">
        <v>39.996000000000002</v>
      </c>
    </row>
    <row r="36666" spans="1:4">
      <c r="A36666" t="s">
        <v>326</v>
      </c>
      <c r="B36666" s="10">
        <v>42960.916666666664</v>
      </c>
      <c r="C36666">
        <v>50738.580031999998</v>
      </c>
      <c r="D36666">
        <v>20.015999999999998</v>
      </c>
    </row>
    <row r="36667" spans="1:4">
      <c r="A36667" t="s">
        <v>326</v>
      </c>
      <c r="B36667" s="10">
        <v>42960.927083333336</v>
      </c>
      <c r="C36667">
        <v>50738.585035999997</v>
      </c>
      <c r="D36667">
        <v>20.015999999999998</v>
      </c>
    </row>
    <row r="36668" spans="1:4">
      <c r="A36668" t="s">
        <v>326</v>
      </c>
      <c r="B36668" s="10">
        <v>42960.9375</v>
      </c>
      <c r="C36668">
        <v>50738.595034999998</v>
      </c>
      <c r="D36668">
        <v>39.996000000000002</v>
      </c>
    </row>
    <row r="36669" spans="1:4">
      <c r="A36669" t="s">
        <v>326</v>
      </c>
      <c r="B36669" s="10">
        <v>42960.947916666664</v>
      </c>
      <c r="C36669">
        <v>50738.600038999997</v>
      </c>
      <c r="D36669">
        <v>20.015999999999998</v>
      </c>
    </row>
    <row r="36670" spans="1:4">
      <c r="A36670" t="s">
        <v>326</v>
      </c>
      <c r="B36670" s="10">
        <v>42960.958333333336</v>
      </c>
      <c r="C36670">
        <v>50738.610037999999</v>
      </c>
      <c r="D36670">
        <v>39.996000000000002</v>
      </c>
    </row>
    <row r="36671" spans="1:4">
      <c r="A36671" t="s">
        <v>326</v>
      </c>
      <c r="B36671" s="10">
        <v>42960.96875</v>
      </c>
      <c r="C36671">
        <v>50738.615041999998</v>
      </c>
      <c r="D36671">
        <v>20.015999999999998</v>
      </c>
    </row>
    <row r="36672" spans="1:4">
      <c r="A36672" t="s">
        <v>326</v>
      </c>
      <c r="B36672" s="10">
        <v>42960.979166666664</v>
      </c>
      <c r="C36672">
        <v>50738.625040999999</v>
      </c>
      <c r="D36672">
        <v>39.996000000000002</v>
      </c>
    </row>
    <row r="36673" spans="1:4">
      <c r="A36673" t="s">
        <v>326</v>
      </c>
      <c r="B36673" s="10">
        <v>42960.989583333336</v>
      </c>
      <c r="C36673">
        <v>50738.630044999998</v>
      </c>
      <c r="D36673">
        <v>20.015999999999998</v>
      </c>
    </row>
    <row r="36674" spans="1:4">
      <c r="A36674" t="s">
        <v>326</v>
      </c>
      <c r="B36674" s="10">
        <v>42961</v>
      </c>
      <c r="C36674">
        <v>50738.640630000002</v>
      </c>
      <c r="D36674">
        <v>39.996000000000002</v>
      </c>
    </row>
    <row r="36675" spans="1:4">
      <c r="A36675" t="s">
        <v>326</v>
      </c>
      <c r="B36675" s="10">
        <v>42961.010416666664</v>
      </c>
      <c r="C36675">
        <v>50738.645634</v>
      </c>
      <c r="D36675">
        <v>20.015999999999998</v>
      </c>
    </row>
    <row r="36676" spans="1:4">
      <c r="A36676" t="s">
        <v>326</v>
      </c>
      <c r="B36676" s="10">
        <v>42961.020833333336</v>
      </c>
      <c r="C36676">
        <v>50738.655633000002</v>
      </c>
      <c r="D36676">
        <v>39.996000000000002</v>
      </c>
    </row>
    <row r="36677" spans="1:4">
      <c r="A36677" t="s">
        <v>326</v>
      </c>
      <c r="B36677" s="10">
        <v>42961.03125</v>
      </c>
      <c r="C36677">
        <v>50738.660637000001</v>
      </c>
      <c r="D36677">
        <v>20.015999999999998</v>
      </c>
    </row>
    <row r="36678" spans="1:4">
      <c r="A36678" t="s">
        <v>326</v>
      </c>
      <c r="B36678" s="10">
        <v>42961.041666666664</v>
      </c>
      <c r="C36678">
        <v>50738.665641</v>
      </c>
      <c r="D36678">
        <v>20.015999999999998</v>
      </c>
    </row>
    <row r="36679" spans="1:4">
      <c r="A36679" t="s">
        <v>326</v>
      </c>
      <c r="B36679" s="10">
        <v>42961.052083333336</v>
      </c>
      <c r="C36679">
        <v>50738.675640000001</v>
      </c>
      <c r="D36679">
        <v>39.996000000000002</v>
      </c>
    </row>
    <row r="36680" spans="1:4">
      <c r="A36680" t="s">
        <v>326</v>
      </c>
      <c r="B36680" s="10">
        <v>42961.0625</v>
      </c>
      <c r="C36680">
        <v>50738.680644</v>
      </c>
      <c r="D36680">
        <v>20.015999999999998</v>
      </c>
    </row>
    <row r="36681" spans="1:4">
      <c r="A36681" t="s">
        <v>326</v>
      </c>
      <c r="B36681" s="10">
        <v>42961.072916666664</v>
      </c>
      <c r="C36681">
        <v>50738.690643000002</v>
      </c>
      <c r="D36681">
        <v>39.996000000000002</v>
      </c>
    </row>
    <row r="36682" spans="1:4">
      <c r="A36682" t="s">
        <v>326</v>
      </c>
      <c r="B36682" s="10">
        <v>42961.083333333336</v>
      </c>
      <c r="C36682">
        <v>50738.705646000002</v>
      </c>
      <c r="D36682">
        <v>60.012</v>
      </c>
    </row>
    <row r="36683" spans="1:4">
      <c r="A36683" t="s">
        <v>326</v>
      </c>
      <c r="B36683" s="10">
        <v>42961.09375</v>
      </c>
      <c r="C36683">
        <v>50739.190647000003</v>
      </c>
      <c r="D36683">
        <v>1940.0039999999999</v>
      </c>
    </row>
    <row r="36684" spans="1:4">
      <c r="A36684" t="s">
        <v>326</v>
      </c>
      <c r="B36684" s="10">
        <v>42961.104166666664</v>
      </c>
      <c r="C36684">
        <v>50739.200645999998</v>
      </c>
      <c r="D36684">
        <v>39.996000000000002</v>
      </c>
    </row>
    <row r="36685" spans="1:4">
      <c r="A36685" t="s">
        <v>326</v>
      </c>
      <c r="B36685" s="10">
        <v>42961.114583333336</v>
      </c>
      <c r="C36685">
        <v>50739.205650000004</v>
      </c>
      <c r="D36685">
        <v>20.015999999999998</v>
      </c>
    </row>
    <row r="36686" spans="1:4">
      <c r="A36686" t="s">
        <v>326</v>
      </c>
      <c r="B36686" s="10">
        <v>42961.125</v>
      </c>
      <c r="C36686">
        <v>50739.215648999998</v>
      </c>
      <c r="D36686">
        <v>39.996000000000002</v>
      </c>
    </row>
    <row r="36687" spans="1:4">
      <c r="A36687" t="s">
        <v>326</v>
      </c>
      <c r="B36687" s="10">
        <v>42961.135416666664</v>
      </c>
      <c r="C36687">
        <v>50739.220652999997</v>
      </c>
      <c r="D36687">
        <v>20.015999999999998</v>
      </c>
    </row>
    <row r="36688" spans="1:4">
      <c r="A36688" t="s">
        <v>326</v>
      </c>
      <c r="B36688" s="10">
        <v>42961.145833333336</v>
      </c>
      <c r="C36688">
        <v>50739.230651999998</v>
      </c>
      <c r="D36688">
        <v>39.996000000000002</v>
      </c>
    </row>
    <row r="36689" spans="1:4">
      <c r="A36689" t="s">
        <v>326</v>
      </c>
      <c r="B36689" s="10">
        <v>42961.15625</v>
      </c>
      <c r="C36689">
        <v>50739.235655999997</v>
      </c>
      <c r="D36689">
        <v>20.015999999999998</v>
      </c>
    </row>
    <row r="36690" spans="1:4">
      <c r="A36690" t="s">
        <v>326</v>
      </c>
      <c r="B36690" s="10">
        <v>42961.166666666664</v>
      </c>
      <c r="C36690">
        <v>50739.245654999999</v>
      </c>
      <c r="D36690">
        <v>39.996000000000002</v>
      </c>
    </row>
    <row r="36691" spans="1:4">
      <c r="A36691" t="s">
        <v>326</v>
      </c>
      <c r="B36691" s="10">
        <v>42961.177083333336</v>
      </c>
      <c r="C36691">
        <v>50739.250658999998</v>
      </c>
      <c r="D36691">
        <v>20.015999999999998</v>
      </c>
    </row>
    <row r="36692" spans="1:4">
      <c r="A36692" t="s">
        <v>326</v>
      </c>
      <c r="B36692" s="10">
        <v>42961.1875</v>
      </c>
      <c r="C36692">
        <v>50739.260657999999</v>
      </c>
      <c r="D36692">
        <v>39.996000000000002</v>
      </c>
    </row>
    <row r="36693" spans="1:4">
      <c r="A36693" t="s">
        <v>326</v>
      </c>
      <c r="B36693" s="10">
        <v>42961.197916666664</v>
      </c>
      <c r="C36693">
        <v>50739.265661999998</v>
      </c>
      <c r="D36693">
        <v>20.015999999999998</v>
      </c>
    </row>
    <row r="36694" spans="1:4">
      <c r="A36694" t="s">
        <v>326</v>
      </c>
      <c r="B36694" s="10">
        <v>42961.208333333336</v>
      </c>
      <c r="C36694">
        <v>50739.275661</v>
      </c>
      <c r="D36694">
        <v>39.996000000000002</v>
      </c>
    </row>
    <row r="36695" spans="1:4">
      <c r="A36695" t="s">
        <v>326</v>
      </c>
      <c r="B36695" s="10">
        <v>42961.21875</v>
      </c>
      <c r="C36695">
        <v>50739.285660000001</v>
      </c>
      <c r="D36695">
        <v>39.996000000000002</v>
      </c>
    </row>
    <row r="36696" spans="1:4">
      <c r="A36696" t="s">
        <v>326</v>
      </c>
      <c r="B36696" s="10">
        <v>42961.229166666664</v>
      </c>
      <c r="C36696">
        <v>50739.295659000003</v>
      </c>
      <c r="D36696">
        <v>39.996000000000002</v>
      </c>
    </row>
    <row r="36697" spans="1:4">
      <c r="A36697" t="s">
        <v>326</v>
      </c>
      <c r="B36697" s="10">
        <v>42961.239583333336</v>
      </c>
      <c r="C36697">
        <v>50739.305657999997</v>
      </c>
      <c r="D36697">
        <v>39.996000000000002</v>
      </c>
    </row>
    <row r="36698" spans="1:4">
      <c r="A36698" t="s">
        <v>326</v>
      </c>
      <c r="B36698" s="10">
        <v>42961.25</v>
      </c>
      <c r="C36698">
        <v>50739.320660999998</v>
      </c>
      <c r="D36698">
        <v>60.012</v>
      </c>
    </row>
    <row r="36699" spans="1:4">
      <c r="A36699" t="s">
        <v>326</v>
      </c>
      <c r="B36699" s="10">
        <v>42961.260416666664</v>
      </c>
      <c r="C36699">
        <v>50739.340659000001</v>
      </c>
      <c r="D36699">
        <v>79.992000000000004</v>
      </c>
    </row>
    <row r="36700" spans="1:4">
      <c r="A36700" t="s">
        <v>326</v>
      </c>
      <c r="B36700" s="10">
        <v>42961.270833333336</v>
      </c>
      <c r="C36700">
        <v>50739.350658000003</v>
      </c>
      <c r="D36700">
        <v>39.996000000000002</v>
      </c>
    </row>
    <row r="36701" spans="1:4">
      <c r="A36701" t="s">
        <v>326</v>
      </c>
      <c r="B36701" s="10">
        <v>42961.28125</v>
      </c>
      <c r="C36701">
        <v>50739.360656999997</v>
      </c>
      <c r="D36701">
        <v>39.996000000000002</v>
      </c>
    </row>
    <row r="36702" spans="1:4">
      <c r="A36702" t="s">
        <v>326</v>
      </c>
      <c r="B36702" s="10">
        <v>42961.291666666664</v>
      </c>
      <c r="C36702">
        <v>50739.370655999999</v>
      </c>
      <c r="D36702">
        <v>39.996000000000002</v>
      </c>
    </row>
    <row r="36703" spans="1:4">
      <c r="A36703" t="s">
        <v>326</v>
      </c>
      <c r="B36703" s="10">
        <v>42961.302083333336</v>
      </c>
      <c r="C36703">
        <v>50739.390654000003</v>
      </c>
      <c r="D36703">
        <v>79.992000000000004</v>
      </c>
    </row>
    <row r="36704" spans="1:4">
      <c r="A36704" t="s">
        <v>326</v>
      </c>
      <c r="B36704" s="10">
        <v>42961.3125</v>
      </c>
      <c r="C36704">
        <v>50739.410651999999</v>
      </c>
      <c r="D36704">
        <v>79.992000000000004</v>
      </c>
    </row>
    <row r="36705" spans="1:4">
      <c r="A36705" t="s">
        <v>326</v>
      </c>
      <c r="B36705" s="10">
        <v>42961.322916666664</v>
      </c>
      <c r="C36705">
        <v>50739.470654999997</v>
      </c>
      <c r="D36705">
        <v>240.012</v>
      </c>
    </row>
    <row r="36706" spans="1:4">
      <c r="A36706" t="s">
        <v>326</v>
      </c>
      <c r="B36706" s="10">
        <v>42961.333333333336</v>
      </c>
      <c r="C36706">
        <v>50739.545652000001</v>
      </c>
      <c r="D36706">
        <v>299.988</v>
      </c>
    </row>
    <row r="36707" spans="1:4">
      <c r="A36707" t="s">
        <v>326</v>
      </c>
      <c r="B36707" s="10">
        <v>42961.34375</v>
      </c>
      <c r="C36707">
        <v>50739.630647999998</v>
      </c>
      <c r="D36707">
        <v>339.98399999999998</v>
      </c>
    </row>
    <row r="36708" spans="1:4">
      <c r="A36708" t="s">
        <v>326</v>
      </c>
      <c r="B36708" s="10">
        <v>42961.354166666664</v>
      </c>
      <c r="C36708">
        <v>50739.885645000002</v>
      </c>
      <c r="D36708">
        <v>1019.9880000000001</v>
      </c>
    </row>
    <row r="36709" spans="1:4">
      <c r="A36709" t="s">
        <v>326</v>
      </c>
      <c r="B36709" s="10">
        <v>42961.364583333336</v>
      </c>
      <c r="C36709">
        <v>50740.320641999999</v>
      </c>
      <c r="D36709">
        <v>1739.9880000000001</v>
      </c>
    </row>
    <row r="36710" spans="1:4">
      <c r="A36710" t="s">
        <v>326</v>
      </c>
      <c r="B36710" s="10">
        <v>42961.375</v>
      </c>
      <c r="C36710">
        <v>50740.420640999997</v>
      </c>
      <c r="D36710">
        <v>399.99599999999998</v>
      </c>
    </row>
    <row r="36711" spans="1:4">
      <c r="A36711" t="s">
        <v>326</v>
      </c>
      <c r="B36711" s="10">
        <v>42961.385416666664</v>
      </c>
      <c r="C36711">
        <v>50740.525644000001</v>
      </c>
      <c r="D36711">
        <v>420.012</v>
      </c>
    </row>
    <row r="36712" spans="1:4">
      <c r="A36712" t="s">
        <v>326</v>
      </c>
      <c r="B36712" s="10">
        <v>42961.395833333336</v>
      </c>
      <c r="C36712">
        <v>50740.635642000001</v>
      </c>
      <c r="D36712">
        <v>439.99200000000002</v>
      </c>
    </row>
    <row r="36713" spans="1:4">
      <c r="A36713" t="s">
        <v>326</v>
      </c>
      <c r="B36713" s="10">
        <v>42961.40625</v>
      </c>
      <c r="C36713">
        <v>50741.270645999997</v>
      </c>
      <c r="D36713">
        <v>2540.0160000000001</v>
      </c>
    </row>
    <row r="36714" spans="1:4">
      <c r="A36714" t="s">
        <v>326</v>
      </c>
      <c r="B36714" s="10">
        <v>42961.416666666664</v>
      </c>
      <c r="C36714">
        <v>50741.355642000002</v>
      </c>
      <c r="D36714">
        <v>339.98399999999998</v>
      </c>
    </row>
    <row r="36715" spans="1:4">
      <c r="A36715" t="s">
        <v>326</v>
      </c>
      <c r="B36715" s="10">
        <v>42961.427083333336</v>
      </c>
      <c r="C36715">
        <v>50741.430638999998</v>
      </c>
      <c r="D36715">
        <v>299.988</v>
      </c>
    </row>
    <row r="36716" spans="1:4">
      <c r="A36716" t="s">
        <v>326</v>
      </c>
      <c r="B36716" s="10">
        <v>42961.4375</v>
      </c>
      <c r="C36716">
        <v>50741.505636000002</v>
      </c>
      <c r="D36716">
        <v>299.988</v>
      </c>
    </row>
    <row r="36717" spans="1:4">
      <c r="A36717" t="s">
        <v>326</v>
      </c>
      <c r="B36717" s="10">
        <v>42961.447916666664</v>
      </c>
      <c r="C36717">
        <v>50741.575638000002</v>
      </c>
      <c r="D36717">
        <v>280.00799999999998</v>
      </c>
    </row>
    <row r="36718" spans="1:4">
      <c r="A36718" t="s">
        <v>326</v>
      </c>
      <c r="B36718" s="10">
        <v>42961.458333333336</v>
      </c>
      <c r="C36718">
        <v>50741.635641000001</v>
      </c>
      <c r="D36718">
        <v>240.012</v>
      </c>
    </row>
    <row r="36719" spans="1:4">
      <c r="A36719" t="s">
        <v>326</v>
      </c>
      <c r="B36719" s="10">
        <v>42961.46875</v>
      </c>
      <c r="C36719">
        <v>50742.215637000001</v>
      </c>
      <c r="D36719">
        <v>2319.9839999999999</v>
      </c>
    </row>
    <row r="36720" spans="1:4">
      <c r="A36720" t="s">
        <v>326</v>
      </c>
      <c r="B36720" s="10">
        <v>42961.479166666664</v>
      </c>
      <c r="C36720">
        <v>50742.260636999999</v>
      </c>
      <c r="D36720">
        <v>180</v>
      </c>
    </row>
    <row r="36721" spans="1:4">
      <c r="A36721" t="s">
        <v>326</v>
      </c>
      <c r="B36721" s="10">
        <v>42961.489583333336</v>
      </c>
      <c r="C36721">
        <v>50742.305636999998</v>
      </c>
      <c r="D36721">
        <v>180</v>
      </c>
    </row>
    <row r="36722" spans="1:4">
      <c r="A36722" t="s">
        <v>326</v>
      </c>
      <c r="B36722" s="10">
        <v>42961.5</v>
      </c>
      <c r="C36722">
        <v>50742.355641000002</v>
      </c>
      <c r="D36722">
        <v>200.01599999999999</v>
      </c>
    </row>
    <row r="36723" spans="1:4">
      <c r="A36723" t="s">
        <v>326</v>
      </c>
      <c r="B36723" s="10">
        <v>42961.510416666664</v>
      </c>
      <c r="C36723">
        <v>50742.405644999999</v>
      </c>
      <c r="D36723">
        <v>200.01599999999999</v>
      </c>
    </row>
    <row r="36724" spans="1:4">
      <c r="A36724" t="s">
        <v>326</v>
      </c>
      <c r="B36724" s="10">
        <v>42961.520833333336</v>
      </c>
      <c r="C36724">
        <v>50742.455649000003</v>
      </c>
      <c r="D36724">
        <v>200.01599999999999</v>
      </c>
    </row>
    <row r="36725" spans="1:4">
      <c r="A36725" t="s">
        <v>326</v>
      </c>
      <c r="B36725" s="10">
        <v>42961.53125</v>
      </c>
      <c r="C36725">
        <v>50742.495645000003</v>
      </c>
      <c r="D36725">
        <v>159.98400000000001</v>
      </c>
    </row>
    <row r="36726" spans="1:4">
      <c r="A36726" t="s">
        <v>326</v>
      </c>
      <c r="B36726" s="10">
        <v>42961.541666666664</v>
      </c>
      <c r="C36726">
        <v>50743.095648000002</v>
      </c>
      <c r="D36726">
        <v>2400.0120000000002</v>
      </c>
    </row>
    <row r="36727" spans="1:4">
      <c r="A36727" t="s">
        <v>326</v>
      </c>
      <c r="B36727" s="10">
        <v>42961.552083333336</v>
      </c>
      <c r="C36727">
        <v>50743.145651999999</v>
      </c>
      <c r="D36727">
        <v>200.01599999999999</v>
      </c>
    </row>
    <row r="36728" spans="1:4">
      <c r="A36728" t="s">
        <v>326</v>
      </c>
      <c r="B36728" s="10">
        <v>42961.5625</v>
      </c>
      <c r="C36728">
        <v>50743.220649000003</v>
      </c>
      <c r="D36728">
        <v>299.988</v>
      </c>
    </row>
    <row r="36729" spans="1:4">
      <c r="A36729" t="s">
        <v>326</v>
      </c>
      <c r="B36729" s="10">
        <v>42961.572916666664</v>
      </c>
      <c r="C36729">
        <v>50743.275648000003</v>
      </c>
      <c r="D36729">
        <v>219.99600000000001</v>
      </c>
    </row>
    <row r="36730" spans="1:4">
      <c r="A36730" t="s">
        <v>326</v>
      </c>
      <c r="B36730" s="10">
        <v>42961.583333333336</v>
      </c>
      <c r="C36730">
        <v>50743.325652</v>
      </c>
      <c r="D36730">
        <v>200.01599999999999</v>
      </c>
    </row>
    <row r="36731" spans="1:4">
      <c r="A36731" t="s">
        <v>326</v>
      </c>
      <c r="B36731" s="10">
        <v>42961.59375</v>
      </c>
      <c r="C36731">
        <v>50743.370651999998</v>
      </c>
      <c r="D36731">
        <v>180</v>
      </c>
    </row>
    <row r="36732" spans="1:4">
      <c r="A36732" t="s">
        <v>326</v>
      </c>
      <c r="B36732" s="10">
        <v>42961.604166666664</v>
      </c>
      <c r="C36732">
        <v>50743.420656000002</v>
      </c>
      <c r="D36732">
        <v>200.01599999999999</v>
      </c>
    </row>
    <row r="36733" spans="1:4">
      <c r="A36733" t="s">
        <v>326</v>
      </c>
      <c r="B36733" s="10">
        <v>42961.614583333336</v>
      </c>
      <c r="C36733">
        <v>50743.460652000002</v>
      </c>
      <c r="D36733">
        <v>159.98400000000001</v>
      </c>
    </row>
    <row r="36734" spans="1:4">
      <c r="A36734" t="s">
        <v>326</v>
      </c>
      <c r="B36734" s="10">
        <v>42961.625</v>
      </c>
      <c r="C36734">
        <v>50743.505652</v>
      </c>
      <c r="D36734">
        <v>180</v>
      </c>
    </row>
    <row r="36735" spans="1:4">
      <c r="A36735" t="s">
        <v>326</v>
      </c>
      <c r="B36735" s="10">
        <v>42961.635416666664</v>
      </c>
      <c r="C36735">
        <v>50744.065649999997</v>
      </c>
      <c r="D36735">
        <v>2239.9920000000002</v>
      </c>
    </row>
    <row r="36736" spans="1:4">
      <c r="A36736" t="s">
        <v>326</v>
      </c>
      <c r="B36736" s="10">
        <v>42961.645833333336</v>
      </c>
      <c r="C36736">
        <v>50744.105646000004</v>
      </c>
      <c r="D36736">
        <v>159.98400000000001</v>
      </c>
    </row>
    <row r="36737" spans="1:4">
      <c r="A36737" t="s">
        <v>326</v>
      </c>
      <c r="B36737" s="10">
        <v>42961.65625</v>
      </c>
      <c r="C36737">
        <v>50744.155650000001</v>
      </c>
      <c r="D36737">
        <v>200.01599999999999</v>
      </c>
    </row>
    <row r="36738" spans="1:4">
      <c r="A36738" t="s">
        <v>326</v>
      </c>
      <c r="B36738" s="10">
        <v>42961.666666666664</v>
      </c>
      <c r="C36738">
        <v>50744.210649000001</v>
      </c>
      <c r="D36738">
        <v>219.99600000000001</v>
      </c>
    </row>
    <row r="36739" spans="1:4">
      <c r="A36739" t="s">
        <v>326</v>
      </c>
      <c r="B36739" s="10">
        <v>42961.677083333336</v>
      </c>
      <c r="C36739">
        <v>50744.290650000003</v>
      </c>
      <c r="D36739">
        <v>320.00400000000002</v>
      </c>
    </row>
    <row r="36740" spans="1:4">
      <c r="A36740" t="s">
        <v>326</v>
      </c>
      <c r="B36740" s="10">
        <v>42961.6875</v>
      </c>
      <c r="C36740">
        <v>50744.505650999999</v>
      </c>
      <c r="D36740">
        <v>860.00400000000002</v>
      </c>
    </row>
    <row r="36741" spans="1:4">
      <c r="A36741" t="s">
        <v>326</v>
      </c>
      <c r="B36741" s="10">
        <v>42961.697916666664</v>
      </c>
      <c r="C36741">
        <v>50744.640651000002</v>
      </c>
      <c r="D36741">
        <v>540</v>
      </c>
    </row>
    <row r="36742" spans="1:4">
      <c r="A36742" t="s">
        <v>326</v>
      </c>
      <c r="B36742" s="10">
        <v>42961.708333333336</v>
      </c>
      <c r="C36742">
        <v>50744.730650999998</v>
      </c>
      <c r="D36742">
        <v>360</v>
      </c>
    </row>
    <row r="36743" spans="1:4">
      <c r="A36743" t="s">
        <v>326</v>
      </c>
      <c r="B36743" s="10">
        <v>42961.71875</v>
      </c>
      <c r="C36743">
        <v>50744.790653999997</v>
      </c>
      <c r="D36743">
        <v>240.012</v>
      </c>
    </row>
    <row r="36744" spans="1:4">
      <c r="A36744" t="s">
        <v>326</v>
      </c>
      <c r="B36744" s="10">
        <v>42961.729166666664</v>
      </c>
      <c r="C36744">
        <v>50744.835654000002</v>
      </c>
      <c r="D36744">
        <v>180</v>
      </c>
    </row>
    <row r="36745" spans="1:4">
      <c r="A36745" t="s">
        <v>326</v>
      </c>
      <c r="B36745" s="10">
        <v>42961.739583333336</v>
      </c>
      <c r="C36745">
        <v>50744.870654999999</v>
      </c>
      <c r="D36745">
        <v>140.00399999999999</v>
      </c>
    </row>
    <row r="36746" spans="1:4">
      <c r="A36746" t="s">
        <v>326</v>
      </c>
      <c r="B36746" s="10">
        <v>42961.75</v>
      </c>
      <c r="C36746">
        <v>50744.905656000003</v>
      </c>
      <c r="D36746">
        <v>140.00399999999999</v>
      </c>
    </row>
    <row r="36747" spans="1:4">
      <c r="A36747" t="s">
        <v>326</v>
      </c>
      <c r="B36747" s="10">
        <v>42961.760416666664</v>
      </c>
      <c r="C36747">
        <v>50744.935653</v>
      </c>
      <c r="D36747">
        <v>119.988</v>
      </c>
    </row>
    <row r="36748" spans="1:4">
      <c r="A36748" t="s">
        <v>326</v>
      </c>
      <c r="B36748" s="10">
        <v>42961.770833333336</v>
      </c>
      <c r="C36748">
        <v>50745.440651999997</v>
      </c>
      <c r="D36748">
        <v>2019.9960000000001</v>
      </c>
    </row>
    <row r="36749" spans="1:4">
      <c r="A36749" t="s">
        <v>326</v>
      </c>
      <c r="B36749" s="10">
        <v>42961.78125</v>
      </c>
      <c r="C36749">
        <v>50745.450650999999</v>
      </c>
      <c r="D36749">
        <v>39.996000000000002</v>
      </c>
    </row>
    <row r="36750" spans="1:4">
      <c r="A36750" t="s">
        <v>326</v>
      </c>
      <c r="B36750" s="10">
        <v>42961.791666666664</v>
      </c>
      <c r="C36750">
        <v>50745.460650000001</v>
      </c>
      <c r="D36750">
        <v>39.996000000000002</v>
      </c>
    </row>
    <row r="36751" spans="1:4">
      <c r="A36751" t="s">
        <v>326</v>
      </c>
      <c r="B36751" s="10">
        <v>42961.802083333336</v>
      </c>
      <c r="C36751">
        <v>50745.470649000003</v>
      </c>
      <c r="D36751">
        <v>39.996000000000002</v>
      </c>
    </row>
    <row r="36752" spans="1:4">
      <c r="A36752" t="s">
        <v>326</v>
      </c>
      <c r="B36752" s="10">
        <v>42961.8125</v>
      </c>
      <c r="C36752">
        <v>50745.475653000001</v>
      </c>
      <c r="D36752">
        <v>20.015999999999998</v>
      </c>
    </row>
    <row r="36753" spans="1:4">
      <c r="A36753" t="s">
        <v>326</v>
      </c>
      <c r="B36753" s="10">
        <v>42961.822916666664</v>
      </c>
      <c r="C36753">
        <v>50745.485652000003</v>
      </c>
      <c r="D36753">
        <v>39.996000000000002</v>
      </c>
    </row>
    <row r="36754" spans="1:4">
      <c r="A36754" t="s">
        <v>326</v>
      </c>
      <c r="B36754" s="10">
        <v>42961.833333333336</v>
      </c>
      <c r="C36754">
        <v>50745.495650999997</v>
      </c>
      <c r="D36754">
        <v>39.996000000000002</v>
      </c>
    </row>
    <row r="36755" spans="1:4">
      <c r="A36755" t="s">
        <v>326</v>
      </c>
      <c r="B36755" s="10">
        <v>42961.84375</v>
      </c>
      <c r="C36755">
        <v>50745.505649999999</v>
      </c>
      <c r="D36755">
        <v>39.996000000000002</v>
      </c>
    </row>
    <row r="36756" spans="1:4">
      <c r="A36756" t="s">
        <v>326</v>
      </c>
      <c r="B36756" s="10">
        <v>42961.854166666664</v>
      </c>
      <c r="C36756">
        <v>50745.515649000001</v>
      </c>
      <c r="D36756">
        <v>39.996000000000002</v>
      </c>
    </row>
    <row r="36757" spans="1:4">
      <c r="A36757" t="s">
        <v>326</v>
      </c>
      <c r="B36757" s="10">
        <v>42961.864583333336</v>
      </c>
      <c r="C36757">
        <v>50745.535646999997</v>
      </c>
      <c r="D36757">
        <v>79.992000000000004</v>
      </c>
    </row>
    <row r="36758" spans="1:4">
      <c r="A36758" t="s">
        <v>326</v>
      </c>
      <c r="B36758" s="10">
        <v>42961.875</v>
      </c>
      <c r="C36758">
        <v>50745.545645999999</v>
      </c>
      <c r="D36758">
        <v>39.996000000000002</v>
      </c>
    </row>
    <row r="36759" spans="1:4">
      <c r="A36759" t="s">
        <v>326</v>
      </c>
      <c r="B36759" s="10">
        <v>42961.885416666664</v>
      </c>
      <c r="C36759">
        <v>50745.550649999997</v>
      </c>
      <c r="D36759">
        <v>20.015999999999998</v>
      </c>
    </row>
    <row r="36760" spans="1:4">
      <c r="A36760" t="s">
        <v>326</v>
      </c>
      <c r="B36760" s="10">
        <v>42961.895833333336</v>
      </c>
      <c r="C36760">
        <v>50745.560648999999</v>
      </c>
      <c r="D36760">
        <v>39.996000000000002</v>
      </c>
    </row>
    <row r="36761" spans="1:4">
      <c r="A36761" t="s">
        <v>326</v>
      </c>
      <c r="B36761" s="10">
        <v>42961.90625</v>
      </c>
      <c r="C36761">
        <v>50745.570648000001</v>
      </c>
      <c r="D36761">
        <v>39.996000000000002</v>
      </c>
    </row>
    <row r="36762" spans="1:4">
      <c r="A36762" t="s">
        <v>326</v>
      </c>
      <c r="B36762" s="10">
        <v>42961.916666666664</v>
      </c>
      <c r="C36762">
        <v>50745.575652</v>
      </c>
      <c r="D36762">
        <v>20.015999999999998</v>
      </c>
    </row>
    <row r="36763" spans="1:4">
      <c r="A36763" t="s">
        <v>326</v>
      </c>
      <c r="B36763" s="10">
        <v>42961.927083333336</v>
      </c>
      <c r="C36763">
        <v>50745.585651000001</v>
      </c>
      <c r="D36763">
        <v>39.996000000000002</v>
      </c>
    </row>
    <row r="36764" spans="1:4">
      <c r="A36764" t="s">
        <v>326</v>
      </c>
      <c r="B36764" s="10">
        <v>42961.9375</v>
      </c>
      <c r="C36764">
        <v>50745.595650000003</v>
      </c>
      <c r="D36764">
        <v>39.996000000000002</v>
      </c>
    </row>
    <row r="36765" spans="1:4">
      <c r="A36765" t="s">
        <v>326</v>
      </c>
      <c r="B36765" s="10">
        <v>42961.947916666664</v>
      </c>
      <c r="C36765">
        <v>50745.600654000002</v>
      </c>
      <c r="D36765">
        <v>20.015999999999998</v>
      </c>
    </row>
    <row r="36766" spans="1:4">
      <c r="A36766" t="s">
        <v>326</v>
      </c>
      <c r="B36766" s="10">
        <v>42961.958333333336</v>
      </c>
      <c r="C36766">
        <v>50745.610653000003</v>
      </c>
      <c r="D36766">
        <v>39.996000000000002</v>
      </c>
    </row>
    <row r="36767" spans="1:4">
      <c r="A36767" t="s">
        <v>326</v>
      </c>
      <c r="B36767" s="10">
        <v>42961.96875</v>
      </c>
      <c r="C36767">
        <v>50745.620651999998</v>
      </c>
      <c r="D36767">
        <v>39.996000000000002</v>
      </c>
    </row>
    <row r="36768" spans="1:4">
      <c r="A36768" t="s">
        <v>326</v>
      </c>
      <c r="B36768" s="10">
        <v>42961.979166666664</v>
      </c>
      <c r="C36768">
        <v>50745.625655999997</v>
      </c>
      <c r="D36768">
        <v>20.015999999999998</v>
      </c>
    </row>
    <row r="36769" spans="1:4">
      <c r="A36769" t="s">
        <v>326</v>
      </c>
      <c r="B36769" s="10">
        <v>42961.989583333336</v>
      </c>
      <c r="C36769">
        <v>50745.635654999998</v>
      </c>
      <c r="D36769">
        <v>39.996000000000002</v>
      </c>
    </row>
    <row r="36770" spans="1:4">
      <c r="A36770" t="s">
        <v>326</v>
      </c>
      <c r="B36770" s="10">
        <v>42962</v>
      </c>
      <c r="C36770">
        <v>50745.640630000002</v>
      </c>
      <c r="D36770">
        <v>20.015999999999998</v>
      </c>
    </row>
    <row r="36771" spans="1:4">
      <c r="A36771" t="s">
        <v>326</v>
      </c>
      <c r="B36771" s="10">
        <v>42962.010416666664</v>
      </c>
      <c r="C36771">
        <v>50745.650629000003</v>
      </c>
      <c r="D36771">
        <v>39.996000000000002</v>
      </c>
    </row>
    <row r="36772" spans="1:4">
      <c r="A36772" t="s">
        <v>326</v>
      </c>
      <c r="B36772" s="10">
        <v>42962.020833333336</v>
      </c>
      <c r="C36772">
        <v>50745.655633000002</v>
      </c>
      <c r="D36772">
        <v>20.015999999999998</v>
      </c>
    </row>
    <row r="36773" spans="1:4">
      <c r="A36773" t="s">
        <v>326</v>
      </c>
      <c r="B36773" s="10">
        <v>42962.03125</v>
      </c>
      <c r="C36773">
        <v>50745.665631999997</v>
      </c>
      <c r="D36773">
        <v>39.996000000000002</v>
      </c>
    </row>
    <row r="36774" spans="1:4">
      <c r="A36774" t="s">
        <v>326</v>
      </c>
      <c r="B36774" s="10">
        <v>42962.041666666664</v>
      </c>
      <c r="C36774">
        <v>50745.670636000003</v>
      </c>
      <c r="D36774">
        <v>20.015999999999998</v>
      </c>
    </row>
    <row r="36775" spans="1:4">
      <c r="A36775" t="s">
        <v>326</v>
      </c>
      <c r="B36775" s="10">
        <v>42962.052083333336</v>
      </c>
      <c r="C36775">
        <v>50745.680634999997</v>
      </c>
      <c r="D36775">
        <v>39.996000000000002</v>
      </c>
    </row>
    <row r="36776" spans="1:4">
      <c r="A36776" t="s">
        <v>326</v>
      </c>
      <c r="B36776" s="10">
        <v>42962.0625</v>
      </c>
      <c r="C36776">
        <v>50745.685639000003</v>
      </c>
      <c r="D36776">
        <v>20.015999999999998</v>
      </c>
    </row>
    <row r="36777" spans="1:4">
      <c r="A36777" t="s">
        <v>326</v>
      </c>
      <c r="B36777" s="10">
        <v>42962.072916666664</v>
      </c>
      <c r="C36777">
        <v>50745.695637999997</v>
      </c>
      <c r="D36777">
        <v>39.996000000000002</v>
      </c>
    </row>
    <row r="36778" spans="1:4">
      <c r="A36778" t="s">
        <v>326</v>
      </c>
      <c r="B36778" s="10">
        <v>42962.083333333336</v>
      </c>
      <c r="C36778">
        <v>50745.700642000003</v>
      </c>
      <c r="D36778">
        <v>20.015999999999998</v>
      </c>
    </row>
    <row r="36779" spans="1:4">
      <c r="A36779" t="s">
        <v>326</v>
      </c>
      <c r="B36779" s="10">
        <v>42962.09375</v>
      </c>
      <c r="C36779">
        <v>50745.710640999998</v>
      </c>
      <c r="D36779">
        <v>39.996000000000002</v>
      </c>
    </row>
    <row r="36780" spans="1:4">
      <c r="A36780" t="s">
        <v>326</v>
      </c>
      <c r="B36780" s="10">
        <v>42962.104166666664</v>
      </c>
      <c r="C36780">
        <v>50745.715644999997</v>
      </c>
      <c r="D36780">
        <v>20.015999999999998</v>
      </c>
    </row>
    <row r="36781" spans="1:4">
      <c r="A36781" t="s">
        <v>326</v>
      </c>
      <c r="B36781" s="10">
        <v>42962.114583333336</v>
      </c>
      <c r="C36781">
        <v>50745.720649000003</v>
      </c>
      <c r="D36781">
        <v>20.015999999999998</v>
      </c>
    </row>
    <row r="36782" spans="1:4">
      <c r="A36782" t="s">
        <v>326</v>
      </c>
      <c r="B36782" s="10">
        <v>42962.125</v>
      </c>
      <c r="C36782">
        <v>50745.730647999997</v>
      </c>
      <c r="D36782">
        <v>39.996000000000002</v>
      </c>
    </row>
    <row r="36783" spans="1:4">
      <c r="A36783" t="s">
        <v>326</v>
      </c>
      <c r="B36783" s="10">
        <v>42962.135416666664</v>
      </c>
      <c r="C36783">
        <v>50745.735652000003</v>
      </c>
      <c r="D36783">
        <v>20.015999999999998</v>
      </c>
    </row>
    <row r="36784" spans="1:4">
      <c r="A36784" t="s">
        <v>326</v>
      </c>
      <c r="B36784" s="10">
        <v>42962.145833333336</v>
      </c>
      <c r="C36784">
        <v>50745.745650999997</v>
      </c>
      <c r="D36784">
        <v>39.996000000000002</v>
      </c>
    </row>
    <row r="36785" spans="1:4">
      <c r="A36785" t="s">
        <v>326</v>
      </c>
      <c r="B36785" s="10">
        <v>42962.15625</v>
      </c>
      <c r="C36785">
        <v>50745.750655000003</v>
      </c>
      <c r="D36785">
        <v>20.015999999999998</v>
      </c>
    </row>
    <row r="36786" spans="1:4">
      <c r="A36786" t="s">
        <v>326</v>
      </c>
      <c r="B36786" s="10">
        <v>42962.166666666664</v>
      </c>
      <c r="C36786">
        <v>50745.760653999998</v>
      </c>
      <c r="D36786">
        <v>39.996000000000002</v>
      </c>
    </row>
    <row r="36787" spans="1:4">
      <c r="A36787" t="s">
        <v>326</v>
      </c>
      <c r="B36787" s="10">
        <v>42962.177083333336</v>
      </c>
      <c r="C36787">
        <v>50745.765657999997</v>
      </c>
      <c r="D36787">
        <v>20.015999999999998</v>
      </c>
    </row>
    <row r="36788" spans="1:4">
      <c r="A36788" t="s">
        <v>326</v>
      </c>
      <c r="B36788" s="10">
        <v>42962.1875</v>
      </c>
      <c r="C36788">
        <v>50745.770662000003</v>
      </c>
      <c r="D36788">
        <v>20.015999999999998</v>
      </c>
    </row>
    <row r="36789" spans="1:4">
      <c r="A36789" t="s">
        <v>326</v>
      </c>
      <c r="B36789" s="10">
        <v>42962.197916666664</v>
      </c>
      <c r="C36789">
        <v>50745.780660999997</v>
      </c>
      <c r="D36789">
        <v>39.996000000000002</v>
      </c>
    </row>
    <row r="36790" spans="1:4">
      <c r="A36790" t="s">
        <v>326</v>
      </c>
      <c r="B36790" s="10">
        <v>42962.208333333336</v>
      </c>
      <c r="C36790">
        <v>50745.785665000003</v>
      </c>
      <c r="D36790">
        <v>20.015999999999998</v>
      </c>
    </row>
    <row r="36791" spans="1:4">
      <c r="A36791" t="s">
        <v>326</v>
      </c>
      <c r="B36791" s="10">
        <v>42962.21875</v>
      </c>
      <c r="C36791">
        <v>50745.795663999997</v>
      </c>
      <c r="D36791">
        <v>39.996000000000002</v>
      </c>
    </row>
    <row r="36792" spans="1:4">
      <c r="A36792" t="s">
        <v>326</v>
      </c>
      <c r="B36792" s="10">
        <v>42962.229166666664</v>
      </c>
      <c r="C36792">
        <v>50745.805662999999</v>
      </c>
      <c r="D36792">
        <v>39.996000000000002</v>
      </c>
    </row>
    <row r="36793" spans="1:4">
      <c r="A36793" t="s">
        <v>326</v>
      </c>
      <c r="B36793" s="10">
        <v>42962.239583333336</v>
      </c>
      <c r="C36793">
        <v>50745.810666999998</v>
      </c>
      <c r="D36793">
        <v>20.015999999999998</v>
      </c>
    </row>
    <row r="36794" spans="1:4">
      <c r="A36794" t="s">
        <v>326</v>
      </c>
      <c r="B36794" s="10">
        <v>42962.25</v>
      </c>
      <c r="C36794">
        <v>50745.820666</v>
      </c>
      <c r="D36794">
        <v>39.996000000000002</v>
      </c>
    </row>
    <row r="36795" spans="1:4">
      <c r="A36795" t="s">
        <v>326</v>
      </c>
      <c r="B36795" s="10">
        <v>42962.260416666664</v>
      </c>
      <c r="C36795">
        <v>50745.840664000003</v>
      </c>
      <c r="D36795">
        <v>79.992000000000004</v>
      </c>
    </row>
    <row r="36796" spans="1:4">
      <c r="A36796" t="s">
        <v>326</v>
      </c>
      <c r="B36796" s="10">
        <v>42962.270833333336</v>
      </c>
      <c r="C36796">
        <v>50745.850662999997</v>
      </c>
      <c r="D36796">
        <v>39.996000000000002</v>
      </c>
    </row>
    <row r="36797" spans="1:4">
      <c r="A36797" t="s">
        <v>326</v>
      </c>
      <c r="B36797" s="10">
        <v>42962.28125</v>
      </c>
      <c r="C36797">
        <v>50745.860661999999</v>
      </c>
      <c r="D36797">
        <v>39.996000000000002</v>
      </c>
    </row>
    <row r="36798" spans="1:4">
      <c r="A36798" t="s">
        <v>326</v>
      </c>
      <c r="B36798" s="10">
        <v>42962.291666666664</v>
      </c>
      <c r="C36798">
        <v>50745.875665</v>
      </c>
      <c r="D36798">
        <v>60.012</v>
      </c>
    </row>
    <row r="36799" spans="1:4">
      <c r="A36799" t="s">
        <v>326</v>
      </c>
      <c r="B36799" s="10">
        <v>42962.302083333336</v>
      </c>
      <c r="C36799">
        <v>50746.390662999998</v>
      </c>
      <c r="D36799">
        <v>2059.9920000000002</v>
      </c>
    </row>
    <row r="36800" spans="1:4">
      <c r="A36800" t="s">
        <v>326</v>
      </c>
      <c r="B36800" s="10">
        <v>42962.3125</v>
      </c>
      <c r="C36800">
        <v>50746.440667000003</v>
      </c>
      <c r="D36800">
        <v>200.01599999999999</v>
      </c>
    </row>
    <row r="36801" spans="1:4">
      <c r="A36801" t="s">
        <v>326</v>
      </c>
      <c r="B36801" s="10">
        <v>42962.322916666664</v>
      </c>
      <c r="C36801">
        <v>50746.510669000003</v>
      </c>
      <c r="D36801">
        <v>280.00799999999998</v>
      </c>
    </row>
    <row r="36802" spans="1:4">
      <c r="A36802" t="s">
        <v>326</v>
      </c>
      <c r="B36802" s="10">
        <v>42962.333333333336</v>
      </c>
      <c r="C36802">
        <v>50746.605672999998</v>
      </c>
      <c r="D36802">
        <v>380.01600000000002</v>
      </c>
    </row>
    <row r="36803" spans="1:4">
      <c r="A36803" t="s">
        <v>326</v>
      </c>
      <c r="B36803" s="10">
        <v>42962.34375</v>
      </c>
      <c r="C36803">
        <v>50746.700677000001</v>
      </c>
      <c r="D36803">
        <v>380.01600000000002</v>
      </c>
    </row>
    <row r="36804" spans="1:4">
      <c r="A36804" t="s">
        <v>326</v>
      </c>
      <c r="B36804" s="10">
        <v>42962.354166666664</v>
      </c>
      <c r="C36804">
        <v>50746.790676999997</v>
      </c>
      <c r="D36804">
        <v>360</v>
      </c>
    </row>
    <row r="36805" spans="1:4">
      <c r="A36805" t="s">
        <v>326</v>
      </c>
      <c r="B36805" s="10">
        <v>42962.364583333336</v>
      </c>
      <c r="C36805">
        <v>50746.870677999999</v>
      </c>
      <c r="D36805">
        <v>320.00400000000002</v>
      </c>
    </row>
    <row r="36806" spans="1:4">
      <c r="A36806" t="s">
        <v>326</v>
      </c>
      <c r="B36806" s="10">
        <v>42962.375</v>
      </c>
      <c r="C36806">
        <v>50746.950679000001</v>
      </c>
      <c r="D36806">
        <v>320.00400000000002</v>
      </c>
    </row>
    <row r="36807" spans="1:4">
      <c r="A36807" t="s">
        <v>326</v>
      </c>
      <c r="B36807" s="10">
        <v>42962.385416666664</v>
      </c>
      <c r="C36807">
        <v>50747.030680000003</v>
      </c>
      <c r="D36807">
        <v>320.00400000000002</v>
      </c>
    </row>
    <row r="36808" spans="1:4">
      <c r="A36808" t="s">
        <v>326</v>
      </c>
      <c r="B36808" s="10">
        <v>42962.395833333336</v>
      </c>
      <c r="C36808">
        <v>50747.635677999999</v>
      </c>
      <c r="D36808">
        <v>2419.9920000000002</v>
      </c>
    </row>
    <row r="36809" spans="1:4">
      <c r="A36809" t="s">
        <v>326</v>
      </c>
      <c r="B36809" s="10">
        <v>42962.40625</v>
      </c>
      <c r="C36809">
        <v>50747.690676999999</v>
      </c>
      <c r="D36809">
        <v>219.99600000000001</v>
      </c>
    </row>
    <row r="36810" spans="1:4">
      <c r="A36810" t="s">
        <v>326</v>
      </c>
      <c r="B36810" s="10">
        <v>42962.416666666664</v>
      </c>
      <c r="C36810">
        <v>50747.760678999999</v>
      </c>
      <c r="D36810">
        <v>280.00799999999998</v>
      </c>
    </row>
    <row r="36811" spans="1:4">
      <c r="A36811" t="s">
        <v>326</v>
      </c>
      <c r="B36811" s="10">
        <v>42962.427083333336</v>
      </c>
      <c r="C36811">
        <v>50747.835676000002</v>
      </c>
      <c r="D36811">
        <v>299.988</v>
      </c>
    </row>
    <row r="36812" spans="1:4">
      <c r="A36812" t="s">
        <v>326</v>
      </c>
      <c r="B36812" s="10">
        <v>42962.4375</v>
      </c>
      <c r="C36812">
        <v>50747.905678000003</v>
      </c>
      <c r="D36812">
        <v>280.00799999999998</v>
      </c>
    </row>
    <row r="36813" spans="1:4">
      <c r="A36813" t="s">
        <v>326</v>
      </c>
      <c r="B36813" s="10">
        <v>42962.447916666664</v>
      </c>
      <c r="C36813">
        <v>50747.975680000003</v>
      </c>
      <c r="D36813">
        <v>280.00799999999998</v>
      </c>
    </row>
    <row r="36814" spans="1:4">
      <c r="A36814" t="s">
        <v>326</v>
      </c>
      <c r="B36814" s="10">
        <v>42962.458333333336</v>
      </c>
      <c r="C36814">
        <v>50748.605680000001</v>
      </c>
      <c r="D36814">
        <v>2520</v>
      </c>
    </row>
    <row r="36815" spans="1:4">
      <c r="A36815" t="s">
        <v>326</v>
      </c>
      <c r="B36815" s="10">
        <v>42962.46875</v>
      </c>
      <c r="C36815">
        <v>50748.665682999999</v>
      </c>
      <c r="D36815">
        <v>240.012</v>
      </c>
    </row>
    <row r="36816" spans="1:4">
      <c r="A36816" t="s">
        <v>326</v>
      </c>
      <c r="B36816" s="10">
        <v>42962.479166666664</v>
      </c>
      <c r="C36816">
        <v>50748.720681999999</v>
      </c>
      <c r="D36816">
        <v>219.99600000000001</v>
      </c>
    </row>
    <row r="36817" spans="1:4">
      <c r="A36817" t="s">
        <v>326</v>
      </c>
      <c r="B36817" s="10">
        <v>42962.489583333336</v>
      </c>
      <c r="C36817">
        <v>50748.775680999999</v>
      </c>
      <c r="D36817">
        <v>219.99600000000001</v>
      </c>
    </row>
    <row r="36818" spans="1:4">
      <c r="A36818" t="s">
        <v>326</v>
      </c>
      <c r="B36818" s="10">
        <v>42962.5</v>
      </c>
      <c r="C36818">
        <v>50748.830679999999</v>
      </c>
      <c r="D36818">
        <v>219.99600000000001</v>
      </c>
    </row>
    <row r="36819" spans="1:4">
      <c r="A36819" t="s">
        <v>326</v>
      </c>
      <c r="B36819" s="10">
        <v>42962.510416666664</v>
      </c>
      <c r="C36819">
        <v>50748.880684000003</v>
      </c>
      <c r="D36819">
        <v>200.01599999999999</v>
      </c>
    </row>
    <row r="36820" spans="1:4">
      <c r="A36820" t="s">
        <v>326</v>
      </c>
      <c r="B36820" s="10">
        <v>42962.520833333336</v>
      </c>
      <c r="C36820">
        <v>50749.460679999997</v>
      </c>
      <c r="D36820">
        <v>2319.9839999999999</v>
      </c>
    </row>
    <row r="36821" spans="1:4">
      <c r="A36821" t="s">
        <v>326</v>
      </c>
      <c r="B36821" s="10">
        <v>42962.53125</v>
      </c>
      <c r="C36821">
        <v>50749.495681</v>
      </c>
      <c r="D36821">
        <v>140.00399999999999</v>
      </c>
    </row>
    <row r="36822" spans="1:4">
      <c r="A36822" t="s">
        <v>326</v>
      </c>
      <c r="B36822" s="10">
        <v>42962.541666666664</v>
      </c>
      <c r="C36822">
        <v>50749.535677</v>
      </c>
      <c r="D36822">
        <v>159.98400000000001</v>
      </c>
    </row>
    <row r="36823" spans="1:4">
      <c r="A36823" t="s">
        <v>326</v>
      </c>
      <c r="B36823" s="10">
        <v>42962.552083333336</v>
      </c>
      <c r="C36823">
        <v>50749.580676999998</v>
      </c>
      <c r="D36823">
        <v>180</v>
      </c>
    </row>
    <row r="36824" spans="1:4">
      <c r="A36824" t="s">
        <v>326</v>
      </c>
      <c r="B36824" s="10">
        <v>42962.5625</v>
      </c>
      <c r="C36824">
        <v>50749.615678000002</v>
      </c>
      <c r="D36824">
        <v>140.00399999999999</v>
      </c>
    </row>
    <row r="36825" spans="1:4">
      <c r="A36825" t="s">
        <v>326</v>
      </c>
      <c r="B36825" s="10">
        <v>42962.572916666664</v>
      </c>
      <c r="C36825">
        <v>50749.650678999998</v>
      </c>
      <c r="D36825">
        <v>140.00399999999999</v>
      </c>
    </row>
    <row r="36826" spans="1:4">
      <c r="A36826" t="s">
        <v>326</v>
      </c>
      <c r="B36826" s="10">
        <v>42962.583333333336</v>
      </c>
      <c r="C36826">
        <v>50749.680676000004</v>
      </c>
      <c r="D36826">
        <v>119.988</v>
      </c>
    </row>
    <row r="36827" spans="1:4">
      <c r="A36827" t="s">
        <v>326</v>
      </c>
      <c r="B36827" s="10">
        <v>42962.59375</v>
      </c>
      <c r="C36827">
        <v>50750.185675000001</v>
      </c>
      <c r="D36827">
        <v>2019.9960000000001</v>
      </c>
    </row>
    <row r="36828" spans="1:4">
      <c r="A36828" t="s">
        <v>326</v>
      </c>
      <c r="B36828" s="10">
        <v>42962.604166666664</v>
      </c>
      <c r="C36828">
        <v>50750.285673999999</v>
      </c>
      <c r="D36828">
        <v>399.99599999999998</v>
      </c>
    </row>
    <row r="36829" spans="1:4">
      <c r="A36829" t="s">
        <v>326</v>
      </c>
      <c r="B36829" s="10">
        <v>42962.614583333336</v>
      </c>
      <c r="C36829">
        <v>50750.335678000003</v>
      </c>
      <c r="D36829">
        <v>200.01599999999999</v>
      </c>
    </row>
    <row r="36830" spans="1:4">
      <c r="A36830" t="s">
        <v>326</v>
      </c>
      <c r="B36830" s="10">
        <v>42962.625</v>
      </c>
      <c r="C36830">
        <v>50750.380678000001</v>
      </c>
      <c r="D36830">
        <v>180</v>
      </c>
    </row>
    <row r="36831" spans="1:4">
      <c r="A36831" t="s">
        <v>326</v>
      </c>
      <c r="B36831" s="10">
        <v>42962.635416666664</v>
      </c>
      <c r="C36831">
        <v>50750.420674000001</v>
      </c>
      <c r="D36831">
        <v>159.98400000000001</v>
      </c>
    </row>
    <row r="36832" spans="1:4">
      <c r="A36832" t="s">
        <v>326</v>
      </c>
      <c r="B36832" s="10">
        <v>42962.645833333336</v>
      </c>
      <c r="C36832">
        <v>50750.470677999998</v>
      </c>
      <c r="D36832">
        <v>200.01599999999999</v>
      </c>
    </row>
    <row r="36833" spans="1:4">
      <c r="A36833" t="s">
        <v>326</v>
      </c>
      <c r="B36833" s="10">
        <v>42962.65625</v>
      </c>
      <c r="C36833">
        <v>50750.540679999998</v>
      </c>
      <c r="D36833">
        <v>280.00799999999998</v>
      </c>
    </row>
    <row r="36834" spans="1:4">
      <c r="A36834" t="s">
        <v>326</v>
      </c>
      <c r="B36834" s="10">
        <v>42962.666666666664</v>
      </c>
      <c r="C36834">
        <v>50750.885676999998</v>
      </c>
      <c r="D36834">
        <v>1379.9880000000001</v>
      </c>
    </row>
    <row r="36835" spans="1:4">
      <c r="A36835" t="s">
        <v>326</v>
      </c>
      <c r="B36835" s="10">
        <v>42962.677083333336</v>
      </c>
      <c r="C36835">
        <v>50751.230673999999</v>
      </c>
      <c r="D36835">
        <v>1379.9880000000001</v>
      </c>
    </row>
    <row r="36836" spans="1:4">
      <c r="A36836" t="s">
        <v>326</v>
      </c>
      <c r="B36836" s="10">
        <v>42962.6875</v>
      </c>
      <c r="C36836">
        <v>50751.305671000002</v>
      </c>
      <c r="D36836">
        <v>299.988</v>
      </c>
    </row>
    <row r="36837" spans="1:4">
      <c r="A36837" t="s">
        <v>326</v>
      </c>
      <c r="B36837" s="10">
        <v>42962.697916666664</v>
      </c>
      <c r="C36837">
        <v>50751.370669000004</v>
      </c>
      <c r="D36837">
        <v>259.99200000000002</v>
      </c>
    </row>
    <row r="36838" spans="1:4">
      <c r="A36838" t="s">
        <v>326</v>
      </c>
      <c r="B36838" s="10">
        <v>42962.708333333336</v>
      </c>
      <c r="C36838">
        <v>50751.430672000002</v>
      </c>
      <c r="D36838">
        <v>240.012</v>
      </c>
    </row>
    <row r="36839" spans="1:4">
      <c r="A36839" t="s">
        <v>326</v>
      </c>
      <c r="B36839" s="10">
        <v>42962.71875</v>
      </c>
      <c r="C36839">
        <v>50751.475672</v>
      </c>
      <c r="D36839">
        <v>180</v>
      </c>
    </row>
    <row r="36840" spans="1:4">
      <c r="A36840" t="s">
        <v>326</v>
      </c>
      <c r="B36840" s="10">
        <v>42962.729166666664</v>
      </c>
      <c r="C36840">
        <v>50751.515668</v>
      </c>
      <c r="D36840">
        <v>159.98400000000001</v>
      </c>
    </row>
    <row r="36841" spans="1:4">
      <c r="A36841" t="s">
        <v>326</v>
      </c>
      <c r="B36841" s="10">
        <v>42962.739583333336</v>
      </c>
      <c r="C36841">
        <v>50751.550668999997</v>
      </c>
      <c r="D36841">
        <v>140.00399999999999</v>
      </c>
    </row>
    <row r="36842" spans="1:4">
      <c r="A36842" t="s">
        <v>326</v>
      </c>
      <c r="B36842" s="10">
        <v>42962.75</v>
      </c>
      <c r="C36842">
        <v>50751.580666000002</v>
      </c>
      <c r="D36842">
        <v>119.988</v>
      </c>
    </row>
    <row r="36843" spans="1:4">
      <c r="A36843" t="s">
        <v>326</v>
      </c>
      <c r="B36843" s="10">
        <v>42962.760416666664</v>
      </c>
      <c r="C36843">
        <v>50751.610662999999</v>
      </c>
      <c r="D36843">
        <v>119.988</v>
      </c>
    </row>
    <row r="36844" spans="1:4">
      <c r="A36844" t="s">
        <v>326</v>
      </c>
      <c r="B36844" s="10">
        <v>42962.770833333336</v>
      </c>
      <c r="C36844">
        <v>50751.635665000002</v>
      </c>
      <c r="D36844">
        <v>100.008</v>
      </c>
    </row>
    <row r="36845" spans="1:4">
      <c r="A36845" t="s">
        <v>326</v>
      </c>
      <c r="B36845" s="10">
        <v>42962.78125</v>
      </c>
      <c r="C36845">
        <v>50751.660666999996</v>
      </c>
      <c r="D36845">
        <v>100.008</v>
      </c>
    </row>
    <row r="36846" spans="1:4">
      <c r="A36846" t="s">
        <v>326</v>
      </c>
      <c r="B36846" s="10">
        <v>42962.791666666664</v>
      </c>
      <c r="C36846">
        <v>50751.680665</v>
      </c>
      <c r="D36846">
        <v>79.992000000000004</v>
      </c>
    </row>
    <row r="36847" spans="1:4">
      <c r="A36847" t="s">
        <v>326</v>
      </c>
      <c r="B36847" s="10">
        <v>42962.802083333336</v>
      </c>
      <c r="C36847">
        <v>50751.700663000003</v>
      </c>
      <c r="D36847">
        <v>79.992000000000004</v>
      </c>
    </row>
    <row r="36848" spans="1:4">
      <c r="A36848" t="s">
        <v>326</v>
      </c>
      <c r="B36848" s="10">
        <v>42962.8125</v>
      </c>
      <c r="C36848">
        <v>50751.720660999999</v>
      </c>
      <c r="D36848">
        <v>79.992000000000004</v>
      </c>
    </row>
    <row r="36849" spans="1:4">
      <c r="A36849" t="s">
        <v>326</v>
      </c>
      <c r="B36849" s="10">
        <v>42962.822916666664</v>
      </c>
      <c r="C36849">
        <v>50751.740659000003</v>
      </c>
      <c r="D36849">
        <v>79.992000000000004</v>
      </c>
    </row>
    <row r="36850" spans="1:4">
      <c r="A36850" t="s">
        <v>326</v>
      </c>
      <c r="B36850" s="10">
        <v>42962.833333333336</v>
      </c>
      <c r="C36850">
        <v>50751.755662000003</v>
      </c>
      <c r="D36850">
        <v>60.012</v>
      </c>
    </row>
    <row r="36851" spans="1:4">
      <c r="A36851" t="s">
        <v>326</v>
      </c>
      <c r="B36851" s="10">
        <v>42962.84375</v>
      </c>
      <c r="C36851">
        <v>50751.845662</v>
      </c>
      <c r="D36851">
        <v>360</v>
      </c>
    </row>
    <row r="36852" spans="1:4">
      <c r="A36852" t="s">
        <v>326</v>
      </c>
      <c r="B36852" s="10">
        <v>42962.854166666664</v>
      </c>
      <c r="C36852">
        <v>50752.280658999996</v>
      </c>
      <c r="D36852">
        <v>1739.9880000000001</v>
      </c>
    </row>
    <row r="36853" spans="1:4">
      <c r="A36853" t="s">
        <v>326</v>
      </c>
      <c r="B36853" s="10">
        <v>42962.864583333336</v>
      </c>
      <c r="C36853">
        <v>50752.300657</v>
      </c>
      <c r="D36853">
        <v>79.992000000000004</v>
      </c>
    </row>
    <row r="36854" spans="1:4">
      <c r="A36854" t="s">
        <v>326</v>
      </c>
      <c r="B36854" s="10">
        <v>42962.875</v>
      </c>
      <c r="C36854">
        <v>50752.305660999999</v>
      </c>
      <c r="D36854">
        <v>20.015999999999998</v>
      </c>
    </row>
    <row r="36855" spans="1:4">
      <c r="A36855" t="s">
        <v>326</v>
      </c>
      <c r="B36855" s="10">
        <v>42962.885416666664</v>
      </c>
      <c r="C36855">
        <v>50752.31566</v>
      </c>
      <c r="D36855">
        <v>39.996000000000002</v>
      </c>
    </row>
    <row r="36856" spans="1:4">
      <c r="A36856" t="s">
        <v>326</v>
      </c>
      <c r="B36856" s="10">
        <v>42962.895833333336</v>
      </c>
      <c r="C36856">
        <v>50752.325659000002</v>
      </c>
      <c r="D36856">
        <v>39.996000000000002</v>
      </c>
    </row>
    <row r="36857" spans="1:4">
      <c r="A36857" t="s">
        <v>326</v>
      </c>
      <c r="B36857" s="10">
        <v>42962.90625</v>
      </c>
      <c r="C36857">
        <v>50752.335658000004</v>
      </c>
      <c r="D36857">
        <v>39.996000000000002</v>
      </c>
    </row>
    <row r="36858" spans="1:4">
      <c r="A36858" t="s">
        <v>326</v>
      </c>
      <c r="B36858" s="10">
        <v>42962.916666666664</v>
      </c>
      <c r="C36858">
        <v>50752.340662000002</v>
      </c>
      <c r="D36858">
        <v>20.015999999999998</v>
      </c>
    </row>
    <row r="36859" spans="1:4">
      <c r="A36859" t="s">
        <v>326</v>
      </c>
      <c r="B36859" s="10">
        <v>42962.927083333336</v>
      </c>
      <c r="C36859">
        <v>50752.350660999997</v>
      </c>
      <c r="D36859">
        <v>39.996000000000002</v>
      </c>
    </row>
    <row r="36860" spans="1:4">
      <c r="A36860" t="s">
        <v>326</v>
      </c>
      <c r="B36860" s="10">
        <v>42962.9375</v>
      </c>
      <c r="C36860">
        <v>50752.360659999998</v>
      </c>
      <c r="D36860">
        <v>39.996000000000002</v>
      </c>
    </row>
    <row r="36861" spans="1:4">
      <c r="A36861" t="s">
        <v>326</v>
      </c>
      <c r="B36861" s="10">
        <v>42962.947916666664</v>
      </c>
      <c r="C36861">
        <v>50752.365663999997</v>
      </c>
      <c r="D36861">
        <v>20.015999999999998</v>
      </c>
    </row>
    <row r="36862" spans="1:4">
      <c r="A36862" t="s">
        <v>326</v>
      </c>
      <c r="B36862" s="10">
        <v>42962.958333333336</v>
      </c>
      <c r="C36862">
        <v>50752.375662999999</v>
      </c>
      <c r="D36862">
        <v>39.996000000000002</v>
      </c>
    </row>
    <row r="36863" spans="1:4">
      <c r="A36863" t="s">
        <v>326</v>
      </c>
      <c r="B36863" s="10">
        <v>42962.96875</v>
      </c>
      <c r="C36863">
        <v>50752.385662000001</v>
      </c>
      <c r="D36863">
        <v>39.996000000000002</v>
      </c>
    </row>
    <row r="36864" spans="1:4">
      <c r="A36864" t="s">
        <v>326</v>
      </c>
      <c r="B36864" s="10">
        <v>42962.979166666664</v>
      </c>
      <c r="C36864">
        <v>50752.395661000002</v>
      </c>
      <c r="D36864">
        <v>39.996000000000002</v>
      </c>
    </row>
    <row r="36865" spans="1:4">
      <c r="A36865" t="s">
        <v>326</v>
      </c>
      <c r="B36865" s="10">
        <v>42962.989583333336</v>
      </c>
      <c r="C36865">
        <v>50752.405659999997</v>
      </c>
      <c r="D36865">
        <v>39.996000000000002</v>
      </c>
    </row>
    <row r="36866" spans="1:4">
      <c r="A36866" t="s">
        <v>326</v>
      </c>
      <c r="B36866" s="10">
        <v>42963</v>
      </c>
      <c r="C36866">
        <v>50752.414060000003</v>
      </c>
      <c r="D36866">
        <v>39.996000000000002</v>
      </c>
    </row>
    <row r="36867" spans="1:4">
      <c r="A36867" t="s">
        <v>326</v>
      </c>
      <c r="B36867" s="10">
        <v>42963.010416666664</v>
      </c>
      <c r="C36867">
        <v>50752.424058999997</v>
      </c>
      <c r="D36867">
        <v>39.996000000000002</v>
      </c>
    </row>
    <row r="36868" spans="1:4">
      <c r="A36868" t="s">
        <v>326</v>
      </c>
      <c r="B36868" s="10">
        <v>42963.020833333336</v>
      </c>
      <c r="C36868">
        <v>50752.434057999999</v>
      </c>
      <c r="D36868">
        <v>39.996000000000002</v>
      </c>
    </row>
    <row r="36869" spans="1:4">
      <c r="A36869" t="s">
        <v>326</v>
      </c>
      <c r="B36869" s="10">
        <v>42963.03125</v>
      </c>
      <c r="C36869">
        <v>50752.439061999998</v>
      </c>
      <c r="D36869">
        <v>20.015999999999998</v>
      </c>
    </row>
    <row r="36870" spans="1:4">
      <c r="A36870" t="s">
        <v>326</v>
      </c>
      <c r="B36870" s="10">
        <v>42963.041666666664</v>
      </c>
      <c r="C36870">
        <v>50752.449060999999</v>
      </c>
      <c r="D36870">
        <v>39.996000000000002</v>
      </c>
    </row>
    <row r="36871" spans="1:4">
      <c r="A36871" t="s">
        <v>326</v>
      </c>
      <c r="B36871" s="10">
        <v>42963.052083333336</v>
      </c>
      <c r="C36871">
        <v>50752.459060000001</v>
      </c>
      <c r="D36871">
        <v>39.996000000000002</v>
      </c>
    </row>
    <row r="36872" spans="1:4">
      <c r="A36872" t="s">
        <v>326</v>
      </c>
      <c r="B36872" s="10">
        <v>42963.0625</v>
      </c>
      <c r="C36872">
        <v>50752.469059000003</v>
      </c>
      <c r="D36872">
        <v>39.996000000000002</v>
      </c>
    </row>
    <row r="36873" spans="1:4">
      <c r="A36873" t="s">
        <v>326</v>
      </c>
      <c r="B36873" s="10">
        <v>42963.072916666664</v>
      </c>
      <c r="C36873">
        <v>50752.474063000001</v>
      </c>
      <c r="D36873">
        <v>20.015999999999998</v>
      </c>
    </row>
    <row r="36874" spans="1:4">
      <c r="A36874" t="s">
        <v>326</v>
      </c>
      <c r="B36874" s="10">
        <v>42963.083333333336</v>
      </c>
      <c r="C36874">
        <v>50752.484062000003</v>
      </c>
      <c r="D36874">
        <v>39.996000000000002</v>
      </c>
    </row>
    <row r="36875" spans="1:4">
      <c r="A36875" t="s">
        <v>326</v>
      </c>
      <c r="B36875" s="10">
        <v>42963.09375</v>
      </c>
      <c r="C36875">
        <v>50752.494060999998</v>
      </c>
      <c r="D36875">
        <v>39.996000000000002</v>
      </c>
    </row>
    <row r="36876" spans="1:4">
      <c r="A36876" t="s">
        <v>326</v>
      </c>
      <c r="B36876" s="10">
        <v>42963.104166666664</v>
      </c>
      <c r="C36876">
        <v>50752.499065000004</v>
      </c>
      <c r="D36876">
        <v>20.015999999999998</v>
      </c>
    </row>
    <row r="36877" spans="1:4">
      <c r="A36877" t="s">
        <v>326</v>
      </c>
      <c r="B36877" s="10">
        <v>42963.114583333336</v>
      </c>
      <c r="C36877">
        <v>50752.509063999998</v>
      </c>
      <c r="D36877">
        <v>39.996000000000002</v>
      </c>
    </row>
    <row r="36878" spans="1:4">
      <c r="A36878" t="s">
        <v>326</v>
      </c>
      <c r="B36878" s="10">
        <v>42963.125</v>
      </c>
      <c r="C36878">
        <v>50752.514067999997</v>
      </c>
      <c r="D36878">
        <v>20.015999999999998</v>
      </c>
    </row>
    <row r="36879" spans="1:4">
      <c r="A36879" t="s">
        <v>326</v>
      </c>
      <c r="B36879" s="10">
        <v>42963.135416666664</v>
      </c>
      <c r="C36879">
        <v>50752.524066999998</v>
      </c>
      <c r="D36879">
        <v>39.996000000000002</v>
      </c>
    </row>
    <row r="36880" spans="1:4">
      <c r="A36880" t="s">
        <v>326</v>
      </c>
      <c r="B36880" s="10">
        <v>42963.145833333336</v>
      </c>
      <c r="C36880">
        <v>50752.534066</v>
      </c>
      <c r="D36880">
        <v>39.996000000000002</v>
      </c>
    </row>
    <row r="36881" spans="1:4">
      <c r="A36881" t="s">
        <v>326</v>
      </c>
      <c r="B36881" s="10">
        <v>42963.15625</v>
      </c>
      <c r="C36881">
        <v>50752.539069999999</v>
      </c>
      <c r="D36881">
        <v>20.015999999999998</v>
      </c>
    </row>
    <row r="36882" spans="1:4">
      <c r="A36882" t="s">
        <v>326</v>
      </c>
      <c r="B36882" s="10">
        <v>42963.166666666664</v>
      </c>
      <c r="C36882">
        <v>50752.549069000001</v>
      </c>
      <c r="D36882">
        <v>39.996000000000002</v>
      </c>
    </row>
    <row r="36883" spans="1:4">
      <c r="A36883" t="s">
        <v>326</v>
      </c>
      <c r="B36883" s="10">
        <v>42963.177083333336</v>
      </c>
      <c r="C36883">
        <v>50752.554072999999</v>
      </c>
      <c r="D36883">
        <v>20.015999999999998</v>
      </c>
    </row>
    <row r="36884" spans="1:4">
      <c r="A36884" t="s">
        <v>326</v>
      </c>
      <c r="B36884" s="10">
        <v>42963.1875</v>
      </c>
      <c r="C36884">
        <v>50752.564072000001</v>
      </c>
      <c r="D36884">
        <v>39.996000000000002</v>
      </c>
    </row>
    <row r="36885" spans="1:4">
      <c r="A36885" t="s">
        <v>326</v>
      </c>
      <c r="B36885" s="10">
        <v>42963.197916666664</v>
      </c>
      <c r="C36885">
        <v>50752.569076</v>
      </c>
      <c r="D36885">
        <v>20.015999999999998</v>
      </c>
    </row>
    <row r="36886" spans="1:4">
      <c r="A36886" t="s">
        <v>326</v>
      </c>
      <c r="B36886" s="10">
        <v>42963.208333333336</v>
      </c>
      <c r="C36886">
        <v>50752.579075000001</v>
      </c>
      <c r="D36886">
        <v>39.996000000000002</v>
      </c>
    </row>
    <row r="36887" spans="1:4">
      <c r="A36887" t="s">
        <v>326</v>
      </c>
      <c r="B36887" s="10">
        <v>42963.21875</v>
      </c>
      <c r="C36887">
        <v>50752.589074000003</v>
      </c>
      <c r="D36887">
        <v>39.996000000000002</v>
      </c>
    </row>
    <row r="36888" spans="1:4">
      <c r="A36888" t="s">
        <v>326</v>
      </c>
      <c r="B36888" s="10">
        <v>42963.229166666664</v>
      </c>
      <c r="C36888">
        <v>50752.594078000002</v>
      </c>
      <c r="D36888">
        <v>20.015999999999998</v>
      </c>
    </row>
    <row r="36889" spans="1:4">
      <c r="A36889" t="s">
        <v>326</v>
      </c>
      <c r="B36889" s="10">
        <v>42963.239583333336</v>
      </c>
      <c r="C36889">
        <v>50752.604077000004</v>
      </c>
      <c r="D36889">
        <v>39.996000000000002</v>
      </c>
    </row>
    <row r="36890" spans="1:4">
      <c r="A36890" t="s">
        <v>326</v>
      </c>
      <c r="B36890" s="10">
        <v>42963.25</v>
      </c>
      <c r="C36890">
        <v>50752.614075999998</v>
      </c>
      <c r="D36890">
        <v>39.996000000000002</v>
      </c>
    </row>
    <row r="36891" spans="1:4">
      <c r="A36891" t="s">
        <v>326</v>
      </c>
      <c r="B36891" s="10">
        <v>42963.260416666664</v>
      </c>
      <c r="C36891">
        <v>50752.624075</v>
      </c>
      <c r="D36891">
        <v>39.996000000000002</v>
      </c>
    </row>
    <row r="36892" spans="1:4">
      <c r="A36892" t="s">
        <v>326</v>
      </c>
      <c r="B36892" s="10">
        <v>42963.270833333336</v>
      </c>
      <c r="C36892">
        <v>50752.634074000001</v>
      </c>
      <c r="D36892">
        <v>39.996000000000002</v>
      </c>
    </row>
    <row r="36893" spans="1:4">
      <c r="A36893" t="s">
        <v>326</v>
      </c>
      <c r="B36893" s="10">
        <v>42963.28125</v>
      </c>
      <c r="C36893">
        <v>50752.644073000003</v>
      </c>
      <c r="D36893">
        <v>39.996000000000002</v>
      </c>
    </row>
    <row r="36894" spans="1:4">
      <c r="A36894" t="s">
        <v>326</v>
      </c>
      <c r="B36894" s="10">
        <v>42963.291666666664</v>
      </c>
      <c r="C36894">
        <v>50752.654071999998</v>
      </c>
      <c r="D36894">
        <v>39.996000000000002</v>
      </c>
    </row>
    <row r="36895" spans="1:4">
      <c r="A36895" t="s">
        <v>326</v>
      </c>
      <c r="B36895" s="10">
        <v>42963.302083333336</v>
      </c>
      <c r="C36895">
        <v>50752.669074999998</v>
      </c>
      <c r="D36895">
        <v>60.012</v>
      </c>
    </row>
    <row r="36896" spans="1:4">
      <c r="A36896" t="s">
        <v>326</v>
      </c>
      <c r="B36896" s="10">
        <v>42963.3125</v>
      </c>
      <c r="C36896">
        <v>50752.679074</v>
      </c>
      <c r="D36896">
        <v>39.996000000000002</v>
      </c>
    </row>
    <row r="36897" spans="1:4">
      <c r="A36897" t="s">
        <v>326</v>
      </c>
      <c r="B36897" s="10">
        <v>42963.322916666664</v>
      </c>
      <c r="C36897">
        <v>50752.704076000002</v>
      </c>
      <c r="D36897">
        <v>100.008</v>
      </c>
    </row>
    <row r="36898" spans="1:4">
      <c r="A36898" t="s">
        <v>326</v>
      </c>
      <c r="B36898" s="10">
        <v>42963.333333333336</v>
      </c>
      <c r="C36898">
        <v>50753.259079000003</v>
      </c>
      <c r="D36898">
        <v>2220.0120000000002</v>
      </c>
    </row>
    <row r="36899" spans="1:4">
      <c r="A36899" t="s">
        <v>326</v>
      </c>
      <c r="B36899" s="10">
        <v>42963.34375</v>
      </c>
      <c r="C36899">
        <v>50753.299075000003</v>
      </c>
      <c r="D36899">
        <v>159.98400000000001</v>
      </c>
    </row>
    <row r="36900" spans="1:4">
      <c r="A36900" t="s">
        <v>326</v>
      </c>
      <c r="B36900" s="10">
        <v>42963.354166666664</v>
      </c>
      <c r="C36900">
        <v>50753.349079</v>
      </c>
      <c r="D36900">
        <v>200.01599999999999</v>
      </c>
    </row>
    <row r="36901" spans="1:4">
      <c r="A36901" t="s">
        <v>326</v>
      </c>
      <c r="B36901" s="10">
        <v>42963.364583333336</v>
      </c>
      <c r="C36901">
        <v>50753.414077000001</v>
      </c>
      <c r="D36901">
        <v>259.99200000000002</v>
      </c>
    </row>
    <row r="36902" spans="1:4">
      <c r="A36902" t="s">
        <v>326</v>
      </c>
      <c r="B36902" s="10">
        <v>42963.375</v>
      </c>
      <c r="C36902">
        <v>50753.499072999999</v>
      </c>
      <c r="D36902">
        <v>339.98399999999998</v>
      </c>
    </row>
    <row r="36903" spans="1:4">
      <c r="A36903" t="s">
        <v>326</v>
      </c>
      <c r="B36903" s="10">
        <v>42963.385416666664</v>
      </c>
      <c r="C36903">
        <v>50753.594077000002</v>
      </c>
      <c r="D36903">
        <v>380.01600000000002</v>
      </c>
    </row>
    <row r="36904" spans="1:4">
      <c r="A36904" t="s">
        <v>326</v>
      </c>
      <c r="B36904" s="10">
        <v>42963.395833333336</v>
      </c>
      <c r="C36904">
        <v>50754.229080999998</v>
      </c>
      <c r="D36904">
        <v>2540.0160000000001</v>
      </c>
    </row>
    <row r="36905" spans="1:4">
      <c r="A36905" t="s">
        <v>326</v>
      </c>
      <c r="B36905" s="10">
        <v>42963.40625</v>
      </c>
      <c r="C36905">
        <v>50754.41908</v>
      </c>
      <c r="D36905">
        <v>759.99599999999998</v>
      </c>
    </row>
    <row r="36906" spans="1:4">
      <c r="A36906" t="s">
        <v>326</v>
      </c>
      <c r="B36906" s="10">
        <v>42963.416666666664</v>
      </c>
      <c r="C36906">
        <v>50754.629076999998</v>
      </c>
      <c r="D36906">
        <v>839.98800000000006</v>
      </c>
    </row>
    <row r="36907" spans="1:4">
      <c r="A36907" t="s">
        <v>326</v>
      </c>
      <c r="B36907" s="10">
        <v>42963.427083333336</v>
      </c>
      <c r="C36907">
        <v>50754.77908</v>
      </c>
      <c r="D36907">
        <v>600.01199999999994</v>
      </c>
    </row>
    <row r="36908" spans="1:4">
      <c r="A36908" t="s">
        <v>326</v>
      </c>
      <c r="B36908" s="10">
        <v>42963.4375</v>
      </c>
      <c r="C36908">
        <v>50754.879078999998</v>
      </c>
      <c r="D36908">
        <v>399.99599999999998</v>
      </c>
    </row>
    <row r="36909" spans="1:4">
      <c r="A36909" t="s">
        <v>326</v>
      </c>
      <c r="B36909" s="10">
        <v>42963.447916666664</v>
      </c>
      <c r="C36909">
        <v>50754.954076000002</v>
      </c>
      <c r="D36909">
        <v>299.988</v>
      </c>
    </row>
    <row r="36910" spans="1:4">
      <c r="A36910" t="s">
        <v>326</v>
      </c>
      <c r="B36910" s="10">
        <v>42963.458333333336</v>
      </c>
      <c r="C36910">
        <v>50755.554079000001</v>
      </c>
      <c r="D36910">
        <v>2400.0120000000002</v>
      </c>
    </row>
    <row r="36911" spans="1:4">
      <c r="A36911" t="s">
        <v>326</v>
      </c>
      <c r="B36911" s="10">
        <v>42963.46875</v>
      </c>
      <c r="C36911">
        <v>50755.584075999999</v>
      </c>
      <c r="D36911">
        <v>119.988</v>
      </c>
    </row>
    <row r="36912" spans="1:4">
      <c r="A36912" t="s">
        <v>326</v>
      </c>
      <c r="B36912" s="10">
        <v>42963.479166666664</v>
      </c>
      <c r="C36912">
        <v>50755.619077000003</v>
      </c>
      <c r="D36912">
        <v>140.00399999999999</v>
      </c>
    </row>
    <row r="36913" spans="1:4">
      <c r="A36913" t="s">
        <v>326</v>
      </c>
      <c r="B36913" s="10">
        <v>42963.489583333336</v>
      </c>
      <c r="C36913">
        <v>50755.654078</v>
      </c>
      <c r="D36913">
        <v>140.00399999999999</v>
      </c>
    </row>
    <row r="36914" spans="1:4">
      <c r="A36914" t="s">
        <v>326</v>
      </c>
      <c r="B36914" s="10">
        <v>42963.5</v>
      </c>
      <c r="C36914">
        <v>50755.689079000003</v>
      </c>
      <c r="D36914">
        <v>140.00399999999999</v>
      </c>
    </row>
    <row r="36915" spans="1:4">
      <c r="A36915" t="s">
        <v>326</v>
      </c>
      <c r="B36915" s="10">
        <v>42963.510416666664</v>
      </c>
      <c r="C36915">
        <v>50755.729075000003</v>
      </c>
      <c r="D36915">
        <v>159.98400000000001</v>
      </c>
    </row>
    <row r="36916" spans="1:4">
      <c r="A36916" t="s">
        <v>326</v>
      </c>
      <c r="B36916" s="10">
        <v>42963.520833333336</v>
      </c>
      <c r="C36916">
        <v>50755.759072000001</v>
      </c>
      <c r="D36916">
        <v>119.988</v>
      </c>
    </row>
    <row r="36917" spans="1:4">
      <c r="A36917" t="s">
        <v>326</v>
      </c>
      <c r="B36917" s="10">
        <v>42963.53125</v>
      </c>
      <c r="C36917">
        <v>50755.804071999999</v>
      </c>
      <c r="D36917">
        <v>180</v>
      </c>
    </row>
    <row r="36918" spans="1:4">
      <c r="A36918" t="s">
        <v>326</v>
      </c>
      <c r="B36918" s="10">
        <v>42963.541666666664</v>
      </c>
      <c r="C36918">
        <v>50756.189074000002</v>
      </c>
      <c r="D36918">
        <v>1540.008</v>
      </c>
    </row>
    <row r="36919" spans="1:4">
      <c r="A36919" t="s">
        <v>326</v>
      </c>
      <c r="B36919" s="10">
        <v>42963.552083333336</v>
      </c>
      <c r="C36919">
        <v>50756.419077999999</v>
      </c>
      <c r="D36919">
        <v>920.01599999999996</v>
      </c>
    </row>
    <row r="36920" spans="1:4">
      <c r="A36920" t="s">
        <v>326</v>
      </c>
      <c r="B36920" s="10">
        <v>42963.5625</v>
      </c>
      <c r="C36920">
        <v>50756.449074999997</v>
      </c>
      <c r="D36920">
        <v>119.988</v>
      </c>
    </row>
    <row r="36921" spans="1:4">
      <c r="A36921" t="s">
        <v>326</v>
      </c>
      <c r="B36921" s="10">
        <v>42963.572916666664</v>
      </c>
      <c r="C36921">
        <v>50756.479072000002</v>
      </c>
      <c r="D36921">
        <v>119.988</v>
      </c>
    </row>
    <row r="36922" spans="1:4">
      <c r="A36922" t="s">
        <v>326</v>
      </c>
      <c r="B36922" s="10">
        <v>42963.583333333336</v>
      </c>
      <c r="C36922">
        <v>50756.504073999997</v>
      </c>
      <c r="D36922">
        <v>100.008</v>
      </c>
    </row>
    <row r="36923" spans="1:4">
      <c r="A36923" t="s">
        <v>326</v>
      </c>
      <c r="B36923" s="10">
        <v>42963.59375</v>
      </c>
      <c r="C36923">
        <v>50756.544070000004</v>
      </c>
      <c r="D36923">
        <v>159.98400000000001</v>
      </c>
    </row>
    <row r="36924" spans="1:4">
      <c r="A36924" t="s">
        <v>326</v>
      </c>
      <c r="B36924" s="10">
        <v>42963.604166666664</v>
      </c>
      <c r="C36924">
        <v>50756.599069000004</v>
      </c>
      <c r="D36924">
        <v>219.99600000000001</v>
      </c>
    </row>
    <row r="36925" spans="1:4">
      <c r="A36925" t="s">
        <v>326</v>
      </c>
      <c r="B36925" s="10">
        <v>42963.614583333336</v>
      </c>
      <c r="C36925">
        <v>50756.749071999999</v>
      </c>
      <c r="D36925">
        <v>600.01199999999994</v>
      </c>
    </row>
    <row r="36926" spans="1:4">
      <c r="A36926" t="s">
        <v>326</v>
      </c>
      <c r="B36926" s="10">
        <v>42963.625</v>
      </c>
      <c r="C36926">
        <v>50756.884072000001</v>
      </c>
      <c r="D36926">
        <v>540</v>
      </c>
    </row>
    <row r="36927" spans="1:4">
      <c r="A36927" t="s">
        <v>326</v>
      </c>
      <c r="B36927" s="10">
        <v>42963.635416666664</v>
      </c>
      <c r="C36927">
        <v>50757.524071</v>
      </c>
      <c r="D36927">
        <v>2559.9960000000001</v>
      </c>
    </row>
    <row r="36928" spans="1:4">
      <c r="A36928" t="s">
        <v>326</v>
      </c>
      <c r="B36928" s="10">
        <v>42963.645833333336</v>
      </c>
      <c r="C36928">
        <v>50757.634069</v>
      </c>
      <c r="D36928">
        <v>439.99200000000002</v>
      </c>
    </row>
    <row r="36929" spans="1:4">
      <c r="A36929" t="s">
        <v>326</v>
      </c>
      <c r="B36929" s="10">
        <v>42963.65625</v>
      </c>
      <c r="C36929">
        <v>50757.744067</v>
      </c>
      <c r="D36929">
        <v>439.99200000000002</v>
      </c>
    </row>
    <row r="36930" spans="1:4">
      <c r="A36930" t="s">
        <v>326</v>
      </c>
      <c r="B36930" s="10">
        <v>42963.666666666664</v>
      </c>
      <c r="C36930">
        <v>50757.834067000003</v>
      </c>
      <c r="D36930">
        <v>360</v>
      </c>
    </row>
    <row r="36931" spans="1:4">
      <c r="A36931" t="s">
        <v>326</v>
      </c>
      <c r="B36931" s="10">
        <v>42963.677083333336</v>
      </c>
      <c r="C36931">
        <v>50757.909063999999</v>
      </c>
      <c r="D36931">
        <v>299.988</v>
      </c>
    </row>
    <row r="36932" spans="1:4">
      <c r="A36932" t="s">
        <v>326</v>
      </c>
      <c r="B36932" s="10">
        <v>42963.6875</v>
      </c>
      <c r="C36932">
        <v>50757.964062999999</v>
      </c>
      <c r="D36932">
        <v>219.99600000000001</v>
      </c>
    </row>
    <row r="36933" spans="1:4">
      <c r="A36933" t="s">
        <v>326</v>
      </c>
      <c r="B36933" s="10">
        <v>42963.697916666664</v>
      </c>
      <c r="C36933">
        <v>50758.009062999998</v>
      </c>
      <c r="D36933">
        <v>180</v>
      </c>
    </row>
    <row r="36934" spans="1:4">
      <c r="A36934" t="s">
        <v>326</v>
      </c>
      <c r="B36934" s="10">
        <v>42963.708333333336</v>
      </c>
      <c r="C36934">
        <v>50758.049058999997</v>
      </c>
      <c r="D36934">
        <v>159.98400000000001</v>
      </c>
    </row>
    <row r="36935" spans="1:4">
      <c r="A36935" t="s">
        <v>326</v>
      </c>
      <c r="B36935" s="10">
        <v>42963.71875</v>
      </c>
      <c r="C36935">
        <v>50758.079056000002</v>
      </c>
      <c r="D36935">
        <v>119.988</v>
      </c>
    </row>
    <row r="36936" spans="1:4">
      <c r="A36936" t="s">
        <v>326</v>
      </c>
      <c r="B36936" s="10">
        <v>42963.729166666664</v>
      </c>
      <c r="C36936">
        <v>50758.109053</v>
      </c>
      <c r="D36936">
        <v>119.988</v>
      </c>
    </row>
    <row r="36937" spans="1:4">
      <c r="A36937" t="s">
        <v>326</v>
      </c>
      <c r="B36937" s="10">
        <v>42963.739583333336</v>
      </c>
      <c r="C36937">
        <v>50758.139049999998</v>
      </c>
      <c r="D36937">
        <v>119.988</v>
      </c>
    </row>
    <row r="36938" spans="1:4">
      <c r="A36938" t="s">
        <v>326</v>
      </c>
      <c r="B36938" s="10">
        <v>42963.75</v>
      </c>
      <c r="C36938">
        <v>50758.159048000001</v>
      </c>
      <c r="D36938">
        <v>79.992000000000004</v>
      </c>
    </row>
    <row r="36939" spans="1:4">
      <c r="A36939" t="s">
        <v>326</v>
      </c>
      <c r="B36939" s="10">
        <v>42963.760416666664</v>
      </c>
      <c r="C36939">
        <v>50758.184050000003</v>
      </c>
      <c r="D36939">
        <v>100.008</v>
      </c>
    </row>
    <row r="36940" spans="1:4">
      <c r="A36940" t="s">
        <v>326</v>
      </c>
      <c r="B36940" s="10">
        <v>42963.770833333336</v>
      </c>
      <c r="C36940">
        <v>50758.654047999997</v>
      </c>
      <c r="D36940">
        <v>1879.992</v>
      </c>
    </row>
    <row r="36941" spans="1:4">
      <c r="A36941" t="s">
        <v>326</v>
      </c>
      <c r="B36941" s="10">
        <v>42963.78125</v>
      </c>
      <c r="C36941">
        <v>50758.709046999997</v>
      </c>
      <c r="D36941">
        <v>219.99600000000001</v>
      </c>
    </row>
    <row r="36942" spans="1:4">
      <c r="A36942" t="s">
        <v>326</v>
      </c>
      <c r="B36942" s="10">
        <v>42963.791666666664</v>
      </c>
      <c r="C36942">
        <v>50758.719045999998</v>
      </c>
      <c r="D36942">
        <v>39.996000000000002</v>
      </c>
    </row>
    <row r="36943" spans="1:4">
      <c r="A36943" t="s">
        <v>326</v>
      </c>
      <c r="B36943" s="10">
        <v>42963.802083333336</v>
      </c>
      <c r="C36943">
        <v>50758.729045</v>
      </c>
      <c r="D36943">
        <v>39.996000000000002</v>
      </c>
    </row>
    <row r="36944" spans="1:4">
      <c r="A36944" t="s">
        <v>326</v>
      </c>
      <c r="B36944" s="10">
        <v>42963.8125</v>
      </c>
      <c r="C36944">
        <v>50758.739044000002</v>
      </c>
      <c r="D36944">
        <v>39.996000000000002</v>
      </c>
    </row>
    <row r="36945" spans="1:4">
      <c r="A36945" t="s">
        <v>326</v>
      </c>
      <c r="B36945" s="10">
        <v>42963.822916666664</v>
      </c>
      <c r="C36945">
        <v>50758.754047000002</v>
      </c>
      <c r="D36945">
        <v>60.012</v>
      </c>
    </row>
    <row r="36946" spans="1:4">
      <c r="A36946" t="s">
        <v>326</v>
      </c>
      <c r="B36946" s="10">
        <v>42963.833333333336</v>
      </c>
      <c r="C36946">
        <v>50758.779048999997</v>
      </c>
      <c r="D36946">
        <v>100.008</v>
      </c>
    </row>
    <row r="36947" spans="1:4">
      <c r="A36947" t="s">
        <v>326</v>
      </c>
      <c r="B36947" s="10">
        <v>42963.84375</v>
      </c>
      <c r="C36947">
        <v>50758.804050999999</v>
      </c>
      <c r="D36947">
        <v>100.008</v>
      </c>
    </row>
    <row r="36948" spans="1:4">
      <c r="A36948" t="s">
        <v>326</v>
      </c>
      <c r="B36948" s="10">
        <v>42963.854166666664</v>
      </c>
      <c r="C36948">
        <v>50758.834047999997</v>
      </c>
      <c r="D36948">
        <v>119.988</v>
      </c>
    </row>
    <row r="36949" spans="1:4">
      <c r="A36949" t="s">
        <v>326</v>
      </c>
      <c r="B36949" s="10">
        <v>42963.864583333336</v>
      </c>
      <c r="C36949">
        <v>50758.869049000001</v>
      </c>
      <c r="D36949">
        <v>140.00399999999999</v>
      </c>
    </row>
    <row r="36950" spans="1:4">
      <c r="A36950" t="s">
        <v>326</v>
      </c>
      <c r="B36950" s="10">
        <v>42963.875</v>
      </c>
      <c r="C36950">
        <v>50758.894051000003</v>
      </c>
      <c r="D36950">
        <v>100.008</v>
      </c>
    </row>
    <row r="36951" spans="1:4">
      <c r="A36951" t="s">
        <v>326</v>
      </c>
      <c r="B36951" s="10">
        <v>42963.885416666664</v>
      </c>
      <c r="C36951">
        <v>50758.919052999998</v>
      </c>
      <c r="D36951">
        <v>100.008</v>
      </c>
    </row>
    <row r="36952" spans="1:4">
      <c r="A36952" t="s">
        <v>326</v>
      </c>
      <c r="B36952" s="10">
        <v>42963.895833333336</v>
      </c>
      <c r="C36952">
        <v>50758.944055</v>
      </c>
      <c r="D36952">
        <v>100.008</v>
      </c>
    </row>
    <row r="36953" spans="1:4">
      <c r="A36953" t="s">
        <v>326</v>
      </c>
      <c r="B36953" s="10">
        <v>42963.90625</v>
      </c>
      <c r="C36953">
        <v>50758.954054000002</v>
      </c>
      <c r="D36953">
        <v>39.996000000000002</v>
      </c>
    </row>
    <row r="36954" spans="1:4">
      <c r="A36954" t="s">
        <v>326</v>
      </c>
      <c r="B36954" s="10">
        <v>42963.916666666664</v>
      </c>
      <c r="C36954">
        <v>50758.964053000003</v>
      </c>
      <c r="D36954">
        <v>39.996000000000002</v>
      </c>
    </row>
    <row r="36955" spans="1:4">
      <c r="A36955" t="s">
        <v>326</v>
      </c>
      <c r="B36955" s="10">
        <v>42963.927083333336</v>
      </c>
      <c r="C36955">
        <v>50758.974051999998</v>
      </c>
      <c r="D36955">
        <v>39.996000000000002</v>
      </c>
    </row>
    <row r="36956" spans="1:4">
      <c r="A36956" t="s">
        <v>326</v>
      </c>
      <c r="B36956" s="10">
        <v>42963.9375</v>
      </c>
      <c r="C36956">
        <v>50758.984050999999</v>
      </c>
      <c r="D36956">
        <v>39.996000000000002</v>
      </c>
    </row>
    <row r="36957" spans="1:4">
      <c r="A36957" t="s">
        <v>326</v>
      </c>
      <c r="B36957" s="10">
        <v>42963.947916666664</v>
      </c>
      <c r="C36957">
        <v>50758.994050000001</v>
      </c>
      <c r="D36957">
        <v>39.996000000000002</v>
      </c>
    </row>
    <row r="36958" spans="1:4">
      <c r="A36958" t="s">
        <v>326</v>
      </c>
      <c r="B36958" s="10">
        <v>42963.958333333336</v>
      </c>
      <c r="C36958">
        <v>50758.999054</v>
      </c>
      <c r="D36958">
        <v>20.015999999999998</v>
      </c>
    </row>
    <row r="36959" spans="1:4">
      <c r="A36959" t="s">
        <v>326</v>
      </c>
      <c r="B36959" s="10">
        <v>42963.96875</v>
      </c>
      <c r="C36959">
        <v>50759.009053000002</v>
      </c>
      <c r="D36959">
        <v>39.996000000000002</v>
      </c>
    </row>
    <row r="36960" spans="1:4">
      <c r="A36960" t="s">
        <v>326</v>
      </c>
      <c r="B36960" s="10">
        <v>42963.979166666664</v>
      </c>
      <c r="C36960">
        <v>50759.019052000003</v>
      </c>
      <c r="D36960">
        <v>39.996000000000002</v>
      </c>
    </row>
    <row r="36961" spans="1:4">
      <c r="A36961" t="s">
        <v>326</v>
      </c>
      <c r="B36961" s="10">
        <v>42963.989583333336</v>
      </c>
      <c r="C36961">
        <v>50759.024056000002</v>
      </c>
      <c r="D36961">
        <v>20.015999999999998</v>
      </c>
    </row>
    <row r="36962" spans="1:4">
      <c r="A36962" t="s">
        <v>326</v>
      </c>
      <c r="B36962" s="10">
        <v>42964</v>
      </c>
      <c r="C36962">
        <v>50759.035159999999</v>
      </c>
      <c r="D36962">
        <v>39.996000000000002</v>
      </c>
    </row>
    <row r="36963" spans="1:4">
      <c r="A36963" t="s">
        <v>326</v>
      </c>
      <c r="B36963" s="10">
        <v>42964.010416666664</v>
      </c>
      <c r="C36963">
        <v>50759.045159000001</v>
      </c>
      <c r="D36963">
        <v>39.996000000000002</v>
      </c>
    </row>
    <row r="36964" spans="1:4">
      <c r="A36964" t="s">
        <v>326</v>
      </c>
      <c r="B36964" s="10">
        <v>42964.020833333336</v>
      </c>
      <c r="C36964">
        <v>50759.050163</v>
      </c>
      <c r="D36964">
        <v>20.015999999999998</v>
      </c>
    </row>
    <row r="36965" spans="1:4">
      <c r="A36965" t="s">
        <v>326</v>
      </c>
      <c r="B36965" s="10">
        <v>42964.03125</v>
      </c>
      <c r="C36965">
        <v>50759.060162000002</v>
      </c>
      <c r="D36965">
        <v>39.996000000000002</v>
      </c>
    </row>
    <row r="36966" spans="1:4">
      <c r="A36966" t="s">
        <v>326</v>
      </c>
      <c r="B36966" s="10">
        <v>42964.041666666664</v>
      </c>
      <c r="C36966">
        <v>50759.065166</v>
      </c>
      <c r="D36966">
        <v>20.015999999999998</v>
      </c>
    </row>
    <row r="36967" spans="1:4">
      <c r="A36967" t="s">
        <v>326</v>
      </c>
      <c r="B36967" s="10">
        <v>42964.052083333336</v>
      </c>
      <c r="C36967">
        <v>50759.075165000002</v>
      </c>
      <c r="D36967">
        <v>39.996000000000002</v>
      </c>
    </row>
    <row r="36968" spans="1:4">
      <c r="A36968" t="s">
        <v>326</v>
      </c>
      <c r="B36968" s="10">
        <v>42964.0625</v>
      </c>
      <c r="C36968">
        <v>50759.080169000001</v>
      </c>
      <c r="D36968">
        <v>20.015999999999998</v>
      </c>
    </row>
    <row r="36969" spans="1:4">
      <c r="A36969" t="s">
        <v>326</v>
      </c>
      <c r="B36969" s="10">
        <v>42964.072916666664</v>
      </c>
      <c r="C36969">
        <v>50759.090168000002</v>
      </c>
      <c r="D36969">
        <v>39.996000000000002</v>
      </c>
    </row>
    <row r="36970" spans="1:4">
      <c r="A36970" t="s">
        <v>326</v>
      </c>
      <c r="B36970" s="10">
        <v>42964.083333333336</v>
      </c>
      <c r="C36970">
        <v>50759.100166999997</v>
      </c>
      <c r="D36970">
        <v>39.996000000000002</v>
      </c>
    </row>
    <row r="36971" spans="1:4">
      <c r="A36971" t="s">
        <v>326</v>
      </c>
      <c r="B36971" s="10">
        <v>42964.09375</v>
      </c>
      <c r="C36971">
        <v>50759.105171000003</v>
      </c>
      <c r="D36971">
        <v>20.015999999999998</v>
      </c>
    </row>
    <row r="36972" spans="1:4">
      <c r="A36972" t="s">
        <v>326</v>
      </c>
      <c r="B36972" s="10">
        <v>42964.104166666664</v>
      </c>
      <c r="C36972">
        <v>50759.115169999997</v>
      </c>
      <c r="D36972">
        <v>39.996000000000002</v>
      </c>
    </row>
    <row r="36973" spans="1:4">
      <c r="A36973" t="s">
        <v>326</v>
      </c>
      <c r="B36973" s="10">
        <v>42964.114583333336</v>
      </c>
      <c r="C36973">
        <v>50759.120174000003</v>
      </c>
      <c r="D36973">
        <v>20.015999999999998</v>
      </c>
    </row>
    <row r="36974" spans="1:4">
      <c r="A36974" t="s">
        <v>326</v>
      </c>
      <c r="B36974" s="10">
        <v>42964.125</v>
      </c>
      <c r="C36974">
        <v>50759.130172999998</v>
      </c>
      <c r="D36974">
        <v>39.996000000000002</v>
      </c>
    </row>
    <row r="36975" spans="1:4">
      <c r="A36975" t="s">
        <v>326</v>
      </c>
      <c r="B36975" s="10">
        <v>42964.135416666664</v>
      </c>
      <c r="C36975">
        <v>50759.140171999999</v>
      </c>
      <c r="D36975">
        <v>39.996000000000002</v>
      </c>
    </row>
    <row r="36976" spans="1:4">
      <c r="A36976" t="s">
        <v>326</v>
      </c>
      <c r="B36976" s="10">
        <v>42964.145833333336</v>
      </c>
      <c r="C36976">
        <v>50759.145175999998</v>
      </c>
      <c r="D36976">
        <v>20.015999999999998</v>
      </c>
    </row>
    <row r="36977" spans="1:4">
      <c r="A36977" t="s">
        <v>326</v>
      </c>
      <c r="B36977" s="10">
        <v>42964.15625</v>
      </c>
      <c r="C36977">
        <v>50759.155175</v>
      </c>
      <c r="D36977">
        <v>39.996000000000002</v>
      </c>
    </row>
    <row r="36978" spans="1:4">
      <c r="A36978" t="s">
        <v>326</v>
      </c>
      <c r="B36978" s="10">
        <v>42964.166666666664</v>
      </c>
      <c r="C36978">
        <v>50759.165174000002</v>
      </c>
      <c r="D36978">
        <v>39.996000000000002</v>
      </c>
    </row>
    <row r="36979" spans="1:4">
      <c r="A36979" t="s">
        <v>326</v>
      </c>
      <c r="B36979" s="10">
        <v>42964.177083333336</v>
      </c>
      <c r="C36979">
        <v>50759.170178</v>
      </c>
      <c r="D36979">
        <v>20.015999999999998</v>
      </c>
    </row>
    <row r="36980" spans="1:4">
      <c r="A36980" t="s">
        <v>326</v>
      </c>
      <c r="B36980" s="10">
        <v>42964.1875</v>
      </c>
      <c r="C36980">
        <v>50759.180177000002</v>
      </c>
      <c r="D36980">
        <v>39.996000000000002</v>
      </c>
    </row>
    <row r="36981" spans="1:4">
      <c r="A36981" t="s">
        <v>326</v>
      </c>
      <c r="B36981" s="10">
        <v>42964.197916666664</v>
      </c>
      <c r="C36981">
        <v>50759.190175999996</v>
      </c>
      <c r="D36981">
        <v>39.996000000000002</v>
      </c>
    </row>
    <row r="36982" spans="1:4">
      <c r="A36982" t="s">
        <v>326</v>
      </c>
      <c r="B36982" s="10">
        <v>42964.208333333336</v>
      </c>
      <c r="C36982">
        <v>50759.195180000002</v>
      </c>
      <c r="D36982">
        <v>20.015999999999998</v>
      </c>
    </row>
    <row r="36983" spans="1:4">
      <c r="A36983" t="s">
        <v>326</v>
      </c>
      <c r="B36983" s="10">
        <v>42964.21875</v>
      </c>
      <c r="C36983">
        <v>50759.205178999997</v>
      </c>
      <c r="D36983">
        <v>39.996000000000002</v>
      </c>
    </row>
    <row r="36984" spans="1:4">
      <c r="A36984" t="s">
        <v>326</v>
      </c>
      <c r="B36984" s="10">
        <v>42964.229166666664</v>
      </c>
      <c r="C36984">
        <v>50759.215177999999</v>
      </c>
      <c r="D36984">
        <v>39.996000000000002</v>
      </c>
    </row>
    <row r="36985" spans="1:4">
      <c r="A36985" t="s">
        <v>326</v>
      </c>
      <c r="B36985" s="10">
        <v>42964.239583333336</v>
      </c>
      <c r="C36985">
        <v>50759.225177</v>
      </c>
      <c r="D36985">
        <v>39.996000000000002</v>
      </c>
    </row>
    <row r="36986" spans="1:4">
      <c r="A36986" t="s">
        <v>326</v>
      </c>
      <c r="B36986" s="10">
        <v>42964.25</v>
      </c>
      <c r="C36986">
        <v>50759.235176000002</v>
      </c>
      <c r="D36986">
        <v>39.996000000000002</v>
      </c>
    </row>
    <row r="36987" spans="1:4">
      <c r="A36987" t="s">
        <v>326</v>
      </c>
      <c r="B36987" s="10">
        <v>42964.260416666664</v>
      </c>
      <c r="C36987">
        <v>50759.250179000002</v>
      </c>
      <c r="D36987">
        <v>60.012</v>
      </c>
    </row>
    <row r="36988" spans="1:4">
      <c r="A36988" t="s">
        <v>326</v>
      </c>
      <c r="B36988" s="10">
        <v>42964.270833333336</v>
      </c>
      <c r="C36988">
        <v>50759.260177999997</v>
      </c>
      <c r="D36988">
        <v>39.996000000000002</v>
      </c>
    </row>
    <row r="36989" spans="1:4">
      <c r="A36989" t="s">
        <v>326</v>
      </c>
      <c r="B36989" s="10">
        <v>42964.28125</v>
      </c>
      <c r="C36989">
        <v>50759.280176</v>
      </c>
      <c r="D36989">
        <v>79.992000000000004</v>
      </c>
    </row>
    <row r="36990" spans="1:4">
      <c r="A36990" t="s">
        <v>326</v>
      </c>
      <c r="B36990" s="10">
        <v>42964.291666666664</v>
      </c>
      <c r="C36990">
        <v>50759.290175000002</v>
      </c>
      <c r="D36990">
        <v>39.996000000000002</v>
      </c>
    </row>
    <row r="36991" spans="1:4">
      <c r="A36991" t="s">
        <v>326</v>
      </c>
      <c r="B36991" s="10">
        <v>42964.302083333336</v>
      </c>
      <c r="C36991">
        <v>50759.305178000002</v>
      </c>
      <c r="D36991">
        <v>60.012</v>
      </c>
    </row>
    <row r="36992" spans="1:4">
      <c r="A36992" t="s">
        <v>326</v>
      </c>
      <c r="B36992" s="10">
        <v>42964.3125</v>
      </c>
      <c r="C36992">
        <v>50759.835179000002</v>
      </c>
      <c r="D36992">
        <v>2120.0039999999999</v>
      </c>
    </row>
    <row r="36993" spans="1:4">
      <c r="A36993" t="s">
        <v>326</v>
      </c>
      <c r="B36993" s="10">
        <v>42964.322916666664</v>
      </c>
      <c r="C36993">
        <v>50759.860180999996</v>
      </c>
      <c r="D36993">
        <v>100.008</v>
      </c>
    </row>
    <row r="36994" spans="1:4">
      <c r="A36994" t="s">
        <v>326</v>
      </c>
      <c r="B36994" s="10">
        <v>42964.333333333336</v>
      </c>
      <c r="C36994">
        <v>50759.885182999999</v>
      </c>
      <c r="D36994">
        <v>100.008</v>
      </c>
    </row>
    <row r="36995" spans="1:4">
      <c r="A36995" t="s">
        <v>326</v>
      </c>
      <c r="B36995" s="10">
        <v>42964.34375</v>
      </c>
      <c r="C36995">
        <v>50759.920184000002</v>
      </c>
      <c r="D36995">
        <v>140.00399999999999</v>
      </c>
    </row>
    <row r="36996" spans="1:4">
      <c r="A36996" t="s">
        <v>326</v>
      </c>
      <c r="B36996" s="10">
        <v>42964.354166666664</v>
      </c>
      <c r="C36996">
        <v>50759.965184000001</v>
      </c>
      <c r="D36996">
        <v>180</v>
      </c>
    </row>
    <row r="36997" spans="1:4">
      <c r="A36997" t="s">
        <v>326</v>
      </c>
      <c r="B36997" s="10">
        <v>42964.364583333336</v>
      </c>
      <c r="C36997">
        <v>50760.010183999999</v>
      </c>
      <c r="D36997">
        <v>180</v>
      </c>
    </row>
    <row r="36998" spans="1:4">
      <c r="A36998" t="s">
        <v>326</v>
      </c>
      <c r="B36998" s="10">
        <v>42964.375</v>
      </c>
      <c r="C36998">
        <v>50760.060188000003</v>
      </c>
      <c r="D36998">
        <v>200.01599999999999</v>
      </c>
    </row>
    <row r="36999" spans="1:4">
      <c r="A36999" t="s">
        <v>326</v>
      </c>
      <c r="B36999" s="10">
        <v>42964.385416666664</v>
      </c>
      <c r="C36999">
        <v>50760.22019</v>
      </c>
      <c r="D36999">
        <v>640.00800000000004</v>
      </c>
    </row>
    <row r="37000" spans="1:4">
      <c r="A37000" t="s">
        <v>326</v>
      </c>
      <c r="B37000" s="10">
        <v>42964.395833333336</v>
      </c>
      <c r="C37000">
        <v>50760.710185999997</v>
      </c>
      <c r="D37000">
        <v>1959.9839999999999</v>
      </c>
    </row>
    <row r="37001" spans="1:4">
      <c r="A37001" t="s">
        <v>326</v>
      </c>
      <c r="B37001" s="10">
        <v>42964.40625</v>
      </c>
      <c r="C37001">
        <v>50760.770189000003</v>
      </c>
      <c r="D37001">
        <v>240.012</v>
      </c>
    </row>
    <row r="37002" spans="1:4">
      <c r="A37002" t="s">
        <v>326</v>
      </c>
      <c r="B37002" s="10">
        <v>42964.416666666664</v>
      </c>
      <c r="C37002">
        <v>50760.840191000003</v>
      </c>
      <c r="D37002">
        <v>280.00799999999998</v>
      </c>
    </row>
    <row r="37003" spans="1:4">
      <c r="A37003" t="s">
        <v>326</v>
      </c>
      <c r="B37003" s="10">
        <v>42964.427083333336</v>
      </c>
      <c r="C37003">
        <v>50760.905188999997</v>
      </c>
      <c r="D37003">
        <v>259.99200000000002</v>
      </c>
    </row>
    <row r="37004" spans="1:4">
      <c r="A37004" t="s">
        <v>326</v>
      </c>
      <c r="B37004" s="10">
        <v>42964.4375</v>
      </c>
      <c r="C37004">
        <v>50760.970186999999</v>
      </c>
      <c r="D37004">
        <v>259.99200000000002</v>
      </c>
    </row>
    <row r="37005" spans="1:4">
      <c r="A37005" t="s">
        <v>326</v>
      </c>
      <c r="B37005" s="10">
        <v>42964.447916666664</v>
      </c>
      <c r="C37005">
        <v>50761.200191000004</v>
      </c>
      <c r="D37005">
        <v>920.01599999999996</v>
      </c>
    </row>
    <row r="37006" spans="1:4">
      <c r="A37006" t="s">
        <v>326</v>
      </c>
      <c r="B37006" s="10">
        <v>42964.458333333336</v>
      </c>
      <c r="C37006">
        <v>50761.585192999999</v>
      </c>
      <c r="D37006">
        <v>1540.008</v>
      </c>
    </row>
    <row r="37007" spans="1:4">
      <c r="A37007" t="s">
        <v>326</v>
      </c>
      <c r="B37007" s="10">
        <v>42964.46875</v>
      </c>
      <c r="C37007">
        <v>50761.640191999999</v>
      </c>
      <c r="D37007">
        <v>219.99600000000001</v>
      </c>
    </row>
    <row r="37008" spans="1:4">
      <c r="A37008" t="s">
        <v>326</v>
      </c>
      <c r="B37008" s="10">
        <v>42964.479166666664</v>
      </c>
      <c r="C37008">
        <v>50761.695190999999</v>
      </c>
      <c r="D37008">
        <v>219.99600000000001</v>
      </c>
    </row>
    <row r="37009" spans="1:4">
      <c r="A37009" t="s">
        <v>326</v>
      </c>
      <c r="B37009" s="10">
        <v>42964.489583333336</v>
      </c>
      <c r="C37009">
        <v>50761.750189999999</v>
      </c>
      <c r="D37009">
        <v>219.99600000000001</v>
      </c>
    </row>
    <row r="37010" spans="1:4">
      <c r="A37010" t="s">
        <v>326</v>
      </c>
      <c r="B37010" s="10">
        <v>42964.5</v>
      </c>
      <c r="C37010">
        <v>50761.805188999999</v>
      </c>
      <c r="D37010">
        <v>219.99600000000001</v>
      </c>
    </row>
    <row r="37011" spans="1:4">
      <c r="A37011" t="s">
        <v>326</v>
      </c>
      <c r="B37011" s="10">
        <v>42964.510416666664</v>
      </c>
      <c r="C37011">
        <v>50761.855193000003</v>
      </c>
      <c r="D37011">
        <v>200.01599999999999</v>
      </c>
    </row>
    <row r="37012" spans="1:4">
      <c r="A37012" t="s">
        <v>326</v>
      </c>
      <c r="B37012" s="10">
        <v>42964.520833333336</v>
      </c>
      <c r="C37012">
        <v>50761.905197</v>
      </c>
      <c r="D37012">
        <v>200.01599999999999</v>
      </c>
    </row>
    <row r="37013" spans="1:4">
      <c r="A37013" t="s">
        <v>326</v>
      </c>
      <c r="B37013" s="10">
        <v>42964.53125</v>
      </c>
      <c r="C37013">
        <v>50762.460200000001</v>
      </c>
      <c r="D37013">
        <v>2220.0120000000002</v>
      </c>
    </row>
    <row r="37014" spans="1:4">
      <c r="A37014" t="s">
        <v>326</v>
      </c>
      <c r="B37014" s="10">
        <v>42964.541666666664</v>
      </c>
      <c r="C37014">
        <v>50762.5052</v>
      </c>
      <c r="D37014">
        <v>180</v>
      </c>
    </row>
    <row r="37015" spans="1:4">
      <c r="A37015" t="s">
        <v>326</v>
      </c>
      <c r="B37015" s="10">
        <v>42964.552083333336</v>
      </c>
      <c r="C37015">
        <v>50762.555203999997</v>
      </c>
      <c r="D37015">
        <v>200.01599999999999</v>
      </c>
    </row>
    <row r="37016" spans="1:4">
      <c r="A37016" t="s">
        <v>326</v>
      </c>
      <c r="B37016" s="10">
        <v>42964.5625</v>
      </c>
      <c r="C37016">
        <v>50762.605208000001</v>
      </c>
      <c r="D37016">
        <v>200.01599999999999</v>
      </c>
    </row>
    <row r="37017" spans="1:4">
      <c r="A37017" t="s">
        <v>326</v>
      </c>
      <c r="B37017" s="10">
        <v>42964.572916666664</v>
      </c>
      <c r="C37017">
        <v>50762.670206000003</v>
      </c>
      <c r="D37017">
        <v>259.99200000000002</v>
      </c>
    </row>
    <row r="37018" spans="1:4">
      <c r="A37018" t="s">
        <v>326</v>
      </c>
      <c r="B37018" s="10">
        <v>42964.583333333336</v>
      </c>
      <c r="C37018">
        <v>50762.740208000003</v>
      </c>
      <c r="D37018">
        <v>280.00799999999998</v>
      </c>
    </row>
    <row r="37019" spans="1:4">
      <c r="A37019" t="s">
        <v>326</v>
      </c>
      <c r="B37019" s="10">
        <v>42964.59375</v>
      </c>
      <c r="C37019">
        <v>50762.805205999997</v>
      </c>
      <c r="D37019">
        <v>259.99200000000002</v>
      </c>
    </row>
    <row r="37020" spans="1:4">
      <c r="A37020" t="s">
        <v>326</v>
      </c>
      <c r="B37020" s="10">
        <v>42964.604166666664</v>
      </c>
      <c r="C37020">
        <v>50762.865209000003</v>
      </c>
      <c r="D37020">
        <v>240.012</v>
      </c>
    </row>
    <row r="37021" spans="1:4">
      <c r="A37021" t="s">
        <v>326</v>
      </c>
      <c r="B37021" s="10">
        <v>42964.614583333336</v>
      </c>
      <c r="C37021">
        <v>50763.445205000004</v>
      </c>
      <c r="D37021">
        <v>2319.9839999999999</v>
      </c>
    </row>
    <row r="37022" spans="1:4">
      <c r="A37022" t="s">
        <v>326</v>
      </c>
      <c r="B37022" s="10">
        <v>42964.625</v>
      </c>
      <c r="C37022">
        <v>50763.580204999998</v>
      </c>
      <c r="D37022">
        <v>540</v>
      </c>
    </row>
    <row r="37023" spans="1:4">
      <c r="A37023" t="s">
        <v>326</v>
      </c>
      <c r="B37023" s="10">
        <v>42964.635416666664</v>
      </c>
      <c r="C37023">
        <v>50763.730208000001</v>
      </c>
      <c r="D37023">
        <v>600.01199999999994</v>
      </c>
    </row>
    <row r="37024" spans="1:4">
      <c r="A37024" t="s">
        <v>326</v>
      </c>
      <c r="B37024" s="10">
        <v>42964.645833333336</v>
      </c>
      <c r="C37024">
        <v>50763.875206999997</v>
      </c>
      <c r="D37024">
        <v>579.99599999999998</v>
      </c>
    </row>
    <row r="37025" spans="1:4">
      <c r="A37025" t="s">
        <v>326</v>
      </c>
      <c r="B37025" s="10">
        <v>42964.65625</v>
      </c>
      <c r="C37025">
        <v>50764.175203999999</v>
      </c>
      <c r="D37025">
        <v>1199.9880000000001</v>
      </c>
    </row>
    <row r="37026" spans="1:4">
      <c r="A37026" t="s">
        <v>326</v>
      </c>
      <c r="B37026" s="10">
        <v>42964.666666666664</v>
      </c>
      <c r="C37026">
        <v>50764.375202000003</v>
      </c>
      <c r="D37026">
        <v>799.99199999999996</v>
      </c>
    </row>
    <row r="37027" spans="1:4">
      <c r="A37027" t="s">
        <v>326</v>
      </c>
      <c r="B37027" s="10">
        <v>42964.677083333336</v>
      </c>
      <c r="C37027">
        <v>50764.490204000002</v>
      </c>
      <c r="D37027">
        <v>460.00799999999998</v>
      </c>
    </row>
    <row r="37028" spans="1:4">
      <c r="A37028" t="s">
        <v>326</v>
      </c>
      <c r="B37028" s="10">
        <v>42964.6875</v>
      </c>
      <c r="C37028">
        <v>50764.565200999998</v>
      </c>
      <c r="D37028">
        <v>299.988</v>
      </c>
    </row>
    <row r="37029" spans="1:4">
      <c r="A37029" t="s">
        <v>326</v>
      </c>
      <c r="B37029" s="10">
        <v>42964.697916666664</v>
      </c>
      <c r="C37029">
        <v>50764.625204000004</v>
      </c>
      <c r="D37029">
        <v>240.012</v>
      </c>
    </row>
    <row r="37030" spans="1:4">
      <c r="A37030" t="s">
        <v>326</v>
      </c>
      <c r="B37030" s="10">
        <v>42964.708333333336</v>
      </c>
      <c r="C37030">
        <v>50764.675208000001</v>
      </c>
      <c r="D37030">
        <v>200.01599999999999</v>
      </c>
    </row>
    <row r="37031" spans="1:4">
      <c r="A37031" t="s">
        <v>326</v>
      </c>
      <c r="B37031" s="10">
        <v>42964.71875</v>
      </c>
      <c r="C37031">
        <v>50765.195209999998</v>
      </c>
      <c r="D37031">
        <v>2080.0079999999998</v>
      </c>
    </row>
    <row r="37032" spans="1:4">
      <c r="A37032" t="s">
        <v>326</v>
      </c>
      <c r="B37032" s="10">
        <v>42964.729166666664</v>
      </c>
      <c r="C37032">
        <v>50765.210212999998</v>
      </c>
      <c r="D37032">
        <v>60.012</v>
      </c>
    </row>
    <row r="37033" spans="1:4">
      <c r="A37033" t="s">
        <v>326</v>
      </c>
      <c r="B37033" s="10">
        <v>42964.739583333336</v>
      </c>
      <c r="C37033">
        <v>50765.230211000002</v>
      </c>
      <c r="D37033">
        <v>79.992000000000004</v>
      </c>
    </row>
    <row r="37034" spans="1:4">
      <c r="A37034" t="s">
        <v>326</v>
      </c>
      <c r="B37034" s="10">
        <v>42964.75</v>
      </c>
      <c r="C37034">
        <v>50765.245214000002</v>
      </c>
      <c r="D37034">
        <v>60.012</v>
      </c>
    </row>
    <row r="37035" spans="1:4">
      <c r="A37035" t="s">
        <v>326</v>
      </c>
      <c r="B37035" s="10">
        <v>42964.760416666664</v>
      </c>
      <c r="C37035">
        <v>50765.265211999998</v>
      </c>
      <c r="D37035">
        <v>79.992000000000004</v>
      </c>
    </row>
    <row r="37036" spans="1:4">
      <c r="A37036" t="s">
        <v>326</v>
      </c>
      <c r="B37036" s="10">
        <v>42964.770833333336</v>
      </c>
      <c r="C37036">
        <v>50765.285210000002</v>
      </c>
      <c r="D37036">
        <v>79.992000000000004</v>
      </c>
    </row>
    <row r="37037" spans="1:4">
      <c r="A37037" t="s">
        <v>326</v>
      </c>
      <c r="B37037" s="10">
        <v>42964.78125</v>
      </c>
      <c r="C37037">
        <v>50765.300213000002</v>
      </c>
      <c r="D37037">
        <v>60.012</v>
      </c>
    </row>
    <row r="37038" spans="1:4">
      <c r="A37038" t="s">
        <v>326</v>
      </c>
      <c r="B37038" s="10">
        <v>42964.791666666664</v>
      </c>
      <c r="C37038">
        <v>50765.320210999998</v>
      </c>
      <c r="D37038">
        <v>79.992000000000004</v>
      </c>
    </row>
    <row r="37039" spans="1:4">
      <c r="A37039" t="s">
        <v>326</v>
      </c>
      <c r="B37039" s="10">
        <v>42964.802083333336</v>
      </c>
      <c r="C37039">
        <v>50765.340209000002</v>
      </c>
      <c r="D37039">
        <v>79.992000000000004</v>
      </c>
    </row>
    <row r="37040" spans="1:4">
      <c r="A37040" t="s">
        <v>326</v>
      </c>
      <c r="B37040" s="10">
        <v>42964.8125</v>
      </c>
      <c r="C37040">
        <v>50765.360206999998</v>
      </c>
      <c r="D37040">
        <v>79.992000000000004</v>
      </c>
    </row>
    <row r="37041" spans="1:4">
      <c r="A37041" t="s">
        <v>326</v>
      </c>
      <c r="B37041" s="10">
        <v>42964.822916666664</v>
      </c>
      <c r="C37041">
        <v>50765.380205000001</v>
      </c>
      <c r="D37041">
        <v>79.992000000000004</v>
      </c>
    </row>
    <row r="37042" spans="1:4">
      <c r="A37042" t="s">
        <v>326</v>
      </c>
      <c r="B37042" s="10">
        <v>42964.833333333336</v>
      </c>
      <c r="C37042">
        <v>50765.400202999997</v>
      </c>
      <c r="D37042">
        <v>79.992000000000004</v>
      </c>
    </row>
    <row r="37043" spans="1:4">
      <c r="A37043" t="s">
        <v>326</v>
      </c>
      <c r="B37043" s="10">
        <v>42964.84375</v>
      </c>
      <c r="C37043">
        <v>50765.420201000001</v>
      </c>
      <c r="D37043">
        <v>79.992000000000004</v>
      </c>
    </row>
    <row r="37044" spans="1:4">
      <c r="A37044" t="s">
        <v>326</v>
      </c>
      <c r="B37044" s="10">
        <v>42964.854166666664</v>
      </c>
      <c r="C37044">
        <v>50765.445203000003</v>
      </c>
      <c r="D37044">
        <v>100.008</v>
      </c>
    </row>
    <row r="37045" spans="1:4">
      <c r="A37045" t="s">
        <v>326</v>
      </c>
      <c r="B37045" s="10">
        <v>42964.864583333336</v>
      </c>
      <c r="C37045">
        <v>50765.500202000003</v>
      </c>
      <c r="D37045">
        <v>219.99600000000001</v>
      </c>
    </row>
    <row r="37046" spans="1:4">
      <c r="A37046" t="s">
        <v>326</v>
      </c>
      <c r="B37046" s="10">
        <v>42964.875</v>
      </c>
      <c r="C37046">
        <v>50765.535202999999</v>
      </c>
      <c r="D37046">
        <v>140.00399999999999</v>
      </c>
    </row>
    <row r="37047" spans="1:4">
      <c r="A37047" t="s">
        <v>326</v>
      </c>
      <c r="B37047" s="10">
        <v>42964.885416666664</v>
      </c>
      <c r="C37047">
        <v>50765.565199999997</v>
      </c>
      <c r="D37047">
        <v>119.988</v>
      </c>
    </row>
    <row r="37048" spans="1:4">
      <c r="A37048" t="s">
        <v>326</v>
      </c>
      <c r="B37048" s="10">
        <v>42964.895833333336</v>
      </c>
      <c r="C37048">
        <v>50765.600201000001</v>
      </c>
      <c r="D37048">
        <v>140.00399999999999</v>
      </c>
    </row>
    <row r="37049" spans="1:4">
      <c r="A37049" t="s">
        <v>326</v>
      </c>
      <c r="B37049" s="10">
        <v>42964.90625</v>
      </c>
      <c r="C37049">
        <v>50765.630197999999</v>
      </c>
      <c r="D37049">
        <v>119.988</v>
      </c>
    </row>
    <row r="37050" spans="1:4">
      <c r="A37050" t="s">
        <v>326</v>
      </c>
      <c r="B37050" s="10">
        <v>42964.916666666664</v>
      </c>
      <c r="C37050">
        <v>50765.660194999997</v>
      </c>
      <c r="D37050">
        <v>119.988</v>
      </c>
    </row>
    <row r="37051" spans="1:4">
      <c r="A37051" t="s">
        <v>326</v>
      </c>
      <c r="B37051" s="10">
        <v>42964.927083333336</v>
      </c>
      <c r="C37051">
        <v>50765.695196000001</v>
      </c>
      <c r="D37051">
        <v>140.00399999999999</v>
      </c>
    </row>
    <row r="37052" spans="1:4">
      <c r="A37052" t="s">
        <v>326</v>
      </c>
      <c r="B37052" s="10">
        <v>42964.9375</v>
      </c>
      <c r="C37052">
        <v>50765.725192999998</v>
      </c>
      <c r="D37052">
        <v>119.988</v>
      </c>
    </row>
    <row r="37053" spans="1:4">
      <c r="A37053" t="s">
        <v>326</v>
      </c>
      <c r="B37053" s="10">
        <v>42964.947916666664</v>
      </c>
      <c r="C37053">
        <v>50765.760194000002</v>
      </c>
      <c r="D37053">
        <v>140.00399999999999</v>
      </c>
    </row>
    <row r="37054" spans="1:4">
      <c r="A37054" t="s">
        <v>326</v>
      </c>
      <c r="B37054" s="10">
        <v>42964.958333333336</v>
      </c>
      <c r="C37054">
        <v>50765.795194999999</v>
      </c>
      <c r="D37054">
        <v>140.00399999999999</v>
      </c>
    </row>
    <row r="37055" spans="1:4">
      <c r="A37055" t="s">
        <v>326</v>
      </c>
      <c r="B37055" s="10">
        <v>42964.96875</v>
      </c>
      <c r="C37055">
        <v>50765.825191999997</v>
      </c>
      <c r="D37055">
        <v>119.988</v>
      </c>
    </row>
    <row r="37056" spans="1:4">
      <c r="A37056" t="s">
        <v>326</v>
      </c>
      <c r="B37056" s="10">
        <v>42964.979166666664</v>
      </c>
      <c r="C37056">
        <v>50765.860193</v>
      </c>
      <c r="D37056">
        <v>140.00399999999999</v>
      </c>
    </row>
    <row r="37057" spans="1:4">
      <c r="A37057" t="s">
        <v>326</v>
      </c>
      <c r="B37057" s="10">
        <v>42964.989583333336</v>
      </c>
      <c r="C37057">
        <v>50765.895193999997</v>
      </c>
      <c r="D37057">
        <v>140.00399999999999</v>
      </c>
    </row>
    <row r="37058" spans="1:4">
      <c r="A37058" t="s">
        <v>326</v>
      </c>
      <c r="B37058" s="10">
        <v>42965</v>
      </c>
      <c r="C37058">
        <v>50765.929689999997</v>
      </c>
      <c r="D37058">
        <v>140.00399999999999</v>
      </c>
    </row>
    <row r="37059" spans="1:4">
      <c r="A37059" t="s">
        <v>326</v>
      </c>
      <c r="B37059" s="10">
        <v>42965.010416666664</v>
      </c>
      <c r="C37059">
        <v>50765.964691000001</v>
      </c>
      <c r="D37059">
        <v>140.00399999999999</v>
      </c>
    </row>
    <row r="37060" spans="1:4">
      <c r="A37060" t="s">
        <v>326</v>
      </c>
      <c r="B37060" s="10">
        <v>42965.020833333336</v>
      </c>
      <c r="C37060">
        <v>50765.999691999998</v>
      </c>
      <c r="D37060">
        <v>140.00399999999999</v>
      </c>
    </row>
    <row r="37061" spans="1:4">
      <c r="A37061" t="s">
        <v>326</v>
      </c>
      <c r="B37061" s="10">
        <v>42965.03125</v>
      </c>
      <c r="C37061">
        <v>50766.029689000003</v>
      </c>
      <c r="D37061">
        <v>119.988</v>
      </c>
    </row>
    <row r="37062" spans="1:4">
      <c r="A37062" t="s">
        <v>326</v>
      </c>
      <c r="B37062" s="10">
        <v>42965.041666666664</v>
      </c>
      <c r="C37062">
        <v>50766.554686000003</v>
      </c>
      <c r="D37062">
        <v>2099.9879999999998</v>
      </c>
    </row>
    <row r="37063" spans="1:4">
      <c r="A37063" t="s">
        <v>326</v>
      </c>
      <c r="B37063" s="10">
        <v>42965.052083333336</v>
      </c>
      <c r="C37063">
        <v>50766.584683000001</v>
      </c>
      <c r="D37063">
        <v>119.988</v>
      </c>
    </row>
    <row r="37064" spans="1:4">
      <c r="A37064" t="s">
        <v>326</v>
      </c>
      <c r="B37064" s="10">
        <v>42965.0625</v>
      </c>
      <c r="C37064">
        <v>50766.614679999999</v>
      </c>
      <c r="D37064">
        <v>119.988</v>
      </c>
    </row>
    <row r="37065" spans="1:4">
      <c r="A37065" t="s">
        <v>326</v>
      </c>
      <c r="B37065" s="10">
        <v>42965.072916666664</v>
      </c>
      <c r="C37065">
        <v>50766.649681000003</v>
      </c>
      <c r="D37065">
        <v>140.00399999999999</v>
      </c>
    </row>
    <row r="37066" spans="1:4">
      <c r="A37066" t="s">
        <v>326</v>
      </c>
      <c r="B37066" s="10">
        <v>42965.083333333336</v>
      </c>
      <c r="C37066">
        <v>50766.684681999999</v>
      </c>
      <c r="D37066">
        <v>140.00399999999999</v>
      </c>
    </row>
    <row r="37067" spans="1:4">
      <c r="A37067" t="s">
        <v>326</v>
      </c>
      <c r="B37067" s="10">
        <v>42965.09375</v>
      </c>
      <c r="C37067">
        <v>50766.714678999997</v>
      </c>
      <c r="D37067">
        <v>119.988</v>
      </c>
    </row>
    <row r="37068" spans="1:4">
      <c r="A37068" t="s">
        <v>326</v>
      </c>
      <c r="B37068" s="10">
        <v>42965.104166666664</v>
      </c>
      <c r="C37068">
        <v>50766.749680000001</v>
      </c>
      <c r="D37068">
        <v>140.00399999999999</v>
      </c>
    </row>
    <row r="37069" spans="1:4">
      <c r="A37069" t="s">
        <v>326</v>
      </c>
      <c r="B37069" s="10">
        <v>42965.114583333336</v>
      </c>
      <c r="C37069">
        <v>50766.784680999997</v>
      </c>
      <c r="D37069">
        <v>140.00399999999999</v>
      </c>
    </row>
    <row r="37070" spans="1:4">
      <c r="A37070" t="s">
        <v>326</v>
      </c>
      <c r="B37070" s="10">
        <v>42965.125</v>
      </c>
      <c r="C37070">
        <v>50766.814678000002</v>
      </c>
      <c r="D37070">
        <v>119.988</v>
      </c>
    </row>
    <row r="37071" spans="1:4">
      <c r="A37071" t="s">
        <v>326</v>
      </c>
      <c r="B37071" s="10">
        <v>42965.135416666664</v>
      </c>
      <c r="C37071">
        <v>50766.849678999999</v>
      </c>
      <c r="D37071">
        <v>140.00399999999999</v>
      </c>
    </row>
    <row r="37072" spans="1:4">
      <c r="A37072" t="s">
        <v>326</v>
      </c>
      <c r="B37072" s="10">
        <v>42965.145833333336</v>
      </c>
      <c r="C37072">
        <v>50766.879675999997</v>
      </c>
      <c r="D37072">
        <v>119.988</v>
      </c>
    </row>
    <row r="37073" spans="1:4">
      <c r="A37073" t="s">
        <v>326</v>
      </c>
      <c r="B37073" s="10">
        <v>42965.15625</v>
      </c>
      <c r="C37073">
        <v>50766.909673000002</v>
      </c>
      <c r="D37073">
        <v>119.988</v>
      </c>
    </row>
    <row r="37074" spans="1:4">
      <c r="A37074" t="s">
        <v>326</v>
      </c>
      <c r="B37074" s="10">
        <v>42965.166666666664</v>
      </c>
      <c r="C37074">
        <v>50766.93967</v>
      </c>
      <c r="D37074">
        <v>119.988</v>
      </c>
    </row>
    <row r="37075" spans="1:4">
      <c r="A37075" t="s">
        <v>326</v>
      </c>
      <c r="B37075" s="10">
        <v>42965.177083333336</v>
      </c>
      <c r="C37075">
        <v>50766.969666999998</v>
      </c>
      <c r="D37075">
        <v>119.988</v>
      </c>
    </row>
    <row r="37076" spans="1:4">
      <c r="A37076" t="s">
        <v>326</v>
      </c>
      <c r="B37076" s="10">
        <v>42965.1875</v>
      </c>
      <c r="C37076">
        <v>50766.994669</v>
      </c>
      <c r="D37076">
        <v>100.008</v>
      </c>
    </row>
    <row r="37077" spans="1:4">
      <c r="A37077" t="s">
        <v>326</v>
      </c>
      <c r="B37077" s="10">
        <v>42965.197916666664</v>
      </c>
      <c r="C37077">
        <v>50767.024665999998</v>
      </c>
      <c r="D37077">
        <v>119.988</v>
      </c>
    </row>
    <row r="37078" spans="1:4">
      <c r="A37078" t="s">
        <v>326</v>
      </c>
      <c r="B37078" s="10">
        <v>42965.208333333336</v>
      </c>
      <c r="C37078">
        <v>50767.054663000003</v>
      </c>
      <c r="D37078">
        <v>119.988</v>
      </c>
    </row>
    <row r="37079" spans="1:4">
      <c r="A37079" t="s">
        <v>326</v>
      </c>
      <c r="B37079" s="10">
        <v>42965.21875</v>
      </c>
      <c r="C37079">
        <v>50767.08466</v>
      </c>
      <c r="D37079">
        <v>119.988</v>
      </c>
    </row>
    <row r="37080" spans="1:4">
      <c r="A37080" t="s">
        <v>326</v>
      </c>
      <c r="B37080" s="10">
        <v>42965.229166666664</v>
      </c>
      <c r="C37080">
        <v>50767.109662000003</v>
      </c>
      <c r="D37080">
        <v>100.008</v>
      </c>
    </row>
    <row r="37081" spans="1:4">
      <c r="A37081" t="s">
        <v>326</v>
      </c>
      <c r="B37081" s="10">
        <v>42965.239583333336</v>
      </c>
      <c r="C37081">
        <v>50767.139659</v>
      </c>
      <c r="D37081">
        <v>119.988</v>
      </c>
    </row>
    <row r="37082" spans="1:4">
      <c r="A37082" t="s">
        <v>326</v>
      </c>
      <c r="B37082" s="10">
        <v>42965.25</v>
      </c>
      <c r="C37082">
        <v>50767.169655999998</v>
      </c>
      <c r="D37082">
        <v>119.988</v>
      </c>
    </row>
    <row r="37083" spans="1:4">
      <c r="A37083" t="s">
        <v>326</v>
      </c>
      <c r="B37083" s="10">
        <v>42965.260416666664</v>
      </c>
      <c r="C37083">
        <v>50767.204657000002</v>
      </c>
      <c r="D37083">
        <v>140.00399999999999</v>
      </c>
    </row>
    <row r="37084" spans="1:4">
      <c r="A37084" t="s">
        <v>326</v>
      </c>
      <c r="B37084" s="10">
        <v>42965.270833333336</v>
      </c>
      <c r="C37084">
        <v>50767.234654</v>
      </c>
      <c r="D37084">
        <v>119.988</v>
      </c>
    </row>
    <row r="37085" spans="1:4">
      <c r="A37085" t="s">
        <v>326</v>
      </c>
      <c r="B37085" s="10">
        <v>42965.28125</v>
      </c>
      <c r="C37085">
        <v>50767.259656000002</v>
      </c>
      <c r="D37085">
        <v>100.008</v>
      </c>
    </row>
    <row r="37086" spans="1:4">
      <c r="A37086" t="s">
        <v>326</v>
      </c>
      <c r="B37086" s="10">
        <v>42965.291666666664</v>
      </c>
      <c r="C37086">
        <v>50767.289653</v>
      </c>
      <c r="D37086">
        <v>119.988</v>
      </c>
    </row>
    <row r="37087" spans="1:4">
      <c r="A37087" t="s">
        <v>326</v>
      </c>
      <c r="B37087" s="10">
        <v>42965.302083333336</v>
      </c>
      <c r="C37087">
        <v>50767.324653999996</v>
      </c>
      <c r="D37087">
        <v>140.00399999999999</v>
      </c>
    </row>
    <row r="37088" spans="1:4">
      <c r="A37088" t="s">
        <v>326</v>
      </c>
      <c r="B37088" s="10">
        <v>42965.3125</v>
      </c>
      <c r="C37088">
        <v>50767.879656999998</v>
      </c>
      <c r="D37088">
        <v>2220.0120000000002</v>
      </c>
    </row>
    <row r="37089" spans="1:4">
      <c r="A37089" t="s">
        <v>326</v>
      </c>
      <c r="B37089" s="10">
        <v>42965.322916666664</v>
      </c>
      <c r="C37089">
        <v>50767.949658999998</v>
      </c>
      <c r="D37089">
        <v>280.00799999999998</v>
      </c>
    </row>
    <row r="37090" spans="1:4">
      <c r="A37090" t="s">
        <v>326</v>
      </c>
      <c r="B37090" s="10">
        <v>42965.333333333336</v>
      </c>
      <c r="C37090">
        <v>50768.019660999998</v>
      </c>
      <c r="D37090">
        <v>280.00799999999998</v>
      </c>
    </row>
    <row r="37091" spans="1:4">
      <c r="A37091" t="s">
        <v>326</v>
      </c>
      <c r="B37091" s="10">
        <v>42965.34375</v>
      </c>
      <c r="C37091">
        <v>50768.079663999997</v>
      </c>
      <c r="D37091">
        <v>240.012</v>
      </c>
    </row>
    <row r="37092" spans="1:4">
      <c r="A37092" t="s">
        <v>326</v>
      </c>
      <c r="B37092" s="10">
        <v>42965.354166666664</v>
      </c>
      <c r="C37092">
        <v>50768.149665999998</v>
      </c>
      <c r="D37092">
        <v>280.00799999999998</v>
      </c>
    </row>
    <row r="37093" spans="1:4">
      <c r="A37093" t="s">
        <v>326</v>
      </c>
      <c r="B37093" s="10">
        <v>42965.364583333336</v>
      </c>
      <c r="C37093">
        <v>50768.214663999999</v>
      </c>
      <c r="D37093">
        <v>259.99200000000002</v>
      </c>
    </row>
    <row r="37094" spans="1:4">
      <c r="A37094" t="s">
        <v>326</v>
      </c>
      <c r="B37094" s="10">
        <v>42965.375</v>
      </c>
      <c r="C37094">
        <v>50768.274666999998</v>
      </c>
      <c r="D37094">
        <v>240.012</v>
      </c>
    </row>
    <row r="37095" spans="1:4">
      <c r="A37095" t="s">
        <v>326</v>
      </c>
      <c r="B37095" s="10">
        <v>42965.385416666664</v>
      </c>
      <c r="C37095">
        <v>50768.334669999997</v>
      </c>
      <c r="D37095">
        <v>240.012</v>
      </c>
    </row>
    <row r="37096" spans="1:4">
      <c r="A37096" t="s">
        <v>326</v>
      </c>
      <c r="B37096" s="10">
        <v>42965.395833333336</v>
      </c>
      <c r="C37096">
        <v>50768.519674000003</v>
      </c>
      <c r="D37096">
        <v>740.01599999999996</v>
      </c>
    </row>
    <row r="37097" spans="1:4">
      <c r="A37097" t="s">
        <v>326</v>
      </c>
      <c r="B37097" s="10">
        <v>42965.40625</v>
      </c>
      <c r="C37097">
        <v>50768.994676000002</v>
      </c>
      <c r="D37097">
        <v>1900.008</v>
      </c>
    </row>
    <row r="37098" spans="1:4">
      <c r="A37098" t="s">
        <v>326</v>
      </c>
      <c r="B37098" s="10">
        <v>42965.416666666664</v>
      </c>
      <c r="C37098">
        <v>50769.054679000001</v>
      </c>
      <c r="D37098">
        <v>240.012</v>
      </c>
    </row>
    <row r="37099" spans="1:4">
      <c r="A37099" t="s">
        <v>326</v>
      </c>
      <c r="B37099" s="10">
        <v>42965.427083333336</v>
      </c>
      <c r="C37099">
        <v>50769.129675999997</v>
      </c>
      <c r="D37099">
        <v>299.988</v>
      </c>
    </row>
    <row r="37100" spans="1:4">
      <c r="A37100" t="s">
        <v>326</v>
      </c>
      <c r="B37100" s="10">
        <v>42965.4375</v>
      </c>
      <c r="C37100">
        <v>50769.259672</v>
      </c>
      <c r="D37100">
        <v>519.98400000000004</v>
      </c>
    </row>
    <row r="37101" spans="1:4">
      <c r="A37101" t="s">
        <v>326</v>
      </c>
      <c r="B37101" s="10">
        <v>42965.447916666664</v>
      </c>
      <c r="C37101">
        <v>50769.974668000003</v>
      </c>
      <c r="D37101">
        <v>2859.9839999999999</v>
      </c>
    </row>
    <row r="37102" spans="1:4">
      <c r="A37102" t="s">
        <v>326</v>
      </c>
      <c r="B37102" s="10">
        <v>42965.458333333336</v>
      </c>
      <c r="C37102">
        <v>50770.209667000003</v>
      </c>
      <c r="D37102">
        <v>939.99599999999998</v>
      </c>
    </row>
    <row r="37103" spans="1:4">
      <c r="A37103" t="s">
        <v>326</v>
      </c>
      <c r="B37103" s="10">
        <v>42965.46875</v>
      </c>
      <c r="C37103">
        <v>50770.359669999998</v>
      </c>
      <c r="D37103">
        <v>600.01199999999994</v>
      </c>
    </row>
    <row r="37104" spans="1:4">
      <c r="A37104" t="s">
        <v>326</v>
      </c>
      <c r="B37104" s="10">
        <v>42965.479166666664</v>
      </c>
      <c r="C37104">
        <v>50770.464673000002</v>
      </c>
      <c r="D37104">
        <v>420.012</v>
      </c>
    </row>
    <row r="37105" spans="1:4">
      <c r="A37105" t="s">
        <v>326</v>
      </c>
      <c r="B37105" s="10">
        <v>42965.489583333336</v>
      </c>
      <c r="C37105">
        <v>50770.544673999997</v>
      </c>
      <c r="D37105">
        <v>320.00400000000002</v>
      </c>
    </row>
    <row r="37106" spans="1:4">
      <c r="A37106" t="s">
        <v>326</v>
      </c>
      <c r="B37106" s="10">
        <v>42965.5</v>
      </c>
      <c r="C37106">
        <v>50770.614675999997</v>
      </c>
      <c r="D37106">
        <v>280.00799999999998</v>
      </c>
    </row>
    <row r="37107" spans="1:4">
      <c r="A37107" t="s">
        <v>326</v>
      </c>
      <c r="B37107" s="10">
        <v>42965.510416666664</v>
      </c>
      <c r="C37107">
        <v>50770.674679000003</v>
      </c>
      <c r="D37107">
        <v>240.012</v>
      </c>
    </row>
    <row r="37108" spans="1:4">
      <c r="A37108" t="s">
        <v>326</v>
      </c>
      <c r="B37108" s="10">
        <v>42965.520833333336</v>
      </c>
      <c r="C37108">
        <v>50771.214678999997</v>
      </c>
      <c r="D37108">
        <v>2160</v>
      </c>
    </row>
    <row r="37109" spans="1:4">
      <c r="A37109" t="s">
        <v>326</v>
      </c>
      <c r="B37109" s="10">
        <v>42965.53125</v>
      </c>
      <c r="C37109">
        <v>50771.249680000001</v>
      </c>
      <c r="D37109">
        <v>140.00399999999999</v>
      </c>
    </row>
    <row r="37110" spans="1:4">
      <c r="A37110" t="s">
        <v>326</v>
      </c>
      <c r="B37110" s="10">
        <v>42965.541666666664</v>
      </c>
      <c r="C37110">
        <v>50771.284680999997</v>
      </c>
      <c r="D37110">
        <v>140.00399999999999</v>
      </c>
    </row>
    <row r="37111" spans="1:4">
      <c r="A37111" t="s">
        <v>326</v>
      </c>
      <c r="B37111" s="10">
        <v>42965.552083333336</v>
      </c>
      <c r="C37111">
        <v>50771.324676999997</v>
      </c>
      <c r="D37111">
        <v>159.98400000000001</v>
      </c>
    </row>
    <row r="37112" spans="1:4">
      <c r="A37112" t="s">
        <v>326</v>
      </c>
      <c r="B37112" s="10">
        <v>42965.5625</v>
      </c>
      <c r="C37112">
        <v>50771.384680000003</v>
      </c>
      <c r="D37112">
        <v>240.012</v>
      </c>
    </row>
    <row r="37113" spans="1:4">
      <c r="A37113" t="s">
        <v>326</v>
      </c>
      <c r="B37113" s="10">
        <v>42965.572916666664</v>
      </c>
      <c r="C37113">
        <v>50771.454682000003</v>
      </c>
      <c r="D37113">
        <v>280.00799999999998</v>
      </c>
    </row>
    <row r="37114" spans="1:4">
      <c r="A37114" t="s">
        <v>326</v>
      </c>
      <c r="B37114" s="10">
        <v>42965.583333333336</v>
      </c>
      <c r="C37114">
        <v>50772.079678000002</v>
      </c>
      <c r="D37114">
        <v>2499.9839999999999</v>
      </c>
    </row>
    <row r="37115" spans="1:4">
      <c r="A37115" t="s">
        <v>326</v>
      </c>
      <c r="B37115" s="10">
        <v>42965.59375</v>
      </c>
      <c r="C37115">
        <v>50772.194680000001</v>
      </c>
      <c r="D37115">
        <v>460.00799999999998</v>
      </c>
    </row>
    <row r="37116" spans="1:4">
      <c r="A37116" t="s">
        <v>326</v>
      </c>
      <c r="B37116" s="10">
        <v>42965.604166666664</v>
      </c>
      <c r="C37116">
        <v>50772.329680000003</v>
      </c>
      <c r="D37116">
        <v>540</v>
      </c>
    </row>
    <row r="37117" spans="1:4">
      <c r="A37117" t="s">
        <v>326</v>
      </c>
      <c r="B37117" s="10">
        <v>42965.614583333336</v>
      </c>
      <c r="C37117">
        <v>50772.499681000001</v>
      </c>
      <c r="D37117">
        <v>680.00400000000002</v>
      </c>
    </row>
    <row r="37118" spans="1:4">
      <c r="A37118" t="s">
        <v>326</v>
      </c>
      <c r="B37118" s="10">
        <v>42965.625</v>
      </c>
      <c r="C37118">
        <v>50772.659682999998</v>
      </c>
      <c r="D37118">
        <v>640.00800000000004</v>
      </c>
    </row>
    <row r="37119" spans="1:4">
      <c r="A37119" t="s">
        <v>326</v>
      </c>
      <c r="B37119" s="10">
        <v>42965.635416666664</v>
      </c>
      <c r="C37119">
        <v>50772.799686999999</v>
      </c>
      <c r="D37119">
        <v>560.01599999999996</v>
      </c>
    </row>
    <row r="37120" spans="1:4">
      <c r="A37120" t="s">
        <v>326</v>
      </c>
      <c r="B37120" s="10">
        <v>42965.645833333336</v>
      </c>
      <c r="C37120">
        <v>50773.109683000002</v>
      </c>
      <c r="D37120">
        <v>1239.9839999999999</v>
      </c>
    </row>
    <row r="37121" spans="1:4">
      <c r="A37121" t="s">
        <v>326</v>
      </c>
      <c r="B37121" s="10">
        <v>42965.65625</v>
      </c>
      <c r="C37121">
        <v>50773.509679000003</v>
      </c>
      <c r="D37121">
        <v>1599.9839999999999</v>
      </c>
    </row>
    <row r="37122" spans="1:4">
      <c r="A37122" t="s">
        <v>326</v>
      </c>
      <c r="B37122" s="10">
        <v>42965.666666666664</v>
      </c>
      <c r="C37122">
        <v>50773.599678999999</v>
      </c>
      <c r="D37122">
        <v>360</v>
      </c>
    </row>
    <row r="37123" spans="1:4">
      <c r="A37123" t="s">
        <v>326</v>
      </c>
      <c r="B37123" s="10">
        <v>42965.677083333336</v>
      </c>
      <c r="C37123">
        <v>50773.674676000002</v>
      </c>
      <c r="D37123">
        <v>299.988</v>
      </c>
    </row>
    <row r="37124" spans="1:4">
      <c r="A37124" t="s">
        <v>326</v>
      </c>
      <c r="B37124" s="10">
        <v>42965.6875</v>
      </c>
      <c r="C37124">
        <v>50773.754676999997</v>
      </c>
      <c r="D37124">
        <v>320.00400000000002</v>
      </c>
    </row>
    <row r="37125" spans="1:4">
      <c r="A37125" t="s">
        <v>326</v>
      </c>
      <c r="B37125" s="10">
        <v>42965.697916666664</v>
      </c>
      <c r="C37125">
        <v>50773.829674000001</v>
      </c>
      <c r="D37125">
        <v>299.988</v>
      </c>
    </row>
    <row r="37126" spans="1:4">
      <c r="A37126" t="s">
        <v>326</v>
      </c>
      <c r="B37126" s="10">
        <v>42965.708333333336</v>
      </c>
      <c r="C37126">
        <v>50773.904670999997</v>
      </c>
      <c r="D37126">
        <v>299.988</v>
      </c>
    </row>
    <row r="37127" spans="1:4">
      <c r="A37127" t="s">
        <v>326</v>
      </c>
      <c r="B37127" s="10">
        <v>42965.71875</v>
      </c>
      <c r="C37127">
        <v>50773.969668999998</v>
      </c>
      <c r="D37127">
        <v>259.99200000000002</v>
      </c>
    </row>
    <row r="37128" spans="1:4">
      <c r="A37128" t="s">
        <v>326</v>
      </c>
      <c r="B37128" s="10">
        <v>42965.729166666664</v>
      </c>
      <c r="C37128">
        <v>50774.029671999997</v>
      </c>
      <c r="D37128">
        <v>240.012</v>
      </c>
    </row>
    <row r="37129" spans="1:4">
      <c r="A37129" t="s">
        <v>326</v>
      </c>
      <c r="B37129" s="10">
        <v>42965.739583333336</v>
      </c>
      <c r="C37129">
        <v>50774.084670999997</v>
      </c>
      <c r="D37129">
        <v>219.99600000000001</v>
      </c>
    </row>
    <row r="37130" spans="1:4">
      <c r="A37130" t="s">
        <v>326</v>
      </c>
      <c r="B37130" s="10">
        <v>42965.75</v>
      </c>
      <c r="C37130">
        <v>50774.134675000001</v>
      </c>
      <c r="D37130">
        <v>200.01599999999999</v>
      </c>
    </row>
    <row r="37131" spans="1:4">
      <c r="A37131" t="s">
        <v>326</v>
      </c>
      <c r="B37131" s="10">
        <v>42965.760416666664</v>
      </c>
      <c r="C37131">
        <v>50774.214676000003</v>
      </c>
      <c r="D37131">
        <v>320.00400000000002</v>
      </c>
    </row>
    <row r="37132" spans="1:4">
      <c r="A37132" t="s">
        <v>326</v>
      </c>
      <c r="B37132" s="10">
        <v>42965.770833333336</v>
      </c>
      <c r="C37132">
        <v>50774.694672999998</v>
      </c>
      <c r="D37132">
        <v>1919.9880000000001</v>
      </c>
    </row>
    <row r="37133" spans="1:4">
      <c r="A37133" t="s">
        <v>326</v>
      </c>
      <c r="B37133" s="10">
        <v>42965.78125</v>
      </c>
      <c r="C37133">
        <v>50774.714671000002</v>
      </c>
      <c r="D37133">
        <v>79.992000000000004</v>
      </c>
    </row>
    <row r="37134" spans="1:4">
      <c r="A37134" t="s">
        <v>326</v>
      </c>
      <c r="B37134" s="10">
        <v>42965.791666666664</v>
      </c>
      <c r="C37134">
        <v>50774.734668999998</v>
      </c>
      <c r="D37134">
        <v>79.992000000000004</v>
      </c>
    </row>
    <row r="37135" spans="1:4">
      <c r="A37135" t="s">
        <v>326</v>
      </c>
      <c r="B37135" s="10">
        <v>42965.802083333336</v>
      </c>
      <c r="C37135">
        <v>50774.759671</v>
      </c>
      <c r="D37135">
        <v>100.008</v>
      </c>
    </row>
    <row r="37136" spans="1:4">
      <c r="A37136" t="s">
        <v>326</v>
      </c>
      <c r="B37136" s="10">
        <v>42965.8125</v>
      </c>
      <c r="C37136">
        <v>50774.779669000003</v>
      </c>
      <c r="D37136">
        <v>79.992000000000004</v>
      </c>
    </row>
    <row r="37137" spans="1:4">
      <c r="A37137" t="s">
        <v>326</v>
      </c>
      <c r="B37137" s="10">
        <v>42965.822916666664</v>
      </c>
      <c r="C37137">
        <v>50774.804670999998</v>
      </c>
      <c r="D37137">
        <v>100.008</v>
      </c>
    </row>
    <row r="37138" spans="1:4">
      <c r="A37138" t="s">
        <v>326</v>
      </c>
      <c r="B37138" s="10">
        <v>42965.833333333336</v>
      </c>
      <c r="C37138">
        <v>50774.824669000001</v>
      </c>
      <c r="D37138">
        <v>79.992000000000004</v>
      </c>
    </row>
    <row r="37139" spans="1:4">
      <c r="A37139" t="s">
        <v>326</v>
      </c>
      <c r="B37139" s="10">
        <v>42965.84375</v>
      </c>
      <c r="C37139">
        <v>50774.849671000004</v>
      </c>
      <c r="D37139">
        <v>100.008</v>
      </c>
    </row>
    <row r="37140" spans="1:4">
      <c r="A37140" t="s">
        <v>326</v>
      </c>
      <c r="B37140" s="10">
        <v>42965.854166666664</v>
      </c>
      <c r="C37140">
        <v>50774.869669</v>
      </c>
      <c r="D37140">
        <v>79.992000000000004</v>
      </c>
    </row>
    <row r="37141" spans="1:4">
      <c r="A37141" t="s">
        <v>326</v>
      </c>
      <c r="B37141" s="10">
        <v>42965.864583333336</v>
      </c>
      <c r="C37141">
        <v>50774.904670000004</v>
      </c>
      <c r="D37141">
        <v>140.00399999999999</v>
      </c>
    </row>
    <row r="37142" spans="1:4">
      <c r="A37142" t="s">
        <v>326</v>
      </c>
      <c r="B37142" s="10">
        <v>42965.875</v>
      </c>
      <c r="C37142">
        <v>50774.929671999998</v>
      </c>
      <c r="D37142">
        <v>100.008</v>
      </c>
    </row>
    <row r="37143" spans="1:4">
      <c r="A37143" t="s">
        <v>326</v>
      </c>
      <c r="B37143" s="10">
        <v>42965.885416666664</v>
      </c>
      <c r="C37143">
        <v>50774.954674000001</v>
      </c>
      <c r="D37143">
        <v>100.008</v>
      </c>
    </row>
    <row r="37144" spans="1:4">
      <c r="A37144" t="s">
        <v>326</v>
      </c>
      <c r="B37144" s="10">
        <v>42965.895833333336</v>
      </c>
      <c r="C37144">
        <v>50774.979676000003</v>
      </c>
      <c r="D37144">
        <v>100.008</v>
      </c>
    </row>
    <row r="37145" spans="1:4">
      <c r="A37145" t="s">
        <v>326</v>
      </c>
      <c r="B37145" s="10">
        <v>42965.90625</v>
      </c>
      <c r="C37145">
        <v>50774.999673999999</v>
      </c>
      <c r="D37145">
        <v>79.992000000000004</v>
      </c>
    </row>
    <row r="37146" spans="1:4">
      <c r="A37146" t="s">
        <v>326</v>
      </c>
      <c r="B37146" s="10">
        <v>42965.916666666664</v>
      </c>
      <c r="C37146">
        <v>50775.024676000001</v>
      </c>
      <c r="D37146">
        <v>100.008</v>
      </c>
    </row>
    <row r="37147" spans="1:4">
      <c r="A37147" t="s">
        <v>326</v>
      </c>
      <c r="B37147" s="10">
        <v>42965.927083333336</v>
      </c>
      <c r="C37147">
        <v>50775.044673999997</v>
      </c>
      <c r="D37147">
        <v>79.992000000000004</v>
      </c>
    </row>
    <row r="37148" spans="1:4">
      <c r="A37148" t="s">
        <v>326</v>
      </c>
      <c r="B37148" s="10">
        <v>42965.9375</v>
      </c>
      <c r="C37148">
        <v>50775.069675999999</v>
      </c>
      <c r="D37148">
        <v>100.008</v>
      </c>
    </row>
    <row r="37149" spans="1:4">
      <c r="A37149" t="s">
        <v>326</v>
      </c>
      <c r="B37149" s="10">
        <v>42965.947916666664</v>
      </c>
      <c r="C37149">
        <v>50775.089674000003</v>
      </c>
      <c r="D37149">
        <v>79.992000000000004</v>
      </c>
    </row>
    <row r="37150" spans="1:4">
      <c r="A37150" t="s">
        <v>326</v>
      </c>
      <c r="B37150" s="10">
        <v>42965.958333333336</v>
      </c>
      <c r="C37150">
        <v>50775.114675999997</v>
      </c>
      <c r="D37150">
        <v>100.008</v>
      </c>
    </row>
    <row r="37151" spans="1:4">
      <c r="A37151" t="s">
        <v>326</v>
      </c>
      <c r="B37151" s="10">
        <v>42965.96875</v>
      </c>
      <c r="C37151">
        <v>50775.134674000001</v>
      </c>
      <c r="D37151">
        <v>79.992000000000004</v>
      </c>
    </row>
    <row r="37152" spans="1:4">
      <c r="A37152" t="s">
        <v>326</v>
      </c>
      <c r="B37152" s="10">
        <v>42965.979166666664</v>
      </c>
      <c r="C37152">
        <v>50775.159676000003</v>
      </c>
      <c r="D37152">
        <v>100.008</v>
      </c>
    </row>
    <row r="37153" spans="1:4">
      <c r="A37153" t="s">
        <v>326</v>
      </c>
      <c r="B37153" s="10">
        <v>42965.989583333336</v>
      </c>
      <c r="C37153">
        <v>50775.179673999999</v>
      </c>
      <c r="D37153">
        <v>79.992000000000004</v>
      </c>
    </row>
    <row r="37154" spans="1:4">
      <c r="A37154" t="s">
        <v>326</v>
      </c>
      <c r="B37154" s="10">
        <v>42966</v>
      </c>
      <c r="C37154">
        <v>50775.203130000002</v>
      </c>
      <c r="D37154">
        <v>100.008</v>
      </c>
    </row>
    <row r="37155" spans="1:4">
      <c r="A37155" t="s">
        <v>326</v>
      </c>
      <c r="B37155" s="10">
        <v>42966.010416666664</v>
      </c>
      <c r="C37155">
        <v>50775.228131999997</v>
      </c>
      <c r="D37155">
        <v>100.008</v>
      </c>
    </row>
    <row r="37156" spans="1:4">
      <c r="A37156" t="s">
        <v>326</v>
      </c>
      <c r="B37156" s="10">
        <v>42966.020833333336</v>
      </c>
      <c r="C37156">
        <v>50775.253133999999</v>
      </c>
      <c r="D37156">
        <v>100.008</v>
      </c>
    </row>
    <row r="37157" spans="1:4">
      <c r="A37157" t="s">
        <v>326</v>
      </c>
      <c r="B37157" s="10">
        <v>42966.03125</v>
      </c>
      <c r="C37157">
        <v>50775.283130999997</v>
      </c>
      <c r="D37157">
        <v>119.988</v>
      </c>
    </row>
    <row r="37158" spans="1:4">
      <c r="A37158" t="s">
        <v>326</v>
      </c>
      <c r="B37158" s="10">
        <v>42966.041666666664</v>
      </c>
      <c r="C37158">
        <v>50775.308132999999</v>
      </c>
      <c r="D37158">
        <v>100.008</v>
      </c>
    </row>
    <row r="37159" spans="1:4">
      <c r="A37159" t="s">
        <v>326</v>
      </c>
      <c r="B37159" s="10">
        <v>42966.052083333336</v>
      </c>
      <c r="C37159">
        <v>50775.333135000001</v>
      </c>
      <c r="D37159">
        <v>100.008</v>
      </c>
    </row>
    <row r="37160" spans="1:4">
      <c r="A37160" t="s">
        <v>326</v>
      </c>
      <c r="B37160" s="10">
        <v>42966.0625</v>
      </c>
      <c r="C37160">
        <v>50775.358137000003</v>
      </c>
      <c r="D37160">
        <v>100.008</v>
      </c>
    </row>
    <row r="37161" spans="1:4">
      <c r="A37161" t="s">
        <v>326</v>
      </c>
      <c r="B37161" s="10">
        <v>42966.072916666664</v>
      </c>
      <c r="C37161">
        <v>50775.388134000001</v>
      </c>
      <c r="D37161">
        <v>119.988</v>
      </c>
    </row>
    <row r="37162" spans="1:4">
      <c r="A37162" t="s">
        <v>326</v>
      </c>
      <c r="B37162" s="10">
        <v>42966.083333333336</v>
      </c>
      <c r="C37162">
        <v>50775.413136000003</v>
      </c>
      <c r="D37162">
        <v>100.008</v>
      </c>
    </row>
    <row r="37163" spans="1:4">
      <c r="A37163" t="s">
        <v>326</v>
      </c>
      <c r="B37163" s="10">
        <v>42966.09375</v>
      </c>
      <c r="C37163">
        <v>50775.693135000001</v>
      </c>
      <c r="D37163">
        <v>1119.9960000000001</v>
      </c>
    </row>
    <row r="37164" spans="1:4">
      <c r="A37164" t="s">
        <v>326</v>
      </c>
      <c r="B37164" s="10">
        <v>42966.104166666664</v>
      </c>
      <c r="C37164">
        <v>50775.973134</v>
      </c>
      <c r="D37164">
        <v>1119.9960000000001</v>
      </c>
    </row>
    <row r="37165" spans="1:4">
      <c r="A37165" t="s">
        <v>326</v>
      </c>
      <c r="B37165" s="10">
        <v>42966.114583333336</v>
      </c>
      <c r="C37165">
        <v>50776.008134999996</v>
      </c>
      <c r="D37165">
        <v>140.00399999999999</v>
      </c>
    </row>
    <row r="37166" spans="1:4">
      <c r="A37166" t="s">
        <v>326</v>
      </c>
      <c r="B37166" s="10">
        <v>42966.125</v>
      </c>
      <c r="C37166">
        <v>50776.048131000003</v>
      </c>
      <c r="D37166">
        <v>159.98400000000001</v>
      </c>
    </row>
    <row r="37167" spans="1:4">
      <c r="A37167" t="s">
        <v>326</v>
      </c>
      <c r="B37167" s="10">
        <v>42966.135416666664</v>
      </c>
      <c r="C37167">
        <v>50776.093131000001</v>
      </c>
      <c r="D37167">
        <v>180</v>
      </c>
    </row>
    <row r="37168" spans="1:4">
      <c r="A37168" t="s">
        <v>326</v>
      </c>
      <c r="B37168" s="10">
        <v>42966.145833333336</v>
      </c>
      <c r="C37168">
        <v>50776.133127000001</v>
      </c>
      <c r="D37168">
        <v>159.98400000000001</v>
      </c>
    </row>
    <row r="37169" spans="1:4">
      <c r="A37169" t="s">
        <v>326</v>
      </c>
      <c r="B37169" s="10">
        <v>42966.15625</v>
      </c>
      <c r="C37169">
        <v>50776.173123</v>
      </c>
      <c r="D37169">
        <v>159.98400000000001</v>
      </c>
    </row>
    <row r="37170" spans="1:4">
      <c r="A37170" t="s">
        <v>326</v>
      </c>
      <c r="B37170" s="10">
        <v>42966.166666666664</v>
      </c>
      <c r="C37170">
        <v>50776.213119</v>
      </c>
      <c r="D37170">
        <v>159.98400000000001</v>
      </c>
    </row>
    <row r="37171" spans="1:4">
      <c r="A37171" t="s">
        <v>326</v>
      </c>
      <c r="B37171" s="10">
        <v>42966.177083333336</v>
      </c>
      <c r="C37171">
        <v>50776.248119999997</v>
      </c>
      <c r="D37171">
        <v>140.00399999999999</v>
      </c>
    </row>
    <row r="37172" spans="1:4">
      <c r="A37172" t="s">
        <v>326</v>
      </c>
      <c r="B37172" s="10">
        <v>42966.1875</v>
      </c>
      <c r="C37172">
        <v>50776.283121</v>
      </c>
      <c r="D37172">
        <v>140.00399999999999</v>
      </c>
    </row>
    <row r="37173" spans="1:4">
      <c r="A37173" t="s">
        <v>326</v>
      </c>
      <c r="B37173" s="10">
        <v>42966.197916666664</v>
      </c>
      <c r="C37173">
        <v>50776.318121999997</v>
      </c>
      <c r="D37173">
        <v>140.00399999999999</v>
      </c>
    </row>
    <row r="37174" spans="1:4">
      <c r="A37174" t="s">
        <v>326</v>
      </c>
      <c r="B37174" s="10">
        <v>42966.208333333336</v>
      </c>
      <c r="C37174">
        <v>50776.353123000001</v>
      </c>
      <c r="D37174">
        <v>140.00399999999999</v>
      </c>
    </row>
    <row r="37175" spans="1:4">
      <c r="A37175" t="s">
        <v>326</v>
      </c>
      <c r="B37175" s="10">
        <v>42966.21875</v>
      </c>
      <c r="C37175">
        <v>50776.388123999997</v>
      </c>
      <c r="D37175">
        <v>140.00399999999999</v>
      </c>
    </row>
    <row r="37176" spans="1:4">
      <c r="A37176" t="s">
        <v>326</v>
      </c>
      <c r="B37176" s="10">
        <v>42966.229166666664</v>
      </c>
      <c r="C37176">
        <v>50776.423125000001</v>
      </c>
      <c r="D37176">
        <v>140.00399999999999</v>
      </c>
    </row>
    <row r="37177" spans="1:4">
      <c r="A37177" t="s">
        <v>326</v>
      </c>
      <c r="B37177" s="10">
        <v>42966.239583333336</v>
      </c>
      <c r="C37177">
        <v>50776.453121999999</v>
      </c>
      <c r="D37177">
        <v>119.988</v>
      </c>
    </row>
    <row r="37178" spans="1:4">
      <c r="A37178" t="s">
        <v>326</v>
      </c>
      <c r="B37178" s="10">
        <v>42966.25</v>
      </c>
      <c r="C37178">
        <v>50776.488123000003</v>
      </c>
      <c r="D37178">
        <v>140.00399999999999</v>
      </c>
    </row>
    <row r="37179" spans="1:4">
      <c r="A37179" t="s">
        <v>326</v>
      </c>
      <c r="B37179" s="10">
        <v>42966.260416666664</v>
      </c>
      <c r="C37179">
        <v>50776.518120000001</v>
      </c>
      <c r="D37179">
        <v>119.988</v>
      </c>
    </row>
    <row r="37180" spans="1:4">
      <c r="A37180" t="s">
        <v>326</v>
      </c>
      <c r="B37180" s="10">
        <v>42966.270833333336</v>
      </c>
      <c r="C37180">
        <v>50776.548116999998</v>
      </c>
      <c r="D37180">
        <v>119.988</v>
      </c>
    </row>
    <row r="37181" spans="1:4">
      <c r="A37181" t="s">
        <v>326</v>
      </c>
      <c r="B37181" s="10">
        <v>42966.28125</v>
      </c>
      <c r="C37181">
        <v>50776.578114000004</v>
      </c>
      <c r="D37181">
        <v>119.988</v>
      </c>
    </row>
    <row r="37182" spans="1:4">
      <c r="A37182" t="s">
        <v>326</v>
      </c>
      <c r="B37182" s="10">
        <v>42966.291666666664</v>
      </c>
      <c r="C37182">
        <v>50776.608111000001</v>
      </c>
      <c r="D37182">
        <v>119.988</v>
      </c>
    </row>
    <row r="37183" spans="1:4">
      <c r="A37183" t="s">
        <v>326</v>
      </c>
      <c r="B37183" s="10">
        <v>42966.302083333336</v>
      </c>
      <c r="C37183">
        <v>50776.638107999999</v>
      </c>
      <c r="D37183">
        <v>119.988</v>
      </c>
    </row>
    <row r="37184" spans="1:4">
      <c r="A37184" t="s">
        <v>326</v>
      </c>
      <c r="B37184" s="10">
        <v>42966.3125</v>
      </c>
      <c r="C37184">
        <v>50776.668104999997</v>
      </c>
      <c r="D37184">
        <v>119.988</v>
      </c>
    </row>
    <row r="37185" spans="1:4">
      <c r="A37185" t="s">
        <v>326</v>
      </c>
      <c r="B37185" s="10">
        <v>42966.322916666664</v>
      </c>
      <c r="C37185">
        <v>50776.698102000002</v>
      </c>
      <c r="D37185">
        <v>119.988</v>
      </c>
    </row>
    <row r="37186" spans="1:4">
      <c r="A37186" t="s">
        <v>326</v>
      </c>
      <c r="B37186" s="10">
        <v>42966.333333333336</v>
      </c>
      <c r="C37186">
        <v>50776.728099</v>
      </c>
      <c r="D37186">
        <v>119.988</v>
      </c>
    </row>
    <row r="37187" spans="1:4">
      <c r="A37187" t="s">
        <v>326</v>
      </c>
      <c r="B37187" s="10">
        <v>42966.34375</v>
      </c>
      <c r="C37187">
        <v>50776.758095999998</v>
      </c>
      <c r="D37187">
        <v>119.988</v>
      </c>
    </row>
    <row r="37188" spans="1:4">
      <c r="A37188" t="s">
        <v>326</v>
      </c>
      <c r="B37188" s="10">
        <v>42966.354166666664</v>
      </c>
      <c r="C37188">
        <v>50776.788093000003</v>
      </c>
      <c r="D37188">
        <v>119.988</v>
      </c>
    </row>
    <row r="37189" spans="1:4">
      <c r="A37189" t="s">
        <v>326</v>
      </c>
      <c r="B37189" s="10">
        <v>42966.364583333336</v>
      </c>
      <c r="C37189">
        <v>50776.818090000001</v>
      </c>
      <c r="D37189">
        <v>119.988</v>
      </c>
    </row>
    <row r="37190" spans="1:4">
      <c r="A37190" t="s">
        <v>326</v>
      </c>
      <c r="B37190" s="10">
        <v>42966.375</v>
      </c>
      <c r="C37190">
        <v>50776.843092000003</v>
      </c>
      <c r="D37190">
        <v>100.008</v>
      </c>
    </row>
    <row r="37191" spans="1:4">
      <c r="A37191" t="s">
        <v>326</v>
      </c>
      <c r="B37191" s="10">
        <v>42966.385416666664</v>
      </c>
      <c r="C37191">
        <v>50776.873089000001</v>
      </c>
      <c r="D37191">
        <v>119.988</v>
      </c>
    </row>
    <row r="37192" spans="1:4">
      <c r="A37192" t="s">
        <v>326</v>
      </c>
      <c r="B37192" s="10">
        <v>42966.395833333336</v>
      </c>
      <c r="C37192">
        <v>50776.903085999998</v>
      </c>
      <c r="D37192">
        <v>119.988</v>
      </c>
    </row>
    <row r="37193" spans="1:4">
      <c r="A37193" t="s">
        <v>326</v>
      </c>
      <c r="B37193" s="10">
        <v>42966.40625</v>
      </c>
      <c r="C37193">
        <v>50776.933083000004</v>
      </c>
      <c r="D37193">
        <v>119.988</v>
      </c>
    </row>
    <row r="37194" spans="1:4">
      <c r="A37194" t="s">
        <v>326</v>
      </c>
      <c r="B37194" s="10">
        <v>42966.416666666664</v>
      </c>
      <c r="C37194">
        <v>50776.958084999998</v>
      </c>
      <c r="D37194">
        <v>100.008</v>
      </c>
    </row>
    <row r="37195" spans="1:4">
      <c r="A37195" t="s">
        <v>326</v>
      </c>
      <c r="B37195" s="10">
        <v>42966.427083333336</v>
      </c>
      <c r="C37195">
        <v>50777.493081000001</v>
      </c>
      <c r="D37195">
        <v>2139.9839999999999</v>
      </c>
    </row>
    <row r="37196" spans="1:4">
      <c r="A37196" t="s">
        <v>326</v>
      </c>
      <c r="B37196" s="10">
        <v>42966.4375</v>
      </c>
      <c r="C37196">
        <v>50777.513078999997</v>
      </c>
      <c r="D37196">
        <v>79.992000000000004</v>
      </c>
    </row>
    <row r="37197" spans="1:4">
      <c r="A37197" t="s">
        <v>326</v>
      </c>
      <c r="B37197" s="10">
        <v>42966.447916666664</v>
      </c>
      <c r="C37197">
        <v>50777.538080999999</v>
      </c>
      <c r="D37197">
        <v>100.008</v>
      </c>
    </row>
    <row r="37198" spans="1:4">
      <c r="A37198" t="s">
        <v>326</v>
      </c>
      <c r="B37198" s="10">
        <v>42966.458333333336</v>
      </c>
      <c r="C37198">
        <v>50777.563083000001</v>
      </c>
      <c r="D37198">
        <v>100.008</v>
      </c>
    </row>
    <row r="37199" spans="1:4">
      <c r="A37199" t="s">
        <v>326</v>
      </c>
      <c r="B37199" s="10">
        <v>42966.46875</v>
      </c>
      <c r="C37199">
        <v>50777.588085000003</v>
      </c>
      <c r="D37199">
        <v>100.008</v>
      </c>
    </row>
    <row r="37200" spans="1:4">
      <c r="A37200" t="s">
        <v>326</v>
      </c>
      <c r="B37200" s="10">
        <v>42966.479166666664</v>
      </c>
      <c r="C37200">
        <v>50777.618082000001</v>
      </c>
      <c r="D37200">
        <v>119.988</v>
      </c>
    </row>
    <row r="37201" spans="1:4">
      <c r="A37201" t="s">
        <v>326</v>
      </c>
      <c r="B37201" s="10">
        <v>42966.489583333336</v>
      </c>
      <c r="C37201">
        <v>50777.643084000003</v>
      </c>
      <c r="D37201">
        <v>100.008</v>
      </c>
    </row>
    <row r="37202" spans="1:4">
      <c r="A37202" t="s">
        <v>326</v>
      </c>
      <c r="B37202" s="10">
        <v>42966.5</v>
      </c>
      <c r="C37202">
        <v>50777.673081000001</v>
      </c>
      <c r="D37202">
        <v>119.988</v>
      </c>
    </row>
    <row r="37203" spans="1:4">
      <c r="A37203" t="s">
        <v>326</v>
      </c>
      <c r="B37203" s="10">
        <v>42966.510416666664</v>
      </c>
      <c r="C37203">
        <v>50777.698083000003</v>
      </c>
      <c r="D37203">
        <v>100.008</v>
      </c>
    </row>
    <row r="37204" spans="1:4">
      <c r="A37204" t="s">
        <v>326</v>
      </c>
      <c r="B37204" s="10">
        <v>42966.520833333336</v>
      </c>
      <c r="C37204">
        <v>50777.723084999998</v>
      </c>
      <c r="D37204">
        <v>100.008</v>
      </c>
    </row>
    <row r="37205" spans="1:4">
      <c r="A37205" t="s">
        <v>326</v>
      </c>
      <c r="B37205" s="10">
        <v>42966.53125</v>
      </c>
      <c r="C37205">
        <v>50777.748087</v>
      </c>
      <c r="D37205">
        <v>100.008</v>
      </c>
    </row>
    <row r="37206" spans="1:4">
      <c r="A37206" t="s">
        <v>326</v>
      </c>
      <c r="B37206" s="10">
        <v>42966.541666666664</v>
      </c>
      <c r="C37206">
        <v>50777.773089000002</v>
      </c>
      <c r="D37206">
        <v>100.008</v>
      </c>
    </row>
    <row r="37207" spans="1:4">
      <c r="A37207" t="s">
        <v>326</v>
      </c>
      <c r="B37207" s="10">
        <v>42966.552083333336</v>
      </c>
      <c r="C37207">
        <v>50777.798090999997</v>
      </c>
      <c r="D37207">
        <v>100.008</v>
      </c>
    </row>
    <row r="37208" spans="1:4">
      <c r="A37208" t="s">
        <v>326</v>
      </c>
      <c r="B37208" s="10">
        <v>42966.5625</v>
      </c>
      <c r="C37208">
        <v>50777.823092999999</v>
      </c>
      <c r="D37208">
        <v>100.008</v>
      </c>
    </row>
    <row r="37209" spans="1:4">
      <c r="A37209" t="s">
        <v>326</v>
      </c>
      <c r="B37209" s="10">
        <v>42966.572916666664</v>
      </c>
      <c r="C37209">
        <v>50777.863088999999</v>
      </c>
      <c r="D37209">
        <v>159.98400000000001</v>
      </c>
    </row>
    <row r="37210" spans="1:4">
      <c r="A37210" t="s">
        <v>326</v>
      </c>
      <c r="B37210" s="10">
        <v>42966.583333333336</v>
      </c>
      <c r="C37210">
        <v>50777.903084999998</v>
      </c>
      <c r="D37210">
        <v>159.98400000000001</v>
      </c>
    </row>
    <row r="37211" spans="1:4">
      <c r="A37211" t="s">
        <v>326</v>
      </c>
      <c r="B37211" s="10">
        <v>42966.59375</v>
      </c>
      <c r="C37211">
        <v>50777.943080999998</v>
      </c>
      <c r="D37211">
        <v>159.98400000000001</v>
      </c>
    </row>
    <row r="37212" spans="1:4">
      <c r="A37212" t="s">
        <v>326</v>
      </c>
      <c r="B37212" s="10">
        <v>42966.604166666664</v>
      </c>
      <c r="C37212">
        <v>50777.983076999997</v>
      </c>
      <c r="D37212">
        <v>159.98400000000001</v>
      </c>
    </row>
    <row r="37213" spans="1:4">
      <c r="A37213" t="s">
        <v>326</v>
      </c>
      <c r="B37213" s="10">
        <v>42966.614583333336</v>
      </c>
      <c r="C37213">
        <v>50778.023072999997</v>
      </c>
      <c r="D37213">
        <v>159.98400000000001</v>
      </c>
    </row>
    <row r="37214" spans="1:4">
      <c r="A37214" t="s">
        <v>326</v>
      </c>
      <c r="B37214" s="10">
        <v>42966.625</v>
      </c>
      <c r="C37214">
        <v>50778.063069000003</v>
      </c>
      <c r="D37214">
        <v>159.98400000000001</v>
      </c>
    </row>
    <row r="37215" spans="1:4">
      <c r="A37215" t="s">
        <v>326</v>
      </c>
      <c r="B37215" s="10">
        <v>42966.635416666664</v>
      </c>
      <c r="C37215">
        <v>50778.103065000003</v>
      </c>
      <c r="D37215">
        <v>159.98400000000001</v>
      </c>
    </row>
    <row r="37216" spans="1:4">
      <c r="A37216" t="s">
        <v>326</v>
      </c>
      <c r="B37216" s="10">
        <v>42966.645833333336</v>
      </c>
      <c r="C37216">
        <v>50778.143061000002</v>
      </c>
      <c r="D37216">
        <v>159.98400000000001</v>
      </c>
    </row>
    <row r="37217" spans="1:4">
      <c r="A37217" t="s">
        <v>326</v>
      </c>
      <c r="B37217" s="10">
        <v>42966.65625</v>
      </c>
      <c r="C37217">
        <v>50778.183057000002</v>
      </c>
      <c r="D37217">
        <v>159.98400000000001</v>
      </c>
    </row>
    <row r="37218" spans="1:4">
      <c r="A37218" t="s">
        <v>326</v>
      </c>
      <c r="B37218" s="10">
        <v>42966.666666666664</v>
      </c>
      <c r="C37218">
        <v>50778.213054</v>
      </c>
      <c r="D37218">
        <v>119.988</v>
      </c>
    </row>
    <row r="37219" spans="1:4">
      <c r="A37219" t="s">
        <v>326</v>
      </c>
      <c r="B37219" s="10">
        <v>42966.677083333336</v>
      </c>
      <c r="C37219">
        <v>50778.238056000002</v>
      </c>
      <c r="D37219">
        <v>100.008</v>
      </c>
    </row>
    <row r="37220" spans="1:4">
      <c r="A37220" t="s">
        <v>326</v>
      </c>
      <c r="B37220" s="10">
        <v>42966.6875</v>
      </c>
      <c r="C37220">
        <v>50778.263057999997</v>
      </c>
      <c r="D37220">
        <v>100.008</v>
      </c>
    </row>
    <row r="37221" spans="1:4">
      <c r="A37221" t="s">
        <v>326</v>
      </c>
      <c r="B37221" s="10">
        <v>42966.697916666664</v>
      </c>
      <c r="C37221">
        <v>50778.288059999999</v>
      </c>
      <c r="D37221">
        <v>100.008</v>
      </c>
    </row>
    <row r="37222" spans="1:4">
      <c r="A37222" t="s">
        <v>326</v>
      </c>
      <c r="B37222" s="10">
        <v>42966.708333333336</v>
      </c>
      <c r="C37222">
        <v>50778.318056999997</v>
      </c>
      <c r="D37222">
        <v>119.988</v>
      </c>
    </row>
    <row r="37223" spans="1:4">
      <c r="A37223" t="s">
        <v>326</v>
      </c>
      <c r="B37223" s="10">
        <v>42966.71875</v>
      </c>
      <c r="C37223">
        <v>50778.343058999999</v>
      </c>
      <c r="D37223">
        <v>100.008</v>
      </c>
    </row>
    <row r="37224" spans="1:4">
      <c r="A37224" t="s">
        <v>326</v>
      </c>
      <c r="B37224" s="10">
        <v>42966.729166666664</v>
      </c>
      <c r="C37224">
        <v>50778.373055999997</v>
      </c>
      <c r="D37224">
        <v>119.988</v>
      </c>
    </row>
    <row r="37225" spans="1:4">
      <c r="A37225" t="s">
        <v>326</v>
      </c>
      <c r="B37225" s="10">
        <v>42966.739583333336</v>
      </c>
      <c r="C37225">
        <v>50778.398057999999</v>
      </c>
      <c r="D37225">
        <v>100.008</v>
      </c>
    </row>
    <row r="37226" spans="1:4">
      <c r="A37226" t="s">
        <v>326</v>
      </c>
      <c r="B37226" s="10">
        <v>42966.75</v>
      </c>
      <c r="C37226">
        <v>50778.918060000004</v>
      </c>
      <c r="D37226">
        <v>2080.0079999999998</v>
      </c>
    </row>
    <row r="37227" spans="1:4">
      <c r="A37227" t="s">
        <v>326</v>
      </c>
      <c r="B37227" s="10">
        <v>42966.760416666664</v>
      </c>
      <c r="C37227">
        <v>50778.953061</v>
      </c>
      <c r="D37227">
        <v>140.00399999999999</v>
      </c>
    </row>
    <row r="37228" spans="1:4">
      <c r="A37228" t="s">
        <v>326</v>
      </c>
      <c r="B37228" s="10">
        <v>42966.770833333336</v>
      </c>
      <c r="C37228">
        <v>50778.993057</v>
      </c>
      <c r="D37228">
        <v>159.98400000000001</v>
      </c>
    </row>
    <row r="37229" spans="1:4">
      <c r="A37229" t="s">
        <v>326</v>
      </c>
      <c r="B37229" s="10">
        <v>42966.78125</v>
      </c>
      <c r="C37229">
        <v>50779.033052999999</v>
      </c>
      <c r="D37229">
        <v>159.98400000000001</v>
      </c>
    </row>
    <row r="37230" spans="1:4">
      <c r="A37230" t="s">
        <v>326</v>
      </c>
      <c r="B37230" s="10">
        <v>42966.791666666664</v>
      </c>
      <c r="C37230">
        <v>50779.073048999999</v>
      </c>
      <c r="D37230">
        <v>159.98400000000001</v>
      </c>
    </row>
    <row r="37231" spans="1:4">
      <c r="A37231" t="s">
        <v>326</v>
      </c>
      <c r="B37231" s="10">
        <v>42966.802083333336</v>
      </c>
      <c r="C37231">
        <v>50779.113044999998</v>
      </c>
      <c r="D37231">
        <v>159.98400000000001</v>
      </c>
    </row>
    <row r="37232" spans="1:4">
      <c r="A37232" t="s">
        <v>326</v>
      </c>
      <c r="B37232" s="10">
        <v>42966.8125</v>
      </c>
      <c r="C37232">
        <v>50779.153040999998</v>
      </c>
      <c r="D37232">
        <v>159.98400000000001</v>
      </c>
    </row>
    <row r="37233" spans="1:4">
      <c r="A37233" t="s">
        <v>326</v>
      </c>
      <c r="B37233" s="10">
        <v>42966.822916666664</v>
      </c>
      <c r="C37233">
        <v>50779.188042000002</v>
      </c>
      <c r="D37233">
        <v>140.00399999999999</v>
      </c>
    </row>
    <row r="37234" spans="1:4">
      <c r="A37234" t="s">
        <v>326</v>
      </c>
      <c r="B37234" s="10">
        <v>42966.833333333336</v>
      </c>
      <c r="C37234">
        <v>50779.223042999998</v>
      </c>
      <c r="D37234">
        <v>140.00399999999999</v>
      </c>
    </row>
    <row r="37235" spans="1:4">
      <c r="A37235" t="s">
        <v>326</v>
      </c>
      <c r="B37235" s="10">
        <v>42966.84375</v>
      </c>
      <c r="C37235">
        <v>50779.258044000002</v>
      </c>
      <c r="D37235">
        <v>140.00399999999999</v>
      </c>
    </row>
    <row r="37236" spans="1:4">
      <c r="A37236" t="s">
        <v>326</v>
      </c>
      <c r="B37236" s="10">
        <v>42966.854166666664</v>
      </c>
      <c r="C37236">
        <v>50779.293044999999</v>
      </c>
      <c r="D37236">
        <v>140.00399999999999</v>
      </c>
    </row>
    <row r="37237" spans="1:4">
      <c r="A37237" t="s">
        <v>326</v>
      </c>
      <c r="B37237" s="10">
        <v>42966.864583333336</v>
      </c>
      <c r="C37237">
        <v>50779.343049000003</v>
      </c>
      <c r="D37237">
        <v>200.01599999999999</v>
      </c>
    </row>
    <row r="37238" spans="1:4">
      <c r="A37238" t="s">
        <v>326</v>
      </c>
      <c r="B37238" s="10">
        <v>42966.875</v>
      </c>
      <c r="C37238">
        <v>50779.373046000001</v>
      </c>
      <c r="D37238">
        <v>119.988</v>
      </c>
    </row>
    <row r="37239" spans="1:4">
      <c r="A37239" t="s">
        <v>326</v>
      </c>
      <c r="B37239" s="10">
        <v>42966.885416666664</v>
      </c>
      <c r="C37239">
        <v>50779.403042999998</v>
      </c>
      <c r="D37239">
        <v>119.988</v>
      </c>
    </row>
    <row r="37240" spans="1:4">
      <c r="A37240" t="s">
        <v>326</v>
      </c>
      <c r="B37240" s="10">
        <v>42966.895833333336</v>
      </c>
      <c r="C37240">
        <v>50779.433040000004</v>
      </c>
      <c r="D37240">
        <v>119.988</v>
      </c>
    </row>
    <row r="37241" spans="1:4">
      <c r="A37241" t="s">
        <v>326</v>
      </c>
      <c r="B37241" s="10">
        <v>42966.90625</v>
      </c>
      <c r="C37241">
        <v>50779.463037000001</v>
      </c>
      <c r="D37241">
        <v>119.988</v>
      </c>
    </row>
    <row r="37242" spans="1:4">
      <c r="A37242" t="s">
        <v>326</v>
      </c>
      <c r="B37242" s="10">
        <v>42966.916666666664</v>
      </c>
      <c r="C37242">
        <v>50779.493033999999</v>
      </c>
      <c r="D37242">
        <v>119.988</v>
      </c>
    </row>
    <row r="37243" spans="1:4">
      <c r="A37243" t="s">
        <v>326</v>
      </c>
      <c r="B37243" s="10">
        <v>42966.927083333336</v>
      </c>
      <c r="C37243">
        <v>50779.523030999997</v>
      </c>
      <c r="D37243">
        <v>119.988</v>
      </c>
    </row>
    <row r="37244" spans="1:4">
      <c r="A37244" t="s">
        <v>326</v>
      </c>
      <c r="B37244" s="10">
        <v>42966.9375</v>
      </c>
      <c r="C37244">
        <v>50779.553028000002</v>
      </c>
      <c r="D37244">
        <v>119.988</v>
      </c>
    </row>
    <row r="37245" spans="1:4">
      <c r="A37245" t="s">
        <v>326</v>
      </c>
      <c r="B37245" s="10">
        <v>42966.947916666664</v>
      </c>
      <c r="C37245">
        <v>50779.583025</v>
      </c>
      <c r="D37245">
        <v>119.988</v>
      </c>
    </row>
    <row r="37246" spans="1:4">
      <c r="A37246" t="s">
        <v>326</v>
      </c>
      <c r="B37246" s="10">
        <v>42966.958333333336</v>
      </c>
      <c r="C37246">
        <v>50779.613021999998</v>
      </c>
      <c r="D37246">
        <v>119.988</v>
      </c>
    </row>
    <row r="37247" spans="1:4">
      <c r="A37247" t="s">
        <v>326</v>
      </c>
      <c r="B37247" s="10">
        <v>42966.96875</v>
      </c>
      <c r="C37247">
        <v>50779.643019000003</v>
      </c>
      <c r="D37247">
        <v>119.988</v>
      </c>
    </row>
    <row r="37248" spans="1:4">
      <c r="A37248" t="s">
        <v>326</v>
      </c>
      <c r="B37248" s="10">
        <v>42966.979166666664</v>
      </c>
      <c r="C37248">
        <v>50779.673016000001</v>
      </c>
      <c r="D37248">
        <v>119.988</v>
      </c>
    </row>
    <row r="37249" spans="1:4">
      <c r="A37249" t="s">
        <v>326</v>
      </c>
      <c r="B37249" s="10">
        <v>42966.989583333336</v>
      </c>
      <c r="C37249">
        <v>50779.703012999998</v>
      </c>
      <c r="D37249">
        <v>119.988</v>
      </c>
    </row>
    <row r="37250" spans="1:4">
      <c r="A37250" t="s">
        <v>326</v>
      </c>
      <c r="B37250" s="10">
        <v>42967</v>
      </c>
      <c r="C37250">
        <v>50779.734380000002</v>
      </c>
      <c r="D37250">
        <v>119.988</v>
      </c>
    </row>
    <row r="37251" spans="1:4">
      <c r="A37251" t="s">
        <v>326</v>
      </c>
      <c r="B37251" s="10">
        <v>42967.010416666664</v>
      </c>
      <c r="C37251">
        <v>50779.764377</v>
      </c>
      <c r="D37251">
        <v>119.988</v>
      </c>
    </row>
    <row r="37252" spans="1:4">
      <c r="A37252" t="s">
        <v>326</v>
      </c>
      <c r="B37252" s="10">
        <v>42967.020833333336</v>
      </c>
      <c r="C37252">
        <v>50779.794373999997</v>
      </c>
      <c r="D37252">
        <v>119.988</v>
      </c>
    </row>
    <row r="37253" spans="1:4">
      <c r="A37253" t="s">
        <v>326</v>
      </c>
      <c r="B37253" s="10">
        <v>42967.03125</v>
      </c>
      <c r="C37253">
        <v>50779.824371000002</v>
      </c>
      <c r="D37253">
        <v>119.988</v>
      </c>
    </row>
    <row r="37254" spans="1:4">
      <c r="A37254" t="s">
        <v>326</v>
      </c>
      <c r="B37254" s="10">
        <v>42967.041666666664</v>
      </c>
      <c r="C37254">
        <v>50779.854368</v>
      </c>
      <c r="D37254">
        <v>119.988</v>
      </c>
    </row>
    <row r="37255" spans="1:4">
      <c r="A37255" t="s">
        <v>326</v>
      </c>
      <c r="B37255" s="10">
        <v>42967.052083333336</v>
      </c>
      <c r="C37255">
        <v>50779.884364999998</v>
      </c>
      <c r="D37255">
        <v>119.988</v>
      </c>
    </row>
    <row r="37256" spans="1:4">
      <c r="A37256" t="s">
        <v>326</v>
      </c>
      <c r="B37256" s="10">
        <v>42967.0625</v>
      </c>
      <c r="C37256">
        <v>50779.914362000003</v>
      </c>
      <c r="D37256">
        <v>119.988</v>
      </c>
    </row>
    <row r="37257" spans="1:4">
      <c r="A37257" t="s">
        <v>326</v>
      </c>
      <c r="B37257" s="10">
        <v>42967.072916666664</v>
      </c>
      <c r="C37257">
        <v>50779.939363999998</v>
      </c>
      <c r="D37257">
        <v>100.008</v>
      </c>
    </row>
    <row r="37258" spans="1:4">
      <c r="A37258" t="s">
        <v>326</v>
      </c>
      <c r="B37258" s="10">
        <v>42967.083333333336</v>
      </c>
      <c r="C37258">
        <v>50779.969361000003</v>
      </c>
      <c r="D37258">
        <v>119.988</v>
      </c>
    </row>
    <row r="37259" spans="1:4">
      <c r="A37259" t="s">
        <v>326</v>
      </c>
      <c r="B37259" s="10">
        <v>42967.09375</v>
      </c>
      <c r="C37259">
        <v>50779.999358000001</v>
      </c>
      <c r="D37259">
        <v>119.988</v>
      </c>
    </row>
    <row r="37260" spans="1:4">
      <c r="A37260" t="s">
        <v>326</v>
      </c>
      <c r="B37260" s="10">
        <v>42967.104166666664</v>
      </c>
      <c r="C37260">
        <v>50780.204360000003</v>
      </c>
      <c r="D37260">
        <v>820.00800000000004</v>
      </c>
    </row>
    <row r="37261" spans="1:4">
      <c r="A37261" t="s">
        <v>326</v>
      </c>
      <c r="B37261" s="10">
        <v>42967.114583333336</v>
      </c>
      <c r="C37261">
        <v>50780.549357000004</v>
      </c>
      <c r="D37261">
        <v>1379.9880000000001</v>
      </c>
    </row>
    <row r="37262" spans="1:4">
      <c r="A37262" t="s">
        <v>326</v>
      </c>
      <c r="B37262" s="10">
        <v>42967.125</v>
      </c>
      <c r="C37262">
        <v>50780.579354000001</v>
      </c>
      <c r="D37262">
        <v>119.988</v>
      </c>
    </row>
    <row r="37263" spans="1:4">
      <c r="A37263" t="s">
        <v>326</v>
      </c>
      <c r="B37263" s="10">
        <v>42967.135416666664</v>
      </c>
      <c r="C37263">
        <v>50780.604356000003</v>
      </c>
      <c r="D37263">
        <v>100.008</v>
      </c>
    </row>
    <row r="37264" spans="1:4">
      <c r="A37264" t="s">
        <v>326</v>
      </c>
      <c r="B37264" s="10">
        <v>42967.145833333336</v>
      </c>
      <c r="C37264">
        <v>50780.639357</v>
      </c>
      <c r="D37264">
        <v>140.00399999999999</v>
      </c>
    </row>
    <row r="37265" spans="1:4">
      <c r="A37265" t="s">
        <v>326</v>
      </c>
      <c r="B37265" s="10">
        <v>42967.15625</v>
      </c>
      <c r="C37265">
        <v>50780.669353999998</v>
      </c>
      <c r="D37265">
        <v>119.988</v>
      </c>
    </row>
    <row r="37266" spans="1:4">
      <c r="A37266" t="s">
        <v>326</v>
      </c>
      <c r="B37266" s="10">
        <v>42967.166666666664</v>
      </c>
      <c r="C37266">
        <v>50780.699351000003</v>
      </c>
      <c r="D37266">
        <v>119.988</v>
      </c>
    </row>
    <row r="37267" spans="1:4">
      <c r="A37267" t="s">
        <v>326</v>
      </c>
      <c r="B37267" s="10">
        <v>42967.177083333336</v>
      </c>
      <c r="C37267">
        <v>50780.729348000001</v>
      </c>
      <c r="D37267">
        <v>119.988</v>
      </c>
    </row>
    <row r="37268" spans="1:4">
      <c r="A37268" t="s">
        <v>326</v>
      </c>
      <c r="B37268" s="10">
        <v>42967.1875</v>
      </c>
      <c r="C37268">
        <v>50780.759344999999</v>
      </c>
      <c r="D37268">
        <v>119.988</v>
      </c>
    </row>
    <row r="37269" spans="1:4">
      <c r="A37269" t="s">
        <v>326</v>
      </c>
      <c r="B37269" s="10">
        <v>42967.197916666664</v>
      </c>
      <c r="C37269">
        <v>50780.789341999996</v>
      </c>
      <c r="D37269">
        <v>119.988</v>
      </c>
    </row>
    <row r="37270" spans="1:4">
      <c r="A37270" t="s">
        <v>326</v>
      </c>
      <c r="B37270" s="10">
        <v>42967.208333333336</v>
      </c>
      <c r="C37270">
        <v>50780.819339000001</v>
      </c>
      <c r="D37270">
        <v>119.988</v>
      </c>
    </row>
    <row r="37271" spans="1:4">
      <c r="A37271" t="s">
        <v>326</v>
      </c>
      <c r="B37271" s="10">
        <v>42967.21875</v>
      </c>
      <c r="C37271">
        <v>50780.849335999999</v>
      </c>
      <c r="D37271">
        <v>119.988</v>
      </c>
    </row>
    <row r="37272" spans="1:4">
      <c r="A37272" t="s">
        <v>326</v>
      </c>
      <c r="B37272" s="10">
        <v>42967.229166666664</v>
      </c>
      <c r="C37272">
        <v>50780.874338000001</v>
      </c>
      <c r="D37272">
        <v>100.008</v>
      </c>
    </row>
    <row r="37273" spans="1:4">
      <c r="A37273" t="s">
        <v>326</v>
      </c>
      <c r="B37273" s="10">
        <v>42967.239583333336</v>
      </c>
      <c r="C37273">
        <v>50780.904334999999</v>
      </c>
      <c r="D37273">
        <v>119.988</v>
      </c>
    </row>
    <row r="37274" spans="1:4">
      <c r="A37274" t="s">
        <v>326</v>
      </c>
      <c r="B37274" s="10">
        <v>42967.25</v>
      </c>
      <c r="C37274">
        <v>50780.929337000001</v>
      </c>
      <c r="D37274">
        <v>100.008</v>
      </c>
    </row>
    <row r="37275" spans="1:4">
      <c r="A37275" t="s">
        <v>326</v>
      </c>
      <c r="B37275" s="10">
        <v>42967.260416666664</v>
      </c>
      <c r="C37275">
        <v>50780.959333999999</v>
      </c>
      <c r="D37275">
        <v>119.988</v>
      </c>
    </row>
    <row r="37276" spans="1:4">
      <c r="A37276" t="s">
        <v>326</v>
      </c>
      <c r="B37276" s="10">
        <v>42967.270833333336</v>
      </c>
      <c r="C37276">
        <v>50780.984336000001</v>
      </c>
      <c r="D37276">
        <v>100.008</v>
      </c>
    </row>
    <row r="37277" spans="1:4">
      <c r="A37277" t="s">
        <v>326</v>
      </c>
      <c r="B37277" s="10">
        <v>42967.28125</v>
      </c>
      <c r="C37277">
        <v>50781.014332999999</v>
      </c>
      <c r="D37277">
        <v>119.988</v>
      </c>
    </row>
    <row r="37278" spans="1:4">
      <c r="A37278" t="s">
        <v>326</v>
      </c>
      <c r="B37278" s="10">
        <v>42967.291666666664</v>
      </c>
      <c r="C37278">
        <v>50781.039335000001</v>
      </c>
      <c r="D37278">
        <v>100.008</v>
      </c>
    </row>
    <row r="37279" spans="1:4">
      <c r="A37279" t="s">
        <v>326</v>
      </c>
      <c r="B37279" s="10">
        <v>42967.302083333336</v>
      </c>
      <c r="C37279">
        <v>50781.064337000003</v>
      </c>
      <c r="D37279">
        <v>100.008</v>
      </c>
    </row>
    <row r="37280" spans="1:4">
      <c r="A37280" t="s">
        <v>326</v>
      </c>
      <c r="B37280" s="10">
        <v>42967.3125</v>
      </c>
      <c r="C37280">
        <v>50781.094334000001</v>
      </c>
      <c r="D37280">
        <v>119.988</v>
      </c>
    </row>
    <row r="37281" spans="1:4">
      <c r="A37281" t="s">
        <v>326</v>
      </c>
      <c r="B37281" s="10">
        <v>42967.322916666664</v>
      </c>
      <c r="C37281">
        <v>50781.119336000003</v>
      </c>
      <c r="D37281">
        <v>100.008</v>
      </c>
    </row>
    <row r="37282" spans="1:4">
      <c r="A37282" t="s">
        <v>326</v>
      </c>
      <c r="B37282" s="10">
        <v>42967.333333333336</v>
      </c>
      <c r="C37282">
        <v>50781.144337999998</v>
      </c>
      <c r="D37282">
        <v>100.008</v>
      </c>
    </row>
    <row r="37283" spans="1:4">
      <c r="A37283" t="s">
        <v>326</v>
      </c>
      <c r="B37283" s="10">
        <v>42967.34375</v>
      </c>
      <c r="C37283">
        <v>50781.174335000003</v>
      </c>
      <c r="D37283">
        <v>119.988</v>
      </c>
    </row>
    <row r="37284" spans="1:4">
      <c r="A37284" t="s">
        <v>326</v>
      </c>
      <c r="B37284" s="10">
        <v>42967.354166666664</v>
      </c>
      <c r="C37284">
        <v>50781.199336999998</v>
      </c>
      <c r="D37284">
        <v>100.008</v>
      </c>
    </row>
    <row r="37285" spans="1:4">
      <c r="A37285" t="s">
        <v>326</v>
      </c>
      <c r="B37285" s="10">
        <v>42967.364583333336</v>
      </c>
      <c r="C37285">
        <v>50781.224339</v>
      </c>
      <c r="D37285">
        <v>100.008</v>
      </c>
    </row>
    <row r="37286" spans="1:4">
      <c r="A37286" t="s">
        <v>326</v>
      </c>
      <c r="B37286" s="10">
        <v>42967.375</v>
      </c>
      <c r="C37286">
        <v>50781.254335999998</v>
      </c>
      <c r="D37286">
        <v>119.988</v>
      </c>
    </row>
    <row r="37287" spans="1:4">
      <c r="A37287" t="s">
        <v>326</v>
      </c>
      <c r="B37287" s="10">
        <v>42967.385416666664</v>
      </c>
      <c r="C37287">
        <v>50781.279338</v>
      </c>
      <c r="D37287">
        <v>100.008</v>
      </c>
    </row>
    <row r="37288" spans="1:4">
      <c r="A37288" t="s">
        <v>326</v>
      </c>
      <c r="B37288" s="10">
        <v>42967.395833333336</v>
      </c>
      <c r="C37288">
        <v>50781.304340000002</v>
      </c>
      <c r="D37288">
        <v>100.008</v>
      </c>
    </row>
    <row r="37289" spans="1:4">
      <c r="A37289" t="s">
        <v>326</v>
      </c>
      <c r="B37289" s="10">
        <v>42967.40625</v>
      </c>
      <c r="C37289">
        <v>50781.329341999997</v>
      </c>
      <c r="D37289">
        <v>100.008</v>
      </c>
    </row>
    <row r="37290" spans="1:4">
      <c r="A37290" t="s">
        <v>326</v>
      </c>
      <c r="B37290" s="10">
        <v>42967.416666666664</v>
      </c>
      <c r="C37290">
        <v>50781.359339000002</v>
      </c>
      <c r="D37290">
        <v>119.988</v>
      </c>
    </row>
    <row r="37291" spans="1:4">
      <c r="A37291" t="s">
        <v>326</v>
      </c>
      <c r="B37291" s="10">
        <v>42967.427083333336</v>
      </c>
      <c r="C37291">
        <v>50781.384340999997</v>
      </c>
      <c r="D37291">
        <v>100.008</v>
      </c>
    </row>
    <row r="37292" spans="1:4">
      <c r="A37292" t="s">
        <v>326</v>
      </c>
      <c r="B37292" s="10">
        <v>42967.4375</v>
      </c>
      <c r="C37292">
        <v>50781.409342999999</v>
      </c>
      <c r="D37292">
        <v>100.008</v>
      </c>
    </row>
    <row r="37293" spans="1:4">
      <c r="A37293" t="s">
        <v>326</v>
      </c>
      <c r="B37293" s="10">
        <v>42967.447916666664</v>
      </c>
      <c r="C37293">
        <v>50781.434345000001</v>
      </c>
      <c r="D37293">
        <v>100.008</v>
      </c>
    </row>
    <row r="37294" spans="1:4">
      <c r="A37294" t="s">
        <v>326</v>
      </c>
      <c r="B37294" s="10">
        <v>42967.458333333336</v>
      </c>
      <c r="C37294">
        <v>50781.464341999999</v>
      </c>
      <c r="D37294">
        <v>119.988</v>
      </c>
    </row>
    <row r="37295" spans="1:4">
      <c r="A37295" t="s">
        <v>326</v>
      </c>
      <c r="B37295" s="10">
        <v>42967.46875</v>
      </c>
      <c r="C37295">
        <v>50781.489344000001</v>
      </c>
      <c r="D37295">
        <v>100.008</v>
      </c>
    </row>
    <row r="37296" spans="1:4">
      <c r="A37296" t="s">
        <v>326</v>
      </c>
      <c r="B37296" s="10">
        <v>42967.479166666664</v>
      </c>
      <c r="C37296">
        <v>50781.599342000001</v>
      </c>
      <c r="D37296">
        <v>439.99200000000002</v>
      </c>
    </row>
    <row r="37297" spans="1:4">
      <c r="A37297" t="s">
        <v>326</v>
      </c>
      <c r="B37297" s="10">
        <v>42967.489583333336</v>
      </c>
      <c r="C37297">
        <v>50782.049341999998</v>
      </c>
      <c r="D37297">
        <v>1800</v>
      </c>
    </row>
    <row r="37298" spans="1:4">
      <c r="A37298" t="s">
        <v>326</v>
      </c>
      <c r="B37298" s="10">
        <v>42967.5</v>
      </c>
      <c r="C37298">
        <v>50782.074344000001</v>
      </c>
      <c r="D37298">
        <v>100.008</v>
      </c>
    </row>
    <row r="37299" spans="1:4">
      <c r="A37299" t="s">
        <v>326</v>
      </c>
      <c r="B37299" s="10">
        <v>42967.510416666664</v>
      </c>
      <c r="C37299">
        <v>50782.109344999997</v>
      </c>
      <c r="D37299">
        <v>140.00399999999999</v>
      </c>
    </row>
    <row r="37300" spans="1:4">
      <c r="A37300" t="s">
        <v>326</v>
      </c>
      <c r="B37300" s="10">
        <v>42967.520833333336</v>
      </c>
      <c r="C37300">
        <v>50782.139342000002</v>
      </c>
      <c r="D37300">
        <v>119.988</v>
      </c>
    </row>
    <row r="37301" spans="1:4">
      <c r="A37301" t="s">
        <v>326</v>
      </c>
      <c r="B37301" s="10">
        <v>42967.53125</v>
      </c>
      <c r="C37301">
        <v>50782.174342999999</v>
      </c>
      <c r="D37301">
        <v>140.00399999999999</v>
      </c>
    </row>
    <row r="37302" spans="1:4">
      <c r="A37302" t="s">
        <v>326</v>
      </c>
      <c r="B37302" s="10">
        <v>42967.541666666664</v>
      </c>
      <c r="C37302">
        <v>50782.209344000003</v>
      </c>
      <c r="D37302">
        <v>140.00399999999999</v>
      </c>
    </row>
    <row r="37303" spans="1:4">
      <c r="A37303" t="s">
        <v>326</v>
      </c>
      <c r="B37303" s="10">
        <v>42967.552083333336</v>
      </c>
      <c r="C37303">
        <v>50782.244344999999</v>
      </c>
      <c r="D37303">
        <v>140.00399999999999</v>
      </c>
    </row>
    <row r="37304" spans="1:4">
      <c r="A37304" t="s">
        <v>326</v>
      </c>
      <c r="B37304" s="10">
        <v>42967.5625</v>
      </c>
      <c r="C37304">
        <v>50782.279346000003</v>
      </c>
      <c r="D37304">
        <v>140.00399999999999</v>
      </c>
    </row>
    <row r="37305" spans="1:4">
      <c r="A37305" t="s">
        <v>326</v>
      </c>
      <c r="B37305" s="10">
        <v>42967.572916666664</v>
      </c>
      <c r="C37305">
        <v>50782.32935</v>
      </c>
      <c r="D37305">
        <v>200.01599999999999</v>
      </c>
    </row>
    <row r="37306" spans="1:4">
      <c r="A37306" t="s">
        <v>326</v>
      </c>
      <c r="B37306" s="10">
        <v>42967.583333333336</v>
      </c>
      <c r="C37306">
        <v>50782.379353999997</v>
      </c>
      <c r="D37306">
        <v>200.01599999999999</v>
      </c>
    </row>
    <row r="37307" spans="1:4">
      <c r="A37307" t="s">
        <v>326</v>
      </c>
      <c r="B37307" s="10">
        <v>42967.59375</v>
      </c>
      <c r="C37307">
        <v>50782.424354000002</v>
      </c>
      <c r="D37307">
        <v>180</v>
      </c>
    </row>
    <row r="37308" spans="1:4">
      <c r="A37308" t="s">
        <v>326</v>
      </c>
      <c r="B37308" s="10">
        <v>42967.604166666664</v>
      </c>
      <c r="C37308">
        <v>50782.469354000001</v>
      </c>
      <c r="D37308">
        <v>180</v>
      </c>
    </row>
    <row r="37309" spans="1:4">
      <c r="A37309" t="s">
        <v>326</v>
      </c>
      <c r="B37309" s="10">
        <v>42967.614583333336</v>
      </c>
      <c r="C37309">
        <v>50782.524353000001</v>
      </c>
      <c r="D37309">
        <v>219.99600000000001</v>
      </c>
    </row>
    <row r="37310" spans="1:4">
      <c r="A37310" t="s">
        <v>326</v>
      </c>
      <c r="B37310" s="10">
        <v>42967.625</v>
      </c>
      <c r="C37310">
        <v>50782.569352999999</v>
      </c>
      <c r="D37310">
        <v>180</v>
      </c>
    </row>
    <row r="37311" spans="1:4">
      <c r="A37311" t="s">
        <v>326</v>
      </c>
      <c r="B37311" s="10">
        <v>42967.635416666664</v>
      </c>
      <c r="C37311">
        <v>50782.614352999997</v>
      </c>
      <c r="D37311">
        <v>180</v>
      </c>
    </row>
    <row r="37312" spans="1:4">
      <c r="A37312" t="s">
        <v>326</v>
      </c>
      <c r="B37312" s="10">
        <v>42967.645833333336</v>
      </c>
      <c r="C37312">
        <v>50782.659353000003</v>
      </c>
      <c r="D37312">
        <v>180</v>
      </c>
    </row>
    <row r="37313" spans="1:4">
      <c r="A37313" t="s">
        <v>326</v>
      </c>
      <c r="B37313" s="10">
        <v>42967.65625</v>
      </c>
      <c r="C37313">
        <v>50782.709357</v>
      </c>
      <c r="D37313">
        <v>200.01599999999999</v>
      </c>
    </row>
    <row r="37314" spans="1:4">
      <c r="A37314" t="s">
        <v>326</v>
      </c>
      <c r="B37314" s="10">
        <v>42967.666666666664</v>
      </c>
      <c r="C37314">
        <v>50782.744358000004</v>
      </c>
      <c r="D37314">
        <v>140.00399999999999</v>
      </c>
    </row>
    <row r="37315" spans="1:4">
      <c r="A37315" t="s">
        <v>326</v>
      </c>
      <c r="B37315" s="10">
        <v>42967.677083333336</v>
      </c>
      <c r="C37315">
        <v>50782.774355000001</v>
      </c>
      <c r="D37315">
        <v>119.988</v>
      </c>
    </row>
    <row r="37316" spans="1:4">
      <c r="A37316" t="s">
        <v>326</v>
      </c>
      <c r="B37316" s="10">
        <v>42967.6875</v>
      </c>
      <c r="C37316">
        <v>50782.804351999999</v>
      </c>
      <c r="D37316">
        <v>119.988</v>
      </c>
    </row>
    <row r="37317" spans="1:4">
      <c r="A37317" t="s">
        <v>326</v>
      </c>
      <c r="B37317" s="10">
        <v>42967.697916666664</v>
      </c>
      <c r="C37317">
        <v>50782.834348999997</v>
      </c>
      <c r="D37317">
        <v>119.988</v>
      </c>
    </row>
    <row r="37318" spans="1:4">
      <c r="A37318" t="s">
        <v>326</v>
      </c>
      <c r="B37318" s="10">
        <v>42967.708333333336</v>
      </c>
      <c r="C37318">
        <v>50782.864346000002</v>
      </c>
      <c r="D37318">
        <v>119.988</v>
      </c>
    </row>
    <row r="37319" spans="1:4">
      <c r="A37319" t="s">
        <v>326</v>
      </c>
      <c r="B37319" s="10">
        <v>42967.71875</v>
      </c>
      <c r="C37319">
        <v>50782.899346999999</v>
      </c>
      <c r="D37319">
        <v>140.00399999999999</v>
      </c>
    </row>
    <row r="37320" spans="1:4">
      <c r="A37320" t="s">
        <v>326</v>
      </c>
      <c r="B37320" s="10">
        <v>42967.729166666664</v>
      </c>
      <c r="C37320">
        <v>50782.934348000003</v>
      </c>
      <c r="D37320">
        <v>140.00399999999999</v>
      </c>
    </row>
    <row r="37321" spans="1:4">
      <c r="A37321" t="s">
        <v>326</v>
      </c>
      <c r="B37321" s="10">
        <v>42967.739583333336</v>
      </c>
      <c r="C37321">
        <v>50782.964345</v>
      </c>
      <c r="D37321">
        <v>119.988</v>
      </c>
    </row>
    <row r="37322" spans="1:4">
      <c r="A37322" t="s">
        <v>326</v>
      </c>
      <c r="B37322" s="10">
        <v>42967.75</v>
      </c>
      <c r="C37322">
        <v>50782.999345999997</v>
      </c>
      <c r="D37322">
        <v>140.00399999999999</v>
      </c>
    </row>
    <row r="37323" spans="1:4">
      <c r="A37323" t="s">
        <v>326</v>
      </c>
      <c r="B37323" s="10">
        <v>42967.760416666664</v>
      </c>
      <c r="C37323">
        <v>50783.029343000002</v>
      </c>
      <c r="D37323">
        <v>119.988</v>
      </c>
    </row>
    <row r="37324" spans="1:4">
      <c r="A37324" t="s">
        <v>326</v>
      </c>
      <c r="B37324" s="10">
        <v>42967.770833333336</v>
      </c>
      <c r="C37324">
        <v>50783.05934</v>
      </c>
      <c r="D37324">
        <v>119.988</v>
      </c>
    </row>
    <row r="37325" spans="1:4">
      <c r="A37325" t="s">
        <v>326</v>
      </c>
      <c r="B37325" s="10">
        <v>42967.78125</v>
      </c>
      <c r="C37325">
        <v>50783.089336999998</v>
      </c>
      <c r="D37325">
        <v>119.988</v>
      </c>
    </row>
    <row r="37326" spans="1:4">
      <c r="A37326" t="s">
        <v>326</v>
      </c>
      <c r="B37326" s="10">
        <v>42967.791666666664</v>
      </c>
      <c r="C37326">
        <v>50783.119334000003</v>
      </c>
      <c r="D37326">
        <v>119.988</v>
      </c>
    </row>
    <row r="37327" spans="1:4">
      <c r="A37327" t="s">
        <v>326</v>
      </c>
      <c r="B37327" s="10">
        <v>42967.802083333336</v>
      </c>
      <c r="C37327">
        <v>50783.644331000003</v>
      </c>
      <c r="D37327">
        <v>2099.9879999999998</v>
      </c>
    </row>
    <row r="37328" spans="1:4">
      <c r="A37328" t="s">
        <v>326</v>
      </c>
      <c r="B37328" s="10">
        <v>42967.8125</v>
      </c>
      <c r="C37328">
        <v>50783.684327000003</v>
      </c>
      <c r="D37328">
        <v>159.98400000000001</v>
      </c>
    </row>
    <row r="37329" spans="1:4">
      <c r="A37329" t="s">
        <v>326</v>
      </c>
      <c r="B37329" s="10">
        <v>42967.822916666664</v>
      </c>
      <c r="C37329">
        <v>50783.729327000001</v>
      </c>
      <c r="D37329">
        <v>180</v>
      </c>
    </row>
    <row r="37330" spans="1:4">
      <c r="A37330" t="s">
        <v>326</v>
      </c>
      <c r="B37330" s="10">
        <v>42967.833333333336</v>
      </c>
      <c r="C37330">
        <v>50783.769323</v>
      </c>
      <c r="D37330">
        <v>159.98400000000001</v>
      </c>
    </row>
    <row r="37331" spans="1:4">
      <c r="A37331" t="s">
        <v>326</v>
      </c>
      <c r="B37331" s="10">
        <v>42967.84375</v>
      </c>
      <c r="C37331">
        <v>50783.814322999999</v>
      </c>
      <c r="D37331">
        <v>180</v>
      </c>
    </row>
    <row r="37332" spans="1:4">
      <c r="A37332" t="s">
        <v>326</v>
      </c>
      <c r="B37332" s="10">
        <v>42967.854166666664</v>
      </c>
      <c r="C37332">
        <v>50783.859322999997</v>
      </c>
      <c r="D37332">
        <v>180</v>
      </c>
    </row>
    <row r="37333" spans="1:4">
      <c r="A37333" t="s">
        <v>326</v>
      </c>
      <c r="B37333" s="10">
        <v>42967.864583333336</v>
      </c>
      <c r="C37333">
        <v>50783.909327000001</v>
      </c>
      <c r="D37333">
        <v>200.01599999999999</v>
      </c>
    </row>
    <row r="37334" spans="1:4">
      <c r="A37334" t="s">
        <v>326</v>
      </c>
      <c r="B37334" s="10">
        <v>42967.875</v>
      </c>
      <c r="C37334">
        <v>50783.944327999998</v>
      </c>
      <c r="D37334">
        <v>140.00399999999999</v>
      </c>
    </row>
    <row r="37335" spans="1:4">
      <c r="A37335" t="s">
        <v>326</v>
      </c>
      <c r="B37335" s="10">
        <v>42967.885416666664</v>
      </c>
      <c r="C37335">
        <v>50783.979329000002</v>
      </c>
      <c r="D37335">
        <v>140.00399999999999</v>
      </c>
    </row>
    <row r="37336" spans="1:4">
      <c r="A37336" t="s">
        <v>326</v>
      </c>
      <c r="B37336" s="10">
        <v>42967.895833333336</v>
      </c>
      <c r="C37336">
        <v>50784.014329999998</v>
      </c>
      <c r="D37336">
        <v>140.00399999999999</v>
      </c>
    </row>
    <row r="37337" spans="1:4">
      <c r="A37337" t="s">
        <v>326</v>
      </c>
      <c r="B37337" s="10">
        <v>42967.90625</v>
      </c>
      <c r="C37337">
        <v>50784.049331000002</v>
      </c>
      <c r="D37337">
        <v>140.00399999999999</v>
      </c>
    </row>
    <row r="37338" spans="1:4">
      <c r="A37338" t="s">
        <v>326</v>
      </c>
      <c r="B37338" s="10">
        <v>42967.916666666664</v>
      </c>
      <c r="C37338">
        <v>50784.084331999999</v>
      </c>
      <c r="D37338">
        <v>140.00399999999999</v>
      </c>
    </row>
    <row r="37339" spans="1:4">
      <c r="A37339" t="s">
        <v>326</v>
      </c>
      <c r="B37339" s="10">
        <v>42967.927083333336</v>
      </c>
      <c r="C37339">
        <v>50784.119333000002</v>
      </c>
      <c r="D37339">
        <v>140.00399999999999</v>
      </c>
    </row>
    <row r="37340" spans="1:4">
      <c r="A37340" t="s">
        <v>326</v>
      </c>
      <c r="B37340" s="10">
        <v>42967.9375</v>
      </c>
      <c r="C37340">
        <v>50784.154333999999</v>
      </c>
      <c r="D37340">
        <v>140.00399999999999</v>
      </c>
    </row>
    <row r="37341" spans="1:4">
      <c r="A37341" t="s">
        <v>326</v>
      </c>
      <c r="B37341" s="10">
        <v>42967.947916666664</v>
      </c>
      <c r="C37341">
        <v>50784.184330999997</v>
      </c>
      <c r="D37341">
        <v>119.988</v>
      </c>
    </row>
    <row r="37342" spans="1:4">
      <c r="A37342" t="s">
        <v>326</v>
      </c>
      <c r="B37342" s="10">
        <v>42967.958333333336</v>
      </c>
      <c r="C37342">
        <v>50784.219332000001</v>
      </c>
      <c r="D37342">
        <v>140.00399999999999</v>
      </c>
    </row>
    <row r="37343" spans="1:4">
      <c r="A37343" t="s">
        <v>326</v>
      </c>
      <c r="B37343" s="10">
        <v>42967.96875</v>
      </c>
      <c r="C37343">
        <v>50784.249328999998</v>
      </c>
      <c r="D37343">
        <v>119.988</v>
      </c>
    </row>
    <row r="37344" spans="1:4">
      <c r="A37344" t="s">
        <v>326</v>
      </c>
      <c r="B37344" s="10">
        <v>42967.979166666664</v>
      </c>
      <c r="C37344">
        <v>50784.284330000002</v>
      </c>
      <c r="D37344">
        <v>140.00399999999999</v>
      </c>
    </row>
    <row r="37345" spans="1:4">
      <c r="A37345" t="s">
        <v>326</v>
      </c>
      <c r="B37345" s="10">
        <v>42967.989583333336</v>
      </c>
      <c r="C37345">
        <v>50784.314327</v>
      </c>
      <c r="D37345">
        <v>119.988</v>
      </c>
    </row>
    <row r="37346" spans="1:4">
      <c r="A37346" t="s">
        <v>326</v>
      </c>
      <c r="B37346" s="10">
        <v>42968</v>
      </c>
      <c r="C37346">
        <v>50784.34375</v>
      </c>
      <c r="D37346">
        <v>119.988</v>
      </c>
    </row>
    <row r="37347" spans="1:4">
      <c r="A37347" t="s">
        <v>326</v>
      </c>
      <c r="B37347" s="10">
        <v>42968.010416666664</v>
      </c>
      <c r="C37347">
        <v>50784.378750999997</v>
      </c>
      <c r="D37347">
        <v>140.00399999999999</v>
      </c>
    </row>
    <row r="37348" spans="1:4">
      <c r="A37348" t="s">
        <v>326</v>
      </c>
      <c r="B37348" s="10">
        <v>42968.020833333336</v>
      </c>
      <c r="C37348">
        <v>50784.408748000002</v>
      </c>
      <c r="D37348">
        <v>119.988</v>
      </c>
    </row>
    <row r="37349" spans="1:4">
      <c r="A37349" t="s">
        <v>326</v>
      </c>
      <c r="B37349" s="10">
        <v>42968.03125</v>
      </c>
      <c r="C37349">
        <v>50784.438744999999</v>
      </c>
      <c r="D37349">
        <v>119.988</v>
      </c>
    </row>
    <row r="37350" spans="1:4">
      <c r="A37350" t="s">
        <v>326</v>
      </c>
      <c r="B37350" s="10">
        <v>42968.041666666664</v>
      </c>
      <c r="C37350">
        <v>50784.468741999997</v>
      </c>
      <c r="D37350">
        <v>119.988</v>
      </c>
    </row>
    <row r="37351" spans="1:4">
      <c r="A37351" t="s">
        <v>326</v>
      </c>
      <c r="B37351" s="10">
        <v>42968.052083333336</v>
      </c>
      <c r="C37351">
        <v>50784.503743000001</v>
      </c>
      <c r="D37351">
        <v>140.00399999999999</v>
      </c>
    </row>
    <row r="37352" spans="1:4">
      <c r="A37352" t="s">
        <v>326</v>
      </c>
      <c r="B37352" s="10">
        <v>42968.0625</v>
      </c>
      <c r="C37352">
        <v>50784.533739999999</v>
      </c>
      <c r="D37352">
        <v>119.988</v>
      </c>
    </row>
    <row r="37353" spans="1:4">
      <c r="A37353" t="s">
        <v>326</v>
      </c>
      <c r="B37353" s="10">
        <v>42968.072916666664</v>
      </c>
      <c r="C37353">
        <v>50784.563736999997</v>
      </c>
      <c r="D37353">
        <v>119.988</v>
      </c>
    </row>
    <row r="37354" spans="1:4">
      <c r="A37354" t="s">
        <v>326</v>
      </c>
      <c r="B37354" s="10">
        <v>42968.083333333336</v>
      </c>
      <c r="C37354">
        <v>50784.593734000002</v>
      </c>
      <c r="D37354">
        <v>119.988</v>
      </c>
    </row>
    <row r="37355" spans="1:4">
      <c r="A37355" t="s">
        <v>326</v>
      </c>
      <c r="B37355" s="10">
        <v>42968.09375</v>
      </c>
      <c r="C37355">
        <v>50784.623731</v>
      </c>
      <c r="D37355">
        <v>119.988</v>
      </c>
    </row>
    <row r="37356" spans="1:4">
      <c r="A37356" t="s">
        <v>326</v>
      </c>
      <c r="B37356" s="10">
        <v>42968.104166666664</v>
      </c>
      <c r="C37356">
        <v>50784.653727999997</v>
      </c>
      <c r="D37356">
        <v>119.988</v>
      </c>
    </row>
    <row r="37357" spans="1:4">
      <c r="A37357" t="s">
        <v>326</v>
      </c>
      <c r="B37357" s="10">
        <v>42968.114583333336</v>
      </c>
      <c r="C37357">
        <v>50784.683725000003</v>
      </c>
      <c r="D37357">
        <v>119.988</v>
      </c>
    </row>
    <row r="37358" spans="1:4">
      <c r="A37358" t="s">
        <v>326</v>
      </c>
      <c r="B37358" s="10">
        <v>42968.125</v>
      </c>
      <c r="C37358">
        <v>50784.713722</v>
      </c>
      <c r="D37358">
        <v>119.988</v>
      </c>
    </row>
    <row r="37359" spans="1:4">
      <c r="A37359" t="s">
        <v>326</v>
      </c>
      <c r="B37359" s="10">
        <v>42968.135416666664</v>
      </c>
      <c r="C37359">
        <v>50784.743718999998</v>
      </c>
      <c r="D37359">
        <v>119.988</v>
      </c>
    </row>
    <row r="37360" spans="1:4">
      <c r="A37360" t="s">
        <v>326</v>
      </c>
      <c r="B37360" s="10">
        <v>42968.145833333336</v>
      </c>
      <c r="C37360">
        <v>50784.773716000003</v>
      </c>
      <c r="D37360">
        <v>119.988</v>
      </c>
    </row>
    <row r="37361" spans="1:4">
      <c r="A37361" t="s">
        <v>326</v>
      </c>
      <c r="B37361" s="10">
        <v>42968.15625</v>
      </c>
      <c r="C37361">
        <v>50784.803713000001</v>
      </c>
      <c r="D37361">
        <v>119.988</v>
      </c>
    </row>
    <row r="37362" spans="1:4">
      <c r="A37362" t="s">
        <v>326</v>
      </c>
      <c r="B37362" s="10">
        <v>42968.166666666664</v>
      </c>
      <c r="C37362">
        <v>50785.323714999999</v>
      </c>
      <c r="D37362">
        <v>2080.0079999999998</v>
      </c>
    </row>
    <row r="37363" spans="1:4">
      <c r="A37363" t="s">
        <v>326</v>
      </c>
      <c r="B37363" s="10">
        <v>42968.177083333336</v>
      </c>
      <c r="C37363">
        <v>50785.348717000001</v>
      </c>
      <c r="D37363">
        <v>100.008</v>
      </c>
    </row>
    <row r="37364" spans="1:4">
      <c r="A37364" t="s">
        <v>326</v>
      </c>
      <c r="B37364" s="10">
        <v>42968.1875</v>
      </c>
      <c r="C37364">
        <v>50785.373719000003</v>
      </c>
      <c r="D37364">
        <v>100.008</v>
      </c>
    </row>
    <row r="37365" spans="1:4">
      <c r="A37365" t="s">
        <v>326</v>
      </c>
      <c r="B37365" s="10">
        <v>42968.197916666664</v>
      </c>
      <c r="C37365">
        <v>50785.398720999998</v>
      </c>
      <c r="D37365">
        <v>100.008</v>
      </c>
    </row>
    <row r="37366" spans="1:4">
      <c r="A37366" t="s">
        <v>326</v>
      </c>
      <c r="B37366" s="10">
        <v>42968.208333333336</v>
      </c>
      <c r="C37366">
        <v>50785.423723</v>
      </c>
      <c r="D37366">
        <v>100.008</v>
      </c>
    </row>
    <row r="37367" spans="1:4">
      <c r="A37367" t="s">
        <v>326</v>
      </c>
      <c r="B37367" s="10">
        <v>42968.21875</v>
      </c>
      <c r="C37367">
        <v>50785.453719999998</v>
      </c>
      <c r="D37367">
        <v>119.988</v>
      </c>
    </row>
    <row r="37368" spans="1:4">
      <c r="A37368" t="s">
        <v>326</v>
      </c>
      <c r="B37368" s="10">
        <v>42968.229166666664</v>
      </c>
      <c r="C37368">
        <v>50785.478722</v>
      </c>
      <c r="D37368">
        <v>100.008</v>
      </c>
    </row>
    <row r="37369" spans="1:4">
      <c r="A37369" t="s">
        <v>326</v>
      </c>
      <c r="B37369" s="10">
        <v>42968.239583333336</v>
      </c>
      <c r="C37369">
        <v>50785.508718999998</v>
      </c>
      <c r="D37369">
        <v>119.988</v>
      </c>
    </row>
    <row r="37370" spans="1:4">
      <c r="A37370" t="s">
        <v>326</v>
      </c>
      <c r="B37370" s="10">
        <v>42968.25</v>
      </c>
      <c r="C37370">
        <v>50785.533721</v>
      </c>
      <c r="D37370">
        <v>100.008</v>
      </c>
    </row>
    <row r="37371" spans="1:4">
      <c r="A37371" t="s">
        <v>326</v>
      </c>
      <c r="B37371" s="10">
        <v>42968.260416666664</v>
      </c>
      <c r="C37371">
        <v>50785.558723000002</v>
      </c>
      <c r="D37371">
        <v>100.008</v>
      </c>
    </row>
    <row r="37372" spans="1:4">
      <c r="A37372" t="s">
        <v>326</v>
      </c>
      <c r="B37372" s="10">
        <v>42968.270833333336</v>
      </c>
      <c r="C37372">
        <v>50785.593723999998</v>
      </c>
      <c r="D37372">
        <v>140.00399999999999</v>
      </c>
    </row>
    <row r="37373" spans="1:4">
      <c r="A37373" t="s">
        <v>326</v>
      </c>
      <c r="B37373" s="10">
        <v>42968.28125</v>
      </c>
      <c r="C37373">
        <v>50785.628725000002</v>
      </c>
      <c r="D37373">
        <v>140.00399999999999</v>
      </c>
    </row>
    <row r="37374" spans="1:4">
      <c r="A37374" t="s">
        <v>326</v>
      </c>
      <c r="B37374" s="10">
        <v>42968.291666666664</v>
      </c>
      <c r="C37374">
        <v>50785.663725999999</v>
      </c>
      <c r="D37374">
        <v>140.00399999999999</v>
      </c>
    </row>
    <row r="37375" spans="1:4">
      <c r="A37375" t="s">
        <v>326</v>
      </c>
      <c r="B37375" s="10">
        <v>42968.302083333336</v>
      </c>
      <c r="C37375">
        <v>50785.698727000003</v>
      </c>
      <c r="D37375">
        <v>140.00399999999999</v>
      </c>
    </row>
    <row r="37376" spans="1:4">
      <c r="A37376" t="s">
        <v>326</v>
      </c>
      <c r="B37376" s="10">
        <v>42968.3125</v>
      </c>
      <c r="C37376">
        <v>50785.743727000001</v>
      </c>
      <c r="D37376">
        <v>180</v>
      </c>
    </row>
    <row r="37377" spans="1:4">
      <c r="A37377" t="s">
        <v>326</v>
      </c>
      <c r="B37377" s="10">
        <v>42968.322916666664</v>
      </c>
      <c r="C37377">
        <v>50785.788726999999</v>
      </c>
      <c r="D37377">
        <v>180</v>
      </c>
    </row>
    <row r="37378" spans="1:4">
      <c r="A37378" t="s">
        <v>326</v>
      </c>
      <c r="B37378" s="10">
        <v>42968.333333333336</v>
      </c>
      <c r="C37378">
        <v>50785.843725999999</v>
      </c>
      <c r="D37378">
        <v>219.99600000000001</v>
      </c>
    </row>
    <row r="37379" spans="1:4">
      <c r="A37379" t="s">
        <v>326</v>
      </c>
      <c r="B37379" s="10">
        <v>42968.34375</v>
      </c>
      <c r="C37379">
        <v>50785.943724999997</v>
      </c>
      <c r="D37379">
        <v>399.99599999999998</v>
      </c>
    </row>
    <row r="37380" spans="1:4">
      <c r="A37380" t="s">
        <v>326</v>
      </c>
      <c r="B37380" s="10">
        <v>42968.354166666664</v>
      </c>
      <c r="C37380">
        <v>50786.458723000003</v>
      </c>
      <c r="D37380">
        <v>2059.9920000000002</v>
      </c>
    </row>
    <row r="37381" spans="1:4">
      <c r="A37381" t="s">
        <v>326</v>
      </c>
      <c r="B37381" s="10">
        <v>42968.364583333336</v>
      </c>
      <c r="C37381">
        <v>50786.523720999998</v>
      </c>
      <c r="D37381">
        <v>259.99200000000002</v>
      </c>
    </row>
    <row r="37382" spans="1:4">
      <c r="A37382" t="s">
        <v>326</v>
      </c>
      <c r="B37382" s="10">
        <v>42968.375</v>
      </c>
      <c r="C37382">
        <v>50786.588718999999</v>
      </c>
      <c r="D37382">
        <v>259.99200000000002</v>
      </c>
    </row>
    <row r="37383" spans="1:4">
      <c r="A37383" t="s">
        <v>326</v>
      </c>
      <c r="B37383" s="10">
        <v>42968.385416666664</v>
      </c>
      <c r="C37383">
        <v>50786.648721999998</v>
      </c>
      <c r="D37383">
        <v>240.012</v>
      </c>
    </row>
    <row r="37384" spans="1:4">
      <c r="A37384" t="s">
        <v>326</v>
      </c>
      <c r="B37384" s="10">
        <v>42968.395833333336</v>
      </c>
      <c r="C37384">
        <v>50786.708724999997</v>
      </c>
      <c r="D37384">
        <v>240.012</v>
      </c>
    </row>
    <row r="37385" spans="1:4">
      <c r="A37385" t="s">
        <v>326</v>
      </c>
      <c r="B37385" s="10">
        <v>42968.40625</v>
      </c>
      <c r="C37385">
        <v>50786.773722999998</v>
      </c>
      <c r="D37385">
        <v>259.99200000000002</v>
      </c>
    </row>
    <row r="37386" spans="1:4">
      <c r="A37386" t="s">
        <v>326</v>
      </c>
      <c r="B37386" s="10">
        <v>42968.416666666664</v>
      </c>
      <c r="C37386">
        <v>50787.368721999999</v>
      </c>
      <c r="D37386">
        <v>2379.9960000000001</v>
      </c>
    </row>
    <row r="37387" spans="1:4">
      <c r="A37387" t="s">
        <v>326</v>
      </c>
      <c r="B37387" s="10">
        <v>42968.427083333336</v>
      </c>
      <c r="C37387">
        <v>50787.503722000001</v>
      </c>
      <c r="D37387">
        <v>540</v>
      </c>
    </row>
    <row r="37388" spans="1:4">
      <c r="A37388" t="s">
        <v>326</v>
      </c>
      <c r="B37388" s="10">
        <v>42968.4375</v>
      </c>
      <c r="C37388">
        <v>50787.608724999998</v>
      </c>
      <c r="D37388">
        <v>420.012</v>
      </c>
    </row>
    <row r="37389" spans="1:4">
      <c r="A37389" t="s">
        <v>326</v>
      </c>
      <c r="B37389" s="10">
        <v>42968.447916666664</v>
      </c>
      <c r="C37389">
        <v>50787.698725000002</v>
      </c>
      <c r="D37389">
        <v>360</v>
      </c>
    </row>
    <row r="37390" spans="1:4">
      <c r="A37390" t="s">
        <v>326</v>
      </c>
      <c r="B37390" s="10">
        <v>42968.458333333336</v>
      </c>
      <c r="C37390">
        <v>50787.788724999999</v>
      </c>
      <c r="D37390">
        <v>360</v>
      </c>
    </row>
    <row r="37391" spans="1:4">
      <c r="A37391" t="s">
        <v>326</v>
      </c>
      <c r="B37391" s="10">
        <v>42968.46875</v>
      </c>
      <c r="C37391">
        <v>50787.868726000001</v>
      </c>
      <c r="D37391">
        <v>320.00400000000002</v>
      </c>
    </row>
    <row r="37392" spans="1:4">
      <c r="A37392" t="s">
        <v>326</v>
      </c>
      <c r="B37392" s="10">
        <v>42968.479166666664</v>
      </c>
      <c r="C37392">
        <v>50788.468729</v>
      </c>
      <c r="D37392">
        <v>2400.0120000000002</v>
      </c>
    </row>
    <row r="37393" spans="1:4">
      <c r="A37393" t="s">
        <v>326</v>
      </c>
      <c r="B37393" s="10">
        <v>42968.489583333336</v>
      </c>
      <c r="C37393">
        <v>50788.528731999999</v>
      </c>
      <c r="D37393">
        <v>240.012</v>
      </c>
    </row>
    <row r="37394" spans="1:4">
      <c r="A37394" t="s">
        <v>326</v>
      </c>
      <c r="B37394" s="10">
        <v>42968.5</v>
      </c>
      <c r="C37394">
        <v>50788.583730999999</v>
      </c>
      <c r="D37394">
        <v>219.99600000000001</v>
      </c>
    </row>
    <row r="37395" spans="1:4">
      <c r="A37395" t="s">
        <v>326</v>
      </c>
      <c r="B37395" s="10">
        <v>42968.510416666664</v>
      </c>
      <c r="C37395">
        <v>50788.633735000003</v>
      </c>
      <c r="D37395">
        <v>200.01599999999999</v>
      </c>
    </row>
    <row r="37396" spans="1:4">
      <c r="A37396" t="s">
        <v>326</v>
      </c>
      <c r="B37396" s="10">
        <v>42968.520833333336</v>
      </c>
      <c r="C37396">
        <v>50788.673731000003</v>
      </c>
      <c r="D37396">
        <v>159.98400000000001</v>
      </c>
    </row>
    <row r="37397" spans="1:4">
      <c r="A37397" t="s">
        <v>326</v>
      </c>
      <c r="B37397" s="10">
        <v>42968.53125</v>
      </c>
      <c r="C37397">
        <v>50788.713727000002</v>
      </c>
      <c r="D37397">
        <v>159.98400000000001</v>
      </c>
    </row>
    <row r="37398" spans="1:4">
      <c r="A37398" t="s">
        <v>326</v>
      </c>
      <c r="B37398" s="10">
        <v>42968.541666666664</v>
      </c>
      <c r="C37398">
        <v>50788.758727</v>
      </c>
      <c r="D37398">
        <v>180</v>
      </c>
    </row>
    <row r="37399" spans="1:4">
      <c r="A37399" t="s">
        <v>326</v>
      </c>
      <c r="B37399" s="10">
        <v>42968.552083333336</v>
      </c>
      <c r="C37399">
        <v>50789.303731</v>
      </c>
      <c r="D37399">
        <v>2180.0160000000001</v>
      </c>
    </row>
    <row r="37400" spans="1:4">
      <c r="A37400" t="s">
        <v>326</v>
      </c>
      <c r="B37400" s="10">
        <v>42968.5625</v>
      </c>
      <c r="C37400">
        <v>50789.328733000002</v>
      </c>
      <c r="D37400">
        <v>100.008</v>
      </c>
    </row>
    <row r="37401" spans="1:4">
      <c r="A37401" t="s">
        <v>326</v>
      </c>
      <c r="B37401" s="10">
        <v>42968.572916666664</v>
      </c>
      <c r="C37401">
        <v>50789.35873</v>
      </c>
      <c r="D37401">
        <v>119.988</v>
      </c>
    </row>
    <row r="37402" spans="1:4">
      <c r="A37402" t="s">
        <v>326</v>
      </c>
      <c r="B37402" s="10">
        <v>42968.583333333336</v>
      </c>
      <c r="C37402">
        <v>50789.443725999998</v>
      </c>
      <c r="D37402">
        <v>339.98399999999998</v>
      </c>
    </row>
    <row r="37403" spans="1:4">
      <c r="A37403" t="s">
        <v>326</v>
      </c>
      <c r="B37403" s="10">
        <v>42968.59375</v>
      </c>
      <c r="C37403">
        <v>50789.53873</v>
      </c>
      <c r="D37403">
        <v>380.01600000000002</v>
      </c>
    </row>
    <row r="37404" spans="1:4">
      <c r="A37404" t="s">
        <v>326</v>
      </c>
      <c r="B37404" s="10">
        <v>42968.604166666664</v>
      </c>
      <c r="C37404">
        <v>50789.623725999998</v>
      </c>
      <c r="D37404">
        <v>339.98399999999998</v>
      </c>
    </row>
    <row r="37405" spans="1:4">
      <c r="A37405" t="s">
        <v>326</v>
      </c>
      <c r="B37405" s="10">
        <v>42968.614583333336</v>
      </c>
      <c r="C37405">
        <v>50789.713726000002</v>
      </c>
      <c r="D37405">
        <v>360</v>
      </c>
    </row>
    <row r="37406" spans="1:4">
      <c r="A37406" t="s">
        <v>326</v>
      </c>
      <c r="B37406" s="10">
        <v>42968.625</v>
      </c>
      <c r="C37406">
        <v>50790.30373</v>
      </c>
      <c r="D37406">
        <v>2360.0160000000001</v>
      </c>
    </row>
    <row r="37407" spans="1:4">
      <c r="A37407" t="s">
        <v>326</v>
      </c>
      <c r="B37407" s="10">
        <v>42968.635416666664</v>
      </c>
      <c r="C37407">
        <v>50790.368728000001</v>
      </c>
      <c r="D37407">
        <v>259.99200000000002</v>
      </c>
    </row>
    <row r="37408" spans="1:4">
      <c r="A37408" t="s">
        <v>326</v>
      </c>
      <c r="B37408" s="10">
        <v>42968.645833333336</v>
      </c>
      <c r="C37408">
        <v>50790.433726000003</v>
      </c>
      <c r="D37408">
        <v>259.99200000000002</v>
      </c>
    </row>
    <row r="37409" spans="1:4">
      <c r="A37409" t="s">
        <v>326</v>
      </c>
      <c r="B37409" s="10">
        <v>42968.65625</v>
      </c>
      <c r="C37409">
        <v>50790.493729000002</v>
      </c>
      <c r="D37409">
        <v>240.012</v>
      </c>
    </row>
    <row r="37410" spans="1:4">
      <c r="A37410" t="s">
        <v>326</v>
      </c>
      <c r="B37410" s="10">
        <v>42968.666666666664</v>
      </c>
      <c r="C37410">
        <v>50790.543732999999</v>
      </c>
      <c r="D37410">
        <v>200.01599999999999</v>
      </c>
    </row>
    <row r="37411" spans="1:4">
      <c r="A37411" t="s">
        <v>326</v>
      </c>
      <c r="B37411" s="10">
        <v>42968.677083333336</v>
      </c>
      <c r="C37411">
        <v>50790.588732999997</v>
      </c>
      <c r="D37411">
        <v>180</v>
      </c>
    </row>
    <row r="37412" spans="1:4">
      <c r="A37412" t="s">
        <v>326</v>
      </c>
      <c r="B37412" s="10">
        <v>42968.6875</v>
      </c>
      <c r="C37412">
        <v>50791.153735</v>
      </c>
      <c r="D37412">
        <v>2260.0079999999998</v>
      </c>
    </row>
    <row r="37413" spans="1:4">
      <c r="A37413" t="s">
        <v>326</v>
      </c>
      <c r="B37413" s="10">
        <v>42968.697916666664</v>
      </c>
      <c r="C37413">
        <v>50791.178737000002</v>
      </c>
      <c r="D37413">
        <v>100.008</v>
      </c>
    </row>
    <row r="37414" spans="1:4">
      <c r="A37414" t="s">
        <v>326</v>
      </c>
      <c r="B37414" s="10">
        <v>42968.708333333336</v>
      </c>
      <c r="C37414">
        <v>50791.198734999998</v>
      </c>
      <c r="D37414">
        <v>79.992000000000004</v>
      </c>
    </row>
    <row r="37415" spans="1:4">
      <c r="A37415" t="s">
        <v>326</v>
      </c>
      <c r="B37415" s="10">
        <v>42968.71875</v>
      </c>
      <c r="C37415">
        <v>50791.223737</v>
      </c>
      <c r="D37415">
        <v>100.008</v>
      </c>
    </row>
    <row r="37416" spans="1:4">
      <c r="A37416" t="s">
        <v>326</v>
      </c>
      <c r="B37416" s="10">
        <v>42968.729166666664</v>
      </c>
      <c r="C37416">
        <v>50791.248739000002</v>
      </c>
      <c r="D37416">
        <v>100.008</v>
      </c>
    </row>
    <row r="37417" spans="1:4">
      <c r="A37417" t="s">
        <v>326</v>
      </c>
      <c r="B37417" s="10">
        <v>42968.739583333336</v>
      </c>
      <c r="C37417">
        <v>50791.273740999997</v>
      </c>
      <c r="D37417">
        <v>100.008</v>
      </c>
    </row>
    <row r="37418" spans="1:4">
      <c r="A37418" t="s">
        <v>326</v>
      </c>
      <c r="B37418" s="10">
        <v>42968.75</v>
      </c>
      <c r="C37418">
        <v>50791.298742999999</v>
      </c>
      <c r="D37418">
        <v>100.008</v>
      </c>
    </row>
    <row r="37419" spans="1:4">
      <c r="A37419" t="s">
        <v>326</v>
      </c>
      <c r="B37419" s="10">
        <v>42968.760416666664</v>
      </c>
      <c r="C37419">
        <v>50791.328739999997</v>
      </c>
      <c r="D37419">
        <v>119.988</v>
      </c>
    </row>
    <row r="37420" spans="1:4">
      <c r="A37420" t="s">
        <v>326</v>
      </c>
      <c r="B37420" s="10">
        <v>42968.770833333336</v>
      </c>
      <c r="C37420">
        <v>50791.353741999999</v>
      </c>
      <c r="D37420">
        <v>100.008</v>
      </c>
    </row>
    <row r="37421" spans="1:4">
      <c r="A37421" t="s">
        <v>326</v>
      </c>
      <c r="B37421" s="10">
        <v>42968.78125</v>
      </c>
      <c r="C37421">
        <v>50791.373740000003</v>
      </c>
      <c r="D37421">
        <v>79.992000000000004</v>
      </c>
    </row>
    <row r="37422" spans="1:4">
      <c r="A37422" t="s">
        <v>326</v>
      </c>
      <c r="B37422" s="10">
        <v>42968.791666666664</v>
      </c>
      <c r="C37422">
        <v>50791.398741999998</v>
      </c>
      <c r="D37422">
        <v>100.008</v>
      </c>
    </row>
    <row r="37423" spans="1:4">
      <c r="A37423" t="s">
        <v>326</v>
      </c>
      <c r="B37423" s="10">
        <v>42968.802083333336</v>
      </c>
      <c r="C37423">
        <v>50791.418740000001</v>
      </c>
      <c r="D37423">
        <v>79.992000000000004</v>
      </c>
    </row>
    <row r="37424" spans="1:4">
      <c r="A37424" t="s">
        <v>326</v>
      </c>
      <c r="B37424" s="10">
        <v>42968.8125</v>
      </c>
      <c r="C37424">
        <v>50791.443742000003</v>
      </c>
      <c r="D37424">
        <v>100.008</v>
      </c>
    </row>
    <row r="37425" spans="1:4">
      <c r="A37425" t="s">
        <v>326</v>
      </c>
      <c r="B37425" s="10">
        <v>42968.822916666664</v>
      </c>
      <c r="C37425">
        <v>50791.463739999999</v>
      </c>
      <c r="D37425">
        <v>79.992000000000004</v>
      </c>
    </row>
    <row r="37426" spans="1:4">
      <c r="A37426" t="s">
        <v>326</v>
      </c>
      <c r="B37426" s="10">
        <v>42968.833333333336</v>
      </c>
      <c r="C37426">
        <v>50791.483738000003</v>
      </c>
      <c r="D37426">
        <v>79.992000000000004</v>
      </c>
    </row>
    <row r="37427" spans="1:4">
      <c r="A37427" t="s">
        <v>326</v>
      </c>
      <c r="B37427" s="10">
        <v>42968.84375</v>
      </c>
      <c r="C37427">
        <v>50791.503735999999</v>
      </c>
      <c r="D37427">
        <v>79.992000000000004</v>
      </c>
    </row>
    <row r="37428" spans="1:4">
      <c r="A37428" t="s">
        <v>326</v>
      </c>
      <c r="B37428" s="10">
        <v>42968.854166666664</v>
      </c>
      <c r="C37428">
        <v>50791.518738999999</v>
      </c>
      <c r="D37428">
        <v>60.012</v>
      </c>
    </row>
    <row r="37429" spans="1:4">
      <c r="A37429" t="s">
        <v>326</v>
      </c>
      <c r="B37429" s="10">
        <v>42968.864583333336</v>
      </c>
      <c r="C37429">
        <v>50791.558734999999</v>
      </c>
      <c r="D37429">
        <v>159.98400000000001</v>
      </c>
    </row>
    <row r="37430" spans="1:4">
      <c r="A37430" t="s">
        <v>326</v>
      </c>
      <c r="B37430" s="10">
        <v>42968.875</v>
      </c>
      <c r="C37430">
        <v>50791.568734</v>
      </c>
      <c r="D37430">
        <v>39.996000000000002</v>
      </c>
    </row>
    <row r="37431" spans="1:4">
      <c r="A37431" t="s">
        <v>326</v>
      </c>
      <c r="B37431" s="10">
        <v>42968.885416666664</v>
      </c>
      <c r="C37431">
        <v>50791.578733000002</v>
      </c>
      <c r="D37431">
        <v>39.996000000000002</v>
      </c>
    </row>
    <row r="37432" spans="1:4">
      <c r="A37432" t="s">
        <v>326</v>
      </c>
      <c r="B37432" s="10">
        <v>42968.895833333336</v>
      </c>
      <c r="C37432">
        <v>50791.588731999997</v>
      </c>
      <c r="D37432">
        <v>39.996000000000002</v>
      </c>
    </row>
    <row r="37433" spans="1:4">
      <c r="A37433" t="s">
        <v>326</v>
      </c>
      <c r="B37433" s="10">
        <v>42968.90625</v>
      </c>
      <c r="C37433">
        <v>50791.598730999998</v>
      </c>
      <c r="D37433">
        <v>39.996000000000002</v>
      </c>
    </row>
    <row r="37434" spans="1:4">
      <c r="A37434" t="s">
        <v>326</v>
      </c>
      <c r="B37434" s="10">
        <v>42968.916666666664</v>
      </c>
      <c r="C37434">
        <v>50791.60873</v>
      </c>
      <c r="D37434">
        <v>39.996000000000002</v>
      </c>
    </row>
    <row r="37435" spans="1:4">
      <c r="A37435" t="s">
        <v>326</v>
      </c>
      <c r="B37435" s="10">
        <v>42968.927083333336</v>
      </c>
      <c r="C37435">
        <v>50791.613733999999</v>
      </c>
      <c r="D37435">
        <v>20.015999999999998</v>
      </c>
    </row>
    <row r="37436" spans="1:4">
      <c r="A37436" t="s">
        <v>326</v>
      </c>
      <c r="B37436" s="10">
        <v>42968.9375</v>
      </c>
      <c r="C37436">
        <v>50791.623733</v>
      </c>
      <c r="D37436">
        <v>39.996000000000002</v>
      </c>
    </row>
    <row r="37437" spans="1:4">
      <c r="A37437" t="s">
        <v>326</v>
      </c>
      <c r="B37437" s="10">
        <v>42968.947916666664</v>
      </c>
      <c r="C37437">
        <v>50791.633732000002</v>
      </c>
      <c r="D37437">
        <v>39.996000000000002</v>
      </c>
    </row>
    <row r="37438" spans="1:4">
      <c r="A37438" t="s">
        <v>326</v>
      </c>
      <c r="B37438" s="10">
        <v>42968.958333333336</v>
      </c>
      <c r="C37438">
        <v>50791.643730999996</v>
      </c>
      <c r="D37438">
        <v>39.996000000000002</v>
      </c>
    </row>
    <row r="37439" spans="1:4">
      <c r="A37439" t="s">
        <v>326</v>
      </c>
      <c r="B37439" s="10">
        <v>42968.96875</v>
      </c>
      <c r="C37439">
        <v>50791.653729999998</v>
      </c>
      <c r="D37439">
        <v>39.996000000000002</v>
      </c>
    </row>
    <row r="37440" spans="1:4">
      <c r="A37440" t="s">
        <v>326</v>
      </c>
      <c r="B37440" s="10">
        <v>42968.979166666664</v>
      </c>
      <c r="C37440">
        <v>50791.693725999998</v>
      </c>
      <c r="D37440">
        <v>159.98400000000001</v>
      </c>
    </row>
    <row r="37441" spans="1:4">
      <c r="A37441" t="s">
        <v>326</v>
      </c>
      <c r="B37441" s="10">
        <v>42968.989583333336</v>
      </c>
      <c r="C37441">
        <v>50792.168727999997</v>
      </c>
      <c r="D37441">
        <v>1900.008</v>
      </c>
    </row>
    <row r="37442" spans="1:4">
      <c r="A37442" t="s">
        <v>326</v>
      </c>
      <c r="B37442" s="10">
        <v>42969</v>
      </c>
      <c r="C37442">
        <v>50792.179689999997</v>
      </c>
      <c r="D37442">
        <v>39.996000000000002</v>
      </c>
    </row>
    <row r="37443" spans="1:4">
      <c r="A37443" t="s">
        <v>326</v>
      </c>
      <c r="B37443" s="10">
        <v>42969.010416666664</v>
      </c>
      <c r="C37443">
        <v>50792.189688999999</v>
      </c>
      <c r="D37443">
        <v>39.996000000000002</v>
      </c>
    </row>
    <row r="37444" spans="1:4">
      <c r="A37444" t="s">
        <v>326</v>
      </c>
      <c r="B37444" s="10">
        <v>42969.020833333336</v>
      </c>
      <c r="C37444">
        <v>50792.194692999998</v>
      </c>
      <c r="D37444">
        <v>20.015999999999998</v>
      </c>
    </row>
    <row r="37445" spans="1:4">
      <c r="A37445" t="s">
        <v>326</v>
      </c>
      <c r="B37445" s="10">
        <v>42969.03125</v>
      </c>
      <c r="C37445">
        <v>50792.204691999999</v>
      </c>
      <c r="D37445">
        <v>39.996000000000002</v>
      </c>
    </row>
    <row r="37446" spans="1:4">
      <c r="A37446" t="s">
        <v>326</v>
      </c>
      <c r="B37446" s="10">
        <v>42969.041666666664</v>
      </c>
      <c r="C37446">
        <v>50792.214691000001</v>
      </c>
      <c r="D37446">
        <v>39.996000000000002</v>
      </c>
    </row>
    <row r="37447" spans="1:4">
      <c r="A37447" t="s">
        <v>326</v>
      </c>
      <c r="B37447" s="10">
        <v>42969.052083333336</v>
      </c>
      <c r="C37447">
        <v>50792.224690000003</v>
      </c>
      <c r="D37447">
        <v>39.996000000000002</v>
      </c>
    </row>
    <row r="37448" spans="1:4">
      <c r="A37448" t="s">
        <v>326</v>
      </c>
      <c r="B37448" s="10">
        <v>42969.0625</v>
      </c>
      <c r="C37448">
        <v>50792.229694000001</v>
      </c>
      <c r="D37448">
        <v>20.015999999999998</v>
      </c>
    </row>
    <row r="37449" spans="1:4">
      <c r="A37449" t="s">
        <v>326</v>
      </c>
      <c r="B37449" s="10">
        <v>42969.072916666664</v>
      </c>
      <c r="C37449">
        <v>50792.239693000003</v>
      </c>
      <c r="D37449">
        <v>39.996000000000002</v>
      </c>
    </row>
    <row r="37450" spans="1:4">
      <c r="A37450" t="s">
        <v>326</v>
      </c>
      <c r="B37450" s="10">
        <v>42969.083333333336</v>
      </c>
      <c r="C37450">
        <v>50792.249691999998</v>
      </c>
      <c r="D37450">
        <v>39.996000000000002</v>
      </c>
    </row>
    <row r="37451" spans="1:4">
      <c r="A37451" t="s">
        <v>326</v>
      </c>
      <c r="B37451" s="10">
        <v>42969.09375</v>
      </c>
      <c r="C37451">
        <v>50792.259690999999</v>
      </c>
      <c r="D37451">
        <v>39.996000000000002</v>
      </c>
    </row>
    <row r="37452" spans="1:4">
      <c r="A37452" t="s">
        <v>326</v>
      </c>
      <c r="B37452" s="10">
        <v>42969.104166666664</v>
      </c>
      <c r="C37452">
        <v>50792.269690000001</v>
      </c>
      <c r="D37452">
        <v>39.996000000000002</v>
      </c>
    </row>
    <row r="37453" spans="1:4">
      <c r="A37453" t="s">
        <v>326</v>
      </c>
      <c r="B37453" s="10">
        <v>42969.114583333336</v>
      </c>
      <c r="C37453">
        <v>50792.279689000003</v>
      </c>
      <c r="D37453">
        <v>39.996000000000002</v>
      </c>
    </row>
    <row r="37454" spans="1:4">
      <c r="A37454" t="s">
        <v>326</v>
      </c>
      <c r="B37454" s="10">
        <v>42969.125</v>
      </c>
      <c r="C37454">
        <v>50792.289687999997</v>
      </c>
      <c r="D37454">
        <v>39.996000000000002</v>
      </c>
    </row>
    <row r="37455" spans="1:4">
      <c r="A37455" t="s">
        <v>326</v>
      </c>
      <c r="B37455" s="10">
        <v>42969.135416666664</v>
      </c>
      <c r="C37455">
        <v>50792.299686999999</v>
      </c>
      <c r="D37455">
        <v>39.996000000000002</v>
      </c>
    </row>
    <row r="37456" spans="1:4">
      <c r="A37456" t="s">
        <v>326</v>
      </c>
      <c r="B37456" s="10">
        <v>42969.145833333336</v>
      </c>
      <c r="C37456">
        <v>50792.309686000001</v>
      </c>
      <c r="D37456">
        <v>39.996000000000002</v>
      </c>
    </row>
    <row r="37457" spans="1:4">
      <c r="A37457" t="s">
        <v>326</v>
      </c>
      <c r="B37457" s="10">
        <v>42969.15625</v>
      </c>
      <c r="C37457">
        <v>50792.319685000002</v>
      </c>
      <c r="D37457">
        <v>39.996000000000002</v>
      </c>
    </row>
    <row r="37458" spans="1:4">
      <c r="A37458" t="s">
        <v>326</v>
      </c>
      <c r="B37458" s="10">
        <v>42969.166666666664</v>
      </c>
      <c r="C37458">
        <v>50792.329683999997</v>
      </c>
      <c r="D37458">
        <v>39.996000000000002</v>
      </c>
    </row>
    <row r="37459" spans="1:4">
      <c r="A37459" t="s">
        <v>326</v>
      </c>
      <c r="B37459" s="10">
        <v>42969.177083333336</v>
      </c>
      <c r="C37459">
        <v>50792.339682999998</v>
      </c>
      <c r="D37459">
        <v>39.996000000000002</v>
      </c>
    </row>
    <row r="37460" spans="1:4">
      <c r="A37460" t="s">
        <v>326</v>
      </c>
      <c r="B37460" s="10">
        <v>42969.1875</v>
      </c>
      <c r="C37460">
        <v>50792.349682</v>
      </c>
      <c r="D37460">
        <v>39.996000000000002</v>
      </c>
    </row>
    <row r="37461" spans="1:4">
      <c r="A37461" t="s">
        <v>326</v>
      </c>
      <c r="B37461" s="10">
        <v>42969.197916666664</v>
      </c>
      <c r="C37461">
        <v>50792.359681000002</v>
      </c>
      <c r="D37461">
        <v>39.996000000000002</v>
      </c>
    </row>
    <row r="37462" spans="1:4">
      <c r="A37462" t="s">
        <v>326</v>
      </c>
      <c r="B37462" s="10">
        <v>42969.208333333336</v>
      </c>
      <c r="C37462">
        <v>50792.369680000003</v>
      </c>
      <c r="D37462">
        <v>39.996000000000002</v>
      </c>
    </row>
    <row r="37463" spans="1:4">
      <c r="A37463" t="s">
        <v>326</v>
      </c>
      <c r="B37463" s="10">
        <v>42969.21875</v>
      </c>
      <c r="C37463">
        <v>50792.379678999998</v>
      </c>
      <c r="D37463">
        <v>39.996000000000002</v>
      </c>
    </row>
    <row r="37464" spans="1:4">
      <c r="A37464" t="s">
        <v>326</v>
      </c>
      <c r="B37464" s="10">
        <v>42969.229166666664</v>
      </c>
      <c r="C37464">
        <v>50792.389678</v>
      </c>
      <c r="D37464">
        <v>39.996000000000002</v>
      </c>
    </row>
    <row r="37465" spans="1:4">
      <c r="A37465" t="s">
        <v>326</v>
      </c>
      <c r="B37465" s="10">
        <v>42969.239583333336</v>
      </c>
      <c r="C37465">
        <v>50792.399677000001</v>
      </c>
      <c r="D37465">
        <v>39.996000000000002</v>
      </c>
    </row>
    <row r="37466" spans="1:4">
      <c r="A37466" t="s">
        <v>326</v>
      </c>
      <c r="B37466" s="10">
        <v>42969.25</v>
      </c>
      <c r="C37466">
        <v>50792.409676000003</v>
      </c>
      <c r="D37466">
        <v>39.996000000000002</v>
      </c>
    </row>
    <row r="37467" spans="1:4">
      <c r="A37467" t="s">
        <v>326</v>
      </c>
      <c r="B37467" s="10">
        <v>42969.260416666664</v>
      </c>
      <c r="C37467">
        <v>50792.419674999997</v>
      </c>
      <c r="D37467">
        <v>39.996000000000002</v>
      </c>
    </row>
    <row r="37468" spans="1:4">
      <c r="A37468" t="s">
        <v>326</v>
      </c>
      <c r="B37468" s="10">
        <v>42969.270833333336</v>
      </c>
      <c r="C37468">
        <v>50792.424679000003</v>
      </c>
      <c r="D37468">
        <v>20.015999999999998</v>
      </c>
    </row>
    <row r="37469" spans="1:4">
      <c r="A37469" t="s">
        <v>326</v>
      </c>
      <c r="B37469" s="10">
        <v>42969.28125</v>
      </c>
      <c r="C37469">
        <v>50792.444677</v>
      </c>
      <c r="D37469">
        <v>79.992000000000004</v>
      </c>
    </row>
    <row r="37470" spans="1:4">
      <c r="A37470" t="s">
        <v>326</v>
      </c>
      <c r="B37470" s="10">
        <v>42969.291666666664</v>
      </c>
      <c r="C37470">
        <v>50792.454676000001</v>
      </c>
      <c r="D37470">
        <v>39.996000000000002</v>
      </c>
    </row>
    <row r="37471" spans="1:4">
      <c r="A37471" t="s">
        <v>326</v>
      </c>
      <c r="B37471" s="10">
        <v>42969.302083333336</v>
      </c>
      <c r="C37471">
        <v>50792.779674999998</v>
      </c>
      <c r="D37471">
        <v>1299.9960000000001</v>
      </c>
    </row>
    <row r="37472" spans="1:4">
      <c r="A37472" t="s">
        <v>326</v>
      </c>
      <c r="B37472" s="10">
        <v>42969.3125</v>
      </c>
      <c r="C37472">
        <v>50792.999670999998</v>
      </c>
      <c r="D37472">
        <v>879.98400000000004</v>
      </c>
    </row>
    <row r="37473" spans="1:4">
      <c r="A37473" t="s">
        <v>326</v>
      </c>
      <c r="B37473" s="10">
        <v>42969.322916666664</v>
      </c>
      <c r="C37473">
        <v>50793.039666999997</v>
      </c>
      <c r="D37473">
        <v>159.98400000000001</v>
      </c>
    </row>
    <row r="37474" spans="1:4">
      <c r="A37474" t="s">
        <v>326</v>
      </c>
      <c r="B37474" s="10">
        <v>42969.333333333336</v>
      </c>
      <c r="C37474">
        <v>50793.074668000001</v>
      </c>
      <c r="D37474">
        <v>140.00399999999999</v>
      </c>
    </row>
    <row r="37475" spans="1:4">
      <c r="A37475" t="s">
        <v>326</v>
      </c>
      <c r="B37475" s="10">
        <v>42969.34375</v>
      </c>
      <c r="C37475">
        <v>50793.109668999998</v>
      </c>
      <c r="D37475">
        <v>140.00399999999999</v>
      </c>
    </row>
    <row r="37476" spans="1:4">
      <c r="A37476" t="s">
        <v>326</v>
      </c>
      <c r="B37476" s="10">
        <v>42969.354166666664</v>
      </c>
      <c r="C37476">
        <v>50793.144670000001</v>
      </c>
      <c r="D37476">
        <v>140.00399999999999</v>
      </c>
    </row>
    <row r="37477" spans="1:4">
      <c r="A37477" t="s">
        <v>326</v>
      </c>
      <c r="B37477" s="10">
        <v>42969.364583333336</v>
      </c>
      <c r="C37477">
        <v>50793.184666000001</v>
      </c>
      <c r="D37477">
        <v>159.98400000000001</v>
      </c>
    </row>
    <row r="37478" spans="1:4">
      <c r="A37478" t="s">
        <v>326</v>
      </c>
      <c r="B37478" s="10">
        <v>42969.375</v>
      </c>
      <c r="C37478">
        <v>50793.239665000001</v>
      </c>
      <c r="D37478">
        <v>219.99600000000001</v>
      </c>
    </row>
    <row r="37479" spans="1:4">
      <c r="A37479" t="s">
        <v>326</v>
      </c>
      <c r="B37479" s="10">
        <v>42969.385416666664</v>
      </c>
      <c r="C37479">
        <v>50793.294664000001</v>
      </c>
      <c r="D37479">
        <v>219.99600000000001</v>
      </c>
    </row>
    <row r="37480" spans="1:4">
      <c r="A37480" t="s">
        <v>326</v>
      </c>
      <c r="B37480" s="10">
        <v>42969.395833333336</v>
      </c>
      <c r="C37480">
        <v>50793.889663000002</v>
      </c>
      <c r="D37480">
        <v>2379.9960000000001</v>
      </c>
    </row>
    <row r="37481" spans="1:4">
      <c r="A37481" t="s">
        <v>326</v>
      </c>
      <c r="B37481" s="10">
        <v>42969.40625</v>
      </c>
      <c r="C37481">
        <v>50793.969663999997</v>
      </c>
      <c r="D37481">
        <v>320.00400000000002</v>
      </c>
    </row>
    <row r="37482" spans="1:4">
      <c r="A37482" t="s">
        <v>326</v>
      </c>
      <c r="B37482" s="10">
        <v>42969.416666666664</v>
      </c>
      <c r="C37482">
        <v>50794.069663000002</v>
      </c>
      <c r="D37482">
        <v>399.99599999999998</v>
      </c>
    </row>
    <row r="37483" spans="1:4">
      <c r="A37483" t="s">
        <v>326</v>
      </c>
      <c r="B37483" s="10">
        <v>42969.427083333336</v>
      </c>
      <c r="C37483">
        <v>50794.154659</v>
      </c>
      <c r="D37483">
        <v>339.98399999999998</v>
      </c>
    </row>
    <row r="37484" spans="1:4">
      <c r="A37484" t="s">
        <v>326</v>
      </c>
      <c r="B37484" s="10">
        <v>42969.4375</v>
      </c>
      <c r="C37484">
        <v>50794.239654999998</v>
      </c>
      <c r="D37484">
        <v>339.98399999999998</v>
      </c>
    </row>
    <row r="37485" spans="1:4">
      <c r="A37485" t="s">
        <v>326</v>
      </c>
      <c r="B37485" s="10">
        <v>42969.447916666664</v>
      </c>
      <c r="C37485">
        <v>50794.844653</v>
      </c>
      <c r="D37485">
        <v>2419.9920000000002</v>
      </c>
    </row>
    <row r="37486" spans="1:4">
      <c r="A37486" t="s">
        <v>326</v>
      </c>
      <c r="B37486" s="10">
        <v>42969.458333333336</v>
      </c>
      <c r="C37486">
        <v>50794.904655999999</v>
      </c>
      <c r="D37486">
        <v>240.012</v>
      </c>
    </row>
    <row r="37487" spans="1:4">
      <c r="A37487" t="s">
        <v>326</v>
      </c>
      <c r="B37487" s="10">
        <v>42969.46875</v>
      </c>
      <c r="C37487">
        <v>50794.969654</v>
      </c>
      <c r="D37487">
        <v>259.99200000000002</v>
      </c>
    </row>
    <row r="37488" spans="1:4">
      <c r="A37488" t="s">
        <v>326</v>
      </c>
      <c r="B37488" s="10">
        <v>42969.479166666664</v>
      </c>
      <c r="C37488">
        <v>50795.034652000002</v>
      </c>
      <c r="D37488">
        <v>259.99200000000002</v>
      </c>
    </row>
    <row r="37489" spans="1:4">
      <c r="A37489" t="s">
        <v>326</v>
      </c>
      <c r="B37489" s="10">
        <v>42969.489583333336</v>
      </c>
      <c r="C37489">
        <v>50795.094655000001</v>
      </c>
      <c r="D37489">
        <v>240.012</v>
      </c>
    </row>
    <row r="37490" spans="1:4">
      <c r="A37490" t="s">
        <v>326</v>
      </c>
      <c r="B37490" s="10">
        <v>42969.5</v>
      </c>
      <c r="C37490">
        <v>50795.149654000001</v>
      </c>
      <c r="D37490">
        <v>219.99600000000001</v>
      </c>
    </row>
    <row r="37491" spans="1:4">
      <c r="A37491" t="s">
        <v>326</v>
      </c>
      <c r="B37491" s="10">
        <v>42969.510416666664</v>
      </c>
      <c r="C37491">
        <v>50795.499655</v>
      </c>
      <c r="D37491">
        <v>1400.0039999999999</v>
      </c>
    </row>
    <row r="37492" spans="1:4">
      <c r="A37492" t="s">
        <v>326</v>
      </c>
      <c r="B37492" s="10">
        <v>42969.520833333336</v>
      </c>
      <c r="C37492">
        <v>50795.794656999999</v>
      </c>
      <c r="D37492">
        <v>1180.008</v>
      </c>
    </row>
    <row r="37493" spans="1:4">
      <c r="A37493" t="s">
        <v>326</v>
      </c>
      <c r="B37493" s="10">
        <v>42969.53125</v>
      </c>
      <c r="C37493">
        <v>50795.844661000003</v>
      </c>
      <c r="D37493">
        <v>200.01599999999999</v>
      </c>
    </row>
    <row r="37494" spans="1:4">
      <c r="A37494" t="s">
        <v>326</v>
      </c>
      <c r="B37494" s="10">
        <v>42969.541666666664</v>
      </c>
      <c r="C37494">
        <v>50795.889661000001</v>
      </c>
      <c r="D37494">
        <v>180</v>
      </c>
    </row>
    <row r="37495" spans="1:4">
      <c r="A37495" t="s">
        <v>326</v>
      </c>
      <c r="B37495" s="10">
        <v>42969.552083333336</v>
      </c>
      <c r="C37495">
        <v>50795.939664999998</v>
      </c>
      <c r="D37495">
        <v>200.01599999999999</v>
      </c>
    </row>
    <row r="37496" spans="1:4">
      <c r="A37496" t="s">
        <v>326</v>
      </c>
      <c r="B37496" s="10">
        <v>42969.5625</v>
      </c>
      <c r="C37496">
        <v>50795.984665000004</v>
      </c>
      <c r="D37496">
        <v>180</v>
      </c>
    </row>
    <row r="37497" spans="1:4">
      <c r="A37497" t="s">
        <v>326</v>
      </c>
      <c r="B37497" s="10">
        <v>42969.572916666664</v>
      </c>
      <c r="C37497">
        <v>50796.044668000002</v>
      </c>
      <c r="D37497">
        <v>240.012</v>
      </c>
    </row>
    <row r="37498" spans="1:4">
      <c r="A37498" t="s">
        <v>326</v>
      </c>
      <c r="B37498" s="10">
        <v>42969.583333333336</v>
      </c>
      <c r="C37498">
        <v>50796.084664000002</v>
      </c>
      <c r="D37498">
        <v>159.98400000000001</v>
      </c>
    </row>
    <row r="37499" spans="1:4">
      <c r="A37499" t="s">
        <v>326</v>
      </c>
      <c r="B37499" s="10">
        <v>42969.59375</v>
      </c>
      <c r="C37499">
        <v>50796.354663999999</v>
      </c>
      <c r="D37499">
        <v>1080</v>
      </c>
    </row>
    <row r="37500" spans="1:4">
      <c r="A37500" t="s">
        <v>326</v>
      </c>
      <c r="B37500" s="10">
        <v>42969.604166666664</v>
      </c>
      <c r="C37500">
        <v>50796.694666000003</v>
      </c>
      <c r="D37500">
        <v>1360.008</v>
      </c>
    </row>
    <row r="37501" spans="1:4">
      <c r="A37501" t="s">
        <v>326</v>
      </c>
      <c r="B37501" s="10">
        <v>42969.614583333336</v>
      </c>
      <c r="C37501">
        <v>50796.729667</v>
      </c>
      <c r="D37501">
        <v>140.00399999999999</v>
      </c>
    </row>
    <row r="37502" spans="1:4">
      <c r="A37502" t="s">
        <v>326</v>
      </c>
      <c r="B37502" s="10">
        <v>42969.625</v>
      </c>
      <c r="C37502">
        <v>50796.764668000003</v>
      </c>
      <c r="D37502">
        <v>140.00399999999999</v>
      </c>
    </row>
    <row r="37503" spans="1:4">
      <c r="A37503" t="s">
        <v>326</v>
      </c>
      <c r="B37503" s="10">
        <v>42969.635416666664</v>
      </c>
      <c r="C37503">
        <v>50796.804664000003</v>
      </c>
      <c r="D37503">
        <v>159.98400000000001</v>
      </c>
    </row>
    <row r="37504" spans="1:4">
      <c r="A37504" t="s">
        <v>326</v>
      </c>
      <c r="B37504" s="10">
        <v>42969.645833333336</v>
      </c>
      <c r="C37504">
        <v>50796.849664000001</v>
      </c>
      <c r="D37504">
        <v>180</v>
      </c>
    </row>
    <row r="37505" spans="1:4">
      <c r="A37505" t="s">
        <v>326</v>
      </c>
      <c r="B37505" s="10">
        <v>42969.65625</v>
      </c>
      <c r="C37505">
        <v>50796.884664999998</v>
      </c>
      <c r="D37505">
        <v>140.00399999999999</v>
      </c>
    </row>
    <row r="37506" spans="1:4">
      <c r="A37506" t="s">
        <v>326</v>
      </c>
      <c r="B37506" s="10">
        <v>42969.666666666664</v>
      </c>
      <c r="C37506">
        <v>50796.914662000003</v>
      </c>
      <c r="D37506">
        <v>119.988</v>
      </c>
    </row>
    <row r="37507" spans="1:4">
      <c r="A37507" t="s">
        <v>326</v>
      </c>
      <c r="B37507" s="10">
        <v>42969.677083333336</v>
      </c>
      <c r="C37507">
        <v>50797.069660000001</v>
      </c>
      <c r="D37507">
        <v>619.99199999999996</v>
      </c>
    </row>
    <row r="37508" spans="1:4">
      <c r="A37508" t="s">
        <v>326</v>
      </c>
      <c r="B37508" s="10">
        <v>42969.6875</v>
      </c>
      <c r="C37508">
        <v>50797.534662999999</v>
      </c>
      <c r="D37508">
        <v>1860.0119999999999</v>
      </c>
    </row>
    <row r="37509" spans="1:4">
      <c r="A37509" t="s">
        <v>326</v>
      </c>
      <c r="B37509" s="10">
        <v>42969.697916666664</v>
      </c>
      <c r="C37509">
        <v>50797.554661000002</v>
      </c>
      <c r="D37509">
        <v>79.992000000000004</v>
      </c>
    </row>
    <row r="37510" spans="1:4">
      <c r="A37510" t="s">
        <v>326</v>
      </c>
      <c r="B37510" s="10">
        <v>42969.708333333336</v>
      </c>
      <c r="C37510">
        <v>50797.574658999998</v>
      </c>
      <c r="D37510">
        <v>79.992000000000004</v>
      </c>
    </row>
    <row r="37511" spans="1:4">
      <c r="A37511" t="s">
        <v>326</v>
      </c>
      <c r="B37511" s="10">
        <v>42969.71875</v>
      </c>
      <c r="C37511">
        <v>50797.594657000001</v>
      </c>
      <c r="D37511">
        <v>79.992000000000004</v>
      </c>
    </row>
    <row r="37512" spans="1:4">
      <c r="A37512" t="s">
        <v>326</v>
      </c>
      <c r="B37512" s="10">
        <v>42969.729166666664</v>
      </c>
      <c r="C37512">
        <v>50797.614654999998</v>
      </c>
      <c r="D37512">
        <v>79.992000000000004</v>
      </c>
    </row>
    <row r="37513" spans="1:4">
      <c r="A37513" t="s">
        <v>326</v>
      </c>
      <c r="B37513" s="10">
        <v>42969.739583333336</v>
      </c>
      <c r="C37513">
        <v>50797.654650999997</v>
      </c>
      <c r="D37513">
        <v>159.98400000000001</v>
      </c>
    </row>
    <row r="37514" spans="1:4">
      <c r="A37514" t="s">
        <v>326</v>
      </c>
      <c r="B37514" s="10">
        <v>42969.75</v>
      </c>
      <c r="C37514">
        <v>50797.674649</v>
      </c>
      <c r="D37514">
        <v>79.992000000000004</v>
      </c>
    </row>
    <row r="37515" spans="1:4">
      <c r="A37515" t="s">
        <v>326</v>
      </c>
      <c r="B37515" s="10">
        <v>42969.760416666664</v>
      </c>
      <c r="C37515">
        <v>50797.694646999997</v>
      </c>
      <c r="D37515">
        <v>79.992000000000004</v>
      </c>
    </row>
    <row r="37516" spans="1:4">
      <c r="A37516" t="s">
        <v>326</v>
      </c>
      <c r="B37516" s="10">
        <v>42969.770833333336</v>
      </c>
      <c r="C37516">
        <v>50797.714645</v>
      </c>
      <c r="D37516">
        <v>79.992000000000004</v>
      </c>
    </row>
    <row r="37517" spans="1:4">
      <c r="A37517" t="s">
        <v>326</v>
      </c>
      <c r="B37517" s="10">
        <v>42969.78125</v>
      </c>
      <c r="C37517">
        <v>50797.734643000003</v>
      </c>
      <c r="D37517">
        <v>79.992000000000004</v>
      </c>
    </row>
    <row r="37518" spans="1:4">
      <c r="A37518" t="s">
        <v>326</v>
      </c>
      <c r="B37518" s="10">
        <v>42969.791666666664</v>
      </c>
      <c r="C37518">
        <v>50797.754641</v>
      </c>
      <c r="D37518">
        <v>79.992000000000004</v>
      </c>
    </row>
    <row r="37519" spans="1:4">
      <c r="A37519" t="s">
        <v>326</v>
      </c>
      <c r="B37519" s="10">
        <v>42969.802083333336</v>
      </c>
      <c r="C37519">
        <v>50797.774639000003</v>
      </c>
      <c r="D37519">
        <v>79.992000000000004</v>
      </c>
    </row>
    <row r="37520" spans="1:4">
      <c r="A37520" t="s">
        <v>326</v>
      </c>
      <c r="B37520" s="10">
        <v>42969.8125</v>
      </c>
      <c r="C37520">
        <v>50797.794636999999</v>
      </c>
      <c r="D37520">
        <v>79.992000000000004</v>
      </c>
    </row>
    <row r="37521" spans="1:4">
      <c r="A37521" t="s">
        <v>326</v>
      </c>
      <c r="B37521" s="10">
        <v>42969.822916666664</v>
      </c>
      <c r="C37521">
        <v>50797.829638000003</v>
      </c>
      <c r="D37521">
        <v>140.00399999999999</v>
      </c>
    </row>
    <row r="37522" spans="1:4">
      <c r="A37522" t="s">
        <v>326</v>
      </c>
      <c r="B37522" s="10">
        <v>42969.833333333336</v>
      </c>
      <c r="C37522">
        <v>50797.864638999999</v>
      </c>
      <c r="D37522">
        <v>140.00399999999999</v>
      </c>
    </row>
    <row r="37523" spans="1:4">
      <c r="A37523" t="s">
        <v>326</v>
      </c>
      <c r="B37523" s="10">
        <v>42969.84375</v>
      </c>
      <c r="C37523">
        <v>50797.899640000003</v>
      </c>
      <c r="D37523">
        <v>140.00399999999999</v>
      </c>
    </row>
    <row r="37524" spans="1:4">
      <c r="A37524" t="s">
        <v>326</v>
      </c>
      <c r="B37524" s="10">
        <v>42969.854166666664</v>
      </c>
      <c r="C37524">
        <v>50797.934641</v>
      </c>
      <c r="D37524">
        <v>140.00399999999999</v>
      </c>
    </row>
    <row r="37525" spans="1:4">
      <c r="A37525" t="s">
        <v>326</v>
      </c>
      <c r="B37525" s="10">
        <v>42969.864583333336</v>
      </c>
      <c r="C37525">
        <v>50797.98964</v>
      </c>
      <c r="D37525">
        <v>219.99600000000001</v>
      </c>
    </row>
    <row r="37526" spans="1:4">
      <c r="A37526" t="s">
        <v>326</v>
      </c>
      <c r="B37526" s="10">
        <v>42969.875</v>
      </c>
      <c r="C37526">
        <v>50798.014642000002</v>
      </c>
      <c r="D37526">
        <v>100.008</v>
      </c>
    </row>
    <row r="37527" spans="1:4">
      <c r="A37527" t="s">
        <v>326</v>
      </c>
      <c r="B37527" s="10">
        <v>42969.885416666664</v>
      </c>
      <c r="C37527">
        <v>50798.044639</v>
      </c>
      <c r="D37527">
        <v>119.988</v>
      </c>
    </row>
    <row r="37528" spans="1:4">
      <c r="A37528" t="s">
        <v>326</v>
      </c>
      <c r="B37528" s="10">
        <v>42969.895833333336</v>
      </c>
      <c r="C37528">
        <v>50798.069641000002</v>
      </c>
      <c r="D37528">
        <v>100.008</v>
      </c>
    </row>
    <row r="37529" spans="1:4">
      <c r="A37529" t="s">
        <v>326</v>
      </c>
      <c r="B37529" s="10">
        <v>42969.90625</v>
      </c>
      <c r="C37529">
        <v>50798.104641999998</v>
      </c>
      <c r="D37529">
        <v>140.00399999999999</v>
      </c>
    </row>
    <row r="37530" spans="1:4">
      <c r="A37530" t="s">
        <v>326</v>
      </c>
      <c r="B37530" s="10">
        <v>42969.916666666664</v>
      </c>
      <c r="C37530">
        <v>50798.114641</v>
      </c>
      <c r="D37530">
        <v>39.996000000000002</v>
      </c>
    </row>
    <row r="37531" spans="1:4">
      <c r="A37531" t="s">
        <v>326</v>
      </c>
      <c r="B37531" s="10">
        <v>42969.927083333336</v>
      </c>
      <c r="C37531">
        <v>50798.124640000002</v>
      </c>
      <c r="D37531">
        <v>39.996000000000002</v>
      </c>
    </row>
    <row r="37532" spans="1:4">
      <c r="A37532" t="s">
        <v>326</v>
      </c>
      <c r="B37532" s="10">
        <v>42969.9375</v>
      </c>
      <c r="C37532">
        <v>50798.134639000004</v>
      </c>
      <c r="D37532">
        <v>39.996000000000002</v>
      </c>
    </row>
    <row r="37533" spans="1:4">
      <c r="A37533" t="s">
        <v>326</v>
      </c>
      <c r="B37533" s="10">
        <v>42969.947916666664</v>
      </c>
      <c r="C37533">
        <v>50798.144637999998</v>
      </c>
      <c r="D37533">
        <v>39.996000000000002</v>
      </c>
    </row>
    <row r="37534" spans="1:4">
      <c r="A37534" t="s">
        <v>326</v>
      </c>
      <c r="B37534" s="10">
        <v>42969.958333333336</v>
      </c>
      <c r="C37534">
        <v>50798.159640999998</v>
      </c>
      <c r="D37534">
        <v>60.012</v>
      </c>
    </row>
    <row r="37535" spans="1:4">
      <c r="A37535" t="s">
        <v>326</v>
      </c>
      <c r="B37535" s="10">
        <v>42969.96875</v>
      </c>
      <c r="C37535">
        <v>50798.659645</v>
      </c>
      <c r="D37535">
        <v>2000.0160000000001</v>
      </c>
    </row>
    <row r="37536" spans="1:4">
      <c r="A37536" t="s">
        <v>326</v>
      </c>
      <c r="B37536" s="10">
        <v>42969.979166666664</v>
      </c>
      <c r="C37536">
        <v>50798.669644000001</v>
      </c>
      <c r="D37536">
        <v>39.996000000000002</v>
      </c>
    </row>
    <row r="37537" spans="1:4">
      <c r="A37537" t="s">
        <v>326</v>
      </c>
      <c r="B37537" s="10">
        <v>42969.989583333336</v>
      </c>
      <c r="C37537">
        <v>50798.679643000003</v>
      </c>
      <c r="D37537">
        <v>39.996000000000002</v>
      </c>
    </row>
    <row r="37538" spans="1:4">
      <c r="A37538" t="s">
        <v>326</v>
      </c>
      <c r="B37538" s="10">
        <v>42970</v>
      </c>
      <c r="C37538">
        <v>50798.6875</v>
      </c>
      <c r="D37538">
        <v>39.996000000000002</v>
      </c>
    </row>
    <row r="37539" spans="1:4">
      <c r="A37539" t="s">
        <v>326</v>
      </c>
      <c r="B37539" s="10">
        <v>42970.010416666664</v>
      </c>
      <c r="C37539">
        <v>50798.697499000002</v>
      </c>
      <c r="D37539">
        <v>39.996000000000002</v>
      </c>
    </row>
    <row r="37540" spans="1:4">
      <c r="A37540" t="s">
        <v>326</v>
      </c>
      <c r="B37540" s="10">
        <v>42970.020833333336</v>
      </c>
      <c r="C37540">
        <v>50798.707498000003</v>
      </c>
      <c r="D37540">
        <v>39.996000000000002</v>
      </c>
    </row>
    <row r="37541" spans="1:4">
      <c r="A37541" t="s">
        <v>326</v>
      </c>
      <c r="B37541" s="10">
        <v>42970.03125</v>
      </c>
      <c r="C37541">
        <v>50798.717496999998</v>
      </c>
      <c r="D37541">
        <v>39.996000000000002</v>
      </c>
    </row>
    <row r="37542" spans="1:4">
      <c r="A37542" t="s">
        <v>326</v>
      </c>
      <c r="B37542" s="10">
        <v>42970.041666666664</v>
      </c>
      <c r="C37542">
        <v>50798.727496</v>
      </c>
      <c r="D37542">
        <v>39.996000000000002</v>
      </c>
    </row>
    <row r="37543" spans="1:4">
      <c r="A37543" t="s">
        <v>326</v>
      </c>
      <c r="B37543" s="10">
        <v>42970.052083333336</v>
      </c>
      <c r="C37543">
        <v>50798.737495000001</v>
      </c>
      <c r="D37543">
        <v>39.996000000000002</v>
      </c>
    </row>
    <row r="37544" spans="1:4">
      <c r="A37544" t="s">
        <v>326</v>
      </c>
      <c r="B37544" s="10">
        <v>42970.0625</v>
      </c>
      <c r="C37544">
        <v>50798.747494000003</v>
      </c>
      <c r="D37544">
        <v>39.996000000000002</v>
      </c>
    </row>
    <row r="37545" spans="1:4">
      <c r="A37545" t="s">
        <v>326</v>
      </c>
      <c r="B37545" s="10">
        <v>42970.072916666664</v>
      </c>
      <c r="C37545">
        <v>50798.757492999997</v>
      </c>
      <c r="D37545">
        <v>39.996000000000002</v>
      </c>
    </row>
    <row r="37546" spans="1:4">
      <c r="A37546" t="s">
        <v>326</v>
      </c>
      <c r="B37546" s="10">
        <v>42970.083333333336</v>
      </c>
      <c r="C37546">
        <v>50798.767491999999</v>
      </c>
      <c r="D37546">
        <v>39.996000000000002</v>
      </c>
    </row>
    <row r="37547" spans="1:4">
      <c r="A37547" t="s">
        <v>326</v>
      </c>
      <c r="B37547" s="10">
        <v>42970.09375</v>
      </c>
      <c r="C37547">
        <v>50798.777491000001</v>
      </c>
      <c r="D37547">
        <v>39.996000000000002</v>
      </c>
    </row>
    <row r="37548" spans="1:4">
      <c r="A37548" t="s">
        <v>326</v>
      </c>
      <c r="B37548" s="10">
        <v>42970.104166666664</v>
      </c>
      <c r="C37548">
        <v>50798.792494000001</v>
      </c>
      <c r="D37548">
        <v>60.012</v>
      </c>
    </row>
    <row r="37549" spans="1:4">
      <c r="A37549" t="s">
        <v>326</v>
      </c>
      <c r="B37549" s="10">
        <v>42970.114583333336</v>
      </c>
      <c r="C37549">
        <v>50798.802493000003</v>
      </c>
      <c r="D37549">
        <v>39.996000000000002</v>
      </c>
    </row>
    <row r="37550" spans="1:4">
      <c r="A37550" t="s">
        <v>326</v>
      </c>
      <c r="B37550" s="10">
        <v>42970.125</v>
      </c>
      <c r="C37550">
        <v>50798.812491999997</v>
      </c>
      <c r="D37550">
        <v>39.996000000000002</v>
      </c>
    </row>
    <row r="37551" spans="1:4">
      <c r="A37551" t="s">
        <v>326</v>
      </c>
      <c r="B37551" s="10">
        <v>42970.135416666664</v>
      </c>
      <c r="C37551">
        <v>50798.827494999998</v>
      </c>
      <c r="D37551">
        <v>60.012</v>
      </c>
    </row>
    <row r="37552" spans="1:4">
      <c r="A37552" t="s">
        <v>326</v>
      </c>
      <c r="B37552" s="10">
        <v>42970.145833333336</v>
      </c>
      <c r="C37552">
        <v>50798.837493999999</v>
      </c>
      <c r="D37552">
        <v>39.996000000000002</v>
      </c>
    </row>
    <row r="37553" spans="1:4">
      <c r="A37553" t="s">
        <v>326</v>
      </c>
      <c r="B37553" s="10">
        <v>42970.15625</v>
      </c>
      <c r="C37553">
        <v>50798.847493000001</v>
      </c>
      <c r="D37553">
        <v>39.996000000000002</v>
      </c>
    </row>
    <row r="37554" spans="1:4">
      <c r="A37554" t="s">
        <v>326</v>
      </c>
      <c r="B37554" s="10">
        <v>42970.166666666664</v>
      </c>
      <c r="C37554">
        <v>50798.857492000003</v>
      </c>
      <c r="D37554">
        <v>39.996000000000002</v>
      </c>
    </row>
    <row r="37555" spans="1:4">
      <c r="A37555" t="s">
        <v>326</v>
      </c>
      <c r="B37555" s="10">
        <v>42970.177083333336</v>
      </c>
      <c r="C37555">
        <v>50798.867490999997</v>
      </c>
      <c r="D37555">
        <v>39.996000000000002</v>
      </c>
    </row>
    <row r="37556" spans="1:4">
      <c r="A37556" t="s">
        <v>326</v>
      </c>
      <c r="B37556" s="10">
        <v>42970.1875</v>
      </c>
      <c r="C37556">
        <v>50798.877489999999</v>
      </c>
      <c r="D37556">
        <v>39.996000000000002</v>
      </c>
    </row>
    <row r="37557" spans="1:4">
      <c r="A37557" t="s">
        <v>326</v>
      </c>
      <c r="B37557" s="10">
        <v>42970.197916666664</v>
      </c>
      <c r="C37557">
        <v>50798.887489000001</v>
      </c>
      <c r="D37557">
        <v>39.996000000000002</v>
      </c>
    </row>
    <row r="37558" spans="1:4">
      <c r="A37558" t="s">
        <v>326</v>
      </c>
      <c r="B37558" s="10">
        <v>42970.208333333336</v>
      </c>
      <c r="C37558">
        <v>50798.902492000001</v>
      </c>
      <c r="D37558">
        <v>60.012</v>
      </c>
    </row>
    <row r="37559" spans="1:4">
      <c r="A37559" t="s">
        <v>326</v>
      </c>
      <c r="B37559" s="10">
        <v>42970.21875</v>
      </c>
      <c r="C37559">
        <v>50798.912491000003</v>
      </c>
      <c r="D37559">
        <v>39.996000000000002</v>
      </c>
    </row>
    <row r="37560" spans="1:4">
      <c r="A37560" t="s">
        <v>326</v>
      </c>
      <c r="B37560" s="10">
        <v>42970.229166666664</v>
      </c>
      <c r="C37560">
        <v>50798.922489999997</v>
      </c>
      <c r="D37560">
        <v>39.996000000000002</v>
      </c>
    </row>
    <row r="37561" spans="1:4">
      <c r="A37561" t="s">
        <v>326</v>
      </c>
      <c r="B37561" s="10">
        <v>42970.239583333336</v>
      </c>
      <c r="C37561">
        <v>50798.932488999999</v>
      </c>
      <c r="D37561">
        <v>39.996000000000002</v>
      </c>
    </row>
    <row r="37562" spans="1:4">
      <c r="A37562" t="s">
        <v>326</v>
      </c>
      <c r="B37562" s="10">
        <v>42970.25</v>
      </c>
      <c r="C37562">
        <v>50798.942488000001</v>
      </c>
      <c r="D37562">
        <v>39.996000000000002</v>
      </c>
    </row>
    <row r="37563" spans="1:4">
      <c r="A37563" t="s">
        <v>326</v>
      </c>
      <c r="B37563" s="10">
        <v>42970.260416666664</v>
      </c>
      <c r="C37563">
        <v>50798.957491000001</v>
      </c>
      <c r="D37563">
        <v>60.012</v>
      </c>
    </row>
    <row r="37564" spans="1:4">
      <c r="A37564" t="s">
        <v>326</v>
      </c>
      <c r="B37564" s="10">
        <v>42970.270833333336</v>
      </c>
      <c r="C37564">
        <v>50798.967490000003</v>
      </c>
      <c r="D37564">
        <v>39.996000000000002</v>
      </c>
    </row>
    <row r="37565" spans="1:4">
      <c r="A37565" t="s">
        <v>326</v>
      </c>
      <c r="B37565" s="10">
        <v>42970.28125</v>
      </c>
      <c r="C37565">
        <v>50798.977488999997</v>
      </c>
      <c r="D37565">
        <v>39.996000000000002</v>
      </c>
    </row>
    <row r="37566" spans="1:4">
      <c r="A37566" t="s">
        <v>326</v>
      </c>
      <c r="B37566" s="10">
        <v>42970.291666666664</v>
      </c>
      <c r="C37566">
        <v>50798.987487999999</v>
      </c>
      <c r="D37566">
        <v>39.996000000000002</v>
      </c>
    </row>
    <row r="37567" spans="1:4">
      <c r="A37567" t="s">
        <v>326</v>
      </c>
      <c r="B37567" s="10">
        <v>42970.302083333336</v>
      </c>
      <c r="C37567">
        <v>50799.527488</v>
      </c>
      <c r="D37567">
        <v>2160</v>
      </c>
    </row>
    <row r="37568" spans="1:4">
      <c r="A37568" t="s">
        <v>326</v>
      </c>
      <c r="B37568" s="10">
        <v>42970.3125</v>
      </c>
      <c r="C37568">
        <v>50799.542491</v>
      </c>
      <c r="D37568">
        <v>60.012</v>
      </c>
    </row>
    <row r="37569" spans="1:4">
      <c r="A37569" t="s">
        <v>326</v>
      </c>
      <c r="B37569" s="10">
        <v>42970.322916666664</v>
      </c>
      <c r="C37569">
        <v>50799.557494000001</v>
      </c>
      <c r="D37569">
        <v>60.012</v>
      </c>
    </row>
    <row r="37570" spans="1:4">
      <c r="A37570" t="s">
        <v>326</v>
      </c>
      <c r="B37570" s="10">
        <v>42970.333333333336</v>
      </c>
      <c r="C37570">
        <v>50799.587490999998</v>
      </c>
      <c r="D37570">
        <v>119.988</v>
      </c>
    </row>
    <row r="37571" spans="1:4">
      <c r="A37571" t="s">
        <v>326</v>
      </c>
      <c r="B37571" s="10">
        <v>42970.34375</v>
      </c>
      <c r="C37571">
        <v>50799.617488000004</v>
      </c>
      <c r="D37571">
        <v>119.988</v>
      </c>
    </row>
    <row r="37572" spans="1:4">
      <c r="A37572" t="s">
        <v>326</v>
      </c>
      <c r="B37572" s="10">
        <v>42970.354166666664</v>
      </c>
      <c r="C37572">
        <v>50799.647485000001</v>
      </c>
      <c r="D37572">
        <v>119.988</v>
      </c>
    </row>
    <row r="37573" spans="1:4">
      <c r="A37573" t="s">
        <v>326</v>
      </c>
      <c r="B37573" s="10">
        <v>42970.364583333336</v>
      </c>
      <c r="C37573">
        <v>50799.682485999998</v>
      </c>
      <c r="D37573">
        <v>140.00399999999999</v>
      </c>
    </row>
    <row r="37574" spans="1:4">
      <c r="A37574" t="s">
        <v>326</v>
      </c>
      <c r="B37574" s="10">
        <v>42970.375</v>
      </c>
      <c r="C37574">
        <v>50799.717487000002</v>
      </c>
      <c r="D37574">
        <v>140.00399999999999</v>
      </c>
    </row>
    <row r="37575" spans="1:4">
      <c r="A37575" t="s">
        <v>326</v>
      </c>
      <c r="B37575" s="10">
        <v>42970.385416666664</v>
      </c>
      <c r="C37575">
        <v>50799.762487</v>
      </c>
      <c r="D37575">
        <v>180</v>
      </c>
    </row>
    <row r="37576" spans="1:4">
      <c r="A37576" t="s">
        <v>326</v>
      </c>
      <c r="B37576" s="10">
        <v>42970.395833333336</v>
      </c>
      <c r="C37576">
        <v>50800.382488000003</v>
      </c>
      <c r="D37576">
        <v>2480.0039999999999</v>
      </c>
    </row>
    <row r="37577" spans="1:4">
      <c r="A37577" t="s">
        <v>326</v>
      </c>
      <c r="B37577" s="10">
        <v>42970.40625</v>
      </c>
      <c r="C37577">
        <v>50800.547485000003</v>
      </c>
      <c r="D37577">
        <v>659.98800000000006</v>
      </c>
    </row>
    <row r="37578" spans="1:4">
      <c r="A37578" t="s">
        <v>326</v>
      </c>
      <c r="B37578" s="10">
        <v>42970.416666666664</v>
      </c>
      <c r="C37578">
        <v>50800.682484999998</v>
      </c>
      <c r="D37578">
        <v>540</v>
      </c>
    </row>
    <row r="37579" spans="1:4">
      <c r="A37579" t="s">
        <v>326</v>
      </c>
      <c r="B37579" s="10">
        <v>42970.427083333336</v>
      </c>
      <c r="C37579">
        <v>50800.787488000002</v>
      </c>
      <c r="D37579">
        <v>420.012</v>
      </c>
    </row>
    <row r="37580" spans="1:4">
      <c r="A37580" t="s">
        <v>326</v>
      </c>
      <c r="B37580" s="10">
        <v>42970.4375</v>
      </c>
      <c r="C37580">
        <v>50800.882491999997</v>
      </c>
      <c r="D37580">
        <v>380.01600000000002</v>
      </c>
    </row>
    <row r="37581" spans="1:4">
      <c r="A37581" t="s">
        <v>326</v>
      </c>
      <c r="B37581" s="10">
        <v>42970.447916666664</v>
      </c>
      <c r="C37581">
        <v>50800.967488000002</v>
      </c>
      <c r="D37581">
        <v>339.98399999999998</v>
      </c>
    </row>
    <row r="37582" spans="1:4">
      <c r="A37582" t="s">
        <v>326</v>
      </c>
      <c r="B37582" s="10">
        <v>42970.458333333336</v>
      </c>
      <c r="C37582">
        <v>50801.482486000001</v>
      </c>
      <c r="D37582">
        <v>2059.9920000000002</v>
      </c>
    </row>
    <row r="37583" spans="1:4">
      <c r="A37583" t="s">
        <v>326</v>
      </c>
      <c r="B37583" s="10">
        <v>42970.46875</v>
      </c>
      <c r="C37583">
        <v>50801.637483999999</v>
      </c>
      <c r="D37583">
        <v>619.99199999999996</v>
      </c>
    </row>
    <row r="37584" spans="1:4">
      <c r="A37584" t="s">
        <v>326</v>
      </c>
      <c r="B37584" s="10">
        <v>42970.479166666664</v>
      </c>
      <c r="C37584">
        <v>50801.722479999997</v>
      </c>
      <c r="D37584">
        <v>339.98399999999998</v>
      </c>
    </row>
    <row r="37585" spans="1:4">
      <c r="A37585" t="s">
        <v>326</v>
      </c>
      <c r="B37585" s="10">
        <v>42970.489583333336</v>
      </c>
      <c r="C37585">
        <v>50801.797477</v>
      </c>
      <c r="D37585">
        <v>299.988</v>
      </c>
    </row>
    <row r="37586" spans="1:4">
      <c r="A37586" t="s">
        <v>326</v>
      </c>
      <c r="B37586" s="10">
        <v>42970.5</v>
      </c>
      <c r="C37586">
        <v>50801.862475000002</v>
      </c>
      <c r="D37586">
        <v>259.99200000000002</v>
      </c>
    </row>
    <row r="37587" spans="1:4">
      <c r="A37587" t="s">
        <v>326</v>
      </c>
      <c r="B37587" s="10">
        <v>42970.510416666664</v>
      </c>
      <c r="C37587">
        <v>50801.927473000003</v>
      </c>
      <c r="D37587">
        <v>259.99200000000002</v>
      </c>
    </row>
    <row r="37588" spans="1:4">
      <c r="A37588" t="s">
        <v>326</v>
      </c>
      <c r="B37588" s="10">
        <v>42970.520833333336</v>
      </c>
      <c r="C37588">
        <v>50801.987476000002</v>
      </c>
      <c r="D37588">
        <v>240.012</v>
      </c>
    </row>
    <row r="37589" spans="1:4">
      <c r="A37589" t="s">
        <v>326</v>
      </c>
      <c r="B37589" s="10">
        <v>42970.53125</v>
      </c>
      <c r="C37589">
        <v>50802.552477999998</v>
      </c>
      <c r="D37589">
        <v>2260.0079999999998</v>
      </c>
    </row>
    <row r="37590" spans="1:4">
      <c r="A37590" t="s">
        <v>326</v>
      </c>
      <c r="B37590" s="10">
        <v>42970.541666666664</v>
      </c>
      <c r="C37590">
        <v>50802.582475000003</v>
      </c>
      <c r="D37590">
        <v>119.988</v>
      </c>
    </row>
    <row r="37591" spans="1:4">
      <c r="A37591" t="s">
        <v>326</v>
      </c>
      <c r="B37591" s="10">
        <v>42970.552083333336</v>
      </c>
      <c r="C37591">
        <v>50802.622471000002</v>
      </c>
      <c r="D37591">
        <v>159.98400000000001</v>
      </c>
    </row>
    <row r="37592" spans="1:4">
      <c r="A37592" t="s">
        <v>326</v>
      </c>
      <c r="B37592" s="10">
        <v>42970.5625</v>
      </c>
      <c r="C37592">
        <v>50802.662467000002</v>
      </c>
      <c r="D37592">
        <v>159.98400000000001</v>
      </c>
    </row>
    <row r="37593" spans="1:4">
      <c r="A37593" t="s">
        <v>326</v>
      </c>
      <c r="B37593" s="10">
        <v>42970.572916666664</v>
      </c>
      <c r="C37593">
        <v>50802.712470999999</v>
      </c>
      <c r="D37593">
        <v>200.01599999999999</v>
      </c>
    </row>
    <row r="37594" spans="1:4">
      <c r="A37594" t="s">
        <v>326</v>
      </c>
      <c r="B37594" s="10">
        <v>42970.583333333336</v>
      </c>
      <c r="C37594">
        <v>50802.762475000003</v>
      </c>
      <c r="D37594">
        <v>200.01599999999999</v>
      </c>
    </row>
    <row r="37595" spans="1:4">
      <c r="A37595" t="s">
        <v>326</v>
      </c>
      <c r="B37595" s="10">
        <v>42970.59375</v>
      </c>
      <c r="C37595">
        <v>50802.822478000002</v>
      </c>
      <c r="D37595">
        <v>240.012</v>
      </c>
    </row>
    <row r="37596" spans="1:4">
      <c r="A37596" t="s">
        <v>326</v>
      </c>
      <c r="B37596" s="10">
        <v>42970.604166666664</v>
      </c>
      <c r="C37596">
        <v>50802.877477000002</v>
      </c>
      <c r="D37596">
        <v>219.99600000000001</v>
      </c>
    </row>
    <row r="37597" spans="1:4">
      <c r="A37597" t="s">
        <v>326</v>
      </c>
      <c r="B37597" s="10">
        <v>42970.614583333336</v>
      </c>
      <c r="C37597">
        <v>50803.482474999997</v>
      </c>
      <c r="D37597">
        <v>2419.9920000000002</v>
      </c>
    </row>
    <row r="37598" spans="1:4">
      <c r="A37598" t="s">
        <v>326</v>
      </c>
      <c r="B37598" s="10">
        <v>42970.625</v>
      </c>
      <c r="C37598">
        <v>50803.552476999997</v>
      </c>
      <c r="D37598">
        <v>280.00799999999998</v>
      </c>
    </row>
    <row r="37599" spans="1:4">
      <c r="A37599" t="s">
        <v>326</v>
      </c>
      <c r="B37599" s="10">
        <v>42970.635416666664</v>
      </c>
      <c r="C37599">
        <v>50803.617474999999</v>
      </c>
      <c r="D37599">
        <v>259.99200000000002</v>
      </c>
    </row>
    <row r="37600" spans="1:4">
      <c r="A37600" t="s">
        <v>326</v>
      </c>
      <c r="B37600" s="10">
        <v>42970.645833333336</v>
      </c>
      <c r="C37600">
        <v>50803.682473000001</v>
      </c>
      <c r="D37600">
        <v>259.99200000000002</v>
      </c>
    </row>
    <row r="37601" spans="1:4">
      <c r="A37601" t="s">
        <v>326</v>
      </c>
      <c r="B37601" s="10">
        <v>42970.65625</v>
      </c>
      <c r="C37601">
        <v>50803.742475999999</v>
      </c>
      <c r="D37601">
        <v>240.012</v>
      </c>
    </row>
    <row r="37602" spans="1:4">
      <c r="A37602" t="s">
        <v>326</v>
      </c>
      <c r="B37602" s="10">
        <v>42970.666666666664</v>
      </c>
      <c r="C37602">
        <v>50803.802478999998</v>
      </c>
      <c r="D37602">
        <v>240.012</v>
      </c>
    </row>
    <row r="37603" spans="1:4">
      <c r="A37603" t="s">
        <v>326</v>
      </c>
      <c r="B37603" s="10">
        <v>42970.677083333336</v>
      </c>
      <c r="C37603">
        <v>50804.162478999999</v>
      </c>
      <c r="D37603">
        <v>1440</v>
      </c>
    </row>
    <row r="37604" spans="1:4">
      <c r="A37604" t="s">
        <v>326</v>
      </c>
      <c r="B37604" s="10">
        <v>42970.6875</v>
      </c>
      <c r="C37604">
        <v>50804.402481999998</v>
      </c>
      <c r="D37604">
        <v>960.01199999999994</v>
      </c>
    </row>
    <row r="37605" spans="1:4">
      <c r="A37605" t="s">
        <v>326</v>
      </c>
      <c r="B37605" s="10">
        <v>42970.697916666664</v>
      </c>
      <c r="C37605">
        <v>50804.442477999997</v>
      </c>
      <c r="D37605">
        <v>159.98400000000001</v>
      </c>
    </row>
    <row r="37606" spans="1:4">
      <c r="A37606" t="s">
        <v>326</v>
      </c>
      <c r="B37606" s="10">
        <v>42970.708333333336</v>
      </c>
      <c r="C37606">
        <v>50804.487478000003</v>
      </c>
      <c r="D37606">
        <v>180</v>
      </c>
    </row>
    <row r="37607" spans="1:4">
      <c r="A37607" t="s">
        <v>326</v>
      </c>
      <c r="B37607" s="10">
        <v>42970.71875</v>
      </c>
      <c r="C37607">
        <v>50804.527474000002</v>
      </c>
      <c r="D37607">
        <v>159.98400000000001</v>
      </c>
    </row>
    <row r="37608" spans="1:4">
      <c r="A37608" t="s">
        <v>326</v>
      </c>
      <c r="B37608" s="10">
        <v>42970.729166666664</v>
      </c>
      <c r="C37608">
        <v>50804.567470000002</v>
      </c>
      <c r="D37608">
        <v>159.98400000000001</v>
      </c>
    </row>
    <row r="37609" spans="1:4">
      <c r="A37609" t="s">
        <v>326</v>
      </c>
      <c r="B37609" s="10">
        <v>42970.739583333336</v>
      </c>
      <c r="C37609">
        <v>50804.602470999998</v>
      </c>
      <c r="D37609">
        <v>140.00399999999999</v>
      </c>
    </row>
    <row r="37610" spans="1:4">
      <c r="A37610" t="s">
        <v>326</v>
      </c>
      <c r="B37610" s="10">
        <v>42970.75</v>
      </c>
      <c r="C37610">
        <v>50804.637472000002</v>
      </c>
      <c r="D37610">
        <v>140.00399999999999</v>
      </c>
    </row>
    <row r="37611" spans="1:4">
      <c r="A37611" t="s">
        <v>326</v>
      </c>
      <c r="B37611" s="10">
        <v>42970.760416666664</v>
      </c>
      <c r="C37611">
        <v>50804.667469</v>
      </c>
      <c r="D37611">
        <v>119.988</v>
      </c>
    </row>
    <row r="37612" spans="1:4">
      <c r="A37612" t="s">
        <v>326</v>
      </c>
      <c r="B37612" s="10">
        <v>42970.770833333336</v>
      </c>
      <c r="C37612">
        <v>50804.697465999998</v>
      </c>
      <c r="D37612">
        <v>119.988</v>
      </c>
    </row>
    <row r="37613" spans="1:4">
      <c r="A37613" t="s">
        <v>326</v>
      </c>
      <c r="B37613" s="10">
        <v>42970.78125</v>
      </c>
      <c r="C37613">
        <v>50804.727463000003</v>
      </c>
      <c r="D37613">
        <v>119.988</v>
      </c>
    </row>
    <row r="37614" spans="1:4">
      <c r="A37614" t="s">
        <v>326</v>
      </c>
      <c r="B37614" s="10">
        <v>42970.791666666664</v>
      </c>
      <c r="C37614">
        <v>50804.752464999998</v>
      </c>
      <c r="D37614">
        <v>100.008</v>
      </c>
    </row>
    <row r="37615" spans="1:4">
      <c r="A37615" t="s">
        <v>326</v>
      </c>
      <c r="B37615" s="10">
        <v>42970.802083333336</v>
      </c>
      <c r="C37615">
        <v>50804.772463000001</v>
      </c>
      <c r="D37615">
        <v>79.992000000000004</v>
      </c>
    </row>
    <row r="37616" spans="1:4">
      <c r="A37616" t="s">
        <v>326</v>
      </c>
      <c r="B37616" s="10">
        <v>42970.8125</v>
      </c>
      <c r="C37616">
        <v>50804.797465000003</v>
      </c>
      <c r="D37616">
        <v>100.008</v>
      </c>
    </row>
    <row r="37617" spans="1:4">
      <c r="A37617" t="s">
        <v>326</v>
      </c>
      <c r="B37617" s="10">
        <v>42970.822916666664</v>
      </c>
      <c r="C37617">
        <v>50804.817462999999</v>
      </c>
      <c r="D37617">
        <v>79.992000000000004</v>
      </c>
    </row>
    <row r="37618" spans="1:4">
      <c r="A37618" t="s">
        <v>326</v>
      </c>
      <c r="B37618" s="10">
        <v>42970.833333333336</v>
      </c>
      <c r="C37618">
        <v>50804.837461000003</v>
      </c>
      <c r="D37618">
        <v>79.992000000000004</v>
      </c>
    </row>
    <row r="37619" spans="1:4">
      <c r="A37619" t="s">
        <v>326</v>
      </c>
      <c r="B37619" s="10">
        <v>42970.84375</v>
      </c>
      <c r="C37619">
        <v>50804.857458999999</v>
      </c>
      <c r="D37619">
        <v>79.992000000000004</v>
      </c>
    </row>
    <row r="37620" spans="1:4">
      <c r="A37620" t="s">
        <v>326</v>
      </c>
      <c r="B37620" s="10">
        <v>42970.854166666664</v>
      </c>
      <c r="C37620">
        <v>50804.877457000002</v>
      </c>
      <c r="D37620">
        <v>79.992000000000004</v>
      </c>
    </row>
    <row r="37621" spans="1:4">
      <c r="A37621" t="s">
        <v>326</v>
      </c>
      <c r="B37621" s="10">
        <v>42970.864583333336</v>
      </c>
      <c r="C37621">
        <v>50804.917453000002</v>
      </c>
      <c r="D37621">
        <v>159.98400000000001</v>
      </c>
    </row>
    <row r="37622" spans="1:4">
      <c r="A37622" t="s">
        <v>326</v>
      </c>
      <c r="B37622" s="10">
        <v>42970.875</v>
      </c>
      <c r="C37622">
        <v>50804.922457000001</v>
      </c>
      <c r="D37622">
        <v>20.015999999999998</v>
      </c>
    </row>
    <row r="37623" spans="1:4">
      <c r="A37623" t="s">
        <v>326</v>
      </c>
      <c r="B37623" s="10">
        <v>42970.885416666664</v>
      </c>
      <c r="C37623">
        <v>50804.932456000002</v>
      </c>
      <c r="D37623">
        <v>39.996000000000002</v>
      </c>
    </row>
    <row r="37624" spans="1:4">
      <c r="A37624" t="s">
        <v>326</v>
      </c>
      <c r="B37624" s="10">
        <v>42970.895833333336</v>
      </c>
      <c r="C37624">
        <v>50804.937460000001</v>
      </c>
      <c r="D37624">
        <v>20.015999999999998</v>
      </c>
    </row>
    <row r="37625" spans="1:4">
      <c r="A37625" t="s">
        <v>326</v>
      </c>
      <c r="B37625" s="10">
        <v>42970.90625</v>
      </c>
      <c r="C37625">
        <v>50804.947459000003</v>
      </c>
      <c r="D37625">
        <v>39.996000000000002</v>
      </c>
    </row>
    <row r="37626" spans="1:4">
      <c r="A37626" t="s">
        <v>326</v>
      </c>
      <c r="B37626" s="10">
        <v>42970.916666666664</v>
      </c>
      <c r="C37626">
        <v>50804.952463000001</v>
      </c>
      <c r="D37626">
        <v>20.015999999999998</v>
      </c>
    </row>
    <row r="37627" spans="1:4">
      <c r="A37627" t="s">
        <v>326</v>
      </c>
      <c r="B37627" s="10">
        <v>42970.927083333336</v>
      </c>
      <c r="C37627">
        <v>50804.957467</v>
      </c>
      <c r="D37627">
        <v>20.015999999999998</v>
      </c>
    </row>
    <row r="37628" spans="1:4">
      <c r="A37628" t="s">
        <v>326</v>
      </c>
      <c r="B37628" s="10">
        <v>42970.9375</v>
      </c>
      <c r="C37628">
        <v>50805.472464999999</v>
      </c>
      <c r="D37628">
        <v>2059.9920000000002</v>
      </c>
    </row>
    <row r="37629" spans="1:4">
      <c r="A37629" t="s">
        <v>326</v>
      </c>
      <c r="B37629" s="10">
        <v>42970.947916666664</v>
      </c>
      <c r="C37629">
        <v>50805.482464000001</v>
      </c>
      <c r="D37629">
        <v>39.996000000000002</v>
      </c>
    </row>
    <row r="37630" spans="1:4">
      <c r="A37630" t="s">
        <v>326</v>
      </c>
      <c r="B37630" s="10">
        <v>42970.958333333336</v>
      </c>
      <c r="C37630">
        <v>50805.487467999999</v>
      </c>
      <c r="D37630">
        <v>20.015999999999998</v>
      </c>
    </row>
    <row r="37631" spans="1:4">
      <c r="A37631" t="s">
        <v>326</v>
      </c>
      <c r="B37631" s="10">
        <v>42970.96875</v>
      </c>
      <c r="C37631">
        <v>50805.492471999998</v>
      </c>
      <c r="D37631">
        <v>20.015999999999998</v>
      </c>
    </row>
    <row r="37632" spans="1:4">
      <c r="A37632" t="s">
        <v>326</v>
      </c>
      <c r="B37632" s="10">
        <v>42970.979166666664</v>
      </c>
      <c r="C37632">
        <v>50805.502471</v>
      </c>
      <c r="D37632">
        <v>39.996000000000002</v>
      </c>
    </row>
    <row r="37633" spans="1:4">
      <c r="A37633" t="s">
        <v>326</v>
      </c>
      <c r="B37633" s="10">
        <v>42970.989583333336</v>
      </c>
      <c r="C37633">
        <v>50805.507474999999</v>
      </c>
      <c r="D37633">
        <v>20.015999999999998</v>
      </c>
    </row>
    <row r="37634" spans="1:4">
      <c r="A37634" t="s">
        <v>326</v>
      </c>
      <c r="B37634" s="10">
        <v>42971</v>
      </c>
      <c r="C37634">
        <v>50805.515630000002</v>
      </c>
      <c r="D37634">
        <v>20.015999999999998</v>
      </c>
    </row>
    <row r="37635" spans="1:4">
      <c r="A37635" t="s">
        <v>326</v>
      </c>
      <c r="B37635" s="10">
        <v>42971.010416666664</v>
      </c>
      <c r="C37635">
        <v>50805.520634</v>
      </c>
      <c r="D37635">
        <v>20.015999999999998</v>
      </c>
    </row>
    <row r="37636" spans="1:4">
      <c r="A37636" t="s">
        <v>326</v>
      </c>
      <c r="B37636" s="10">
        <v>42971.020833333336</v>
      </c>
      <c r="C37636">
        <v>50805.530633000002</v>
      </c>
      <c r="D37636">
        <v>39.996000000000002</v>
      </c>
    </row>
    <row r="37637" spans="1:4">
      <c r="A37637" t="s">
        <v>326</v>
      </c>
      <c r="B37637" s="10">
        <v>42971.03125</v>
      </c>
      <c r="C37637">
        <v>50805.535637000001</v>
      </c>
      <c r="D37637">
        <v>20.015999999999998</v>
      </c>
    </row>
    <row r="37638" spans="1:4">
      <c r="A37638" t="s">
        <v>326</v>
      </c>
      <c r="B37638" s="10">
        <v>42971.041666666664</v>
      </c>
      <c r="C37638">
        <v>50805.540641</v>
      </c>
      <c r="D37638">
        <v>20.015999999999998</v>
      </c>
    </row>
    <row r="37639" spans="1:4">
      <c r="A37639" t="s">
        <v>326</v>
      </c>
      <c r="B37639" s="10">
        <v>42971.052083333336</v>
      </c>
      <c r="C37639">
        <v>50805.550640000001</v>
      </c>
      <c r="D37639">
        <v>39.996000000000002</v>
      </c>
    </row>
    <row r="37640" spans="1:4">
      <c r="A37640" t="s">
        <v>326</v>
      </c>
      <c r="B37640" s="10">
        <v>42971.0625</v>
      </c>
      <c r="C37640">
        <v>50805.555644</v>
      </c>
      <c r="D37640">
        <v>20.015999999999998</v>
      </c>
    </row>
    <row r="37641" spans="1:4">
      <c r="A37641" t="s">
        <v>326</v>
      </c>
      <c r="B37641" s="10">
        <v>42971.072916666664</v>
      </c>
      <c r="C37641">
        <v>50805.560647999999</v>
      </c>
      <c r="D37641">
        <v>20.015999999999998</v>
      </c>
    </row>
    <row r="37642" spans="1:4">
      <c r="A37642" t="s">
        <v>326</v>
      </c>
      <c r="B37642" s="10">
        <v>42971.083333333336</v>
      </c>
      <c r="C37642">
        <v>50805.570647</v>
      </c>
      <c r="D37642">
        <v>39.996000000000002</v>
      </c>
    </row>
    <row r="37643" spans="1:4">
      <c r="A37643" t="s">
        <v>326</v>
      </c>
      <c r="B37643" s="10">
        <v>42971.09375</v>
      </c>
      <c r="C37643">
        <v>50805.575650999999</v>
      </c>
      <c r="D37643">
        <v>20.015999999999998</v>
      </c>
    </row>
    <row r="37644" spans="1:4">
      <c r="A37644" t="s">
        <v>326</v>
      </c>
      <c r="B37644" s="10">
        <v>42971.104166666664</v>
      </c>
      <c r="C37644">
        <v>50805.580654999998</v>
      </c>
      <c r="D37644">
        <v>20.015999999999998</v>
      </c>
    </row>
    <row r="37645" spans="1:4">
      <c r="A37645" t="s">
        <v>326</v>
      </c>
      <c r="B37645" s="10">
        <v>42971.114583333336</v>
      </c>
      <c r="C37645">
        <v>50805.590654</v>
      </c>
      <c r="D37645">
        <v>39.996000000000002</v>
      </c>
    </row>
    <row r="37646" spans="1:4">
      <c r="A37646" t="s">
        <v>326</v>
      </c>
      <c r="B37646" s="10">
        <v>42971.125</v>
      </c>
      <c r="C37646">
        <v>50805.595657999998</v>
      </c>
      <c r="D37646">
        <v>20.015999999999998</v>
      </c>
    </row>
    <row r="37647" spans="1:4">
      <c r="A37647" t="s">
        <v>326</v>
      </c>
      <c r="B37647" s="10">
        <v>42971.135416666664</v>
      </c>
      <c r="C37647">
        <v>50805.600661999997</v>
      </c>
      <c r="D37647">
        <v>20.015999999999998</v>
      </c>
    </row>
    <row r="37648" spans="1:4">
      <c r="A37648" t="s">
        <v>326</v>
      </c>
      <c r="B37648" s="10">
        <v>42971.145833333336</v>
      </c>
      <c r="C37648">
        <v>50805.610660999999</v>
      </c>
      <c r="D37648">
        <v>39.996000000000002</v>
      </c>
    </row>
    <row r="37649" spans="1:4">
      <c r="A37649" t="s">
        <v>326</v>
      </c>
      <c r="B37649" s="10">
        <v>42971.15625</v>
      </c>
      <c r="C37649">
        <v>50805.615664999998</v>
      </c>
      <c r="D37649">
        <v>20.015999999999998</v>
      </c>
    </row>
    <row r="37650" spans="1:4">
      <c r="A37650" t="s">
        <v>326</v>
      </c>
      <c r="B37650" s="10">
        <v>42971.166666666664</v>
      </c>
      <c r="C37650">
        <v>50805.625663999999</v>
      </c>
      <c r="D37650">
        <v>39.996000000000002</v>
      </c>
    </row>
    <row r="37651" spans="1:4">
      <c r="A37651" t="s">
        <v>326</v>
      </c>
      <c r="B37651" s="10">
        <v>42971.177083333336</v>
      </c>
      <c r="C37651">
        <v>50805.630667999998</v>
      </c>
      <c r="D37651">
        <v>20.015999999999998</v>
      </c>
    </row>
    <row r="37652" spans="1:4">
      <c r="A37652" t="s">
        <v>326</v>
      </c>
      <c r="B37652" s="10">
        <v>42971.1875</v>
      </c>
      <c r="C37652">
        <v>50805.640667</v>
      </c>
      <c r="D37652">
        <v>39.996000000000002</v>
      </c>
    </row>
    <row r="37653" spans="1:4">
      <c r="A37653" t="s">
        <v>326</v>
      </c>
      <c r="B37653" s="10">
        <v>42971.197916666664</v>
      </c>
      <c r="C37653">
        <v>50805.645670999998</v>
      </c>
      <c r="D37653">
        <v>20.015999999999998</v>
      </c>
    </row>
    <row r="37654" spans="1:4">
      <c r="A37654" t="s">
        <v>326</v>
      </c>
      <c r="B37654" s="10">
        <v>42971.208333333336</v>
      </c>
      <c r="C37654">
        <v>50805.65567</v>
      </c>
      <c r="D37654">
        <v>39.996000000000002</v>
      </c>
    </row>
    <row r="37655" spans="1:4">
      <c r="A37655" t="s">
        <v>326</v>
      </c>
      <c r="B37655" s="10">
        <v>42971.21875</v>
      </c>
      <c r="C37655">
        <v>50805.665669000002</v>
      </c>
      <c r="D37655">
        <v>39.996000000000002</v>
      </c>
    </row>
    <row r="37656" spans="1:4">
      <c r="A37656" t="s">
        <v>326</v>
      </c>
      <c r="B37656" s="10">
        <v>42971.229166666664</v>
      </c>
      <c r="C37656">
        <v>50805.670673000001</v>
      </c>
      <c r="D37656">
        <v>20.015999999999998</v>
      </c>
    </row>
    <row r="37657" spans="1:4">
      <c r="A37657" t="s">
        <v>326</v>
      </c>
      <c r="B37657" s="10">
        <v>42971.239583333336</v>
      </c>
      <c r="C37657">
        <v>50805.680672000002</v>
      </c>
      <c r="D37657">
        <v>39.996000000000002</v>
      </c>
    </row>
    <row r="37658" spans="1:4">
      <c r="A37658" t="s">
        <v>326</v>
      </c>
      <c r="B37658" s="10">
        <v>42971.25</v>
      </c>
      <c r="C37658">
        <v>50805.690670999997</v>
      </c>
      <c r="D37658">
        <v>39.996000000000002</v>
      </c>
    </row>
    <row r="37659" spans="1:4">
      <c r="A37659" t="s">
        <v>326</v>
      </c>
      <c r="B37659" s="10">
        <v>42971.260416666664</v>
      </c>
      <c r="C37659">
        <v>50805.695675000003</v>
      </c>
      <c r="D37659">
        <v>20.015999999999998</v>
      </c>
    </row>
    <row r="37660" spans="1:4">
      <c r="A37660" t="s">
        <v>326</v>
      </c>
      <c r="B37660" s="10">
        <v>42971.270833333336</v>
      </c>
      <c r="C37660">
        <v>50805.730675999999</v>
      </c>
      <c r="D37660">
        <v>140.00399999999999</v>
      </c>
    </row>
    <row r="37661" spans="1:4">
      <c r="A37661" t="s">
        <v>326</v>
      </c>
      <c r="B37661" s="10">
        <v>42971.28125</v>
      </c>
      <c r="C37661">
        <v>50806.220672000003</v>
      </c>
      <c r="D37661">
        <v>1959.9839999999999</v>
      </c>
    </row>
    <row r="37662" spans="1:4">
      <c r="A37662" t="s">
        <v>326</v>
      </c>
      <c r="B37662" s="10">
        <v>42971.291666666664</v>
      </c>
      <c r="C37662">
        <v>50806.235675000004</v>
      </c>
      <c r="D37662">
        <v>60.012</v>
      </c>
    </row>
    <row r="37663" spans="1:4">
      <c r="A37663" t="s">
        <v>326</v>
      </c>
      <c r="B37663" s="10">
        <v>42971.302083333336</v>
      </c>
      <c r="C37663">
        <v>50806.250677999997</v>
      </c>
      <c r="D37663">
        <v>60.012</v>
      </c>
    </row>
    <row r="37664" spans="1:4">
      <c r="A37664" t="s">
        <v>326</v>
      </c>
      <c r="B37664" s="10">
        <v>42971.3125</v>
      </c>
      <c r="C37664">
        <v>50806.265680999997</v>
      </c>
      <c r="D37664">
        <v>60.012</v>
      </c>
    </row>
    <row r="37665" spans="1:4">
      <c r="A37665" t="s">
        <v>326</v>
      </c>
      <c r="B37665" s="10">
        <v>42971.322916666664</v>
      </c>
      <c r="C37665">
        <v>50806.275679999999</v>
      </c>
      <c r="D37665">
        <v>39.996000000000002</v>
      </c>
    </row>
    <row r="37666" spans="1:4">
      <c r="A37666" t="s">
        <v>326</v>
      </c>
      <c r="B37666" s="10">
        <v>42971.333333333336</v>
      </c>
      <c r="C37666">
        <v>50806.300682000001</v>
      </c>
      <c r="D37666">
        <v>100.008</v>
      </c>
    </row>
    <row r="37667" spans="1:4">
      <c r="A37667" t="s">
        <v>326</v>
      </c>
      <c r="B37667" s="10">
        <v>42971.34375</v>
      </c>
      <c r="C37667">
        <v>50806.315685000001</v>
      </c>
      <c r="D37667">
        <v>60.012</v>
      </c>
    </row>
    <row r="37668" spans="1:4">
      <c r="A37668" t="s">
        <v>326</v>
      </c>
      <c r="B37668" s="10">
        <v>42971.354166666664</v>
      </c>
      <c r="C37668">
        <v>50806.345681999999</v>
      </c>
      <c r="D37668">
        <v>119.988</v>
      </c>
    </row>
    <row r="37669" spans="1:4">
      <c r="A37669" t="s">
        <v>326</v>
      </c>
      <c r="B37669" s="10">
        <v>42971.364583333336</v>
      </c>
      <c r="C37669">
        <v>50806.380683000003</v>
      </c>
      <c r="D37669">
        <v>140.00399999999999</v>
      </c>
    </row>
    <row r="37670" spans="1:4">
      <c r="A37670" t="s">
        <v>326</v>
      </c>
      <c r="B37670" s="10">
        <v>42971.375</v>
      </c>
      <c r="C37670">
        <v>50806.420679000003</v>
      </c>
      <c r="D37670">
        <v>159.98400000000001</v>
      </c>
    </row>
    <row r="37671" spans="1:4">
      <c r="A37671" t="s">
        <v>326</v>
      </c>
      <c r="B37671" s="10">
        <v>42971.385416666664</v>
      </c>
      <c r="C37671">
        <v>50806.990676000001</v>
      </c>
      <c r="D37671">
        <v>2279.9879999999998</v>
      </c>
    </row>
    <row r="37672" spans="1:4">
      <c r="A37672" t="s">
        <v>326</v>
      </c>
      <c r="B37672" s="10">
        <v>42971.395833333336</v>
      </c>
      <c r="C37672">
        <v>50807.045675000001</v>
      </c>
      <c r="D37672">
        <v>219.99600000000001</v>
      </c>
    </row>
    <row r="37673" spans="1:4">
      <c r="A37673" t="s">
        <v>326</v>
      </c>
      <c r="B37673" s="10">
        <v>42971.40625</v>
      </c>
      <c r="C37673">
        <v>50807.115677000002</v>
      </c>
      <c r="D37673">
        <v>280.00799999999998</v>
      </c>
    </row>
    <row r="37674" spans="1:4">
      <c r="A37674" t="s">
        <v>326</v>
      </c>
      <c r="B37674" s="10">
        <v>42971.416666666664</v>
      </c>
      <c r="C37674">
        <v>50807.190673999998</v>
      </c>
      <c r="D37674">
        <v>299.988</v>
      </c>
    </row>
    <row r="37675" spans="1:4">
      <c r="A37675" t="s">
        <v>326</v>
      </c>
      <c r="B37675" s="10">
        <v>42971.427083333336</v>
      </c>
      <c r="C37675">
        <v>50807.265671000001</v>
      </c>
      <c r="D37675">
        <v>299.988</v>
      </c>
    </row>
    <row r="37676" spans="1:4">
      <c r="A37676" t="s">
        <v>326</v>
      </c>
      <c r="B37676" s="10">
        <v>42971.4375</v>
      </c>
      <c r="C37676">
        <v>50807.330669000003</v>
      </c>
      <c r="D37676">
        <v>259.99200000000002</v>
      </c>
    </row>
    <row r="37677" spans="1:4">
      <c r="A37677" t="s">
        <v>326</v>
      </c>
      <c r="B37677" s="10">
        <v>42971.447916666664</v>
      </c>
      <c r="C37677">
        <v>50807.400671000003</v>
      </c>
      <c r="D37677">
        <v>280.00799999999998</v>
      </c>
    </row>
    <row r="37678" spans="1:4">
      <c r="A37678" t="s">
        <v>326</v>
      </c>
      <c r="B37678" s="10">
        <v>42971.458333333336</v>
      </c>
      <c r="C37678">
        <v>50808.015668</v>
      </c>
      <c r="D37678">
        <v>2459.9879999999998</v>
      </c>
    </row>
    <row r="37679" spans="1:4">
      <c r="A37679" t="s">
        <v>326</v>
      </c>
      <c r="B37679" s="10">
        <v>42971.46875</v>
      </c>
      <c r="C37679">
        <v>50808.075670999999</v>
      </c>
      <c r="D37679">
        <v>240.012</v>
      </c>
    </row>
    <row r="37680" spans="1:4">
      <c r="A37680" t="s">
        <v>326</v>
      </c>
      <c r="B37680" s="10">
        <v>42971.479166666664</v>
      </c>
      <c r="C37680">
        <v>50808.130669999999</v>
      </c>
      <c r="D37680">
        <v>219.99600000000001</v>
      </c>
    </row>
    <row r="37681" spans="1:4">
      <c r="A37681" t="s">
        <v>326</v>
      </c>
      <c r="B37681" s="10">
        <v>42971.489583333336</v>
      </c>
      <c r="C37681">
        <v>50808.190672999997</v>
      </c>
      <c r="D37681">
        <v>240.012</v>
      </c>
    </row>
    <row r="37682" spans="1:4">
      <c r="A37682" t="s">
        <v>326</v>
      </c>
      <c r="B37682" s="10">
        <v>42971.5</v>
      </c>
      <c r="C37682">
        <v>50808.240677000002</v>
      </c>
      <c r="D37682">
        <v>200.01599999999999</v>
      </c>
    </row>
    <row r="37683" spans="1:4">
      <c r="A37683" t="s">
        <v>326</v>
      </c>
      <c r="B37683" s="10">
        <v>42971.510416666664</v>
      </c>
      <c r="C37683">
        <v>50808.275677999998</v>
      </c>
      <c r="D37683">
        <v>140.00399999999999</v>
      </c>
    </row>
    <row r="37684" spans="1:4">
      <c r="A37684" t="s">
        <v>326</v>
      </c>
      <c r="B37684" s="10">
        <v>42971.520833333336</v>
      </c>
      <c r="C37684">
        <v>50808.310679000002</v>
      </c>
      <c r="D37684">
        <v>140.00399999999999</v>
      </c>
    </row>
    <row r="37685" spans="1:4">
      <c r="A37685" t="s">
        <v>326</v>
      </c>
      <c r="B37685" s="10">
        <v>42971.53125</v>
      </c>
      <c r="C37685">
        <v>50808.350675000002</v>
      </c>
      <c r="D37685">
        <v>159.98400000000001</v>
      </c>
    </row>
    <row r="37686" spans="1:4">
      <c r="A37686" t="s">
        <v>326</v>
      </c>
      <c r="B37686" s="10">
        <v>42971.541666666664</v>
      </c>
      <c r="C37686">
        <v>50808.900673999997</v>
      </c>
      <c r="D37686">
        <v>2199.9960000000001</v>
      </c>
    </row>
    <row r="37687" spans="1:4">
      <c r="A37687" t="s">
        <v>326</v>
      </c>
      <c r="B37687" s="10">
        <v>42971.552083333336</v>
      </c>
      <c r="C37687">
        <v>50808.920672</v>
      </c>
      <c r="D37687">
        <v>79.992000000000004</v>
      </c>
    </row>
    <row r="37688" spans="1:4">
      <c r="A37688" t="s">
        <v>326</v>
      </c>
      <c r="B37688" s="10">
        <v>42971.5625</v>
      </c>
      <c r="C37688">
        <v>50808.945674000002</v>
      </c>
      <c r="D37688">
        <v>100.008</v>
      </c>
    </row>
    <row r="37689" spans="1:4">
      <c r="A37689" t="s">
        <v>326</v>
      </c>
      <c r="B37689" s="10">
        <v>42971.572916666664</v>
      </c>
      <c r="C37689">
        <v>50808.970675999997</v>
      </c>
      <c r="D37689">
        <v>100.008</v>
      </c>
    </row>
    <row r="37690" spans="1:4">
      <c r="A37690" t="s">
        <v>326</v>
      </c>
      <c r="B37690" s="10">
        <v>42971.583333333336</v>
      </c>
      <c r="C37690">
        <v>50809.000673000002</v>
      </c>
      <c r="D37690">
        <v>119.988</v>
      </c>
    </row>
    <row r="37691" spans="1:4">
      <c r="A37691" t="s">
        <v>326</v>
      </c>
      <c r="B37691" s="10">
        <v>42971.59375</v>
      </c>
      <c r="C37691">
        <v>50809.025674999997</v>
      </c>
      <c r="D37691">
        <v>100.008</v>
      </c>
    </row>
    <row r="37692" spans="1:4">
      <c r="A37692" t="s">
        <v>326</v>
      </c>
      <c r="B37692" s="10">
        <v>42971.604166666664</v>
      </c>
      <c r="C37692">
        <v>50809.080673999997</v>
      </c>
      <c r="D37692">
        <v>219.99600000000001</v>
      </c>
    </row>
    <row r="37693" spans="1:4">
      <c r="A37693" t="s">
        <v>326</v>
      </c>
      <c r="B37693" s="10">
        <v>42971.614583333336</v>
      </c>
      <c r="C37693">
        <v>50809.590677</v>
      </c>
      <c r="D37693">
        <v>2040.0119999999999</v>
      </c>
    </row>
    <row r="37694" spans="1:4">
      <c r="A37694" t="s">
        <v>326</v>
      </c>
      <c r="B37694" s="10">
        <v>42971.625</v>
      </c>
      <c r="C37694">
        <v>50809.610675000004</v>
      </c>
      <c r="D37694">
        <v>79.992000000000004</v>
      </c>
    </row>
    <row r="37695" spans="1:4">
      <c r="A37695" t="s">
        <v>326</v>
      </c>
      <c r="B37695" s="10">
        <v>42971.635416666664</v>
      </c>
      <c r="C37695">
        <v>50809.630673</v>
      </c>
      <c r="D37695">
        <v>79.992000000000004</v>
      </c>
    </row>
    <row r="37696" spans="1:4">
      <c r="A37696" t="s">
        <v>326</v>
      </c>
      <c r="B37696" s="10">
        <v>42971.645833333336</v>
      </c>
      <c r="C37696">
        <v>50809.660669999997</v>
      </c>
      <c r="D37696">
        <v>119.988</v>
      </c>
    </row>
    <row r="37697" spans="1:4">
      <c r="A37697" t="s">
        <v>326</v>
      </c>
      <c r="B37697" s="10">
        <v>42971.65625</v>
      </c>
      <c r="C37697">
        <v>50809.700665999997</v>
      </c>
      <c r="D37697">
        <v>159.98400000000001</v>
      </c>
    </row>
    <row r="37698" spans="1:4">
      <c r="A37698" t="s">
        <v>326</v>
      </c>
      <c r="B37698" s="10">
        <v>42971.666666666664</v>
      </c>
      <c r="C37698">
        <v>50809.760669000003</v>
      </c>
      <c r="D37698">
        <v>240.012</v>
      </c>
    </row>
    <row r="37699" spans="1:4">
      <c r="A37699" t="s">
        <v>326</v>
      </c>
      <c r="B37699" s="10">
        <v>42971.677083333336</v>
      </c>
      <c r="C37699">
        <v>50809.810673</v>
      </c>
      <c r="D37699">
        <v>200.01599999999999</v>
      </c>
    </row>
    <row r="37700" spans="1:4">
      <c r="A37700" t="s">
        <v>326</v>
      </c>
      <c r="B37700" s="10">
        <v>42971.6875</v>
      </c>
      <c r="C37700">
        <v>50809.865672</v>
      </c>
      <c r="D37700">
        <v>219.99600000000001</v>
      </c>
    </row>
    <row r="37701" spans="1:4">
      <c r="A37701" t="s">
        <v>326</v>
      </c>
      <c r="B37701" s="10">
        <v>42971.697916666664</v>
      </c>
      <c r="C37701">
        <v>50810.215672999999</v>
      </c>
      <c r="D37701">
        <v>1400.0039999999999</v>
      </c>
    </row>
    <row r="37702" spans="1:4">
      <c r="A37702" t="s">
        <v>326</v>
      </c>
      <c r="B37702" s="10">
        <v>42971.708333333336</v>
      </c>
      <c r="C37702">
        <v>50810.480668999997</v>
      </c>
      <c r="D37702">
        <v>1059.9839999999999</v>
      </c>
    </row>
    <row r="37703" spans="1:4">
      <c r="A37703" t="s">
        <v>326</v>
      </c>
      <c r="B37703" s="10">
        <v>42971.71875</v>
      </c>
      <c r="C37703">
        <v>50810.520664999996</v>
      </c>
      <c r="D37703">
        <v>159.98400000000001</v>
      </c>
    </row>
    <row r="37704" spans="1:4">
      <c r="A37704" t="s">
        <v>326</v>
      </c>
      <c r="B37704" s="10">
        <v>42971.729166666664</v>
      </c>
      <c r="C37704">
        <v>50810.560661000003</v>
      </c>
      <c r="D37704">
        <v>159.98400000000001</v>
      </c>
    </row>
    <row r="37705" spans="1:4">
      <c r="A37705" t="s">
        <v>326</v>
      </c>
      <c r="B37705" s="10">
        <v>42971.739583333336</v>
      </c>
      <c r="C37705">
        <v>50810.600657000003</v>
      </c>
      <c r="D37705">
        <v>159.98400000000001</v>
      </c>
    </row>
    <row r="37706" spans="1:4">
      <c r="A37706" t="s">
        <v>326</v>
      </c>
      <c r="B37706" s="10">
        <v>42971.75</v>
      </c>
      <c r="C37706">
        <v>50810.635657999999</v>
      </c>
      <c r="D37706">
        <v>140.00399999999999</v>
      </c>
    </row>
    <row r="37707" spans="1:4">
      <c r="A37707" t="s">
        <v>326</v>
      </c>
      <c r="B37707" s="10">
        <v>42971.760416666664</v>
      </c>
      <c r="C37707">
        <v>50810.670659000003</v>
      </c>
      <c r="D37707">
        <v>140.00399999999999</v>
      </c>
    </row>
    <row r="37708" spans="1:4">
      <c r="A37708" t="s">
        <v>326</v>
      </c>
      <c r="B37708" s="10">
        <v>42971.770833333336</v>
      </c>
      <c r="C37708">
        <v>50810.700656000001</v>
      </c>
      <c r="D37708">
        <v>119.988</v>
      </c>
    </row>
    <row r="37709" spans="1:4">
      <c r="A37709" t="s">
        <v>326</v>
      </c>
      <c r="B37709" s="10">
        <v>42971.78125</v>
      </c>
      <c r="C37709">
        <v>50810.730652999999</v>
      </c>
      <c r="D37709">
        <v>119.988</v>
      </c>
    </row>
    <row r="37710" spans="1:4">
      <c r="A37710" t="s">
        <v>326</v>
      </c>
      <c r="B37710" s="10">
        <v>42971.791666666664</v>
      </c>
      <c r="C37710">
        <v>50810.760649999997</v>
      </c>
      <c r="D37710">
        <v>119.988</v>
      </c>
    </row>
    <row r="37711" spans="1:4">
      <c r="A37711" t="s">
        <v>326</v>
      </c>
      <c r="B37711" s="10">
        <v>42971.802083333336</v>
      </c>
      <c r="C37711">
        <v>50810.785651999999</v>
      </c>
      <c r="D37711">
        <v>100.008</v>
      </c>
    </row>
    <row r="37712" spans="1:4">
      <c r="A37712" t="s">
        <v>326</v>
      </c>
      <c r="B37712" s="10">
        <v>42971.8125</v>
      </c>
      <c r="C37712">
        <v>50810.810654000001</v>
      </c>
      <c r="D37712">
        <v>100.008</v>
      </c>
    </row>
    <row r="37713" spans="1:4">
      <c r="A37713" t="s">
        <v>326</v>
      </c>
      <c r="B37713" s="10">
        <v>42971.822916666664</v>
      </c>
      <c r="C37713">
        <v>50810.830651999997</v>
      </c>
      <c r="D37713">
        <v>79.992000000000004</v>
      </c>
    </row>
    <row r="37714" spans="1:4">
      <c r="A37714" t="s">
        <v>326</v>
      </c>
      <c r="B37714" s="10">
        <v>42971.833333333336</v>
      </c>
      <c r="C37714">
        <v>50810.855653999999</v>
      </c>
      <c r="D37714">
        <v>100.008</v>
      </c>
    </row>
    <row r="37715" spans="1:4">
      <c r="A37715" t="s">
        <v>326</v>
      </c>
      <c r="B37715" s="10">
        <v>42971.84375</v>
      </c>
      <c r="C37715">
        <v>50810.875652000002</v>
      </c>
      <c r="D37715">
        <v>79.992000000000004</v>
      </c>
    </row>
    <row r="37716" spans="1:4">
      <c r="A37716" t="s">
        <v>326</v>
      </c>
      <c r="B37716" s="10">
        <v>42971.854166666664</v>
      </c>
      <c r="C37716">
        <v>50810.895649999999</v>
      </c>
      <c r="D37716">
        <v>79.992000000000004</v>
      </c>
    </row>
    <row r="37717" spans="1:4">
      <c r="A37717" t="s">
        <v>326</v>
      </c>
      <c r="B37717" s="10">
        <v>42971.864583333336</v>
      </c>
      <c r="C37717">
        <v>50810.935645999998</v>
      </c>
      <c r="D37717">
        <v>159.98400000000001</v>
      </c>
    </row>
    <row r="37718" spans="1:4">
      <c r="A37718" t="s">
        <v>326</v>
      </c>
      <c r="B37718" s="10">
        <v>42971.875</v>
      </c>
      <c r="C37718">
        <v>50810.945645</v>
      </c>
      <c r="D37718">
        <v>39.996000000000002</v>
      </c>
    </row>
    <row r="37719" spans="1:4">
      <c r="A37719" t="s">
        <v>326</v>
      </c>
      <c r="B37719" s="10">
        <v>42971.885416666664</v>
      </c>
      <c r="C37719">
        <v>50810.955644000001</v>
      </c>
      <c r="D37719">
        <v>39.996000000000002</v>
      </c>
    </row>
    <row r="37720" spans="1:4">
      <c r="A37720" t="s">
        <v>326</v>
      </c>
      <c r="B37720" s="10">
        <v>42971.895833333336</v>
      </c>
      <c r="C37720">
        <v>50810.965643000003</v>
      </c>
      <c r="D37720">
        <v>39.996000000000002</v>
      </c>
    </row>
    <row r="37721" spans="1:4">
      <c r="A37721" t="s">
        <v>326</v>
      </c>
      <c r="B37721" s="10">
        <v>42971.90625</v>
      </c>
      <c r="C37721">
        <v>50810.975641999998</v>
      </c>
      <c r="D37721">
        <v>39.996000000000002</v>
      </c>
    </row>
    <row r="37722" spans="1:4">
      <c r="A37722" t="s">
        <v>326</v>
      </c>
      <c r="B37722" s="10">
        <v>42971.916666666664</v>
      </c>
      <c r="C37722">
        <v>50810.985640999999</v>
      </c>
      <c r="D37722">
        <v>39.996000000000002</v>
      </c>
    </row>
    <row r="37723" spans="1:4">
      <c r="A37723" t="s">
        <v>326</v>
      </c>
      <c r="B37723" s="10">
        <v>42971.927083333336</v>
      </c>
      <c r="C37723">
        <v>50810.995640000001</v>
      </c>
      <c r="D37723">
        <v>39.996000000000002</v>
      </c>
    </row>
    <row r="37724" spans="1:4">
      <c r="A37724" t="s">
        <v>326</v>
      </c>
      <c r="B37724" s="10">
        <v>42971.9375</v>
      </c>
      <c r="C37724">
        <v>50811.005639000003</v>
      </c>
      <c r="D37724">
        <v>39.996000000000002</v>
      </c>
    </row>
    <row r="37725" spans="1:4">
      <c r="A37725" t="s">
        <v>326</v>
      </c>
      <c r="B37725" s="10">
        <v>42971.947916666664</v>
      </c>
      <c r="C37725">
        <v>50811.015637999997</v>
      </c>
      <c r="D37725">
        <v>39.996000000000002</v>
      </c>
    </row>
    <row r="37726" spans="1:4">
      <c r="A37726" t="s">
        <v>326</v>
      </c>
      <c r="B37726" s="10">
        <v>42971.958333333336</v>
      </c>
      <c r="C37726">
        <v>50811.030640999998</v>
      </c>
      <c r="D37726">
        <v>60.012</v>
      </c>
    </row>
    <row r="37727" spans="1:4">
      <c r="A37727" t="s">
        <v>326</v>
      </c>
      <c r="B37727" s="10">
        <v>42971.96875</v>
      </c>
      <c r="C37727">
        <v>50811.040639999999</v>
      </c>
      <c r="D37727">
        <v>39.996000000000002</v>
      </c>
    </row>
    <row r="37728" spans="1:4">
      <c r="A37728" t="s">
        <v>326</v>
      </c>
      <c r="B37728" s="10">
        <v>42971.979166666664</v>
      </c>
      <c r="C37728">
        <v>50811.050639000001</v>
      </c>
      <c r="D37728">
        <v>39.996000000000002</v>
      </c>
    </row>
    <row r="37729" spans="1:4">
      <c r="A37729" t="s">
        <v>326</v>
      </c>
      <c r="B37729" s="10">
        <v>42971.989583333336</v>
      </c>
      <c r="C37729">
        <v>50811.060638000003</v>
      </c>
      <c r="D37729">
        <v>39.996000000000002</v>
      </c>
    </row>
    <row r="37730" spans="1:4">
      <c r="A37730" t="s">
        <v>326</v>
      </c>
      <c r="B37730" s="10">
        <v>42972</v>
      </c>
      <c r="C37730">
        <v>50811.070310000003</v>
      </c>
      <c r="D37730">
        <v>39.996000000000002</v>
      </c>
    </row>
    <row r="37731" spans="1:4">
      <c r="A37731" t="s">
        <v>326</v>
      </c>
      <c r="B37731" s="10">
        <v>42972.010416666664</v>
      </c>
      <c r="C37731">
        <v>50811.580312999999</v>
      </c>
      <c r="D37731">
        <v>2040.0119999999999</v>
      </c>
    </row>
    <row r="37732" spans="1:4">
      <c r="A37732" t="s">
        <v>326</v>
      </c>
      <c r="B37732" s="10">
        <v>42972.020833333336</v>
      </c>
      <c r="C37732">
        <v>50811.590312</v>
      </c>
      <c r="D37732">
        <v>39.996000000000002</v>
      </c>
    </row>
    <row r="37733" spans="1:4">
      <c r="A37733" t="s">
        <v>326</v>
      </c>
      <c r="B37733" s="10">
        <v>42972.03125</v>
      </c>
      <c r="C37733">
        <v>50811.595315999999</v>
      </c>
      <c r="D37733">
        <v>20.015999999999998</v>
      </c>
    </row>
    <row r="37734" spans="1:4">
      <c r="A37734" t="s">
        <v>326</v>
      </c>
      <c r="B37734" s="10">
        <v>42972.041666666664</v>
      </c>
      <c r="C37734">
        <v>50811.605315000001</v>
      </c>
      <c r="D37734">
        <v>39.996000000000002</v>
      </c>
    </row>
    <row r="37735" spans="1:4">
      <c r="A37735" t="s">
        <v>326</v>
      </c>
      <c r="B37735" s="10">
        <v>42972.052083333336</v>
      </c>
      <c r="C37735">
        <v>50811.620318000001</v>
      </c>
      <c r="D37735">
        <v>60.012</v>
      </c>
    </row>
    <row r="37736" spans="1:4">
      <c r="A37736" t="s">
        <v>326</v>
      </c>
      <c r="B37736" s="10">
        <v>42972.0625</v>
      </c>
      <c r="C37736">
        <v>50811.630317000003</v>
      </c>
      <c r="D37736">
        <v>39.996000000000002</v>
      </c>
    </row>
    <row r="37737" spans="1:4">
      <c r="A37737" t="s">
        <v>326</v>
      </c>
      <c r="B37737" s="10">
        <v>42972.072916666664</v>
      </c>
      <c r="C37737">
        <v>50811.640315999997</v>
      </c>
      <c r="D37737">
        <v>39.996000000000002</v>
      </c>
    </row>
    <row r="37738" spans="1:4">
      <c r="A37738" t="s">
        <v>326</v>
      </c>
      <c r="B37738" s="10">
        <v>42972.083333333336</v>
      </c>
      <c r="C37738">
        <v>50811.650314999999</v>
      </c>
      <c r="D37738">
        <v>39.996000000000002</v>
      </c>
    </row>
    <row r="37739" spans="1:4">
      <c r="A37739" t="s">
        <v>326</v>
      </c>
      <c r="B37739" s="10">
        <v>42972.09375</v>
      </c>
      <c r="C37739">
        <v>50811.660314000001</v>
      </c>
      <c r="D37739">
        <v>39.996000000000002</v>
      </c>
    </row>
    <row r="37740" spans="1:4">
      <c r="A37740" t="s">
        <v>326</v>
      </c>
      <c r="B37740" s="10">
        <v>42972.104166666664</v>
      </c>
      <c r="C37740">
        <v>50811.665317999999</v>
      </c>
      <c r="D37740">
        <v>20.015999999999998</v>
      </c>
    </row>
    <row r="37741" spans="1:4">
      <c r="A37741" t="s">
        <v>326</v>
      </c>
      <c r="B37741" s="10">
        <v>42972.114583333336</v>
      </c>
      <c r="C37741">
        <v>50811.675317000001</v>
      </c>
      <c r="D37741">
        <v>39.996000000000002</v>
      </c>
    </row>
    <row r="37742" spans="1:4">
      <c r="A37742" t="s">
        <v>326</v>
      </c>
      <c r="B37742" s="10">
        <v>42972.125</v>
      </c>
      <c r="C37742">
        <v>50811.685316000003</v>
      </c>
      <c r="D37742">
        <v>39.996000000000002</v>
      </c>
    </row>
    <row r="37743" spans="1:4">
      <c r="A37743" t="s">
        <v>326</v>
      </c>
      <c r="B37743" s="10">
        <v>42972.135416666664</v>
      </c>
      <c r="C37743">
        <v>50811.700319000003</v>
      </c>
      <c r="D37743">
        <v>60.012</v>
      </c>
    </row>
    <row r="37744" spans="1:4">
      <c r="A37744" t="s">
        <v>326</v>
      </c>
      <c r="B37744" s="10">
        <v>42972.145833333336</v>
      </c>
      <c r="C37744">
        <v>50811.710317999998</v>
      </c>
      <c r="D37744">
        <v>39.996000000000002</v>
      </c>
    </row>
    <row r="37745" spans="1:4">
      <c r="A37745" t="s">
        <v>326</v>
      </c>
      <c r="B37745" s="10">
        <v>42972.15625</v>
      </c>
      <c r="C37745">
        <v>50811.720316999999</v>
      </c>
      <c r="D37745">
        <v>39.996000000000002</v>
      </c>
    </row>
    <row r="37746" spans="1:4">
      <c r="A37746" t="s">
        <v>326</v>
      </c>
      <c r="B37746" s="10">
        <v>42972.166666666664</v>
      </c>
      <c r="C37746">
        <v>50811.730316000001</v>
      </c>
      <c r="D37746">
        <v>39.996000000000002</v>
      </c>
    </row>
    <row r="37747" spans="1:4">
      <c r="A37747" t="s">
        <v>326</v>
      </c>
      <c r="B37747" s="10">
        <v>42972.177083333336</v>
      </c>
      <c r="C37747">
        <v>50811.740315000003</v>
      </c>
      <c r="D37747">
        <v>39.996000000000002</v>
      </c>
    </row>
    <row r="37748" spans="1:4">
      <c r="A37748" t="s">
        <v>326</v>
      </c>
      <c r="B37748" s="10">
        <v>42972.1875</v>
      </c>
      <c r="C37748">
        <v>50811.750313999997</v>
      </c>
      <c r="D37748">
        <v>39.996000000000002</v>
      </c>
    </row>
    <row r="37749" spans="1:4">
      <c r="A37749" t="s">
        <v>326</v>
      </c>
      <c r="B37749" s="10">
        <v>42972.197916666664</v>
      </c>
      <c r="C37749">
        <v>50811.765316999998</v>
      </c>
      <c r="D37749">
        <v>60.012</v>
      </c>
    </row>
    <row r="37750" spans="1:4">
      <c r="A37750" t="s">
        <v>326</v>
      </c>
      <c r="B37750" s="10">
        <v>42972.208333333336</v>
      </c>
      <c r="C37750">
        <v>50811.775315999999</v>
      </c>
      <c r="D37750">
        <v>39.996000000000002</v>
      </c>
    </row>
    <row r="37751" spans="1:4">
      <c r="A37751" t="s">
        <v>326</v>
      </c>
      <c r="B37751" s="10">
        <v>42972.21875</v>
      </c>
      <c r="C37751">
        <v>50811.785315000001</v>
      </c>
      <c r="D37751">
        <v>39.996000000000002</v>
      </c>
    </row>
    <row r="37752" spans="1:4">
      <c r="A37752" t="s">
        <v>326</v>
      </c>
      <c r="B37752" s="10">
        <v>42972.229166666664</v>
      </c>
      <c r="C37752">
        <v>50811.795314000003</v>
      </c>
      <c r="D37752">
        <v>39.996000000000002</v>
      </c>
    </row>
    <row r="37753" spans="1:4">
      <c r="A37753" t="s">
        <v>326</v>
      </c>
      <c r="B37753" s="10">
        <v>42972.239583333336</v>
      </c>
      <c r="C37753">
        <v>50811.805312999997</v>
      </c>
      <c r="D37753">
        <v>39.996000000000002</v>
      </c>
    </row>
    <row r="37754" spans="1:4">
      <c r="A37754" t="s">
        <v>326</v>
      </c>
      <c r="B37754" s="10">
        <v>42972.25</v>
      </c>
      <c r="C37754">
        <v>50811.815311999999</v>
      </c>
      <c r="D37754">
        <v>39.996000000000002</v>
      </c>
    </row>
    <row r="37755" spans="1:4">
      <c r="A37755" t="s">
        <v>326</v>
      </c>
      <c r="B37755" s="10">
        <v>42972.260416666664</v>
      </c>
      <c r="C37755">
        <v>50811.825311000001</v>
      </c>
      <c r="D37755">
        <v>39.996000000000002</v>
      </c>
    </row>
    <row r="37756" spans="1:4">
      <c r="A37756" t="s">
        <v>326</v>
      </c>
      <c r="B37756" s="10">
        <v>42972.270833333336</v>
      </c>
      <c r="C37756">
        <v>50811.840314000001</v>
      </c>
      <c r="D37756">
        <v>60.012</v>
      </c>
    </row>
    <row r="37757" spans="1:4">
      <c r="A37757" t="s">
        <v>326</v>
      </c>
      <c r="B37757" s="10">
        <v>42972.28125</v>
      </c>
      <c r="C37757">
        <v>50811.855317000001</v>
      </c>
      <c r="D37757">
        <v>60.012</v>
      </c>
    </row>
    <row r="37758" spans="1:4">
      <c r="A37758" t="s">
        <v>326</v>
      </c>
      <c r="B37758" s="10">
        <v>42972.291666666664</v>
      </c>
      <c r="C37758">
        <v>50812.000315999998</v>
      </c>
      <c r="D37758">
        <v>579.99599999999998</v>
      </c>
    </row>
    <row r="37759" spans="1:4">
      <c r="A37759" t="s">
        <v>326</v>
      </c>
      <c r="B37759" s="10">
        <v>42972.302083333336</v>
      </c>
      <c r="C37759">
        <v>50812.380314000002</v>
      </c>
      <c r="D37759">
        <v>1519.992</v>
      </c>
    </row>
    <row r="37760" spans="1:4">
      <c r="A37760" t="s">
        <v>326</v>
      </c>
      <c r="B37760" s="10">
        <v>42972.3125</v>
      </c>
      <c r="C37760">
        <v>50812.400311999998</v>
      </c>
      <c r="D37760">
        <v>79.992000000000004</v>
      </c>
    </row>
    <row r="37761" spans="1:4">
      <c r="A37761" t="s">
        <v>326</v>
      </c>
      <c r="B37761" s="10">
        <v>42972.322916666664</v>
      </c>
      <c r="C37761">
        <v>50812.440307999997</v>
      </c>
      <c r="D37761">
        <v>159.98400000000001</v>
      </c>
    </row>
    <row r="37762" spans="1:4">
      <c r="A37762" t="s">
        <v>326</v>
      </c>
      <c r="B37762" s="10">
        <v>42972.333333333336</v>
      </c>
      <c r="C37762">
        <v>50812.485308000003</v>
      </c>
      <c r="D37762">
        <v>180</v>
      </c>
    </row>
    <row r="37763" spans="1:4">
      <c r="A37763" t="s">
        <v>326</v>
      </c>
      <c r="B37763" s="10">
        <v>42972.34375</v>
      </c>
      <c r="C37763">
        <v>50812.540307000003</v>
      </c>
      <c r="D37763">
        <v>219.99600000000001</v>
      </c>
    </row>
    <row r="37764" spans="1:4">
      <c r="A37764" t="s">
        <v>326</v>
      </c>
      <c r="B37764" s="10">
        <v>42972.354166666664</v>
      </c>
      <c r="C37764">
        <v>50812.635310999998</v>
      </c>
      <c r="D37764">
        <v>380.01600000000002</v>
      </c>
    </row>
    <row r="37765" spans="1:4">
      <c r="A37765" t="s">
        <v>326</v>
      </c>
      <c r="B37765" s="10">
        <v>42972.364583333336</v>
      </c>
      <c r="C37765">
        <v>50812.730315000001</v>
      </c>
      <c r="D37765">
        <v>380.01600000000002</v>
      </c>
    </row>
    <row r="37766" spans="1:4">
      <c r="A37766" t="s">
        <v>326</v>
      </c>
      <c r="B37766" s="10">
        <v>42972.375</v>
      </c>
      <c r="C37766">
        <v>50812.820314999997</v>
      </c>
      <c r="D37766">
        <v>360</v>
      </c>
    </row>
    <row r="37767" spans="1:4">
      <c r="A37767" t="s">
        <v>326</v>
      </c>
      <c r="B37767" s="10">
        <v>42972.385416666664</v>
      </c>
      <c r="C37767">
        <v>50813.425313</v>
      </c>
      <c r="D37767">
        <v>2419.9920000000002</v>
      </c>
    </row>
    <row r="37768" spans="1:4">
      <c r="A37768" t="s">
        <v>326</v>
      </c>
      <c r="B37768" s="10">
        <v>42972.395833333336</v>
      </c>
      <c r="C37768">
        <v>50813.580310999998</v>
      </c>
      <c r="D37768">
        <v>619.99199999999996</v>
      </c>
    </row>
    <row r="37769" spans="1:4">
      <c r="A37769" t="s">
        <v>326</v>
      </c>
      <c r="B37769" s="10">
        <v>42972.40625</v>
      </c>
      <c r="C37769">
        <v>50813.810315000002</v>
      </c>
      <c r="D37769">
        <v>920.01599999999996</v>
      </c>
    </row>
    <row r="37770" spans="1:4">
      <c r="A37770" t="s">
        <v>326</v>
      </c>
      <c r="B37770" s="10">
        <v>42972.416666666664</v>
      </c>
      <c r="C37770">
        <v>50813.960317999998</v>
      </c>
      <c r="D37770">
        <v>600.01199999999994</v>
      </c>
    </row>
    <row r="37771" spans="1:4">
      <c r="A37771" t="s">
        <v>326</v>
      </c>
      <c r="B37771" s="10">
        <v>42972.427083333336</v>
      </c>
      <c r="C37771">
        <v>50814.055322</v>
      </c>
      <c r="D37771">
        <v>380.01600000000002</v>
      </c>
    </row>
    <row r="37772" spans="1:4">
      <c r="A37772" t="s">
        <v>326</v>
      </c>
      <c r="B37772" s="10">
        <v>42972.4375</v>
      </c>
      <c r="C37772">
        <v>50814.125324000001</v>
      </c>
      <c r="D37772">
        <v>280.00799999999998</v>
      </c>
    </row>
    <row r="37773" spans="1:4">
      <c r="A37773" t="s">
        <v>326</v>
      </c>
      <c r="B37773" s="10">
        <v>42972.447916666664</v>
      </c>
      <c r="C37773">
        <v>50814.175327999998</v>
      </c>
      <c r="D37773">
        <v>200.01599999999999</v>
      </c>
    </row>
    <row r="37774" spans="1:4">
      <c r="A37774" t="s">
        <v>326</v>
      </c>
      <c r="B37774" s="10">
        <v>42972.458333333336</v>
      </c>
      <c r="C37774">
        <v>50814.695330000002</v>
      </c>
      <c r="D37774">
        <v>2080.0079999999998</v>
      </c>
    </row>
    <row r="37775" spans="1:4">
      <c r="A37775" t="s">
        <v>326</v>
      </c>
      <c r="B37775" s="10">
        <v>42972.46875</v>
      </c>
      <c r="C37775">
        <v>50814.750329000002</v>
      </c>
      <c r="D37775">
        <v>219.99600000000001</v>
      </c>
    </row>
    <row r="37776" spans="1:4">
      <c r="A37776" t="s">
        <v>326</v>
      </c>
      <c r="B37776" s="10">
        <v>42972.479166666664</v>
      </c>
      <c r="C37776">
        <v>50814.765332000003</v>
      </c>
      <c r="D37776">
        <v>60.012</v>
      </c>
    </row>
    <row r="37777" spans="1:4">
      <c r="A37777" t="s">
        <v>326</v>
      </c>
      <c r="B37777" s="10">
        <v>42972.489583333336</v>
      </c>
      <c r="C37777">
        <v>50814.790333999998</v>
      </c>
      <c r="D37777">
        <v>100.008</v>
      </c>
    </row>
    <row r="37778" spans="1:4">
      <c r="A37778" t="s">
        <v>326</v>
      </c>
      <c r="B37778" s="10">
        <v>42972.5</v>
      </c>
      <c r="C37778">
        <v>50814.805336999998</v>
      </c>
      <c r="D37778">
        <v>60.012</v>
      </c>
    </row>
    <row r="37779" spans="1:4">
      <c r="A37779" t="s">
        <v>326</v>
      </c>
      <c r="B37779" s="10">
        <v>42972.510416666664</v>
      </c>
      <c r="C37779">
        <v>50814.825335000001</v>
      </c>
      <c r="D37779">
        <v>79.992000000000004</v>
      </c>
    </row>
    <row r="37780" spans="1:4">
      <c r="A37780" t="s">
        <v>326</v>
      </c>
      <c r="B37780" s="10">
        <v>42972.520833333336</v>
      </c>
      <c r="C37780">
        <v>50814.850337000003</v>
      </c>
      <c r="D37780">
        <v>100.008</v>
      </c>
    </row>
    <row r="37781" spans="1:4">
      <c r="A37781" t="s">
        <v>326</v>
      </c>
      <c r="B37781" s="10">
        <v>42972.53125</v>
      </c>
      <c r="C37781">
        <v>50814.870335</v>
      </c>
      <c r="D37781">
        <v>79.992000000000004</v>
      </c>
    </row>
    <row r="37782" spans="1:4">
      <c r="A37782" t="s">
        <v>326</v>
      </c>
      <c r="B37782" s="10">
        <v>42972.541666666664</v>
      </c>
      <c r="C37782">
        <v>50814.890333000003</v>
      </c>
      <c r="D37782">
        <v>79.992000000000004</v>
      </c>
    </row>
    <row r="37783" spans="1:4">
      <c r="A37783" t="s">
        <v>326</v>
      </c>
      <c r="B37783" s="10">
        <v>42972.552083333336</v>
      </c>
      <c r="C37783">
        <v>50814.910330999999</v>
      </c>
      <c r="D37783">
        <v>79.992000000000004</v>
      </c>
    </row>
    <row r="37784" spans="1:4">
      <c r="A37784" t="s">
        <v>326</v>
      </c>
      <c r="B37784" s="10">
        <v>42972.5625</v>
      </c>
      <c r="C37784">
        <v>50815.460330000002</v>
      </c>
      <c r="D37784">
        <v>2199.9960000000001</v>
      </c>
    </row>
    <row r="37785" spans="1:4">
      <c r="A37785" t="s">
        <v>326</v>
      </c>
      <c r="B37785" s="10">
        <v>42972.572916666664</v>
      </c>
      <c r="C37785">
        <v>50815.480327999998</v>
      </c>
      <c r="D37785">
        <v>79.992000000000004</v>
      </c>
    </row>
    <row r="37786" spans="1:4">
      <c r="A37786" t="s">
        <v>326</v>
      </c>
      <c r="B37786" s="10">
        <v>42972.583333333336</v>
      </c>
      <c r="C37786">
        <v>50815.495330999998</v>
      </c>
      <c r="D37786">
        <v>60.012</v>
      </c>
    </row>
    <row r="37787" spans="1:4">
      <c r="A37787" t="s">
        <v>326</v>
      </c>
      <c r="B37787" s="10">
        <v>42972.59375</v>
      </c>
      <c r="C37787">
        <v>50815.515329000002</v>
      </c>
      <c r="D37787">
        <v>79.992000000000004</v>
      </c>
    </row>
    <row r="37788" spans="1:4">
      <c r="A37788" t="s">
        <v>326</v>
      </c>
      <c r="B37788" s="10">
        <v>42972.604166666664</v>
      </c>
      <c r="C37788">
        <v>50815.530332000002</v>
      </c>
      <c r="D37788">
        <v>60.012</v>
      </c>
    </row>
    <row r="37789" spans="1:4">
      <c r="A37789" t="s">
        <v>326</v>
      </c>
      <c r="B37789" s="10">
        <v>42972.614583333336</v>
      </c>
      <c r="C37789">
        <v>50815.560329</v>
      </c>
      <c r="D37789">
        <v>119.988</v>
      </c>
    </row>
    <row r="37790" spans="1:4">
      <c r="A37790" t="s">
        <v>326</v>
      </c>
      <c r="B37790" s="10">
        <v>42972.625</v>
      </c>
      <c r="C37790">
        <v>50815.585331000002</v>
      </c>
      <c r="D37790">
        <v>100.008</v>
      </c>
    </row>
    <row r="37791" spans="1:4">
      <c r="A37791" t="s">
        <v>326</v>
      </c>
      <c r="B37791" s="10">
        <v>42972.635416666664</v>
      </c>
      <c r="C37791">
        <v>50815.615328</v>
      </c>
      <c r="D37791">
        <v>119.988</v>
      </c>
    </row>
    <row r="37792" spans="1:4">
      <c r="A37792" t="s">
        <v>326</v>
      </c>
      <c r="B37792" s="10">
        <v>42972.645833333336</v>
      </c>
      <c r="C37792">
        <v>50815.775329999997</v>
      </c>
      <c r="D37792">
        <v>640.00800000000004</v>
      </c>
    </row>
    <row r="37793" spans="1:4">
      <c r="A37793" t="s">
        <v>326</v>
      </c>
      <c r="B37793" s="10">
        <v>42972.65625</v>
      </c>
      <c r="C37793">
        <v>50816.210327000001</v>
      </c>
      <c r="D37793">
        <v>1739.9880000000001</v>
      </c>
    </row>
    <row r="37794" spans="1:4">
      <c r="A37794" t="s">
        <v>326</v>
      </c>
      <c r="B37794" s="10">
        <v>42972.666666666664</v>
      </c>
      <c r="C37794">
        <v>50816.290328000003</v>
      </c>
      <c r="D37794">
        <v>320.00400000000002</v>
      </c>
    </row>
    <row r="37795" spans="1:4">
      <c r="A37795" t="s">
        <v>326</v>
      </c>
      <c r="B37795" s="10">
        <v>42972.677083333336</v>
      </c>
      <c r="C37795">
        <v>50816.395331</v>
      </c>
      <c r="D37795">
        <v>420.012</v>
      </c>
    </row>
    <row r="37796" spans="1:4">
      <c r="A37796" t="s">
        <v>326</v>
      </c>
      <c r="B37796" s="10">
        <v>42972.6875</v>
      </c>
      <c r="C37796">
        <v>50816.495329999998</v>
      </c>
      <c r="D37796">
        <v>399.99599999999998</v>
      </c>
    </row>
    <row r="37797" spans="1:4">
      <c r="A37797" t="s">
        <v>326</v>
      </c>
      <c r="B37797" s="10">
        <v>42972.697916666664</v>
      </c>
      <c r="C37797">
        <v>50816.580326000003</v>
      </c>
      <c r="D37797">
        <v>339.98399999999998</v>
      </c>
    </row>
    <row r="37798" spans="1:4">
      <c r="A37798" t="s">
        <v>326</v>
      </c>
      <c r="B37798" s="10">
        <v>42972.708333333336</v>
      </c>
      <c r="C37798">
        <v>50816.655322999999</v>
      </c>
      <c r="D37798">
        <v>299.988</v>
      </c>
    </row>
    <row r="37799" spans="1:4">
      <c r="A37799" t="s">
        <v>326</v>
      </c>
      <c r="B37799" s="10">
        <v>42972.71875</v>
      </c>
      <c r="C37799">
        <v>50816.725324999999</v>
      </c>
      <c r="D37799">
        <v>280.00799999999998</v>
      </c>
    </row>
    <row r="37800" spans="1:4">
      <c r="A37800" t="s">
        <v>326</v>
      </c>
      <c r="B37800" s="10">
        <v>42972.729166666664</v>
      </c>
      <c r="C37800">
        <v>50816.795327</v>
      </c>
      <c r="D37800">
        <v>280.00799999999998</v>
      </c>
    </row>
    <row r="37801" spans="1:4">
      <c r="A37801" t="s">
        <v>326</v>
      </c>
      <c r="B37801" s="10">
        <v>42972.739583333336</v>
      </c>
      <c r="C37801">
        <v>50816.865329</v>
      </c>
      <c r="D37801">
        <v>280.00799999999998</v>
      </c>
    </row>
    <row r="37802" spans="1:4">
      <c r="A37802" t="s">
        <v>326</v>
      </c>
      <c r="B37802" s="10">
        <v>42972.75</v>
      </c>
      <c r="C37802">
        <v>50816.925331999999</v>
      </c>
      <c r="D37802">
        <v>240.012</v>
      </c>
    </row>
    <row r="37803" spans="1:4">
      <c r="A37803" t="s">
        <v>326</v>
      </c>
      <c r="B37803" s="10">
        <v>42972.760416666664</v>
      </c>
      <c r="C37803">
        <v>50816.975336000003</v>
      </c>
      <c r="D37803">
        <v>200.01599999999999</v>
      </c>
    </row>
    <row r="37804" spans="1:4">
      <c r="A37804" t="s">
        <v>326</v>
      </c>
      <c r="B37804" s="10">
        <v>42972.770833333336</v>
      </c>
      <c r="C37804">
        <v>50817.020336000001</v>
      </c>
      <c r="D37804">
        <v>180</v>
      </c>
    </row>
    <row r="37805" spans="1:4">
      <c r="A37805" t="s">
        <v>326</v>
      </c>
      <c r="B37805" s="10">
        <v>42972.78125</v>
      </c>
      <c r="C37805">
        <v>50817.210335000003</v>
      </c>
      <c r="D37805">
        <v>759.99599999999998</v>
      </c>
    </row>
    <row r="37806" spans="1:4">
      <c r="A37806" t="s">
        <v>326</v>
      </c>
      <c r="B37806" s="10">
        <v>42972.791666666664</v>
      </c>
      <c r="C37806">
        <v>50817.560336000002</v>
      </c>
      <c r="D37806">
        <v>1400.0039999999999</v>
      </c>
    </row>
    <row r="37807" spans="1:4">
      <c r="A37807" t="s">
        <v>326</v>
      </c>
      <c r="B37807" s="10">
        <v>42972.802083333336</v>
      </c>
      <c r="C37807">
        <v>50817.580333999998</v>
      </c>
      <c r="D37807">
        <v>79.992000000000004</v>
      </c>
    </row>
    <row r="37808" spans="1:4">
      <c r="A37808" t="s">
        <v>326</v>
      </c>
      <c r="B37808" s="10">
        <v>42972.8125</v>
      </c>
      <c r="C37808">
        <v>50817.600332000002</v>
      </c>
      <c r="D37808">
        <v>79.992000000000004</v>
      </c>
    </row>
    <row r="37809" spans="1:4">
      <c r="A37809" t="s">
        <v>326</v>
      </c>
      <c r="B37809" s="10">
        <v>42972.822916666664</v>
      </c>
      <c r="C37809">
        <v>50817.615335000002</v>
      </c>
      <c r="D37809">
        <v>60.012</v>
      </c>
    </row>
    <row r="37810" spans="1:4">
      <c r="A37810" t="s">
        <v>326</v>
      </c>
      <c r="B37810" s="10">
        <v>42972.833333333336</v>
      </c>
      <c r="C37810">
        <v>50817.635332999998</v>
      </c>
      <c r="D37810">
        <v>79.992000000000004</v>
      </c>
    </row>
    <row r="37811" spans="1:4">
      <c r="A37811" t="s">
        <v>326</v>
      </c>
      <c r="B37811" s="10">
        <v>42972.84375</v>
      </c>
      <c r="C37811">
        <v>50817.655331000002</v>
      </c>
      <c r="D37811">
        <v>79.992000000000004</v>
      </c>
    </row>
    <row r="37812" spans="1:4">
      <c r="A37812" t="s">
        <v>326</v>
      </c>
      <c r="B37812" s="10">
        <v>42972.854166666664</v>
      </c>
      <c r="C37812">
        <v>50817.675328999998</v>
      </c>
      <c r="D37812">
        <v>79.992000000000004</v>
      </c>
    </row>
    <row r="37813" spans="1:4">
      <c r="A37813" t="s">
        <v>326</v>
      </c>
      <c r="B37813" s="10">
        <v>42972.864583333336</v>
      </c>
      <c r="C37813">
        <v>50817.705326000003</v>
      </c>
      <c r="D37813">
        <v>119.988</v>
      </c>
    </row>
    <row r="37814" spans="1:4">
      <c r="A37814" t="s">
        <v>326</v>
      </c>
      <c r="B37814" s="10">
        <v>42972.875</v>
      </c>
      <c r="C37814">
        <v>50817.720329000003</v>
      </c>
      <c r="D37814">
        <v>60.012</v>
      </c>
    </row>
    <row r="37815" spans="1:4">
      <c r="A37815" t="s">
        <v>326</v>
      </c>
      <c r="B37815" s="10">
        <v>42972.885416666664</v>
      </c>
      <c r="C37815">
        <v>50817.730327999998</v>
      </c>
      <c r="D37815">
        <v>39.996000000000002</v>
      </c>
    </row>
    <row r="37816" spans="1:4">
      <c r="A37816" t="s">
        <v>326</v>
      </c>
      <c r="B37816" s="10">
        <v>42972.895833333336</v>
      </c>
      <c r="C37816">
        <v>50817.740327</v>
      </c>
      <c r="D37816">
        <v>39.996000000000002</v>
      </c>
    </row>
    <row r="37817" spans="1:4">
      <c r="A37817" t="s">
        <v>326</v>
      </c>
      <c r="B37817" s="10">
        <v>42972.90625</v>
      </c>
      <c r="C37817">
        <v>50817.75533</v>
      </c>
      <c r="D37817">
        <v>60.012</v>
      </c>
    </row>
    <row r="37818" spans="1:4">
      <c r="A37818" t="s">
        <v>326</v>
      </c>
      <c r="B37818" s="10">
        <v>42972.916666666664</v>
      </c>
      <c r="C37818">
        <v>50817.765329000002</v>
      </c>
      <c r="D37818">
        <v>39.996000000000002</v>
      </c>
    </row>
    <row r="37819" spans="1:4">
      <c r="A37819" t="s">
        <v>326</v>
      </c>
      <c r="B37819" s="10">
        <v>42972.927083333336</v>
      </c>
      <c r="C37819">
        <v>50817.775328000003</v>
      </c>
      <c r="D37819">
        <v>39.996000000000002</v>
      </c>
    </row>
    <row r="37820" spans="1:4">
      <c r="A37820" t="s">
        <v>326</v>
      </c>
      <c r="B37820" s="10">
        <v>42972.9375</v>
      </c>
      <c r="C37820">
        <v>50817.785326999998</v>
      </c>
      <c r="D37820">
        <v>39.996000000000002</v>
      </c>
    </row>
    <row r="37821" spans="1:4">
      <c r="A37821" t="s">
        <v>326</v>
      </c>
      <c r="B37821" s="10">
        <v>42972.947916666664</v>
      </c>
      <c r="C37821">
        <v>50817.795325999999</v>
      </c>
      <c r="D37821">
        <v>39.996000000000002</v>
      </c>
    </row>
    <row r="37822" spans="1:4">
      <c r="A37822" t="s">
        <v>326</v>
      </c>
      <c r="B37822" s="10">
        <v>42972.958333333336</v>
      </c>
      <c r="C37822">
        <v>50817.810329</v>
      </c>
      <c r="D37822">
        <v>60.012</v>
      </c>
    </row>
    <row r="37823" spans="1:4">
      <c r="A37823" t="s">
        <v>326</v>
      </c>
      <c r="B37823" s="10">
        <v>42972.96875</v>
      </c>
      <c r="C37823">
        <v>50817.820328000002</v>
      </c>
      <c r="D37823">
        <v>39.996000000000002</v>
      </c>
    </row>
    <row r="37824" spans="1:4">
      <c r="A37824" t="s">
        <v>326</v>
      </c>
      <c r="B37824" s="10">
        <v>42972.979166666664</v>
      </c>
      <c r="C37824">
        <v>50817.830327000003</v>
      </c>
      <c r="D37824">
        <v>39.996000000000002</v>
      </c>
    </row>
    <row r="37825" spans="1:4">
      <c r="A37825" t="s">
        <v>326</v>
      </c>
      <c r="B37825" s="10">
        <v>42972.989583333336</v>
      </c>
      <c r="C37825">
        <v>50817.840325999998</v>
      </c>
      <c r="D37825">
        <v>39.996000000000002</v>
      </c>
    </row>
    <row r="37826" spans="1:4">
      <c r="A37826" t="s">
        <v>326</v>
      </c>
      <c r="B37826" s="10">
        <v>42973</v>
      </c>
      <c r="C37826">
        <v>50817.847659999999</v>
      </c>
      <c r="D37826">
        <v>39.996000000000002</v>
      </c>
    </row>
    <row r="37827" spans="1:4">
      <c r="A37827" t="s">
        <v>326</v>
      </c>
      <c r="B37827" s="10">
        <v>42973.010416666664</v>
      </c>
      <c r="C37827">
        <v>50817.857659000001</v>
      </c>
      <c r="D37827">
        <v>39.996000000000002</v>
      </c>
    </row>
    <row r="37828" spans="1:4">
      <c r="A37828" t="s">
        <v>326</v>
      </c>
      <c r="B37828" s="10">
        <v>42973.020833333336</v>
      </c>
      <c r="C37828">
        <v>50817.867658000003</v>
      </c>
      <c r="D37828">
        <v>39.996000000000002</v>
      </c>
    </row>
    <row r="37829" spans="1:4">
      <c r="A37829" t="s">
        <v>326</v>
      </c>
      <c r="B37829" s="10">
        <v>42973.03125</v>
      </c>
      <c r="C37829">
        <v>50817.877656999997</v>
      </c>
      <c r="D37829">
        <v>39.996000000000002</v>
      </c>
    </row>
    <row r="37830" spans="1:4">
      <c r="A37830" t="s">
        <v>326</v>
      </c>
      <c r="B37830" s="10">
        <v>42973.041666666664</v>
      </c>
      <c r="C37830">
        <v>50817.887655999999</v>
      </c>
      <c r="D37830">
        <v>39.996000000000002</v>
      </c>
    </row>
    <row r="37831" spans="1:4">
      <c r="A37831" t="s">
        <v>326</v>
      </c>
      <c r="B37831" s="10">
        <v>42973.052083333336</v>
      </c>
      <c r="C37831">
        <v>50817.897655000001</v>
      </c>
      <c r="D37831">
        <v>39.996000000000002</v>
      </c>
    </row>
    <row r="37832" spans="1:4">
      <c r="A37832" t="s">
        <v>326</v>
      </c>
      <c r="B37832" s="10">
        <v>42973.0625</v>
      </c>
      <c r="C37832">
        <v>50817.907654000002</v>
      </c>
      <c r="D37832">
        <v>39.996000000000002</v>
      </c>
    </row>
    <row r="37833" spans="1:4">
      <c r="A37833" t="s">
        <v>326</v>
      </c>
      <c r="B37833" s="10">
        <v>42973.072916666664</v>
      </c>
      <c r="C37833">
        <v>50817.917652999997</v>
      </c>
      <c r="D37833">
        <v>39.996000000000002</v>
      </c>
    </row>
    <row r="37834" spans="1:4">
      <c r="A37834" t="s">
        <v>326</v>
      </c>
      <c r="B37834" s="10">
        <v>42973.083333333336</v>
      </c>
      <c r="C37834">
        <v>50817.922657000003</v>
      </c>
      <c r="D37834">
        <v>20.015999999999998</v>
      </c>
    </row>
    <row r="37835" spans="1:4">
      <c r="A37835" t="s">
        <v>326</v>
      </c>
      <c r="B37835" s="10">
        <v>42973.09375</v>
      </c>
      <c r="C37835">
        <v>50817.932655999997</v>
      </c>
      <c r="D37835">
        <v>39.996000000000002</v>
      </c>
    </row>
    <row r="37836" spans="1:4">
      <c r="A37836" t="s">
        <v>326</v>
      </c>
      <c r="B37836" s="10">
        <v>42973.104166666664</v>
      </c>
      <c r="C37836">
        <v>50817.942654999999</v>
      </c>
      <c r="D37836">
        <v>39.996000000000002</v>
      </c>
    </row>
    <row r="37837" spans="1:4">
      <c r="A37837" t="s">
        <v>326</v>
      </c>
      <c r="B37837" s="10">
        <v>42973.114583333336</v>
      </c>
      <c r="C37837">
        <v>50817.952654000001</v>
      </c>
      <c r="D37837">
        <v>39.996000000000002</v>
      </c>
    </row>
    <row r="37838" spans="1:4">
      <c r="A37838" t="s">
        <v>326</v>
      </c>
      <c r="B37838" s="10">
        <v>42973.125</v>
      </c>
      <c r="C37838">
        <v>50817.962653000002</v>
      </c>
      <c r="D37838">
        <v>39.996000000000002</v>
      </c>
    </row>
    <row r="37839" spans="1:4">
      <c r="A37839" t="s">
        <v>326</v>
      </c>
      <c r="B37839" s="10">
        <v>42973.135416666664</v>
      </c>
      <c r="C37839">
        <v>50818.467651999999</v>
      </c>
      <c r="D37839">
        <v>2019.9960000000001</v>
      </c>
    </row>
    <row r="37840" spans="1:4">
      <c r="A37840" t="s">
        <v>326</v>
      </c>
      <c r="B37840" s="10">
        <v>42973.145833333336</v>
      </c>
      <c r="C37840">
        <v>50818.477651000001</v>
      </c>
      <c r="D37840">
        <v>39.996000000000002</v>
      </c>
    </row>
    <row r="37841" spans="1:4">
      <c r="A37841" t="s">
        <v>326</v>
      </c>
      <c r="B37841" s="10">
        <v>42973.15625</v>
      </c>
      <c r="C37841">
        <v>50818.487650000003</v>
      </c>
      <c r="D37841">
        <v>39.996000000000002</v>
      </c>
    </row>
    <row r="37842" spans="1:4">
      <c r="A37842" t="s">
        <v>326</v>
      </c>
      <c r="B37842" s="10">
        <v>42973.166666666664</v>
      </c>
      <c r="C37842">
        <v>50818.497648999997</v>
      </c>
      <c r="D37842">
        <v>39.996000000000002</v>
      </c>
    </row>
    <row r="37843" spans="1:4">
      <c r="A37843" t="s">
        <v>326</v>
      </c>
      <c r="B37843" s="10">
        <v>42973.177083333336</v>
      </c>
      <c r="C37843">
        <v>50818.507647999999</v>
      </c>
      <c r="D37843">
        <v>39.996000000000002</v>
      </c>
    </row>
    <row r="37844" spans="1:4">
      <c r="A37844" t="s">
        <v>326</v>
      </c>
      <c r="B37844" s="10">
        <v>42973.1875</v>
      </c>
      <c r="C37844">
        <v>50818.517647000001</v>
      </c>
      <c r="D37844">
        <v>39.996000000000002</v>
      </c>
    </row>
    <row r="37845" spans="1:4">
      <c r="A37845" t="s">
        <v>326</v>
      </c>
      <c r="B37845" s="10">
        <v>42973.197916666664</v>
      </c>
      <c r="C37845">
        <v>50818.527646000002</v>
      </c>
      <c r="D37845">
        <v>39.996000000000002</v>
      </c>
    </row>
    <row r="37846" spans="1:4">
      <c r="A37846" t="s">
        <v>326</v>
      </c>
      <c r="B37846" s="10">
        <v>42973.208333333336</v>
      </c>
      <c r="C37846">
        <v>50818.537644999997</v>
      </c>
      <c r="D37846">
        <v>39.996000000000002</v>
      </c>
    </row>
    <row r="37847" spans="1:4">
      <c r="A37847" t="s">
        <v>326</v>
      </c>
      <c r="B37847" s="10">
        <v>42973.21875</v>
      </c>
      <c r="C37847">
        <v>50818.547643999998</v>
      </c>
      <c r="D37847">
        <v>39.996000000000002</v>
      </c>
    </row>
    <row r="37848" spans="1:4">
      <c r="A37848" t="s">
        <v>326</v>
      </c>
      <c r="B37848" s="10">
        <v>42973.229166666664</v>
      </c>
      <c r="C37848">
        <v>50818.557643</v>
      </c>
      <c r="D37848">
        <v>39.996000000000002</v>
      </c>
    </row>
    <row r="37849" spans="1:4">
      <c r="A37849" t="s">
        <v>326</v>
      </c>
      <c r="B37849" s="10">
        <v>42973.239583333336</v>
      </c>
      <c r="C37849">
        <v>50818.567642000002</v>
      </c>
      <c r="D37849">
        <v>39.996000000000002</v>
      </c>
    </row>
    <row r="37850" spans="1:4">
      <c r="A37850" t="s">
        <v>326</v>
      </c>
      <c r="B37850" s="10">
        <v>42973.25</v>
      </c>
      <c r="C37850">
        <v>50818.577641000003</v>
      </c>
      <c r="D37850">
        <v>39.996000000000002</v>
      </c>
    </row>
    <row r="37851" spans="1:4">
      <c r="A37851" t="s">
        <v>326</v>
      </c>
      <c r="B37851" s="10">
        <v>42973.260416666664</v>
      </c>
      <c r="C37851">
        <v>50818.592643999997</v>
      </c>
      <c r="D37851">
        <v>60.012</v>
      </c>
    </row>
    <row r="37852" spans="1:4">
      <c r="A37852" t="s">
        <v>326</v>
      </c>
      <c r="B37852" s="10">
        <v>42973.270833333336</v>
      </c>
      <c r="C37852">
        <v>50818.602642999998</v>
      </c>
      <c r="D37852">
        <v>39.996000000000002</v>
      </c>
    </row>
    <row r="37853" spans="1:4">
      <c r="A37853" t="s">
        <v>326</v>
      </c>
      <c r="B37853" s="10">
        <v>42973.28125</v>
      </c>
      <c r="C37853">
        <v>50818.617645999999</v>
      </c>
      <c r="D37853">
        <v>60.012</v>
      </c>
    </row>
    <row r="37854" spans="1:4">
      <c r="A37854" t="s">
        <v>326</v>
      </c>
      <c r="B37854" s="10">
        <v>42973.291666666664</v>
      </c>
      <c r="C37854">
        <v>50818.627645</v>
      </c>
      <c r="D37854">
        <v>39.996000000000002</v>
      </c>
    </row>
    <row r="37855" spans="1:4">
      <c r="A37855" t="s">
        <v>326</v>
      </c>
      <c r="B37855" s="10">
        <v>42973.302083333336</v>
      </c>
      <c r="C37855">
        <v>50818.637644000002</v>
      </c>
      <c r="D37855">
        <v>39.996000000000002</v>
      </c>
    </row>
    <row r="37856" spans="1:4">
      <c r="A37856" t="s">
        <v>326</v>
      </c>
      <c r="B37856" s="10">
        <v>42973.3125</v>
      </c>
      <c r="C37856">
        <v>50818.652647000003</v>
      </c>
      <c r="D37856">
        <v>60.012</v>
      </c>
    </row>
    <row r="37857" spans="1:4">
      <c r="A37857" t="s">
        <v>326</v>
      </c>
      <c r="B37857" s="10">
        <v>42973.322916666664</v>
      </c>
      <c r="C37857">
        <v>50818.672644999999</v>
      </c>
      <c r="D37857">
        <v>79.992000000000004</v>
      </c>
    </row>
    <row r="37858" spans="1:4">
      <c r="A37858" t="s">
        <v>326</v>
      </c>
      <c r="B37858" s="10">
        <v>42973.333333333336</v>
      </c>
      <c r="C37858">
        <v>50818.702641999997</v>
      </c>
      <c r="D37858">
        <v>119.988</v>
      </c>
    </row>
    <row r="37859" spans="1:4">
      <c r="A37859" t="s">
        <v>326</v>
      </c>
      <c r="B37859" s="10">
        <v>42973.34375</v>
      </c>
      <c r="C37859">
        <v>50818.727643999999</v>
      </c>
      <c r="D37859">
        <v>100.008</v>
      </c>
    </row>
    <row r="37860" spans="1:4">
      <c r="A37860" t="s">
        <v>326</v>
      </c>
      <c r="B37860" s="10">
        <v>42973.354166666664</v>
      </c>
      <c r="C37860">
        <v>50818.752646000001</v>
      </c>
      <c r="D37860">
        <v>100.008</v>
      </c>
    </row>
    <row r="37861" spans="1:4">
      <c r="A37861" t="s">
        <v>326</v>
      </c>
      <c r="B37861" s="10">
        <v>42973.364583333336</v>
      </c>
      <c r="C37861">
        <v>50818.782642999999</v>
      </c>
      <c r="D37861">
        <v>119.988</v>
      </c>
    </row>
    <row r="37862" spans="1:4">
      <c r="A37862" t="s">
        <v>326</v>
      </c>
      <c r="B37862" s="10">
        <v>42973.375</v>
      </c>
      <c r="C37862">
        <v>50818.807645000001</v>
      </c>
      <c r="D37862">
        <v>100.008</v>
      </c>
    </row>
    <row r="37863" spans="1:4">
      <c r="A37863" t="s">
        <v>326</v>
      </c>
      <c r="B37863" s="10">
        <v>42973.385416666664</v>
      </c>
      <c r="C37863">
        <v>50819.332642000001</v>
      </c>
      <c r="D37863">
        <v>2099.9879999999998</v>
      </c>
    </row>
    <row r="37864" spans="1:4">
      <c r="A37864" t="s">
        <v>326</v>
      </c>
      <c r="B37864" s="10">
        <v>42973.395833333336</v>
      </c>
      <c r="C37864">
        <v>50819.362638999999</v>
      </c>
      <c r="D37864">
        <v>119.988</v>
      </c>
    </row>
    <row r="37865" spans="1:4">
      <c r="A37865" t="s">
        <v>326</v>
      </c>
      <c r="B37865" s="10">
        <v>42973.40625</v>
      </c>
      <c r="C37865">
        <v>50819.387641000001</v>
      </c>
      <c r="D37865">
        <v>100.008</v>
      </c>
    </row>
    <row r="37866" spans="1:4">
      <c r="A37866" t="s">
        <v>326</v>
      </c>
      <c r="B37866" s="10">
        <v>42973.416666666664</v>
      </c>
      <c r="C37866">
        <v>50819.412643000003</v>
      </c>
      <c r="D37866">
        <v>100.008</v>
      </c>
    </row>
    <row r="37867" spans="1:4">
      <c r="A37867" t="s">
        <v>326</v>
      </c>
      <c r="B37867" s="10">
        <v>42973.427083333336</v>
      </c>
      <c r="C37867">
        <v>50819.422641999998</v>
      </c>
      <c r="D37867">
        <v>39.996000000000002</v>
      </c>
    </row>
    <row r="37868" spans="1:4">
      <c r="A37868" t="s">
        <v>326</v>
      </c>
      <c r="B37868" s="10">
        <v>42973.4375</v>
      </c>
      <c r="C37868">
        <v>50819.432640999999</v>
      </c>
      <c r="D37868">
        <v>39.996000000000002</v>
      </c>
    </row>
    <row r="37869" spans="1:4">
      <c r="A37869" t="s">
        <v>326</v>
      </c>
      <c r="B37869" s="10">
        <v>42973.447916666664</v>
      </c>
      <c r="C37869">
        <v>50819.442640000001</v>
      </c>
      <c r="D37869">
        <v>39.996000000000002</v>
      </c>
    </row>
    <row r="37870" spans="1:4">
      <c r="A37870" t="s">
        <v>326</v>
      </c>
      <c r="B37870" s="10">
        <v>42973.458333333336</v>
      </c>
      <c r="C37870">
        <v>50819.457643000002</v>
      </c>
      <c r="D37870">
        <v>60.012</v>
      </c>
    </row>
    <row r="37871" spans="1:4">
      <c r="A37871" t="s">
        <v>326</v>
      </c>
      <c r="B37871" s="10">
        <v>42973.46875</v>
      </c>
      <c r="C37871">
        <v>50819.467642000003</v>
      </c>
      <c r="D37871">
        <v>39.996000000000002</v>
      </c>
    </row>
    <row r="37872" spans="1:4">
      <c r="A37872" t="s">
        <v>326</v>
      </c>
      <c r="B37872" s="10">
        <v>42973.479166666664</v>
      </c>
      <c r="C37872">
        <v>50819.477640999998</v>
      </c>
      <c r="D37872">
        <v>39.996000000000002</v>
      </c>
    </row>
    <row r="37873" spans="1:4">
      <c r="A37873" t="s">
        <v>326</v>
      </c>
      <c r="B37873" s="10">
        <v>42973.489583333336</v>
      </c>
      <c r="C37873">
        <v>50819.492643999998</v>
      </c>
      <c r="D37873">
        <v>60.012</v>
      </c>
    </row>
    <row r="37874" spans="1:4">
      <c r="A37874" t="s">
        <v>326</v>
      </c>
      <c r="B37874" s="10">
        <v>42973.5</v>
      </c>
      <c r="C37874">
        <v>50819.507646999999</v>
      </c>
      <c r="D37874">
        <v>60.012</v>
      </c>
    </row>
    <row r="37875" spans="1:4">
      <c r="A37875" t="s">
        <v>326</v>
      </c>
      <c r="B37875" s="10">
        <v>42973.510416666664</v>
      </c>
      <c r="C37875">
        <v>50819.517646</v>
      </c>
      <c r="D37875">
        <v>39.996000000000002</v>
      </c>
    </row>
    <row r="37876" spans="1:4">
      <c r="A37876" t="s">
        <v>326</v>
      </c>
      <c r="B37876" s="10">
        <v>42973.520833333336</v>
      </c>
      <c r="C37876">
        <v>50819.532649000001</v>
      </c>
      <c r="D37876">
        <v>60.012</v>
      </c>
    </row>
    <row r="37877" spans="1:4">
      <c r="A37877" t="s">
        <v>326</v>
      </c>
      <c r="B37877" s="10">
        <v>42973.53125</v>
      </c>
      <c r="C37877">
        <v>50819.547652000001</v>
      </c>
      <c r="D37877">
        <v>60.012</v>
      </c>
    </row>
    <row r="37878" spans="1:4">
      <c r="A37878" t="s">
        <v>326</v>
      </c>
      <c r="B37878" s="10">
        <v>42973.541666666664</v>
      </c>
      <c r="C37878">
        <v>50819.562655000002</v>
      </c>
      <c r="D37878">
        <v>60.012</v>
      </c>
    </row>
    <row r="37879" spans="1:4">
      <c r="A37879" t="s">
        <v>326</v>
      </c>
      <c r="B37879" s="10">
        <v>42973.552083333336</v>
      </c>
      <c r="C37879">
        <v>50819.572654000003</v>
      </c>
      <c r="D37879">
        <v>39.996000000000002</v>
      </c>
    </row>
    <row r="37880" spans="1:4">
      <c r="A37880" t="s">
        <v>326</v>
      </c>
      <c r="B37880" s="10">
        <v>42973.5625</v>
      </c>
      <c r="C37880">
        <v>50819.587656999996</v>
      </c>
      <c r="D37880">
        <v>60.012</v>
      </c>
    </row>
    <row r="37881" spans="1:4">
      <c r="A37881" t="s">
        <v>326</v>
      </c>
      <c r="B37881" s="10">
        <v>42973.572916666664</v>
      </c>
      <c r="C37881">
        <v>50819.597655999998</v>
      </c>
      <c r="D37881">
        <v>39.996000000000002</v>
      </c>
    </row>
    <row r="37882" spans="1:4">
      <c r="A37882" t="s">
        <v>326</v>
      </c>
      <c r="B37882" s="10">
        <v>42973.583333333336</v>
      </c>
      <c r="C37882">
        <v>50819.612658999999</v>
      </c>
      <c r="D37882">
        <v>60.012</v>
      </c>
    </row>
    <row r="37883" spans="1:4">
      <c r="A37883" t="s">
        <v>326</v>
      </c>
      <c r="B37883" s="10">
        <v>42973.59375</v>
      </c>
      <c r="C37883">
        <v>50819.627661999999</v>
      </c>
      <c r="D37883">
        <v>60.012</v>
      </c>
    </row>
    <row r="37884" spans="1:4">
      <c r="A37884" t="s">
        <v>326</v>
      </c>
      <c r="B37884" s="10">
        <v>42973.604166666664</v>
      </c>
      <c r="C37884">
        <v>50819.637661000001</v>
      </c>
      <c r="D37884">
        <v>39.996000000000002</v>
      </c>
    </row>
    <row r="37885" spans="1:4">
      <c r="A37885" t="s">
        <v>326</v>
      </c>
      <c r="B37885" s="10">
        <v>42973.614583333336</v>
      </c>
      <c r="C37885">
        <v>50819.647660000002</v>
      </c>
      <c r="D37885">
        <v>39.996000000000002</v>
      </c>
    </row>
    <row r="37886" spans="1:4">
      <c r="A37886" t="s">
        <v>326</v>
      </c>
      <c r="B37886" s="10">
        <v>42973.625</v>
      </c>
      <c r="C37886">
        <v>50819.657658999997</v>
      </c>
      <c r="D37886">
        <v>39.996000000000002</v>
      </c>
    </row>
    <row r="37887" spans="1:4">
      <c r="A37887" t="s">
        <v>326</v>
      </c>
      <c r="B37887" s="10">
        <v>42973.635416666664</v>
      </c>
      <c r="C37887">
        <v>50819.667657999998</v>
      </c>
      <c r="D37887">
        <v>39.996000000000002</v>
      </c>
    </row>
    <row r="37888" spans="1:4">
      <c r="A37888" t="s">
        <v>326</v>
      </c>
      <c r="B37888" s="10">
        <v>42973.645833333336</v>
      </c>
      <c r="C37888">
        <v>50819.682660999999</v>
      </c>
      <c r="D37888">
        <v>60.012</v>
      </c>
    </row>
    <row r="37889" spans="1:4">
      <c r="A37889" t="s">
        <v>326</v>
      </c>
      <c r="B37889" s="10">
        <v>42973.65625</v>
      </c>
      <c r="C37889">
        <v>50820.182665</v>
      </c>
      <c r="D37889">
        <v>2000.0160000000001</v>
      </c>
    </row>
    <row r="37890" spans="1:4">
      <c r="A37890" t="s">
        <v>326</v>
      </c>
      <c r="B37890" s="10">
        <v>42973.666666666664</v>
      </c>
      <c r="C37890">
        <v>50820.197668000001</v>
      </c>
      <c r="D37890">
        <v>60.012</v>
      </c>
    </row>
    <row r="37891" spans="1:4">
      <c r="A37891" t="s">
        <v>326</v>
      </c>
      <c r="B37891" s="10">
        <v>42973.677083333336</v>
      </c>
      <c r="C37891">
        <v>50820.207667000002</v>
      </c>
      <c r="D37891">
        <v>39.996000000000002</v>
      </c>
    </row>
    <row r="37892" spans="1:4">
      <c r="A37892" t="s">
        <v>326</v>
      </c>
      <c r="B37892" s="10">
        <v>42973.6875</v>
      </c>
      <c r="C37892">
        <v>50820.222670000003</v>
      </c>
      <c r="D37892">
        <v>60.012</v>
      </c>
    </row>
    <row r="37893" spans="1:4">
      <c r="A37893" t="s">
        <v>326</v>
      </c>
      <c r="B37893" s="10">
        <v>42973.697916666664</v>
      </c>
      <c r="C37893">
        <v>50820.232668999997</v>
      </c>
      <c r="D37893">
        <v>39.996000000000002</v>
      </c>
    </row>
    <row r="37894" spans="1:4">
      <c r="A37894" t="s">
        <v>326</v>
      </c>
      <c r="B37894" s="10">
        <v>42973.708333333336</v>
      </c>
      <c r="C37894">
        <v>50820.247671999998</v>
      </c>
      <c r="D37894">
        <v>60.012</v>
      </c>
    </row>
    <row r="37895" spans="1:4">
      <c r="A37895" t="s">
        <v>326</v>
      </c>
      <c r="B37895" s="10">
        <v>42973.71875</v>
      </c>
      <c r="C37895">
        <v>50820.262674999998</v>
      </c>
      <c r="D37895">
        <v>60.012</v>
      </c>
    </row>
    <row r="37896" spans="1:4">
      <c r="A37896" t="s">
        <v>326</v>
      </c>
      <c r="B37896" s="10">
        <v>42973.729166666664</v>
      </c>
      <c r="C37896">
        <v>50820.272674</v>
      </c>
      <c r="D37896">
        <v>39.996000000000002</v>
      </c>
    </row>
    <row r="37897" spans="1:4">
      <c r="A37897" t="s">
        <v>326</v>
      </c>
      <c r="B37897" s="10">
        <v>42973.739583333336</v>
      </c>
      <c r="C37897">
        <v>50820.292672000003</v>
      </c>
      <c r="D37897">
        <v>79.992000000000004</v>
      </c>
    </row>
    <row r="37898" spans="1:4">
      <c r="A37898" t="s">
        <v>326</v>
      </c>
      <c r="B37898" s="10">
        <v>42973.75</v>
      </c>
      <c r="C37898">
        <v>50820.307674999996</v>
      </c>
      <c r="D37898">
        <v>60.012</v>
      </c>
    </row>
    <row r="37899" spans="1:4">
      <c r="A37899" t="s">
        <v>326</v>
      </c>
      <c r="B37899" s="10">
        <v>42973.760416666664</v>
      </c>
      <c r="C37899">
        <v>50820.322677999997</v>
      </c>
      <c r="D37899">
        <v>60.012</v>
      </c>
    </row>
    <row r="37900" spans="1:4">
      <c r="A37900" t="s">
        <v>326</v>
      </c>
      <c r="B37900" s="10">
        <v>42973.770833333336</v>
      </c>
      <c r="C37900">
        <v>50820.337680999997</v>
      </c>
      <c r="D37900">
        <v>60.012</v>
      </c>
    </row>
    <row r="37901" spans="1:4">
      <c r="A37901" t="s">
        <v>326</v>
      </c>
      <c r="B37901" s="10">
        <v>42973.78125</v>
      </c>
      <c r="C37901">
        <v>50820.352683999998</v>
      </c>
      <c r="D37901">
        <v>60.012</v>
      </c>
    </row>
    <row r="37902" spans="1:4">
      <c r="A37902" t="s">
        <v>326</v>
      </c>
      <c r="B37902" s="10">
        <v>42973.791666666664</v>
      </c>
      <c r="C37902">
        <v>50820.367686999998</v>
      </c>
      <c r="D37902">
        <v>60.012</v>
      </c>
    </row>
    <row r="37903" spans="1:4">
      <c r="A37903" t="s">
        <v>326</v>
      </c>
      <c r="B37903" s="10">
        <v>42973.802083333336</v>
      </c>
      <c r="C37903">
        <v>50820.377686</v>
      </c>
      <c r="D37903">
        <v>39.996000000000002</v>
      </c>
    </row>
    <row r="37904" spans="1:4">
      <c r="A37904" t="s">
        <v>326</v>
      </c>
      <c r="B37904" s="10">
        <v>42973.8125</v>
      </c>
      <c r="C37904">
        <v>50820.392689</v>
      </c>
      <c r="D37904">
        <v>60.012</v>
      </c>
    </row>
    <row r="37905" spans="1:4">
      <c r="A37905" t="s">
        <v>326</v>
      </c>
      <c r="B37905" s="10">
        <v>42973.822916666664</v>
      </c>
      <c r="C37905">
        <v>50820.407692000001</v>
      </c>
      <c r="D37905">
        <v>60.012</v>
      </c>
    </row>
    <row r="37906" spans="1:4">
      <c r="A37906" t="s">
        <v>326</v>
      </c>
      <c r="B37906" s="10">
        <v>42973.833333333336</v>
      </c>
      <c r="C37906">
        <v>50820.422695000001</v>
      </c>
      <c r="D37906">
        <v>60.012</v>
      </c>
    </row>
    <row r="37907" spans="1:4">
      <c r="A37907" t="s">
        <v>326</v>
      </c>
      <c r="B37907" s="10">
        <v>42973.84375</v>
      </c>
      <c r="C37907">
        <v>50820.437698000002</v>
      </c>
      <c r="D37907">
        <v>60.012</v>
      </c>
    </row>
    <row r="37908" spans="1:4">
      <c r="A37908" t="s">
        <v>326</v>
      </c>
      <c r="B37908" s="10">
        <v>42973.854166666664</v>
      </c>
      <c r="C37908">
        <v>50820.447697000003</v>
      </c>
      <c r="D37908">
        <v>39.996000000000002</v>
      </c>
    </row>
    <row r="37909" spans="1:4">
      <c r="A37909" t="s">
        <v>326</v>
      </c>
      <c r="B37909" s="10">
        <v>42973.864583333336</v>
      </c>
      <c r="C37909">
        <v>50820.482698</v>
      </c>
      <c r="D37909">
        <v>140.00399999999999</v>
      </c>
    </row>
    <row r="37910" spans="1:4">
      <c r="A37910" t="s">
        <v>326</v>
      </c>
      <c r="B37910" s="10">
        <v>42973.875</v>
      </c>
      <c r="C37910">
        <v>50820.497701</v>
      </c>
      <c r="D37910">
        <v>60.012</v>
      </c>
    </row>
    <row r="37911" spans="1:4">
      <c r="A37911" t="s">
        <v>326</v>
      </c>
      <c r="B37911" s="10">
        <v>42973.885416666664</v>
      </c>
      <c r="C37911">
        <v>50820.507700000002</v>
      </c>
      <c r="D37911">
        <v>39.996000000000002</v>
      </c>
    </row>
    <row r="37912" spans="1:4">
      <c r="A37912" t="s">
        <v>326</v>
      </c>
      <c r="B37912" s="10">
        <v>42973.895833333336</v>
      </c>
      <c r="C37912">
        <v>50820.522703000002</v>
      </c>
      <c r="D37912">
        <v>60.012</v>
      </c>
    </row>
    <row r="37913" spans="1:4">
      <c r="A37913" t="s">
        <v>326</v>
      </c>
      <c r="B37913" s="10">
        <v>42973.90625</v>
      </c>
      <c r="C37913">
        <v>50820.532701999997</v>
      </c>
      <c r="D37913">
        <v>39.996000000000002</v>
      </c>
    </row>
    <row r="37914" spans="1:4">
      <c r="A37914" t="s">
        <v>326</v>
      </c>
      <c r="B37914" s="10">
        <v>42973.916666666664</v>
      </c>
      <c r="C37914">
        <v>50820.542700999998</v>
      </c>
      <c r="D37914">
        <v>39.996000000000002</v>
      </c>
    </row>
    <row r="37915" spans="1:4">
      <c r="A37915" t="s">
        <v>326</v>
      </c>
      <c r="B37915" s="10">
        <v>42973.927083333336</v>
      </c>
      <c r="C37915">
        <v>50820.557703999999</v>
      </c>
      <c r="D37915">
        <v>60.012</v>
      </c>
    </row>
    <row r="37916" spans="1:4">
      <c r="A37916" t="s">
        <v>326</v>
      </c>
      <c r="B37916" s="10">
        <v>42973.9375</v>
      </c>
      <c r="C37916">
        <v>50820.567703000001</v>
      </c>
      <c r="D37916">
        <v>39.996000000000002</v>
      </c>
    </row>
    <row r="37917" spans="1:4">
      <c r="A37917" t="s">
        <v>326</v>
      </c>
      <c r="B37917" s="10">
        <v>42973.947916666664</v>
      </c>
      <c r="C37917">
        <v>50820.907704999998</v>
      </c>
      <c r="D37917">
        <v>1360.008</v>
      </c>
    </row>
    <row r="37918" spans="1:4">
      <c r="A37918" t="s">
        <v>326</v>
      </c>
      <c r="B37918" s="10">
        <v>42973.958333333336</v>
      </c>
      <c r="C37918">
        <v>50821.087704999998</v>
      </c>
      <c r="D37918">
        <v>720</v>
      </c>
    </row>
    <row r="37919" spans="1:4">
      <c r="A37919" t="s">
        <v>326</v>
      </c>
      <c r="B37919" s="10">
        <v>42973.96875</v>
      </c>
      <c r="C37919">
        <v>50821.097704</v>
      </c>
      <c r="D37919">
        <v>39.996000000000002</v>
      </c>
    </row>
    <row r="37920" spans="1:4">
      <c r="A37920" t="s">
        <v>326</v>
      </c>
      <c r="B37920" s="10">
        <v>42973.979166666664</v>
      </c>
      <c r="C37920">
        <v>50821.107703000001</v>
      </c>
      <c r="D37920">
        <v>39.996000000000002</v>
      </c>
    </row>
    <row r="37921" spans="1:4">
      <c r="A37921" t="s">
        <v>326</v>
      </c>
      <c r="B37921" s="10">
        <v>42973.989583333336</v>
      </c>
      <c r="C37921">
        <v>50821.117702000003</v>
      </c>
      <c r="D37921">
        <v>39.996000000000002</v>
      </c>
    </row>
    <row r="37922" spans="1:4">
      <c r="A37922" t="s">
        <v>326</v>
      </c>
      <c r="B37922" s="10">
        <v>42974</v>
      </c>
      <c r="C37922">
        <v>50821.128909999999</v>
      </c>
      <c r="D37922">
        <v>39.996000000000002</v>
      </c>
    </row>
    <row r="37923" spans="1:4">
      <c r="A37923" t="s">
        <v>326</v>
      </c>
      <c r="B37923" s="10">
        <v>42974.010416666664</v>
      </c>
      <c r="C37923">
        <v>50821.138909000001</v>
      </c>
      <c r="D37923">
        <v>39.996000000000002</v>
      </c>
    </row>
    <row r="37924" spans="1:4">
      <c r="A37924" t="s">
        <v>326</v>
      </c>
      <c r="B37924" s="10">
        <v>42974.020833333336</v>
      </c>
      <c r="C37924">
        <v>50821.148908000003</v>
      </c>
      <c r="D37924">
        <v>39.996000000000002</v>
      </c>
    </row>
    <row r="37925" spans="1:4">
      <c r="A37925" t="s">
        <v>326</v>
      </c>
      <c r="B37925" s="10">
        <v>42974.03125</v>
      </c>
      <c r="C37925">
        <v>50821.158906999997</v>
      </c>
      <c r="D37925">
        <v>39.996000000000002</v>
      </c>
    </row>
    <row r="37926" spans="1:4">
      <c r="A37926" t="s">
        <v>326</v>
      </c>
      <c r="B37926" s="10">
        <v>42974.041666666664</v>
      </c>
      <c r="C37926">
        <v>50821.173909999998</v>
      </c>
      <c r="D37926">
        <v>60.012</v>
      </c>
    </row>
    <row r="37927" spans="1:4">
      <c r="A37927" t="s">
        <v>326</v>
      </c>
      <c r="B37927" s="10">
        <v>42974.052083333336</v>
      </c>
      <c r="C37927">
        <v>50821.183908999999</v>
      </c>
      <c r="D37927">
        <v>39.996000000000002</v>
      </c>
    </row>
    <row r="37928" spans="1:4">
      <c r="A37928" t="s">
        <v>326</v>
      </c>
      <c r="B37928" s="10">
        <v>42974.0625</v>
      </c>
      <c r="C37928">
        <v>50821.198912</v>
      </c>
      <c r="D37928">
        <v>60.012</v>
      </c>
    </row>
    <row r="37929" spans="1:4">
      <c r="A37929" t="s">
        <v>326</v>
      </c>
      <c r="B37929" s="10">
        <v>42974.072916666664</v>
      </c>
      <c r="C37929">
        <v>50821.208911000002</v>
      </c>
      <c r="D37929">
        <v>39.996000000000002</v>
      </c>
    </row>
    <row r="37930" spans="1:4">
      <c r="A37930" t="s">
        <v>326</v>
      </c>
      <c r="B37930" s="10">
        <v>42974.083333333336</v>
      </c>
      <c r="C37930">
        <v>50821.223914000002</v>
      </c>
      <c r="D37930">
        <v>60.012</v>
      </c>
    </row>
    <row r="37931" spans="1:4">
      <c r="A37931" t="s">
        <v>326</v>
      </c>
      <c r="B37931" s="10">
        <v>42974.09375</v>
      </c>
      <c r="C37931">
        <v>50821.238917000002</v>
      </c>
      <c r="D37931">
        <v>60.012</v>
      </c>
    </row>
    <row r="37932" spans="1:4">
      <c r="A37932" t="s">
        <v>326</v>
      </c>
      <c r="B37932" s="10">
        <v>42974.104166666664</v>
      </c>
      <c r="C37932">
        <v>50821.248915999997</v>
      </c>
      <c r="D37932">
        <v>39.996000000000002</v>
      </c>
    </row>
    <row r="37933" spans="1:4">
      <c r="A37933" t="s">
        <v>326</v>
      </c>
      <c r="B37933" s="10">
        <v>42974.114583333336</v>
      </c>
      <c r="C37933">
        <v>50821.263918999997</v>
      </c>
      <c r="D37933">
        <v>60.012</v>
      </c>
    </row>
    <row r="37934" spans="1:4">
      <c r="A37934" t="s">
        <v>326</v>
      </c>
      <c r="B37934" s="10">
        <v>42974.125</v>
      </c>
      <c r="C37934">
        <v>50821.273917999999</v>
      </c>
      <c r="D37934">
        <v>39.996000000000002</v>
      </c>
    </row>
    <row r="37935" spans="1:4">
      <c r="A37935" t="s">
        <v>326</v>
      </c>
      <c r="B37935" s="10">
        <v>42974.135416666664</v>
      </c>
      <c r="C37935">
        <v>50821.288920999999</v>
      </c>
      <c r="D37935">
        <v>60.012</v>
      </c>
    </row>
    <row r="37936" spans="1:4">
      <c r="A37936" t="s">
        <v>326</v>
      </c>
      <c r="B37936" s="10">
        <v>42974.145833333336</v>
      </c>
      <c r="C37936">
        <v>50821.298920000001</v>
      </c>
      <c r="D37936">
        <v>39.996000000000002</v>
      </c>
    </row>
    <row r="37937" spans="1:4">
      <c r="A37937" t="s">
        <v>326</v>
      </c>
      <c r="B37937" s="10">
        <v>42974.15625</v>
      </c>
      <c r="C37937">
        <v>50821.313923000002</v>
      </c>
      <c r="D37937">
        <v>60.012</v>
      </c>
    </row>
    <row r="37938" spans="1:4">
      <c r="A37938" t="s">
        <v>326</v>
      </c>
      <c r="B37938" s="10">
        <v>42974.166666666664</v>
      </c>
      <c r="C37938">
        <v>50821.323922000003</v>
      </c>
      <c r="D37938">
        <v>39.996000000000002</v>
      </c>
    </row>
    <row r="37939" spans="1:4">
      <c r="A37939" t="s">
        <v>326</v>
      </c>
      <c r="B37939" s="10">
        <v>42974.177083333336</v>
      </c>
      <c r="C37939">
        <v>50821.338924999996</v>
      </c>
      <c r="D37939">
        <v>60.012</v>
      </c>
    </row>
    <row r="37940" spans="1:4">
      <c r="A37940" t="s">
        <v>326</v>
      </c>
      <c r="B37940" s="10">
        <v>42974.1875</v>
      </c>
      <c r="C37940">
        <v>50821.348923999998</v>
      </c>
      <c r="D37940">
        <v>39.996000000000002</v>
      </c>
    </row>
    <row r="37941" spans="1:4">
      <c r="A37941" t="s">
        <v>326</v>
      </c>
      <c r="B37941" s="10">
        <v>42974.197916666664</v>
      </c>
      <c r="C37941">
        <v>50821.358923</v>
      </c>
      <c r="D37941">
        <v>39.996000000000002</v>
      </c>
    </row>
    <row r="37942" spans="1:4">
      <c r="A37942" t="s">
        <v>326</v>
      </c>
      <c r="B37942" s="10">
        <v>42974.208333333336</v>
      </c>
      <c r="C37942">
        <v>50821.373926</v>
      </c>
      <c r="D37942">
        <v>60.012</v>
      </c>
    </row>
    <row r="37943" spans="1:4">
      <c r="A37943" t="s">
        <v>326</v>
      </c>
      <c r="B37943" s="10">
        <v>42974.21875</v>
      </c>
      <c r="C37943">
        <v>50821.383925000002</v>
      </c>
      <c r="D37943">
        <v>39.996000000000002</v>
      </c>
    </row>
    <row r="37944" spans="1:4">
      <c r="A37944" t="s">
        <v>326</v>
      </c>
      <c r="B37944" s="10">
        <v>42974.229166666664</v>
      </c>
      <c r="C37944">
        <v>50821.393924000004</v>
      </c>
      <c r="D37944">
        <v>39.996000000000002</v>
      </c>
    </row>
    <row r="37945" spans="1:4">
      <c r="A37945" t="s">
        <v>326</v>
      </c>
      <c r="B37945" s="10">
        <v>42974.239583333336</v>
      </c>
      <c r="C37945">
        <v>50821.403922999998</v>
      </c>
      <c r="D37945">
        <v>39.996000000000002</v>
      </c>
    </row>
    <row r="37946" spans="1:4">
      <c r="A37946" t="s">
        <v>326</v>
      </c>
      <c r="B37946" s="10">
        <v>42974.25</v>
      </c>
      <c r="C37946">
        <v>50821.418925999998</v>
      </c>
      <c r="D37946">
        <v>60.012</v>
      </c>
    </row>
    <row r="37947" spans="1:4">
      <c r="A37947" t="s">
        <v>326</v>
      </c>
      <c r="B37947" s="10">
        <v>42974.260416666664</v>
      </c>
      <c r="C37947">
        <v>50821.428925</v>
      </c>
      <c r="D37947">
        <v>39.996000000000002</v>
      </c>
    </row>
    <row r="37948" spans="1:4">
      <c r="A37948" t="s">
        <v>326</v>
      </c>
      <c r="B37948" s="10">
        <v>42974.270833333336</v>
      </c>
      <c r="C37948">
        <v>50821.438924000002</v>
      </c>
      <c r="D37948">
        <v>39.996000000000002</v>
      </c>
    </row>
    <row r="37949" spans="1:4">
      <c r="A37949" t="s">
        <v>326</v>
      </c>
      <c r="B37949" s="10">
        <v>42974.28125</v>
      </c>
      <c r="C37949">
        <v>50821.448923000004</v>
      </c>
      <c r="D37949">
        <v>39.996000000000002</v>
      </c>
    </row>
    <row r="37950" spans="1:4">
      <c r="A37950" t="s">
        <v>326</v>
      </c>
      <c r="B37950" s="10">
        <v>42974.291666666664</v>
      </c>
      <c r="C37950">
        <v>50821.458921999998</v>
      </c>
      <c r="D37950">
        <v>39.996000000000002</v>
      </c>
    </row>
    <row r="37951" spans="1:4">
      <c r="A37951" t="s">
        <v>326</v>
      </c>
      <c r="B37951" s="10">
        <v>42974.302083333336</v>
      </c>
      <c r="C37951">
        <v>50821.468921</v>
      </c>
      <c r="D37951">
        <v>39.996000000000002</v>
      </c>
    </row>
    <row r="37952" spans="1:4">
      <c r="A37952" t="s">
        <v>326</v>
      </c>
      <c r="B37952" s="10">
        <v>42974.3125</v>
      </c>
      <c r="C37952">
        <v>50821.478920000001</v>
      </c>
      <c r="D37952">
        <v>39.996000000000002</v>
      </c>
    </row>
    <row r="37953" spans="1:4">
      <c r="A37953" t="s">
        <v>326</v>
      </c>
      <c r="B37953" s="10">
        <v>42974.322916666664</v>
      </c>
      <c r="C37953">
        <v>50821.983918999998</v>
      </c>
      <c r="D37953">
        <v>2019.9960000000001</v>
      </c>
    </row>
    <row r="37954" spans="1:4">
      <c r="A37954" t="s">
        <v>326</v>
      </c>
      <c r="B37954" s="10">
        <v>42974.333333333336</v>
      </c>
      <c r="C37954">
        <v>50822.008921000001</v>
      </c>
      <c r="D37954">
        <v>100.008</v>
      </c>
    </row>
    <row r="37955" spans="1:4">
      <c r="A37955" t="s">
        <v>326</v>
      </c>
      <c r="B37955" s="10">
        <v>42974.34375</v>
      </c>
      <c r="C37955">
        <v>50822.033923000003</v>
      </c>
      <c r="D37955">
        <v>100.008</v>
      </c>
    </row>
    <row r="37956" spans="1:4">
      <c r="A37956" t="s">
        <v>326</v>
      </c>
      <c r="B37956" s="10">
        <v>42974.354166666664</v>
      </c>
      <c r="C37956">
        <v>50822.063920000001</v>
      </c>
      <c r="D37956">
        <v>119.988</v>
      </c>
    </row>
    <row r="37957" spans="1:4">
      <c r="A37957" t="s">
        <v>326</v>
      </c>
      <c r="B37957" s="10">
        <v>42974.364583333336</v>
      </c>
      <c r="C37957">
        <v>50822.088922000003</v>
      </c>
      <c r="D37957">
        <v>100.008</v>
      </c>
    </row>
    <row r="37958" spans="1:4">
      <c r="A37958" t="s">
        <v>326</v>
      </c>
      <c r="B37958" s="10">
        <v>42974.375</v>
      </c>
      <c r="C37958">
        <v>50822.113923999997</v>
      </c>
      <c r="D37958">
        <v>100.008</v>
      </c>
    </row>
    <row r="37959" spans="1:4">
      <c r="A37959" t="s">
        <v>326</v>
      </c>
      <c r="B37959" s="10">
        <v>42974.385416666664</v>
      </c>
      <c r="C37959">
        <v>50822.138926</v>
      </c>
      <c r="D37959">
        <v>100.008</v>
      </c>
    </row>
    <row r="37960" spans="1:4">
      <c r="A37960" t="s">
        <v>326</v>
      </c>
      <c r="B37960" s="10">
        <v>42974.395833333336</v>
      </c>
      <c r="C37960">
        <v>50822.163928000002</v>
      </c>
      <c r="D37960">
        <v>100.008</v>
      </c>
    </row>
    <row r="37961" spans="1:4">
      <c r="A37961" t="s">
        <v>326</v>
      </c>
      <c r="B37961" s="10">
        <v>42974.40625</v>
      </c>
      <c r="C37961">
        <v>50822.188929999997</v>
      </c>
      <c r="D37961">
        <v>100.008</v>
      </c>
    </row>
    <row r="37962" spans="1:4">
      <c r="A37962" t="s">
        <v>326</v>
      </c>
      <c r="B37962" s="10">
        <v>42974.416666666664</v>
      </c>
      <c r="C37962">
        <v>50822.213931999999</v>
      </c>
      <c r="D37962">
        <v>100.008</v>
      </c>
    </row>
    <row r="37963" spans="1:4">
      <c r="A37963" t="s">
        <v>326</v>
      </c>
      <c r="B37963" s="10">
        <v>42974.427083333336</v>
      </c>
      <c r="C37963">
        <v>50822.223931</v>
      </c>
      <c r="D37963">
        <v>39.996000000000002</v>
      </c>
    </row>
    <row r="37964" spans="1:4">
      <c r="A37964" t="s">
        <v>326</v>
      </c>
      <c r="B37964" s="10">
        <v>42974.4375</v>
      </c>
      <c r="C37964">
        <v>50822.233930000002</v>
      </c>
      <c r="D37964">
        <v>39.996000000000002</v>
      </c>
    </row>
    <row r="37965" spans="1:4">
      <c r="A37965" t="s">
        <v>326</v>
      </c>
      <c r="B37965" s="10">
        <v>42974.447916666664</v>
      </c>
      <c r="C37965">
        <v>50822.243928999997</v>
      </c>
      <c r="D37965">
        <v>39.996000000000002</v>
      </c>
    </row>
    <row r="37966" spans="1:4">
      <c r="A37966" t="s">
        <v>326</v>
      </c>
      <c r="B37966" s="10">
        <v>42974.458333333336</v>
      </c>
      <c r="C37966">
        <v>50822.258931999997</v>
      </c>
      <c r="D37966">
        <v>60.012</v>
      </c>
    </row>
    <row r="37967" spans="1:4">
      <c r="A37967" t="s">
        <v>326</v>
      </c>
      <c r="B37967" s="10">
        <v>42974.46875</v>
      </c>
      <c r="C37967">
        <v>50822.273934999997</v>
      </c>
      <c r="D37967">
        <v>60.012</v>
      </c>
    </row>
    <row r="37968" spans="1:4">
      <c r="A37968" t="s">
        <v>326</v>
      </c>
      <c r="B37968" s="10">
        <v>42974.479166666664</v>
      </c>
      <c r="C37968">
        <v>50822.288937999998</v>
      </c>
      <c r="D37968">
        <v>60.012</v>
      </c>
    </row>
    <row r="37969" spans="1:4">
      <c r="A37969" t="s">
        <v>326</v>
      </c>
      <c r="B37969" s="10">
        <v>42974.489583333336</v>
      </c>
      <c r="C37969">
        <v>50822.298937</v>
      </c>
      <c r="D37969">
        <v>39.996000000000002</v>
      </c>
    </row>
    <row r="37970" spans="1:4">
      <c r="A37970" t="s">
        <v>326</v>
      </c>
      <c r="B37970" s="10">
        <v>42974.5</v>
      </c>
      <c r="C37970">
        <v>50822.31394</v>
      </c>
      <c r="D37970">
        <v>60.012</v>
      </c>
    </row>
    <row r="37971" spans="1:4">
      <c r="A37971" t="s">
        <v>326</v>
      </c>
      <c r="B37971" s="10">
        <v>42974.510416666664</v>
      </c>
      <c r="C37971">
        <v>50822.323939000002</v>
      </c>
      <c r="D37971">
        <v>39.996000000000002</v>
      </c>
    </row>
    <row r="37972" spans="1:4">
      <c r="A37972" t="s">
        <v>326</v>
      </c>
      <c r="B37972" s="10">
        <v>42974.520833333336</v>
      </c>
      <c r="C37972">
        <v>50822.338942000002</v>
      </c>
      <c r="D37972">
        <v>60.012</v>
      </c>
    </row>
    <row r="37973" spans="1:4">
      <c r="A37973" t="s">
        <v>326</v>
      </c>
      <c r="B37973" s="10">
        <v>42974.53125</v>
      </c>
      <c r="C37973">
        <v>50822.353945000003</v>
      </c>
      <c r="D37973">
        <v>60.012</v>
      </c>
    </row>
    <row r="37974" spans="1:4">
      <c r="A37974" t="s">
        <v>326</v>
      </c>
      <c r="B37974" s="10">
        <v>42974.541666666664</v>
      </c>
      <c r="C37974">
        <v>50822.363943999997</v>
      </c>
      <c r="D37974">
        <v>39.996000000000002</v>
      </c>
    </row>
    <row r="37975" spans="1:4">
      <c r="A37975" t="s">
        <v>326</v>
      </c>
      <c r="B37975" s="10">
        <v>42974.552083333336</v>
      </c>
      <c r="C37975">
        <v>50822.378946999997</v>
      </c>
      <c r="D37975">
        <v>60.012</v>
      </c>
    </row>
    <row r="37976" spans="1:4">
      <c r="A37976" t="s">
        <v>326</v>
      </c>
      <c r="B37976" s="10">
        <v>42974.5625</v>
      </c>
      <c r="C37976">
        <v>50822.388945999999</v>
      </c>
      <c r="D37976">
        <v>39.996000000000002</v>
      </c>
    </row>
    <row r="37977" spans="1:4">
      <c r="A37977" t="s">
        <v>326</v>
      </c>
      <c r="B37977" s="10">
        <v>42974.572916666664</v>
      </c>
      <c r="C37977">
        <v>50822.403949</v>
      </c>
      <c r="D37977">
        <v>60.012</v>
      </c>
    </row>
    <row r="37978" spans="1:4">
      <c r="A37978" t="s">
        <v>326</v>
      </c>
      <c r="B37978" s="10">
        <v>42974.583333333336</v>
      </c>
      <c r="C37978">
        <v>50822.928946</v>
      </c>
      <c r="D37978">
        <v>2099.9879999999998</v>
      </c>
    </row>
    <row r="37979" spans="1:4">
      <c r="A37979" t="s">
        <v>326</v>
      </c>
      <c r="B37979" s="10">
        <v>42974.59375</v>
      </c>
      <c r="C37979">
        <v>50822.943949</v>
      </c>
      <c r="D37979">
        <v>60.012</v>
      </c>
    </row>
    <row r="37980" spans="1:4">
      <c r="A37980" t="s">
        <v>326</v>
      </c>
      <c r="B37980" s="10">
        <v>42974.604166666664</v>
      </c>
      <c r="C37980">
        <v>50822.953948000002</v>
      </c>
      <c r="D37980">
        <v>39.996000000000002</v>
      </c>
    </row>
    <row r="37981" spans="1:4">
      <c r="A37981" t="s">
        <v>326</v>
      </c>
      <c r="B37981" s="10">
        <v>42974.614583333336</v>
      </c>
      <c r="C37981">
        <v>50822.963946999997</v>
      </c>
      <c r="D37981">
        <v>39.996000000000002</v>
      </c>
    </row>
    <row r="37982" spans="1:4">
      <c r="A37982" t="s">
        <v>326</v>
      </c>
      <c r="B37982" s="10">
        <v>42974.625</v>
      </c>
      <c r="C37982">
        <v>50822.973945999998</v>
      </c>
      <c r="D37982">
        <v>39.996000000000002</v>
      </c>
    </row>
    <row r="37983" spans="1:4">
      <c r="A37983" t="s">
        <v>326</v>
      </c>
      <c r="B37983" s="10">
        <v>42974.635416666664</v>
      </c>
      <c r="C37983">
        <v>50822.988948999999</v>
      </c>
      <c r="D37983">
        <v>60.012</v>
      </c>
    </row>
    <row r="37984" spans="1:4">
      <c r="A37984" t="s">
        <v>326</v>
      </c>
      <c r="B37984" s="10">
        <v>42974.645833333336</v>
      </c>
      <c r="C37984">
        <v>50822.998948</v>
      </c>
      <c r="D37984">
        <v>39.996000000000002</v>
      </c>
    </row>
    <row r="37985" spans="1:4">
      <c r="A37985" t="s">
        <v>326</v>
      </c>
      <c r="B37985" s="10">
        <v>42974.65625</v>
      </c>
      <c r="C37985">
        <v>50823.013951000001</v>
      </c>
      <c r="D37985">
        <v>60.012</v>
      </c>
    </row>
    <row r="37986" spans="1:4">
      <c r="A37986" t="s">
        <v>326</v>
      </c>
      <c r="B37986" s="10">
        <v>42974.666666666664</v>
      </c>
      <c r="C37986">
        <v>50823.023950000003</v>
      </c>
      <c r="D37986">
        <v>39.996000000000002</v>
      </c>
    </row>
    <row r="37987" spans="1:4">
      <c r="A37987" t="s">
        <v>326</v>
      </c>
      <c r="B37987" s="10">
        <v>42974.677083333336</v>
      </c>
      <c r="C37987">
        <v>50823.033948999997</v>
      </c>
      <c r="D37987">
        <v>39.996000000000002</v>
      </c>
    </row>
    <row r="37988" spans="1:4">
      <c r="A37988" t="s">
        <v>326</v>
      </c>
      <c r="B37988" s="10">
        <v>42974.6875</v>
      </c>
      <c r="C37988">
        <v>50823.048951999997</v>
      </c>
      <c r="D37988">
        <v>60.012</v>
      </c>
    </row>
    <row r="37989" spans="1:4">
      <c r="A37989" t="s">
        <v>326</v>
      </c>
      <c r="B37989" s="10">
        <v>42974.697916666664</v>
      </c>
      <c r="C37989">
        <v>50823.058950999999</v>
      </c>
      <c r="D37989">
        <v>39.996000000000002</v>
      </c>
    </row>
    <row r="37990" spans="1:4">
      <c r="A37990" t="s">
        <v>326</v>
      </c>
      <c r="B37990" s="10">
        <v>42974.708333333336</v>
      </c>
      <c r="C37990">
        <v>50823.073954</v>
      </c>
      <c r="D37990">
        <v>60.012</v>
      </c>
    </row>
    <row r="37991" spans="1:4">
      <c r="A37991" t="s">
        <v>326</v>
      </c>
      <c r="B37991" s="10">
        <v>42974.71875</v>
      </c>
      <c r="C37991">
        <v>50823.083953000001</v>
      </c>
      <c r="D37991">
        <v>39.996000000000002</v>
      </c>
    </row>
    <row r="37992" spans="1:4">
      <c r="A37992" t="s">
        <v>326</v>
      </c>
      <c r="B37992" s="10">
        <v>42974.729166666664</v>
      </c>
      <c r="C37992">
        <v>50823.098956000002</v>
      </c>
      <c r="D37992">
        <v>60.012</v>
      </c>
    </row>
    <row r="37993" spans="1:4">
      <c r="A37993" t="s">
        <v>326</v>
      </c>
      <c r="B37993" s="10">
        <v>42974.739583333336</v>
      </c>
      <c r="C37993">
        <v>50823.608958999997</v>
      </c>
      <c r="D37993">
        <v>2040.0119999999999</v>
      </c>
    </row>
    <row r="37994" spans="1:4">
      <c r="A37994" t="s">
        <v>326</v>
      </c>
      <c r="B37994" s="10">
        <v>42974.75</v>
      </c>
      <c r="C37994">
        <v>50823.623961999998</v>
      </c>
      <c r="D37994">
        <v>60.012</v>
      </c>
    </row>
    <row r="37995" spans="1:4">
      <c r="A37995" t="s">
        <v>326</v>
      </c>
      <c r="B37995" s="10">
        <v>42974.760416666664</v>
      </c>
      <c r="C37995">
        <v>50823.633961</v>
      </c>
      <c r="D37995">
        <v>39.996000000000002</v>
      </c>
    </row>
    <row r="37996" spans="1:4">
      <c r="A37996" t="s">
        <v>326</v>
      </c>
      <c r="B37996" s="10">
        <v>42974.770833333336</v>
      </c>
      <c r="C37996">
        <v>50823.643960000001</v>
      </c>
      <c r="D37996">
        <v>39.996000000000002</v>
      </c>
    </row>
    <row r="37997" spans="1:4">
      <c r="A37997" t="s">
        <v>326</v>
      </c>
      <c r="B37997" s="10">
        <v>42974.78125</v>
      </c>
      <c r="C37997">
        <v>50823.658963000002</v>
      </c>
      <c r="D37997">
        <v>60.012</v>
      </c>
    </row>
    <row r="37998" spans="1:4">
      <c r="A37998" t="s">
        <v>326</v>
      </c>
      <c r="B37998" s="10">
        <v>42974.791666666664</v>
      </c>
      <c r="C37998">
        <v>50823.668962000003</v>
      </c>
      <c r="D37998">
        <v>39.996000000000002</v>
      </c>
    </row>
    <row r="37999" spans="1:4">
      <c r="A37999" t="s">
        <v>326</v>
      </c>
      <c r="B37999" s="10">
        <v>42974.802083333336</v>
      </c>
      <c r="C37999">
        <v>50823.678960999998</v>
      </c>
      <c r="D37999">
        <v>39.996000000000002</v>
      </c>
    </row>
    <row r="38000" spans="1:4">
      <c r="A38000" t="s">
        <v>326</v>
      </c>
      <c r="B38000" s="10">
        <v>42974.8125</v>
      </c>
      <c r="C38000">
        <v>50823.688959999999</v>
      </c>
      <c r="D38000">
        <v>39.996000000000002</v>
      </c>
    </row>
    <row r="38001" spans="1:4">
      <c r="A38001" t="s">
        <v>326</v>
      </c>
      <c r="B38001" s="10">
        <v>42974.822916666664</v>
      </c>
      <c r="C38001">
        <v>50823.703963</v>
      </c>
      <c r="D38001">
        <v>60.012</v>
      </c>
    </row>
    <row r="38002" spans="1:4">
      <c r="A38002" t="s">
        <v>326</v>
      </c>
      <c r="B38002" s="10">
        <v>42974.833333333336</v>
      </c>
      <c r="C38002">
        <v>50823.713962000002</v>
      </c>
      <c r="D38002">
        <v>39.996000000000002</v>
      </c>
    </row>
    <row r="38003" spans="1:4">
      <c r="A38003" t="s">
        <v>326</v>
      </c>
      <c r="B38003" s="10">
        <v>42974.84375</v>
      </c>
      <c r="C38003">
        <v>50823.728965000002</v>
      </c>
      <c r="D38003">
        <v>60.012</v>
      </c>
    </row>
    <row r="38004" spans="1:4">
      <c r="A38004" t="s">
        <v>326</v>
      </c>
      <c r="B38004" s="10">
        <v>42974.854166666664</v>
      </c>
      <c r="C38004">
        <v>50823.738963999996</v>
      </c>
      <c r="D38004">
        <v>39.996000000000002</v>
      </c>
    </row>
    <row r="38005" spans="1:4">
      <c r="A38005" t="s">
        <v>326</v>
      </c>
      <c r="B38005" s="10">
        <v>42974.864583333336</v>
      </c>
      <c r="C38005">
        <v>50823.773965</v>
      </c>
      <c r="D38005">
        <v>140.00399999999999</v>
      </c>
    </row>
    <row r="38006" spans="1:4">
      <c r="A38006" t="s">
        <v>326</v>
      </c>
      <c r="B38006" s="10">
        <v>42974.875</v>
      </c>
      <c r="C38006">
        <v>50823.788968000001</v>
      </c>
      <c r="D38006">
        <v>60.012</v>
      </c>
    </row>
    <row r="38007" spans="1:4">
      <c r="A38007" t="s">
        <v>326</v>
      </c>
      <c r="B38007" s="10">
        <v>42974.885416666664</v>
      </c>
      <c r="C38007">
        <v>50823.803971000001</v>
      </c>
      <c r="D38007">
        <v>60.012</v>
      </c>
    </row>
    <row r="38008" spans="1:4">
      <c r="A38008" t="s">
        <v>326</v>
      </c>
      <c r="B38008" s="10">
        <v>42974.895833333336</v>
      </c>
      <c r="C38008">
        <v>50823.813970000003</v>
      </c>
      <c r="D38008">
        <v>39.996000000000002</v>
      </c>
    </row>
    <row r="38009" spans="1:4">
      <c r="A38009" t="s">
        <v>326</v>
      </c>
      <c r="B38009" s="10">
        <v>42974.90625</v>
      </c>
      <c r="C38009">
        <v>50823.828973000003</v>
      </c>
      <c r="D38009">
        <v>60.012</v>
      </c>
    </row>
    <row r="38010" spans="1:4">
      <c r="A38010" t="s">
        <v>326</v>
      </c>
      <c r="B38010" s="10">
        <v>42974.916666666664</v>
      </c>
      <c r="C38010">
        <v>50823.838971999998</v>
      </c>
      <c r="D38010">
        <v>39.996000000000002</v>
      </c>
    </row>
    <row r="38011" spans="1:4">
      <c r="A38011" t="s">
        <v>326</v>
      </c>
      <c r="B38011" s="10">
        <v>42974.927083333336</v>
      </c>
      <c r="C38011">
        <v>50823.853974999998</v>
      </c>
      <c r="D38011">
        <v>60.012</v>
      </c>
    </row>
    <row r="38012" spans="1:4">
      <c r="A38012" t="s">
        <v>326</v>
      </c>
      <c r="B38012" s="10">
        <v>42974.9375</v>
      </c>
      <c r="C38012">
        <v>50823.863974</v>
      </c>
      <c r="D38012">
        <v>39.996000000000002</v>
      </c>
    </row>
    <row r="38013" spans="1:4">
      <c r="A38013" t="s">
        <v>326</v>
      </c>
      <c r="B38013" s="10">
        <v>42974.947916666664</v>
      </c>
      <c r="C38013">
        <v>50824.378971999999</v>
      </c>
      <c r="D38013">
        <v>2059.9920000000002</v>
      </c>
    </row>
    <row r="38014" spans="1:4">
      <c r="A38014" t="s">
        <v>326</v>
      </c>
      <c r="B38014" s="10">
        <v>42974.958333333336</v>
      </c>
      <c r="C38014">
        <v>50824.388971</v>
      </c>
      <c r="D38014">
        <v>39.996000000000002</v>
      </c>
    </row>
    <row r="38015" spans="1:4">
      <c r="A38015" t="s">
        <v>326</v>
      </c>
      <c r="B38015" s="10">
        <v>42974.96875</v>
      </c>
      <c r="C38015">
        <v>50824.398970000002</v>
      </c>
      <c r="D38015">
        <v>39.996000000000002</v>
      </c>
    </row>
    <row r="38016" spans="1:4">
      <c r="A38016" t="s">
        <v>326</v>
      </c>
      <c r="B38016" s="10">
        <v>42974.979166666664</v>
      </c>
      <c r="C38016">
        <v>50824.408968999996</v>
      </c>
      <c r="D38016">
        <v>39.996000000000002</v>
      </c>
    </row>
    <row r="38017" spans="1:4">
      <c r="A38017" t="s">
        <v>326</v>
      </c>
      <c r="B38017" s="10">
        <v>42974.989583333336</v>
      </c>
      <c r="C38017">
        <v>50824.423971999997</v>
      </c>
      <c r="D38017">
        <v>60.012</v>
      </c>
    </row>
    <row r="38018" spans="1:4">
      <c r="A38018" t="s">
        <v>326</v>
      </c>
      <c r="B38018" s="10">
        <v>42975</v>
      </c>
      <c r="C38018">
        <v>50824.433590000001</v>
      </c>
      <c r="D38018">
        <v>39.996000000000002</v>
      </c>
    </row>
    <row r="38019" spans="1:4">
      <c r="A38019" t="s">
        <v>326</v>
      </c>
      <c r="B38019" s="10">
        <v>42975.010416666664</v>
      </c>
      <c r="C38019">
        <v>50824.443589000002</v>
      </c>
      <c r="D38019">
        <v>39.996000000000002</v>
      </c>
    </row>
    <row r="38020" spans="1:4">
      <c r="A38020" t="s">
        <v>326</v>
      </c>
      <c r="B38020" s="10">
        <v>42975.020833333336</v>
      </c>
      <c r="C38020">
        <v>50824.453587999997</v>
      </c>
      <c r="D38020">
        <v>39.996000000000002</v>
      </c>
    </row>
    <row r="38021" spans="1:4">
      <c r="A38021" t="s">
        <v>326</v>
      </c>
      <c r="B38021" s="10">
        <v>42975.03125</v>
      </c>
      <c r="C38021">
        <v>50824.463586999998</v>
      </c>
      <c r="D38021">
        <v>39.996000000000002</v>
      </c>
    </row>
    <row r="38022" spans="1:4">
      <c r="A38022" t="s">
        <v>326</v>
      </c>
      <c r="B38022" s="10">
        <v>42975.041666666664</v>
      </c>
      <c r="C38022">
        <v>50824.478589999999</v>
      </c>
      <c r="D38022">
        <v>60.012</v>
      </c>
    </row>
    <row r="38023" spans="1:4">
      <c r="A38023" t="s">
        <v>326</v>
      </c>
      <c r="B38023" s="10">
        <v>42975.052083333336</v>
      </c>
      <c r="C38023">
        <v>50824.488589000001</v>
      </c>
      <c r="D38023">
        <v>39.996000000000002</v>
      </c>
    </row>
    <row r="38024" spans="1:4">
      <c r="A38024" t="s">
        <v>326</v>
      </c>
      <c r="B38024" s="10">
        <v>42975.0625</v>
      </c>
      <c r="C38024">
        <v>50824.503592000001</v>
      </c>
      <c r="D38024">
        <v>60.012</v>
      </c>
    </row>
    <row r="38025" spans="1:4">
      <c r="A38025" t="s">
        <v>326</v>
      </c>
      <c r="B38025" s="10">
        <v>42975.072916666664</v>
      </c>
      <c r="C38025">
        <v>50824.513591000003</v>
      </c>
      <c r="D38025">
        <v>39.996000000000002</v>
      </c>
    </row>
    <row r="38026" spans="1:4">
      <c r="A38026" t="s">
        <v>326</v>
      </c>
      <c r="B38026" s="10">
        <v>42975.083333333336</v>
      </c>
      <c r="C38026">
        <v>50824.528594000003</v>
      </c>
      <c r="D38026">
        <v>60.012</v>
      </c>
    </row>
    <row r="38027" spans="1:4">
      <c r="A38027" t="s">
        <v>326</v>
      </c>
      <c r="B38027" s="10">
        <v>42975.09375</v>
      </c>
      <c r="C38027">
        <v>50824.538592999997</v>
      </c>
      <c r="D38027">
        <v>39.996000000000002</v>
      </c>
    </row>
    <row r="38028" spans="1:4">
      <c r="A38028" t="s">
        <v>326</v>
      </c>
      <c r="B38028" s="10">
        <v>42975.104166666664</v>
      </c>
      <c r="C38028">
        <v>50824.553595999998</v>
      </c>
      <c r="D38028">
        <v>60.012</v>
      </c>
    </row>
    <row r="38029" spans="1:4">
      <c r="A38029" t="s">
        <v>326</v>
      </c>
      <c r="B38029" s="10">
        <v>42975.114583333336</v>
      </c>
      <c r="C38029">
        <v>50824.563595</v>
      </c>
      <c r="D38029">
        <v>39.996000000000002</v>
      </c>
    </row>
    <row r="38030" spans="1:4">
      <c r="A38030" t="s">
        <v>326</v>
      </c>
      <c r="B38030" s="10">
        <v>42975.125</v>
      </c>
      <c r="C38030">
        <v>50824.573594000001</v>
      </c>
      <c r="D38030">
        <v>39.996000000000002</v>
      </c>
    </row>
    <row r="38031" spans="1:4">
      <c r="A38031" t="s">
        <v>326</v>
      </c>
      <c r="B38031" s="10">
        <v>42975.135416666664</v>
      </c>
      <c r="C38031">
        <v>50824.583593000003</v>
      </c>
      <c r="D38031">
        <v>39.996000000000002</v>
      </c>
    </row>
    <row r="38032" spans="1:4">
      <c r="A38032" t="s">
        <v>326</v>
      </c>
      <c r="B38032" s="10">
        <v>42975.145833333336</v>
      </c>
      <c r="C38032">
        <v>50824.598596000003</v>
      </c>
      <c r="D38032">
        <v>60.012</v>
      </c>
    </row>
    <row r="38033" spans="1:4">
      <c r="A38033" t="s">
        <v>326</v>
      </c>
      <c r="B38033" s="10">
        <v>42975.15625</v>
      </c>
      <c r="C38033">
        <v>50824.608594999998</v>
      </c>
      <c r="D38033">
        <v>39.996000000000002</v>
      </c>
    </row>
    <row r="38034" spans="1:4">
      <c r="A38034" t="s">
        <v>326</v>
      </c>
      <c r="B38034" s="10">
        <v>42975.166666666664</v>
      </c>
      <c r="C38034">
        <v>50824.618594</v>
      </c>
      <c r="D38034">
        <v>39.996000000000002</v>
      </c>
    </row>
    <row r="38035" spans="1:4">
      <c r="A38035" t="s">
        <v>326</v>
      </c>
      <c r="B38035" s="10">
        <v>42975.177083333336</v>
      </c>
      <c r="C38035">
        <v>50824.998592000004</v>
      </c>
      <c r="D38035">
        <v>1519.992</v>
      </c>
    </row>
    <row r="38036" spans="1:4">
      <c r="A38036" t="s">
        <v>326</v>
      </c>
      <c r="B38036" s="10">
        <v>42975.1875</v>
      </c>
      <c r="C38036">
        <v>50825.128588</v>
      </c>
      <c r="D38036">
        <v>519.98400000000004</v>
      </c>
    </row>
    <row r="38037" spans="1:4">
      <c r="A38037" t="s">
        <v>326</v>
      </c>
      <c r="B38037" s="10">
        <v>42975.197916666664</v>
      </c>
      <c r="C38037">
        <v>50825.138587000001</v>
      </c>
      <c r="D38037">
        <v>39.996000000000002</v>
      </c>
    </row>
    <row r="38038" spans="1:4">
      <c r="A38038" t="s">
        <v>326</v>
      </c>
      <c r="B38038" s="10">
        <v>42975.208333333336</v>
      </c>
      <c r="C38038">
        <v>50825.148586000003</v>
      </c>
      <c r="D38038">
        <v>39.996000000000002</v>
      </c>
    </row>
    <row r="38039" spans="1:4">
      <c r="A38039" t="s">
        <v>326</v>
      </c>
      <c r="B38039" s="10">
        <v>42975.21875</v>
      </c>
      <c r="C38039">
        <v>50825.158584999997</v>
      </c>
      <c r="D38039">
        <v>39.996000000000002</v>
      </c>
    </row>
    <row r="38040" spans="1:4">
      <c r="A38040" t="s">
        <v>326</v>
      </c>
      <c r="B38040" s="10">
        <v>42975.229166666664</v>
      </c>
      <c r="C38040">
        <v>50825.168583999999</v>
      </c>
      <c r="D38040">
        <v>39.996000000000002</v>
      </c>
    </row>
    <row r="38041" spans="1:4">
      <c r="A38041" t="s">
        <v>326</v>
      </c>
      <c r="B38041" s="10">
        <v>42975.239583333336</v>
      </c>
      <c r="C38041">
        <v>50825.178583000001</v>
      </c>
      <c r="D38041">
        <v>39.996000000000002</v>
      </c>
    </row>
    <row r="38042" spans="1:4">
      <c r="A38042" t="s">
        <v>326</v>
      </c>
      <c r="B38042" s="10">
        <v>42975.25</v>
      </c>
      <c r="C38042">
        <v>50825.188582000002</v>
      </c>
      <c r="D38042">
        <v>39.996000000000002</v>
      </c>
    </row>
    <row r="38043" spans="1:4">
      <c r="A38043" t="s">
        <v>326</v>
      </c>
      <c r="B38043" s="10">
        <v>42975.260416666664</v>
      </c>
      <c r="C38043">
        <v>50825.198580999997</v>
      </c>
      <c r="D38043">
        <v>39.996000000000002</v>
      </c>
    </row>
    <row r="38044" spans="1:4">
      <c r="A38044" t="s">
        <v>326</v>
      </c>
      <c r="B38044" s="10">
        <v>42975.270833333336</v>
      </c>
      <c r="C38044">
        <v>50825.208579999999</v>
      </c>
      <c r="D38044">
        <v>39.996000000000002</v>
      </c>
    </row>
    <row r="38045" spans="1:4">
      <c r="A38045" t="s">
        <v>326</v>
      </c>
      <c r="B38045" s="10">
        <v>42975.28125</v>
      </c>
      <c r="C38045">
        <v>50825.218579</v>
      </c>
      <c r="D38045">
        <v>39.996000000000002</v>
      </c>
    </row>
    <row r="38046" spans="1:4">
      <c r="A38046" t="s">
        <v>326</v>
      </c>
      <c r="B38046" s="10">
        <v>42975.291666666664</v>
      </c>
      <c r="C38046">
        <v>50825.233582000001</v>
      </c>
      <c r="D38046">
        <v>60.012</v>
      </c>
    </row>
    <row r="38047" spans="1:4">
      <c r="A38047" t="s">
        <v>326</v>
      </c>
      <c r="B38047" s="10">
        <v>42975.302083333336</v>
      </c>
      <c r="C38047">
        <v>50825.243581000002</v>
      </c>
      <c r="D38047">
        <v>39.996000000000002</v>
      </c>
    </row>
    <row r="38048" spans="1:4">
      <c r="A38048" t="s">
        <v>326</v>
      </c>
      <c r="B38048" s="10">
        <v>42975.3125</v>
      </c>
      <c r="C38048">
        <v>50825.253579999997</v>
      </c>
      <c r="D38048">
        <v>39.996000000000002</v>
      </c>
    </row>
    <row r="38049" spans="1:4">
      <c r="A38049" t="s">
        <v>326</v>
      </c>
      <c r="B38049" s="10">
        <v>42975.322916666664</v>
      </c>
      <c r="C38049">
        <v>50825.273578</v>
      </c>
      <c r="D38049">
        <v>79.992000000000004</v>
      </c>
    </row>
    <row r="38050" spans="1:4">
      <c r="A38050" t="s">
        <v>326</v>
      </c>
      <c r="B38050" s="10">
        <v>42975.333333333336</v>
      </c>
      <c r="C38050">
        <v>50825.298580000002</v>
      </c>
      <c r="D38050">
        <v>100.008</v>
      </c>
    </row>
    <row r="38051" spans="1:4">
      <c r="A38051" t="s">
        <v>326</v>
      </c>
      <c r="B38051" s="10">
        <v>42975.34375</v>
      </c>
      <c r="C38051">
        <v>50825.328577</v>
      </c>
      <c r="D38051">
        <v>119.988</v>
      </c>
    </row>
    <row r="38052" spans="1:4">
      <c r="A38052" t="s">
        <v>326</v>
      </c>
      <c r="B38052" s="10">
        <v>42975.354166666664</v>
      </c>
      <c r="C38052">
        <v>50825.353579000002</v>
      </c>
      <c r="D38052">
        <v>100.008</v>
      </c>
    </row>
    <row r="38053" spans="1:4">
      <c r="A38053" t="s">
        <v>326</v>
      </c>
      <c r="B38053" s="10">
        <v>42975.364583333336</v>
      </c>
      <c r="C38053">
        <v>50825.378580999997</v>
      </c>
      <c r="D38053">
        <v>100.008</v>
      </c>
    </row>
    <row r="38054" spans="1:4">
      <c r="A38054" t="s">
        <v>326</v>
      </c>
      <c r="B38054" s="10">
        <v>42975.375</v>
      </c>
      <c r="C38054">
        <v>50825.408578000002</v>
      </c>
      <c r="D38054">
        <v>119.988</v>
      </c>
    </row>
    <row r="38055" spans="1:4">
      <c r="A38055" t="s">
        <v>326</v>
      </c>
      <c r="B38055" s="10">
        <v>42975.385416666664</v>
      </c>
      <c r="C38055">
        <v>50825.433579999997</v>
      </c>
      <c r="D38055">
        <v>100.008</v>
      </c>
    </row>
    <row r="38056" spans="1:4">
      <c r="A38056" t="s">
        <v>326</v>
      </c>
      <c r="B38056" s="10">
        <v>42975.395833333336</v>
      </c>
      <c r="C38056">
        <v>50825.458581999999</v>
      </c>
      <c r="D38056">
        <v>100.008</v>
      </c>
    </row>
    <row r="38057" spans="1:4">
      <c r="A38057" t="s">
        <v>326</v>
      </c>
      <c r="B38057" s="10">
        <v>42975.40625</v>
      </c>
      <c r="C38057">
        <v>50825.488578999997</v>
      </c>
      <c r="D38057">
        <v>119.988</v>
      </c>
    </row>
    <row r="38058" spans="1:4">
      <c r="A38058" t="s">
        <v>326</v>
      </c>
      <c r="B38058" s="10">
        <v>42975.416666666664</v>
      </c>
      <c r="C38058">
        <v>50825.503581999998</v>
      </c>
      <c r="D38058">
        <v>60.012</v>
      </c>
    </row>
    <row r="38059" spans="1:4">
      <c r="A38059" t="s">
        <v>326</v>
      </c>
      <c r="B38059" s="10">
        <v>42975.427083333336</v>
      </c>
      <c r="C38059">
        <v>50825.513580999999</v>
      </c>
      <c r="D38059">
        <v>39.996000000000002</v>
      </c>
    </row>
    <row r="38060" spans="1:4">
      <c r="A38060" t="s">
        <v>326</v>
      </c>
      <c r="B38060" s="10">
        <v>42975.4375</v>
      </c>
      <c r="C38060">
        <v>50825.528584</v>
      </c>
      <c r="D38060">
        <v>60.012</v>
      </c>
    </row>
    <row r="38061" spans="1:4">
      <c r="A38061" t="s">
        <v>326</v>
      </c>
      <c r="B38061" s="10">
        <v>42975.447916666664</v>
      </c>
      <c r="C38061">
        <v>50825.538583000001</v>
      </c>
      <c r="D38061">
        <v>39.996000000000002</v>
      </c>
    </row>
    <row r="38062" spans="1:4">
      <c r="A38062" t="s">
        <v>326</v>
      </c>
      <c r="B38062" s="10">
        <v>42975.458333333336</v>
      </c>
      <c r="C38062">
        <v>50825.548582000003</v>
      </c>
      <c r="D38062">
        <v>39.996000000000002</v>
      </c>
    </row>
    <row r="38063" spans="1:4">
      <c r="A38063" t="s">
        <v>326</v>
      </c>
      <c r="B38063" s="10">
        <v>42975.46875</v>
      </c>
      <c r="C38063">
        <v>50825.558580999998</v>
      </c>
      <c r="D38063">
        <v>39.996000000000002</v>
      </c>
    </row>
    <row r="38064" spans="1:4">
      <c r="A38064" t="s">
        <v>326</v>
      </c>
      <c r="B38064" s="10">
        <v>42975.479166666664</v>
      </c>
      <c r="C38064">
        <v>50825.568579999999</v>
      </c>
      <c r="D38064">
        <v>39.996000000000002</v>
      </c>
    </row>
    <row r="38065" spans="1:4">
      <c r="A38065" t="s">
        <v>326</v>
      </c>
      <c r="B38065" s="10">
        <v>42975.489583333336</v>
      </c>
      <c r="C38065">
        <v>50825.873581</v>
      </c>
      <c r="D38065">
        <v>1220.0039999999999</v>
      </c>
    </row>
    <row r="38066" spans="1:4">
      <c r="A38066" t="s">
        <v>326</v>
      </c>
      <c r="B38066" s="10">
        <v>42975.5</v>
      </c>
      <c r="C38066">
        <v>50826.093577</v>
      </c>
      <c r="D38066">
        <v>879.98400000000004</v>
      </c>
    </row>
    <row r="38067" spans="1:4">
      <c r="A38067" t="s">
        <v>326</v>
      </c>
      <c r="B38067" s="10">
        <v>42975.510416666664</v>
      </c>
      <c r="C38067">
        <v>50826.103576000001</v>
      </c>
      <c r="D38067">
        <v>39.996000000000002</v>
      </c>
    </row>
    <row r="38068" spans="1:4">
      <c r="A38068" t="s">
        <v>326</v>
      </c>
      <c r="B38068" s="10">
        <v>42975.520833333336</v>
      </c>
      <c r="C38068">
        <v>50826.113575000003</v>
      </c>
      <c r="D38068">
        <v>39.996000000000002</v>
      </c>
    </row>
    <row r="38069" spans="1:4">
      <c r="A38069" t="s">
        <v>326</v>
      </c>
      <c r="B38069" s="10">
        <v>42975.53125</v>
      </c>
      <c r="C38069">
        <v>50826.118579000002</v>
      </c>
      <c r="D38069">
        <v>20.015999999999998</v>
      </c>
    </row>
    <row r="38070" spans="1:4">
      <c r="A38070" t="s">
        <v>326</v>
      </c>
      <c r="B38070" s="10">
        <v>42975.541666666664</v>
      </c>
      <c r="C38070">
        <v>50826.128578000003</v>
      </c>
      <c r="D38070">
        <v>39.996000000000002</v>
      </c>
    </row>
    <row r="38071" spans="1:4">
      <c r="A38071" t="s">
        <v>326</v>
      </c>
      <c r="B38071" s="10">
        <v>42975.552083333336</v>
      </c>
      <c r="C38071">
        <v>50826.143580999997</v>
      </c>
      <c r="D38071">
        <v>60.012</v>
      </c>
    </row>
    <row r="38072" spans="1:4">
      <c r="A38072" t="s">
        <v>326</v>
      </c>
      <c r="B38072" s="10">
        <v>42975.5625</v>
      </c>
      <c r="C38072">
        <v>50826.153579999998</v>
      </c>
      <c r="D38072">
        <v>39.996000000000002</v>
      </c>
    </row>
    <row r="38073" spans="1:4">
      <c r="A38073" t="s">
        <v>326</v>
      </c>
      <c r="B38073" s="10">
        <v>42975.572916666664</v>
      </c>
      <c r="C38073">
        <v>50826.158583999997</v>
      </c>
      <c r="D38073">
        <v>20.015999999999998</v>
      </c>
    </row>
    <row r="38074" spans="1:4">
      <c r="A38074" t="s">
        <v>326</v>
      </c>
      <c r="B38074" s="10">
        <v>42975.583333333336</v>
      </c>
      <c r="C38074">
        <v>50826.168582999999</v>
      </c>
      <c r="D38074">
        <v>39.996000000000002</v>
      </c>
    </row>
    <row r="38075" spans="1:4">
      <c r="A38075" t="s">
        <v>326</v>
      </c>
      <c r="B38075" s="10">
        <v>42975.59375</v>
      </c>
      <c r="C38075">
        <v>50826.178582</v>
      </c>
      <c r="D38075">
        <v>39.996000000000002</v>
      </c>
    </row>
    <row r="38076" spans="1:4">
      <c r="A38076" t="s">
        <v>326</v>
      </c>
      <c r="B38076" s="10">
        <v>42975.604166666664</v>
      </c>
      <c r="C38076">
        <v>50826.188581000002</v>
      </c>
      <c r="D38076">
        <v>39.996000000000002</v>
      </c>
    </row>
    <row r="38077" spans="1:4">
      <c r="A38077" t="s">
        <v>326</v>
      </c>
      <c r="B38077" s="10">
        <v>42975.614583333336</v>
      </c>
      <c r="C38077">
        <v>50826.198579999997</v>
      </c>
      <c r="D38077">
        <v>39.996000000000002</v>
      </c>
    </row>
    <row r="38078" spans="1:4">
      <c r="A38078" t="s">
        <v>326</v>
      </c>
      <c r="B38078" s="10">
        <v>42975.625</v>
      </c>
      <c r="C38078">
        <v>50826.208578999998</v>
      </c>
      <c r="D38078">
        <v>39.996000000000002</v>
      </c>
    </row>
    <row r="38079" spans="1:4">
      <c r="A38079" t="s">
        <v>326</v>
      </c>
      <c r="B38079" s="10">
        <v>42975.635416666664</v>
      </c>
      <c r="C38079">
        <v>50826.218578</v>
      </c>
      <c r="D38079">
        <v>39.996000000000002</v>
      </c>
    </row>
    <row r="38080" spans="1:4">
      <c r="A38080" t="s">
        <v>326</v>
      </c>
      <c r="B38080" s="10">
        <v>42975.645833333336</v>
      </c>
      <c r="C38080">
        <v>50826.233581</v>
      </c>
      <c r="D38080">
        <v>60.012</v>
      </c>
    </row>
    <row r="38081" spans="1:4">
      <c r="A38081" t="s">
        <v>326</v>
      </c>
      <c r="B38081" s="10">
        <v>42975.65625</v>
      </c>
      <c r="C38081">
        <v>50826.248584000001</v>
      </c>
      <c r="D38081">
        <v>60.012</v>
      </c>
    </row>
    <row r="38082" spans="1:4">
      <c r="A38082" t="s">
        <v>326</v>
      </c>
      <c r="B38082" s="10">
        <v>42975.666666666664</v>
      </c>
      <c r="C38082">
        <v>50826.263587000001</v>
      </c>
      <c r="D38082">
        <v>60.012</v>
      </c>
    </row>
    <row r="38083" spans="1:4">
      <c r="A38083" t="s">
        <v>326</v>
      </c>
      <c r="B38083" s="10">
        <v>42975.677083333336</v>
      </c>
      <c r="C38083">
        <v>50826.273586000003</v>
      </c>
      <c r="D38083">
        <v>39.996000000000002</v>
      </c>
    </row>
    <row r="38084" spans="1:4">
      <c r="A38084" t="s">
        <v>326</v>
      </c>
      <c r="B38084" s="10">
        <v>42975.6875</v>
      </c>
      <c r="C38084">
        <v>50826.283584999997</v>
      </c>
      <c r="D38084">
        <v>39.996000000000002</v>
      </c>
    </row>
    <row r="38085" spans="1:4">
      <c r="A38085" t="s">
        <v>326</v>
      </c>
      <c r="B38085" s="10">
        <v>42975.697916666664</v>
      </c>
      <c r="C38085">
        <v>50826.293583999999</v>
      </c>
      <c r="D38085">
        <v>39.996000000000002</v>
      </c>
    </row>
    <row r="38086" spans="1:4">
      <c r="A38086" t="s">
        <v>326</v>
      </c>
      <c r="B38086" s="10">
        <v>42975.708333333336</v>
      </c>
      <c r="C38086">
        <v>50826.303583000001</v>
      </c>
      <c r="D38086">
        <v>39.996000000000002</v>
      </c>
    </row>
    <row r="38087" spans="1:4">
      <c r="A38087" t="s">
        <v>326</v>
      </c>
      <c r="B38087" s="10">
        <v>42975.71875</v>
      </c>
      <c r="C38087">
        <v>50826.313582000002</v>
      </c>
      <c r="D38087">
        <v>39.996000000000002</v>
      </c>
    </row>
    <row r="38088" spans="1:4">
      <c r="A38088" t="s">
        <v>326</v>
      </c>
      <c r="B38088" s="10">
        <v>42975.729166666664</v>
      </c>
      <c r="C38088">
        <v>50826.818581</v>
      </c>
      <c r="D38088">
        <v>2019.9960000000001</v>
      </c>
    </row>
    <row r="38089" spans="1:4">
      <c r="A38089" t="s">
        <v>326</v>
      </c>
      <c r="B38089" s="10">
        <v>42975.739583333336</v>
      </c>
      <c r="C38089">
        <v>50826.828580000001</v>
      </c>
      <c r="D38089">
        <v>39.996000000000002</v>
      </c>
    </row>
    <row r="38090" spans="1:4">
      <c r="A38090" t="s">
        <v>326</v>
      </c>
      <c r="B38090" s="10">
        <v>42975.75</v>
      </c>
      <c r="C38090">
        <v>50826.838579000003</v>
      </c>
      <c r="D38090">
        <v>39.996000000000002</v>
      </c>
    </row>
    <row r="38091" spans="1:4">
      <c r="A38091" t="s">
        <v>326</v>
      </c>
      <c r="B38091" s="10">
        <v>42975.760416666664</v>
      </c>
      <c r="C38091">
        <v>50826.848577999997</v>
      </c>
      <c r="D38091">
        <v>39.996000000000002</v>
      </c>
    </row>
    <row r="38092" spans="1:4">
      <c r="A38092" t="s">
        <v>326</v>
      </c>
      <c r="B38092" s="10">
        <v>42975.770833333336</v>
      </c>
      <c r="C38092">
        <v>50826.853582000003</v>
      </c>
      <c r="D38092">
        <v>20.015999999999998</v>
      </c>
    </row>
    <row r="38093" spans="1:4">
      <c r="A38093" t="s">
        <v>326</v>
      </c>
      <c r="B38093" s="10">
        <v>42975.78125</v>
      </c>
      <c r="C38093">
        <v>50826.863580999998</v>
      </c>
      <c r="D38093">
        <v>39.996000000000002</v>
      </c>
    </row>
    <row r="38094" spans="1:4">
      <c r="A38094" t="s">
        <v>326</v>
      </c>
      <c r="B38094" s="10">
        <v>42975.791666666664</v>
      </c>
      <c r="C38094">
        <v>50826.873579999999</v>
      </c>
      <c r="D38094">
        <v>39.996000000000002</v>
      </c>
    </row>
    <row r="38095" spans="1:4">
      <c r="A38095" t="s">
        <v>326</v>
      </c>
      <c r="B38095" s="10">
        <v>42975.802083333336</v>
      </c>
      <c r="C38095">
        <v>50826.883579000001</v>
      </c>
      <c r="D38095">
        <v>39.996000000000002</v>
      </c>
    </row>
    <row r="38096" spans="1:4">
      <c r="A38096" t="s">
        <v>326</v>
      </c>
      <c r="B38096" s="10">
        <v>42975.8125</v>
      </c>
      <c r="C38096">
        <v>50826.893578000003</v>
      </c>
      <c r="D38096">
        <v>39.996000000000002</v>
      </c>
    </row>
    <row r="38097" spans="1:4">
      <c r="A38097" t="s">
        <v>326</v>
      </c>
      <c r="B38097" s="10">
        <v>42975.822916666664</v>
      </c>
      <c r="C38097">
        <v>50826.903576999997</v>
      </c>
      <c r="D38097">
        <v>39.996000000000002</v>
      </c>
    </row>
    <row r="38098" spans="1:4">
      <c r="A38098" t="s">
        <v>326</v>
      </c>
      <c r="B38098" s="10">
        <v>42975.833333333336</v>
      </c>
      <c r="C38098">
        <v>50826.913575999999</v>
      </c>
      <c r="D38098">
        <v>39.996000000000002</v>
      </c>
    </row>
    <row r="38099" spans="1:4">
      <c r="A38099" t="s">
        <v>326</v>
      </c>
      <c r="B38099" s="10">
        <v>42975.84375</v>
      </c>
      <c r="C38099">
        <v>50826.928578999999</v>
      </c>
      <c r="D38099">
        <v>60.012</v>
      </c>
    </row>
    <row r="38100" spans="1:4">
      <c r="A38100" t="s">
        <v>326</v>
      </c>
      <c r="B38100" s="10">
        <v>42975.854166666664</v>
      </c>
      <c r="C38100">
        <v>50826.938578000001</v>
      </c>
      <c r="D38100">
        <v>39.996000000000002</v>
      </c>
    </row>
    <row r="38101" spans="1:4">
      <c r="A38101" t="s">
        <v>326</v>
      </c>
      <c r="B38101" s="10">
        <v>42975.864583333336</v>
      </c>
      <c r="C38101">
        <v>50826.973578999998</v>
      </c>
      <c r="D38101">
        <v>140.00399999999999</v>
      </c>
    </row>
    <row r="38102" spans="1:4">
      <c r="A38102" t="s">
        <v>326</v>
      </c>
      <c r="B38102" s="10">
        <v>42975.875</v>
      </c>
      <c r="C38102">
        <v>50826.983577999999</v>
      </c>
      <c r="D38102">
        <v>39.996000000000002</v>
      </c>
    </row>
    <row r="38103" spans="1:4">
      <c r="A38103" t="s">
        <v>326</v>
      </c>
      <c r="B38103" s="10">
        <v>42975.885416666664</v>
      </c>
      <c r="C38103">
        <v>50826.998581</v>
      </c>
      <c r="D38103">
        <v>60.012</v>
      </c>
    </row>
    <row r="38104" spans="1:4">
      <c r="A38104" t="s">
        <v>326</v>
      </c>
      <c r="B38104" s="10">
        <v>42975.895833333336</v>
      </c>
      <c r="C38104">
        <v>50827.008580000002</v>
      </c>
      <c r="D38104">
        <v>39.996000000000002</v>
      </c>
    </row>
    <row r="38105" spans="1:4">
      <c r="A38105" t="s">
        <v>326</v>
      </c>
      <c r="B38105" s="10">
        <v>42975.90625</v>
      </c>
      <c r="C38105">
        <v>50827.018579000003</v>
      </c>
      <c r="D38105">
        <v>39.996000000000002</v>
      </c>
    </row>
    <row r="38106" spans="1:4">
      <c r="A38106" t="s">
        <v>326</v>
      </c>
      <c r="B38106" s="10">
        <v>42975.916666666664</v>
      </c>
      <c r="C38106">
        <v>50827.033581999996</v>
      </c>
      <c r="D38106">
        <v>60.012</v>
      </c>
    </row>
    <row r="38107" spans="1:4">
      <c r="A38107" t="s">
        <v>326</v>
      </c>
      <c r="B38107" s="10">
        <v>42975.927083333336</v>
      </c>
      <c r="C38107">
        <v>50827.043580999998</v>
      </c>
      <c r="D38107">
        <v>39.996000000000002</v>
      </c>
    </row>
    <row r="38108" spans="1:4">
      <c r="A38108" t="s">
        <v>326</v>
      </c>
      <c r="B38108" s="10">
        <v>42975.9375</v>
      </c>
      <c r="C38108">
        <v>50827.05358</v>
      </c>
      <c r="D38108">
        <v>39.996000000000002</v>
      </c>
    </row>
    <row r="38109" spans="1:4">
      <c r="A38109" t="s">
        <v>326</v>
      </c>
      <c r="B38109" s="10">
        <v>42975.947916666664</v>
      </c>
      <c r="C38109">
        <v>50827.063579000001</v>
      </c>
      <c r="D38109">
        <v>39.996000000000002</v>
      </c>
    </row>
    <row r="38110" spans="1:4">
      <c r="A38110" t="s">
        <v>326</v>
      </c>
      <c r="B38110" s="10">
        <v>42975.958333333336</v>
      </c>
      <c r="C38110">
        <v>50827.078582000002</v>
      </c>
      <c r="D38110">
        <v>60.012</v>
      </c>
    </row>
    <row r="38111" spans="1:4">
      <c r="A38111" t="s">
        <v>326</v>
      </c>
      <c r="B38111" s="10">
        <v>42975.96875</v>
      </c>
      <c r="C38111">
        <v>50827.088581000004</v>
      </c>
      <c r="D38111">
        <v>39.996000000000002</v>
      </c>
    </row>
    <row r="38112" spans="1:4">
      <c r="A38112" t="s">
        <v>326</v>
      </c>
      <c r="B38112" s="10">
        <v>42975.979166666664</v>
      </c>
      <c r="C38112">
        <v>50827.098579999998</v>
      </c>
      <c r="D38112">
        <v>39.996000000000002</v>
      </c>
    </row>
    <row r="38113" spans="1:4">
      <c r="A38113" t="s">
        <v>326</v>
      </c>
      <c r="B38113" s="10">
        <v>42975.989583333336</v>
      </c>
      <c r="C38113">
        <v>50827.108579</v>
      </c>
      <c r="D38113">
        <v>39.996000000000002</v>
      </c>
    </row>
    <row r="38114" spans="1:4">
      <c r="A38114" t="s">
        <v>326</v>
      </c>
      <c r="B38114" s="10">
        <v>42976</v>
      </c>
      <c r="C38114">
        <v>50827.121090000001</v>
      </c>
      <c r="D38114">
        <v>39.996000000000002</v>
      </c>
    </row>
    <row r="38115" spans="1:4">
      <c r="A38115" t="s">
        <v>326</v>
      </c>
      <c r="B38115" s="10">
        <v>42976.010416666664</v>
      </c>
      <c r="C38115">
        <v>50827.131089000002</v>
      </c>
      <c r="D38115">
        <v>39.996000000000002</v>
      </c>
    </row>
    <row r="38116" spans="1:4">
      <c r="A38116" t="s">
        <v>326</v>
      </c>
      <c r="B38116" s="10">
        <v>42976.020833333336</v>
      </c>
      <c r="C38116">
        <v>50827.151086999998</v>
      </c>
      <c r="D38116">
        <v>79.992000000000004</v>
      </c>
    </row>
    <row r="38117" spans="1:4">
      <c r="A38117" t="s">
        <v>326</v>
      </c>
      <c r="B38117" s="10">
        <v>42976.03125</v>
      </c>
      <c r="C38117">
        <v>50827.646087000001</v>
      </c>
      <c r="D38117">
        <v>1980</v>
      </c>
    </row>
    <row r="38118" spans="1:4">
      <c r="A38118" t="s">
        <v>326</v>
      </c>
      <c r="B38118" s="10">
        <v>42976.041666666664</v>
      </c>
      <c r="C38118">
        <v>50827.656086000003</v>
      </c>
      <c r="D38118">
        <v>39.996000000000002</v>
      </c>
    </row>
    <row r="38119" spans="1:4">
      <c r="A38119" t="s">
        <v>326</v>
      </c>
      <c r="B38119" s="10">
        <v>42976.052083333336</v>
      </c>
      <c r="C38119">
        <v>50827.666084999997</v>
      </c>
      <c r="D38119">
        <v>39.996000000000002</v>
      </c>
    </row>
    <row r="38120" spans="1:4">
      <c r="A38120" t="s">
        <v>326</v>
      </c>
      <c r="B38120" s="10">
        <v>42976.0625</v>
      </c>
      <c r="C38120">
        <v>50827.676083999999</v>
      </c>
      <c r="D38120">
        <v>39.996000000000002</v>
      </c>
    </row>
    <row r="38121" spans="1:4">
      <c r="A38121" t="s">
        <v>326</v>
      </c>
      <c r="B38121" s="10">
        <v>42976.072916666664</v>
      </c>
      <c r="C38121">
        <v>50827.681087999998</v>
      </c>
      <c r="D38121">
        <v>20.015999999999998</v>
      </c>
    </row>
    <row r="38122" spans="1:4">
      <c r="A38122" t="s">
        <v>326</v>
      </c>
      <c r="B38122" s="10">
        <v>42976.083333333336</v>
      </c>
      <c r="C38122">
        <v>50827.691086999999</v>
      </c>
      <c r="D38122">
        <v>39.996000000000002</v>
      </c>
    </row>
    <row r="38123" spans="1:4">
      <c r="A38123" t="s">
        <v>326</v>
      </c>
      <c r="B38123" s="10">
        <v>42976.09375</v>
      </c>
      <c r="C38123">
        <v>50827.701086000001</v>
      </c>
      <c r="D38123">
        <v>39.996000000000002</v>
      </c>
    </row>
    <row r="38124" spans="1:4">
      <c r="A38124" t="s">
        <v>326</v>
      </c>
      <c r="B38124" s="10">
        <v>42976.104166666664</v>
      </c>
      <c r="C38124">
        <v>50827.711085000003</v>
      </c>
      <c r="D38124">
        <v>39.996000000000002</v>
      </c>
    </row>
    <row r="38125" spans="1:4">
      <c r="A38125" t="s">
        <v>326</v>
      </c>
      <c r="B38125" s="10">
        <v>42976.114583333336</v>
      </c>
      <c r="C38125">
        <v>50827.721083999997</v>
      </c>
      <c r="D38125">
        <v>39.996000000000002</v>
      </c>
    </row>
    <row r="38126" spans="1:4">
      <c r="A38126" t="s">
        <v>326</v>
      </c>
      <c r="B38126" s="10">
        <v>42976.125</v>
      </c>
      <c r="C38126">
        <v>50827.731082999999</v>
      </c>
      <c r="D38126">
        <v>39.996000000000002</v>
      </c>
    </row>
    <row r="38127" spans="1:4">
      <c r="A38127" t="s">
        <v>326</v>
      </c>
      <c r="B38127" s="10">
        <v>42976.135416666664</v>
      </c>
      <c r="C38127">
        <v>50827.741082</v>
      </c>
      <c r="D38127">
        <v>39.996000000000002</v>
      </c>
    </row>
    <row r="38128" spans="1:4">
      <c r="A38128" t="s">
        <v>326</v>
      </c>
      <c r="B38128" s="10">
        <v>42976.145833333336</v>
      </c>
      <c r="C38128">
        <v>50827.751081000002</v>
      </c>
      <c r="D38128">
        <v>39.996000000000002</v>
      </c>
    </row>
    <row r="38129" spans="1:4">
      <c r="A38129" t="s">
        <v>326</v>
      </c>
      <c r="B38129" s="10">
        <v>42976.15625</v>
      </c>
      <c r="C38129">
        <v>50827.761079999997</v>
      </c>
      <c r="D38129">
        <v>39.996000000000002</v>
      </c>
    </row>
    <row r="38130" spans="1:4">
      <c r="A38130" t="s">
        <v>326</v>
      </c>
      <c r="B38130" s="10">
        <v>42976.166666666664</v>
      </c>
      <c r="C38130">
        <v>50827.776082999997</v>
      </c>
      <c r="D38130">
        <v>60.012</v>
      </c>
    </row>
    <row r="38131" spans="1:4">
      <c r="A38131" t="s">
        <v>326</v>
      </c>
      <c r="B38131" s="10">
        <v>42976.177083333336</v>
      </c>
      <c r="C38131">
        <v>50827.786081999999</v>
      </c>
      <c r="D38131">
        <v>39.996000000000002</v>
      </c>
    </row>
    <row r="38132" spans="1:4">
      <c r="A38132" t="s">
        <v>326</v>
      </c>
      <c r="B38132" s="10">
        <v>42976.1875</v>
      </c>
      <c r="C38132">
        <v>50827.796081</v>
      </c>
      <c r="D38132">
        <v>39.996000000000002</v>
      </c>
    </row>
    <row r="38133" spans="1:4">
      <c r="A38133" t="s">
        <v>326</v>
      </c>
      <c r="B38133" s="10">
        <v>42976.197916666664</v>
      </c>
      <c r="C38133">
        <v>50827.806080000002</v>
      </c>
      <c r="D38133">
        <v>39.996000000000002</v>
      </c>
    </row>
    <row r="38134" spans="1:4">
      <c r="A38134" t="s">
        <v>326</v>
      </c>
      <c r="B38134" s="10">
        <v>42976.208333333336</v>
      </c>
      <c r="C38134">
        <v>50827.821083000003</v>
      </c>
      <c r="D38134">
        <v>60.012</v>
      </c>
    </row>
    <row r="38135" spans="1:4">
      <c r="A38135" t="s">
        <v>326</v>
      </c>
      <c r="B38135" s="10">
        <v>42976.21875</v>
      </c>
      <c r="C38135">
        <v>50827.831081999997</v>
      </c>
      <c r="D38135">
        <v>39.996000000000002</v>
      </c>
    </row>
    <row r="38136" spans="1:4">
      <c r="A38136" t="s">
        <v>326</v>
      </c>
      <c r="B38136" s="10">
        <v>42976.229166666664</v>
      </c>
      <c r="C38136">
        <v>50827.841080999999</v>
      </c>
      <c r="D38136">
        <v>39.996000000000002</v>
      </c>
    </row>
    <row r="38137" spans="1:4">
      <c r="A38137" t="s">
        <v>326</v>
      </c>
      <c r="B38137" s="10">
        <v>42976.239583333336</v>
      </c>
      <c r="C38137">
        <v>50827.85108</v>
      </c>
      <c r="D38137">
        <v>39.996000000000002</v>
      </c>
    </row>
    <row r="38138" spans="1:4">
      <c r="A38138" t="s">
        <v>326</v>
      </c>
      <c r="B38138" s="10">
        <v>42976.25</v>
      </c>
      <c r="C38138">
        <v>50827.861079000002</v>
      </c>
      <c r="D38138">
        <v>39.996000000000002</v>
      </c>
    </row>
    <row r="38139" spans="1:4">
      <c r="A38139" t="s">
        <v>326</v>
      </c>
      <c r="B38139" s="10">
        <v>42976.260416666664</v>
      </c>
      <c r="C38139">
        <v>50827.876082000002</v>
      </c>
      <c r="D38139">
        <v>60.012</v>
      </c>
    </row>
    <row r="38140" spans="1:4">
      <c r="A38140" t="s">
        <v>326</v>
      </c>
      <c r="B38140" s="10">
        <v>42976.270833333336</v>
      </c>
      <c r="C38140">
        <v>50827.886080999997</v>
      </c>
      <c r="D38140">
        <v>39.996000000000002</v>
      </c>
    </row>
    <row r="38141" spans="1:4">
      <c r="A38141" t="s">
        <v>326</v>
      </c>
      <c r="B38141" s="10">
        <v>42976.28125</v>
      </c>
      <c r="C38141">
        <v>50827.901083999997</v>
      </c>
      <c r="D38141">
        <v>60.012</v>
      </c>
    </row>
    <row r="38142" spans="1:4">
      <c r="A38142" t="s">
        <v>326</v>
      </c>
      <c r="B38142" s="10">
        <v>42976.291666666664</v>
      </c>
      <c r="C38142">
        <v>50827.916086999998</v>
      </c>
      <c r="D38142">
        <v>60.012</v>
      </c>
    </row>
    <row r="38143" spans="1:4">
      <c r="A38143" t="s">
        <v>326</v>
      </c>
      <c r="B38143" s="10">
        <v>42976.302083333336</v>
      </c>
      <c r="C38143">
        <v>50828.436089000003</v>
      </c>
      <c r="D38143">
        <v>2080.0079999999998</v>
      </c>
    </row>
    <row r="38144" spans="1:4">
      <c r="A38144" t="s">
        <v>326</v>
      </c>
      <c r="B38144" s="10">
        <v>42976.3125</v>
      </c>
      <c r="C38144">
        <v>50828.446087999997</v>
      </c>
      <c r="D38144">
        <v>39.996000000000002</v>
      </c>
    </row>
    <row r="38145" spans="1:4">
      <c r="A38145" t="s">
        <v>326</v>
      </c>
      <c r="B38145" s="10">
        <v>42976.322916666664</v>
      </c>
      <c r="C38145">
        <v>50828.471089999999</v>
      </c>
      <c r="D38145">
        <v>100.008</v>
      </c>
    </row>
    <row r="38146" spans="1:4">
      <c r="A38146" t="s">
        <v>326</v>
      </c>
      <c r="B38146" s="10">
        <v>42976.333333333336</v>
      </c>
      <c r="C38146">
        <v>50828.521094000003</v>
      </c>
      <c r="D38146">
        <v>200.01599999999999</v>
      </c>
    </row>
    <row r="38147" spans="1:4">
      <c r="A38147" t="s">
        <v>326</v>
      </c>
      <c r="B38147" s="10">
        <v>42976.34375</v>
      </c>
      <c r="C38147">
        <v>50828.551091000001</v>
      </c>
      <c r="D38147">
        <v>119.988</v>
      </c>
    </row>
    <row r="38148" spans="1:4">
      <c r="A38148" t="s">
        <v>326</v>
      </c>
      <c r="B38148" s="10">
        <v>42976.354166666664</v>
      </c>
      <c r="C38148">
        <v>50828.581087999999</v>
      </c>
      <c r="D38148">
        <v>119.988</v>
      </c>
    </row>
    <row r="38149" spans="1:4">
      <c r="A38149" t="s">
        <v>326</v>
      </c>
      <c r="B38149" s="10">
        <v>42976.364583333336</v>
      </c>
      <c r="C38149">
        <v>50828.621083999999</v>
      </c>
      <c r="D38149">
        <v>159.98400000000001</v>
      </c>
    </row>
    <row r="38150" spans="1:4">
      <c r="A38150" t="s">
        <v>326</v>
      </c>
      <c r="B38150" s="10">
        <v>42976.375</v>
      </c>
      <c r="C38150">
        <v>50828.661079999998</v>
      </c>
      <c r="D38150">
        <v>159.98400000000001</v>
      </c>
    </row>
    <row r="38151" spans="1:4">
      <c r="A38151" t="s">
        <v>326</v>
      </c>
      <c r="B38151" s="10">
        <v>42976.385416666664</v>
      </c>
      <c r="C38151">
        <v>50829.236081000003</v>
      </c>
      <c r="D38151">
        <v>2300.0039999999999</v>
      </c>
    </row>
    <row r="38152" spans="1:4">
      <c r="A38152" t="s">
        <v>326</v>
      </c>
      <c r="B38152" s="10">
        <v>42976.395833333336</v>
      </c>
      <c r="C38152">
        <v>50829.291080000003</v>
      </c>
      <c r="D38152">
        <v>219.99600000000001</v>
      </c>
    </row>
    <row r="38153" spans="1:4">
      <c r="A38153" t="s">
        <v>326</v>
      </c>
      <c r="B38153" s="10">
        <v>42976.40625</v>
      </c>
      <c r="C38153">
        <v>50829.341084</v>
      </c>
      <c r="D38153">
        <v>200.01599999999999</v>
      </c>
    </row>
    <row r="38154" spans="1:4">
      <c r="A38154" t="s">
        <v>326</v>
      </c>
      <c r="B38154" s="10">
        <v>42976.416666666664</v>
      </c>
      <c r="C38154">
        <v>50829.396083</v>
      </c>
      <c r="D38154">
        <v>219.99600000000001</v>
      </c>
    </row>
    <row r="38155" spans="1:4">
      <c r="A38155" t="s">
        <v>326</v>
      </c>
      <c r="B38155" s="10">
        <v>42976.427083333336</v>
      </c>
      <c r="C38155">
        <v>50829.436078999999</v>
      </c>
      <c r="D38155">
        <v>159.98400000000001</v>
      </c>
    </row>
    <row r="38156" spans="1:4">
      <c r="A38156" t="s">
        <v>326</v>
      </c>
      <c r="B38156" s="10">
        <v>42976.4375</v>
      </c>
      <c r="C38156">
        <v>50829.981082999999</v>
      </c>
      <c r="D38156">
        <v>2180.0160000000001</v>
      </c>
    </row>
    <row r="38157" spans="1:4">
      <c r="A38157" t="s">
        <v>326</v>
      </c>
      <c r="B38157" s="10">
        <v>42976.447916666664</v>
      </c>
      <c r="C38157">
        <v>50830.091080999999</v>
      </c>
      <c r="D38157">
        <v>439.99200000000002</v>
      </c>
    </row>
    <row r="38158" spans="1:4">
      <c r="A38158" t="s">
        <v>326</v>
      </c>
      <c r="B38158" s="10">
        <v>42976.458333333336</v>
      </c>
      <c r="C38158">
        <v>50830.166078000002</v>
      </c>
      <c r="D38158">
        <v>299.988</v>
      </c>
    </row>
    <row r="38159" spans="1:4">
      <c r="A38159" t="s">
        <v>326</v>
      </c>
      <c r="B38159" s="10">
        <v>42976.46875</v>
      </c>
      <c r="C38159">
        <v>50830.231075999996</v>
      </c>
      <c r="D38159">
        <v>259.99200000000002</v>
      </c>
    </row>
    <row r="38160" spans="1:4">
      <c r="A38160" t="s">
        <v>326</v>
      </c>
      <c r="B38160" s="10">
        <v>42976.479166666664</v>
      </c>
      <c r="C38160">
        <v>50830.296073999998</v>
      </c>
      <c r="D38160">
        <v>259.99200000000002</v>
      </c>
    </row>
    <row r="38161" spans="1:4">
      <c r="A38161" t="s">
        <v>326</v>
      </c>
      <c r="B38161" s="10">
        <v>42976.489583333336</v>
      </c>
      <c r="C38161">
        <v>50830.346078000002</v>
      </c>
      <c r="D38161">
        <v>200.01599999999999</v>
      </c>
    </row>
    <row r="38162" spans="1:4">
      <c r="A38162" t="s">
        <v>326</v>
      </c>
      <c r="B38162" s="10">
        <v>42976.5</v>
      </c>
      <c r="C38162">
        <v>50830.396081999999</v>
      </c>
      <c r="D38162">
        <v>200.01599999999999</v>
      </c>
    </row>
    <row r="38163" spans="1:4">
      <c r="A38163" t="s">
        <v>326</v>
      </c>
      <c r="B38163" s="10">
        <v>42976.510416666664</v>
      </c>
      <c r="C38163">
        <v>50830.566082999998</v>
      </c>
      <c r="D38163">
        <v>680.00400000000002</v>
      </c>
    </row>
    <row r="38164" spans="1:4">
      <c r="A38164" t="s">
        <v>326</v>
      </c>
      <c r="B38164" s="10">
        <v>42976.520833333336</v>
      </c>
      <c r="C38164">
        <v>50830.996084999999</v>
      </c>
      <c r="D38164">
        <v>1720.008</v>
      </c>
    </row>
    <row r="38165" spans="1:4">
      <c r="A38165" t="s">
        <v>326</v>
      </c>
      <c r="B38165" s="10">
        <v>42976.53125</v>
      </c>
      <c r="C38165">
        <v>50831.021087000001</v>
      </c>
      <c r="D38165">
        <v>100.008</v>
      </c>
    </row>
    <row r="38166" spans="1:4">
      <c r="A38166" t="s">
        <v>326</v>
      </c>
      <c r="B38166" s="10">
        <v>42976.541666666664</v>
      </c>
      <c r="C38166">
        <v>50831.051083999999</v>
      </c>
      <c r="D38166">
        <v>119.988</v>
      </c>
    </row>
    <row r="38167" spans="1:4">
      <c r="A38167" t="s">
        <v>326</v>
      </c>
      <c r="B38167" s="10">
        <v>42976.552083333336</v>
      </c>
      <c r="C38167">
        <v>50831.076086000001</v>
      </c>
      <c r="D38167">
        <v>100.008</v>
      </c>
    </row>
    <row r="38168" spans="1:4">
      <c r="A38168" t="s">
        <v>326</v>
      </c>
      <c r="B38168" s="10">
        <v>42976.5625</v>
      </c>
      <c r="C38168">
        <v>50831.106082999999</v>
      </c>
      <c r="D38168">
        <v>119.988</v>
      </c>
    </row>
    <row r="38169" spans="1:4">
      <c r="A38169" t="s">
        <v>326</v>
      </c>
      <c r="B38169" s="10">
        <v>42976.572916666664</v>
      </c>
      <c r="C38169">
        <v>50831.151082999997</v>
      </c>
      <c r="D38169">
        <v>180</v>
      </c>
    </row>
    <row r="38170" spans="1:4">
      <c r="A38170" t="s">
        <v>326</v>
      </c>
      <c r="B38170" s="10">
        <v>42976.583333333336</v>
      </c>
      <c r="C38170">
        <v>50831.176084999999</v>
      </c>
      <c r="D38170">
        <v>100.008</v>
      </c>
    </row>
    <row r="38171" spans="1:4">
      <c r="A38171" t="s">
        <v>326</v>
      </c>
      <c r="B38171" s="10">
        <v>42976.59375</v>
      </c>
      <c r="C38171">
        <v>50831.236087999998</v>
      </c>
      <c r="D38171">
        <v>240.012</v>
      </c>
    </row>
    <row r="38172" spans="1:4">
      <c r="A38172" t="s">
        <v>326</v>
      </c>
      <c r="B38172" s="10">
        <v>42976.604166666664</v>
      </c>
      <c r="C38172">
        <v>50831.751085999997</v>
      </c>
      <c r="D38172">
        <v>2059.9920000000002</v>
      </c>
    </row>
    <row r="38173" spans="1:4">
      <c r="A38173" t="s">
        <v>326</v>
      </c>
      <c r="B38173" s="10">
        <v>42976.614583333336</v>
      </c>
      <c r="C38173">
        <v>50831.766088999997</v>
      </c>
      <c r="D38173">
        <v>60.012</v>
      </c>
    </row>
    <row r="38174" spans="1:4">
      <c r="A38174" t="s">
        <v>326</v>
      </c>
      <c r="B38174" s="10">
        <v>42976.625</v>
      </c>
      <c r="C38174">
        <v>50831.781091999997</v>
      </c>
      <c r="D38174">
        <v>60.012</v>
      </c>
    </row>
    <row r="38175" spans="1:4">
      <c r="A38175" t="s">
        <v>326</v>
      </c>
      <c r="B38175" s="10">
        <v>42976.635416666664</v>
      </c>
      <c r="C38175">
        <v>50831.796094999998</v>
      </c>
      <c r="D38175">
        <v>60.012</v>
      </c>
    </row>
    <row r="38176" spans="1:4">
      <c r="A38176" t="s">
        <v>326</v>
      </c>
      <c r="B38176" s="10">
        <v>42976.645833333336</v>
      </c>
      <c r="C38176">
        <v>50831.811097999998</v>
      </c>
      <c r="D38176">
        <v>60.012</v>
      </c>
    </row>
    <row r="38177" spans="1:4">
      <c r="A38177" t="s">
        <v>326</v>
      </c>
      <c r="B38177" s="10">
        <v>42976.65625</v>
      </c>
      <c r="C38177">
        <v>50831.826100999999</v>
      </c>
      <c r="D38177">
        <v>60.012</v>
      </c>
    </row>
    <row r="38178" spans="1:4">
      <c r="A38178" t="s">
        <v>326</v>
      </c>
      <c r="B38178" s="10">
        <v>42976.666666666664</v>
      </c>
      <c r="C38178">
        <v>50831.846099000002</v>
      </c>
      <c r="D38178">
        <v>79.992000000000004</v>
      </c>
    </row>
    <row r="38179" spans="1:4">
      <c r="A38179" t="s">
        <v>326</v>
      </c>
      <c r="B38179" s="10">
        <v>42976.677083333336</v>
      </c>
      <c r="C38179">
        <v>50832.001097</v>
      </c>
      <c r="D38179">
        <v>619.99199999999996</v>
      </c>
    </row>
    <row r="38180" spans="1:4">
      <c r="A38180" t="s">
        <v>326</v>
      </c>
      <c r="B38180" s="10">
        <v>42976.6875</v>
      </c>
      <c r="C38180">
        <v>50832.381094999997</v>
      </c>
      <c r="D38180">
        <v>1519.992</v>
      </c>
    </row>
    <row r="38181" spans="1:4">
      <c r="A38181" t="s">
        <v>326</v>
      </c>
      <c r="B38181" s="10">
        <v>42976.697916666664</v>
      </c>
      <c r="C38181">
        <v>50832.396097999997</v>
      </c>
      <c r="D38181">
        <v>60.012</v>
      </c>
    </row>
    <row r="38182" spans="1:4">
      <c r="A38182" t="s">
        <v>326</v>
      </c>
      <c r="B38182" s="10">
        <v>42976.708333333336</v>
      </c>
      <c r="C38182">
        <v>50832.416096000001</v>
      </c>
      <c r="D38182">
        <v>79.992000000000004</v>
      </c>
    </row>
    <row r="38183" spans="1:4">
      <c r="A38183" t="s">
        <v>326</v>
      </c>
      <c r="B38183" s="10">
        <v>42976.71875</v>
      </c>
      <c r="C38183">
        <v>50832.431099000001</v>
      </c>
      <c r="D38183">
        <v>60.012</v>
      </c>
    </row>
    <row r="38184" spans="1:4">
      <c r="A38184" t="s">
        <v>326</v>
      </c>
      <c r="B38184" s="10">
        <v>42976.729166666664</v>
      </c>
      <c r="C38184">
        <v>50832.446102000002</v>
      </c>
      <c r="D38184">
        <v>60.012</v>
      </c>
    </row>
    <row r="38185" spans="1:4">
      <c r="A38185" t="s">
        <v>326</v>
      </c>
      <c r="B38185" s="10">
        <v>42976.739583333336</v>
      </c>
      <c r="C38185">
        <v>50832.466099999998</v>
      </c>
      <c r="D38185">
        <v>79.992000000000004</v>
      </c>
    </row>
    <row r="38186" spans="1:4">
      <c r="A38186" t="s">
        <v>326</v>
      </c>
      <c r="B38186" s="10">
        <v>42976.75</v>
      </c>
      <c r="C38186">
        <v>50832.481102999998</v>
      </c>
      <c r="D38186">
        <v>60.012</v>
      </c>
    </row>
    <row r="38187" spans="1:4">
      <c r="A38187" t="s">
        <v>326</v>
      </c>
      <c r="B38187" s="10">
        <v>42976.760416666664</v>
      </c>
      <c r="C38187">
        <v>50832.496105999999</v>
      </c>
      <c r="D38187">
        <v>60.012</v>
      </c>
    </row>
    <row r="38188" spans="1:4">
      <c r="A38188" t="s">
        <v>326</v>
      </c>
      <c r="B38188" s="10">
        <v>42976.770833333336</v>
      </c>
      <c r="C38188">
        <v>50832.511108999999</v>
      </c>
      <c r="D38188">
        <v>60.012</v>
      </c>
    </row>
    <row r="38189" spans="1:4">
      <c r="A38189" t="s">
        <v>326</v>
      </c>
      <c r="B38189" s="10">
        <v>42976.78125</v>
      </c>
      <c r="C38189">
        <v>50832.526112</v>
      </c>
      <c r="D38189">
        <v>60.012</v>
      </c>
    </row>
    <row r="38190" spans="1:4">
      <c r="A38190" t="s">
        <v>326</v>
      </c>
      <c r="B38190" s="10">
        <v>42976.791666666664</v>
      </c>
      <c r="C38190">
        <v>50832.541115</v>
      </c>
      <c r="D38190">
        <v>60.012</v>
      </c>
    </row>
    <row r="38191" spans="1:4">
      <c r="A38191" t="s">
        <v>326</v>
      </c>
      <c r="B38191" s="10">
        <v>42976.802083333336</v>
      </c>
      <c r="C38191">
        <v>50832.556118</v>
      </c>
      <c r="D38191">
        <v>60.012</v>
      </c>
    </row>
    <row r="38192" spans="1:4">
      <c r="A38192" t="s">
        <v>326</v>
      </c>
      <c r="B38192" s="10">
        <v>42976.8125</v>
      </c>
      <c r="C38192">
        <v>50832.571121000001</v>
      </c>
      <c r="D38192">
        <v>60.012</v>
      </c>
    </row>
    <row r="38193" spans="1:4">
      <c r="A38193" t="s">
        <v>326</v>
      </c>
      <c r="B38193" s="10">
        <v>42976.822916666664</v>
      </c>
      <c r="C38193">
        <v>50832.586124000001</v>
      </c>
      <c r="D38193">
        <v>60.012</v>
      </c>
    </row>
    <row r="38194" spans="1:4">
      <c r="A38194" t="s">
        <v>326</v>
      </c>
      <c r="B38194" s="10">
        <v>42976.833333333336</v>
      </c>
      <c r="C38194">
        <v>50832.601127000002</v>
      </c>
      <c r="D38194">
        <v>60.012</v>
      </c>
    </row>
    <row r="38195" spans="1:4">
      <c r="A38195" t="s">
        <v>326</v>
      </c>
      <c r="B38195" s="10">
        <v>42976.84375</v>
      </c>
      <c r="C38195">
        <v>50832.616130000002</v>
      </c>
      <c r="D38195">
        <v>60.012</v>
      </c>
    </row>
    <row r="38196" spans="1:4">
      <c r="A38196" t="s">
        <v>326</v>
      </c>
      <c r="B38196" s="10">
        <v>42976.854166666664</v>
      </c>
      <c r="C38196">
        <v>50832.631133000003</v>
      </c>
      <c r="D38196">
        <v>60.012</v>
      </c>
    </row>
    <row r="38197" spans="1:4">
      <c r="A38197" t="s">
        <v>326</v>
      </c>
      <c r="B38197" s="10">
        <v>42976.864583333336</v>
      </c>
      <c r="C38197">
        <v>50832.666133999999</v>
      </c>
      <c r="D38197">
        <v>140.00399999999999</v>
      </c>
    </row>
    <row r="38198" spans="1:4">
      <c r="A38198" t="s">
        <v>326</v>
      </c>
      <c r="B38198" s="10">
        <v>42976.875</v>
      </c>
      <c r="C38198">
        <v>50832.681137</v>
      </c>
      <c r="D38198">
        <v>60.012</v>
      </c>
    </row>
    <row r="38199" spans="1:4">
      <c r="A38199" t="s">
        <v>326</v>
      </c>
      <c r="B38199" s="10">
        <v>42976.885416666664</v>
      </c>
      <c r="C38199">
        <v>50832.69614</v>
      </c>
      <c r="D38199">
        <v>60.012</v>
      </c>
    </row>
    <row r="38200" spans="1:4">
      <c r="A38200" t="s">
        <v>326</v>
      </c>
      <c r="B38200" s="10">
        <v>42976.895833333336</v>
      </c>
      <c r="C38200">
        <v>50832.711143</v>
      </c>
      <c r="D38200">
        <v>60.012</v>
      </c>
    </row>
    <row r="38201" spans="1:4">
      <c r="A38201" t="s">
        <v>326</v>
      </c>
      <c r="B38201" s="10">
        <v>42976.90625</v>
      </c>
      <c r="C38201">
        <v>50832.726146000001</v>
      </c>
      <c r="D38201">
        <v>60.012</v>
      </c>
    </row>
    <row r="38202" spans="1:4">
      <c r="A38202" t="s">
        <v>326</v>
      </c>
      <c r="B38202" s="10">
        <v>42976.916666666664</v>
      </c>
      <c r="C38202">
        <v>50832.741149000001</v>
      </c>
      <c r="D38202">
        <v>60.012</v>
      </c>
    </row>
    <row r="38203" spans="1:4">
      <c r="A38203" t="s">
        <v>326</v>
      </c>
      <c r="B38203" s="10">
        <v>42976.927083333336</v>
      </c>
      <c r="C38203">
        <v>50832.751148000003</v>
      </c>
      <c r="D38203">
        <v>39.996000000000002</v>
      </c>
    </row>
    <row r="38204" spans="1:4">
      <c r="A38204" t="s">
        <v>326</v>
      </c>
      <c r="B38204" s="10">
        <v>42976.9375</v>
      </c>
      <c r="C38204">
        <v>50832.766151000003</v>
      </c>
      <c r="D38204">
        <v>60.012</v>
      </c>
    </row>
    <row r="38205" spans="1:4">
      <c r="A38205" t="s">
        <v>326</v>
      </c>
      <c r="B38205" s="10">
        <v>42976.947916666664</v>
      </c>
      <c r="C38205">
        <v>50833.131155000003</v>
      </c>
      <c r="D38205">
        <v>1460.0160000000001</v>
      </c>
    </row>
    <row r="38206" spans="1:4">
      <c r="A38206" t="s">
        <v>326</v>
      </c>
      <c r="B38206" s="10">
        <v>42976.958333333336</v>
      </c>
      <c r="C38206">
        <v>50833.291157</v>
      </c>
      <c r="D38206">
        <v>640.00800000000004</v>
      </c>
    </row>
    <row r="38207" spans="1:4">
      <c r="A38207" t="s">
        <v>326</v>
      </c>
      <c r="B38207" s="10">
        <v>42976.96875</v>
      </c>
      <c r="C38207">
        <v>50833.30616</v>
      </c>
      <c r="D38207">
        <v>60.012</v>
      </c>
    </row>
    <row r="38208" spans="1:4">
      <c r="A38208" t="s">
        <v>326</v>
      </c>
      <c r="B38208" s="10">
        <v>42976.979166666664</v>
      </c>
      <c r="C38208">
        <v>50833.316159000002</v>
      </c>
      <c r="D38208">
        <v>39.996000000000002</v>
      </c>
    </row>
    <row r="38209" spans="1:4">
      <c r="A38209" t="s">
        <v>326</v>
      </c>
      <c r="B38209" s="10">
        <v>42976.989583333336</v>
      </c>
      <c r="C38209">
        <v>50833.326158000003</v>
      </c>
      <c r="D38209">
        <v>39.996000000000002</v>
      </c>
    </row>
    <row r="38210" spans="1:4">
      <c r="A38210" t="s">
        <v>326</v>
      </c>
      <c r="B38210" s="10">
        <v>42977</v>
      </c>
      <c r="C38210">
        <v>50833.339840000001</v>
      </c>
      <c r="D38210">
        <v>60.012</v>
      </c>
    </row>
    <row r="38211" spans="1:4">
      <c r="A38211" t="s">
        <v>326</v>
      </c>
      <c r="B38211" s="10">
        <v>42977.010416666664</v>
      </c>
      <c r="C38211">
        <v>50833.349839000002</v>
      </c>
      <c r="D38211">
        <v>39.996000000000002</v>
      </c>
    </row>
    <row r="38212" spans="1:4">
      <c r="A38212" t="s">
        <v>326</v>
      </c>
      <c r="B38212" s="10">
        <v>42977.020833333336</v>
      </c>
      <c r="C38212">
        <v>50833.364842000003</v>
      </c>
      <c r="D38212">
        <v>60.012</v>
      </c>
    </row>
    <row r="38213" spans="1:4">
      <c r="A38213" t="s">
        <v>326</v>
      </c>
      <c r="B38213" s="10">
        <v>42977.03125</v>
      </c>
      <c r="C38213">
        <v>50833.379845000003</v>
      </c>
      <c r="D38213">
        <v>60.012</v>
      </c>
    </row>
    <row r="38214" spans="1:4">
      <c r="A38214" t="s">
        <v>326</v>
      </c>
      <c r="B38214" s="10">
        <v>42977.041666666664</v>
      </c>
      <c r="C38214">
        <v>50833.394848000004</v>
      </c>
      <c r="D38214">
        <v>60.012</v>
      </c>
    </row>
    <row r="38215" spans="1:4">
      <c r="A38215" t="s">
        <v>326</v>
      </c>
      <c r="B38215" s="10">
        <v>42977.052083333336</v>
      </c>
      <c r="C38215">
        <v>50833.409850999997</v>
      </c>
      <c r="D38215">
        <v>60.012</v>
      </c>
    </row>
    <row r="38216" spans="1:4">
      <c r="A38216" t="s">
        <v>326</v>
      </c>
      <c r="B38216" s="10">
        <v>42977.0625</v>
      </c>
      <c r="C38216">
        <v>50833.424853999997</v>
      </c>
      <c r="D38216">
        <v>60.012</v>
      </c>
    </row>
    <row r="38217" spans="1:4">
      <c r="A38217" t="s">
        <v>326</v>
      </c>
      <c r="B38217" s="10">
        <v>42977.072916666664</v>
      </c>
      <c r="C38217">
        <v>50833.439856999998</v>
      </c>
      <c r="D38217">
        <v>60.012</v>
      </c>
    </row>
    <row r="38218" spans="1:4">
      <c r="A38218" t="s">
        <v>326</v>
      </c>
      <c r="B38218" s="10">
        <v>42977.083333333336</v>
      </c>
      <c r="C38218">
        <v>50833.454859999998</v>
      </c>
      <c r="D38218">
        <v>60.012</v>
      </c>
    </row>
    <row r="38219" spans="1:4">
      <c r="A38219" t="s">
        <v>326</v>
      </c>
      <c r="B38219" s="10">
        <v>42977.09375</v>
      </c>
      <c r="C38219">
        <v>50833.469862999998</v>
      </c>
      <c r="D38219">
        <v>60.012</v>
      </c>
    </row>
    <row r="38220" spans="1:4">
      <c r="A38220" t="s">
        <v>326</v>
      </c>
      <c r="B38220" s="10">
        <v>42977.104166666664</v>
      </c>
      <c r="C38220">
        <v>50833.484865999999</v>
      </c>
      <c r="D38220">
        <v>60.012</v>
      </c>
    </row>
    <row r="38221" spans="1:4">
      <c r="A38221" t="s">
        <v>326</v>
      </c>
      <c r="B38221" s="10">
        <v>42977.114583333336</v>
      </c>
      <c r="C38221">
        <v>50833.499868999999</v>
      </c>
      <c r="D38221">
        <v>60.012</v>
      </c>
    </row>
    <row r="38222" spans="1:4">
      <c r="A38222" t="s">
        <v>326</v>
      </c>
      <c r="B38222" s="10">
        <v>42977.125</v>
      </c>
      <c r="C38222">
        <v>50833.514872</v>
      </c>
      <c r="D38222">
        <v>60.012</v>
      </c>
    </row>
    <row r="38223" spans="1:4">
      <c r="A38223" t="s">
        <v>326</v>
      </c>
      <c r="B38223" s="10">
        <v>42977.135416666664</v>
      </c>
      <c r="C38223">
        <v>50833.524871000001</v>
      </c>
      <c r="D38223">
        <v>39.996000000000002</v>
      </c>
    </row>
    <row r="38224" spans="1:4">
      <c r="A38224" t="s">
        <v>326</v>
      </c>
      <c r="B38224" s="10">
        <v>42977.145833333336</v>
      </c>
      <c r="C38224">
        <v>50833.539874000002</v>
      </c>
      <c r="D38224">
        <v>60.012</v>
      </c>
    </row>
    <row r="38225" spans="1:4">
      <c r="A38225" t="s">
        <v>326</v>
      </c>
      <c r="B38225" s="10">
        <v>42977.15625</v>
      </c>
      <c r="C38225">
        <v>50833.554877000002</v>
      </c>
      <c r="D38225">
        <v>60.012</v>
      </c>
    </row>
    <row r="38226" spans="1:4">
      <c r="A38226" t="s">
        <v>326</v>
      </c>
      <c r="B38226" s="10">
        <v>42977.166666666664</v>
      </c>
      <c r="C38226">
        <v>50833.569880000003</v>
      </c>
      <c r="D38226">
        <v>60.012</v>
      </c>
    </row>
    <row r="38227" spans="1:4">
      <c r="A38227" t="s">
        <v>326</v>
      </c>
      <c r="B38227" s="10">
        <v>42977.177083333336</v>
      </c>
      <c r="C38227">
        <v>50833.579878999997</v>
      </c>
      <c r="D38227">
        <v>39.996000000000002</v>
      </c>
    </row>
    <row r="38228" spans="1:4">
      <c r="A38228" t="s">
        <v>326</v>
      </c>
      <c r="B38228" s="10">
        <v>42977.1875</v>
      </c>
      <c r="C38228">
        <v>50833.594881999998</v>
      </c>
      <c r="D38228">
        <v>60.012</v>
      </c>
    </row>
    <row r="38229" spans="1:4">
      <c r="A38229" t="s">
        <v>326</v>
      </c>
      <c r="B38229" s="10">
        <v>42977.197916666664</v>
      </c>
      <c r="C38229">
        <v>50833.604880999999</v>
      </c>
      <c r="D38229">
        <v>39.996000000000002</v>
      </c>
    </row>
    <row r="38230" spans="1:4">
      <c r="A38230" t="s">
        <v>326</v>
      </c>
      <c r="B38230" s="10">
        <v>42977.208333333336</v>
      </c>
      <c r="C38230">
        <v>50833.619884</v>
      </c>
      <c r="D38230">
        <v>60.012</v>
      </c>
    </row>
    <row r="38231" spans="1:4">
      <c r="A38231" t="s">
        <v>326</v>
      </c>
      <c r="B38231" s="10">
        <v>42977.21875</v>
      </c>
      <c r="C38231">
        <v>50833.629883000001</v>
      </c>
      <c r="D38231">
        <v>39.996000000000002</v>
      </c>
    </row>
    <row r="38232" spans="1:4">
      <c r="A38232" t="s">
        <v>326</v>
      </c>
      <c r="B38232" s="10">
        <v>42977.229166666664</v>
      </c>
      <c r="C38232">
        <v>50833.644886000002</v>
      </c>
      <c r="D38232">
        <v>60.012</v>
      </c>
    </row>
    <row r="38233" spans="1:4">
      <c r="A38233" t="s">
        <v>326</v>
      </c>
      <c r="B38233" s="10">
        <v>42977.239583333336</v>
      </c>
      <c r="C38233">
        <v>50833.654885000004</v>
      </c>
      <c r="D38233">
        <v>39.996000000000002</v>
      </c>
    </row>
    <row r="38234" spans="1:4">
      <c r="A38234" t="s">
        <v>326</v>
      </c>
      <c r="B38234" s="10">
        <v>42977.25</v>
      </c>
      <c r="C38234">
        <v>50833.669887999997</v>
      </c>
      <c r="D38234">
        <v>60.012</v>
      </c>
    </row>
    <row r="38235" spans="1:4">
      <c r="A38235" t="s">
        <v>326</v>
      </c>
      <c r="B38235" s="10">
        <v>42977.260416666664</v>
      </c>
      <c r="C38235">
        <v>50833.679886999998</v>
      </c>
      <c r="D38235">
        <v>39.996000000000002</v>
      </c>
    </row>
    <row r="38236" spans="1:4">
      <c r="A38236" t="s">
        <v>326</v>
      </c>
      <c r="B38236" s="10">
        <v>42977.270833333336</v>
      </c>
      <c r="C38236">
        <v>50833.719882999998</v>
      </c>
      <c r="D38236">
        <v>159.98400000000001</v>
      </c>
    </row>
    <row r="38237" spans="1:4">
      <c r="A38237" t="s">
        <v>326</v>
      </c>
      <c r="B38237" s="10">
        <v>42977.28125</v>
      </c>
      <c r="C38237">
        <v>50834.224882000002</v>
      </c>
      <c r="D38237">
        <v>2019.9960000000001</v>
      </c>
    </row>
    <row r="38238" spans="1:4">
      <c r="A38238" t="s">
        <v>326</v>
      </c>
      <c r="B38238" s="10">
        <v>42977.291666666664</v>
      </c>
      <c r="C38238">
        <v>50834.234880999997</v>
      </c>
      <c r="D38238">
        <v>39.996000000000002</v>
      </c>
    </row>
    <row r="38239" spans="1:4">
      <c r="A38239" t="s">
        <v>326</v>
      </c>
      <c r="B38239" s="10">
        <v>42977.302083333336</v>
      </c>
      <c r="C38239">
        <v>50834.249883999997</v>
      </c>
      <c r="D38239">
        <v>60.012</v>
      </c>
    </row>
    <row r="38240" spans="1:4">
      <c r="A38240" t="s">
        <v>326</v>
      </c>
      <c r="B38240" s="10">
        <v>42977.3125</v>
      </c>
      <c r="C38240">
        <v>50834.264886999998</v>
      </c>
      <c r="D38240">
        <v>60.012</v>
      </c>
    </row>
    <row r="38241" spans="1:4">
      <c r="A38241" t="s">
        <v>326</v>
      </c>
      <c r="B38241" s="10">
        <v>42977.322916666664</v>
      </c>
      <c r="C38241">
        <v>50834.279889999998</v>
      </c>
      <c r="D38241">
        <v>60.012</v>
      </c>
    </row>
    <row r="38242" spans="1:4">
      <c r="A38242" t="s">
        <v>326</v>
      </c>
      <c r="B38242" s="10">
        <v>42977.333333333336</v>
      </c>
      <c r="C38242">
        <v>50834.314891000002</v>
      </c>
      <c r="D38242">
        <v>140.00399999999999</v>
      </c>
    </row>
    <row r="38243" spans="1:4">
      <c r="A38243" t="s">
        <v>326</v>
      </c>
      <c r="B38243" s="10">
        <v>42977.34375</v>
      </c>
      <c r="C38243">
        <v>50834.369890000002</v>
      </c>
      <c r="D38243">
        <v>219.99600000000001</v>
      </c>
    </row>
    <row r="38244" spans="1:4">
      <c r="A38244" t="s">
        <v>326</v>
      </c>
      <c r="B38244" s="10">
        <v>42977.354166666664</v>
      </c>
      <c r="C38244">
        <v>50834.424889000002</v>
      </c>
      <c r="D38244">
        <v>219.99600000000001</v>
      </c>
    </row>
    <row r="38245" spans="1:4">
      <c r="A38245" t="s">
        <v>326</v>
      </c>
      <c r="B38245" s="10">
        <v>42977.364583333336</v>
      </c>
      <c r="C38245">
        <v>50834.484892</v>
      </c>
      <c r="D38245">
        <v>240.012</v>
      </c>
    </row>
    <row r="38246" spans="1:4">
      <c r="A38246" t="s">
        <v>326</v>
      </c>
      <c r="B38246" s="10">
        <v>42977.375</v>
      </c>
      <c r="C38246">
        <v>50835.059892999998</v>
      </c>
      <c r="D38246">
        <v>2300.0039999999999</v>
      </c>
    </row>
    <row r="38247" spans="1:4">
      <c r="A38247" t="s">
        <v>326</v>
      </c>
      <c r="B38247" s="10">
        <v>42977.385416666664</v>
      </c>
      <c r="C38247">
        <v>50835.134890000001</v>
      </c>
      <c r="D38247">
        <v>299.988</v>
      </c>
    </row>
    <row r="38248" spans="1:4">
      <c r="A38248" t="s">
        <v>326</v>
      </c>
      <c r="B38248" s="10">
        <v>42977.395833333336</v>
      </c>
      <c r="C38248">
        <v>50835.209886999997</v>
      </c>
      <c r="D38248">
        <v>299.988</v>
      </c>
    </row>
    <row r="38249" spans="1:4">
      <c r="A38249" t="s">
        <v>326</v>
      </c>
      <c r="B38249" s="10">
        <v>42977.40625</v>
      </c>
      <c r="C38249">
        <v>50835.299887000001</v>
      </c>
      <c r="D38249">
        <v>360</v>
      </c>
    </row>
    <row r="38250" spans="1:4">
      <c r="A38250" t="s">
        <v>326</v>
      </c>
      <c r="B38250" s="10">
        <v>42977.416666666664</v>
      </c>
      <c r="C38250">
        <v>50835.369889000001</v>
      </c>
      <c r="D38250">
        <v>280.00799999999998</v>
      </c>
    </row>
    <row r="38251" spans="1:4">
      <c r="A38251" t="s">
        <v>326</v>
      </c>
      <c r="B38251" s="10">
        <v>42977.427083333336</v>
      </c>
      <c r="C38251">
        <v>50835.419892999998</v>
      </c>
      <c r="D38251">
        <v>200.01599999999999</v>
      </c>
    </row>
    <row r="38252" spans="1:4">
      <c r="A38252" t="s">
        <v>326</v>
      </c>
      <c r="B38252" s="10">
        <v>42977.4375</v>
      </c>
      <c r="C38252">
        <v>50835.984895000001</v>
      </c>
      <c r="D38252">
        <v>2260.0079999999998</v>
      </c>
    </row>
    <row r="38253" spans="1:4">
      <c r="A38253" t="s">
        <v>326</v>
      </c>
      <c r="B38253" s="10">
        <v>42977.447916666664</v>
      </c>
      <c r="C38253">
        <v>50836.029895</v>
      </c>
      <c r="D38253">
        <v>180</v>
      </c>
    </row>
    <row r="38254" spans="1:4">
      <c r="A38254" t="s">
        <v>326</v>
      </c>
      <c r="B38254" s="10">
        <v>42977.458333333336</v>
      </c>
      <c r="C38254">
        <v>50836.069890999999</v>
      </c>
      <c r="D38254">
        <v>159.98400000000001</v>
      </c>
    </row>
    <row r="38255" spans="1:4">
      <c r="A38255" t="s">
        <v>326</v>
      </c>
      <c r="B38255" s="10">
        <v>42977.46875</v>
      </c>
      <c r="C38255">
        <v>50836.109886999999</v>
      </c>
      <c r="D38255">
        <v>159.98400000000001</v>
      </c>
    </row>
    <row r="38256" spans="1:4">
      <c r="A38256" t="s">
        <v>326</v>
      </c>
      <c r="B38256" s="10">
        <v>42977.479166666664</v>
      </c>
      <c r="C38256">
        <v>50836.144888000003</v>
      </c>
      <c r="D38256">
        <v>140.00399999999999</v>
      </c>
    </row>
    <row r="38257" spans="1:4">
      <c r="A38257" t="s">
        <v>326</v>
      </c>
      <c r="B38257" s="10">
        <v>42977.489583333336</v>
      </c>
      <c r="C38257">
        <v>50836.359888999999</v>
      </c>
      <c r="D38257">
        <v>860.00400000000002</v>
      </c>
    </row>
    <row r="38258" spans="1:4">
      <c r="A38258" t="s">
        <v>326</v>
      </c>
      <c r="B38258" s="10">
        <v>42977.5</v>
      </c>
      <c r="C38258">
        <v>50836.734892</v>
      </c>
      <c r="D38258">
        <v>1500.0119999999999</v>
      </c>
    </row>
    <row r="38259" spans="1:4">
      <c r="A38259" t="s">
        <v>326</v>
      </c>
      <c r="B38259" s="10">
        <v>42977.510416666664</v>
      </c>
      <c r="C38259">
        <v>50836.769892999997</v>
      </c>
      <c r="D38259">
        <v>140.00399999999999</v>
      </c>
    </row>
    <row r="38260" spans="1:4">
      <c r="A38260" t="s">
        <v>326</v>
      </c>
      <c r="B38260" s="10">
        <v>42977.520833333336</v>
      </c>
      <c r="C38260">
        <v>50836.814893000002</v>
      </c>
      <c r="D38260">
        <v>180</v>
      </c>
    </row>
    <row r="38261" spans="1:4">
      <c r="A38261" t="s">
        <v>326</v>
      </c>
      <c r="B38261" s="10">
        <v>42977.53125</v>
      </c>
      <c r="C38261">
        <v>50836.869892000002</v>
      </c>
      <c r="D38261">
        <v>219.99600000000001</v>
      </c>
    </row>
    <row r="38262" spans="1:4">
      <c r="A38262" t="s">
        <v>326</v>
      </c>
      <c r="B38262" s="10">
        <v>42977.541666666664</v>
      </c>
      <c r="C38262">
        <v>50836.934889999997</v>
      </c>
      <c r="D38262">
        <v>259.99200000000002</v>
      </c>
    </row>
    <row r="38263" spans="1:4">
      <c r="A38263" t="s">
        <v>326</v>
      </c>
      <c r="B38263" s="10">
        <v>42977.552083333336</v>
      </c>
      <c r="C38263">
        <v>50836.999887999998</v>
      </c>
      <c r="D38263">
        <v>259.99200000000002</v>
      </c>
    </row>
    <row r="38264" spans="1:4">
      <c r="A38264" t="s">
        <v>326</v>
      </c>
      <c r="B38264" s="10">
        <v>42977.5625</v>
      </c>
      <c r="C38264">
        <v>50837.354884</v>
      </c>
      <c r="D38264">
        <v>1419.9839999999999</v>
      </c>
    </row>
    <row r="38265" spans="1:4">
      <c r="A38265" t="s">
        <v>326</v>
      </c>
      <c r="B38265" s="10">
        <v>42977.572916666664</v>
      </c>
      <c r="C38265">
        <v>50837.704884999999</v>
      </c>
      <c r="D38265">
        <v>1400.0039999999999</v>
      </c>
    </row>
    <row r="38266" spans="1:4">
      <c r="A38266" t="s">
        <v>326</v>
      </c>
      <c r="B38266" s="10">
        <v>42977.583333333336</v>
      </c>
      <c r="C38266">
        <v>50837.829886</v>
      </c>
      <c r="D38266">
        <v>500.00400000000002</v>
      </c>
    </row>
    <row r="38267" spans="1:4">
      <c r="A38267" t="s">
        <v>326</v>
      </c>
      <c r="B38267" s="10">
        <v>42977.59375</v>
      </c>
      <c r="C38267">
        <v>50837.939883999999</v>
      </c>
      <c r="D38267">
        <v>439.99200000000002</v>
      </c>
    </row>
    <row r="38268" spans="1:4">
      <c r="A38268" t="s">
        <v>326</v>
      </c>
      <c r="B38268" s="10">
        <v>42977.604166666664</v>
      </c>
      <c r="C38268">
        <v>50838.029884000003</v>
      </c>
      <c r="D38268">
        <v>360</v>
      </c>
    </row>
    <row r="38269" spans="1:4">
      <c r="A38269" t="s">
        <v>326</v>
      </c>
      <c r="B38269" s="10">
        <v>42977.614583333336</v>
      </c>
      <c r="C38269">
        <v>50838.119884</v>
      </c>
      <c r="D38269">
        <v>360</v>
      </c>
    </row>
    <row r="38270" spans="1:4">
      <c r="A38270" t="s">
        <v>326</v>
      </c>
      <c r="B38270" s="10">
        <v>42977.625</v>
      </c>
      <c r="C38270">
        <v>50838.209884000004</v>
      </c>
      <c r="D38270">
        <v>360</v>
      </c>
    </row>
    <row r="38271" spans="1:4">
      <c r="A38271" t="s">
        <v>326</v>
      </c>
      <c r="B38271" s="10">
        <v>42977.635416666664</v>
      </c>
      <c r="C38271">
        <v>50838.294880000001</v>
      </c>
      <c r="D38271">
        <v>339.98399999999998</v>
      </c>
    </row>
    <row r="38272" spans="1:4">
      <c r="A38272" t="s">
        <v>326</v>
      </c>
      <c r="B38272" s="10">
        <v>42977.645833333336</v>
      </c>
      <c r="C38272">
        <v>50838.379875999999</v>
      </c>
      <c r="D38272">
        <v>339.98399999999998</v>
      </c>
    </row>
    <row r="38273" spans="1:4">
      <c r="A38273" t="s">
        <v>326</v>
      </c>
      <c r="B38273" s="10">
        <v>42977.65625</v>
      </c>
      <c r="C38273">
        <v>50838.949872999998</v>
      </c>
      <c r="D38273">
        <v>2279.9879999999998</v>
      </c>
    </row>
    <row r="38274" spans="1:4">
      <c r="A38274" t="s">
        <v>326</v>
      </c>
      <c r="B38274" s="10">
        <v>42977.666666666664</v>
      </c>
      <c r="C38274">
        <v>50839.004871999998</v>
      </c>
      <c r="D38274">
        <v>219.99600000000001</v>
      </c>
    </row>
    <row r="38275" spans="1:4">
      <c r="A38275" t="s">
        <v>326</v>
      </c>
      <c r="B38275" s="10">
        <v>42977.677083333336</v>
      </c>
      <c r="C38275">
        <v>50839.059870999998</v>
      </c>
      <c r="D38275">
        <v>219.99600000000001</v>
      </c>
    </row>
    <row r="38276" spans="1:4">
      <c r="A38276" t="s">
        <v>326</v>
      </c>
      <c r="B38276" s="10">
        <v>42977.6875</v>
      </c>
      <c r="C38276">
        <v>50839.114869999998</v>
      </c>
      <c r="D38276">
        <v>219.99600000000001</v>
      </c>
    </row>
    <row r="38277" spans="1:4">
      <c r="A38277" t="s">
        <v>326</v>
      </c>
      <c r="B38277" s="10">
        <v>42977.697916666664</v>
      </c>
      <c r="C38277">
        <v>50839.154865999997</v>
      </c>
      <c r="D38277">
        <v>159.98400000000001</v>
      </c>
    </row>
    <row r="38278" spans="1:4">
      <c r="A38278" t="s">
        <v>326</v>
      </c>
      <c r="B38278" s="10">
        <v>42977.708333333336</v>
      </c>
      <c r="C38278">
        <v>50839.194861999997</v>
      </c>
      <c r="D38278">
        <v>159.98400000000001</v>
      </c>
    </row>
    <row r="38279" spans="1:4">
      <c r="A38279" t="s">
        <v>326</v>
      </c>
      <c r="B38279" s="10">
        <v>42977.71875</v>
      </c>
      <c r="C38279">
        <v>50839.229863</v>
      </c>
      <c r="D38279">
        <v>140.00399999999999</v>
      </c>
    </row>
    <row r="38280" spans="1:4">
      <c r="A38280" t="s">
        <v>326</v>
      </c>
      <c r="B38280" s="10">
        <v>42977.729166666664</v>
      </c>
      <c r="C38280">
        <v>50839.259859999998</v>
      </c>
      <c r="D38280">
        <v>119.988</v>
      </c>
    </row>
    <row r="38281" spans="1:4">
      <c r="A38281" t="s">
        <v>326</v>
      </c>
      <c r="B38281" s="10">
        <v>42977.739583333336</v>
      </c>
      <c r="C38281">
        <v>50839.284862</v>
      </c>
      <c r="D38281">
        <v>100.008</v>
      </c>
    </row>
    <row r="38282" spans="1:4">
      <c r="A38282" t="s">
        <v>326</v>
      </c>
      <c r="B38282" s="10">
        <v>42977.75</v>
      </c>
      <c r="C38282">
        <v>50839.309864000003</v>
      </c>
      <c r="D38282">
        <v>100.008</v>
      </c>
    </row>
    <row r="38283" spans="1:4">
      <c r="A38283" t="s">
        <v>326</v>
      </c>
      <c r="B38283" s="10">
        <v>42977.760416666664</v>
      </c>
      <c r="C38283">
        <v>50839.329861999999</v>
      </c>
      <c r="D38283">
        <v>79.992000000000004</v>
      </c>
    </row>
    <row r="38284" spans="1:4">
      <c r="A38284" t="s">
        <v>326</v>
      </c>
      <c r="B38284" s="10">
        <v>42977.770833333336</v>
      </c>
      <c r="C38284">
        <v>50839.349860000002</v>
      </c>
      <c r="D38284">
        <v>79.992000000000004</v>
      </c>
    </row>
    <row r="38285" spans="1:4">
      <c r="A38285" t="s">
        <v>326</v>
      </c>
      <c r="B38285" s="10">
        <v>42977.78125</v>
      </c>
      <c r="C38285">
        <v>50839.369857999998</v>
      </c>
      <c r="D38285">
        <v>79.992000000000004</v>
      </c>
    </row>
    <row r="38286" spans="1:4">
      <c r="A38286" t="s">
        <v>326</v>
      </c>
      <c r="B38286" s="10">
        <v>42977.791666666664</v>
      </c>
      <c r="C38286">
        <v>50839.389856000002</v>
      </c>
      <c r="D38286">
        <v>79.992000000000004</v>
      </c>
    </row>
    <row r="38287" spans="1:4">
      <c r="A38287" t="s">
        <v>326</v>
      </c>
      <c r="B38287" s="10">
        <v>42977.802083333336</v>
      </c>
      <c r="C38287">
        <v>50839.404859000002</v>
      </c>
      <c r="D38287">
        <v>60.012</v>
      </c>
    </row>
    <row r="38288" spans="1:4">
      <c r="A38288" t="s">
        <v>326</v>
      </c>
      <c r="B38288" s="10">
        <v>42977.8125</v>
      </c>
      <c r="C38288">
        <v>50839.419862000002</v>
      </c>
      <c r="D38288">
        <v>60.012</v>
      </c>
    </row>
    <row r="38289" spans="1:4">
      <c r="A38289" t="s">
        <v>326</v>
      </c>
      <c r="B38289" s="10">
        <v>42977.822916666664</v>
      </c>
      <c r="C38289">
        <v>50839.434865000003</v>
      </c>
      <c r="D38289">
        <v>60.012</v>
      </c>
    </row>
    <row r="38290" spans="1:4">
      <c r="A38290" t="s">
        <v>326</v>
      </c>
      <c r="B38290" s="10">
        <v>42977.833333333336</v>
      </c>
      <c r="C38290">
        <v>50839.459866999998</v>
      </c>
      <c r="D38290">
        <v>100.008</v>
      </c>
    </row>
    <row r="38291" spans="1:4">
      <c r="A38291" t="s">
        <v>326</v>
      </c>
      <c r="B38291" s="10">
        <v>42977.84375</v>
      </c>
      <c r="C38291">
        <v>50839.964866000002</v>
      </c>
      <c r="D38291">
        <v>2019.9960000000001</v>
      </c>
    </row>
    <row r="38292" spans="1:4">
      <c r="A38292" t="s">
        <v>326</v>
      </c>
      <c r="B38292" s="10">
        <v>42977.854166666664</v>
      </c>
      <c r="C38292">
        <v>50839.984863999998</v>
      </c>
      <c r="D38292">
        <v>79.992000000000004</v>
      </c>
    </row>
    <row r="38293" spans="1:4">
      <c r="A38293" t="s">
        <v>326</v>
      </c>
      <c r="B38293" s="10">
        <v>42977.864583333336</v>
      </c>
      <c r="C38293">
        <v>50839.999866999999</v>
      </c>
      <c r="D38293">
        <v>60.012</v>
      </c>
    </row>
    <row r="38294" spans="1:4">
      <c r="A38294" t="s">
        <v>326</v>
      </c>
      <c r="B38294" s="10">
        <v>42977.875</v>
      </c>
      <c r="C38294">
        <v>50840.009866</v>
      </c>
      <c r="D38294">
        <v>39.996000000000002</v>
      </c>
    </row>
    <row r="38295" spans="1:4">
      <c r="A38295" t="s">
        <v>326</v>
      </c>
      <c r="B38295" s="10">
        <v>42977.885416666664</v>
      </c>
      <c r="C38295">
        <v>50840.014869999999</v>
      </c>
      <c r="D38295">
        <v>20.015999999999998</v>
      </c>
    </row>
    <row r="38296" spans="1:4">
      <c r="A38296" t="s">
        <v>326</v>
      </c>
      <c r="B38296" s="10">
        <v>42977.895833333336</v>
      </c>
      <c r="C38296">
        <v>50840.019873999998</v>
      </c>
      <c r="D38296">
        <v>20.015999999999998</v>
      </c>
    </row>
    <row r="38297" spans="1:4">
      <c r="A38297" t="s">
        <v>326</v>
      </c>
      <c r="B38297" s="10">
        <v>42977.90625</v>
      </c>
      <c r="C38297">
        <v>50840.029872999999</v>
      </c>
      <c r="D38297">
        <v>39.996000000000002</v>
      </c>
    </row>
    <row r="38298" spans="1:4">
      <c r="A38298" t="s">
        <v>326</v>
      </c>
      <c r="B38298" s="10">
        <v>42977.916666666664</v>
      </c>
      <c r="C38298">
        <v>50840.034876999998</v>
      </c>
      <c r="D38298">
        <v>20.015999999999998</v>
      </c>
    </row>
    <row r="38299" spans="1:4">
      <c r="A38299" t="s">
        <v>326</v>
      </c>
      <c r="B38299" s="10">
        <v>42977.927083333336</v>
      </c>
      <c r="C38299">
        <v>50840.039880999997</v>
      </c>
      <c r="D38299">
        <v>20.015999999999998</v>
      </c>
    </row>
    <row r="38300" spans="1:4">
      <c r="A38300" t="s">
        <v>326</v>
      </c>
      <c r="B38300" s="10">
        <v>42977.9375</v>
      </c>
      <c r="C38300">
        <v>50840.044885000003</v>
      </c>
      <c r="D38300">
        <v>20.015999999999998</v>
      </c>
    </row>
    <row r="38301" spans="1:4">
      <c r="A38301" t="s">
        <v>326</v>
      </c>
      <c r="B38301" s="10">
        <v>42977.947916666664</v>
      </c>
      <c r="C38301">
        <v>50840.054883999997</v>
      </c>
      <c r="D38301">
        <v>39.996000000000002</v>
      </c>
    </row>
    <row r="38302" spans="1:4">
      <c r="A38302" t="s">
        <v>326</v>
      </c>
      <c r="B38302" s="10">
        <v>42977.958333333336</v>
      </c>
      <c r="C38302">
        <v>50840.059888000003</v>
      </c>
      <c r="D38302">
        <v>20.015999999999998</v>
      </c>
    </row>
    <row r="38303" spans="1:4">
      <c r="A38303" t="s">
        <v>326</v>
      </c>
      <c r="B38303" s="10">
        <v>42977.96875</v>
      </c>
      <c r="C38303">
        <v>50840.064892000002</v>
      </c>
      <c r="D38303">
        <v>20.015999999999998</v>
      </c>
    </row>
    <row r="38304" spans="1:4">
      <c r="A38304" t="s">
        <v>326</v>
      </c>
      <c r="B38304" s="10">
        <v>42977.979166666664</v>
      </c>
      <c r="C38304">
        <v>50840.069896000001</v>
      </c>
      <c r="D38304">
        <v>20.015999999999998</v>
      </c>
    </row>
    <row r="38305" spans="1:4">
      <c r="A38305" t="s">
        <v>326</v>
      </c>
      <c r="B38305" s="10">
        <v>42977.989583333336</v>
      </c>
      <c r="C38305">
        <v>50840.079895000003</v>
      </c>
      <c r="D38305">
        <v>39.996000000000002</v>
      </c>
    </row>
    <row r="38306" spans="1:4">
      <c r="A38306" t="s">
        <v>326</v>
      </c>
      <c r="B38306" s="10">
        <v>42978</v>
      </c>
      <c r="C38306">
        <v>50840.085939999997</v>
      </c>
      <c r="D38306">
        <v>20.015999999999998</v>
      </c>
    </row>
    <row r="38307" spans="1:4">
      <c r="A38307" t="s">
        <v>326</v>
      </c>
      <c r="B38307" s="10">
        <v>42978.010416666664</v>
      </c>
      <c r="C38307">
        <v>50840.090944000003</v>
      </c>
      <c r="D38307">
        <v>20.015999999999998</v>
      </c>
    </row>
    <row r="38308" spans="1:4">
      <c r="A38308" t="s">
        <v>326</v>
      </c>
      <c r="B38308" s="10">
        <v>42978.020833333336</v>
      </c>
      <c r="C38308">
        <v>50840.100942999998</v>
      </c>
      <c r="D38308">
        <v>39.996000000000002</v>
      </c>
    </row>
    <row r="38309" spans="1:4">
      <c r="A38309" t="s">
        <v>326</v>
      </c>
      <c r="B38309" s="10">
        <v>42978.03125</v>
      </c>
      <c r="C38309">
        <v>50840.105946999996</v>
      </c>
      <c r="D38309">
        <v>20.015999999999998</v>
      </c>
    </row>
    <row r="38310" spans="1:4">
      <c r="A38310" t="s">
        <v>326</v>
      </c>
      <c r="B38310" s="10">
        <v>42978.041666666664</v>
      </c>
      <c r="C38310">
        <v>50840.110951000002</v>
      </c>
      <c r="D38310">
        <v>20.015999999999998</v>
      </c>
    </row>
    <row r="38311" spans="1:4">
      <c r="A38311" t="s">
        <v>326</v>
      </c>
      <c r="B38311" s="10">
        <v>42978.052083333336</v>
      </c>
      <c r="C38311">
        <v>50840.120949999997</v>
      </c>
      <c r="D38311">
        <v>39.996000000000002</v>
      </c>
    </row>
    <row r="38312" spans="1:4">
      <c r="A38312" t="s">
        <v>326</v>
      </c>
      <c r="B38312" s="10">
        <v>42978.0625</v>
      </c>
      <c r="C38312">
        <v>50840.125954000003</v>
      </c>
      <c r="D38312">
        <v>20.015999999999998</v>
      </c>
    </row>
    <row r="38313" spans="1:4">
      <c r="A38313" t="s">
        <v>326</v>
      </c>
      <c r="B38313" s="10">
        <v>42978.072916666664</v>
      </c>
      <c r="C38313">
        <v>50840.130958000002</v>
      </c>
      <c r="D38313">
        <v>20.015999999999998</v>
      </c>
    </row>
    <row r="38314" spans="1:4">
      <c r="A38314" t="s">
        <v>326</v>
      </c>
      <c r="B38314" s="10">
        <v>42978.083333333336</v>
      </c>
      <c r="C38314">
        <v>50840.140957000003</v>
      </c>
      <c r="D38314">
        <v>39.996000000000002</v>
      </c>
    </row>
    <row r="38315" spans="1:4">
      <c r="A38315" t="s">
        <v>326</v>
      </c>
      <c r="B38315" s="10">
        <v>42978.09375</v>
      </c>
      <c r="C38315">
        <v>50840.145961000002</v>
      </c>
      <c r="D38315">
        <v>20.015999999999998</v>
      </c>
    </row>
    <row r="38316" spans="1:4">
      <c r="A38316" t="s">
        <v>326</v>
      </c>
      <c r="B38316" s="10">
        <v>42978.104166666664</v>
      </c>
      <c r="C38316">
        <v>50840.150965000001</v>
      </c>
      <c r="D38316">
        <v>20.015999999999998</v>
      </c>
    </row>
    <row r="38317" spans="1:4">
      <c r="A38317" t="s">
        <v>326</v>
      </c>
      <c r="B38317" s="10">
        <v>42978.114583333336</v>
      </c>
      <c r="C38317">
        <v>50840.160964000002</v>
      </c>
      <c r="D38317">
        <v>39.996000000000002</v>
      </c>
    </row>
    <row r="38318" spans="1:4">
      <c r="A38318" t="s">
        <v>326</v>
      </c>
      <c r="B38318" s="10">
        <v>42978.125</v>
      </c>
      <c r="C38318">
        <v>50840.165968000001</v>
      </c>
      <c r="D38318">
        <v>20.015999999999998</v>
      </c>
    </row>
    <row r="38319" spans="1:4">
      <c r="A38319" t="s">
        <v>326</v>
      </c>
      <c r="B38319" s="10">
        <v>42978.135416666664</v>
      </c>
      <c r="C38319">
        <v>50840.170972</v>
      </c>
      <c r="D38319">
        <v>20.015999999999998</v>
      </c>
    </row>
    <row r="38320" spans="1:4">
      <c r="A38320" t="s">
        <v>326</v>
      </c>
      <c r="B38320" s="10">
        <v>42978.145833333336</v>
      </c>
      <c r="C38320">
        <v>50840.680975000003</v>
      </c>
      <c r="D38320">
        <v>2040.0119999999999</v>
      </c>
    </row>
    <row r="38321" spans="1:4">
      <c r="A38321" t="s">
        <v>326</v>
      </c>
      <c r="B38321" s="10">
        <v>42978.15625</v>
      </c>
      <c r="C38321">
        <v>50840.690973999997</v>
      </c>
      <c r="D38321">
        <v>39.996000000000002</v>
      </c>
    </row>
    <row r="38322" spans="1:4">
      <c r="A38322" t="s">
        <v>326</v>
      </c>
      <c r="B38322" s="10">
        <v>42978.166666666664</v>
      </c>
      <c r="C38322">
        <v>50840.695978000003</v>
      </c>
      <c r="D38322">
        <v>20.015999999999998</v>
      </c>
    </row>
    <row r="38323" spans="1:4">
      <c r="A38323" t="s">
        <v>326</v>
      </c>
      <c r="B38323" s="10">
        <v>42978.177083333336</v>
      </c>
      <c r="C38323">
        <v>50840.705976999998</v>
      </c>
      <c r="D38323">
        <v>39.996000000000002</v>
      </c>
    </row>
    <row r="38324" spans="1:4">
      <c r="A38324" t="s">
        <v>326</v>
      </c>
      <c r="B38324" s="10">
        <v>42978.1875</v>
      </c>
      <c r="C38324">
        <v>50840.710980999997</v>
      </c>
      <c r="D38324">
        <v>20.015999999999998</v>
      </c>
    </row>
    <row r="38325" spans="1:4">
      <c r="A38325" t="s">
        <v>326</v>
      </c>
      <c r="B38325" s="10">
        <v>42978.197916666664</v>
      </c>
      <c r="C38325">
        <v>50840.720979999998</v>
      </c>
      <c r="D38325">
        <v>39.996000000000002</v>
      </c>
    </row>
    <row r="38326" spans="1:4">
      <c r="A38326" t="s">
        <v>326</v>
      </c>
      <c r="B38326" s="10">
        <v>42978.208333333336</v>
      </c>
      <c r="C38326">
        <v>50840.725983999997</v>
      </c>
      <c r="D38326">
        <v>20.015999999999998</v>
      </c>
    </row>
    <row r="38327" spans="1:4">
      <c r="A38327" t="s">
        <v>326</v>
      </c>
      <c r="B38327" s="10">
        <v>42978.21875</v>
      </c>
      <c r="C38327">
        <v>50840.735982999999</v>
      </c>
      <c r="D38327">
        <v>39.996000000000002</v>
      </c>
    </row>
    <row r="38328" spans="1:4">
      <c r="A38328" t="s">
        <v>326</v>
      </c>
      <c r="B38328" s="10">
        <v>42978.229166666664</v>
      </c>
      <c r="C38328">
        <v>50840.740986999997</v>
      </c>
      <c r="D38328">
        <v>20.015999999999998</v>
      </c>
    </row>
    <row r="38329" spans="1:4">
      <c r="A38329" t="s">
        <v>326</v>
      </c>
      <c r="B38329" s="10">
        <v>42978.239583333336</v>
      </c>
      <c r="C38329">
        <v>50840.745991000003</v>
      </c>
      <c r="D38329">
        <v>20.015999999999998</v>
      </c>
    </row>
    <row r="38330" spans="1:4">
      <c r="A38330" t="s">
        <v>326</v>
      </c>
      <c r="B38330" s="10">
        <v>42978.25</v>
      </c>
      <c r="C38330">
        <v>50840.755989999998</v>
      </c>
      <c r="D38330">
        <v>39.996000000000002</v>
      </c>
    </row>
    <row r="38331" spans="1:4">
      <c r="A38331" t="s">
        <v>326</v>
      </c>
      <c r="B38331" s="10">
        <v>42978.260416666664</v>
      </c>
      <c r="C38331">
        <v>50840.760993999997</v>
      </c>
      <c r="D38331">
        <v>20.015999999999998</v>
      </c>
    </row>
    <row r="38332" spans="1:4">
      <c r="A38332" t="s">
        <v>326</v>
      </c>
      <c r="B38332" s="10">
        <v>42978.270833333336</v>
      </c>
      <c r="C38332">
        <v>50840.770992999998</v>
      </c>
      <c r="D38332">
        <v>39.996000000000002</v>
      </c>
    </row>
    <row r="38333" spans="1:4">
      <c r="A38333" t="s">
        <v>326</v>
      </c>
      <c r="B38333" s="10">
        <v>42978.28125</v>
      </c>
      <c r="C38333">
        <v>50840.780992</v>
      </c>
      <c r="D38333">
        <v>39.996000000000002</v>
      </c>
    </row>
    <row r="38334" spans="1:4">
      <c r="A38334" t="s">
        <v>326</v>
      </c>
      <c r="B38334" s="10">
        <v>42978.291666666664</v>
      </c>
      <c r="C38334">
        <v>50840.785995999999</v>
      </c>
      <c r="D38334">
        <v>20.015999999999998</v>
      </c>
    </row>
    <row r="38335" spans="1:4">
      <c r="A38335" t="s">
        <v>326</v>
      </c>
      <c r="B38335" s="10">
        <v>42978.302083333336</v>
      </c>
      <c r="C38335">
        <v>50840.795995</v>
      </c>
      <c r="D38335">
        <v>39.996000000000002</v>
      </c>
    </row>
    <row r="38336" spans="1:4">
      <c r="A38336" t="s">
        <v>326</v>
      </c>
      <c r="B38336" s="10">
        <v>42978.3125</v>
      </c>
      <c r="C38336">
        <v>50840.810998000001</v>
      </c>
      <c r="D38336">
        <v>60.012</v>
      </c>
    </row>
    <row r="38337" spans="1:4">
      <c r="A38337" t="s">
        <v>326</v>
      </c>
      <c r="B38337" s="10">
        <v>42978.322916666664</v>
      </c>
      <c r="C38337">
        <v>50840.830995999997</v>
      </c>
      <c r="D38337">
        <v>79.992000000000004</v>
      </c>
    </row>
    <row r="38338" spans="1:4">
      <c r="A38338" t="s">
        <v>326</v>
      </c>
      <c r="B38338" s="10">
        <v>42978.333333333336</v>
      </c>
      <c r="C38338">
        <v>50840.935999000001</v>
      </c>
      <c r="D38338">
        <v>420.012</v>
      </c>
    </row>
    <row r="38339" spans="1:4">
      <c r="A38339" t="s">
        <v>326</v>
      </c>
      <c r="B38339" s="10">
        <v>42978.34375</v>
      </c>
      <c r="C38339">
        <v>50841.405997000002</v>
      </c>
      <c r="D38339">
        <v>1879.992</v>
      </c>
    </row>
    <row r="38340" spans="1:4">
      <c r="A38340" t="s">
        <v>326</v>
      </c>
      <c r="B38340" s="10">
        <v>42978.354166666664</v>
      </c>
      <c r="C38340">
        <v>50841.445993000001</v>
      </c>
      <c r="D38340">
        <v>159.98400000000001</v>
      </c>
    </row>
    <row r="38341" spans="1:4">
      <c r="A38341" t="s">
        <v>326</v>
      </c>
      <c r="B38341" s="10">
        <v>42978.364583333336</v>
      </c>
      <c r="C38341">
        <v>50841.480993999998</v>
      </c>
      <c r="D38341">
        <v>140.00399999999999</v>
      </c>
    </row>
    <row r="38342" spans="1:4">
      <c r="A38342" t="s">
        <v>326</v>
      </c>
      <c r="B38342" s="10">
        <v>42978.375</v>
      </c>
      <c r="C38342">
        <v>50841.515995000002</v>
      </c>
      <c r="D38342">
        <v>140.00399999999999</v>
      </c>
    </row>
    <row r="38343" spans="1:4">
      <c r="A38343" t="s">
        <v>326</v>
      </c>
      <c r="B38343" s="10">
        <v>42978.385416666664</v>
      </c>
      <c r="C38343">
        <v>50841.550995999998</v>
      </c>
      <c r="D38343">
        <v>140.00399999999999</v>
      </c>
    </row>
    <row r="38344" spans="1:4">
      <c r="A38344" t="s">
        <v>326</v>
      </c>
      <c r="B38344" s="10">
        <v>42978.395833333336</v>
      </c>
      <c r="C38344">
        <v>50841.585997000002</v>
      </c>
      <c r="D38344">
        <v>140.00399999999999</v>
      </c>
    </row>
    <row r="38345" spans="1:4">
      <c r="A38345" t="s">
        <v>326</v>
      </c>
      <c r="B38345" s="10">
        <v>42978.40625</v>
      </c>
      <c r="C38345">
        <v>50841.630997</v>
      </c>
      <c r="D38345">
        <v>180</v>
      </c>
    </row>
    <row r="38346" spans="1:4">
      <c r="A38346" t="s">
        <v>326</v>
      </c>
      <c r="B38346" s="10">
        <v>42978.416666666664</v>
      </c>
      <c r="C38346">
        <v>50841.675996999998</v>
      </c>
      <c r="D38346">
        <v>180</v>
      </c>
    </row>
    <row r="38347" spans="1:4">
      <c r="A38347" t="s">
        <v>326</v>
      </c>
      <c r="B38347" s="10">
        <v>42978.427083333336</v>
      </c>
      <c r="C38347">
        <v>50842.270995999999</v>
      </c>
      <c r="D38347">
        <v>2379.9960000000001</v>
      </c>
    </row>
    <row r="38348" spans="1:4">
      <c r="A38348" t="s">
        <v>326</v>
      </c>
      <c r="B38348" s="10">
        <v>42978.4375</v>
      </c>
      <c r="C38348">
        <v>50842.325994999999</v>
      </c>
      <c r="D38348">
        <v>219.99600000000001</v>
      </c>
    </row>
    <row r="38349" spans="1:4">
      <c r="A38349" t="s">
        <v>326</v>
      </c>
      <c r="B38349" s="10">
        <v>42978.447916666664</v>
      </c>
      <c r="C38349">
        <v>50842.385997999998</v>
      </c>
      <c r="D38349">
        <v>240.012</v>
      </c>
    </row>
    <row r="38350" spans="1:4">
      <c r="A38350" t="s">
        <v>326</v>
      </c>
      <c r="B38350" s="10">
        <v>42978.458333333336</v>
      </c>
      <c r="C38350">
        <v>50842.446000999997</v>
      </c>
      <c r="D38350">
        <v>240.012</v>
      </c>
    </row>
    <row r="38351" spans="1:4">
      <c r="A38351" t="s">
        <v>326</v>
      </c>
      <c r="B38351" s="10">
        <v>42978.46875</v>
      </c>
      <c r="C38351">
        <v>50842.500999999997</v>
      </c>
      <c r="D38351">
        <v>219.99600000000001</v>
      </c>
    </row>
    <row r="38352" spans="1:4">
      <c r="A38352" t="s">
        <v>326</v>
      </c>
      <c r="B38352" s="10">
        <v>42978.479166666664</v>
      </c>
      <c r="C38352">
        <v>50842.551004000001</v>
      </c>
      <c r="D38352">
        <v>200.01599999999999</v>
      </c>
    </row>
    <row r="38353" spans="1:4">
      <c r="A38353" t="s">
        <v>326</v>
      </c>
      <c r="B38353" s="10">
        <v>42978.489583333336</v>
      </c>
      <c r="C38353">
        <v>50842.606003000001</v>
      </c>
      <c r="D38353">
        <v>219.99600000000001</v>
      </c>
    </row>
    <row r="38354" spans="1:4">
      <c r="A38354" t="s">
        <v>326</v>
      </c>
      <c r="B38354" s="10">
        <v>42978.5</v>
      </c>
      <c r="C38354">
        <v>50842.721004999999</v>
      </c>
      <c r="D38354">
        <v>460.00799999999998</v>
      </c>
    </row>
    <row r="38355" spans="1:4">
      <c r="A38355" t="s">
        <v>326</v>
      </c>
      <c r="B38355" s="10">
        <v>42978.510416666664</v>
      </c>
      <c r="C38355">
        <v>50843.201002000002</v>
      </c>
      <c r="D38355">
        <v>1919.9880000000001</v>
      </c>
    </row>
    <row r="38356" spans="1:4">
      <c r="A38356" t="s">
        <v>326</v>
      </c>
      <c r="B38356" s="10">
        <v>42978.520833333336</v>
      </c>
      <c r="C38356">
        <v>50843.236002999998</v>
      </c>
      <c r="D38356">
        <v>140.00399999999999</v>
      </c>
    </row>
    <row r="38357" spans="1:4">
      <c r="A38357" t="s">
        <v>326</v>
      </c>
      <c r="B38357" s="10">
        <v>42978.53125</v>
      </c>
      <c r="C38357">
        <v>50843.275998999998</v>
      </c>
      <c r="D38357">
        <v>159.98400000000001</v>
      </c>
    </row>
    <row r="38358" spans="1:4">
      <c r="A38358" t="s">
        <v>326</v>
      </c>
      <c r="B38358" s="10">
        <v>42978.541666666664</v>
      </c>
      <c r="C38358">
        <v>50843.315994999997</v>
      </c>
      <c r="D38358">
        <v>159.98400000000001</v>
      </c>
    </row>
    <row r="38359" spans="1:4">
      <c r="A38359" t="s">
        <v>326</v>
      </c>
      <c r="B38359" s="10">
        <v>42978.552083333336</v>
      </c>
      <c r="C38359">
        <v>50843.355990999997</v>
      </c>
      <c r="D38359">
        <v>159.98400000000001</v>
      </c>
    </row>
    <row r="38360" spans="1:4">
      <c r="A38360" t="s">
        <v>326</v>
      </c>
      <c r="B38360" s="10">
        <v>42978.5625</v>
      </c>
      <c r="C38360">
        <v>50843.390992000001</v>
      </c>
      <c r="D38360">
        <v>140.00399999999999</v>
      </c>
    </row>
    <row r="38361" spans="1:4">
      <c r="A38361" t="s">
        <v>326</v>
      </c>
      <c r="B38361" s="10">
        <v>42978.572916666664</v>
      </c>
      <c r="C38361">
        <v>50843.430988</v>
      </c>
      <c r="D38361">
        <v>159.98400000000001</v>
      </c>
    </row>
    <row r="38362" spans="1:4">
      <c r="A38362" t="s">
        <v>326</v>
      </c>
      <c r="B38362" s="10">
        <v>42978.583333333336</v>
      </c>
      <c r="C38362">
        <v>50843.465988999997</v>
      </c>
      <c r="D38362">
        <v>140.00399999999999</v>
      </c>
    </row>
    <row r="38363" spans="1:4">
      <c r="A38363" t="s">
        <v>326</v>
      </c>
      <c r="B38363" s="10">
        <v>42978.59375</v>
      </c>
      <c r="C38363">
        <v>50844.020991999998</v>
      </c>
      <c r="D38363">
        <v>2220.0120000000002</v>
      </c>
    </row>
    <row r="38364" spans="1:4">
      <c r="A38364" t="s">
        <v>326</v>
      </c>
      <c r="B38364" s="10">
        <v>42978.604166666664</v>
      </c>
      <c r="C38364">
        <v>50844.050989000003</v>
      </c>
      <c r="D38364">
        <v>119.988</v>
      </c>
    </row>
    <row r="38365" spans="1:4">
      <c r="A38365" t="s">
        <v>326</v>
      </c>
      <c r="B38365" s="10">
        <v>42978.614583333336</v>
      </c>
      <c r="C38365">
        <v>50844.080986000001</v>
      </c>
      <c r="D38365">
        <v>119.988</v>
      </c>
    </row>
    <row r="38366" spans="1:4">
      <c r="A38366" t="s">
        <v>326</v>
      </c>
      <c r="B38366" s="10">
        <v>42978.625</v>
      </c>
      <c r="C38366">
        <v>50844.110982999999</v>
      </c>
      <c r="D38366">
        <v>119.988</v>
      </c>
    </row>
    <row r="38367" spans="1:4">
      <c r="A38367" t="s">
        <v>326</v>
      </c>
      <c r="B38367" s="10">
        <v>42978.635416666664</v>
      </c>
      <c r="C38367">
        <v>50844.150978999998</v>
      </c>
      <c r="D38367">
        <v>159.98400000000001</v>
      </c>
    </row>
    <row r="38368" spans="1:4">
      <c r="A38368" t="s">
        <v>326</v>
      </c>
      <c r="B38368" s="10">
        <v>42978.645833333336</v>
      </c>
      <c r="C38368">
        <v>50844.190974999998</v>
      </c>
      <c r="D38368">
        <v>159.98400000000001</v>
      </c>
    </row>
    <row r="38369" spans="1:4">
      <c r="A38369" t="s">
        <v>326</v>
      </c>
      <c r="B38369" s="10">
        <v>42978.65625</v>
      </c>
      <c r="C38369">
        <v>50844.230970999997</v>
      </c>
      <c r="D38369">
        <v>159.98400000000001</v>
      </c>
    </row>
    <row r="38370" spans="1:4">
      <c r="A38370" t="s">
        <v>326</v>
      </c>
      <c r="B38370" s="10">
        <v>42978.666666666664</v>
      </c>
      <c r="C38370">
        <v>50844.270966999997</v>
      </c>
      <c r="D38370">
        <v>159.98400000000001</v>
      </c>
    </row>
    <row r="38371" spans="1:4">
      <c r="A38371" t="s">
        <v>326</v>
      </c>
      <c r="B38371" s="10">
        <v>42978.677083333336</v>
      </c>
      <c r="C38371">
        <v>50844.825969999998</v>
      </c>
      <c r="D38371">
        <v>2220.0120000000002</v>
      </c>
    </row>
    <row r="38372" spans="1:4">
      <c r="A38372" t="s">
        <v>326</v>
      </c>
      <c r="B38372" s="10">
        <v>42978.6875</v>
      </c>
      <c r="C38372">
        <v>50844.885972999997</v>
      </c>
      <c r="D38372">
        <v>240.012</v>
      </c>
    </row>
    <row r="38373" spans="1:4">
      <c r="A38373" t="s">
        <v>326</v>
      </c>
      <c r="B38373" s="10">
        <v>42978.697916666664</v>
      </c>
      <c r="C38373">
        <v>50844.935977000001</v>
      </c>
      <c r="D38373">
        <v>200.01599999999999</v>
      </c>
    </row>
    <row r="38374" spans="1:4">
      <c r="A38374" t="s">
        <v>326</v>
      </c>
      <c r="B38374" s="10">
        <v>42978.708333333336</v>
      </c>
      <c r="C38374">
        <v>50844.980976999999</v>
      </c>
      <c r="D38374">
        <v>180</v>
      </c>
    </row>
    <row r="38375" spans="1:4">
      <c r="A38375" t="s">
        <v>326</v>
      </c>
      <c r="B38375" s="10">
        <v>42978.71875</v>
      </c>
      <c r="C38375">
        <v>50845.020972999999</v>
      </c>
      <c r="D38375">
        <v>159.98400000000001</v>
      </c>
    </row>
    <row r="38376" spans="1:4">
      <c r="A38376" t="s">
        <v>326</v>
      </c>
      <c r="B38376" s="10">
        <v>42978.729166666664</v>
      </c>
      <c r="C38376">
        <v>50845.060968999998</v>
      </c>
      <c r="D38376">
        <v>159.98400000000001</v>
      </c>
    </row>
    <row r="38377" spans="1:4">
      <c r="A38377" t="s">
        <v>326</v>
      </c>
      <c r="B38377" s="10">
        <v>42978.739583333336</v>
      </c>
      <c r="C38377">
        <v>50845.095970000002</v>
      </c>
      <c r="D38377">
        <v>140.00399999999999</v>
      </c>
    </row>
    <row r="38378" spans="1:4">
      <c r="A38378" t="s">
        <v>326</v>
      </c>
      <c r="B38378" s="10">
        <v>42978.75</v>
      </c>
      <c r="C38378">
        <v>50845.130970999999</v>
      </c>
      <c r="D38378">
        <v>140.00399999999999</v>
      </c>
    </row>
    <row r="38379" spans="1:4">
      <c r="A38379" t="s">
        <v>326</v>
      </c>
      <c r="B38379" s="10">
        <v>42978.760416666664</v>
      </c>
      <c r="C38379">
        <v>50845.160967999997</v>
      </c>
      <c r="D38379">
        <v>119.988</v>
      </c>
    </row>
    <row r="38380" spans="1:4">
      <c r="A38380" t="s">
        <v>326</v>
      </c>
      <c r="B38380" s="10">
        <v>42978.770833333336</v>
      </c>
      <c r="C38380">
        <v>50845.190965000002</v>
      </c>
      <c r="D38380">
        <v>119.988</v>
      </c>
    </row>
    <row r="38381" spans="1:4">
      <c r="A38381" t="s">
        <v>326</v>
      </c>
      <c r="B38381" s="10">
        <v>42978.78125</v>
      </c>
      <c r="C38381">
        <v>50845.215966999996</v>
      </c>
      <c r="D38381">
        <v>100.008</v>
      </c>
    </row>
    <row r="38382" spans="1:4">
      <c r="A38382" t="s">
        <v>326</v>
      </c>
      <c r="B38382" s="10">
        <v>42978.791666666664</v>
      </c>
      <c r="C38382">
        <v>50845.240968999999</v>
      </c>
      <c r="D38382">
        <v>100.008</v>
      </c>
    </row>
    <row r="38383" spans="1:4">
      <c r="A38383" t="s">
        <v>326</v>
      </c>
      <c r="B38383" s="10">
        <v>42978.802083333336</v>
      </c>
      <c r="C38383">
        <v>50845.260967000002</v>
      </c>
      <c r="D38383">
        <v>79.992000000000004</v>
      </c>
    </row>
    <row r="38384" spans="1:4">
      <c r="A38384" t="s">
        <v>326</v>
      </c>
      <c r="B38384" s="10">
        <v>42978.8125</v>
      </c>
      <c r="C38384">
        <v>50845.280964999998</v>
      </c>
      <c r="D38384">
        <v>79.992000000000004</v>
      </c>
    </row>
    <row r="38385" spans="1:4">
      <c r="A38385" t="s">
        <v>326</v>
      </c>
      <c r="B38385" s="10">
        <v>42978.822916666664</v>
      </c>
      <c r="C38385">
        <v>50845.300963000002</v>
      </c>
      <c r="D38385">
        <v>79.992000000000004</v>
      </c>
    </row>
    <row r="38386" spans="1:4">
      <c r="A38386" t="s">
        <v>326</v>
      </c>
      <c r="B38386" s="10">
        <v>42978.833333333336</v>
      </c>
      <c r="C38386">
        <v>50845.320960999998</v>
      </c>
      <c r="D38386">
        <v>79.992000000000004</v>
      </c>
    </row>
    <row r="38387" spans="1:4">
      <c r="A38387" t="s">
        <v>326</v>
      </c>
      <c r="B38387" s="10">
        <v>42978.84375</v>
      </c>
      <c r="C38387">
        <v>50845.335963999998</v>
      </c>
      <c r="D38387">
        <v>60.012</v>
      </c>
    </row>
    <row r="38388" spans="1:4">
      <c r="A38388" t="s">
        <v>326</v>
      </c>
      <c r="B38388" s="10">
        <v>42978.854166666664</v>
      </c>
      <c r="C38388">
        <v>50845.355962000001</v>
      </c>
      <c r="D38388">
        <v>79.992000000000004</v>
      </c>
    </row>
    <row r="38389" spans="1:4">
      <c r="A38389" t="s">
        <v>326</v>
      </c>
      <c r="B38389" s="10">
        <v>42978.864583333336</v>
      </c>
      <c r="C38389">
        <v>50845.390962999998</v>
      </c>
      <c r="D38389">
        <v>140.00399999999999</v>
      </c>
    </row>
    <row r="38390" spans="1:4">
      <c r="A38390" t="s">
        <v>326</v>
      </c>
      <c r="B38390" s="10">
        <v>42978.875</v>
      </c>
      <c r="C38390">
        <v>50845.400962</v>
      </c>
      <c r="D38390">
        <v>39.996000000000002</v>
      </c>
    </row>
    <row r="38391" spans="1:4">
      <c r="A38391" t="s">
        <v>326</v>
      </c>
      <c r="B38391" s="10">
        <v>42978.885416666664</v>
      </c>
      <c r="C38391">
        <v>50845.405965999998</v>
      </c>
      <c r="D38391">
        <v>20.015999999999998</v>
      </c>
    </row>
    <row r="38392" spans="1:4">
      <c r="A38392" t="s">
        <v>326</v>
      </c>
      <c r="B38392" s="10">
        <v>42978.895833333336</v>
      </c>
      <c r="C38392">
        <v>50845.415965</v>
      </c>
      <c r="D38392">
        <v>39.996000000000002</v>
      </c>
    </row>
    <row r="38393" spans="1:4">
      <c r="A38393" t="s">
        <v>326</v>
      </c>
      <c r="B38393" s="10">
        <v>42978.90625</v>
      </c>
      <c r="C38393">
        <v>50845.425964000002</v>
      </c>
      <c r="D38393">
        <v>39.996000000000002</v>
      </c>
    </row>
    <row r="38394" spans="1:4">
      <c r="A38394" t="s">
        <v>326</v>
      </c>
      <c r="B38394" s="10">
        <v>42978.916666666664</v>
      </c>
      <c r="C38394">
        <v>50845.435963000004</v>
      </c>
      <c r="D38394">
        <v>39.996000000000002</v>
      </c>
    </row>
    <row r="38395" spans="1:4">
      <c r="A38395" t="s">
        <v>326</v>
      </c>
      <c r="B38395" s="10">
        <v>42978.927083333336</v>
      </c>
      <c r="C38395">
        <v>50845.940962000001</v>
      </c>
      <c r="D38395">
        <v>2019.9960000000001</v>
      </c>
    </row>
    <row r="38396" spans="1:4">
      <c r="A38396" t="s">
        <v>326</v>
      </c>
      <c r="B38396" s="10">
        <v>42978.9375</v>
      </c>
      <c r="C38396">
        <v>50845.950961000002</v>
      </c>
      <c r="D38396">
        <v>39.996000000000002</v>
      </c>
    </row>
    <row r="38397" spans="1:4">
      <c r="A38397" t="s">
        <v>326</v>
      </c>
      <c r="B38397" s="10">
        <v>42978.947916666664</v>
      </c>
      <c r="C38397">
        <v>50845.955965000001</v>
      </c>
      <c r="D38397">
        <v>20.015999999999998</v>
      </c>
    </row>
    <row r="38398" spans="1:4">
      <c r="A38398" t="s">
        <v>326</v>
      </c>
      <c r="B38398" s="10">
        <v>42978.958333333336</v>
      </c>
      <c r="C38398">
        <v>50845.965964000003</v>
      </c>
      <c r="D38398">
        <v>39.996000000000002</v>
      </c>
    </row>
    <row r="38399" spans="1:4">
      <c r="A38399" t="s">
        <v>326</v>
      </c>
      <c r="B38399" s="10">
        <v>42978.96875</v>
      </c>
      <c r="C38399">
        <v>50845.970968000001</v>
      </c>
      <c r="D38399">
        <v>20.015999999999998</v>
      </c>
    </row>
    <row r="38400" spans="1:4">
      <c r="A38400" t="s">
        <v>326</v>
      </c>
      <c r="B38400" s="10">
        <v>42978.979166666664</v>
      </c>
      <c r="C38400">
        <v>50845.980967000003</v>
      </c>
      <c r="D38400">
        <v>39.996000000000002</v>
      </c>
    </row>
    <row r="38401" spans="1:4">
      <c r="A38401" t="s">
        <v>326</v>
      </c>
      <c r="B38401" s="10">
        <v>42978.989583333336</v>
      </c>
      <c r="C38401">
        <v>50845.985971000002</v>
      </c>
      <c r="D38401">
        <v>20.015999999999998</v>
      </c>
    </row>
    <row r="38402" spans="1:4">
      <c r="A38402" t="s">
        <v>326</v>
      </c>
      <c r="B38402" s="10">
        <v>42979</v>
      </c>
      <c r="C38402">
        <v>50845.996090000001</v>
      </c>
      <c r="D38402">
        <v>39.996000000000002</v>
      </c>
    </row>
    <row r="38403" spans="1:4">
      <c r="A38403" t="s">
        <v>326</v>
      </c>
      <c r="B38403" s="10">
        <v>42979.010416666664</v>
      </c>
      <c r="C38403">
        <v>50846.001093999999</v>
      </c>
      <c r="D38403">
        <v>20.015999999999998</v>
      </c>
    </row>
    <row r="38404" spans="1:4">
      <c r="A38404" t="s">
        <v>326</v>
      </c>
      <c r="B38404" s="10">
        <v>42979.020833333336</v>
      </c>
      <c r="C38404">
        <v>50846.011093000001</v>
      </c>
      <c r="D38404">
        <v>39.996000000000002</v>
      </c>
    </row>
    <row r="38405" spans="1:4">
      <c r="A38405" t="s">
        <v>326</v>
      </c>
      <c r="B38405" s="10">
        <v>42979.03125</v>
      </c>
      <c r="C38405">
        <v>50846.016097</v>
      </c>
      <c r="D38405">
        <v>20.015999999999998</v>
      </c>
    </row>
    <row r="38406" spans="1:4">
      <c r="A38406" t="s">
        <v>326</v>
      </c>
      <c r="B38406" s="10">
        <v>42979.041666666664</v>
      </c>
      <c r="C38406">
        <v>50846.026096000001</v>
      </c>
      <c r="D38406">
        <v>39.996000000000002</v>
      </c>
    </row>
    <row r="38407" spans="1:4">
      <c r="A38407" t="s">
        <v>326</v>
      </c>
      <c r="B38407" s="10">
        <v>42979.052083333336</v>
      </c>
      <c r="C38407">
        <v>50846.0311</v>
      </c>
      <c r="D38407">
        <v>20.015999999999998</v>
      </c>
    </row>
    <row r="38408" spans="1:4">
      <c r="A38408" t="s">
        <v>326</v>
      </c>
      <c r="B38408" s="10">
        <v>42979.0625</v>
      </c>
      <c r="C38408">
        <v>50846.041099000002</v>
      </c>
      <c r="D38408">
        <v>39.996000000000002</v>
      </c>
    </row>
    <row r="38409" spans="1:4">
      <c r="A38409" t="s">
        <v>326</v>
      </c>
      <c r="B38409" s="10">
        <v>42979.072916666664</v>
      </c>
      <c r="C38409">
        <v>50846.046103000001</v>
      </c>
      <c r="D38409">
        <v>20.015999999999998</v>
      </c>
    </row>
    <row r="38410" spans="1:4">
      <c r="A38410" t="s">
        <v>326</v>
      </c>
      <c r="B38410" s="10">
        <v>42979.083333333336</v>
      </c>
      <c r="C38410">
        <v>50846.056102000002</v>
      </c>
      <c r="D38410">
        <v>39.996000000000002</v>
      </c>
    </row>
    <row r="38411" spans="1:4">
      <c r="A38411" t="s">
        <v>326</v>
      </c>
      <c r="B38411" s="10">
        <v>42979.09375</v>
      </c>
      <c r="C38411">
        <v>50846.061106000001</v>
      </c>
      <c r="D38411">
        <v>20.015999999999998</v>
      </c>
    </row>
    <row r="38412" spans="1:4">
      <c r="A38412" t="s">
        <v>326</v>
      </c>
      <c r="B38412" s="10">
        <v>42979.104166666664</v>
      </c>
      <c r="C38412">
        <v>50846.071105000003</v>
      </c>
      <c r="D38412">
        <v>39.996000000000002</v>
      </c>
    </row>
    <row r="38413" spans="1:4">
      <c r="A38413" t="s">
        <v>326</v>
      </c>
      <c r="B38413" s="10">
        <v>42979.114583333336</v>
      </c>
      <c r="C38413">
        <v>50846.076109000001</v>
      </c>
      <c r="D38413">
        <v>20.015999999999998</v>
      </c>
    </row>
    <row r="38414" spans="1:4">
      <c r="A38414" t="s">
        <v>326</v>
      </c>
      <c r="B38414" s="10">
        <v>42979.125</v>
      </c>
      <c r="C38414">
        <v>50846.086108000003</v>
      </c>
      <c r="D38414">
        <v>39.996000000000002</v>
      </c>
    </row>
    <row r="38415" spans="1:4">
      <c r="A38415" t="s">
        <v>326</v>
      </c>
      <c r="B38415" s="10">
        <v>42979.135416666664</v>
      </c>
      <c r="C38415">
        <v>50846.096106999998</v>
      </c>
      <c r="D38415">
        <v>39.996000000000002</v>
      </c>
    </row>
    <row r="38416" spans="1:4">
      <c r="A38416" t="s">
        <v>326</v>
      </c>
      <c r="B38416" s="10">
        <v>42979.145833333336</v>
      </c>
      <c r="C38416">
        <v>50846.101111000004</v>
      </c>
      <c r="D38416">
        <v>20.015999999999998</v>
      </c>
    </row>
    <row r="38417" spans="1:4">
      <c r="A38417" t="s">
        <v>326</v>
      </c>
      <c r="B38417" s="10">
        <v>42979.15625</v>
      </c>
      <c r="C38417">
        <v>50846.111109999998</v>
      </c>
      <c r="D38417">
        <v>39.996000000000002</v>
      </c>
    </row>
    <row r="38418" spans="1:4">
      <c r="A38418" t="s">
        <v>326</v>
      </c>
      <c r="B38418" s="10">
        <v>42979.166666666664</v>
      </c>
      <c r="C38418">
        <v>50846.116113999997</v>
      </c>
      <c r="D38418">
        <v>20.015999999999998</v>
      </c>
    </row>
    <row r="38419" spans="1:4">
      <c r="A38419" t="s">
        <v>326</v>
      </c>
      <c r="B38419" s="10">
        <v>42979.177083333336</v>
      </c>
      <c r="C38419">
        <v>50846.126112999998</v>
      </c>
      <c r="D38419">
        <v>39.996000000000002</v>
      </c>
    </row>
    <row r="38420" spans="1:4">
      <c r="A38420" t="s">
        <v>326</v>
      </c>
      <c r="B38420" s="10">
        <v>42979.1875</v>
      </c>
      <c r="C38420">
        <v>50846.131116999997</v>
      </c>
      <c r="D38420">
        <v>20.015999999999998</v>
      </c>
    </row>
    <row r="38421" spans="1:4">
      <c r="A38421" t="s">
        <v>326</v>
      </c>
      <c r="B38421" s="10">
        <v>42979.197916666664</v>
      </c>
      <c r="C38421">
        <v>50846.141115999999</v>
      </c>
      <c r="D38421">
        <v>39.996000000000002</v>
      </c>
    </row>
    <row r="38422" spans="1:4">
      <c r="A38422" t="s">
        <v>326</v>
      </c>
      <c r="B38422" s="10">
        <v>42979.208333333336</v>
      </c>
      <c r="C38422">
        <v>50846.146119999998</v>
      </c>
      <c r="D38422">
        <v>20.015999999999998</v>
      </c>
    </row>
    <row r="38423" spans="1:4">
      <c r="A38423" t="s">
        <v>326</v>
      </c>
      <c r="B38423" s="10">
        <v>42979.21875</v>
      </c>
      <c r="C38423">
        <v>50846.156118999999</v>
      </c>
      <c r="D38423">
        <v>39.996000000000002</v>
      </c>
    </row>
    <row r="38424" spans="1:4">
      <c r="A38424" t="s">
        <v>326</v>
      </c>
      <c r="B38424" s="10">
        <v>42979.229166666664</v>
      </c>
      <c r="C38424">
        <v>50846.161122999998</v>
      </c>
      <c r="D38424">
        <v>20.015999999999998</v>
      </c>
    </row>
    <row r="38425" spans="1:4">
      <c r="A38425" t="s">
        <v>326</v>
      </c>
      <c r="B38425" s="10">
        <v>42979.239583333336</v>
      </c>
      <c r="C38425">
        <v>50846.291119000001</v>
      </c>
      <c r="D38425">
        <v>519.98400000000004</v>
      </c>
    </row>
    <row r="38426" spans="1:4">
      <c r="A38426" t="s">
        <v>326</v>
      </c>
      <c r="B38426" s="10">
        <v>42979.25</v>
      </c>
      <c r="C38426">
        <v>50846.686119999998</v>
      </c>
      <c r="D38426">
        <v>1580.0039999999999</v>
      </c>
    </row>
    <row r="38427" spans="1:4">
      <c r="A38427" t="s">
        <v>326</v>
      </c>
      <c r="B38427" s="10">
        <v>42979.260416666664</v>
      </c>
      <c r="C38427">
        <v>50846.696119</v>
      </c>
      <c r="D38427">
        <v>39.996000000000002</v>
      </c>
    </row>
    <row r="38428" spans="1:4">
      <c r="A38428" t="s">
        <v>326</v>
      </c>
      <c r="B38428" s="10">
        <v>42979.270833333336</v>
      </c>
      <c r="C38428">
        <v>50846.706118000002</v>
      </c>
      <c r="D38428">
        <v>39.996000000000002</v>
      </c>
    </row>
    <row r="38429" spans="1:4">
      <c r="A38429" t="s">
        <v>326</v>
      </c>
      <c r="B38429" s="10">
        <v>42979.28125</v>
      </c>
      <c r="C38429">
        <v>50846.721121000002</v>
      </c>
      <c r="D38429">
        <v>60.012</v>
      </c>
    </row>
    <row r="38430" spans="1:4">
      <c r="A38430" t="s">
        <v>326</v>
      </c>
      <c r="B38430" s="10">
        <v>42979.291666666664</v>
      </c>
      <c r="C38430">
        <v>50846.731119999997</v>
      </c>
      <c r="D38430">
        <v>39.996000000000002</v>
      </c>
    </row>
    <row r="38431" spans="1:4">
      <c r="A38431" t="s">
        <v>326</v>
      </c>
      <c r="B38431" s="10">
        <v>42979.302083333336</v>
      </c>
      <c r="C38431">
        <v>50846.746122999997</v>
      </c>
      <c r="D38431">
        <v>60.012</v>
      </c>
    </row>
    <row r="38432" spans="1:4">
      <c r="A38432" t="s">
        <v>326</v>
      </c>
      <c r="B38432" s="10">
        <v>42979.3125</v>
      </c>
      <c r="C38432">
        <v>50846.761125999998</v>
      </c>
      <c r="D38432">
        <v>60.012</v>
      </c>
    </row>
    <row r="38433" spans="1:4">
      <c r="A38433" t="s">
        <v>326</v>
      </c>
      <c r="B38433" s="10">
        <v>42979.322916666664</v>
      </c>
      <c r="C38433">
        <v>50846.791123000003</v>
      </c>
      <c r="D38433">
        <v>119.988</v>
      </c>
    </row>
    <row r="38434" spans="1:4">
      <c r="A38434" t="s">
        <v>326</v>
      </c>
      <c r="B38434" s="10">
        <v>42979.333333333336</v>
      </c>
      <c r="C38434">
        <v>50846.816124999998</v>
      </c>
      <c r="D38434">
        <v>100.008</v>
      </c>
    </row>
    <row r="38435" spans="1:4">
      <c r="A38435" t="s">
        <v>326</v>
      </c>
      <c r="B38435" s="10">
        <v>42979.34375</v>
      </c>
      <c r="C38435">
        <v>50846.841127</v>
      </c>
      <c r="D38435">
        <v>100.008</v>
      </c>
    </row>
    <row r="38436" spans="1:4">
      <c r="A38436" t="s">
        <v>326</v>
      </c>
      <c r="B38436" s="10">
        <v>42979.354166666664</v>
      </c>
      <c r="C38436">
        <v>50846.871123999998</v>
      </c>
      <c r="D38436">
        <v>119.988</v>
      </c>
    </row>
    <row r="38437" spans="1:4">
      <c r="A38437" t="s">
        <v>326</v>
      </c>
      <c r="B38437" s="10">
        <v>42979.364583333336</v>
      </c>
      <c r="C38437">
        <v>50847.416127999997</v>
      </c>
      <c r="D38437">
        <v>2180.0160000000001</v>
      </c>
    </row>
    <row r="38438" spans="1:4">
      <c r="A38438" t="s">
        <v>326</v>
      </c>
      <c r="B38438" s="10">
        <v>42979.375</v>
      </c>
      <c r="C38438">
        <v>50847.451129000001</v>
      </c>
      <c r="D38438">
        <v>140.00399999999999</v>
      </c>
    </row>
    <row r="38439" spans="1:4">
      <c r="A38439" t="s">
        <v>326</v>
      </c>
      <c r="B38439" s="10">
        <v>42979.385416666664</v>
      </c>
      <c r="C38439">
        <v>50847.491125</v>
      </c>
      <c r="D38439">
        <v>159.98400000000001</v>
      </c>
    </row>
    <row r="38440" spans="1:4">
      <c r="A38440" t="s">
        <v>326</v>
      </c>
      <c r="B38440" s="10">
        <v>42979.395833333336</v>
      </c>
      <c r="C38440">
        <v>50847.531121</v>
      </c>
      <c r="D38440">
        <v>159.98400000000001</v>
      </c>
    </row>
    <row r="38441" spans="1:4">
      <c r="A38441" t="s">
        <v>326</v>
      </c>
      <c r="B38441" s="10">
        <v>42979.40625</v>
      </c>
      <c r="C38441">
        <v>50847.571117</v>
      </c>
      <c r="D38441">
        <v>159.98400000000001</v>
      </c>
    </row>
    <row r="38442" spans="1:4">
      <c r="A38442" t="s">
        <v>326</v>
      </c>
      <c r="B38442" s="10">
        <v>42979.416666666664</v>
      </c>
      <c r="C38442">
        <v>50847.616116999998</v>
      </c>
      <c r="D38442">
        <v>180</v>
      </c>
    </row>
    <row r="38443" spans="1:4">
      <c r="A38443" t="s">
        <v>326</v>
      </c>
      <c r="B38443" s="10">
        <v>42979.427083333336</v>
      </c>
      <c r="C38443">
        <v>50847.646114000003</v>
      </c>
      <c r="D38443">
        <v>119.988</v>
      </c>
    </row>
    <row r="38444" spans="1:4">
      <c r="A38444" t="s">
        <v>326</v>
      </c>
      <c r="B38444" s="10">
        <v>42979.4375</v>
      </c>
      <c r="C38444">
        <v>50847.676111000001</v>
      </c>
      <c r="D38444">
        <v>119.988</v>
      </c>
    </row>
    <row r="38445" spans="1:4">
      <c r="A38445" t="s">
        <v>326</v>
      </c>
      <c r="B38445" s="10">
        <v>42979.447916666664</v>
      </c>
      <c r="C38445">
        <v>50848.231114000002</v>
      </c>
      <c r="D38445">
        <v>2220.0120000000002</v>
      </c>
    </row>
    <row r="38446" spans="1:4">
      <c r="A38446" t="s">
        <v>326</v>
      </c>
      <c r="B38446" s="10">
        <v>42979.458333333336</v>
      </c>
      <c r="C38446">
        <v>50848.271110000001</v>
      </c>
      <c r="D38446">
        <v>159.98400000000001</v>
      </c>
    </row>
    <row r="38447" spans="1:4">
      <c r="A38447" t="s">
        <v>326</v>
      </c>
      <c r="B38447" s="10">
        <v>42979.46875</v>
      </c>
      <c r="C38447">
        <v>50848.306110999998</v>
      </c>
      <c r="D38447">
        <v>140.00399999999999</v>
      </c>
    </row>
    <row r="38448" spans="1:4">
      <c r="A38448" t="s">
        <v>326</v>
      </c>
      <c r="B38448" s="10">
        <v>42979.479166666664</v>
      </c>
      <c r="C38448">
        <v>50848.341112000002</v>
      </c>
      <c r="D38448">
        <v>140.00399999999999</v>
      </c>
    </row>
    <row r="38449" spans="1:4">
      <c r="A38449" t="s">
        <v>326</v>
      </c>
      <c r="B38449" s="10">
        <v>42979.489583333336</v>
      </c>
      <c r="C38449">
        <v>50848.381108000001</v>
      </c>
      <c r="D38449">
        <v>159.98400000000001</v>
      </c>
    </row>
    <row r="38450" spans="1:4">
      <c r="A38450" t="s">
        <v>326</v>
      </c>
      <c r="B38450" s="10">
        <v>42979.5</v>
      </c>
      <c r="C38450">
        <v>50848.421104000001</v>
      </c>
      <c r="D38450">
        <v>159.98400000000001</v>
      </c>
    </row>
    <row r="38451" spans="1:4">
      <c r="A38451" t="s">
        <v>326</v>
      </c>
      <c r="B38451" s="10">
        <v>42979.510416666664</v>
      </c>
      <c r="C38451">
        <v>50848.456104999997</v>
      </c>
      <c r="D38451">
        <v>140.00399999999999</v>
      </c>
    </row>
    <row r="38452" spans="1:4">
      <c r="A38452" t="s">
        <v>326</v>
      </c>
      <c r="B38452" s="10">
        <v>42979.520833333336</v>
      </c>
      <c r="C38452">
        <v>50848.491106000001</v>
      </c>
      <c r="D38452">
        <v>140.00399999999999</v>
      </c>
    </row>
    <row r="38453" spans="1:4">
      <c r="A38453" t="s">
        <v>326</v>
      </c>
      <c r="B38453" s="10">
        <v>42979.53125</v>
      </c>
      <c r="C38453">
        <v>50848.716106</v>
      </c>
      <c r="D38453">
        <v>900</v>
      </c>
    </row>
    <row r="38454" spans="1:4">
      <c r="A38454" t="s">
        <v>326</v>
      </c>
      <c r="B38454" s="10">
        <v>42979.541666666664</v>
      </c>
      <c r="C38454">
        <v>50849.056107999997</v>
      </c>
      <c r="D38454">
        <v>1360.008</v>
      </c>
    </row>
    <row r="38455" spans="1:4">
      <c r="A38455" t="s">
        <v>326</v>
      </c>
      <c r="B38455" s="10">
        <v>42979.552083333336</v>
      </c>
      <c r="C38455">
        <v>50849.096103999997</v>
      </c>
      <c r="D38455">
        <v>159.98400000000001</v>
      </c>
    </row>
    <row r="38456" spans="1:4">
      <c r="A38456" t="s">
        <v>326</v>
      </c>
      <c r="B38456" s="10">
        <v>42979.5625</v>
      </c>
      <c r="C38456">
        <v>50849.126101000002</v>
      </c>
      <c r="D38456">
        <v>119.988</v>
      </c>
    </row>
    <row r="38457" spans="1:4">
      <c r="A38457" t="s">
        <v>326</v>
      </c>
      <c r="B38457" s="10">
        <v>42979.572916666664</v>
      </c>
      <c r="C38457">
        <v>50849.161101999998</v>
      </c>
      <c r="D38457">
        <v>140.00399999999999</v>
      </c>
    </row>
    <row r="38458" spans="1:4">
      <c r="A38458" t="s">
        <v>326</v>
      </c>
      <c r="B38458" s="10">
        <v>42979.583333333336</v>
      </c>
      <c r="C38458">
        <v>50849.196103000002</v>
      </c>
      <c r="D38458">
        <v>140.00399999999999</v>
      </c>
    </row>
    <row r="38459" spans="1:4">
      <c r="A38459" t="s">
        <v>326</v>
      </c>
      <c r="B38459" s="10">
        <v>42979.59375</v>
      </c>
      <c r="C38459">
        <v>50849.2261</v>
      </c>
      <c r="D38459">
        <v>119.988</v>
      </c>
    </row>
    <row r="38460" spans="1:4">
      <c r="A38460" t="s">
        <v>326</v>
      </c>
      <c r="B38460" s="10">
        <v>42979.604166666664</v>
      </c>
      <c r="C38460">
        <v>50849.256096999998</v>
      </c>
      <c r="D38460">
        <v>119.988</v>
      </c>
    </row>
    <row r="38461" spans="1:4">
      <c r="A38461" t="s">
        <v>326</v>
      </c>
      <c r="B38461" s="10">
        <v>42979.614583333336</v>
      </c>
      <c r="C38461">
        <v>50849.286094000003</v>
      </c>
      <c r="D38461">
        <v>119.988</v>
      </c>
    </row>
    <row r="38462" spans="1:4">
      <c r="A38462" t="s">
        <v>326</v>
      </c>
      <c r="B38462" s="10">
        <v>42979.625</v>
      </c>
      <c r="C38462">
        <v>50849.826093999996</v>
      </c>
      <c r="D38462">
        <v>2160</v>
      </c>
    </row>
    <row r="38463" spans="1:4">
      <c r="A38463" t="s">
        <v>326</v>
      </c>
      <c r="B38463" s="10">
        <v>42979.635416666664</v>
      </c>
      <c r="C38463">
        <v>50849.851095999999</v>
      </c>
      <c r="D38463">
        <v>100.008</v>
      </c>
    </row>
    <row r="38464" spans="1:4">
      <c r="A38464" t="s">
        <v>326</v>
      </c>
      <c r="B38464" s="10">
        <v>42979.645833333336</v>
      </c>
      <c r="C38464">
        <v>50849.881093000004</v>
      </c>
      <c r="D38464">
        <v>119.988</v>
      </c>
    </row>
    <row r="38465" spans="1:4">
      <c r="A38465" t="s">
        <v>326</v>
      </c>
      <c r="B38465" s="10">
        <v>42979.65625</v>
      </c>
      <c r="C38465">
        <v>50849.906094999998</v>
      </c>
      <c r="D38465">
        <v>100.008</v>
      </c>
    </row>
    <row r="38466" spans="1:4">
      <c r="A38466" t="s">
        <v>326</v>
      </c>
      <c r="B38466" s="10">
        <v>42979.666666666664</v>
      </c>
      <c r="C38466">
        <v>50849.936092000004</v>
      </c>
      <c r="D38466">
        <v>119.988</v>
      </c>
    </row>
    <row r="38467" spans="1:4">
      <c r="A38467" t="s">
        <v>326</v>
      </c>
      <c r="B38467" s="10">
        <v>42979.677083333336</v>
      </c>
      <c r="C38467">
        <v>50849.961093999998</v>
      </c>
      <c r="D38467">
        <v>100.008</v>
      </c>
    </row>
    <row r="38468" spans="1:4">
      <c r="A38468" t="s">
        <v>326</v>
      </c>
      <c r="B38468" s="10">
        <v>42979.6875</v>
      </c>
      <c r="C38468">
        <v>50849.986096000001</v>
      </c>
      <c r="D38468">
        <v>100.008</v>
      </c>
    </row>
    <row r="38469" spans="1:4">
      <c r="A38469" t="s">
        <v>326</v>
      </c>
      <c r="B38469" s="10">
        <v>42979.697916666664</v>
      </c>
      <c r="C38469">
        <v>50850.011098000003</v>
      </c>
      <c r="D38469">
        <v>100.008</v>
      </c>
    </row>
    <row r="38470" spans="1:4">
      <c r="A38470" t="s">
        <v>326</v>
      </c>
      <c r="B38470" s="10">
        <v>42979.708333333336</v>
      </c>
      <c r="C38470">
        <v>50850.036099999998</v>
      </c>
      <c r="D38470">
        <v>100.008</v>
      </c>
    </row>
    <row r="38471" spans="1:4">
      <c r="A38471" t="s">
        <v>326</v>
      </c>
      <c r="B38471" s="10">
        <v>42979.71875</v>
      </c>
      <c r="C38471">
        <v>50850.066097000003</v>
      </c>
      <c r="D38471">
        <v>119.988</v>
      </c>
    </row>
    <row r="38472" spans="1:4">
      <c r="A38472" t="s">
        <v>326</v>
      </c>
      <c r="B38472" s="10">
        <v>42979.729166666664</v>
      </c>
      <c r="C38472">
        <v>50850.091098999997</v>
      </c>
      <c r="D38472">
        <v>100.008</v>
      </c>
    </row>
    <row r="38473" spans="1:4">
      <c r="A38473" t="s">
        <v>326</v>
      </c>
      <c r="B38473" s="10">
        <v>42979.739583333336</v>
      </c>
      <c r="C38473">
        <v>50850.111097000001</v>
      </c>
      <c r="D38473">
        <v>79.992000000000004</v>
      </c>
    </row>
    <row r="38474" spans="1:4">
      <c r="A38474" t="s">
        <v>326</v>
      </c>
      <c r="B38474" s="10">
        <v>42979.75</v>
      </c>
      <c r="C38474">
        <v>50850.176095000003</v>
      </c>
      <c r="D38474">
        <v>259.99200000000002</v>
      </c>
    </row>
    <row r="38475" spans="1:4">
      <c r="A38475" t="s">
        <v>326</v>
      </c>
      <c r="B38475" s="10">
        <v>42979.760416666664</v>
      </c>
      <c r="C38475">
        <v>50850.646093000003</v>
      </c>
      <c r="D38475">
        <v>1879.992</v>
      </c>
    </row>
    <row r="38476" spans="1:4">
      <c r="A38476" t="s">
        <v>326</v>
      </c>
      <c r="B38476" s="10">
        <v>42979.770833333336</v>
      </c>
      <c r="C38476">
        <v>50850.666090999999</v>
      </c>
      <c r="D38476">
        <v>79.992000000000004</v>
      </c>
    </row>
    <row r="38477" spans="1:4">
      <c r="A38477" t="s">
        <v>326</v>
      </c>
      <c r="B38477" s="10">
        <v>42979.78125</v>
      </c>
      <c r="C38477">
        <v>50850.681094</v>
      </c>
      <c r="D38477">
        <v>60.012</v>
      </c>
    </row>
    <row r="38478" spans="1:4">
      <c r="A38478" t="s">
        <v>326</v>
      </c>
      <c r="B38478" s="10">
        <v>42979.791666666664</v>
      </c>
      <c r="C38478">
        <v>50850.696097</v>
      </c>
      <c r="D38478">
        <v>60.012</v>
      </c>
    </row>
    <row r="38479" spans="1:4">
      <c r="A38479" t="s">
        <v>326</v>
      </c>
      <c r="B38479" s="10">
        <v>42979.802083333336</v>
      </c>
      <c r="C38479">
        <v>50850.716095000003</v>
      </c>
      <c r="D38479">
        <v>79.992000000000004</v>
      </c>
    </row>
    <row r="38480" spans="1:4">
      <c r="A38480" t="s">
        <v>326</v>
      </c>
      <c r="B38480" s="10">
        <v>42979.8125</v>
      </c>
      <c r="C38480">
        <v>50850.731097999997</v>
      </c>
      <c r="D38480">
        <v>60.012</v>
      </c>
    </row>
    <row r="38481" spans="1:4">
      <c r="A38481" t="s">
        <v>326</v>
      </c>
      <c r="B38481" s="10">
        <v>42979.822916666664</v>
      </c>
      <c r="C38481">
        <v>50850.751096</v>
      </c>
      <c r="D38481">
        <v>79.992000000000004</v>
      </c>
    </row>
    <row r="38482" spans="1:4">
      <c r="A38482" t="s">
        <v>326</v>
      </c>
      <c r="B38482" s="10">
        <v>42979.833333333336</v>
      </c>
      <c r="C38482">
        <v>50850.771094000003</v>
      </c>
      <c r="D38482">
        <v>79.992000000000004</v>
      </c>
    </row>
    <row r="38483" spans="1:4">
      <c r="A38483" t="s">
        <v>326</v>
      </c>
      <c r="B38483" s="10">
        <v>42979.84375</v>
      </c>
      <c r="C38483">
        <v>50850.791091999999</v>
      </c>
      <c r="D38483">
        <v>79.992000000000004</v>
      </c>
    </row>
    <row r="38484" spans="1:4">
      <c r="A38484" t="s">
        <v>326</v>
      </c>
      <c r="B38484" s="10">
        <v>42979.854166666664</v>
      </c>
      <c r="C38484">
        <v>50850.806095</v>
      </c>
      <c r="D38484">
        <v>60.012</v>
      </c>
    </row>
    <row r="38485" spans="1:4">
      <c r="A38485" t="s">
        <v>326</v>
      </c>
      <c r="B38485" s="10">
        <v>42979.864583333336</v>
      </c>
      <c r="C38485">
        <v>50850.841095999996</v>
      </c>
      <c r="D38485">
        <v>140.00399999999999</v>
      </c>
    </row>
    <row r="38486" spans="1:4">
      <c r="A38486" t="s">
        <v>326</v>
      </c>
      <c r="B38486" s="10">
        <v>42979.875</v>
      </c>
      <c r="C38486">
        <v>50850.856098999997</v>
      </c>
      <c r="D38486">
        <v>60.012</v>
      </c>
    </row>
    <row r="38487" spans="1:4">
      <c r="A38487" t="s">
        <v>326</v>
      </c>
      <c r="B38487" s="10">
        <v>42979.885416666664</v>
      </c>
      <c r="C38487">
        <v>50850.866097999999</v>
      </c>
      <c r="D38487">
        <v>39.996000000000002</v>
      </c>
    </row>
    <row r="38488" spans="1:4">
      <c r="A38488" t="s">
        <v>326</v>
      </c>
      <c r="B38488" s="10">
        <v>42979.895833333336</v>
      </c>
      <c r="C38488">
        <v>50850.881100999999</v>
      </c>
      <c r="D38488">
        <v>60.012</v>
      </c>
    </row>
    <row r="38489" spans="1:4">
      <c r="A38489" t="s">
        <v>326</v>
      </c>
      <c r="B38489" s="10">
        <v>42979.90625</v>
      </c>
      <c r="C38489">
        <v>50850.891100000001</v>
      </c>
      <c r="D38489">
        <v>39.996000000000002</v>
      </c>
    </row>
    <row r="38490" spans="1:4">
      <c r="A38490" t="s">
        <v>326</v>
      </c>
      <c r="B38490" s="10">
        <v>42979.916666666664</v>
      </c>
      <c r="C38490">
        <v>50850.901099000002</v>
      </c>
      <c r="D38490">
        <v>39.996000000000002</v>
      </c>
    </row>
    <row r="38491" spans="1:4">
      <c r="A38491" t="s">
        <v>326</v>
      </c>
      <c r="B38491" s="10">
        <v>42979.927083333336</v>
      </c>
      <c r="C38491">
        <v>50850.916102000003</v>
      </c>
      <c r="D38491">
        <v>60.012</v>
      </c>
    </row>
    <row r="38492" spans="1:4">
      <c r="A38492" t="s">
        <v>326</v>
      </c>
      <c r="B38492" s="10">
        <v>42979.9375</v>
      </c>
      <c r="C38492">
        <v>50850.926100999997</v>
      </c>
      <c r="D38492">
        <v>39.996000000000002</v>
      </c>
    </row>
    <row r="38493" spans="1:4">
      <c r="A38493" t="s">
        <v>326</v>
      </c>
      <c r="B38493" s="10">
        <v>42979.947916666664</v>
      </c>
      <c r="C38493">
        <v>50850.941103999998</v>
      </c>
      <c r="D38493">
        <v>60.012</v>
      </c>
    </row>
    <row r="38494" spans="1:4">
      <c r="A38494" t="s">
        <v>326</v>
      </c>
      <c r="B38494" s="10">
        <v>42979.958333333336</v>
      </c>
      <c r="C38494">
        <v>50850.951102999999</v>
      </c>
      <c r="D38494">
        <v>39.996000000000002</v>
      </c>
    </row>
    <row r="38495" spans="1:4">
      <c r="A38495" t="s">
        <v>326</v>
      </c>
      <c r="B38495" s="10">
        <v>42979.96875</v>
      </c>
      <c r="C38495">
        <v>50850.961102000001</v>
      </c>
      <c r="D38495">
        <v>39.996000000000002</v>
      </c>
    </row>
    <row r="38496" spans="1:4">
      <c r="A38496" t="s">
        <v>326</v>
      </c>
      <c r="B38496" s="10">
        <v>42979.979166666664</v>
      </c>
      <c r="C38496">
        <v>50850.971101000003</v>
      </c>
      <c r="D38496">
        <v>39.996000000000002</v>
      </c>
    </row>
    <row r="38497" spans="1:4">
      <c r="A38497" t="s">
        <v>326</v>
      </c>
      <c r="B38497" s="10">
        <v>42979.989583333336</v>
      </c>
      <c r="C38497">
        <v>50850.986104000003</v>
      </c>
      <c r="D38497">
        <v>60.012</v>
      </c>
    </row>
    <row r="38498" spans="1:4">
      <c r="A38498" t="s">
        <v>326</v>
      </c>
      <c r="B38498" s="10">
        <v>42980</v>
      </c>
      <c r="C38498">
        <v>50850.996090000001</v>
      </c>
      <c r="D38498">
        <v>39.996000000000002</v>
      </c>
    </row>
    <row r="38499" spans="1:4">
      <c r="A38499" t="s">
        <v>326</v>
      </c>
      <c r="B38499" s="10">
        <v>42980.010416666664</v>
      </c>
      <c r="C38499">
        <v>50851.006089000002</v>
      </c>
      <c r="D38499">
        <v>39.996000000000002</v>
      </c>
    </row>
    <row r="38500" spans="1:4">
      <c r="A38500" t="s">
        <v>326</v>
      </c>
      <c r="B38500" s="10">
        <v>42980.020833333336</v>
      </c>
      <c r="C38500">
        <v>50851.016087999997</v>
      </c>
      <c r="D38500">
        <v>39.996000000000002</v>
      </c>
    </row>
    <row r="38501" spans="1:4">
      <c r="A38501" t="s">
        <v>326</v>
      </c>
      <c r="B38501" s="10">
        <v>42980.03125</v>
      </c>
      <c r="C38501">
        <v>50851.026086999998</v>
      </c>
      <c r="D38501">
        <v>39.996000000000002</v>
      </c>
    </row>
    <row r="38502" spans="1:4">
      <c r="A38502" t="s">
        <v>326</v>
      </c>
      <c r="B38502" s="10">
        <v>42980.041666666664</v>
      </c>
      <c r="C38502">
        <v>50851.036086</v>
      </c>
      <c r="D38502">
        <v>39.996000000000002</v>
      </c>
    </row>
    <row r="38503" spans="1:4">
      <c r="A38503" t="s">
        <v>326</v>
      </c>
      <c r="B38503" s="10">
        <v>42980.052083333336</v>
      </c>
      <c r="C38503">
        <v>50851.051089000001</v>
      </c>
      <c r="D38503">
        <v>60.012</v>
      </c>
    </row>
    <row r="38504" spans="1:4">
      <c r="A38504" t="s">
        <v>326</v>
      </c>
      <c r="B38504" s="10">
        <v>42980.0625</v>
      </c>
      <c r="C38504">
        <v>50851.061088000002</v>
      </c>
      <c r="D38504">
        <v>39.996000000000002</v>
      </c>
    </row>
    <row r="38505" spans="1:4">
      <c r="A38505" t="s">
        <v>326</v>
      </c>
      <c r="B38505" s="10">
        <v>42980.072916666664</v>
      </c>
      <c r="C38505">
        <v>50851.071086999997</v>
      </c>
      <c r="D38505">
        <v>39.996000000000002</v>
      </c>
    </row>
    <row r="38506" spans="1:4">
      <c r="A38506" t="s">
        <v>326</v>
      </c>
      <c r="B38506" s="10">
        <v>42980.083333333336</v>
      </c>
      <c r="C38506">
        <v>50851.081085999998</v>
      </c>
      <c r="D38506">
        <v>39.996000000000002</v>
      </c>
    </row>
    <row r="38507" spans="1:4">
      <c r="A38507" t="s">
        <v>326</v>
      </c>
      <c r="B38507" s="10">
        <v>42980.09375</v>
      </c>
      <c r="C38507">
        <v>50851.091085</v>
      </c>
      <c r="D38507">
        <v>39.996000000000002</v>
      </c>
    </row>
    <row r="38508" spans="1:4">
      <c r="A38508" t="s">
        <v>326</v>
      </c>
      <c r="B38508" s="10">
        <v>42980.104166666664</v>
      </c>
      <c r="C38508">
        <v>50851.606082999999</v>
      </c>
      <c r="D38508">
        <v>2059.9920000000002</v>
      </c>
    </row>
    <row r="38509" spans="1:4">
      <c r="A38509" t="s">
        <v>326</v>
      </c>
      <c r="B38509" s="10">
        <v>42980.114583333336</v>
      </c>
      <c r="C38509">
        <v>50851.616082</v>
      </c>
      <c r="D38509">
        <v>39.996000000000002</v>
      </c>
    </row>
    <row r="38510" spans="1:4">
      <c r="A38510" t="s">
        <v>326</v>
      </c>
      <c r="B38510" s="10">
        <v>42980.125</v>
      </c>
      <c r="C38510">
        <v>50851.626081000002</v>
      </c>
      <c r="D38510">
        <v>39.996000000000002</v>
      </c>
    </row>
    <row r="38511" spans="1:4">
      <c r="A38511" t="s">
        <v>326</v>
      </c>
      <c r="B38511" s="10">
        <v>42980.135416666664</v>
      </c>
      <c r="C38511">
        <v>50851.636079999997</v>
      </c>
      <c r="D38511">
        <v>39.996000000000002</v>
      </c>
    </row>
    <row r="38512" spans="1:4">
      <c r="A38512" t="s">
        <v>326</v>
      </c>
      <c r="B38512" s="10">
        <v>42980.145833333336</v>
      </c>
      <c r="C38512">
        <v>50851.646078999998</v>
      </c>
      <c r="D38512">
        <v>39.996000000000002</v>
      </c>
    </row>
    <row r="38513" spans="1:4">
      <c r="A38513" t="s">
        <v>326</v>
      </c>
      <c r="B38513" s="10">
        <v>42980.15625</v>
      </c>
      <c r="C38513">
        <v>50851.651082999997</v>
      </c>
      <c r="D38513">
        <v>20.015999999999998</v>
      </c>
    </row>
    <row r="38514" spans="1:4">
      <c r="A38514" t="s">
        <v>326</v>
      </c>
      <c r="B38514" s="10">
        <v>42980.166666666664</v>
      </c>
      <c r="C38514">
        <v>50851.661081999999</v>
      </c>
      <c r="D38514">
        <v>39.996000000000002</v>
      </c>
    </row>
    <row r="38515" spans="1:4">
      <c r="A38515" t="s">
        <v>326</v>
      </c>
      <c r="B38515" s="10">
        <v>42980.177083333336</v>
      </c>
      <c r="C38515">
        <v>50851.671081</v>
      </c>
      <c r="D38515">
        <v>39.996000000000002</v>
      </c>
    </row>
    <row r="38516" spans="1:4">
      <c r="A38516" t="s">
        <v>326</v>
      </c>
      <c r="B38516" s="10">
        <v>42980.1875</v>
      </c>
      <c r="C38516">
        <v>50851.681080000002</v>
      </c>
      <c r="D38516">
        <v>39.996000000000002</v>
      </c>
    </row>
    <row r="38517" spans="1:4">
      <c r="A38517" t="s">
        <v>326</v>
      </c>
      <c r="B38517" s="10">
        <v>42980.197916666664</v>
      </c>
      <c r="C38517">
        <v>50851.691078999997</v>
      </c>
      <c r="D38517">
        <v>39.996000000000002</v>
      </c>
    </row>
    <row r="38518" spans="1:4">
      <c r="A38518" t="s">
        <v>326</v>
      </c>
      <c r="B38518" s="10">
        <v>42980.208333333336</v>
      </c>
      <c r="C38518">
        <v>50851.701077999998</v>
      </c>
      <c r="D38518">
        <v>39.996000000000002</v>
      </c>
    </row>
    <row r="38519" spans="1:4">
      <c r="A38519" t="s">
        <v>326</v>
      </c>
      <c r="B38519" s="10">
        <v>42980.21875</v>
      </c>
      <c r="C38519">
        <v>50851.711077</v>
      </c>
      <c r="D38519">
        <v>39.996000000000002</v>
      </c>
    </row>
    <row r="38520" spans="1:4">
      <c r="A38520" t="s">
        <v>326</v>
      </c>
      <c r="B38520" s="10">
        <v>42980.229166666664</v>
      </c>
      <c r="C38520">
        <v>50851.721076000002</v>
      </c>
      <c r="D38520">
        <v>39.996000000000002</v>
      </c>
    </row>
    <row r="38521" spans="1:4">
      <c r="A38521" t="s">
        <v>326</v>
      </c>
      <c r="B38521" s="10">
        <v>42980.239583333336</v>
      </c>
      <c r="C38521">
        <v>50851.731075000003</v>
      </c>
      <c r="D38521">
        <v>39.996000000000002</v>
      </c>
    </row>
    <row r="38522" spans="1:4">
      <c r="A38522" t="s">
        <v>326</v>
      </c>
      <c r="B38522" s="10">
        <v>42980.25</v>
      </c>
      <c r="C38522">
        <v>50851.741073999998</v>
      </c>
      <c r="D38522">
        <v>39.996000000000002</v>
      </c>
    </row>
    <row r="38523" spans="1:4">
      <c r="A38523" t="s">
        <v>326</v>
      </c>
      <c r="B38523" s="10">
        <v>42980.260416666664</v>
      </c>
      <c r="C38523">
        <v>50851.751072999999</v>
      </c>
      <c r="D38523">
        <v>39.996000000000002</v>
      </c>
    </row>
    <row r="38524" spans="1:4">
      <c r="A38524" t="s">
        <v>326</v>
      </c>
      <c r="B38524" s="10">
        <v>42980.270833333336</v>
      </c>
      <c r="C38524">
        <v>50851.761072000001</v>
      </c>
      <c r="D38524">
        <v>39.996000000000002</v>
      </c>
    </row>
    <row r="38525" spans="1:4">
      <c r="A38525" t="s">
        <v>326</v>
      </c>
      <c r="B38525" s="10">
        <v>42980.28125</v>
      </c>
      <c r="C38525">
        <v>50851.771071000003</v>
      </c>
      <c r="D38525">
        <v>39.996000000000002</v>
      </c>
    </row>
    <row r="38526" spans="1:4">
      <c r="A38526" t="s">
        <v>326</v>
      </c>
      <c r="B38526" s="10">
        <v>42980.291666666664</v>
      </c>
      <c r="C38526">
        <v>50851.781069999997</v>
      </c>
      <c r="D38526">
        <v>39.996000000000002</v>
      </c>
    </row>
    <row r="38527" spans="1:4">
      <c r="A38527" t="s">
        <v>326</v>
      </c>
      <c r="B38527" s="10">
        <v>42980.302083333336</v>
      </c>
      <c r="C38527">
        <v>50851.791068999999</v>
      </c>
      <c r="D38527">
        <v>39.996000000000002</v>
      </c>
    </row>
    <row r="38528" spans="1:4">
      <c r="A38528" t="s">
        <v>326</v>
      </c>
      <c r="B38528" s="10">
        <v>42980.3125</v>
      </c>
      <c r="C38528">
        <v>50851.801068000001</v>
      </c>
      <c r="D38528">
        <v>39.996000000000002</v>
      </c>
    </row>
    <row r="38529" spans="1:4">
      <c r="A38529" t="s">
        <v>326</v>
      </c>
      <c r="B38529" s="10">
        <v>42980.322916666664</v>
      </c>
      <c r="C38529">
        <v>50851.821065999997</v>
      </c>
      <c r="D38529">
        <v>79.992000000000004</v>
      </c>
    </row>
    <row r="38530" spans="1:4">
      <c r="A38530" t="s">
        <v>326</v>
      </c>
      <c r="B38530" s="10">
        <v>42980.333333333336</v>
      </c>
      <c r="C38530">
        <v>50851.846067999999</v>
      </c>
      <c r="D38530">
        <v>100.008</v>
      </c>
    </row>
    <row r="38531" spans="1:4">
      <c r="A38531" t="s">
        <v>326</v>
      </c>
      <c r="B38531" s="10">
        <v>42980.34375</v>
      </c>
      <c r="C38531">
        <v>50851.871070000001</v>
      </c>
      <c r="D38531">
        <v>100.008</v>
      </c>
    </row>
    <row r="38532" spans="1:4">
      <c r="A38532" t="s">
        <v>326</v>
      </c>
      <c r="B38532" s="10">
        <v>42980.354166666664</v>
      </c>
      <c r="C38532">
        <v>50851.896072000003</v>
      </c>
      <c r="D38532">
        <v>100.008</v>
      </c>
    </row>
    <row r="38533" spans="1:4">
      <c r="A38533" t="s">
        <v>326</v>
      </c>
      <c r="B38533" s="10">
        <v>42980.364583333336</v>
      </c>
      <c r="C38533">
        <v>50851.921073999998</v>
      </c>
      <c r="D38533">
        <v>100.008</v>
      </c>
    </row>
    <row r="38534" spans="1:4">
      <c r="A38534" t="s">
        <v>326</v>
      </c>
      <c r="B38534" s="10">
        <v>42980.375</v>
      </c>
      <c r="C38534">
        <v>50851.951071000003</v>
      </c>
      <c r="D38534">
        <v>119.988</v>
      </c>
    </row>
    <row r="38535" spans="1:4">
      <c r="A38535" t="s">
        <v>326</v>
      </c>
      <c r="B38535" s="10">
        <v>42980.385416666664</v>
      </c>
      <c r="C38535">
        <v>50851.976072999998</v>
      </c>
      <c r="D38535">
        <v>100.008</v>
      </c>
    </row>
    <row r="38536" spans="1:4">
      <c r="A38536" t="s">
        <v>326</v>
      </c>
      <c r="B38536" s="10">
        <v>42980.395833333336</v>
      </c>
      <c r="C38536">
        <v>50852.001075</v>
      </c>
      <c r="D38536">
        <v>100.008</v>
      </c>
    </row>
    <row r="38537" spans="1:4">
      <c r="A38537" t="s">
        <v>326</v>
      </c>
      <c r="B38537" s="10">
        <v>42980.40625</v>
      </c>
      <c r="C38537">
        <v>50852.026077000002</v>
      </c>
      <c r="D38537">
        <v>100.008</v>
      </c>
    </row>
    <row r="38538" spans="1:4">
      <c r="A38538" t="s">
        <v>326</v>
      </c>
      <c r="B38538" s="10">
        <v>42980.416666666664</v>
      </c>
      <c r="C38538">
        <v>50852.046074999998</v>
      </c>
      <c r="D38538">
        <v>79.992000000000004</v>
      </c>
    </row>
    <row r="38539" spans="1:4">
      <c r="A38539" t="s">
        <v>326</v>
      </c>
      <c r="B38539" s="10">
        <v>42980.427083333336</v>
      </c>
      <c r="C38539">
        <v>50852.056074</v>
      </c>
      <c r="D38539">
        <v>39.996000000000002</v>
      </c>
    </row>
    <row r="38540" spans="1:4">
      <c r="A38540" t="s">
        <v>326</v>
      </c>
      <c r="B38540" s="10">
        <v>42980.4375</v>
      </c>
      <c r="C38540">
        <v>50852.066073000002</v>
      </c>
      <c r="D38540">
        <v>39.996000000000002</v>
      </c>
    </row>
    <row r="38541" spans="1:4">
      <c r="A38541" t="s">
        <v>326</v>
      </c>
      <c r="B38541" s="10">
        <v>42980.447916666664</v>
      </c>
      <c r="C38541">
        <v>50852.071077000001</v>
      </c>
      <c r="D38541">
        <v>20.015999999999998</v>
      </c>
    </row>
    <row r="38542" spans="1:4">
      <c r="A38542" t="s">
        <v>326</v>
      </c>
      <c r="B38542" s="10">
        <v>42980.458333333336</v>
      </c>
      <c r="C38542">
        <v>50852.581080000004</v>
      </c>
      <c r="D38542">
        <v>2040.0119999999999</v>
      </c>
    </row>
    <row r="38543" spans="1:4">
      <c r="A38543" t="s">
        <v>326</v>
      </c>
      <c r="B38543" s="10">
        <v>42980.46875</v>
      </c>
      <c r="C38543">
        <v>50852.591078999998</v>
      </c>
      <c r="D38543">
        <v>39.996000000000002</v>
      </c>
    </row>
    <row r="38544" spans="1:4">
      <c r="A38544" t="s">
        <v>326</v>
      </c>
      <c r="B38544" s="10">
        <v>42980.479166666664</v>
      </c>
      <c r="C38544">
        <v>50852.601078</v>
      </c>
      <c r="D38544">
        <v>39.996000000000002</v>
      </c>
    </row>
    <row r="38545" spans="1:4">
      <c r="A38545" t="s">
        <v>326</v>
      </c>
      <c r="B38545" s="10">
        <v>42980.489583333336</v>
      </c>
      <c r="C38545">
        <v>50852.611077000001</v>
      </c>
      <c r="D38545">
        <v>39.996000000000002</v>
      </c>
    </row>
    <row r="38546" spans="1:4">
      <c r="A38546" t="s">
        <v>326</v>
      </c>
      <c r="B38546" s="10">
        <v>42980.5</v>
      </c>
      <c r="C38546">
        <v>50852.621076000003</v>
      </c>
      <c r="D38546">
        <v>39.996000000000002</v>
      </c>
    </row>
    <row r="38547" spans="1:4">
      <c r="A38547" t="s">
        <v>326</v>
      </c>
      <c r="B38547" s="10">
        <v>42980.510416666664</v>
      </c>
      <c r="C38547">
        <v>50852.631074999998</v>
      </c>
      <c r="D38547">
        <v>39.996000000000002</v>
      </c>
    </row>
    <row r="38548" spans="1:4">
      <c r="A38548" t="s">
        <v>326</v>
      </c>
      <c r="B38548" s="10">
        <v>42980.520833333336</v>
      </c>
      <c r="C38548">
        <v>50852.641073999999</v>
      </c>
      <c r="D38548">
        <v>39.996000000000002</v>
      </c>
    </row>
    <row r="38549" spans="1:4">
      <c r="A38549" t="s">
        <v>326</v>
      </c>
      <c r="B38549" s="10">
        <v>42980.53125</v>
      </c>
      <c r="C38549">
        <v>50852.646077999998</v>
      </c>
      <c r="D38549">
        <v>20.015999999999998</v>
      </c>
    </row>
    <row r="38550" spans="1:4">
      <c r="A38550" t="s">
        <v>326</v>
      </c>
      <c r="B38550" s="10">
        <v>42980.541666666664</v>
      </c>
      <c r="C38550">
        <v>50852.656077</v>
      </c>
      <c r="D38550">
        <v>39.996000000000002</v>
      </c>
    </row>
    <row r="38551" spans="1:4">
      <c r="A38551" t="s">
        <v>326</v>
      </c>
      <c r="B38551" s="10">
        <v>42980.552083333336</v>
      </c>
      <c r="C38551">
        <v>50852.666076000001</v>
      </c>
      <c r="D38551">
        <v>39.996000000000002</v>
      </c>
    </row>
    <row r="38552" spans="1:4">
      <c r="A38552" t="s">
        <v>326</v>
      </c>
      <c r="B38552" s="10">
        <v>42980.5625</v>
      </c>
      <c r="C38552">
        <v>50852.676075000003</v>
      </c>
      <c r="D38552">
        <v>39.996000000000002</v>
      </c>
    </row>
    <row r="38553" spans="1:4">
      <c r="A38553" t="s">
        <v>326</v>
      </c>
      <c r="B38553" s="10">
        <v>42980.572916666664</v>
      </c>
      <c r="C38553">
        <v>50852.686073999997</v>
      </c>
      <c r="D38553">
        <v>39.996000000000002</v>
      </c>
    </row>
    <row r="38554" spans="1:4">
      <c r="A38554" t="s">
        <v>326</v>
      </c>
      <c r="B38554" s="10">
        <v>42980.583333333336</v>
      </c>
      <c r="C38554">
        <v>50852.701076999998</v>
      </c>
      <c r="D38554">
        <v>60.012</v>
      </c>
    </row>
    <row r="38555" spans="1:4">
      <c r="A38555" t="s">
        <v>326</v>
      </c>
      <c r="B38555" s="10">
        <v>42980.59375</v>
      </c>
      <c r="C38555">
        <v>50852.711076</v>
      </c>
      <c r="D38555">
        <v>39.996000000000002</v>
      </c>
    </row>
    <row r="38556" spans="1:4">
      <c r="A38556" t="s">
        <v>326</v>
      </c>
      <c r="B38556" s="10">
        <v>42980.604166666664</v>
      </c>
      <c r="C38556">
        <v>50852.721075000001</v>
      </c>
      <c r="D38556">
        <v>39.996000000000002</v>
      </c>
    </row>
    <row r="38557" spans="1:4">
      <c r="A38557" t="s">
        <v>326</v>
      </c>
      <c r="B38557" s="10">
        <v>42980.614583333336</v>
      </c>
      <c r="C38557">
        <v>50852.731074000003</v>
      </c>
      <c r="D38557">
        <v>39.996000000000002</v>
      </c>
    </row>
    <row r="38558" spans="1:4">
      <c r="A38558" t="s">
        <v>326</v>
      </c>
      <c r="B38558" s="10">
        <v>42980.625</v>
      </c>
      <c r="C38558">
        <v>50852.741072999997</v>
      </c>
      <c r="D38558">
        <v>39.996000000000002</v>
      </c>
    </row>
    <row r="38559" spans="1:4">
      <c r="A38559" t="s">
        <v>326</v>
      </c>
      <c r="B38559" s="10">
        <v>42980.635416666664</v>
      </c>
      <c r="C38559">
        <v>50852.756075999998</v>
      </c>
      <c r="D38559">
        <v>60.012</v>
      </c>
    </row>
    <row r="38560" spans="1:4">
      <c r="A38560" t="s">
        <v>326</v>
      </c>
      <c r="B38560" s="10">
        <v>42980.645833333336</v>
      </c>
      <c r="C38560">
        <v>50852.766075</v>
      </c>
      <c r="D38560">
        <v>39.996000000000002</v>
      </c>
    </row>
    <row r="38561" spans="1:4">
      <c r="A38561" t="s">
        <v>326</v>
      </c>
      <c r="B38561" s="10">
        <v>42980.65625</v>
      </c>
      <c r="C38561">
        <v>50852.776074000001</v>
      </c>
      <c r="D38561">
        <v>39.996000000000002</v>
      </c>
    </row>
    <row r="38562" spans="1:4">
      <c r="A38562" t="s">
        <v>326</v>
      </c>
      <c r="B38562" s="10">
        <v>42980.666666666664</v>
      </c>
      <c r="C38562">
        <v>50852.786073000003</v>
      </c>
      <c r="D38562">
        <v>39.996000000000002</v>
      </c>
    </row>
    <row r="38563" spans="1:4">
      <c r="A38563" t="s">
        <v>326</v>
      </c>
      <c r="B38563" s="10">
        <v>42980.677083333336</v>
      </c>
      <c r="C38563">
        <v>50852.796071999997</v>
      </c>
      <c r="D38563">
        <v>39.996000000000002</v>
      </c>
    </row>
    <row r="38564" spans="1:4">
      <c r="A38564" t="s">
        <v>326</v>
      </c>
      <c r="B38564" s="10">
        <v>42980.6875</v>
      </c>
      <c r="C38564">
        <v>50853.306075</v>
      </c>
      <c r="D38564">
        <v>2040.0119999999999</v>
      </c>
    </row>
    <row r="38565" spans="1:4">
      <c r="A38565" t="s">
        <v>326</v>
      </c>
      <c r="B38565" s="10">
        <v>42980.697916666664</v>
      </c>
      <c r="C38565">
        <v>50853.316074000002</v>
      </c>
      <c r="D38565">
        <v>39.996000000000002</v>
      </c>
    </row>
    <row r="38566" spans="1:4">
      <c r="A38566" t="s">
        <v>326</v>
      </c>
      <c r="B38566" s="10">
        <v>42980.708333333336</v>
      </c>
      <c r="C38566">
        <v>50853.331077000003</v>
      </c>
      <c r="D38566">
        <v>60.012</v>
      </c>
    </row>
    <row r="38567" spans="1:4">
      <c r="A38567" t="s">
        <v>326</v>
      </c>
      <c r="B38567" s="10">
        <v>42980.71875</v>
      </c>
      <c r="C38567">
        <v>50853.346080000003</v>
      </c>
      <c r="D38567">
        <v>60.012</v>
      </c>
    </row>
    <row r="38568" spans="1:4">
      <c r="A38568" t="s">
        <v>326</v>
      </c>
      <c r="B38568" s="10">
        <v>42980.729166666664</v>
      </c>
      <c r="C38568">
        <v>50853.356078999997</v>
      </c>
      <c r="D38568">
        <v>39.996000000000002</v>
      </c>
    </row>
    <row r="38569" spans="1:4">
      <c r="A38569" t="s">
        <v>326</v>
      </c>
      <c r="B38569" s="10">
        <v>42980.739583333336</v>
      </c>
      <c r="C38569">
        <v>50853.366077999999</v>
      </c>
      <c r="D38569">
        <v>39.996000000000002</v>
      </c>
    </row>
    <row r="38570" spans="1:4">
      <c r="A38570" t="s">
        <v>326</v>
      </c>
      <c r="B38570" s="10">
        <v>42980.75</v>
      </c>
      <c r="C38570">
        <v>50853.376077000001</v>
      </c>
      <c r="D38570">
        <v>39.996000000000002</v>
      </c>
    </row>
    <row r="38571" spans="1:4">
      <c r="A38571" t="s">
        <v>326</v>
      </c>
      <c r="B38571" s="10">
        <v>42980.760416666664</v>
      </c>
      <c r="C38571">
        <v>50853.386076000003</v>
      </c>
      <c r="D38571">
        <v>39.996000000000002</v>
      </c>
    </row>
    <row r="38572" spans="1:4">
      <c r="A38572" t="s">
        <v>326</v>
      </c>
      <c r="B38572" s="10">
        <v>42980.770833333336</v>
      </c>
      <c r="C38572">
        <v>50853.396074999997</v>
      </c>
      <c r="D38572">
        <v>39.996000000000002</v>
      </c>
    </row>
    <row r="38573" spans="1:4">
      <c r="A38573" t="s">
        <v>326</v>
      </c>
      <c r="B38573" s="10">
        <v>42980.78125</v>
      </c>
      <c r="C38573">
        <v>50853.406073999999</v>
      </c>
      <c r="D38573">
        <v>39.996000000000002</v>
      </c>
    </row>
    <row r="38574" spans="1:4">
      <c r="A38574" t="s">
        <v>326</v>
      </c>
      <c r="B38574" s="10">
        <v>42980.791666666664</v>
      </c>
      <c r="C38574">
        <v>50853.421076999999</v>
      </c>
      <c r="D38574">
        <v>60.012</v>
      </c>
    </row>
    <row r="38575" spans="1:4">
      <c r="A38575" t="s">
        <v>326</v>
      </c>
      <c r="B38575" s="10">
        <v>42980.802083333336</v>
      </c>
      <c r="C38575">
        <v>50853.431076000001</v>
      </c>
      <c r="D38575">
        <v>39.996000000000002</v>
      </c>
    </row>
    <row r="38576" spans="1:4">
      <c r="A38576" t="s">
        <v>326</v>
      </c>
      <c r="B38576" s="10">
        <v>42980.8125</v>
      </c>
      <c r="C38576">
        <v>50853.446079000001</v>
      </c>
      <c r="D38576">
        <v>60.012</v>
      </c>
    </row>
    <row r="38577" spans="1:4">
      <c r="A38577" t="s">
        <v>326</v>
      </c>
      <c r="B38577" s="10">
        <v>42980.822916666664</v>
      </c>
      <c r="C38577">
        <v>50853.456078000003</v>
      </c>
      <c r="D38577">
        <v>39.996000000000002</v>
      </c>
    </row>
    <row r="38578" spans="1:4">
      <c r="A38578" t="s">
        <v>326</v>
      </c>
      <c r="B38578" s="10">
        <v>42980.833333333336</v>
      </c>
      <c r="C38578">
        <v>50853.471081000003</v>
      </c>
      <c r="D38578">
        <v>60.012</v>
      </c>
    </row>
    <row r="38579" spans="1:4">
      <c r="A38579" t="s">
        <v>326</v>
      </c>
      <c r="B38579" s="10">
        <v>42980.84375</v>
      </c>
      <c r="C38579">
        <v>50853.481079999998</v>
      </c>
      <c r="D38579">
        <v>39.996000000000002</v>
      </c>
    </row>
    <row r="38580" spans="1:4">
      <c r="A38580" t="s">
        <v>326</v>
      </c>
      <c r="B38580" s="10">
        <v>42980.854166666664</v>
      </c>
      <c r="C38580">
        <v>50853.491078999999</v>
      </c>
      <c r="D38580">
        <v>39.996000000000002</v>
      </c>
    </row>
    <row r="38581" spans="1:4">
      <c r="A38581" t="s">
        <v>326</v>
      </c>
      <c r="B38581" s="10">
        <v>42980.864583333336</v>
      </c>
      <c r="C38581">
        <v>50853.526080000003</v>
      </c>
      <c r="D38581">
        <v>140.00399999999999</v>
      </c>
    </row>
    <row r="38582" spans="1:4">
      <c r="A38582" t="s">
        <v>326</v>
      </c>
      <c r="B38582" s="10">
        <v>42980.875</v>
      </c>
      <c r="C38582">
        <v>50853.541082999996</v>
      </c>
      <c r="D38582">
        <v>60.012</v>
      </c>
    </row>
    <row r="38583" spans="1:4">
      <c r="A38583" t="s">
        <v>326</v>
      </c>
      <c r="B38583" s="10">
        <v>42980.885416666664</v>
      </c>
      <c r="C38583">
        <v>50853.551081999998</v>
      </c>
      <c r="D38583">
        <v>39.996000000000002</v>
      </c>
    </row>
    <row r="38584" spans="1:4">
      <c r="A38584" t="s">
        <v>326</v>
      </c>
      <c r="B38584" s="10">
        <v>42980.895833333336</v>
      </c>
      <c r="C38584">
        <v>50853.566084999999</v>
      </c>
      <c r="D38584">
        <v>60.012</v>
      </c>
    </row>
    <row r="38585" spans="1:4">
      <c r="A38585" t="s">
        <v>326</v>
      </c>
      <c r="B38585" s="10">
        <v>42980.90625</v>
      </c>
      <c r="C38585">
        <v>50853.576084</v>
      </c>
      <c r="D38585">
        <v>39.996000000000002</v>
      </c>
    </row>
    <row r="38586" spans="1:4">
      <c r="A38586" t="s">
        <v>326</v>
      </c>
      <c r="B38586" s="10">
        <v>42980.916666666664</v>
      </c>
      <c r="C38586">
        <v>50853.591087000001</v>
      </c>
      <c r="D38586">
        <v>60.012</v>
      </c>
    </row>
    <row r="38587" spans="1:4">
      <c r="A38587" t="s">
        <v>326</v>
      </c>
      <c r="B38587" s="10">
        <v>42980.927083333336</v>
      </c>
      <c r="C38587">
        <v>50853.601086000002</v>
      </c>
      <c r="D38587">
        <v>39.996000000000002</v>
      </c>
    </row>
    <row r="38588" spans="1:4">
      <c r="A38588" t="s">
        <v>326</v>
      </c>
      <c r="B38588" s="10">
        <v>42980.9375</v>
      </c>
      <c r="C38588">
        <v>50853.616089000003</v>
      </c>
      <c r="D38588">
        <v>60.012</v>
      </c>
    </row>
    <row r="38589" spans="1:4">
      <c r="A38589" t="s">
        <v>326</v>
      </c>
      <c r="B38589" s="10">
        <v>42980.947916666664</v>
      </c>
      <c r="C38589">
        <v>50853.626087999997</v>
      </c>
      <c r="D38589">
        <v>39.996000000000002</v>
      </c>
    </row>
    <row r="38590" spans="1:4">
      <c r="A38590" t="s">
        <v>326</v>
      </c>
      <c r="B38590" s="10">
        <v>42980.958333333336</v>
      </c>
      <c r="C38590">
        <v>50853.641090999998</v>
      </c>
      <c r="D38590">
        <v>60.012</v>
      </c>
    </row>
    <row r="38591" spans="1:4">
      <c r="A38591" t="s">
        <v>326</v>
      </c>
      <c r="B38591" s="10">
        <v>42980.96875</v>
      </c>
      <c r="C38591">
        <v>50853.651089999999</v>
      </c>
      <c r="D38591">
        <v>39.996000000000002</v>
      </c>
    </row>
    <row r="38592" spans="1:4">
      <c r="A38592" t="s">
        <v>326</v>
      </c>
      <c r="B38592" s="10">
        <v>42980.979166666664</v>
      </c>
      <c r="C38592">
        <v>50854.01109</v>
      </c>
      <c r="D38592">
        <v>1440</v>
      </c>
    </row>
    <row r="38593" spans="1:4">
      <c r="A38593" t="s">
        <v>326</v>
      </c>
      <c r="B38593" s="10">
        <v>42980.989583333336</v>
      </c>
      <c r="C38593">
        <v>50854.181090999999</v>
      </c>
      <c r="D38593">
        <v>680.00400000000002</v>
      </c>
    </row>
    <row r="38594" spans="1:4">
      <c r="A38594" t="s">
        <v>326</v>
      </c>
      <c r="B38594" s="10">
        <v>42981</v>
      </c>
      <c r="C38594">
        <v>50854.1875</v>
      </c>
      <c r="D38594">
        <v>39.996000000000002</v>
      </c>
    </row>
    <row r="38595" spans="1:4">
      <c r="A38595" t="s">
        <v>326</v>
      </c>
      <c r="B38595" s="10">
        <v>42981.010416666664</v>
      </c>
      <c r="C38595">
        <v>50854.197499000002</v>
      </c>
      <c r="D38595">
        <v>39.996000000000002</v>
      </c>
    </row>
    <row r="38596" spans="1:4">
      <c r="A38596" t="s">
        <v>326</v>
      </c>
      <c r="B38596" s="10">
        <v>42981.020833333336</v>
      </c>
      <c r="C38596">
        <v>50854.207498000003</v>
      </c>
      <c r="D38596">
        <v>39.996000000000002</v>
      </c>
    </row>
    <row r="38597" spans="1:4">
      <c r="A38597" t="s">
        <v>326</v>
      </c>
      <c r="B38597" s="10">
        <v>42981.03125</v>
      </c>
      <c r="C38597">
        <v>50854.217496999998</v>
      </c>
      <c r="D38597">
        <v>39.996000000000002</v>
      </c>
    </row>
    <row r="38598" spans="1:4">
      <c r="A38598" t="s">
        <v>326</v>
      </c>
      <c r="B38598" s="10">
        <v>42981.041666666664</v>
      </c>
      <c r="C38598">
        <v>50854.227496</v>
      </c>
      <c r="D38598">
        <v>39.996000000000002</v>
      </c>
    </row>
    <row r="38599" spans="1:4">
      <c r="A38599" t="s">
        <v>326</v>
      </c>
      <c r="B38599" s="10">
        <v>42981.052083333336</v>
      </c>
      <c r="C38599">
        <v>50854.242499</v>
      </c>
      <c r="D38599">
        <v>60.012</v>
      </c>
    </row>
    <row r="38600" spans="1:4">
      <c r="A38600" t="s">
        <v>326</v>
      </c>
      <c r="B38600" s="10">
        <v>42981.0625</v>
      </c>
      <c r="C38600">
        <v>50854.252498000002</v>
      </c>
      <c r="D38600">
        <v>39.996000000000002</v>
      </c>
    </row>
    <row r="38601" spans="1:4">
      <c r="A38601" t="s">
        <v>326</v>
      </c>
      <c r="B38601" s="10">
        <v>42981.072916666664</v>
      </c>
      <c r="C38601">
        <v>50854.262497000003</v>
      </c>
      <c r="D38601">
        <v>39.996000000000002</v>
      </c>
    </row>
    <row r="38602" spans="1:4">
      <c r="A38602" t="s">
        <v>326</v>
      </c>
      <c r="B38602" s="10">
        <v>42981.083333333336</v>
      </c>
      <c r="C38602">
        <v>50854.277499999997</v>
      </c>
      <c r="D38602">
        <v>60.012</v>
      </c>
    </row>
    <row r="38603" spans="1:4">
      <c r="A38603" t="s">
        <v>326</v>
      </c>
      <c r="B38603" s="10">
        <v>42981.09375</v>
      </c>
      <c r="C38603">
        <v>50854.292502999997</v>
      </c>
      <c r="D38603">
        <v>60.012</v>
      </c>
    </row>
    <row r="38604" spans="1:4">
      <c r="A38604" t="s">
        <v>326</v>
      </c>
      <c r="B38604" s="10">
        <v>42981.104166666664</v>
      </c>
      <c r="C38604">
        <v>50854.302501999999</v>
      </c>
      <c r="D38604">
        <v>39.996000000000002</v>
      </c>
    </row>
    <row r="38605" spans="1:4">
      <c r="A38605" t="s">
        <v>326</v>
      </c>
      <c r="B38605" s="10">
        <v>42981.114583333336</v>
      </c>
      <c r="C38605">
        <v>50854.317504999999</v>
      </c>
      <c r="D38605">
        <v>60.012</v>
      </c>
    </row>
    <row r="38606" spans="1:4">
      <c r="A38606" t="s">
        <v>326</v>
      </c>
      <c r="B38606" s="10">
        <v>42981.125</v>
      </c>
      <c r="C38606">
        <v>50854.332508</v>
      </c>
      <c r="D38606">
        <v>60.012</v>
      </c>
    </row>
    <row r="38607" spans="1:4">
      <c r="A38607" t="s">
        <v>326</v>
      </c>
      <c r="B38607" s="10">
        <v>42981.135416666664</v>
      </c>
      <c r="C38607">
        <v>50854.342507000001</v>
      </c>
      <c r="D38607">
        <v>39.996000000000002</v>
      </c>
    </row>
    <row r="38608" spans="1:4">
      <c r="A38608" t="s">
        <v>326</v>
      </c>
      <c r="B38608" s="10">
        <v>42981.145833333336</v>
      </c>
      <c r="C38608">
        <v>50854.357510000002</v>
      </c>
      <c r="D38608">
        <v>60.012</v>
      </c>
    </row>
    <row r="38609" spans="1:4">
      <c r="A38609" t="s">
        <v>326</v>
      </c>
      <c r="B38609" s="10">
        <v>42981.15625</v>
      </c>
      <c r="C38609">
        <v>50854.372513000002</v>
      </c>
      <c r="D38609">
        <v>60.012</v>
      </c>
    </row>
    <row r="38610" spans="1:4">
      <c r="A38610" t="s">
        <v>326</v>
      </c>
      <c r="B38610" s="10">
        <v>42981.166666666664</v>
      </c>
      <c r="C38610">
        <v>50854.382511999996</v>
      </c>
      <c r="D38610">
        <v>39.996000000000002</v>
      </c>
    </row>
    <row r="38611" spans="1:4">
      <c r="A38611" t="s">
        <v>326</v>
      </c>
      <c r="B38611" s="10">
        <v>42981.177083333336</v>
      </c>
      <c r="C38611">
        <v>50854.397514999997</v>
      </c>
      <c r="D38611">
        <v>60.012</v>
      </c>
    </row>
    <row r="38612" spans="1:4">
      <c r="A38612" t="s">
        <v>326</v>
      </c>
      <c r="B38612" s="10">
        <v>42981.1875</v>
      </c>
      <c r="C38612">
        <v>50854.407513999999</v>
      </c>
      <c r="D38612">
        <v>39.996000000000002</v>
      </c>
    </row>
    <row r="38613" spans="1:4">
      <c r="A38613" t="s">
        <v>326</v>
      </c>
      <c r="B38613" s="10">
        <v>42981.197916666664</v>
      </c>
      <c r="C38613">
        <v>50854.422516999999</v>
      </c>
      <c r="D38613">
        <v>60.012</v>
      </c>
    </row>
    <row r="38614" spans="1:4">
      <c r="A38614" t="s">
        <v>326</v>
      </c>
      <c r="B38614" s="10">
        <v>42981.208333333336</v>
      </c>
      <c r="C38614">
        <v>50854.432516000001</v>
      </c>
      <c r="D38614">
        <v>39.996000000000002</v>
      </c>
    </row>
    <row r="38615" spans="1:4">
      <c r="A38615" t="s">
        <v>326</v>
      </c>
      <c r="B38615" s="10">
        <v>42981.21875</v>
      </c>
      <c r="C38615">
        <v>50854.442515000002</v>
      </c>
      <c r="D38615">
        <v>39.996000000000002</v>
      </c>
    </row>
    <row r="38616" spans="1:4">
      <c r="A38616" t="s">
        <v>326</v>
      </c>
      <c r="B38616" s="10">
        <v>42981.229166666664</v>
      </c>
      <c r="C38616">
        <v>50854.952517999998</v>
      </c>
      <c r="D38616">
        <v>2040.0119999999999</v>
      </c>
    </row>
    <row r="38617" spans="1:4">
      <c r="A38617" t="s">
        <v>326</v>
      </c>
      <c r="B38617" s="10">
        <v>42981.239583333336</v>
      </c>
      <c r="C38617">
        <v>50854.967520999999</v>
      </c>
      <c r="D38617">
        <v>60.012</v>
      </c>
    </row>
    <row r="38618" spans="1:4">
      <c r="A38618" t="s">
        <v>326</v>
      </c>
      <c r="B38618" s="10">
        <v>42981.25</v>
      </c>
      <c r="C38618">
        <v>50854.97752</v>
      </c>
      <c r="D38618">
        <v>39.996000000000002</v>
      </c>
    </row>
    <row r="38619" spans="1:4">
      <c r="A38619" t="s">
        <v>326</v>
      </c>
      <c r="B38619" s="10">
        <v>42981.260416666664</v>
      </c>
      <c r="C38619">
        <v>50854.987519000002</v>
      </c>
      <c r="D38619">
        <v>39.996000000000002</v>
      </c>
    </row>
    <row r="38620" spans="1:4">
      <c r="A38620" t="s">
        <v>326</v>
      </c>
      <c r="B38620" s="10">
        <v>42981.270833333336</v>
      </c>
      <c r="C38620">
        <v>50854.997517999996</v>
      </c>
      <c r="D38620">
        <v>39.996000000000002</v>
      </c>
    </row>
    <row r="38621" spans="1:4">
      <c r="A38621" t="s">
        <v>326</v>
      </c>
      <c r="B38621" s="10">
        <v>42981.28125</v>
      </c>
      <c r="C38621">
        <v>50855.007516999998</v>
      </c>
      <c r="D38621">
        <v>39.996000000000002</v>
      </c>
    </row>
    <row r="38622" spans="1:4">
      <c r="A38622" t="s">
        <v>326</v>
      </c>
      <c r="B38622" s="10">
        <v>42981.291666666664</v>
      </c>
      <c r="C38622">
        <v>50855.017516</v>
      </c>
      <c r="D38622">
        <v>39.996000000000002</v>
      </c>
    </row>
    <row r="38623" spans="1:4">
      <c r="A38623" t="s">
        <v>326</v>
      </c>
      <c r="B38623" s="10">
        <v>42981.302083333336</v>
      </c>
      <c r="C38623">
        <v>50855.032519</v>
      </c>
      <c r="D38623">
        <v>60.012</v>
      </c>
    </row>
    <row r="38624" spans="1:4">
      <c r="A38624" t="s">
        <v>326</v>
      </c>
      <c r="B38624" s="10">
        <v>42981.3125</v>
      </c>
      <c r="C38624">
        <v>50855.042518000002</v>
      </c>
      <c r="D38624">
        <v>39.996000000000002</v>
      </c>
    </row>
    <row r="38625" spans="1:4">
      <c r="A38625" t="s">
        <v>326</v>
      </c>
      <c r="B38625" s="10">
        <v>42981.322916666664</v>
      </c>
      <c r="C38625">
        <v>50855.057521000002</v>
      </c>
      <c r="D38625">
        <v>60.012</v>
      </c>
    </row>
    <row r="38626" spans="1:4">
      <c r="A38626" t="s">
        <v>326</v>
      </c>
      <c r="B38626" s="10">
        <v>42981.333333333336</v>
      </c>
      <c r="C38626">
        <v>50855.087518</v>
      </c>
      <c r="D38626">
        <v>119.988</v>
      </c>
    </row>
    <row r="38627" spans="1:4">
      <c r="A38627" t="s">
        <v>326</v>
      </c>
      <c r="B38627" s="10">
        <v>42981.34375</v>
      </c>
      <c r="C38627">
        <v>50855.112520000002</v>
      </c>
      <c r="D38627">
        <v>100.008</v>
      </c>
    </row>
    <row r="38628" spans="1:4">
      <c r="A38628" t="s">
        <v>326</v>
      </c>
      <c r="B38628" s="10">
        <v>42981.354166666664</v>
      </c>
      <c r="C38628">
        <v>50855.142517</v>
      </c>
      <c r="D38628">
        <v>119.988</v>
      </c>
    </row>
    <row r="38629" spans="1:4">
      <c r="A38629" t="s">
        <v>326</v>
      </c>
      <c r="B38629" s="10">
        <v>42981.364583333336</v>
      </c>
      <c r="C38629">
        <v>50855.172513999998</v>
      </c>
      <c r="D38629">
        <v>119.988</v>
      </c>
    </row>
    <row r="38630" spans="1:4">
      <c r="A38630" t="s">
        <v>326</v>
      </c>
      <c r="B38630" s="10">
        <v>42981.375</v>
      </c>
      <c r="C38630">
        <v>50855.197516</v>
      </c>
      <c r="D38630">
        <v>100.008</v>
      </c>
    </row>
    <row r="38631" spans="1:4">
      <c r="A38631" t="s">
        <v>326</v>
      </c>
      <c r="B38631" s="10">
        <v>42981.385416666664</v>
      </c>
      <c r="C38631">
        <v>50855.227512999998</v>
      </c>
      <c r="D38631">
        <v>119.988</v>
      </c>
    </row>
    <row r="38632" spans="1:4">
      <c r="A38632" t="s">
        <v>326</v>
      </c>
      <c r="B38632" s="10">
        <v>42981.395833333336</v>
      </c>
      <c r="C38632">
        <v>50855.257510000003</v>
      </c>
      <c r="D38632">
        <v>119.988</v>
      </c>
    </row>
    <row r="38633" spans="1:4">
      <c r="A38633" t="s">
        <v>326</v>
      </c>
      <c r="B38633" s="10">
        <v>42981.40625</v>
      </c>
      <c r="C38633">
        <v>50855.282511999998</v>
      </c>
      <c r="D38633">
        <v>100.008</v>
      </c>
    </row>
    <row r="38634" spans="1:4">
      <c r="A38634" t="s">
        <v>326</v>
      </c>
      <c r="B38634" s="10">
        <v>42981.416666666664</v>
      </c>
      <c r="C38634">
        <v>50855.307514</v>
      </c>
      <c r="D38634">
        <v>100.008</v>
      </c>
    </row>
    <row r="38635" spans="1:4">
      <c r="A38635" t="s">
        <v>326</v>
      </c>
      <c r="B38635" s="10">
        <v>42981.427083333336</v>
      </c>
      <c r="C38635">
        <v>50855.322517000001</v>
      </c>
      <c r="D38635">
        <v>60.012</v>
      </c>
    </row>
    <row r="38636" spans="1:4">
      <c r="A38636" t="s">
        <v>326</v>
      </c>
      <c r="B38636" s="10">
        <v>42981.4375</v>
      </c>
      <c r="C38636">
        <v>50855.332516000002</v>
      </c>
      <c r="D38636">
        <v>39.996000000000002</v>
      </c>
    </row>
    <row r="38637" spans="1:4">
      <c r="A38637" t="s">
        <v>326</v>
      </c>
      <c r="B38637" s="10">
        <v>42981.447916666664</v>
      </c>
      <c r="C38637">
        <v>50855.342514999997</v>
      </c>
      <c r="D38637">
        <v>39.996000000000002</v>
      </c>
    </row>
    <row r="38638" spans="1:4">
      <c r="A38638" t="s">
        <v>326</v>
      </c>
      <c r="B38638" s="10">
        <v>42981.458333333336</v>
      </c>
      <c r="C38638">
        <v>50855.357517999997</v>
      </c>
      <c r="D38638">
        <v>60.012</v>
      </c>
    </row>
    <row r="38639" spans="1:4">
      <c r="A38639" t="s">
        <v>326</v>
      </c>
      <c r="B38639" s="10">
        <v>42981.46875</v>
      </c>
      <c r="C38639">
        <v>50855.367516999999</v>
      </c>
      <c r="D38639">
        <v>39.996000000000002</v>
      </c>
    </row>
    <row r="38640" spans="1:4">
      <c r="A38640" t="s">
        <v>326</v>
      </c>
      <c r="B38640" s="10">
        <v>42981.479166666664</v>
      </c>
      <c r="C38640">
        <v>50855.377516</v>
      </c>
      <c r="D38640">
        <v>39.996000000000002</v>
      </c>
    </row>
    <row r="38641" spans="1:4">
      <c r="A38641" t="s">
        <v>326</v>
      </c>
      <c r="B38641" s="10">
        <v>42981.489583333336</v>
      </c>
      <c r="C38641">
        <v>50855.387515000002</v>
      </c>
      <c r="D38641">
        <v>39.996000000000002</v>
      </c>
    </row>
    <row r="38642" spans="1:4">
      <c r="A38642" t="s">
        <v>326</v>
      </c>
      <c r="B38642" s="10">
        <v>42981.5</v>
      </c>
      <c r="C38642">
        <v>50855.402518000003</v>
      </c>
      <c r="D38642">
        <v>60.012</v>
      </c>
    </row>
    <row r="38643" spans="1:4">
      <c r="A38643" t="s">
        <v>326</v>
      </c>
      <c r="B38643" s="10">
        <v>42981.510416666664</v>
      </c>
      <c r="C38643">
        <v>50855.412516999997</v>
      </c>
      <c r="D38643">
        <v>39.996000000000002</v>
      </c>
    </row>
    <row r="38644" spans="1:4">
      <c r="A38644" t="s">
        <v>326</v>
      </c>
      <c r="B38644" s="10">
        <v>42981.520833333336</v>
      </c>
      <c r="C38644">
        <v>50855.92252</v>
      </c>
      <c r="D38644">
        <v>2040.0119999999999</v>
      </c>
    </row>
    <row r="38645" spans="1:4">
      <c r="A38645" t="s">
        <v>326</v>
      </c>
      <c r="B38645" s="10">
        <v>42981.53125</v>
      </c>
      <c r="C38645">
        <v>50855.932519000002</v>
      </c>
      <c r="D38645">
        <v>39.996000000000002</v>
      </c>
    </row>
    <row r="38646" spans="1:4">
      <c r="A38646" t="s">
        <v>326</v>
      </c>
      <c r="B38646" s="10">
        <v>42981.541666666664</v>
      </c>
      <c r="C38646">
        <v>50855.942518000003</v>
      </c>
      <c r="D38646">
        <v>39.996000000000002</v>
      </c>
    </row>
    <row r="38647" spans="1:4">
      <c r="A38647" t="s">
        <v>326</v>
      </c>
      <c r="B38647" s="10">
        <v>42981.552083333336</v>
      </c>
      <c r="C38647">
        <v>50855.952516999998</v>
      </c>
      <c r="D38647">
        <v>39.996000000000002</v>
      </c>
    </row>
    <row r="38648" spans="1:4">
      <c r="A38648" t="s">
        <v>326</v>
      </c>
      <c r="B38648" s="10">
        <v>42981.5625</v>
      </c>
      <c r="C38648">
        <v>50855.962516</v>
      </c>
      <c r="D38648">
        <v>39.996000000000002</v>
      </c>
    </row>
    <row r="38649" spans="1:4">
      <c r="A38649" t="s">
        <v>326</v>
      </c>
      <c r="B38649" s="10">
        <v>42981.572916666664</v>
      </c>
      <c r="C38649">
        <v>50855.972515000001</v>
      </c>
      <c r="D38649">
        <v>39.996000000000002</v>
      </c>
    </row>
    <row r="38650" spans="1:4">
      <c r="A38650" t="s">
        <v>326</v>
      </c>
      <c r="B38650" s="10">
        <v>42981.583333333336</v>
      </c>
      <c r="C38650">
        <v>50855.982514000003</v>
      </c>
      <c r="D38650">
        <v>39.996000000000002</v>
      </c>
    </row>
    <row r="38651" spans="1:4">
      <c r="A38651" t="s">
        <v>326</v>
      </c>
      <c r="B38651" s="10">
        <v>42981.59375</v>
      </c>
      <c r="C38651">
        <v>50855.997517000003</v>
      </c>
      <c r="D38651">
        <v>60.012</v>
      </c>
    </row>
    <row r="38652" spans="1:4">
      <c r="A38652" t="s">
        <v>326</v>
      </c>
      <c r="B38652" s="10">
        <v>42981.604166666664</v>
      </c>
      <c r="C38652">
        <v>50856.007515999998</v>
      </c>
      <c r="D38652">
        <v>39.996000000000002</v>
      </c>
    </row>
    <row r="38653" spans="1:4">
      <c r="A38653" t="s">
        <v>326</v>
      </c>
      <c r="B38653" s="10">
        <v>42981.614583333336</v>
      </c>
      <c r="C38653">
        <v>50856.017515</v>
      </c>
      <c r="D38653">
        <v>39.996000000000002</v>
      </c>
    </row>
    <row r="38654" spans="1:4">
      <c r="A38654" t="s">
        <v>326</v>
      </c>
      <c r="B38654" s="10">
        <v>42981.625</v>
      </c>
      <c r="C38654">
        <v>50856.027514000001</v>
      </c>
      <c r="D38654">
        <v>39.996000000000002</v>
      </c>
    </row>
    <row r="38655" spans="1:4">
      <c r="A38655" t="s">
        <v>326</v>
      </c>
      <c r="B38655" s="10">
        <v>42981.635416666664</v>
      </c>
      <c r="C38655">
        <v>50856.037513000003</v>
      </c>
      <c r="D38655">
        <v>39.996000000000002</v>
      </c>
    </row>
    <row r="38656" spans="1:4">
      <c r="A38656" t="s">
        <v>326</v>
      </c>
      <c r="B38656" s="10">
        <v>42981.645833333336</v>
      </c>
      <c r="C38656">
        <v>50856.052516000003</v>
      </c>
      <c r="D38656">
        <v>60.012</v>
      </c>
    </row>
    <row r="38657" spans="1:4">
      <c r="A38657" t="s">
        <v>326</v>
      </c>
      <c r="B38657" s="10">
        <v>42981.65625</v>
      </c>
      <c r="C38657">
        <v>50856.062514999998</v>
      </c>
      <c r="D38657">
        <v>39.996000000000002</v>
      </c>
    </row>
    <row r="38658" spans="1:4">
      <c r="A38658" t="s">
        <v>326</v>
      </c>
      <c r="B38658" s="10">
        <v>42981.666666666664</v>
      </c>
      <c r="C38658">
        <v>50856.077517999998</v>
      </c>
      <c r="D38658">
        <v>60.012</v>
      </c>
    </row>
    <row r="38659" spans="1:4">
      <c r="A38659" t="s">
        <v>326</v>
      </c>
      <c r="B38659" s="10">
        <v>42981.677083333336</v>
      </c>
      <c r="C38659">
        <v>50856.087517</v>
      </c>
      <c r="D38659">
        <v>39.996000000000002</v>
      </c>
    </row>
    <row r="38660" spans="1:4">
      <c r="A38660" t="s">
        <v>326</v>
      </c>
      <c r="B38660" s="10">
        <v>42981.6875</v>
      </c>
      <c r="C38660">
        <v>50856.10252</v>
      </c>
      <c r="D38660">
        <v>60.012</v>
      </c>
    </row>
    <row r="38661" spans="1:4">
      <c r="A38661" t="s">
        <v>326</v>
      </c>
      <c r="B38661" s="10">
        <v>42981.697916666664</v>
      </c>
      <c r="C38661">
        <v>50856.117523000001</v>
      </c>
      <c r="D38661">
        <v>60.012</v>
      </c>
    </row>
    <row r="38662" spans="1:4">
      <c r="A38662" t="s">
        <v>326</v>
      </c>
      <c r="B38662" s="10">
        <v>42981.708333333336</v>
      </c>
      <c r="C38662">
        <v>50856.127522000003</v>
      </c>
      <c r="D38662">
        <v>39.996000000000002</v>
      </c>
    </row>
    <row r="38663" spans="1:4">
      <c r="A38663" t="s">
        <v>326</v>
      </c>
      <c r="B38663" s="10">
        <v>42981.71875</v>
      </c>
      <c r="C38663">
        <v>50856.137520999997</v>
      </c>
      <c r="D38663">
        <v>39.996000000000002</v>
      </c>
    </row>
    <row r="38664" spans="1:4">
      <c r="A38664" t="s">
        <v>326</v>
      </c>
      <c r="B38664" s="10">
        <v>42981.729166666664</v>
      </c>
      <c r="C38664">
        <v>50856.152523999997</v>
      </c>
      <c r="D38664">
        <v>60.012</v>
      </c>
    </row>
    <row r="38665" spans="1:4">
      <c r="A38665" t="s">
        <v>326</v>
      </c>
      <c r="B38665" s="10">
        <v>42981.739583333336</v>
      </c>
      <c r="C38665">
        <v>50856.162522999999</v>
      </c>
      <c r="D38665">
        <v>39.996000000000002</v>
      </c>
    </row>
    <row r="38666" spans="1:4">
      <c r="A38666" t="s">
        <v>326</v>
      </c>
      <c r="B38666" s="10">
        <v>42981.75</v>
      </c>
      <c r="C38666">
        <v>50856.177525999999</v>
      </c>
      <c r="D38666">
        <v>60.012</v>
      </c>
    </row>
    <row r="38667" spans="1:4">
      <c r="A38667" t="s">
        <v>326</v>
      </c>
      <c r="B38667" s="10">
        <v>42981.760416666664</v>
      </c>
      <c r="C38667">
        <v>50856.597528999999</v>
      </c>
      <c r="D38667">
        <v>1680.0119999999999</v>
      </c>
    </row>
    <row r="38668" spans="1:4">
      <c r="A38668" t="s">
        <v>326</v>
      </c>
      <c r="B38668" s="10">
        <v>42981.770833333336</v>
      </c>
      <c r="C38668">
        <v>50856.702532000003</v>
      </c>
      <c r="D38668">
        <v>420.012</v>
      </c>
    </row>
    <row r="38669" spans="1:4">
      <c r="A38669" t="s">
        <v>326</v>
      </c>
      <c r="B38669" s="10">
        <v>42981.78125</v>
      </c>
      <c r="C38669">
        <v>50856.717535000003</v>
      </c>
      <c r="D38669">
        <v>60.012</v>
      </c>
    </row>
    <row r="38670" spans="1:4">
      <c r="A38670" t="s">
        <v>326</v>
      </c>
      <c r="B38670" s="10">
        <v>42981.791666666664</v>
      </c>
      <c r="C38670">
        <v>50856.727533999998</v>
      </c>
      <c r="D38670">
        <v>39.996000000000002</v>
      </c>
    </row>
    <row r="38671" spans="1:4">
      <c r="A38671" t="s">
        <v>326</v>
      </c>
      <c r="B38671" s="10">
        <v>42981.802083333336</v>
      </c>
      <c r="C38671">
        <v>50856.742536999998</v>
      </c>
      <c r="D38671">
        <v>60.012</v>
      </c>
    </row>
    <row r="38672" spans="1:4">
      <c r="A38672" t="s">
        <v>326</v>
      </c>
      <c r="B38672" s="10">
        <v>42981.8125</v>
      </c>
      <c r="C38672">
        <v>50856.757539999999</v>
      </c>
      <c r="D38672">
        <v>60.012</v>
      </c>
    </row>
    <row r="38673" spans="1:4">
      <c r="A38673" t="s">
        <v>326</v>
      </c>
      <c r="B38673" s="10">
        <v>42981.822916666664</v>
      </c>
      <c r="C38673">
        <v>50856.767539</v>
      </c>
      <c r="D38673">
        <v>39.996000000000002</v>
      </c>
    </row>
    <row r="38674" spans="1:4">
      <c r="A38674" t="s">
        <v>326</v>
      </c>
      <c r="B38674" s="10">
        <v>42981.833333333336</v>
      </c>
      <c r="C38674">
        <v>50856.782542000001</v>
      </c>
      <c r="D38674">
        <v>60.012</v>
      </c>
    </row>
    <row r="38675" spans="1:4">
      <c r="A38675" t="s">
        <v>326</v>
      </c>
      <c r="B38675" s="10">
        <v>42981.84375</v>
      </c>
      <c r="C38675">
        <v>50856.797545000001</v>
      </c>
      <c r="D38675">
        <v>60.012</v>
      </c>
    </row>
    <row r="38676" spans="1:4">
      <c r="A38676" t="s">
        <v>326</v>
      </c>
      <c r="B38676" s="10">
        <v>42981.854166666664</v>
      </c>
      <c r="C38676">
        <v>50856.817542999997</v>
      </c>
      <c r="D38676">
        <v>79.992000000000004</v>
      </c>
    </row>
    <row r="38677" spans="1:4">
      <c r="A38677" t="s">
        <v>326</v>
      </c>
      <c r="B38677" s="10">
        <v>42981.864583333336</v>
      </c>
      <c r="C38677">
        <v>50856.847540000002</v>
      </c>
      <c r="D38677">
        <v>119.988</v>
      </c>
    </row>
    <row r="38678" spans="1:4">
      <c r="A38678" t="s">
        <v>326</v>
      </c>
      <c r="B38678" s="10">
        <v>42981.875</v>
      </c>
      <c r="C38678">
        <v>50856.862543000003</v>
      </c>
      <c r="D38678">
        <v>60.012</v>
      </c>
    </row>
    <row r="38679" spans="1:4">
      <c r="A38679" t="s">
        <v>326</v>
      </c>
      <c r="B38679" s="10">
        <v>42981.885416666664</v>
      </c>
      <c r="C38679">
        <v>50856.877546000003</v>
      </c>
      <c r="D38679">
        <v>60.012</v>
      </c>
    </row>
    <row r="38680" spans="1:4">
      <c r="A38680" t="s">
        <v>326</v>
      </c>
      <c r="B38680" s="10">
        <v>42981.895833333336</v>
      </c>
      <c r="C38680">
        <v>50856.892548999997</v>
      </c>
      <c r="D38680">
        <v>60.012</v>
      </c>
    </row>
    <row r="38681" spans="1:4">
      <c r="A38681" t="s">
        <v>326</v>
      </c>
      <c r="B38681" s="10">
        <v>42981.90625</v>
      </c>
      <c r="C38681">
        <v>50856.907551999997</v>
      </c>
      <c r="D38681">
        <v>60.012</v>
      </c>
    </row>
    <row r="38682" spans="1:4">
      <c r="A38682" t="s">
        <v>326</v>
      </c>
      <c r="B38682" s="10">
        <v>42981.916666666664</v>
      </c>
      <c r="C38682">
        <v>50856.922554999997</v>
      </c>
      <c r="D38682">
        <v>60.012</v>
      </c>
    </row>
    <row r="38683" spans="1:4">
      <c r="A38683" t="s">
        <v>326</v>
      </c>
      <c r="B38683" s="10">
        <v>42981.927083333336</v>
      </c>
      <c r="C38683">
        <v>50856.937557999998</v>
      </c>
      <c r="D38683">
        <v>60.012</v>
      </c>
    </row>
    <row r="38684" spans="1:4">
      <c r="A38684" t="s">
        <v>326</v>
      </c>
      <c r="B38684" s="10">
        <v>42981.9375</v>
      </c>
      <c r="C38684">
        <v>50856.952560999998</v>
      </c>
      <c r="D38684">
        <v>60.012</v>
      </c>
    </row>
    <row r="38685" spans="1:4">
      <c r="A38685" t="s">
        <v>326</v>
      </c>
      <c r="B38685" s="10">
        <v>42981.947916666664</v>
      </c>
      <c r="C38685">
        <v>50856.96256</v>
      </c>
      <c r="D38685">
        <v>39.996000000000002</v>
      </c>
    </row>
    <row r="38686" spans="1:4">
      <c r="A38686" t="s">
        <v>326</v>
      </c>
      <c r="B38686" s="10">
        <v>42981.958333333336</v>
      </c>
      <c r="C38686">
        <v>50856.977563</v>
      </c>
      <c r="D38686">
        <v>60.012</v>
      </c>
    </row>
    <row r="38687" spans="1:4">
      <c r="A38687" t="s">
        <v>326</v>
      </c>
      <c r="B38687" s="10">
        <v>42981.96875</v>
      </c>
      <c r="C38687">
        <v>50856.992566000001</v>
      </c>
      <c r="D38687">
        <v>60.012</v>
      </c>
    </row>
    <row r="38688" spans="1:4">
      <c r="A38688" t="s">
        <v>326</v>
      </c>
      <c r="B38688" s="10">
        <v>42981.979166666664</v>
      </c>
      <c r="C38688">
        <v>50857.007569000001</v>
      </c>
      <c r="D38688">
        <v>60.012</v>
      </c>
    </row>
    <row r="38689" spans="1:4">
      <c r="A38689" t="s">
        <v>326</v>
      </c>
      <c r="B38689" s="10">
        <v>42981.989583333336</v>
      </c>
      <c r="C38689">
        <v>50857.017568000003</v>
      </c>
      <c r="D38689">
        <v>39.996000000000002</v>
      </c>
    </row>
    <row r="38690" spans="1:4">
      <c r="A38690" t="s">
        <v>326</v>
      </c>
      <c r="B38690" s="10">
        <v>42982</v>
      </c>
      <c r="C38690">
        <v>50857.035159999999</v>
      </c>
      <c r="D38690">
        <v>60.012</v>
      </c>
    </row>
    <row r="38691" spans="1:4">
      <c r="A38691" t="s">
        <v>326</v>
      </c>
      <c r="B38691" s="10">
        <v>42982.010416666664</v>
      </c>
      <c r="C38691">
        <v>50857.050163</v>
      </c>
      <c r="D38691">
        <v>60.012</v>
      </c>
    </row>
    <row r="38692" spans="1:4">
      <c r="A38692" t="s">
        <v>326</v>
      </c>
      <c r="B38692" s="10">
        <v>42982.020833333336</v>
      </c>
      <c r="C38692">
        <v>50857.060162000002</v>
      </c>
      <c r="D38692">
        <v>39.996000000000002</v>
      </c>
    </row>
    <row r="38693" spans="1:4">
      <c r="A38693" t="s">
        <v>326</v>
      </c>
      <c r="B38693" s="10">
        <v>42982.03125</v>
      </c>
      <c r="C38693">
        <v>50857.075165000002</v>
      </c>
      <c r="D38693">
        <v>60.012</v>
      </c>
    </row>
    <row r="38694" spans="1:4">
      <c r="A38694" t="s">
        <v>326</v>
      </c>
      <c r="B38694" s="10">
        <v>42982.041666666664</v>
      </c>
      <c r="C38694">
        <v>50857.085163999996</v>
      </c>
      <c r="D38694">
        <v>39.996000000000002</v>
      </c>
    </row>
    <row r="38695" spans="1:4">
      <c r="A38695" t="s">
        <v>326</v>
      </c>
      <c r="B38695" s="10">
        <v>42982.052083333336</v>
      </c>
      <c r="C38695">
        <v>50857.590163000001</v>
      </c>
      <c r="D38695">
        <v>2019.9960000000001</v>
      </c>
    </row>
    <row r="38696" spans="1:4">
      <c r="A38696" t="s">
        <v>326</v>
      </c>
      <c r="B38696" s="10">
        <v>42982.0625</v>
      </c>
      <c r="C38696">
        <v>50857.600162000002</v>
      </c>
      <c r="D38696">
        <v>39.996000000000002</v>
      </c>
    </row>
    <row r="38697" spans="1:4">
      <c r="A38697" t="s">
        <v>326</v>
      </c>
      <c r="B38697" s="10">
        <v>42982.072916666664</v>
      </c>
      <c r="C38697">
        <v>50857.620159999999</v>
      </c>
      <c r="D38697">
        <v>79.992000000000004</v>
      </c>
    </row>
    <row r="38698" spans="1:4">
      <c r="A38698" t="s">
        <v>326</v>
      </c>
      <c r="B38698" s="10">
        <v>42982.083333333336</v>
      </c>
      <c r="C38698">
        <v>50857.645162000001</v>
      </c>
      <c r="D38698">
        <v>100.008</v>
      </c>
    </row>
    <row r="38699" spans="1:4">
      <c r="A38699" t="s">
        <v>326</v>
      </c>
      <c r="B38699" s="10">
        <v>42982.09375</v>
      </c>
      <c r="C38699">
        <v>50857.675158999999</v>
      </c>
      <c r="D38699">
        <v>119.988</v>
      </c>
    </row>
    <row r="38700" spans="1:4">
      <c r="A38700" t="s">
        <v>326</v>
      </c>
      <c r="B38700" s="10">
        <v>42982.104166666664</v>
      </c>
      <c r="C38700">
        <v>50857.700161000001</v>
      </c>
      <c r="D38700">
        <v>100.008</v>
      </c>
    </row>
    <row r="38701" spans="1:4">
      <c r="A38701" t="s">
        <v>326</v>
      </c>
      <c r="B38701" s="10">
        <v>42982.114583333336</v>
      </c>
      <c r="C38701">
        <v>50857.730157999998</v>
      </c>
      <c r="D38701">
        <v>119.988</v>
      </c>
    </row>
    <row r="38702" spans="1:4">
      <c r="A38702" t="s">
        <v>326</v>
      </c>
      <c r="B38702" s="10">
        <v>42982.125</v>
      </c>
      <c r="C38702">
        <v>50857.755160000001</v>
      </c>
      <c r="D38702">
        <v>100.008</v>
      </c>
    </row>
    <row r="38703" spans="1:4">
      <c r="A38703" t="s">
        <v>326</v>
      </c>
      <c r="B38703" s="10">
        <v>42982.135416666664</v>
      </c>
      <c r="C38703">
        <v>50857.785156999998</v>
      </c>
      <c r="D38703">
        <v>119.988</v>
      </c>
    </row>
    <row r="38704" spans="1:4">
      <c r="A38704" t="s">
        <v>326</v>
      </c>
      <c r="B38704" s="10">
        <v>42982.145833333336</v>
      </c>
      <c r="C38704">
        <v>50857.810159000001</v>
      </c>
      <c r="D38704">
        <v>100.008</v>
      </c>
    </row>
    <row r="38705" spans="1:4">
      <c r="A38705" t="s">
        <v>326</v>
      </c>
      <c r="B38705" s="10">
        <v>42982.15625</v>
      </c>
      <c r="C38705">
        <v>50857.835161000003</v>
      </c>
      <c r="D38705">
        <v>100.008</v>
      </c>
    </row>
    <row r="38706" spans="1:4">
      <c r="A38706" t="s">
        <v>326</v>
      </c>
      <c r="B38706" s="10">
        <v>42982.166666666664</v>
      </c>
      <c r="C38706">
        <v>50857.850164000003</v>
      </c>
      <c r="D38706">
        <v>60.012</v>
      </c>
    </row>
    <row r="38707" spans="1:4">
      <c r="A38707" t="s">
        <v>326</v>
      </c>
      <c r="B38707" s="10">
        <v>42982.177083333336</v>
      </c>
      <c r="C38707">
        <v>50857.860162999998</v>
      </c>
      <c r="D38707">
        <v>39.996000000000002</v>
      </c>
    </row>
    <row r="38708" spans="1:4">
      <c r="A38708" t="s">
        <v>326</v>
      </c>
      <c r="B38708" s="10">
        <v>42982.1875</v>
      </c>
      <c r="C38708">
        <v>50857.875165999998</v>
      </c>
      <c r="D38708">
        <v>60.012</v>
      </c>
    </row>
    <row r="38709" spans="1:4">
      <c r="A38709" t="s">
        <v>326</v>
      </c>
      <c r="B38709" s="10">
        <v>42982.197916666664</v>
      </c>
      <c r="C38709">
        <v>50857.885165</v>
      </c>
      <c r="D38709">
        <v>39.996000000000002</v>
      </c>
    </row>
    <row r="38710" spans="1:4">
      <c r="A38710" t="s">
        <v>326</v>
      </c>
      <c r="B38710" s="10">
        <v>42982.208333333336</v>
      </c>
      <c r="C38710">
        <v>50857.900168</v>
      </c>
      <c r="D38710">
        <v>60.012</v>
      </c>
    </row>
    <row r="38711" spans="1:4">
      <c r="A38711" t="s">
        <v>326</v>
      </c>
      <c r="B38711" s="10">
        <v>42982.21875</v>
      </c>
      <c r="C38711">
        <v>50857.910167000002</v>
      </c>
      <c r="D38711">
        <v>39.996000000000002</v>
      </c>
    </row>
    <row r="38712" spans="1:4">
      <c r="A38712" t="s">
        <v>326</v>
      </c>
      <c r="B38712" s="10">
        <v>42982.229166666664</v>
      </c>
      <c r="C38712">
        <v>50857.925170000002</v>
      </c>
      <c r="D38712">
        <v>60.012</v>
      </c>
    </row>
    <row r="38713" spans="1:4">
      <c r="A38713" t="s">
        <v>326</v>
      </c>
      <c r="B38713" s="10">
        <v>42982.239583333336</v>
      </c>
      <c r="C38713">
        <v>50857.935168999997</v>
      </c>
      <c r="D38713">
        <v>39.996000000000002</v>
      </c>
    </row>
    <row r="38714" spans="1:4">
      <c r="A38714" t="s">
        <v>326</v>
      </c>
      <c r="B38714" s="10">
        <v>42982.25</v>
      </c>
      <c r="C38714">
        <v>50857.950171999997</v>
      </c>
      <c r="D38714">
        <v>60.012</v>
      </c>
    </row>
    <row r="38715" spans="1:4">
      <c r="A38715" t="s">
        <v>326</v>
      </c>
      <c r="B38715" s="10">
        <v>42982.260416666664</v>
      </c>
      <c r="C38715">
        <v>50857.960170999999</v>
      </c>
      <c r="D38715">
        <v>39.996000000000002</v>
      </c>
    </row>
    <row r="38716" spans="1:4">
      <c r="A38716" t="s">
        <v>326</v>
      </c>
      <c r="B38716" s="10">
        <v>42982.270833333336</v>
      </c>
      <c r="C38716">
        <v>50857.970170000001</v>
      </c>
      <c r="D38716">
        <v>39.996000000000002</v>
      </c>
    </row>
    <row r="38717" spans="1:4">
      <c r="A38717" t="s">
        <v>326</v>
      </c>
      <c r="B38717" s="10">
        <v>42982.28125</v>
      </c>
      <c r="C38717">
        <v>50857.985173000001</v>
      </c>
      <c r="D38717">
        <v>60.012</v>
      </c>
    </row>
    <row r="38718" spans="1:4">
      <c r="A38718" t="s">
        <v>326</v>
      </c>
      <c r="B38718" s="10">
        <v>42982.291666666664</v>
      </c>
      <c r="C38718">
        <v>50858.010175000003</v>
      </c>
      <c r="D38718">
        <v>100.008</v>
      </c>
    </row>
    <row r="38719" spans="1:4">
      <c r="A38719" t="s">
        <v>326</v>
      </c>
      <c r="B38719" s="10">
        <v>42982.302083333336</v>
      </c>
      <c r="C38719">
        <v>50858.025178000004</v>
      </c>
      <c r="D38719">
        <v>60.012</v>
      </c>
    </row>
    <row r="38720" spans="1:4">
      <c r="A38720" t="s">
        <v>326</v>
      </c>
      <c r="B38720" s="10">
        <v>42982.3125</v>
      </c>
      <c r="C38720">
        <v>50858.050179999998</v>
      </c>
      <c r="D38720">
        <v>100.008</v>
      </c>
    </row>
    <row r="38721" spans="1:4">
      <c r="A38721" t="s">
        <v>326</v>
      </c>
      <c r="B38721" s="10">
        <v>42982.322916666664</v>
      </c>
      <c r="C38721">
        <v>50858.595183999998</v>
      </c>
      <c r="D38721">
        <v>2180.0160000000001</v>
      </c>
    </row>
    <row r="38722" spans="1:4">
      <c r="A38722" t="s">
        <v>326</v>
      </c>
      <c r="B38722" s="10">
        <v>42982.333333333336</v>
      </c>
      <c r="C38722">
        <v>50858.660182</v>
      </c>
      <c r="D38722">
        <v>259.99200000000002</v>
      </c>
    </row>
    <row r="38723" spans="1:4">
      <c r="A38723" t="s">
        <v>326</v>
      </c>
      <c r="B38723" s="10">
        <v>42982.34375</v>
      </c>
      <c r="C38723">
        <v>50858.700177999999</v>
      </c>
      <c r="D38723">
        <v>159.98400000000001</v>
      </c>
    </row>
    <row r="38724" spans="1:4">
      <c r="A38724" t="s">
        <v>326</v>
      </c>
      <c r="B38724" s="10">
        <v>42982.354166666664</v>
      </c>
      <c r="C38724">
        <v>50858.745177999997</v>
      </c>
      <c r="D38724">
        <v>180</v>
      </c>
    </row>
    <row r="38725" spans="1:4">
      <c r="A38725" t="s">
        <v>326</v>
      </c>
      <c r="B38725" s="10">
        <v>42982.364583333336</v>
      </c>
      <c r="C38725">
        <v>50858.790178000003</v>
      </c>
      <c r="D38725">
        <v>180</v>
      </c>
    </row>
    <row r="38726" spans="1:4">
      <c r="A38726" t="s">
        <v>326</v>
      </c>
      <c r="B38726" s="10">
        <v>42982.375</v>
      </c>
      <c r="C38726">
        <v>50858.825178999999</v>
      </c>
      <c r="D38726">
        <v>140.00399999999999</v>
      </c>
    </row>
    <row r="38727" spans="1:4">
      <c r="A38727" t="s">
        <v>326</v>
      </c>
      <c r="B38727" s="10">
        <v>42982.385416666664</v>
      </c>
      <c r="C38727">
        <v>50858.960179000002</v>
      </c>
      <c r="D38727">
        <v>540</v>
      </c>
    </row>
    <row r="38728" spans="1:4">
      <c r="A38728" t="s">
        <v>326</v>
      </c>
      <c r="B38728" s="10">
        <v>42982.395833333336</v>
      </c>
      <c r="C38728">
        <v>50859.395175999998</v>
      </c>
      <c r="D38728">
        <v>1739.9880000000001</v>
      </c>
    </row>
    <row r="38729" spans="1:4">
      <c r="A38729" t="s">
        <v>326</v>
      </c>
      <c r="B38729" s="10">
        <v>42982.40625</v>
      </c>
      <c r="C38729">
        <v>50859.425173000003</v>
      </c>
      <c r="D38729">
        <v>119.988</v>
      </c>
    </row>
    <row r="38730" spans="1:4">
      <c r="A38730" t="s">
        <v>326</v>
      </c>
      <c r="B38730" s="10">
        <v>42982.416666666664</v>
      </c>
      <c r="C38730">
        <v>50859.460174</v>
      </c>
      <c r="D38730">
        <v>140.00399999999999</v>
      </c>
    </row>
    <row r="38731" spans="1:4">
      <c r="A38731" t="s">
        <v>326</v>
      </c>
      <c r="B38731" s="10">
        <v>42982.427083333336</v>
      </c>
      <c r="C38731">
        <v>50859.505173999998</v>
      </c>
      <c r="D38731">
        <v>180</v>
      </c>
    </row>
    <row r="38732" spans="1:4">
      <c r="A38732" t="s">
        <v>326</v>
      </c>
      <c r="B38732" s="10">
        <v>42982.4375</v>
      </c>
      <c r="C38732">
        <v>50859.565176999997</v>
      </c>
      <c r="D38732">
        <v>240.012</v>
      </c>
    </row>
    <row r="38733" spans="1:4">
      <c r="A38733" t="s">
        <v>326</v>
      </c>
      <c r="B38733" s="10">
        <v>42982.447916666664</v>
      </c>
      <c r="C38733">
        <v>50859.630174999998</v>
      </c>
      <c r="D38733">
        <v>259.99200000000002</v>
      </c>
    </row>
    <row r="38734" spans="1:4">
      <c r="A38734" t="s">
        <v>326</v>
      </c>
      <c r="B38734" s="10">
        <v>42982.458333333336</v>
      </c>
      <c r="C38734">
        <v>50860.245172000003</v>
      </c>
      <c r="D38734">
        <v>2459.9879999999998</v>
      </c>
    </row>
    <row r="38735" spans="1:4">
      <c r="A38735" t="s">
        <v>326</v>
      </c>
      <c r="B38735" s="10">
        <v>42982.46875</v>
      </c>
      <c r="C38735">
        <v>50860.305175000001</v>
      </c>
      <c r="D38735">
        <v>240.012</v>
      </c>
    </row>
    <row r="38736" spans="1:4">
      <c r="A38736" t="s">
        <v>326</v>
      </c>
      <c r="B38736" s="10">
        <v>42982.479166666664</v>
      </c>
      <c r="C38736">
        <v>50860.435170999997</v>
      </c>
      <c r="D38736">
        <v>519.98400000000004</v>
      </c>
    </row>
    <row r="38737" spans="1:4">
      <c r="A38737" t="s">
        <v>326</v>
      </c>
      <c r="B38737" s="10">
        <v>42982.489583333336</v>
      </c>
      <c r="C38737">
        <v>50860.580170000001</v>
      </c>
      <c r="D38737">
        <v>579.99599999999998</v>
      </c>
    </row>
    <row r="38738" spans="1:4">
      <c r="A38738" t="s">
        <v>326</v>
      </c>
      <c r="B38738" s="10">
        <v>42982.5</v>
      </c>
      <c r="C38738">
        <v>50860.690168000001</v>
      </c>
      <c r="D38738">
        <v>439.99200000000002</v>
      </c>
    </row>
    <row r="38739" spans="1:4">
      <c r="A38739" t="s">
        <v>326</v>
      </c>
      <c r="B38739" s="10">
        <v>42982.510416666664</v>
      </c>
      <c r="C38739">
        <v>50860.770169000003</v>
      </c>
      <c r="D38739">
        <v>320.00400000000002</v>
      </c>
    </row>
    <row r="38740" spans="1:4">
      <c r="A38740" t="s">
        <v>326</v>
      </c>
      <c r="B38740" s="10">
        <v>42982.520833333336</v>
      </c>
      <c r="C38740">
        <v>50860.835166999997</v>
      </c>
      <c r="D38740">
        <v>259.99200000000002</v>
      </c>
    </row>
    <row r="38741" spans="1:4">
      <c r="A38741" t="s">
        <v>326</v>
      </c>
      <c r="B38741" s="10">
        <v>42982.53125</v>
      </c>
      <c r="C38741">
        <v>50861.390169999999</v>
      </c>
      <c r="D38741">
        <v>2220.0120000000002</v>
      </c>
    </row>
    <row r="38742" spans="1:4">
      <c r="A38742" t="s">
        <v>326</v>
      </c>
      <c r="B38742" s="10">
        <v>42982.541666666664</v>
      </c>
      <c r="C38742">
        <v>50861.430165999998</v>
      </c>
      <c r="D38742">
        <v>159.98400000000001</v>
      </c>
    </row>
    <row r="38743" spans="1:4">
      <c r="A38743" t="s">
        <v>326</v>
      </c>
      <c r="B38743" s="10">
        <v>42982.552083333336</v>
      </c>
      <c r="C38743">
        <v>50861.465167000002</v>
      </c>
      <c r="D38743">
        <v>140.00399999999999</v>
      </c>
    </row>
    <row r="38744" spans="1:4">
      <c r="A38744" t="s">
        <v>326</v>
      </c>
      <c r="B38744" s="10">
        <v>42982.5625</v>
      </c>
      <c r="C38744">
        <v>50861.500167999999</v>
      </c>
      <c r="D38744">
        <v>140.00399999999999</v>
      </c>
    </row>
    <row r="38745" spans="1:4">
      <c r="A38745" t="s">
        <v>326</v>
      </c>
      <c r="B38745" s="10">
        <v>42982.572916666664</v>
      </c>
      <c r="C38745">
        <v>50861.540163999998</v>
      </c>
      <c r="D38745">
        <v>159.98400000000001</v>
      </c>
    </row>
    <row r="38746" spans="1:4">
      <c r="A38746" t="s">
        <v>326</v>
      </c>
      <c r="B38746" s="10">
        <v>42982.583333333336</v>
      </c>
      <c r="C38746">
        <v>50861.575165000002</v>
      </c>
      <c r="D38746">
        <v>140.00399999999999</v>
      </c>
    </row>
    <row r="38747" spans="1:4">
      <c r="A38747" t="s">
        <v>326</v>
      </c>
      <c r="B38747" s="10">
        <v>42982.59375</v>
      </c>
      <c r="C38747">
        <v>50861.605162</v>
      </c>
      <c r="D38747">
        <v>119.988</v>
      </c>
    </row>
    <row r="38748" spans="1:4">
      <c r="A38748" t="s">
        <v>326</v>
      </c>
      <c r="B38748" s="10">
        <v>42982.604166666664</v>
      </c>
      <c r="C38748">
        <v>50862.125163999997</v>
      </c>
      <c r="D38748">
        <v>2080.0079999999998</v>
      </c>
    </row>
    <row r="38749" spans="1:4">
      <c r="A38749" t="s">
        <v>326</v>
      </c>
      <c r="B38749" s="10">
        <v>42982.614583333336</v>
      </c>
      <c r="C38749">
        <v>50862.145162000001</v>
      </c>
      <c r="D38749">
        <v>79.992000000000004</v>
      </c>
    </row>
    <row r="38750" spans="1:4">
      <c r="A38750" t="s">
        <v>326</v>
      </c>
      <c r="B38750" s="10">
        <v>42982.625</v>
      </c>
      <c r="C38750">
        <v>50862.170164000003</v>
      </c>
      <c r="D38750">
        <v>100.008</v>
      </c>
    </row>
    <row r="38751" spans="1:4">
      <c r="A38751" t="s">
        <v>326</v>
      </c>
      <c r="B38751" s="10">
        <v>42982.635416666664</v>
      </c>
      <c r="C38751">
        <v>50862.190161999999</v>
      </c>
      <c r="D38751">
        <v>79.992000000000004</v>
      </c>
    </row>
    <row r="38752" spans="1:4">
      <c r="A38752" t="s">
        <v>326</v>
      </c>
      <c r="B38752" s="10">
        <v>42982.645833333336</v>
      </c>
      <c r="C38752">
        <v>50862.215164000001</v>
      </c>
      <c r="D38752">
        <v>100.008</v>
      </c>
    </row>
    <row r="38753" spans="1:4">
      <c r="A38753" t="s">
        <v>326</v>
      </c>
      <c r="B38753" s="10">
        <v>42982.65625</v>
      </c>
      <c r="C38753">
        <v>50862.240166000003</v>
      </c>
      <c r="D38753">
        <v>100.008</v>
      </c>
    </row>
    <row r="38754" spans="1:4">
      <c r="A38754" t="s">
        <v>326</v>
      </c>
      <c r="B38754" s="10">
        <v>42982.666666666664</v>
      </c>
      <c r="C38754">
        <v>50862.260163999999</v>
      </c>
      <c r="D38754">
        <v>79.992000000000004</v>
      </c>
    </row>
    <row r="38755" spans="1:4">
      <c r="A38755" t="s">
        <v>326</v>
      </c>
      <c r="B38755" s="10">
        <v>42982.677083333336</v>
      </c>
      <c r="C38755">
        <v>50862.730162</v>
      </c>
      <c r="D38755">
        <v>1879.992</v>
      </c>
    </row>
    <row r="38756" spans="1:4">
      <c r="A38756" t="s">
        <v>326</v>
      </c>
      <c r="B38756" s="10">
        <v>42982.6875</v>
      </c>
      <c r="C38756">
        <v>50862.835164999997</v>
      </c>
      <c r="D38756">
        <v>420.012</v>
      </c>
    </row>
    <row r="38757" spans="1:4">
      <c r="A38757" t="s">
        <v>326</v>
      </c>
      <c r="B38757" s="10">
        <v>42982.697916666664</v>
      </c>
      <c r="C38757">
        <v>50862.855163</v>
      </c>
      <c r="D38757">
        <v>79.992000000000004</v>
      </c>
    </row>
    <row r="38758" spans="1:4">
      <c r="A38758" t="s">
        <v>326</v>
      </c>
      <c r="B38758" s="10">
        <v>42982.708333333336</v>
      </c>
      <c r="C38758">
        <v>50862.875161000004</v>
      </c>
      <c r="D38758">
        <v>79.992000000000004</v>
      </c>
    </row>
    <row r="38759" spans="1:4">
      <c r="A38759" t="s">
        <v>326</v>
      </c>
      <c r="B38759" s="10">
        <v>42982.71875</v>
      </c>
      <c r="C38759">
        <v>50862.895159</v>
      </c>
      <c r="D38759">
        <v>79.992000000000004</v>
      </c>
    </row>
    <row r="38760" spans="1:4">
      <c r="A38760" t="s">
        <v>326</v>
      </c>
      <c r="B38760" s="10">
        <v>42982.729166666664</v>
      </c>
      <c r="C38760">
        <v>50862.915157000003</v>
      </c>
      <c r="D38760">
        <v>79.992000000000004</v>
      </c>
    </row>
    <row r="38761" spans="1:4">
      <c r="A38761" t="s">
        <v>326</v>
      </c>
      <c r="B38761" s="10">
        <v>42982.739583333336</v>
      </c>
      <c r="C38761">
        <v>50862.935154999999</v>
      </c>
      <c r="D38761">
        <v>79.992000000000004</v>
      </c>
    </row>
    <row r="38762" spans="1:4">
      <c r="A38762" t="s">
        <v>326</v>
      </c>
      <c r="B38762" s="10">
        <v>42982.75</v>
      </c>
      <c r="C38762">
        <v>50862.960157000001</v>
      </c>
      <c r="D38762">
        <v>100.008</v>
      </c>
    </row>
    <row r="38763" spans="1:4">
      <c r="A38763" t="s">
        <v>326</v>
      </c>
      <c r="B38763" s="10">
        <v>42982.760416666664</v>
      </c>
      <c r="C38763">
        <v>50862.975160000002</v>
      </c>
      <c r="D38763">
        <v>60.012</v>
      </c>
    </row>
    <row r="38764" spans="1:4">
      <c r="A38764" t="s">
        <v>326</v>
      </c>
      <c r="B38764" s="10">
        <v>42982.770833333336</v>
      </c>
      <c r="C38764">
        <v>50862.995157999998</v>
      </c>
      <c r="D38764">
        <v>79.992000000000004</v>
      </c>
    </row>
    <row r="38765" spans="1:4">
      <c r="A38765" t="s">
        <v>326</v>
      </c>
      <c r="B38765" s="10">
        <v>42982.78125</v>
      </c>
      <c r="C38765">
        <v>50863.015156000001</v>
      </c>
      <c r="D38765">
        <v>79.992000000000004</v>
      </c>
    </row>
    <row r="38766" spans="1:4">
      <c r="A38766" t="s">
        <v>326</v>
      </c>
      <c r="B38766" s="10">
        <v>42982.791666666664</v>
      </c>
      <c r="C38766">
        <v>50863.035153999997</v>
      </c>
      <c r="D38766">
        <v>79.992000000000004</v>
      </c>
    </row>
    <row r="38767" spans="1:4">
      <c r="A38767" t="s">
        <v>326</v>
      </c>
      <c r="B38767" s="10">
        <v>42982.802083333336</v>
      </c>
      <c r="C38767">
        <v>50863.050156999998</v>
      </c>
      <c r="D38767">
        <v>60.012</v>
      </c>
    </row>
    <row r="38768" spans="1:4">
      <c r="A38768" t="s">
        <v>326</v>
      </c>
      <c r="B38768" s="10">
        <v>42982.8125</v>
      </c>
      <c r="C38768">
        <v>50863.070155000001</v>
      </c>
      <c r="D38768">
        <v>79.992000000000004</v>
      </c>
    </row>
    <row r="38769" spans="1:4">
      <c r="A38769" t="s">
        <v>326</v>
      </c>
      <c r="B38769" s="10">
        <v>42982.822916666664</v>
      </c>
      <c r="C38769">
        <v>50863.100151999999</v>
      </c>
      <c r="D38769">
        <v>119.988</v>
      </c>
    </row>
    <row r="38770" spans="1:4">
      <c r="A38770" t="s">
        <v>326</v>
      </c>
      <c r="B38770" s="10">
        <v>42982.833333333336</v>
      </c>
      <c r="C38770">
        <v>50863.135153000003</v>
      </c>
      <c r="D38770">
        <v>140.00399999999999</v>
      </c>
    </row>
    <row r="38771" spans="1:4">
      <c r="A38771" t="s">
        <v>326</v>
      </c>
      <c r="B38771" s="10">
        <v>42982.84375</v>
      </c>
      <c r="C38771">
        <v>50863.165150000001</v>
      </c>
      <c r="D38771">
        <v>119.988</v>
      </c>
    </row>
    <row r="38772" spans="1:4">
      <c r="A38772" t="s">
        <v>326</v>
      </c>
      <c r="B38772" s="10">
        <v>42982.854166666664</v>
      </c>
      <c r="C38772">
        <v>50863.200150999997</v>
      </c>
      <c r="D38772">
        <v>140.00399999999999</v>
      </c>
    </row>
    <row r="38773" spans="1:4">
      <c r="A38773" t="s">
        <v>326</v>
      </c>
      <c r="B38773" s="10">
        <v>42982.864583333336</v>
      </c>
      <c r="C38773">
        <v>50863.250155000002</v>
      </c>
      <c r="D38773">
        <v>200.01599999999999</v>
      </c>
    </row>
    <row r="38774" spans="1:4">
      <c r="A38774" t="s">
        <v>326</v>
      </c>
      <c r="B38774" s="10">
        <v>42982.875</v>
      </c>
      <c r="C38774">
        <v>50863.280151999999</v>
      </c>
      <c r="D38774">
        <v>119.988</v>
      </c>
    </row>
    <row r="38775" spans="1:4">
      <c r="A38775" t="s">
        <v>326</v>
      </c>
      <c r="B38775" s="10">
        <v>42982.885416666664</v>
      </c>
      <c r="C38775">
        <v>50863.305154000001</v>
      </c>
      <c r="D38775">
        <v>100.008</v>
      </c>
    </row>
    <row r="38776" spans="1:4">
      <c r="A38776" t="s">
        <v>326</v>
      </c>
      <c r="B38776" s="10">
        <v>42982.895833333336</v>
      </c>
      <c r="C38776">
        <v>50863.335150999999</v>
      </c>
      <c r="D38776">
        <v>119.988</v>
      </c>
    </row>
    <row r="38777" spans="1:4">
      <c r="A38777" t="s">
        <v>326</v>
      </c>
      <c r="B38777" s="10">
        <v>42982.90625</v>
      </c>
      <c r="C38777">
        <v>50863.355149000003</v>
      </c>
      <c r="D38777">
        <v>79.992000000000004</v>
      </c>
    </row>
    <row r="38778" spans="1:4">
      <c r="A38778" t="s">
        <v>326</v>
      </c>
      <c r="B38778" s="10">
        <v>42982.916666666664</v>
      </c>
      <c r="C38778">
        <v>50863.370152000003</v>
      </c>
      <c r="D38778">
        <v>60.012</v>
      </c>
    </row>
    <row r="38779" spans="1:4">
      <c r="A38779" t="s">
        <v>326</v>
      </c>
      <c r="B38779" s="10">
        <v>42982.927083333336</v>
      </c>
      <c r="C38779">
        <v>50863.380150999998</v>
      </c>
      <c r="D38779">
        <v>39.996000000000002</v>
      </c>
    </row>
    <row r="38780" spans="1:4">
      <c r="A38780" t="s">
        <v>326</v>
      </c>
      <c r="B38780" s="10">
        <v>42982.9375</v>
      </c>
      <c r="C38780">
        <v>50863.390149999999</v>
      </c>
      <c r="D38780">
        <v>39.996000000000002</v>
      </c>
    </row>
    <row r="38781" spans="1:4">
      <c r="A38781" t="s">
        <v>326</v>
      </c>
      <c r="B38781" s="10">
        <v>42982.947916666664</v>
      </c>
      <c r="C38781">
        <v>50863.400149000001</v>
      </c>
      <c r="D38781">
        <v>39.996000000000002</v>
      </c>
    </row>
    <row r="38782" spans="1:4">
      <c r="A38782" t="s">
        <v>326</v>
      </c>
      <c r="B38782" s="10">
        <v>42982.958333333336</v>
      </c>
      <c r="C38782">
        <v>50863.410148000003</v>
      </c>
      <c r="D38782">
        <v>39.996000000000002</v>
      </c>
    </row>
    <row r="38783" spans="1:4">
      <c r="A38783" t="s">
        <v>326</v>
      </c>
      <c r="B38783" s="10">
        <v>42982.96875</v>
      </c>
      <c r="C38783">
        <v>50863.420146999997</v>
      </c>
      <c r="D38783">
        <v>39.996000000000002</v>
      </c>
    </row>
    <row r="38784" spans="1:4">
      <c r="A38784" t="s">
        <v>326</v>
      </c>
      <c r="B38784" s="10">
        <v>42982.979166666664</v>
      </c>
      <c r="C38784">
        <v>50863.430145999999</v>
      </c>
      <c r="D38784">
        <v>39.996000000000002</v>
      </c>
    </row>
    <row r="38785" spans="1:4">
      <c r="A38785" t="s">
        <v>326</v>
      </c>
      <c r="B38785" s="10">
        <v>42982.989583333336</v>
      </c>
      <c r="C38785">
        <v>50863.440145</v>
      </c>
      <c r="D38785">
        <v>39.996000000000002</v>
      </c>
    </row>
    <row r="38786" spans="1:4">
      <c r="A38786" t="s">
        <v>326</v>
      </c>
      <c r="B38786" s="10">
        <v>42983</v>
      </c>
      <c r="C38786">
        <v>50863.945310000003</v>
      </c>
      <c r="D38786">
        <v>2019.9960000000001</v>
      </c>
    </row>
    <row r="38787" spans="1:4">
      <c r="A38787" t="s">
        <v>326</v>
      </c>
      <c r="B38787" s="10">
        <v>42983.010416666664</v>
      </c>
      <c r="C38787">
        <v>50863.955308999997</v>
      </c>
      <c r="D38787">
        <v>39.996000000000002</v>
      </c>
    </row>
    <row r="38788" spans="1:4">
      <c r="A38788" t="s">
        <v>326</v>
      </c>
      <c r="B38788" s="10">
        <v>42983.020833333336</v>
      </c>
      <c r="C38788">
        <v>50863.965307999999</v>
      </c>
      <c r="D38788">
        <v>39.996000000000002</v>
      </c>
    </row>
    <row r="38789" spans="1:4">
      <c r="A38789" t="s">
        <v>326</v>
      </c>
      <c r="B38789" s="10">
        <v>42983.03125</v>
      </c>
      <c r="C38789">
        <v>50863.970311999998</v>
      </c>
      <c r="D38789">
        <v>20.015999999999998</v>
      </c>
    </row>
    <row r="38790" spans="1:4">
      <c r="A38790" t="s">
        <v>326</v>
      </c>
      <c r="B38790" s="10">
        <v>42983.041666666664</v>
      </c>
      <c r="C38790">
        <v>50863.980310999999</v>
      </c>
      <c r="D38790">
        <v>39.996000000000002</v>
      </c>
    </row>
    <row r="38791" spans="1:4">
      <c r="A38791" t="s">
        <v>326</v>
      </c>
      <c r="B38791" s="10">
        <v>42983.052083333336</v>
      </c>
      <c r="C38791">
        <v>50863.990310000001</v>
      </c>
      <c r="D38791">
        <v>39.996000000000002</v>
      </c>
    </row>
    <row r="38792" spans="1:4">
      <c r="A38792" t="s">
        <v>326</v>
      </c>
      <c r="B38792" s="10">
        <v>42983.0625</v>
      </c>
      <c r="C38792">
        <v>50864.000309000003</v>
      </c>
      <c r="D38792">
        <v>39.996000000000002</v>
      </c>
    </row>
    <row r="38793" spans="1:4">
      <c r="A38793" t="s">
        <v>326</v>
      </c>
      <c r="B38793" s="10">
        <v>42983.072916666664</v>
      </c>
      <c r="C38793">
        <v>50864.005313000001</v>
      </c>
      <c r="D38793">
        <v>20.015999999999998</v>
      </c>
    </row>
    <row r="38794" spans="1:4">
      <c r="A38794" t="s">
        <v>326</v>
      </c>
      <c r="B38794" s="10">
        <v>42983.083333333336</v>
      </c>
      <c r="C38794">
        <v>50864.015312000003</v>
      </c>
      <c r="D38794">
        <v>39.996000000000002</v>
      </c>
    </row>
    <row r="38795" spans="1:4">
      <c r="A38795" t="s">
        <v>326</v>
      </c>
      <c r="B38795" s="10">
        <v>42983.09375</v>
      </c>
      <c r="C38795">
        <v>50864.025310999998</v>
      </c>
      <c r="D38795">
        <v>39.996000000000002</v>
      </c>
    </row>
    <row r="38796" spans="1:4">
      <c r="A38796" t="s">
        <v>326</v>
      </c>
      <c r="B38796" s="10">
        <v>42983.104166666664</v>
      </c>
      <c r="C38796">
        <v>50864.035309999999</v>
      </c>
      <c r="D38796">
        <v>39.996000000000002</v>
      </c>
    </row>
    <row r="38797" spans="1:4">
      <c r="A38797" t="s">
        <v>326</v>
      </c>
      <c r="B38797" s="10">
        <v>42983.114583333336</v>
      </c>
      <c r="C38797">
        <v>50864.045309000001</v>
      </c>
      <c r="D38797">
        <v>39.996000000000002</v>
      </c>
    </row>
    <row r="38798" spans="1:4">
      <c r="A38798" t="s">
        <v>326</v>
      </c>
      <c r="B38798" s="10">
        <v>42983.125</v>
      </c>
      <c r="C38798">
        <v>50864.055308000003</v>
      </c>
      <c r="D38798">
        <v>39.996000000000002</v>
      </c>
    </row>
    <row r="38799" spans="1:4">
      <c r="A38799" t="s">
        <v>326</v>
      </c>
      <c r="B38799" s="10">
        <v>42983.135416666664</v>
      </c>
      <c r="C38799">
        <v>50864.065306999997</v>
      </c>
      <c r="D38799">
        <v>39.996000000000002</v>
      </c>
    </row>
    <row r="38800" spans="1:4">
      <c r="A38800" t="s">
        <v>326</v>
      </c>
      <c r="B38800" s="10">
        <v>42983.145833333336</v>
      </c>
      <c r="C38800">
        <v>50864.075305999999</v>
      </c>
      <c r="D38800">
        <v>39.996000000000002</v>
      </c>
    </row>
    <row r="38801" spans="1:4">
      <c r="A38801" t="s">
        <v>326</v>
      </c>
      <c r="B38801" s="10">
        <v>42983.15625</v>
      </c>
      <c r="C38801">
        <v>50864.085305000001</v>
      </c>
      <c r="D38801">
        <v>39.996000000000002</v>
      </c>
    </row>
    <row r="38802" spans="1:4">
      <c r="A38802" t="s">
        <v>326</v>
      </c>
      <c r="B38802" s="10">
        <v>42983.166666666664</v>
      </c>
      <c r="C38802">
        <v>50864.095304000002</v>
      </c>
      <c r="D38802">
        <v>39.996000000000002</v>
      </c>
    </row>
    <row r="38803" spans="1:4">
      <c r="A38803" t="s">
        <v>326</v>
      </c>
      <c r="B38803" s="10">
        <v>42983.177083333336</v>
      </c>
      <c r="C38803">
        <v>50864.105302999997</v>
      </c>
      <c r="D38803">
        <v>39.996000000000002</v>
      </c>
    </row>
    <row r="38804" spans="1:4">
      <c r="A38804" t="s">
        <v>326</v>
      </c>
      <c r="B38804" s="10">
        <v>42983.1875</v>
      </c>
      <c r="C38804">
        <v>50864.115301999998</v>
      </c>
      <c r="D38804">
        <v>39.996000000000002</v>
      </c>
    </row>
    <row r="38805" spans="1:4">
      <c r="A38805" t="s">
        <v>326</v>
      </c>
      <c r="B38805" s="10">
        <v>42983.197916666664</v>
      </c>
      <c r="C38805">
        <v>50864.125301</v>
      </c>
      <c r="D38805">
        <v>39.996000000000002</v>
      </c>
    </row>
    <row r="38806" spans="1:4">
      <c r="A38806" t="s">
        <v>326</v>
      </c>
      <c r="B38806" s="10">
        <v>42983.208333333336</v>
      </c>
      <c r="C38806">
        <v>50864.135300000002</v>
      </c>
      <c r="D38806">
        <v>39.996000000000002</v>
      </c>
    </row>
    <row r="38807" spans="1:4">
      <c r="A38807" t="s">
        <v>326</v>
      </c>
      <c r="B38807" s="10">
        <v>42983.21875</v>
      </c>
      <c r="C38807">
        <v>50864.145299000003</v>
      </c>
      <c r="D38807">
        <v>39.996000000000002</v>
      </c>
    </row>
    <row r="38808" spans="1:4">
      <c r="A38808" t="s">
        <v>326</v>
      </c>
      <c r="B38808" s="10">
        <v>42983.229166666664</v>
      </c>
      <c r="C38808">
        <v>50864.155297999998</v>
      </c>
      <c r="D38808">
        <v>39.996000000000002</v>
      </c>
    </row>
    <row r="38809" spans="1:4">
      <c r="A38809" t="s">
        <v>326</v>
      </c>
      <c r="B38809" s="10">
        <v>42983.239583333336</v>
      </c>
      <c r="C38809">
        <v>50864.165297</v>
      </c>
      <c r="D38809">
        <v>39.996000000000002</v>
      </c>
    </row>
    <row r="38810" spans="1:4">
      <c r="A38810" t="s">
        <v>326</v>
      </c>
      <c r="B38810" s="10">
        <v>42983.25</v>
      </c>
      <c r="C38810">
        <v>50864.175296000001</v>
      </c>
      <c r="D38810">
        <v>39.996000000000002</v>
      </c>
    </row>
    <row r="38811" spans="1:4">
      <c r="A38811" t="s">
        <v>326</v>
      </c>
      <c r="B38811" s="10">
        <v>42983.260416666664</v>
      </c>
      <c r="C38811">
        <v>50864.185295000003</v>
      </c>
      <c r="D38811">
        <v>39.996000000000002</v>
      </c>
    </row>
    <row r="38812" spans="1:4">
      <c r="A38812" t="s">
        <v>326</v>
      </c>
      <c r="B38812" s="10">
        <v>42983.270833333336</v>
      </c>
      <c r="C38812">
        <v>50864.195293999997</v>
      </c>
      <c r="D38812">
        <v>39.996000000000002</v>
      </c>
    </row>
    <row r="38813" spans="1:4">
      <c r="A38813" t="s">
        <v>326</v>
      </c>
      <c r="B38813" s="10">
        <v>42983.28125</v>
      </c>
      <c r="C38813">
        <v>50864.210296999998</v>
      </c>
      <c r="D38813">
        <v>60.012</v>
      </c>
    </row>
    <row r="38814" spans="1:4">
      <c r="A38814" t="s">
        <v>326</v>
      </c>
      <c r="B38814" s="10">
        <v>42983.291666666664</v>
      </c>
      <c r="C38814">
        <v>50864.225299999998</v>
      </c>
      <c r="D38814">
        <v>60.012</v>
      </c>
    </row>
    <row r="38815" spans="1:4">
      <c r="A38815" t="s">
        <v>326</v>
      </c>
      <c r="B38815" s="10">
        <v>42983.302083333336</v>
      </c>
      <c r="C38815">
        <v>50864.245298000002</v>
      </c>
      <c r="D38815">
        <v>79.992000000000004</v>
      </c>
    </row>
    <row r="38816" spans="1:4">
      <c r="A38816" t="s">
        <v>326</v>
      </c>
      <c r="B38816" s="10">
        <v>42983.3125</v>
      </c>
      <c r="C38816">
        <v>50864.265295999998</v>
      </c>
      <c r="D38816">
        <v>79.992000000000004</v>
      </c>
    </row>
    <row r="38817" spans="1:4">
      <c r="A38817" t="s">
        <v>326</v>
      </c>
      <c r="B38817" s="10">
        <v>42983.322916666664</v>
      </c>
      <c r="C38817">
        <v>50864.805295999999</v>
      </c>
      <c r="D38817">
        <v>2160</v>
      </c>
    </row>
    <row r="38818" spans="1:4">
      <c r="A38818" t="s">
        <v>326</v>
      </c>
      <c r="B38818" s="10">
        <v>42983.333333333336</v>
      </c>
      <c r="C38818">
        <v>50864.845291999998</v>
      </c>
      <c r="D38818">
        <v>159.98400000000001</v>
      </c>
    </row>
    <row r="38819" spans="1:4">
      <c r="A38819" t="s">
        <v>326</v>
      </c>
      <c r="B38819" s="10">
        <v>42983.34375</v>
      </c>
      <c r="C38819">
        <v>50864.880293000002</v>
      </c>
      <c r="D38819">
        <v>140.00399999999999</v>
      </c>
    </row>
    <row r="38820" spans="1:4">
      <c r="A38820" t="s">
        <v>326</v>
      </c>
      <c r="B38820" s="10">
        <v>42983.354166666664</v>
      </c>
      <c r="C38820">
        <v>50864.920289000002</v>
      </c>
      <c r="D38820">
        <v>159.98400000000001</v>
      </c>
    </row>
    <row r="38821" spans="1:4">
      <c r="A38821" t="s">
        <v>326</v>
      </c>
      <c r="B38821" s="10">
        <v>42983.364583333336</v>
      </c>
      <c r="C38821">
        <v>50864.960285000001</v>
      </c>
      <c r="D38821">
        <v>159.98400000000001</v>
      </c>
    </row>
    <row r="38822" spans="1:4">
      <c r="A38822" t="s">
        <v>326</v>
      </c>
      <c r="B38822" s="10">
        <v>42983.375</v>
      </c>
      <c r="C38822">
        <v>50865.000281000001</v>
      </c>
      <c r="D38822">
        <v>159.98400000000001</v>
      </c>
    </row>
    <row r="38823" spans="1:4">
      <c r="A38823" t="s">
        <v>326</v>
      </c>
      <c r="B38823" s="10">
        <v>42983.385416666664</v>
      </c>
      <c r="C38823">
        <v>50865.040277</v>
      </c>
      <c r="D38823">
        <v>159.98400000000001</v>
      </c>
    </row>
    <row r="38824" spans="1:4">
      <c r="A38824" t="s">
        <v>326</v>
      </c>
      <c r="B38824" s="10">
        <v>42983.395833333336</v>
      </c>
      <c r="C38824">
        <v>50865.455276000001</v>
      </c>
      <c r="D38824">
        <v>1659.9960000000001</v>
      </c>
    </row>
    <row r="38825" spans="1:4">
      <c r="A38825" t="s">
        <v>326</v>
      </c>
      <c r="B38825" s="10">
        <v>42983.40625</v>
      </c>
      <c r="C38825">
        <v>50865.670276999997</v>
      </c>
      <c r="D38825">
        <v>860.00400000000002</v>
      </c>
    </row>
    <row r="38826" spans="1:4">
      <c r="A38826" t="s">
        <v>326</v>
      </c>
      <c r="B38826" s="10">
        <v>42983.416666666664</v>
      </c>
      <c r="C38826">
        <v>50865.715277000003</v>
      </c>
      <c r="D38826">
        <v>180</v>
      </c>
    </row>
    <row r="38827" spans="1:4">
      <c r="A38827" t="s">
        <v>326</v>
      </c>
      <c r="B38827" s="10">
        <v>42983.427083333336</v>
      </c>
      <c r="C38827">
        <v>50865.765281</v>
      </c>
      <c r="D38827">
        <v>200.01599999999999</v>
      </c>
    </row>
    <row r="38828" spans="1:4">
      <c r="A38828" t="s">
        <v>326</v>
      </c>
      <c r="B38828" s="10">
        <v>42983.4375</v>
      </c>
      <c r="C38828">
        <v>50865.815284999997</v>
      </c>
      <c r="D38828">
        <v>200.01599999999999</v>
      </c>
    </row>
    <row r="38829" spans="1:4">
      <c r="A38829" t="s">
        <v>326</v>
      </c>
      <c r="B38829" s="10">
        <v>42983.447916666664</v>
      </c>
      <c r="C38829">
        <v>50866.200287</v>
      </c>
      <c r="D38829">
        <v>1540.008</v>
      </c>
    </row>
    <row r="38830" spans="1:4">
      <c r="A38830" t="s">
        <v>326</v>
      </c>
      <c r="B38830" s="10">
        <v>42983.458333333336</v>
      </c>
      <c r="C38830">
        <v>50866.535284999998</v>
      </c>
      <c r="D38830">
        <v>1339.992</v>
      </c>
    </row>
    <row r="38831" spans="1:4">
      <c r="A38831" t="s">
        <v>326</v>
      </c>
      <c r="B38831" s="10">
        <v>42983.46875</v>
      </c>
      <c r="C38831">
        <v>50866.590283999998</v>
      </c>
      <c r="D38831">
        <v>219.99600000000001</v>
      </c>
    </row>
    <row r="38832" spans="1:4">
      <c r="A38832" t="s">
        <v>326</v>
      </c>
      <c r="B38832" s="10">
        <v>42983.479166666664</v>
      </c>
      <c r="C38832">
        <v>50866.650286999997</v>
      </c>
      <c r="D38832">
        <v>240.012</v>
      </c>
    </row>
    <row r="38833" spans="1:4">
      <c r="A38833" t="s">
        <v>326</v>
      </c>
      <c r="B38833" s="10">
        <v>42983.489583333336</v>
      </c>
      <c r="C38833">
        <v>50866.710290000003</v>
      </c>
      <c r="D38833">
        <v>240.012</v>
      </c>
    </row>
    <row r="38834" spans="1:4">
      <c r="A38834" t="s">
        <v>326</v>
      </c>
      <c r="B38834" s="10">
        <v>42983.5</v>
      </c>
      <c r="C38834">
        <v>50866.765289000003</v>
      </c>
      <c r="D38834">
        <v>219.99600000000001</v>
      </c>
    </row>
    <row r="38835" spans="1:4">
      <c r="A38835" t="s">
        <v>326</v>
      </c>
      <c r="B38835" s="10">
        <v>42983.510416666664</v>
      </c>
      <c r="C38835">
        <v>50866.810289000001</v>
      </c>
      <c r="D38835">
        <v>180</v>
      </c>
    </row>
    <row r="38836" spans="1:4">
      <c r="A38836" t="s">
        <v>326</v>
      </c>
      <c r="B38836" s="10">
        <v>42983.520833333336</v>
      </c>
      <c r="C38836">
        <v>50867.105291</v>
      </c>
      <c r="D38836">
        <v>1180.008</v>
      </c>
    </row>
    <row r="38837" spans="1:4">
      <c r="A38837" t="s">
        <v>326</v>
      </c>
      <c r="B38837" s="10">
        <v>42983.53125</v>
      </c>
      <c r="C38837">
        <v>50867.425295000001</v>
      </c>
      <c r="D38837">
        <v>1280.0160000000001</v>
      </c>
    </row>
    <row r="38838" spans="1:4">
      <c r="A38838" t="s">
        <v>326</v>
      </c>
      <c r="B38838" s="10">
        <v>42983.541666666664</v>
      </c>
      <c r="C38838">
        <v>50867.455291999999</v>
      </c>
      <c r="D38838">
        <v>119.988</v>
      </c>
    </row>
    <row r="38839" spans="1:4">
      <c r="A38839" t="s">
        <v>326</v>
      </c>
      <c r="B38839" s="10">
        <v>42983.552083333336</v>
      </c>
      <c r="C38839">
        <v>50867.495287999998</v>
      </c>
      <c r="D38839">
        <v>159.98400000000001</v>
      </c>
    </row>
    <row r="38840" spans="1:4">
      <c r="A38840" t="s">
        <v>326</v>
      </c>
      <c r="B38840" s="10">
        <v>42983.5625</v>
      </c>
      <c r="C38840">
        <v>50867.530289000002</v>
      </c>
      <c r="D38840">
        <v>140.00399999999999</v>
      </c>
    </row>
    <row r="38841" spans="1:4">
      <c r="A38841" t="s">
        <v>326</v>
      </c>
      <c r="B38841" s="10">
        <v>42983.572916666664</v>
      </c>
      <c r="C38841">
        <v>50867.570285000002</v>
      </c>
      <c r="D38841">
        <v>159.98400000000001</v>
      </c>
    </row>
    <row r="38842" spans="1:4">
      <c r="A38842" t="s">
        <v>326</v>
      </c>
      <c r="B38842" s="10">
        <v>42983.583333333336</v>
      </c>
      <c r="C38842">
        <v>50867.620288999999</v>
      </c>
      <c r="D38842">
        <v>200.01599999999999</v>
      </c>
    </row>
    <row r="38843" spans="1:4">
      <c r="A38843" t="s">
        <v>326</v>
      </c>
      <c r="B38843" s="10">
        <v>42983.59375</v>
      </c>
      <c r="C38843">
        <v>50867.670293000003</v>
      </c>
      <c r="D38843">
        <v>200.01599999999999</v>
      </c>
    </row>
    <row r="38844" spans="1:4">
      <c r="A38844" t="s">
        <v>326</v>
      </c>
      <c r="B38844" s="10">
        <v>42983.604166666664</v>
      </c>
      <c r="C38844">
        <v>50867.990296999997</v>
      </c>
      <c r="D38844">
        <v>1280.0160000000001</v>
      </c>
    </row>
    <row r="38845" spans="1:4">
      <c r="A38845" t="s">
        <v>326</v>
      </c>
      <c r="B38845" s="10">
        <v>42983.614583333336</v>
      </c>
      <c r="C38845">
        <v>50868.270296000002</v>
      </c>
      <c r="D38845">
        <v>1119.9960000000001</v>
      </c>
    </row>
    <row r="38846" spans="1:4">
      <c r="A38846" t="s">
        <v>326</v>
      </c>
      <c r="B38846" s="10">
        <v>42983.625</v>
      </c>
      <c r="C38846">
        <v>50868.310292000002</v>
      </c>
      <c r="D38846">
        <v>159.98400000000001</v>
      </c>
    </row>
    <row r="38847" spans="1:4">
      <c r="A38847" t="s">
        <v>326</v>
      </c>
      <c r="B38847" s="10">
        <v>42983.635416666664</v>
      </c>
      <c r="C38847">
        <v>50868.350288000001</v>
      </c>
      <c r="D38847">
        <v>159.98400000000001</v>
      </c>
    </row>
    <row r="38848" spans="1:4">
      <c r="A38848" t="s">
        <v>326</v>
      </c>
      <c r="B38848" s="10">
        <v>42983.645833333336</v>
      </c>
      <c r="C38848">
        <v>50868.390284000001</v>
      </c>
      <c r="D38848">
        <v>159.98400000000001</v>
      </c>
    </row>
    <row r="38849" spans="1:4">
      <c r="A38849" t="s">
        <v>326</v>
      </c>
      <c r="B38849" s="10">
        <v>42983.65625</v>
      </c>
      <c r="C38849">
        <v>50868.425284999998</v>
      </c>
      <c r="D38849">
        <v>140.00399999999999</v>
      </c>
    </row>
    <row r="38850" spans="1:4">
      <c r="A38850" t="s">
        <v>326</v>
      </c>
      <c r="B38850" s="10">
        <v>42983.666666666664</v>
      </c>
      <c r="C38850">
        <v>50868.450287</v>
      </c>
      <c r="D38850">
        <v>100.008</v>
      </c>
    </row>
    <row r="38851" spans="1:4">
      <c r="A38851" t="s">
        <v>326</v>
      </c>
      <c r="B38851" s="10">
        <v>42983.677083333336</v>
      </c>
      <c r="C38851">
        <v>50868.470285000003</v>
      </c>
      <c r="D38851">
        <v>79.992000000000004</v>
      </c>
    </row>
    <row r="38852" spans="1:4">
      <c r="A38852" t="s">
        <v>326</v>
      </c>
      <c r="B38852" s="10">
        <v>42983.6875</v>
      </c>
      <c r="C38852">
        <v>50868.720286999996</v>
      </c>
      <c r="D38852">
        <v>1000.008</v>
      </c>
    </row>
    <row r="38853" spans="1:4">
      <c r="A38853" t="s">
        <v>326</v>
      </c>
      <c r="B38853" s="10">
        <v>42983.697916666664</v>
      </c>
      <c r="C38853">
        <v>50869.010284999997</v>
      </c>
      <c r="D38853">
        <v>1159.992</v>
      </c>
    </row>
    <row r="38854" spans="1:4">
      <c r="A38854" t="s">
        <v>326</v>
      </c>
      <c r="B38854" s="10">
        <v>42983.708333333336</v>
      </c>
      <c r="C38854">
        <v>50869.035286999999</v>
      </c>
      <c r="D38854">
        <v>100.008</v>
      </c>
    </row>
    <row r="38855" spans="1:4">
      <c r="A38855" t="s">
        <v>326</v>
      </c>
      <c r="B38855" s="10">
        <v>42983.71875</v>
      </c>
      <c r="C38855">
        <v>50869.055285000002</v>
      </c>
      <c r="D38855">
        <v>79.992000000000004</v>
      </c>
    </row>
    <row r="38856" spans="1:4">
      <c r="A38856" t="s">
        <v>326</v>
      </c>
      <c r="B38856" s="10">
        <v>42983.729166666664</v>
      </c>
      <c r="C38856">
        <v>50869.080286999997</v>
      </c>
      <c r="D38856">
        <v>100.008</v>
      </c>
    </row>
    <row r="38857" spans="1:4">
      <c r="A38857" t="s">
        <v>326</v>
      </c>
      <c r="B38857" s="10">
        <v>42983.739583333336</v>
      </c>
      <c r="C38857">
        <v>50869.100285</v>
      </c>
      <c r="D38857">
        <v>79.992000000000004</v>
      </c>
    </row>
    <row r="38858" spans="1:4">
      <c r="A38858" t="s">
        <v>326</v>
      </c>
      <c r="B38858" s="10">
        <v>42983.75</v>
      </c>
      <c r="C38858">
        <v>50869.125287000003</v>
      </c>
      <c r="D38858">
        <v>100.008</v>
      </c>
    </row>
    <row r="38859" spans="1:4">
      <c r="A38859" t="s">
        <v>326</v>
      </c>
      <c r="B38859" s="10">
        <v>42983.760416666664</v>
      </c>
      <c r="C38859">
        <v>50869.150288999997</v>
      </c>
      <c r="D38859">
        <v>100.008</v>
      </c>
    </row>
    <row r="38860" spans="1:4">
      <c r="A38860" t="s">
        <v>326</v>
      </c>
      <c r="B38860" s="10">
        <v>42983.770833333336</v>
      </c>
      <c r="C38860">
        <v>50869.170287000001</v>
      </c>
      <c r="D38860">
        <v>79.992000000000004</v>
      </c>
    </row>
    <row r="38861" spans="1:4">
      <c r="A38861" t="s">
        <v>326</v>
      </c>
      <c r="B38861" s="10">
        <v>42983.78125</v>
      </c>
      <c r="C38861">
        <v>50869.190284999997</v>
      </c>
      <c r="D38861">
        <v>79.992000000000004</v>
      </c>
    </row>
    <row r="38862" spans="1:4">
      <c r="A38862" t="s">
        <v>326</v>
      </c>
      <c r="B38862" s="10">
        <v>42983.791666666664</v>
      </c>
      <c r="C38862">
        <v>50869.210283</v>
      </c>
      <c r="D38862">
        <v>79.992000000000004</v>
      </c>
    </row>
    <row r="38863" spans="1:4">
      <c r="A38863" t="s">
        <v>326</v>
      </c>
      <c r="B38863" s="10">
        <v>42983.802083333336</v>
      </c>
      <c r="C38863">
        <v>50869.235285000002</v>
      </c>
      <c r="D38863">
        <v>100.008</v>
      </c>
    </row>
    <row r="38864" spans="1:4">
      <c r="A38864" t="s">
        <v>326</v>
      </c>
      <c r="B38864" s="10">
        <v>42983.8125</v>
      </c>
      <c r="C38864">
        <v>50869.255282999999</v>
      </c>
      <c r="D38864">
        <v>79.992000000000004</v>
      </c>
    </row>
    <row r="38865" spans="1:4">
      <c r="A38865" t="s">
        <v>326</v>
      </c>
      <c r="B38865" s="10">
        <v>42983.822916666664</v>
      </c>
      <c r="C38865">
        <v>50869.270285999999</v>
      </c>
      <c r="D38865">
        <v>60.012</v>
      </c>
    </row>
    <row r="38866" spans="1:4">
      <c r="A38866" t="s">
        <v>326</v>
      </c>
      <c r="B38866" s="10">
        <v>42983.833333333336</v>
      </c>
      <c r="C38866">
        <v>50869.290284000002</v>
      </c>
      <c r="D38866">
        <v>79.992000000000004</v>
      </c>
    </row>
    <row r="38867" spans="1:4">
      <c r="A38867" t="s">
        <v>326</v>
      </c>
      <c r="B38867" s="10">
        <v>42983.84375</v>
      </c>
      <c r="C38867">
        <v>50869.310281999999</v>
      </c>
      <c r="D38867">
        <v>79.992000000000004</v>
      </c>
    </row>
    <row r="38868" spans="1:4">
      <c r="A38868" t="s">
        <v>326</v>
      </c>
      <c r="B38868" s="10">
        <v>42983.854166666664</v>
      </c>
      <c r="C38868">
        <v>50869.330280000002</v>
      </c>
      <c r="D38868">
        <v>79.992000000000004</v>
      </c>
    </row>
    <row r="38869" spans="1:4">
      <c r="A38869" t="s">
        <v>326</v>
      </c>
      <c r="B38869" s="10">
        <v>42983.864583333336</v>
      </c>
      <c r="C38869">
        <v>50869.365280999999</v>
      </c>
      <c r="D38869">
        <v>140.00399999999999</v>
      </c>
    </row>
    <row r="38870" spans="1:4">
      <c r="A38870" t="s">
        <v>326</v>
      </c>
      <c r="B38870" s="10">
        <v>42983.875</v>
      </c>
      <c r="C38870">
        <v>50869.380283999999</v>
      </c>
      <c r="D38870">
        <v>60.012</v>
      </c>
    </row>
    <row r="38871" spans="1:4">
      <c r="A38871" t="s">
        <v>326</v>
      </c>
      <c r="B38871" s="10">
        <v>42983.885416666664</v>
      </c>
      <c r="C38871">
        <v>50869.390283000001</v>
      </c>
      <c r="D38871">
        <v>39.996000000000002</v>
      </c>
    </row>
    <row r="38872" spans="1:4">
      <c r="A38872" t="s">
        <v>326</v>
      </c>
      <c r="B38872" s="10">
        <v>42983.895833333336</v>
      </c>
      <c r="C38872">
        <v>50869.400282000002</v>
      </c>
      <c r="D38872">
        <v>39.996000000000002</v>
      </c>
    </row>
    <row r="38873" spans="1:4">
      <c r="A38873" t="s">
        <v>326</v>
      </c>
      <c r="B38873" s="10">
        <v>42983.90625</v>
      </c>
      <c r="C38873">
        <v>50869.415285000003</v>
      </c>
      <c r="D38873">
        <v>60.012</v>
      </c>
    </row>
    <row r="38874" spans="1:4">
      <c r="A38874" t="s">
        <v>326</v>
      </c>
      <c r="B38874" s="10">
        <v>42983.916666666664</v>
      </c>
      <c r="C38874">
        <v>50869.425283999997</v>
      </c>
      <c r="D38874">
        <v>39.996000000000002</v>
      </c>
    </row>
    <row r="38875" spans="1:4">
      <c r="A38875" t="s">
        <v>326</v>
      </c>
      <c r="B38875" s="10">
        <v>42983.927083333336</v>
      </c>
      <c r="C38875">
        <v>50869.660282999997</v>
      </c>
      <c r="D38875">
        <v>939.99599999999998</v>
      </c>
    </row>
    <row r="38876" spans="1:4">
      <c r="A38876" t="s">
        <v>326</v>
      </c>
      <c r="B38876" s="10">
        <v>42983.9375</v>
      </c>
      <c r="C38876">
        <v>50869.950280999998</v>
      </c>
      <c r="D38876">
        <v>1159.992</v>
      </c>
    </row>
    <row r="38877" spans="1:4">
      <c r="A38877" t="s">
        <v>326</v>
      </c>
      <c r="B38877" s="10">
        <v>42983.947916666664</v>
      </c>
      <c r="C38877">
        <v>50869.960279999999</v>
      </c>
      <c r="D38877">
        <v>39.996000000000002</v>
      </c>
    </row>
    <row r="38878" spans="1:4">
      <c r="A38878" t="s">
        <v>326</v>
      </c>
      <c r="B38878" s="10">
        <v>42983.958333333336</v>
      </c>
      <c r="C38878">
        <v>50869.970279000001</v>
      </c>
      <c r="D38878">
        <v>39.996000000000002</v>
      </c>
    </row>
    <row r="38879" spans="1:4">
      <c r="A38879" t="s">
        <v>326</v>
      </c>
      <c r="B38879" s="10">
        <v>42983.96875</v>
      </c>
      <c r="C38879">
        <v>50869.980278000003</v>
      </c>
      <c r="D38879">
        <v>39.996000000000002</v>
      </c>
    </row>
    <row r="38880" spans="1:4">
      <c r="A38880" t="s">
        <v>326</v>
      </c>
      <c r="B38880" s="10">
        <v>42983.979166666664</v>
      </c>
      <c r="C38880">
        <v>50869.990276999997</v>
      </c>
      <c r="D38880">
        <v>39.996000000000002</v>
      </c>
    </row>
    <row r="38881" spans="1:4">
      <c r="A38881" t="s">
        <v>326</v>
      </c>
      <c r="B38881" s="10">
        <v>42983.989583333336</v>
      </c>
      <c r="C38881">
        <v>50869.995281000003</v>
      </c>
      <c r="D38881">
        <v>20.015999999999998</v>
      </c>
    </row>
    <row r="38882" spans="1:4">
      <c r="A38882" t="s">
        <v>326</v>
      </c>
      <c r="B38882" s="10">
        <v>42984</v>
      </c>
      <c r="C38882">
        <v>50870.003909999999</v>
      </c>
      <c r="D38882">
        <v>39.996000000000002</v>
      </c>
    </row>
    <row r="38883" spans="1:4">
      <c r="A38883" t="s">
        <v>326</v>
      </c>
      <c r="B38883" s="10">
        <v>42984.010416666664</v>
      </c>
      <c r="C38883">
        <v>50870.013909000001</v>
      </c>
      <c r="D38883">
        <v>39.996000000000002</v>
      </c>
    </row>
    <row r="38884" spans="1:4">
      <c r="A38884" t="s">
        <v>326</v>
      </c>
      <c r="B38884" s="10">
        <v>42984.020833333336</v>
      </c>
      <c r="C38884">
        <v>50870.023908000003</v>
      </c>
      <c r="D38884">
        <v>39.996000000000002</v>
      </c>
    </row>
    <row r="38885" spans="1:4">
      <c r="A38885" t="s">
        <v>326</v>
      </c>
      <c r="B38885" s="10">
        <v>42984.03125</v>
      </c>
      <c r="C38885">
        <v>50870.033906999997</v>
      </c>
      <c r="D38885">
        <v>39.996000000000002</v>
      </c>
    </row>
    <row r="38886" spans="1:4">
      <c r="A38886" t="s">
        <v>326</v>
      </c>
      <c r="B38886" s="10">
        <v>42984.041666666664</v>
      </c>
      <c r="C38886">
        <v>50870.048909999998</v>
      </c>
      <c r="D38886">
        <v>60.012</v>
      </c>
    </row>
    <row r="38887" spans="1:4">
      <c r="A38887" t="s">
        <v>326</v>
      </c>
      <c r="B38887" s="10">
        <v>42984.052083333336</v>
      </c>
      <c r="C38887">
        <v>50870.058908999999</v>
      </c>
      <c r="D38887">
        <v>39.996000000000002</v>
      </c>
    </row>
    <row r="38888" spans="1:4">
      <c r="A38888" t="s">
        <v>326</v>
      </c>
      <c r="B38888" s="10">
        <v>42984.0625</v>
      </c>
      <c r="C38888">
        <v>50870.068908000001</v>
      </c>
      <c r="D38888">
        <v>39.996000000000002</v>
      </c>
    </row>
    <row r="38889" spans="1:4">
      <c r="A38889" t="s">
        <v>326</v>
      </c>
      <c r="B38889" s="10">
        <v>42984.072916666664</v>
      </c>
      <c r="C38889">
        <v>50870.078907000003</v>
      </c>
      <c r="D38889">
        <v>39.996000000000002</v>
      </c>
    </row>
    <row r="38890" spans="1:4">
      <c r="A38890" t="s">
        <v>326</v>
      </c>
      <c r="B38890" s="10">
        <v>42984.083333333336</v>
      </c>
      <c r="C38890">
        <v>50870.093910000003</v>
      </c>
      <c r="D38890">
        <v>60.012</v>
      </c>
    </row>
    <row r="38891" spans="1:4">
      <c r="A38891" t="s">
        <v>326</v>
      </c>
      <c r="B38891" s="10">
        <v>42984.09375</v>
      </c>
      <c r="C38891">
        <v>50870.103908999998</v>
      </c>
      <c r="D38891">
        <v>39.996000000000002</v>
      </c>
    </row>
    <row r="38892" spans="1:4">
      <c r="A38892" t="s">
        <v>326</v>
      </c>
      <c r="B38892" s="10">
        <v>42984.104166666664</v>
      </c>
      <c r="C38892">
        <v>50870.113907999999</v>
      </c>
      <c r="D38892">
        <v>39.996000000000002</v>
      </c>
    </row>
    <row r="38893" spans="1:4">
      <c r="A38893" t="s">
        <v>326</v>
      </c>
      <c r="B38893" s="10">
        <v>42984.114583333336</v>
      </c>
      <c r="C38893">
        <v>50870.123907000001</v>
      </c>
      <c r="D38893">
        <v>39.996000000000002</v>
      </c>
    </row>
    <row r="38894" spans="1:4">
      <c r="A38894" t="s">
        <v>326</v>
      </c>
      <c r="B38894" s="10">
        <v>42984.125</v>
      </c>
      <c r="C38894">
        <v>50870.133906000003</v>
      </c>
      <c r="D38894">
        <v>39.996000000000002</v>
      </c>
    </row>
    <row r="38895" spans="1:4">
      <c r="A38895" t="s">
        <v>326</v>
      </c>
      <c r="B38895" s="10">
        <v>42984.135416666664</v>
      </c>
      <c r="C38895">
        <v>50870.143904999997</v>
      </c>
      <c r="D38895">
        <v>39.996000000000002</v>
      </c>
    </row>
    <row r="38896" spans="1:4">
      <c r="A38896" t="s">
        <v>326</v>
      </c>
      <c r="B38896" s="10">
        <v>42984.145833333336</v>
      </c>
      <c r="C38896">
        <v>50870.153903999999</v>
      </c>
      <c r="D38896">
        <v>39.996000000000002</v>
      </c>
    </row>
    <row r="38897" spans="1:4">
      <c r="A38897" t="s">
        <v>326</v>
      </c>
      <c r="B38897" s="10">
        <v>42984.15625</v>
      </c>
      <c r="C38897">
        <v>50870.163903000001</v>
      </c>
      <c r="D38897">
        <v>39.996000000000002</v>
      </c>
    </row>
    <row r="38898" spans="1:4">
      <c r="A38898" t="s">
        <v>326</v>
      </c>
      <c r="B38898" s="10">
        <v>42984.166666666664</v>
      </c>
      <c r="C38898">
        <v>50870.173902000002</v>
      </c>
      <c r="D38898">
        <v>39.996000000000002</v>
      </c>
    </row>
    <row r="38899" spans="1:4">
      <c r="A38899" t="s">
        <v>326</v>
      </c>
      <c r="B38899" s="10">
        <v>42984.177083333336</v>
      </c>
      <c r="C38899">
        <v>50870.183900999997</v>
      </c>
      <c r="D38899">
        <v>39.996000000000002</v>
      </c>
    </row>
    <row r="38900" spans="1:4">
      <c r="A38900" t="s">
        <v>326</v>
      </c>
      <c r="B38900" s="10">
        <v>42984.1875</v>
      </c>
      <c r="C38900">
        <v>50870.193899999998</v>
      </c>
      <c r="D38900">
        <v>39.996000000000002</v>
      </c>
    </row>
    <row r="38901" spans="1:4">
      <c r="A38901" t="s">
        <v>326</v>
      </c>
      <c r="B38901" s="10">
        <v>42984.197916666664</v>
      </c>
      <c r="C38901">
        <v>50870.203899</v>
      </c>
      <c r="D38901">
        <v>39.996000000000002</v>
      </c>
    </row>
    <row r="38902" spans="1:4">
      <c r="A38902" t="s">
        <v>326</v>
      </c>
      <c r="B38902" s="10">
        <v>42984.208333333336</v>
      </c>
      <c r="C38902">
        <v>50870.213898000002</v>
      </c>
      <c r="D38902">
        <v>39.996000000000002</v>
      </c>
    </row>
    <row r="38903" spans="1:4">
      <c r="A38903" t="s">
        <v>326</v>
      </c>
      <c r="B38903" s="10">
        <v>42984.21875</v>
      </c>
      <c r="C38903">
        <v>50870.223897000003</v>
      </c>
      <c r="D38903">
        <v>39.996000000000002</v>
      </c>
    </row>
    <row r="38904" spans="1:4">
      <c r="A38904" t="s">
        <v>326</v>
      </c>
      <c r="B38904" s="10">
        <v>42984.229166666664</v>
      </c>
      <c r="C38904">
        <v>50870.233895999998</v>
      </c>
      <c r="D38904">
        <v>39.996000000000002</v>
      </c>
    </row>
    <row r="38905" spans="1:4">
      <c r="A38905" t="s">
        <v>326</v>
      </c>
      <c r="B38905" s="10">
        <v>42984.239583333336</v>
      </c>
      <c r="C38905">
        <v>50870.253894000001</v>
      </c>
      <c r="D38905">
        <v>79.992000000000004</v>
      </c>
    </row>
    <row r="38906" spans="1:4">
      <c r="A38906" t="s">
        <v>326</v>
      </c>
      <c r="B38906" s="10">
        <v>42984.25</v>
      </c>
      <c r="C38906">
        <v>50870.268897000002</v>
      </c>
      <c r="D38906">
        <v>60.012</v>
      </c>
    </row>
    <row r="38907" spans="1:4">
      <c r="A38907" t="s">
        <v>326</v>
      </c>
      <c r="B38907" s="10">
        <v>42984.260416666664</v>
      </c>
      <c r="C38907">
        <v>50870.278896000003</v>
      </c>
      <c r="D38907">
        <v>39.996000000000002</v>
      </c>
    </row>
    <row r="38908" spans="1:4">
      <c r="A38908" t="s">
        <v>326</v>
      </c>
      <c r="B38908" s="10">
        <v>42984.270833333336</v>
      </c>
      <c r="C38908">
        <v>50870.288894999998</v>
      </c>
      <c r="D38908">
        <v>39.996000000000002</v>
      </c>
    </row>
    <row r="38909" spans="1:4">
      <c r="A38909" t="s">
        <v>326</v>
      </c>
      <c r="B38909" s="10">
        <v>42984.28125</v>
      </c>
      <c r="C38909">
        <v>50870.808897000003</v>
      </c>
      <c r="D38909">
        <v>2080.0079999999998</v>
      </c>
    </row>
    <row r="38910" spans="1:4">
      <c r="A38910" t="s">
        <v>326</v>
      </c>
      <c r="B38910" s="10">
        <v>42984.291666666664</v>
      </c>
      <c r="C38910">
        <v>50870.818895999997</v>
      </c>
      <c r="D38910">
        <v>39.996000000000002</v>
      </c>
    </row>
    <row r="38911" spans="1:4">
      <c r="A38911" t="s">
        <v>326</v>
      </c>
      <c r="B38911" s="10">
        <v>42984.302083333336</v>
      </c>
      <c r="C38911">
        <v>50870.833898999997</v>
      </c>
      <c r="D38911">
        <v>60.012</v>
      </c>
    </row>
    <row r="38912" spans="1:4">
      <c r="A38912" t="s">
        <v>326</v>
      </c>
      <c r="B38912" s="10">
        <v>42984.3125</v>
      </c>
      <c r="C38912">
        <v>50870.843897999999</v>
      </c>
      <c r="D38912">
        <v>39.996000000000002</v>
      </c>
    </row>
    <row r="38913" spans="1:4">
      <c r="A38913" t="s">
        <v>326</v>
      </c>
      <c r="B38913" s="10">
        <v>42984.322916666664</v>
      </c>
      <c r="C38913">
        <v>50870.853897000001</v>
      </c>
      <c r="D38913">
        <v>39.996000000000002</v>
      </c>
    </row>
    <row r="38914" spans="1:4">
      <c r="A38914" t="s">
        <v>326</v>
      </c>
      <c r="B38914" s="10">
        <v>42984.333333333336</v>
      </c>
      <c r="C38914">
        <v>50870.873894999997</v>
      </c>
      <c r="D38914">
        <v>79.992000000000004</v>
      </c>
    </row>
    <row r="38915" spans="1:4">
      <c r="A38915" t="s">
        <v>326</v>
      </c>
      <c r="B38915" s="10">
        <v>42984.34375</v>
      </c>
      <c r="C38915">
        <v>50870.893893</v>
      </c>
      <c r="D38915">
        <v>79.992000000000004</v>
      </c>
    </row>
    <row r="38916" spans="1:4">
      <c r="A38916" t="s">
        <v>326</v>
      </c>
      <c r="B38916" s="10">
        <v>42984.354166666664</v>
      </c>
      <c r="C38916">
        <v>50870.913890999997</v>
      </c>
      <c r="D38916">
        <v>79.992000000000004</v>
      </c>
    </row>
    <row r="38917" spans="1:4">
      <c r="A38917" t="s">
        <v>326</v>
      </c>
      <c r="B38917" s="10">
        <v>42984.364583333336</v>
      </c>
      <c r="C38917">
        <v>50870.953887000003</v>
      </c>
      <c r="D38917">
        <v>159.98400000000001</v>
      </c>
    </row>
    <row r="38918" spans="1:4">
      <c r="A38918" t="s">
        <v>326</v>
      </c>
      <c r="B38918" s="10">
        <v>42984.375</v>
      </c>
      <c r="C38918">
        <v>50871.028883999999</v>
      </c>
      <c r="D38918">
        <v>299.988</v>
      </c>
    </row>
    <row r="38919" spans="1:4">
      <c r="A38919" t="s">
        <v>326</v>
      </c>
      <c r="B38919" s="10">
        <v>42984.385416666664</v>
      </c>
      <c r="C38919">
        <v>50871.523884000002</v>
      </c>
      <c r="D38919">
        <v>1980</v>
      </c>
    </row>
    <row r="38920" spans="1:4">
      <c r="A38920" t="s">
        <v>326</v>
      </c>
      <c r="B38920" s="10">
        <v>42984.395833333336</v>
      </c>
      <c r="C38920">
        <v>50871.718887000003</v>
      </c>
      <c r="D38920">
        <v>780.01199999999994</v>
      </c>
    </row>
    <row r="38921" spans="1:4">
      <c r="A38921" t="s">
        <v>326</v>
      </c>
      <c r="B38921" s="10">
        <v>42984.40625</v>
      </c>
      <c r="C38921">
        <v>50871.803883</v>
      </c>
      <c r="D38921">
        <v>339.98399999999998</v>
      </c>
    </row>
    <row r="38922" spans="1:4">
      <c r="A38922" t="s">
        <v>326</v>
      </c>
      <c r="B38922" s="10">
        <v>42984.416666666664</v>
      </c>
      <c r="C38922">
        <v>50871.888878999998</v>
      </c>
      <c r="D38922">
        <v>339.98399999999998</v>
      </c>
    </row>
    <row r="38923" spans="1:4">
      <c r="A38923" t="s">
        <v>326</v>
      </c>
      <c r="B38923" s="10">
        <v>42984.427083333336</v>
      </c>
      <c r="C38923">
        <v>50871.963876000002</v>
      </c>
      <c r="D38923">
        <v>299.988</v>
      </c>
    </row>
    <row r="38924" spans="1:4">
      <c r="A38924" t="s">
        <v>326</v>
      </c>
      <c r="B38924" s="10">
        <v>42984.4375</v>
      </c>
      <c r="C38924">
        <v>50872.038872999998</v>
      </c>
      <c r="D38924">
        <v>299.988</v>
      </c>
    </row>
    <row r="38925" spans="1:4">
      <c r="A38925" t="s">
        <v>326</v>
      </c>
      <c r="B38925" s="10">
        <v>42984.447916666664</v>
      </c>
      <c r="C38925">
        <v>50872.653870000002</v>
      </c>
      <c r="D38925">
        <v>2459.9879999999998</v>
      </c>
    </row>
    <row r="38926" spans="1:4">
      <c r="A38926" t="s">
        <v>326</v>
      </c>
      <c r="B38926" s="10">
        <v>42984.458333333336</v>
      </c>
      <c r="C38926">
        <v>50872.718868000004</v>
      </c>
      <c r="D38926">
        <v>259.99200000000002</v>
      </c>
    </row>
    <row r="38927" spans="1:4">
      <c r="A38927" t="s">
        <v>326</v>
      </c>
      <c r="B38927" s="10">
        <v>42984.46875</v>
      </c>
      <c r="C38927">
        <v>50872.778871000002</v>
      </c>
      <c r="D38927">
        <v>240.012</v>
      </c>
    </row>
    <row r="38928" spans="1:4">
      <c r="A38928" t="s">
        <v>326</v>
      </c>
      <c r="B38928" s="10">
        <v>42984.479166666664</v>
      </c>
      <c r="C38928">
        <v>50872.828874999999</v>
      </c>
      <c r="D38928">
        <v>200.01599999999999</v>
      </c>
    </row>
    <row r="38929" spans="1:4">
      <c r="A38929" t="s">
        <v>326</v>
      </c>
      <c r="B38929" s="10">
        <v>42984.489583333336</v>
      </c>
      <c r="C38929">
        <v>50872.878879000004</v>
      </c>
      <c r="D38929">
        <v>200.01599999999999</v>
      </c>
    </row>
    <row r="38930" spans="1:4">
      <c r="A38930" t="s">
        <v>326</v>
      </c>
      <c r="B38930" s="10">
        <v>42984.5</v>
      </c>
      <c r="C38930">
        <v>50872.928883</v>
      </c>
      <c r="D38930">
        <v>200.01599999999999</v>
      </c>
    </row>
    <row r="38931" spans="1:4">
      <c r="A38931" t="s">
        <v>326</v>
      </c>
      <c r="B38931" s="10">
        <v>42984.510416666664</v>
      </c>
      <c r="C38931">
        <v>50873.113887</v>
      </c>
      <c r="D38931">
        <v>740.01599999999996</v>
      </c>
    </row>
    <row r="38932" spans="1:4">
      <c r="A38932" t="s">
        <v>326</v>
      </c>
      <c r="B38932" s="10">
        <v>42984.520833333336</v>
      </c>
      <c r="C38932">
        <v>50873.563886999997</v>
      </c>
      <c r="D38932">
        <v>1800</v>
      </c>
    </row>
    <row r="38933" spans="1:4">
      <c r="A38933" t="s">
        <v>326</v>
      </c>
      <c r="B38933" s="10">
        <v>42984.53125</v>
      </c>
      <c r="C38933">
        <v>50873.628884999998</v>
      </c>
      <c r="D38933">
        <v>259.99200000000002</v>
      </c>
    </row>
    <row r="38934" spans="1:4">
      <c r="A38934" t="s">
        <v>326</v>
      </c>
      <c r="B38934" s="10">
        <v>42984.541666666664</v>
      </c>
      <c r="C38934">
        <v>50873.683883999998</v>
      </c>
      <c r="D38934">
        <v>219.99600000000001</v>
      </c>
    </row>
    <row r="38935" spans="1:4">
      <c r="A38935" t="s">
        <v>326</v>
      </c>
      <c r="B38935" s="10">
        <v>42984.552083333336</v>
      </c>
      <c r="C38935">
        <v>50873.738882999998</v>
      </c>
      <c r="D38935">
        <v>219.99600000000001</v>
      </c>
    </row>
    <row r="38936" spans="1:4">
      <c r="A38936" t="s">
        <v>326</v>
      </c>
      <c r="B38936" s="10">
        <v>42984.5625</v>
      </c>
      <c r="C38936">
        <v>50873.793881999998</v>
      </c>
      <c r="D38936">
        <v>219.99600000000001</v>
      </c>
    </row>
    <row r="38937" spans="1:4">
      <c r="A38937" t="s">
        <v>326</v>
      </c>
      <c r="B38937" s="10">
        <v>42984.572916666664</v>
      </c>
      <c r="C38937">
        <v>50873.843886000002</v>
      </c>
      <c r="D38937">
        <v>200.01599999999999</v>
      </c>
    </row>
    <row r="38938" spans="1:4">
      <c r="A38938" t="s">
        <v>326</v>
      </c>
      <c r="B38938" s="10">
        <v>42984.583333333336</v>
      </c>
      <c r="C38938">
        <v>50874.113885999999</v>
      </c>
      <c r="D38938">
        <v>1080</v>
      </c>
    </row>
    <row r="38939" spans="1:4">
      <c r="A38939" t="s">
        <v>326</v>
      </c>
      <c r="B38939" s="10">
        <v>42984.59375</v>
      </c>
      <c r="C38939">
        <v>50874.443889000002</v>
      </c>
      <c r="D38939">
        <v>1320.0119999999999</v>
      </c>
    </row>
    <row r="38940" spans="1:4">
      <c r="A38940" t="s">
        <v>326</v>
      </c>
      <c r="B38940" s="10">
        <v>42984.604166666664</v>
      </c>
      <c r="C38940">
        <v>50874.473886</v>
      </c>
      <c r="D38940">
        <v>119.988</v>
      </c>
    </row>
    <row r="38941" spans="1:4">
      <c r="A38941" t="s">
        <v>326</v>
      </c>
      <c r="B38941" s="10">
        <v>42984.614583333336</v>
      </c>
      <c r="C38941">
        <v>50874.508887000004</v>
      </c>
      <c r="D38941">
        <v>140.00399999999999</v>
      </c>
    </row>
    <row r="38942" spans="1:4">
      <c r="A38942" t="s">
        <v>326</v>
      </c>
      <c r="B38942" s="10">
        <v>42984.625</v>
      </c>
      <c r="C38942">
        <v>50874.538884000001</v>
      </c>
      <c r="D38942">
        <v>119.988</v>
      </c>
    </row>
    <row r="38943" spans="1:4">
      <c r="A38943" t="s">
        <v>326</v>
      </c>
      <c r="B38943" s="10">
        <v>42984.635416666664</v>
      </c>
      <c r="C38943">
        <v>50874.573884999998</v>
      </c>
      <c r="D38943">
        <v>140.00399999999999</v>
      </c>
    </row>
    <row r="38944" spans="1:4">
      <c r="A38944" t="s">
        <v>326</v>
      </c>
      <c r="B38944" s="10">
        <v>42984.645833333336</v>
      </c>
      <c r="C38944">
        <v>50874.608886000002</v>
      </c>
      <c r="D38944">
        <v>140.00399999999999</v>
      </c>
    </row>
    <row r="38945" spans="1:4">
      <c r="A38945" t="s">
        <v>326</v>
      </c>
      <c r="B38945" s="10">
        <v>42984.65625</v>
      </c>
      <c r="C38945">
        <v>50874.638883</v>
      </c>
      <c r="D38945">
        <v>119.988</v>
      </c>
    </row>
    <row r="38946" spans="1:4">
      <c r="A38946" t="s">
        <v>326</v>
      </c>
      <c r="B38946" s="10">
        <v>42984.666666666664</v>
      </c>
      <c r="C38946">
        <v>50874.668879999997</v>
      </c>
      <c r="D38946">
        <v>119.988</v>
      </c>
    </row>
    <row r="38947" spans="1:4">
      <c r="A38947" t="s">
        <v>326</v>
      </c>
      <c r="B38947" s="10">
        <v>42984.677083333336</v>
      </c>
      <c r="C38947">
        <v>50875.228878000002</v>
      </c>
      <c r="D38947">
        <v>2239.9920000000002</v>
      </c>
    </row>
    <row r="38948" spans="1:4">
      <c r="A38948" t="s">
        <v>326</v>
      </c>
      <c r="B38948" s="10">
        <v>42984.6875</v>
      </c>
      <c r="C38948">
        <v>50875.258875</v>
      </c>
      <c r="D38948">
        <v>119.988</v>
      </c>
    </row>
    <row r="38949" spans="1:4">
      <c r="A38949" t="s">
        <v>326</v>
      </c>
      <c r="B38949" s="10">
        <v>42984.697916666664</v>
      </c>
      <c r="C38949">
        <v>50875.293876000003</v>
      </c>
      <c r="D38949">
        <v>140.00399999999999</v>
      </c>
    </row>
    <row r="38950" spans="1:4">
      <c r="A38950" t="s">
        <v>326</v>
      </c>
      <c r="B38950" s="10">
        <v>42984.708333333336</v>
      </c>
      <c r="C38950">
        <v>50875.328877</v>
      </c>
      <c r="D38950">
        <v>140.00399999999999</v>
      </c>
    </row>
    <row r="38951" spans="1:4">
      <c r="A38951" t="s">
        <v>326</v>
      </c>
      <c r="B38951" s="10">
        <v>42984.71875</v>
      </c>
      <c r="C38951">
        <v>50875.358873999998</v>
      </c>
      <c r="D38951">
        <v>119.988</v>
      </c>
    </row>
    <row r="38952" spans="1:4">
      <c r="A38952" t="s">
        <v>326</v>
      </c>
      <c r="B38952" s="10">
        <v>42984.729166666664</v>
      </c>
      <c r="C38952">
        <v>50875.393875000002</v>
      </c>
      <c r="D38952">
        <v>140.00399999999999</v>
      </c>
    </row>
    <row r="38953" spans="1:4">
      <c r="A38953" t="s">
        <v>326</v>
      </c>
      <c r="B38953" s="10">
        <v>42984.739583333336</v>
      </c>
      <c r="C38953">
        <v>50875.423871999999</v>
      </c>
      <c r="D38953">
        <v>119.988</v>
      </c>
    </row>
    <row r="38954" spans="1:4">
      <c r="A38954" t="s">
        <v>326</v>
      </c>
      <c r="B38954" s="10">
        <v>42984.75</v>
      </c>
      <c r="C38954">
        <v>50875.453868999997</v>
      </c>
      <c r="D38954">
        <v>119.988</v>
      </c>
    </row>
    <row r="38955" spans="1:4">
      <c r="A38955" t="s">
        <v>326</v>
      </c>
      <c r="B38955" s="10">
        <v>42984.760416666664</v>
      </c>
      <c r="C38955">
        <v>50875.483866000002</v>
      </c>
      <c r="D38955">
        <v>119.988</v>
      </c>
    </row>
    <row r="38956" spans="1:4">
      <c r="A38956" t="s">
        <v>326</v>
      </c>
      <c r="B38956" s="10">
        <v>42984.770833333336</v>
      </c>
      <c r="C38956">
        <v>50875.508867999997</v>
      </c>
      <c r="D38956">
        <v>100.008</v>
      </c>
    </row>
    <row r="38957" spans="1:4">
      <c r="A38957" t="s">
        <v>326</v>
      </c>
      <c r="B38957" s="10">
        <v>42984.78125</v>
      </c>
      <c r="C38957">
        <v>50875.533869999999</v>
      </c>
      <c r="D38957">
        <v>100.008</v>
      </c>
    </row>
    <row r="38958" spans="1:4">
      <c r="A38958" t="s">
        <v>326</v>
      </c>
      <c r="B38958" s="10">
        <v>42984.791666666664</v>
      </c>
      <c r="C38958">
        <v>50875.553868000003</v>
      </c>
      <c r="D38958">
        <v>79.992000000000004</v>
      </c>
    </row>
    <row r="38959" spans="1:4">
      <c r="A38959" t="s">
        <v>326</v>
      </c>
      <c r="B38959" s="10">
        <v>42984.802083333336</v>
      </c>
      <c r="C38959">
        <v>50875.578869999998</v>
      </c>
      <c r="D38959">
        <v>100.008</v>
      </c>
    </row>
    <row r="38960" spans="1:4">
      <c r="A38960" t="s">
        <v>326</v>
      </c>
      <c r="B38960" s="10">
        <v>42984.8125</v>
      </c>
      <c r="C38960">
        <v>50875.598868000001</v>
      </c>
      <c r="D38960">
        <v>79.992000000000004</v>
      </c>
    </row>
    <row r="38961" spans="1:4">
      <c r="A38961" t="s">
        <v>326</v>
      </c>
      <c r="B38961" s="10">
        <v>42984.822916666664</v>
      </c>
      <c r="C38961">
        <v>50875.618865999997</v>
      </c>
      <c r="D38961">
        <v>79.992000000000004</v>
      </c>
    </row>
    <row r="38962" spans="1:4">
      <c r="A38962" t="s">
        <v>326</v>
      </c>
      <c r="B38962" s="10">
        <v>42984.833333333336</v>
      </c>
      <c r="C38962">
        <v>50875.633868999998</v>
      </c>
      <c r="D38962">
        <v>60.012</v>
      </c>
    </row>
    <row r="38963" spans="1:4">
      <c r="A38963" t="s">
        <v>326</v>
      </c>
      <c r="B38963" s="10">
        <v>42984.84375</v>
      </c>
      <c r="C38963">
        <v>50875.653867000001</v>
      </c>
      <c r="D38963">
        <v>79.992000000000004</v>
      </c>
    </row>
    <row r="38964" spans="1:4">
      <c r="A38964" t="s">
        <v>326</v>
      </c>
      <c r="B38964" s="10">
        <v>42984.854166666664</v>
      </c>
      <c r="C38964">
        <v>50875.668870000001</v>
      </c>
      <c r="D38964">
        <v>60.012</v>
      </c>
    </row>
    <row r="38965" spans="1:4">
      <c r="A38965" t="s">
        <v>326</v>
      </c>
      <c r="B38965" s="10">
        <v>42984.864583333336</v>
      </c>
      <c r="C38965">
        <v>50875.703870999998</v>
      </c>
      <c r="D38965">
        <v>140.00399999999999</v>
      </c>
    </row>
    <row r="38966" spans="1:4">
      <c r="A38966" t="s">
        <v>326</v>
      </c>
      <c r="B38966" s="10">
        <v>42984.875</v>
      </c>
      <c r="C38966">
        <v>50875.71387</v>
      </c>
      <c r="D38966">
        <v>39.996000000000002</v>
      </c>
    </row>
    <row r="38967" spans="1:4">
      <c r="A38967" t="s">
        <v>326</v>
      </c>
      <c r="B38967" s="10">
        <v>42984.885416666664</v>
      </c>
      <c r="C38967">
        <v>50875.723869000001</v>
      </c>
      <c r="D38967">
        <v>39.996000000000002</v>
      </c>
    </row>
    <row r="38968" spans="1:4">
      <c r="A38968" t="s">
        <v>326</v>
      </c>
      <c r="B38968" s="10">
        <v>42984.895833333336</v>
      </c>
      <c r="C38968">
        <v>50875.733868000003</v>
      </c>
      <c r="D38968">
        <v>39.996000000000002</v>
      </c>
    </row>
    <row r="38969" spans="1:4">
      <c r="A38969" t="s">
        <v>326</v>
      </c>
      <c r="B38969" s="10">
        <v>42984.90625</v>
      </c>
      <c r="C38969">
        <v>50875.743866999997</v>
      </c>
      <c r="D38969">
        <v>39.996000000000002</v>
      </c>
    </row>
    <row r="38970" spans="1:4">
      <c r="A38970" t="s">
        <v>326</v>
      </c>
      <c r="B38970" s="10">
        <v>42984.916666666664</v>
      </c>
      <c r="C38970">
        <v>50875.748871000003</v>
      </c>
      <c r="D38970">
        <v>20.015999999999998</v>
      </c>
    </row>
    <row r="38971" spans="1:4">
      <c r="A38971" t="s">
        <v>326</v>
      </c>
      <c r="B38971" s="10">
        <v>42984.927083333336</v>
      </c>
      <c r="C38971">
        <v>50875.758869999998</v>
      </c>
      <c r="D38971">
        <v>39.996000000000002</v>
      </c>
    </row>
    <row r="38972" spans="1:4">
      <c r="A38972" t="s">
        <v>326</v>
      </c>
      <c r="B38972" s="10">
        <v>42984.9375</v>
      </c>
      <c r="C38972">
        <v>50875.768869</v>
      </c>
      <c r="D38972">
        <v>39.996000000000002</v>
      </c>
    </row>
    <row r="38973" spans="1:4">
      <c r="A38973" t="s">
        <v>326</v>
      </c>
      <c r="B38973" s="10">
        <v>42984.947916666664</v>
      </c>
      <c r="C38973">
        <v>50875.778868000001</v>
      </c>
      <c r="D38973">
        <v>39.996000000000002</v>
      </c>
    </row>
    <row r="38974" spans="1:4">
      <c r="A38974" t="s">
        <v>326</v>
      </c>
      <c r="B38974" s="10">
        <v>42984.958333333336</v>
      </c>
      <c r="C38974">
        <v>50875.783872</v>
      </c>
      <c r="D38974">
        <v>20.015999999999998</v>
      </c>
    </row>
    <row r="38975" spans="1:4">
      <c r="A38975" t="s">
        <v>326</v>
      </c>
      <c r="B38975" s="10">
        <v>42984.96875</v>
      </c>
      <c r="C38975">
        <v>50875.793871000002</v>
      </c>
      <c r="D38975">
        <v>39.996000000000002</v>
      </c>
    </row>
    <row r="38976" spans="1:4">
      <c r="A38976" t="s">
        <v>326</v>
      </c>
      <c r="B38976" s="10">
        <v>42984.979166666664</v>
      </c>
      <c r="C38976">
        <v>50875.803870000003</v>
      </c>
      <c r="D38976">
        <v>39.996000000000002</v>
      </c>
    </row>
    <row r="38977" spans="1:4">
      <c r="A38977" t="s">
        <v>326</v>
      </c>
      <c r="B38977" s="10">
        <v>42984.989583333336</v>
      </c>
      <c r="C38977">
        <v>50875.813868999998</v>
      </c>
      <c r="D38977">
        <v>39.996000000000002</v>
      </c>
    </row>
    <row r="38978" spans="1:4">
      <c r="A38978" t="s">
        <v>326</v>
      </c>
      <c r="B38978" s="10">
        <v>42985</v>
      </c>
      <c r="C38978">
        <v>50875.820310000003</v>
      </c>
      <c r="D38978">
        <v>20.015999999999998</v>
      </c>
    </row>
    <row r="38979" spans="1:4">
      <c r="A38979" t="s">
        <v>326</v>
      </c>
      <c r="B38979" s="10">
        <v>42985.010416666664</v>
      </c>
      <c r="C38979">
        <v>50876.305310999996</v>
      </c>
      <c r="D38979">
        <v>1940.0039999999999</v>
      </c>
    </row>
    <row r="38980" spans="1:4">
      <c r="A38980" t="s">
        <v>326</v>
      </c>
      <c r="B38980" s="10">
        <v>42985.020833333336</v>
      </c>
      <c r="C38980">
        <v>50876.330312999999</v>
      </c>
      <c r="D38980">
        <v>100.008</v>
      </c>
    </row>
    <row r="38981" spans="1:4">
      <c r="A38981" t="s">
        <v>326</v>
      </c>
      <c r="B38981" s="10">
        <v>42985.03125</v>
      </c>
      <c r="C38981">
        <v>50876.340312</v>
      </c>
      <c r="D38981">
        <v>39.996000000000002</v>
      </c>
    </row>
    <row r="38982" spans="1:4">
      <c r="A38982" t="s">
        <v>326</v>
      </c>
      <c r="B38982" s="10">
        <v>42985.041666666664</v>
      </c>
      <c r="C38982">
        <v>50876.350311000002</v>
      </c>
      <c r="D38982">
        <v>39.996000000000002</v>
      </c>
    </row>
    <row r="38983" spans="1:4">
      <c r="A38983" t="s">
        <v>326</v>
      </c>
      <c r="B38983" s="10">
        <v>42985.052083333336</v>
      </c>
      <c r="C38983">
        <v>50876.355315000001</v>
      </c>
      <c r="D38983">
        <v>20.015999999999998</v>
      </c>
    </row>
    <row r="38984" spans="1:4">
      <c r="A38984" t="s">
        <v>326</v>
      </c>
      <c r="B38984" s="10">
        <v>42985.0625</v>
      </c>
      <c r="C38984">
        <v>50876.365314000002</v>
      </c>
      <c r="D38984">
        <v>39.996000000000002</v>
      </c>
    </row>
    <row r="38985" spans="1:4">
      <c r="A38985" t="s">
        <v>326</v>
      </c>
      <c r="B38985" s="10">
        <v>42985.072916666664</v>
      </c>
      <c r="C38985">
        <v>50876.370318000001</v>
      </c>
      <c r="D38985">
        <v>20.015999999999998</v>
      </c>
    </row>
    <row r="38986" spans="1:4">
      <c r="A38986" t="s">
        <v>326</v>
      </c>
      <c r="B38986" s="10">
        <v>42985.083333333336</v>
      </c>
      <c r="C38986">
        <v>50876.380317000003</v>
      </c>
      <c r="D38986">
        <v>39.996000000000002</v>
      </c>
    </row>
    <row r="38987" spans="1:4">
      <c r="A38987" t="s">
        <v>326</v>
      </c>
      <c r="B38987" s="10">
        <v>42985.09375</v>
      </c>
      <c r="C38987">
        <v>50876.390315999997</v>
      </c>
      <c r="D38987">
        <v>39.996000000000002</v>
      </c>
    </row>
    <row r="38988" spans="1:4">
      <c r="A38988" t="s">
        <v>326</v>
      </c>
      <c r="B38988" s="10">
        <v>42985.104166666664</v>
      </c>
      <c r="C38988">
        <v>50876.395320000003</v>
      </c>
      <c r="D38988">
        <v>20.015999999999998</v>
      </c>
    </row>
    <row r="38989" spans="1:4">
      <c r="A38989" t="s">
        <v>326</v>
      </c>
      <c r="B38989" s="10">
        <v>42985.114583333336</v>
      </c>
      <c r="C38989">
        <v>50876.405318999998</v>
      </c>
      <c r="D38989">
        <v>39.996000000000002</v>
      </c>
    </row>
    <row r="38990" spans="1:4">
      <c r="A38990" t="s">
        <v>326</v>
      </c>
      <c r="B38990" s="10">
        <v>42985.125</v>
      </c>
      <c r="C38990">
        <v>50876.410322999996</v>
      </c>
      <c r="D38990">
        <v>20.015999999999998</v>
      </c>
    </row>
    <row r="38991" spans="1:4">
      <c r="A38991" t="s">
        <v>326</v>
      </c>
      <c r="B38991" s="10">
        <v>42985.135416666664</v>
      </c>
      <c r="C38991">
        <v>50876.420321999998</v>
      </c>
      <c r="D38991">
        <v>39.996000000000002</v>
      </c>
    </row>
    <row r="38992" spans="1:4">
      <c r="A38992" t="s">
        <v>326</v>
      </c>
      <c r="B38992" s="10">
        <v>42985.145833333336</v>
      </c>
      <c r="C38992">
        <v>50876.430321</v>
      </c>
      <c r="D38992">
        <v>39.996000000000002</v>
      </c>
    </row>
    <row r="38993" spans="1:4">
      <c r="A38993" t="s">
        <v>326</v>
      </c>
      <c r="B38993" s="10">
        <v>42985.15625</v>
      </c>
      <c r="C38993">
        <v>50876.435324999999</v>
      </c>
      <c r="D38993">
        <v>20.015999999999998</v>
      </c>
    </row>
    <row r="38994" spans="1:4">
      <c r="A38994" t="s">
        <v>326</v>
      </c>
      <c r="B38994" s="10">
        <v>42985.166666666664</v>
      </c>
      <c r="C38994">
        <v>50876.445324</v>
      </c>
      <c r="D38994">
        <v>39.996000000000002</v>
      </c>
    </row>
    <row r="38995" spans="1:4">
      <c r="A38995" t="s">
        <v>326</v>
      </c>
      <c r="B38995" s="10">
        <v>42985.177083333336</v>
      </c>
      <c r="C38995">
        <v>50876.455323000002</v>
      </c>
      <c r="D38995">
        <v>39.996000000000002</v>
      </c>
    </row>
    <row r="38996" spans="1:4">
      <c r="A38996" t="s">
        <v>326</v>
      </c>
      <c r="B38996" s="10">
        <v>42985.1875</v>
      </c>
      <c r="C38996">
        <v>50876.465321999996</v>
      </c>
      <c r="D38996">
        <v>39.996000000000002</v>
      </c>
    </row>
    <row r="38997" spans="1:4">
      <c r="A38997" t="s">
        <v>326</v>
      </c>
      <c r="B38997" s="10">
        <v>42985.197916666664</v>
      </c>
      <c r="C38997">
        <v>50876.470326000002</v>
      </c>
      <c r="D38997">
        <v>20.015999999999998</v>
      </c>
    </row>
    <row r="38998" spans="1:4">
      <c r="A38998" t="s">
        <v>326</v>
      </c>
      <c r="B38998" s="10">
        <v>42985.208333333336</v>
      </c>
      <c r="C38998">
        <v>50876.480324999997</v>
      </c>
      <c r="D38998">
        <v>39.996000000000002</v>
      </c>
    </row>
    <row r="38999" spans="1:4">
      <c r="A38999" t="s">
        <v>326</v>
      </c>
      <c r="B38999" s="10">
        <v>42985.21875</v>
      </c>
      <c r="C38999">
        <v>50876.490323999999</v>
      </c>
      <c r="D38999">
        <v>39.996000000000002</v>
      </c>
    </row>
    <row r="39000" spans="1:4">
      <c r="A39000" t="s">
        <v>326</v>
      </c>
      <c r="B39000" s="10">
        <v>42985.229166666664</v>
      </c>
      <c r="C39000">
        <v>50876.500323</v>
      </c>
      <c r="D39000">
        <v>39.996000000000002</v>
      </c>
    </row>
    <row r="39001" spans="1:4">
      <c r="A39001" t="s">
        <v>326</v>
      </c>
      <c r="B39001" s="10">
        <v>42985.239583333336</v>
      </c>
      <c r="C39001">
        <v>50876.505326999999</v>
      </c>
      <c r="D39001">
        <v>20.015999999999998</v>
      </c>
    </row>
    <row r="39002" spans="1:4">
      <c r="A39002" t="s">
        <v>326</v>
      </c>
      <c r="B39002" s="10">
        <v>42985.25</v>
      </c>
      <c r="C39002">
        <v>50876.515326000001</v>
      </c>
      <c r="D39002">
        <v>39.996000000000002</v>
      </c>
    </row>
    <row r="39003" spans="1:4">
      <c r="A39003" t="s">
        <v>326</v>
      </c>
      <c r="B39003" s="10">
        <v>42985.260416666664</v>
      </c>
      <c r="C39003">
        <v>50876.525325000002</v>
      </c>
      <c r="D39003">
        <v>39.996000000000002</v>
      </c>
    </row>
    <row r="39004" spans="1:4">
      <c r="A39004" t="s">
        <v>326</v>
      </c>
      <c r="B39004" s="10">
        <v>42985.270833333336</v>
      </c>
      <c r="C39004">
        <v>50876.530329000001</v>
      </c>
      <c r="D39004">
        <v>20.015999999999998</v>
      </c>
    </row>
    <row r="39005" spans="1:4">
      <c r="A39005" t="s">
        <v>326</v>
      </c>
      <c r="B39005" s="10">
        <v>42985.28125</v>
      </c>
      <c r="C39005">
        <v>50876.540328000003</v>
      </c>
      <c r="D39005">
        <v>39.996000000000002</v>
      </c>
    </row>
    <row r="39006" spans="1:4">
      <c r="A39006" t="s">
        <v>326</v>
      </c>
      <c r="B39006" s="10">
        <v>42985.291666666664</v>
      </c>
      <c r="C39006">
        <v>50876.550326999997</v>
      </c>
      <c r="D39006">
        <v>39.996000000000002</v>
      </c>
    </row>
    <row r="39007" spans="1:4">
      <c r="A39007" t="s">
        <v>326</v>
      </c>
      <c r="B39007" s="10">
        <v>42985.302083333336</v>
      </c>
      <c r="C39007">
        <v>50876.560325999999</v>
      </c>
      <c r="D39007">
        <v>39.996000000000002</v>
      </c>
    </row>
    <row r="39008" spans="1:4">
      <c r="A39008" t="s">
        <v>326</v>
      </c>
      <c r="B39008" s="10">
        <v>42985.3125</v>
      </c>
      <c r="C39008">
        <v>50876.570325000001</v>
      </c>
      <c r="D39008">
        <v>39.996000000000002</v>
      </c>
    </row>
    <row r="39009" spans="1:4">
      <c r="A39009" t="s">
        <v>326</v>
      </c>
      <c r="B39009" s="10">
        <v>42985.322916666664</v>
      </c>
      <c r="C39009">
        <v>50876.585328000001</v>
      </c>
      <c r="D39009">
        <v>60.012</v>
      </c>
    </row>
    <row r="39010" spans="1:4">
      <c r="A39010" t="s">
        <v>326</v>
      </c>
      <c r="B39010" s="10">
        <v>42985.333333333336</v>
      </c>
      <c r="C39010">
        <v>50877.115329</v>
      </c>
      <c r="D39010">
        <v>2120.0039999999999</v>
      </c>
    </row>
    <row r="39011" spans="1:4">
      <c r="A39011" t="s">
        <v>326</v>
      </c>
      <c r="B39011" s="10">
        <v>42985.34375</v>
      </c>
      <c r="C39011">
        <v>50877.130332000001</v>
      </c>
      <c r="D39011">
        <v>60.012</v>
      </c>
    </row>
    <row r="39012" spans="1:4">
      <c r="A39012" t="s">
        <v>326</v>
      </c>
      <c r="B39012" s="10">
        <v>42985.354166666664</v>
      </c>
      <c r="C39012">
        <v>50877.145335000001</v>
      </c>
      <c r="D39012">
        <v>60.012</v>
      </c>
    </row>
    <row r="39013" spans="1:4">
      <c r="A39013" t="s">
        <v>326</v>
      </c>
      <c r="B39013" s="10">
        <v>42985.364583333336</v>
      </c>
      <c r="C39013">
        <v>50877.160338000002</v>
      </c>
      <c r="D39013">
        <v>60.012</v>
      </c>
    </row>
    <row r="39014" spans="1:4">
      <c r="A39014" t="s">
        <v>326</v>
      </c>
      <c r="B39014" s="10">
        <v>42985.375</v>
      </c>
      <c r="C39014">
        <v>50877.180335999998</v>
      </c>
      <c r="D39014">
        <v>79.992000000000004</v>
      </c>
    </row>
    <row r="39015" spans="1:4">
      <c r="A39015" t="s">
        <v>326</v>
      </c>
      <c r="B39015" s="10">
        <v>42985.385416666664</v>
      </c>
      <c r="C39015">
        <v>50877.200334000001</v>
      </c>
      <c r="D39015">
        <v>79.992000000000004</v>
      </c>
    </row>
    <row r="39016" spans="1:4">
      <c r="A39016" t="s">
        <v>326</v>
      </c>
      <c r="B39016" s="10">
        <v>42985.395833333336</v>
      </c>
      <c r="C39016">
        <v>50877.790337999999</v>
      </c>
      <c r="D39016">
        <v>2360.0160000000001</v>
      </c>
    </row>
    <row r="39017" spans="1:4">
      <c r="A39017" t="s">
        <v>326</v>
      </c>
      <c r="B39017" s="10">
        <v>42985.40625</v>
      </c>
      <c r="C39017">
        <v>50877.830333999998</v>
      </c>
      <c r="D39017">
        <v>159.98400000000001</v>
      </c>
    </row>
    <row r="39018" spans="1:4">
      <c r="A39018" t="s">
        <v>326</v>
      </c>
      <c r="B39018" s="10">
        <v>42985.416666666664</v>
      </c>
      <c r="C39018">
        <v>50877.870329999998</v>
      </c>
      <c r="D39018">
        <v>159.98400000000001</v>
      </c>
    </row>
    <row r="39019" spans="1:4">
      <c r="A39019" t="s">
        <v>326</v>
      </c>
      <c r="B39019" s="10">
        <v>42985.427083333336</v>
      </c>
      <c r="C39019">
        <v>50877.915330000003</v>
      </c>
      <c r="D39019">
        <v>180</v>
      </c>
    </row>
    <row r="39020" spans="1:4">
      <c r="A39020" t="s">
        <v>326</v>
      </c>
      <c r="B39020" s="10">
        <v>42985.4375</v>
      </c>
      <c r="C39020">
        <v>50877.970329000003</v>
      </c>
      <c r="D39020">
        <v>219.99600000000001</v>
      </c>
    </row>
    <row r="39021" spans="1:4">
      <c r="A39021" t="s">
        <v>326</v>
      </c>
      <c r="B39021" s="10">
        <v>42985.447916666664</v>
      </c>
      <c r="C39021">
        <v>50878.055325000001</v>
      </c>
      <c r="D39021">
        <v>339.98399999999998</v>
      </c>
    </row>
    <row r="39022" spans="1:4">
      <c r="A39022" t="s">
        <v>326</v>
      </c>
      <c r="B39022" s="10">
        <v>42985.458333333336</v>
      </c>
      <c r="C39022">
        <v>50878.130321999997</v>
      </c>
      <c r="D39022">
        <v>299.988</v>
      </c>
    </row>
    <row r="39023" spans="1:4">
      <c r="A39023" t="s">
        <v>326</v>
      </c>
      <c r="B39023" s="10">
        <v>42985.46875</v>
      </c>
      <c r="C39023">
        <v>50878.595325000002</v>
      </c>
      <c r="D39023">
        <v>1860.0119999999999</v>
      </c>
    </row>
    <row r="39024" spans="1:4">
      <c r="A39024" t="s">
        <v>326</v>
      </c>
      <c r="B39024" s="10">
        <v>42985.479166666664</v>
      </c>
      <c r="C39024">
        <v>50878.775325000002</v>
      </c>
      <c r="D39024">
        <v>720</v>
      </c>
    </row>
    <row r="39025" spans="1:4">
      <c r="A39025" t="s">
        <v>326</v>
      </c>
      <c r="B39025" s="10">
        <v>42985.489583333336</v>
      </c>
      <c r="C39025">
        <v>50878.835328000001</v>
      </c>
      <c r="D39025">
        <v>240.012</v>
      </c>
    </row>
    <row r="39026" spans="1:4">
      <c r="A39026" t="s">
        <v>326</v>
      </c>
      <c r="B39026" s="10">
        <v>42985.5</v>
      </c>
      <c r="C39026">
        <v>50878.885331999998</v>
      </c>
      <c r="D39026">
        <v>200.01599999999999</v>
      </c>
    </row>
    <row r="39027" spans="1:4">
      <c r="A39027" t="s">
        <v>326</v>
      </c>
      <c r="B39027" s="10">
        <v>42985.510416666664</v>
      </c>
      <c r="C39027">
        <v>50878.95033</v>
      </c>
      <c r="D39027">
        <v>259.99200000000002</v>
      </c>
    </row>
    <row r="39028" spans="1:4">
      <c r="A39028" t="s">
        <v>326</v>
      </c>
      <c r="B39028" s="10">
        <v>42985.520833333336</v>
      </c>
      <c r="C39028">
        <v>50879.005329</v>
      </c>
      <c r="D39028">
        <v>219.99600000000001</v>
      </c>
    </row>
    <row r="39029" spans="1:4">
      <c r="A39029" t="s">
        <v>326</v>
      </c>
      <c r="B39029" s="10">
        <v>42985.53125</v>
      </c>
      <c r="C39029">
        <v>50879.060328</v>
      </c>
      <c r="D39029">
        <v>219.99600000000001</v>
      </c>
    </row>
    <row r="39030" spans="1:4">
      <c r="A39030" t="s">
        <v>326</v>
      </c>
      <c r="B39030" s="10">
        <v>42985.541666666664</v>
      </c>
      <c r="C39030">
        <v>50879.110331999997</v>
      </c>
      <c r="D39030">
        <v>200.01599999999999</v>
      </c>
    </row>
    <row r="39031" spans="1:4">
      <c r="A39031" t="s">
        <v>326</v>
      </c>
      <c r="B39031" s="10">
        <v>42985.552083333336</v>
      </c>
      <c r="C39031">
        <v>50879.680329000003</v>
      </c>
      <c r="D39031">
        <v>2279.9879999999998</v>
      </c>
    </row>
    <row r="39032" spans="1:4">
      <c r="A39032" t="s">
        <v>326</v>
      </c>
      <c r="B39032" s="10">
        <v>42985.5625</v>
      </c>
      <c r="C39032">
        <v>50879.715329999999</v>
      </c>
      <c r="D39032">
        <v>140.00399999999999</v>
      </c>
    </row>
    <row r="39033" spans="1:4">
      <c r="A39033" t="s">
        <v>326</v>
      </c>
      <c r="B39033" s="10">
        <v>42985.572916666664</v>
      </c>
      <c r="C39033">
        <v>50879.750331000003</v>
      </c>
      <c r="D39033">
        <v>140.00399999999999</v>
      </c>
    </row>
    <row r="39034" spans="1:4">
      <c r="A39034" t="s">
        <v>326</v>
      </c>
      <c r="B39034" s="10">
        <v>42985.583333333336</v>
      </c>
      <c r="C39034">
        <v>50879.790327000002</v>
      </c>
      <c r="D39034">
        <v>159.98400000000001</v>
      </c>
    </row>
    <row r="39035" spans="1:4">
      <c r="A39035" t="s">
        <v>326</v>
      </c>
      <c r="B39035" s="10">
        <v>42985.59375</v>
      </c>
      <c r="C39035">
        <v>50879.825327999999</v>
      </c>
      <c r="D39035">
        <v>140.00399999999999</v>
      </c>
    </row>
    <row r="39036" spans="1:4">
      <c r="A39036" t="s">
        <v>326</v>
      </c>
      <c r="B39036" s="10">
        <v>42985.604166666664</v>
      </c>
      <c r="C39036">
        <v>50879.865323999999</v>
      </c>
      <c r="D39036">
        <v>159.98400000000001</v>
      </c>
    </row>
    <row r="39037" spans="1:4">
      <c r="A39037" t="s">
        <v>326</v>
      </c>
      <c r="B39037" s="10">
        <v>42985.614583333336</v>
      </c>
      <c r="C39037">
        <v>50879.885322000002</v>
      </c>
      <c r="D39037">
        <v>79.992000000000004</v>
      </c>
    </row>
    <row r="39038" spans="1:4">
      <c r="A39038" t="s">
        <v>326</v>
      </c>
      <c r="B39038" s="10">
        <v>42985.625</v>
      </c>
      <c r="C39038">
        <v>50879.905319999998</v>
      </c>
      <c r="D39038">
        <v>79.992000000000004</v>
      </c>
    </row>
    <row r="39039" spans="1:4">
      <c r="A39039" t="s">
        <v>326</v>
      </c>
      <c r="B39039" s="10">
        <v>42985.635416666664</v>
      </c>
      <c r="C39039">
        <v>50880.440316</v>
      </c>
      <c r="D39039">
        <v>2139.9839999999999</v>
      </c>
    </row>
    <row r="39040" spans="1:4">
      <c r="A39040" t="s">
        <v>326</v>
      </c>
      <c r="B39040" s="10">
        <v>42985.645833333336</v>
      </c>
      <c r="C39040">
        <v>50880.455319000001</v>
      </c>
      <c r="D39040">
        <v>60.012</v>
      </c>
    </row>
    <row r="39041" spans="1:4">
      <c r="A39041" t="s">
        <v>326</v>
      </c>
      <c r="B39041" s="10">
        <v>42985.65625</v>
      </c>
      <c r="C39041">
        <v>50880.475316999997</v>
      </c>
      <c r="D39041">
        <v>79.992000000000004</v>
      </c>
    </row>
    <row r="39042" spans="1:4">
      <c r="A39042" t="s">
        <v>326</v>
      </c>
      <c r="B39042" s="10">
        <v>42985.666666666664</v>
      </c>
      <c r="C39042">
        <v>50880.490319999997</v>
      </c>
      <c r="D39042">
        <v>60.012</v>
      </c>
    </row>
    <row r="39043" spans="1:4">
      <c r="A39043" t="s">
        <v>326</v>
      </c>
      <c r="B39043" s="10">
        <v>42985.677083333336</v>
      </c>
      <c r="C39043">
        <v>50880.505322999998</v>
      </c>
      <c r="D39043">
        <v>60.012</v>
      </c>
    </row>
    <row r="39044" spans="1:4">
      <c r="A39044" t="s">
        <v>326</v>
      </c>
      <c r="B39044" s="10">
        <v>42985.6875</v>
      </c>
      <c r="C39044">
        <v>50880.520325999998</v>
      </c>
      <c r="D39044">
        <v>60.012</v>
      </c>
    </row>
    <row r="39045" spans="1:4">
      <c r="A39045" t="s">
        <v>326</v>
      </c>
      <c r="B39045" s="10">
        <v>42985.697916666664</v>
      </c>
      <c r="C39045">
        <v>50880.535328999998</v>
      </c>
      <c r="D39045">
        <v>60.012</v>
      </c>
    </row>
    <row r="39046" spans="1:4">
      <c r="A39046" t="s">
        <v>326</v>
      </c>
      <c r="B39046" s="10">
        <v>42985.708333333336</v>
      </c>
      <c r="C39046">
        <v>50880.555327000002</v>
      </c>
      <c r="D39046">
        <v>79.992000000000004</v>
      </c>
    </row>
    <row r="39047" spans="1:4">
      <c r="A39047" t="s">
        <v>326</v>
      </c>
      <c r="B39047" s="10">
        <v>42985.71875</v>
      </c>
      <c r="C39047">
        <v>50881.085328000001</v>
      </c>
      <c r="D39047">
        <v>2120.0039999999999</v>
      </c>
    </row>
    <row r="39048" spans="1:4">
      <c r="A39048" t="s">
        <v>326</v>
      </c>
      <c r="B39048" s="10">
        <v>42985.729166666664</v>
      </c>
      <c r="C39048">
        <v>50881.110330000003</v>
      </c>
      <c r="D39048">
        <v>100.008</v>
      </c>
    </row>
    <row r="39049" spans="1:4">
      <c r="A39049" t="s">
        <v>326</v>
      </c>
      <c r="B39049" s="10">
        <v>42985.739583333336</v>
      </c>
      <c r="C39049">
        <v>50881.130327999999</v>
      </c>
      <c r="D39049">
        <v>79.992000000000004</v>
      </c>
    </row>
    <row r="39050" spans="1:4">
      <c r="A39050" t="s">
        <v>326</v>
      </c>
      <c r="B39050" s="10">
        <v>42985.75</v>
      </c>
      <c r="C39050">
        <v>50881.150326000003</v>
      </c>
      <c r="D39050">
        <v>79.992000000000004</v>
      </c>
    </row>
    <row r="39051" spans="1:4">
      <c r="A39051" t="s">
        <v>326</v>
      </c>
      <c r="B39051" s="10">
        <v>42985.760416666664</v>
      </c>
      <c r="C39051">
        <v>50881.170323999999</v>
      </c>
      <c r="D39051">
        <v>79.992000000000004</v>
      </c>
    </row>
    <row r="39052" spans="1:4">
      <c r="A39052" t="s">
        <v>326</v>
      </c>
      <c r="B39052" s="10">
        <v>42985.770833333336</v>
      </c>
      <c r="C39052">
        <v>50881.190322000002</v>
      </c>
      <c r="D39052">
        <v>79.992000000000004</v>
      </c>
    </row>
    <row r="39053" spans="1:4">
      <c r="A39053" t="s">
        <v>326</v>
      </c>
      <c r="B39053" s="10">
        <v>42985.78125</v>
      </c>
      <c r="C39053">
        <v>50881.215323999997</v>
      </c>
      <c r="D39053">
        <v>100.008</v>
      </c>
    </row>
    <row r="39054" spans="1:4">
      <c r="A39054" t="s">
        <v>326</v>
      </c>
      <c r="B39054" s="10">
        <v>42985.791666666664</v>
      </c>
      <c r="C39054">
        <v>50881.235322</v>
      </c>
      <c r="D39054">
        <v>79.992000000000004</v>
      </c>
    </row>
    <row r="39055" spans="1:4">
      <c r="A39055" t="s">
        <v>326</v>
      </c>
      <c r="B39055" s="10">
        <v>42985.802083333336</v>
      </c>
      <c r="C39055">
        <v>50881.255319999997</v>
      </c>
      <c r="D39055">
        <v>79.992000000000004</v>
      </c>
    </row>
    <row r="39056" spans="1:4">
      <c r="A39056" t="s">
        <v>326</v>
      </c>
      <c r="B39056" s="10">
        <v>42985.8125</v>
      </c>
      <c r="C39056">
        <v>50881.275318</v>
      </c>
      <c r="D39056">
        <v>79.992000000000004</v>
      </c>
    </row>
    <row r="39057" spans="1:4">
      <c r="A39057" t="s">
        <v>326</v>
      </c>
      <c r="B39057" s="10">
        <v>42985.822916666664</v>
      </c>
      <c r="C39057">
        <v>50881.290321</v>
      </c>
      <c r="D39057">
        <v>60.012</v>
      </c>
    </row>
    <row r="39058" spans="1:4">
      <c r="A39058" t="s">
        <v>326</v>
      </c>
      <c r="B39058" s="10">
        <v>42985.833333333336</v>
      </c>
      <c r="C39058">
        <v>50881.310318999997</v>
      </c>
      <c r="D39058">
        <v>79.992000000000004</v>
      </c>
    </row>
    <row r="39059" spans="1:4">
      <c r="A39059" t="s">
        <v>326</v>
      </c>
      <c r="B39059" s="10">
        <v>42985.84375</v>
      </c>
      <c r="C39059">
        <v>50881.330317</v>
      </c>
      <c r="D39059">
        <v>79.992000000000004</v>
      </c>
    </row>
    <row r="39060" spans="1:4">
      <c r="A39060" t="s">
        <v>326</v>
      </c>
      <c r="B39060" s="10">
        <v>42985.854166666664</v>
      </c>
      <c r="C39060">
        <v>50881.34532</v>
      </c>
      <c r="D39060">
        <v>60.012</v>
      </c>
    </row>
    <row r="39061" spans="1:4">
      <c r="A39061" t="s">
        <v>326</v>
      </c>
      <c r="B39061" s="10">
        <v>42985.864583333336</v>
      </c>
      <c r="C39061">
        <v>50881.385316</v>
      </c>
      <c r="D39061">
        <v>159.98400000000001</v>
      </c>
    </row>
    <row r="39062" spans="1:4">
      <c r="A39062" t="s">
        <v>326</v>
      </c>
      <c r="B39062" s="10">
        <v>42985.875</v>
      </c>
      <c r="C39062">
        <v>50881.400319</v>
      </c>
      <c r="D39062">
        <v>60.012</v>
      </c>
    </row>
    <row r="39063" spans="1:4">
      <c r="A39063" t="s">
        <v>326</v>
      </c>
      <c r="B39063" s="10">
        <v>42985.885416666664</v>
      </c>
      <c r="C39063">
        <v>50881.420316999996</v>
      </c>
      <c r="D39063">
        <v>79.992000000000004</v>
      </c>
    </row>
    <row r="39064" spans="1:4">
      <c r="A39064" t="s">
        <v>326</v>
      </c>
      <c r="B39064" s="10">
        <v>42985.895833333336</v>
      </c>
      <c r="C39064">
        <v>50881.435319999997</v>
      </c>
      <c r="D39064">
        <v>60.012</v>
      </c>
    </row>
    <row r="39065" spans="1:4">
      <c r="A39065" t="s">
        <v>326</v>
      </c>
      <c r="B39065" s="10">
        <v>42985.90625</v>
      </c>
      <c r="C39065">
        <v>50881.450322999997</v>
      </c>
      <c r="D39065">
        <v>60.012</v>
      </c>
    </row>
    <row r="39066" spans="1:4">
      <c r="A39066" t="s">
        <v>326</v>
      </c>
      <c r="B39066" s="10">
        <v>42985.916666666664</v>
      </c>
      <c r="C39066">
        <v>50881.465325999998</v>
      </c>
      <c r="D39066">
        <v>60.012</v>
      </c>
    </row>
    <row r="39067" spans="1:4">
      <c r="A39067" t="s">
        <v>326</v>
      </c>
      <c r="B39067" s="10">
        <v>42985.927083333336</v>
      </c>
      <c r="C39067">
        <v>50881.480328999998</v>
      </c>
      <c r="D39067">
        <v>60.012</v>
      </c>
    </row>
    <row r="39068" spans="1:4">
      <c r="A39068" t="s">
        <v>326</v>
      </c>
      <c r="B39068" s="10">
        <v>42985.9375</v>
      </c>
      <c r="C39068">
        <v>50881.495331999999</v>
      </c>
      <c r="D39068">
        <v>60.012</v>
      </c>
    </row>
    <row r="39069" spans="1:4">
      <c r="A39069" t="s">
        <v>326</v>
      </c>
      <c r="B39069" s="10">
        <v>42985.947916666664</v>
      </c>
      <c r="C39069">
        <v>50881.510334999999</v>
      </c>
      <c r="D39069">
        <v>60.012</v>
      </c>
    </row>
    <row r="39070" spans="1:4">
      <c r="A39070" t="s">
        <v>326</v>
      </c>
      <c r="B39070" s="10">
        <v>42985.958333333336</v>
      </c>
      <c r="C39070">
        <v>50881.520334000001</v>
      </c>
      <c r="D39070">
        <v>39.996000000000002</v>
      </c>
    </row>
    <row r="39071" spans="1:4">
      <c r="A39071" t="s">
        <v>326</v>
      </c>
      <c r="B39071" s="10">
        <v>42985.96875</v>
      </c>
      <c r="C39071">
        <v>50881.535337000001</v>
      </c>
      <c r="D39071">
        <v>60.012</v>
      </c>
    </row>
    <row r="39072" spans="1:4">
      <c r="A39072" t="s">
        <v>326</v>
      </c>
      <c r="B39072" s="10">
        <v>42985.979166666664</v>
      </c>
      <c r="C39072">
        <v>50882.040335999998</v>
      </c>
      <c r="D39072">
        <v>2019.9960000000001</v>
      </c>
    </row>
    <row r="39073" spans="1:4">
      <c r="A39073" t="s">
        <v>326</v>
      </c>
      <c r="B39073" s="10">
        <v>42985.989583333336</v>
      </c>
      <c r="C39073">
        <v>50882.055338999999</v>
      </c>
      <c r="D39073">
        <v>60.012</v>
      </c>
    </row>
    <row r="39074" spans="1:4">
      <c r="A39074" t="s">
        <v>326</v>
      </c>
      <c r="B39074" s="10">
        <v>42986</v>
      </c>
      <c r="C39074">
        <v>50882.0625</v>
      </c>
      <c r="D39074">
        <v>39.996000000000002</v>
      </c>
    </row>
    <row r="39075" spans="1:4">
      <c r="A39075" t="s">
        <v>326</v>
      </c>
      <c r="B39075" s="10">
        <v>42986.010416666664</v>
      </c>
      <c r="C39075">
        <v>50882.077503</v>
      </c>
      <c r="D39075">
        <v>60.012</v>
      </c>
    </row>
    <row r="39076" spans="1:4">
      <c r="A39076" t="s">
        <v>326</v>
      </c>
      <c r="B39076" s="10">
        <v>42986.020833333336</v>
      </c>
      <c r="C39076">
        <v>50882.087502000002</v>
      </c>
      <c r="D39076">
        <v>39.996000000000002</v>
      </c>
    </row>
    <row r="39077" spans="1:4">
      <c r="A39077" t="s">
        <v>326</v>
      </c>
      <c r="B39077" s="10">
        <v>42986.03125</v>
      </c>
      <c r="C39077">
        <v>50882.102505000003</v>
      </c>
      <c r="D39077">
        <v>60.012</v>
      </c>
    </row>
    <row r="39078" spans="1:4">
      <c r="A39078" t="s">
        <v>326</v>
      </c>
      <c r="B39078" s="10">
        <v>42986.041666666664</v>
      </c>
      <c r="C39078">
        <v>50882.112503999997</v>
      </c>
      <c r="D39078">
        <v>39.996000000000002</v>
      </c>
    </row>
    <row r="39079" spans="1:4">
      <c r="A39079" t="s">
        <v>326</v>
      </c>
      <c r="B39079" s="10">
        <v>42986.052083333336</v>
      </c>
      <c r="C39079">
        <v>50882.127506999997</v>
      </c>
      <c r="D39079">
        <v>60.012</v>
      </c>
    </row>
    <row r="39080" spans="1:4">
      <c r="A39080" t="s">
        <v>326</v>
      </c>
      <c r="B39080" s="10">
        <v>42986.0625</v>
      </c>
      <c r="C39080">
        <v>50882.142509999998</v>
      </c>
      <c r="D39080">
        <v>60.012</v>
      </c>
    </row>
    <row r="39081" spans="1:4">
      <c r="A39081" t="s">
        <v>326</v>
      </c>
      <c r="B39081" s="10">
        <v>42986.072916666664</v>
      </c>
      <c r="C39081">
        <v>50882.157512999998</v>
      </c>
      <c r="D39081">
        <v>60.012</v>
      </c>
    </row>
    <row r="39082" spans="1:4">
      <c r="A39082" t="s">
        <v>326</v>
      </c>
      <c r="B39082" s="10">
        <v>42986.083333333336</v>
      </c>
      <c r="C39082">
        <v>50882.172515999999</v>
      </c>
      <c r="D39082">
        <v>60.012</v>
      </c>
    </row>
    <row r="39083" spans="1:4">
      <c r="A39083" t="s">
        <v>326</v>
      </c>
      <c r="B39083" s="10">
        <v>42986.09375</v>
      </c>
      <c r="C39083">
        <v>50882.187518999999</v>
      </c>
      <c r="D39083">
        <v>60.012</v>
      </c>
    </row>
    <row r="39084" spans="1:4">
      <c r="A39084" t="s">
        <v>326</v>
      </c>
      <c r="B39084" s="10">
        <v>42986.104166666664</v>
      </c>
      <c r="C39084">
        <v>50882.197518000001</v>
      </c>
      <c r="D39084">
        <v>39.996000000000002</v>
      </c>
    </row>
    <row r="39085" spans="1:4">
      <c r="A39085" t="s">
        <v>326</v>
      </c>
      <c r="B39085" s="10">
        <v>42986.114583333336</v>
      </c>
      <c r="C39085">
        <v>50882.212521000001</v>
      </c>
      <c r="D39085">
        <v>60.012</v>
      </c>
    </row>
    <row r="39086" spans="1:4">
      <c r="A39086" t="s">
        <v>326</v>
      </c>
      <c r="B39086" s="10">
        <v>42986.125</v>
      </c>
      <c r="C39086">
        <v>50882.227524000002</v>
      </c>
      <c r="D39086">
        <v>60.012</v>
      </c>
    </row>
    <row r="39087" spans="1:4">
      <c r="A39087" t="s">
        <v>326</v>
      </c>
      <c r="B39087" s="10">
        <v>42986.135416666664</v>
      </c>
      <c r="C39087">
        <v>50882.242527000002</v>
      </c>
      <c r="D39087">
        <v>60.012</v>
      </c>
    </row>
    <row r="39088" spans="1:4">
      <c r="A39088" t="s">
        <v>326</v>
      </c>
      <c r="B39088" s="10">
        <v>42986.145833333336</v>
      </c>
      <c r="C39088">
        <v>50882.257530000003</v>
      </c>
      <c r="D39088">
        <v>60.012</v>
      </c>
    </row>
    <row r="39089" spans="1:4">
      <c r="A39089" t="s">
        <v>326</v>
      </c>
      <c r="B39089" s="10">
        <v>42986.15625</v>
      </c>
      <c r="C39089">
        <v>50882.267528999997</v>
      </c>
      <c r="D39089">
        <v>39.996000000000002</v>
      </c>
    </row>
    <row r="39090" spans="1:4">
      <c r="A39090" t="s">
        <v>326</v>
      </c>
      <c r="B39090" s="10">
        <v>42986.166666666664</v>
      </c>
      <c r="C39090">
        <v>50882.282531999997</v>
      </c>
      <c r="D39090">
        <v>60.012</v>
      </c>
    </row>
    <row r="39091" spans="1:4">
      <c r="A39091" t="s">
        <v>326</v>
      </c>
      <c r="B39091" s="10">
        <v>42986.177083333336</v>
      </c>
      <c r="C39091">
        <v>50882.297534999998</v>
      </c>
      <c r="D39091">
        <v>60.012</v>
      </c>
    </row>
    <row r="39092" spans="1:4">
      <c r="A39092" t="s">
        <v>326</v>
      </c>
      <c r="B39092" s="10">
        <v>42986.1875</v>
      </c>
      <c r="C39092">
        <v>50882.307534</v>
      </c>
      <c r="D39092">
        <v>39.996000000000002</v>
      </c>
    </row>
    <row r="39093" spans="1:4">
      <c r="A39093" t="s">
        <v>326</v>
      </c>
      <c r="B39093" s="10">
        <v>42986.197916666664</v>
      </c>
      <c r="C39093">
        <v>50882.322537</v>
      </c>
      <c r="D39093">
        <v>60.012</v>
      </c>
    </row>
    <row r="39094" spans="1:4">
      <c r="A39094" t="s">
        <v>326</v>
      </c>
      <c r="B39094" s="10">
        <v>42986.208333333336</v>
      </c>
      <c r="C39094">
        <v>50882.33754</v>
      </c>
      <c r="D39094">
        <v>60.012</v>
      </c>
    </row>
    <row r="39095" spans="1:4">
      <c r="A39095" t="s">
        <v>326</v>
      </c>
      <c r="B39095" s="10">
        <v>42986.21875</v>
      </c>
      <c r="C39095">
        <v>50882.347539000002</v>
      </c>
      <c r="D39095">
        <v>39.996000000000002</v>
      </c>
    </row>
    <row r="39096" spans="1:4">
      <c r="A39096" t="s">
        <v>326</v>
      </c>
      <c r="B39096" s="10">
        <v>42986.229166666664</v>
      </c>
      <c r="C39096">
        <v>50882.362542000003</v>
      </c>
      <c r="D39096">
        <v>60.012</v>
      </c>
    </row>
    <row r="39097" spans="1:4">
      <c r="A39097" t="s">
        <v>326</v>
      </c>
      <c r="B39097" s="10">
        <v>42986.239583333336</v>
      </c>
      <c r="C39097">
        <v>50882.372540999997</v>
      </c>
      <c r="D39097">
        <v>39.996000000000002</v>
      </c>
    </row>
    <row r="39098" spans="1:4">
      <c r="A39098" t="s">
        <v>326</v>
      </c>
      <c r="B39098" s="10">
        <v>42986.25</v>
      </c>
      <c r="C39098">
        <v>50882.387543999997</v>
      </c>
      <c r="D39098">
        <v>60.012</v>
      </c>
    </row>
    <row r="39099" spans="1:4">
      <c r="A39099" t="s">
        <v>326</v>
      </c>
      <c r="B39099" s="10">
        <v>42986.260416666664</v>
      </c>
      <c r="C39099">
        <v>50882.397542999999</v>
      </c>
      <c r="D39099">
        <v>39.996000000000002</v>
      </c>
    </row>
    <row r="39100" spans="1:4">
      <c r="A39100" t="s">
        <v>326</v>
      </c>
      <c r="B39100" s="10">
        <v>42986.270833333336</v>
      </c>
      <c r="C39100">
        <v>50882.407542000001</v>
      </c>
      <c r="D39100">
        <v>39.996000000000002</v>
      </c>
    </row>
    <row r="39101" spans="1:4">
      <c r="A39101" t="s">
        <v>326</v>
      </c>
      <c r="B39101" s="10">
        <v>42986.28125</v>
      </c>
      <c r="C39101">
        <v>50882.422545000001</v>
      </c>
      <c r="D39101">
        <v>60.012</v>
      </c>
    </row>
    <row r="39102" spans="1:4">
      <c r="A39102" t="s">
        <v>326</v>
      </c>
      <c r="B39102" s="10">
        <v>42986.291666666664</v>
      </c>
      <c r="C39102">
        <v>50882.717547</v>
      </c>
      <c r="D39102">
        <v>1180.008</v>
      </c>
    </row>
    <row r="39103" spans="1:4">
      <c r="A39103" t="s">
        <v>326</v>
      </c>
      <c r="B39103" s="10">
        <v>42986.302083333336</v>
      </c>
      <c r="C39103">
        <v>50882.967549000001</v>
      </c>
      <c r="D39103">
        <v>1000.008</v>
      </c>
    </row>
    <row r="39104" spans="1:4">
      <c r="A39104" t="s">
        <v>326</v>
      </c>
      <c r="B39104" s="10">
        <v>42986.3125</v>
      </c>
      <c r="C39104">
        <v>50882.972553</v>
      </c>
      <c r="D39104">
        <v>20.015999999999998</v>
      </c>
    </row>
    <row r="39105" spans="1:4">
      <c r="A39105" t="s">
        <v>326</v>
      </c>
      <c r="B39105" s="10">
        <v>42986.322916666664</v>
      </c>
      <c r="C39105">
        <v>50882.982552000001</v>
      </c>
      <c r="D39105">
        <v>39.996000000000002</v>
      </c>
    </row>
    <row r="39106" spans="1:4">
      <c r="A39106" t="s">
        <v>326</v>
      </c>
      <c r="B39106" s="10">
        <v>42986.333333333336</v>
      </c>
      <c r="C39106">
        <v>50883.017552999998</v>
      </c>
      <c r="D39106">
        <v>140.00399999999999</v>
      </c>
    </row>
    <row r="39107" spans="1:4">
      <c r="A39107" t="s">
        <v>326</v>
      </c>
      <c r="B39107" s="10">
        <v>42986.34375</v>
      </c>
      <c r="C39107">
        <v>50883.052554000002</v>
      </c>
      <c r="D39107">
        <v>140.00399999999999</v>
      </c>
    </row>
    <row r="39108" spans="1:4">
      <c r="A39108" t="s">
        <v>326</v>
      </c>
      <c r="B39108" s="10">
        <v>42986.354166666664</v>
      </c>
      <c r="C39108">
        <v>50883.077555999997</v>
      </c>
      <c r="D39108">
        <v>100.008</v>
      </c>
    </row>
    <row r="39109" spans="1:4">
      <c r="A39109" t="s">
        <v>326</v>
      </c>
      <c r="B39109" s="10">
        <v>42986.364583333336</v>
      </c>
      <c r="C39109">
        <v>50883.112557</v>
      </c>
      <c r="D39109">
        <v>140.00399999999999</v>
      </c>
    </row>
    <row r="39110" spans="1:4">
      <c r="A39110" t="s">
        <v>326</v>
      </c>
      <c r="B39110" s="10">
        <v>42986.375</v>
      </c>
      <c r="C39110">
        <v>50883.137559000003</v>
      </c>
      <c r="D39110">
        <v>100.008</v>
      </c>
    </row>
    <row r="39111" spans="1:4">
      <c r="A39111" t="s">
        <v>326</v>
      </c>
      <c r="B39111" s="10">
        <v>42986.385416666664</v>
      </c>
      <c r="C39111">
        <v>50883.172559999999</v>
      </c>
      <c r="D39111">
        <v>140.00399999999999</v>
      </c>
    </row>
    <row r="39112" spans="1:4">
      <c r="A39112" t="s">
        <v>326</v>
      </c>
      <c r="B39112" s="10">
        <v>42986.395833333336</v>
      </c>
      <c r="C39112">
        <v>50883.742556999998</v>
      </c>
      <c r="D39112">
        <v>2279.9879999999998</v>
      </c>
    </row>
    <row r="39113" spans="1:4">
      <c r="A39113" t="s">
        <v>326</v>
      </c>
      <c r="B39113" s="10">
        <v>42986.40625</v>
      </c>
      <c r="C39113">
        <v>50883.787557000003</v>
      </c>
      <c r="D39113">
        <v>180</v>
      </c>
    </row>
    <row r="39114" spans="1:4">
      <c r="A39114" t="s">
        <v>326</v>
      </c>
      <c r="B39114" s="10">
        <v>42986.416666666664</v>
      </c>
      <c r="C39114">
        <v>50883.827553000003</v>
      </c>
      <c r="D39114">
        <v>159.98400000000001</v>
      </c>
    </row>
    <row r="39115" spans="1:4">
      <c r="A39115" t="s">
        <v>326</v>
      </c>
      <c r="B39115" s="10">
        <v>42986.427083333336</v>
      </c>
      <c r="C39115">
        <v>50883.852554999998</v>
      </c>
      <c r="D39115">
        <v>100.008</v>
      </c>
    </row>
    <row r="39116" spans="1:4">
      <c r="A39116" t="s">
        <v>326</v>
      </c>
      <c r="B39116" s="10">
        <v>42986.4375</v>
      </c>
      <c r="C39116">
        <v>50883.887556000001</v>
      </c>
      <c r="D39116">
        <v>140.00399999999999</v>
      </c>
    </row>
    <row r="39117" spans="1:4">
      <c r="A39117" t="s">
        <v>326</v>
      </c>
      <c r="B39117" s="10">
        <v>42986.447916666664</v>
      </c>
      <c r="C39117">
        <v>50883.932556</v>
      </c>
      <c r="D39117">
        <v>180</v>
      </c>
    </row>
    <row r="39118" spans="1:4">
      <c r="A39118" t="s">
        <v>326</v>
      </c>
      <c r="B39118" s="10">
        <v>42986.458333333336</v>
      </c>
      <c r="C39118">
        <v>50884.532558999999</v>
      </c>
      <c r="D39118">
        <v>2400.0120000000002</v>
      </c>
    </row>
    <row r="39119" spans="1:4">
      <c r="A39119" t="s">
        <v>326</v>
      </c>
      <c r="B39119" s="10">
        <v>42986.46875</v>
      </c>
      <c r="C39119">
        <v>50884.607556000003</v>
      </c>
      <c r="D39119">
        <v>299.988</v>
      </c>
    </row>
    <row r="39120" spans="1:4">
      <c r="A39120" t="s">
        <v>326</v>
      </c>
      <c r="B39120" s="10">
        <v>42986.479166666664</v>
      </c>
      <c r="C39120">
        <v>50884.672553999997</v>
      </c>
      <c r="D39120">
        <v>259.99200000000002</v>
      </c>
    </row>
    <row r="39121" spans="1:4">
      <c r="A39121" t="s">
        <v>326</v>
      </c>
      <c r="B39121" s="10">
        <v>42986.489583333336</v>
      </c>
      <c r="C39121">
        <v>50884.732557000003</v>
      </c>
      <c r="D39121">
        <v>240.012</v>
      </c>
    </row>
    <row r="39122" spans="1:4">
      <c r="A39122" t="s">
        <v>326</v>
      </c>
      <c r="B39122" s="10">
        <v>42986.5</v>
      </c>
      <c r="C39122">
        <v>50884.787556000003</v>
      </c>
      <c r="D39122">
        <v>219.99600000000001</v>
      </c>
    </row>
    <row r="39123" spans="1:4">
      <c r="A39123" t="s">
        <v>326</v>
      </c>
      <c r="B39123" s="10">
        <v>42986.510416666664</v>
      </c>
      <c r="C39123">
        <v>50884.83756</v>
      </c>
      <c r="D39123">
        <v>200.01599999999999</v>
      </c>
    </row>
    <row r="39124" spans="1:4">
      <c r="A39124" t="s">
        <v>326</v>
      </c>
      <c r="B39124" s="10">
        <v>42986.520833333336</v>
      </c>
      <c r="C39124">
        <v>50884.877555999999</v>
      </c>
      <c r="D39124">
        <v>159.98400000000001</v>
      </c>
    </row>
    <row r="39125" spans="1:4">
      <c r="A39125" t="s">
        <v>326</v>
      </c>
      <c r="B39125" s="10">
        <v>42986.53125</v>
      </c>
      <c r="C39125">
        <v>50885.177553000001</v>
      </c>
      <c r="D39125">
        <v>1199.9880000000001</v>
      </c>
    </row>
    <row r="39126" spans="1:4">
      <c r="A39126" t="s">
        <v>326</v>
      </c>
      <c r="B39126" s="10">
        <v>42986.541666666664</v>
      </c>
      <c r="C39126">
        <v>50885.442548999999</v>
      </c>
      <c r="D39126">
        <v>1059.9839999999999</v>
      </c>
    </row>
    <row r="39127" spans="1:4">
      <c r="A39127" t="s">
        <v>326</v>
      </c>
      <c r="B39127" s="10">
        <v>42986.552083333336</v>
      </c>
      <c r="C39127">
        <v>50885.477550000003</v>
      </c>
      <c r="D39127">
        <v>140.00399999999999</v>
      </c>
    </row>
    <row r="39128" spans="1:4">
      <c r="A39128" t="s">
        <v>326</v>
      </c>
      <c r="B39128" s="10">
        <v>42986.5625</v>
      </c>
      <c r="C39128">
        <v>50885.502551999998</v>
      </c>
      <c r="D39128">
        <v>100.008</v>
      </c>
    </row>
    <row r="39129" spans="1:4">
      <c r="A39129" t="s">
        <v>326</v>
      </c>
      <c r="B39129" s="10">
        <v>42986.572916666664</v>
      </c>
      <c r="C39129">
        <v>50885.527554</v>
      </c>
      <c r="D39129">
        <v>100.008</v>
      </c>
    </row>
    <row r="39130" spans="1:4">
      <c r="A39130" t="s">
        <v>326</v>
      </c>
      <c r="B39130" s="10">
        <v>42986.583333333336</v>
      </c>
      <c r="C39130">
        <v>50885.552556000002</v>
      </c>
      <c r="D39130">
        <v>100.008</v>
      </c>
    </row>
    <row r="39131" spans="1:4">
      <c r="A39131" t="s">
        <v>326</v>
      </c>
      <c r="B39131" s="10">
        <v>42986.59375</v>
      </c>
      <c r="C39131">
        <v>50885.577557999997</v>
      </c>
      <c r="D39131">
        <v>100.008</v>
      </c>
    </row>
    <row r="39132" spans="1:4">
      <c r="A39132" t="s">
        <v>326</v>
      </c>
      <c r="B39132" s="10">
        <v>42986.604166666664</v>
      </c>
      <c r="C39132">
        <v>50885.602559999999</v>
      </c>
      <c r="D39132">
        <v>100.008</v>
      </c>
    </row>
    <row r="39133" spans="1:4">
      <c r="A39133" t="s">
        <v>326</v>
      </c>
      <c r="B39133" s="10">
        <v>42986.614583333336</v>
      </c>
      <c r="C39133">
        <v>50886.132560999999</v>
      </c>
      <c r="D39133">
        <v>2120.0039999999999</v>
      </c>
    </row>
    <row r="39134" spans="1:4">
      <c r="A39134" t="s">
        <v>326</v>
      </c>
      <c r="B39134" s="10">
        <v>42986.625</v>
      </c>
      <c r="C39134">
        <v>50886.152559000002</v>
      </c>
      <c r="D39134">
        <v>79.992000000000004</v>
      </c>
    </row>
    <row r="39135" spans="1:4">
      <c r="A39135" t="s">
        <v>326</v>
      </c>
      <c r="B39135" s="10">
        <v>42986.635416666664</v>
      </c>
      <c r="C39135">
        <v>50886.177560999997</v>
      </c>
      <c r="D39135">
        <v>100.008</v>
      </c>
    </row>
    <row r="39136" spans="1:4">
      <c r="A39136" t="s">
        <v>326</v>
      </c>
      <c r="B39136" s="10">
        <v>42986.645833333336</v>
      </c>
      <c r="C39136">
        <v>50886.197559</v>
      </c>
      <c r="D39136">
        <v>79.992000000000004</v>
      </c>
    </row>
    <row r="39137" spans="1:4">
      <c r="A39137" t="s">
        <v>326</v>
      </c>
      <c r="B39137" s="10">
        <v>42986.65625</v>
      </c>
      <c r="C39137">
        <v>50886.222561000002</v>
      </c>
      <c r="D39137">
        <v>100.008</v>
      </c>
    </row>
    <row r="39138" spans="1:4">
      <c r="A39138" t="s">
        <v>326</v>
      </c>
      <c r="B39138" s="10">
        <v>42986.666666666664</v>
      </c>
      <c r="C39138">
        <v>50886.242558999998</v>
      </c>
      <c r="D39138">
        <v>79.992000000000004</v>
      </c>
    </row>
    <row r="39139" spans="1:4">
      <c r="A39139" t="s">
        <v>326</v>
      </c>
      <c r="B39139" s="10">
        <v>42986.677083333336</v>
      </c>
      <c r="C39139">
        <v>50886.262557000002</v>
      </c>
      <c r="D39139">
        <v>79.992000000000004</v>
      </c>
    </row>
    <row r="39140" spans="1:4">
      <c r="A39140" t="s">
        <v>326</v>
      </c>
      <c r="B39140" s="10">
        <v>42986.6875</v>
      </c>
      <c r="C39140">
        <v>50886.797552999997</v>
      </c>
      <c r="D39140">
        <v>2139.9839999999999</v>
      </c>
    </row>
    <row r="39141" spans="1:4">
      <c r="A39141" t="s">
        <v>326</v>
      </c>
      <c r="B39141" s="10">
        <v>42986.697916666664</v>
      </c>
      <c r="C39141">
        <v>50886.817551</v>
      </c>
      <c r="D39141">
        <v>79.992000000000004</v>
      </c>
    </row>
    <row r="39142" spans="1:4">
      <c r="A39142" t="s">
        <v>326</v>
      </c>
      <c r="B39142" s="10">
        <v>42986.708333333336</v>
      </c>
      <c r="C39142">
        <v>50886.837549000003</v>
      </c>
      <c r="D39142">
        <v>79.992000000000004</v>
      </c>
    </row>
    <row r="39143" spans="1:4">
      <c r="A39143" t="s">
        <v>326</v>
      </c>
      <c r="B39143" s="10">
        <v>42986.71875</v>
      </c>
      <c r="C39143">
        <v>50886.862550999998</v>
      </c>
      <c r="D39143">
        <v>100.008</v>
      </c>
    </row>
    <row r="39144" spans="1:4">
      <c r="A39144" t="s">
        <v>326</v>
      </c>
      <c r="B39144" s="10">
        <v>42986.729166666664</v>
      </c>
      <c r="C39144">
        <v>50886.882549000002</v>
      </c>
      <c r="D39144">
        <v>79.992000000000004</v>
      </c>
    </row>
    <row r="39145" spans="1:4">
      <c r="A39145" t="s">
        <v>326</v>
      </c>
      <c r="B39145" s="10">
        <v>42986.739583333336</v>
      </c>
      <c r="C39145">
        <v>50886.907550999997</v>
      </c>
      <c r="D39145">
        <v>100.008</v>
      </c>
    </row>
    <row r="39146" spans="1:4">
      <c r="A39146" t="s">
        <v>326</v>
      </c>
      <c r="B39146" s="10">
        <v>42986.75</v>
      </c>
      <c r="C39146">
        <v>50886.932552999999</v>
      </c>
      <c r="D39146">
        <v>100.008</v>
      </c>
    </row>
    <row r="39147" spans="1:4">
      <c r="A39147" t="s">
        <v>326</v>
      </c>
      <c r="B39147" s="10">
        <v>42986.760416666664</v>
      </c>
      <c r="C39147">
        <v>50886.957555000001</v>
      </c>
      <c r="D39147">
        <v>100.008</v>
      </c>
    </row>
    <row r="39148" spans="1:4">
      <c r="A39148" t="s">
        <v>326</v>
      </c>
      <c r="B39148" s="10">
        <v>42986.770833333336</v>
      </c>
      <c r="C39148">
        <v>50887.017558</v>
      </c>
      <c r="D39148">
        <v>240.012</v>
      </c>
    </row>
    <row r="39149" spans="1:4">
      <c r="A39149" t="s">
        <v>326</v>
      </c>
      <c r="B39149" s="10">
        <v>42986.78125</v>
      </c>
      <c r="C39149">
        <v>50887.082556000001</v>
      </c>
      <c r="D39149">
        <v>259.99200000000002</v>
      </c>
    </row>
    <row r="39150" spans="1:4">
      <c r="A39150" t="s">
        <v>326</v>
      </c>
      <c r="B39150" s="10">
        <v>42986.791666666664</v>
      </c>
      <c r="C39150">
        <v>50887.147554000003</v>
      </c>
      <c r="D39150">
        <v>259.99200000000002</v>
      </c>
    </row>
    <row r="39151" spans="1:4">
      <c r="A39151" t="s">
        <v>326</v>
      </c>
      <c r="B39151" s="10">
        <v>42986.802083333336</v>
      </c>
      <c r="C39151">
        <v>50887.207557000002</v>
      </c>
      <c r="D39151">
        <v>240.012</v>
      </c>
    </row>
    <row r="39152" spans="1:4">
      <c r="A39152" t="s">
        <v>326</v>
      </c>
      <c r="B39152" s="10">
        <v>42986.8125</v>
      </c>
      <c r="C39152">
        <v>50887.262556000001</v>
      </c>
      <c r="D39152">
        <v>219.99600000000001</v>
      </c>
    </row>
    <row r="39153" spans="1:4">
      <c r="A39153" t="s">
        <v>326</v>
      </c>
      <c r="B39153" s="10">
        <v>42986.822916666664</v>
      </c>
      <c r="C39153">
        <v>50887.312559999998</v>
      </c>
      <c r="D39153">
        <v>200.01599999999999</v>
      </c>
    </row>
    <row r="39154" spans="1:4">
      <c r="A39154" t="s">
        <v>326</v>
      </c>
      <c r="B39154" s="10">
        <v>42986.833333333336</v>
      </c>
      <c r="C39154">
        <v>50887.357559999997</v>
      </c>
      <c r="D39154">
        <v>180</v>
      </c>
    </row>
    <row r="39155" spans="1:4">
      <c r="A39155" t="s">
        <v>326</v>
      </c>
      <c r="B39155" s="10">
        <v>42986.84375</v>
      </c>
      <c r="C39155">
        <v>50887.392561000001</v>
      </c>
      <c r="D39155">
        <v>140.00399999999999</v>
      </c>
    </row>
    <row r="39156" spans="1:4">
      <c r="A39156" t="s">
        <v>326</v>
      </c>
      <c r="B39156" s="10">
        <v>42986.854166666664</v>
      </c>
      <c r="C39156">
        <v>50887.427561999997</v>
      </c>
      <c r="D39156">
        <v>140.00399999999999</v>
      </c>
    </row>
    <row r="39157" spans="1:4">
      <c r="A39157" t="s">
        <v>326</v>
      </c>
      <c r="B39157" s="10">
        <v>42986.864583333336</v>
      </c>
      <c r="C39157">
        <v>50887.472562000003</v>
      </c>
      <c r="D39157">
        <v>180</v>
      </c>
    </row>
    <row r="39158" spans="1:4">
      <c r="A39158" t="s">
        <v>326</v>
      </c>
      <c r="B39158" s="10">
        <v>42986.875</v>
      </c>
      <c r="C39158">
        <v>50887.492559999999</v>
      </c>
      <c r="D39158">
        <v>79.992000000000004</v>
      </c>
    </row>
    <row r="39159" spans="1:4">
      <c r="A39159" t="s">
        <v>326</v>
      </c>
      <c r="B39159" s="10">
        <v>42986.885416666664</v>
      </c>
      <c r="C39159">
        <v>50887.507562999999</v>
      </c>
      <c r="D39159">
        <v>60.012</v>
      </c>
    </row>
    <row r="39160" spans="1:4">
      <c r="A39160" t="s">
        <v>326</v>
      </c>
      <c r="B39160" s="10">
        <v>42986.895833333336</v>
      </c>
      <c r="C39160">
        <v>50887.527561000003</v>
      </c>
      <c r="D39160">
        <v>79.992000000000004</v>
      </c>
    </row>
    <row r="39161" spans="1:4">
      <c r="A39161" t="s">
        <v>326</v>
      </c>
      <c r="B39161" s="10">
        <v>42986.90625</v>
      </c>
      <c r="C39161">
        <v>50887.542564000003</v>
      </c>
      <c r="D39161">
        <v>60.012</v>
      </c>
    </row>
    <row r="39162" spans="1:4">
      <c r="A39162" t="s">
        <v>326</v>
      </c>
      <c r="B39162" s="10">
        <v>42986.916666666664</v>
      </c>
      <c r="C39162">
        <v>50887.562561999999</v>
      </c>
      <c r="D39162">
        <v>79.992000000000004</v>
      </c>
    </row>
    <row r="39163" spans="1:4">
      <c r="A39163" t="s">
        <v>326</v>
      </c>
      <c r="B39163" s="10">
        <v>42986.927083333336</v>
      </c>
      <c r="C39163">
        <v>50887.577565</v>
      </c>
      <c r="D39163">
        <v>60.012</v>
      </c>
    </row>
    <row r="39164" spans="1:4">
      <c r="A39164" t="s">
        <v>326</v>
      </c>
      <c r="B39164" s="10">
        <v>42986.9375</v>
      </c>
      <c r="C39164">
        <v>50887.597563000003</v>
      </c>
      <c r="D39164">
        <v>79.992000000000004</v>
      </c>
    </row>
    <row r="39165" spans="1:4">
      <c r="A39165" t="s">
        <v>326</v>
      </c>
      <c r="B39165" s="10">
        <v>42986.947916666664</v>
      </c>
      <c r="C39165">
        <v>50887.612566000003</v>
      </c>
      <c r="D39165">
        <v>60.012</v>
      </c>
    </row>
    <row r="39166" spans="1:4">
      <c r="A39166" t="s">
        <v>326</v>
      </c>
      <c r="B39166" s="10">
        <v>42986.958333333336</v>
      </c>
      <c r="C39166">
        <v>50887.627568999997</v>
      </c>
      <c r="D39166">
        <v>60.012</v>
      </c>
    </row>
    <row r="39167" spans="1:4">
      <c r="A39167" t="s">
        <v>326</v>
      </c>
      <c r="B39167" s="10">
        <v>42986.96875</v>
      </c>
      <c r="C39167">
        <v>50887.647567</v>
      </c>
      <c r="D39167">
        <v>79.992000000000004</v>
      </c>
    </row>
    <row r="39168" spans="1:4">
      <c r="A39168" t="s">
        <v>326</v>
      </c>
      <c r="B39168" s="10">
        <v>42986.979166666664</v>
      </c>
      <c r="C39168">
        <v>50888.152565999997</v>
      </c>
      <c r="D39168">
        <v>2019.9960000000001</v>
      </c>
    </row>
    <row r="39169" spans="1:4">
      <c r="A39169" t="s">
        <v>326</v>
      </c>
      <c r="B39169" s="10">
        <v>42986.989583333336</v>
      </c>
      <c r="C39169">
        <v>50888.162564999999</v>
      </c>
      <c r="D39169">
        <v>39.996000000000002</v>
      </c>
    </row>
    <row r="39170" spans="1:4">
      <c r="A39170" t="s">
        <v>326</v>
      </c>
      <c r="B39170" s="10">
        <v>42987</v>
      </c>
      <c r="C39170">
        <v>50888.175779999998</v>
      </c>
      <c r="D39170">
        <v>39.996000000000002</v>
      </c>
    </row>
    <row r="39171" spans="1:4">
      <c r="A39171" t="s">
        <v>326</v>
      </c>
      <c r="B39171" s="10">
        <v>42987.010416666664</v>
      </c>
      <c r="C39171">
        <v>50888.185778999999</v>
      </c>
      <c r="D39171">
        <v>39.996000000000002</v>
      </c>
    </row>
    <row r="39172" spans="1:4">
      <c r="A39172" t="s">
        <v>326</v>
      </c>
      <c r="B39172" s="10">
        <v>42987.020833333336</v>
      </c>
      <c r="C39172">
        <v>50888.195778000001</v>
      </c>
      <c r="D39172">
        <v>39.996000000000002</v>
      </c>
    </row>
    <row r="39173" spans="1:4">
      <c r="A39173" t="s">
        <v>326</v>
      </c>
      <c r="B39173" s="10">
        <v>42987.03125</v>
      </c>
      <c r="C39173">
        <v>50888.205777000003</v>
      </c>
      <c r="D39173">
        <v>39.996000000000002</v>
      </c>
    </row>
    <row r="39174" spans="1:4">
      <c r="A39174" t="s">
        <v>326</v>
      </c>
      <c r="B39174" s="10">
        <v>42987.041666666664</v>
      </c>
      <c r="C39174">
        <v>50888.215775999997</v>
      </c>
      <c r="D39174">
        <v>39.996000000000002</v>
      </c>
    </row>
    <row r="39175" spans="1:4">
      <c r="A39175" t="s">
        <v>326</v>
      </c>
      <c r="B39175" s="10">
        <v>42987.052083333336</v>
      </c>
      <c r="C39175">
        <v>50888.225774999999</v>
      </c>
      <c r="D39175">
        <v>39.996000000000002</v>
      </c>
    </row>
    <row r="39176" spans="1:4">
      <c r="A39176" t="s">
        <v>326</v>
      </c>
      <c r="B39176" s="10">
        <v>42987.0625</v>
      </c>
      <c r="C39176">
        <v>50888.235774000001</v>
      </c>
      <c r="D39176">
        <v>39.996000000000002</v>
      </c>
    </row>
    <row r="39177" spans="1:4">
      <c r="A39177" t="s">
        <v>326</v>
      </c>
      <c r="B39177" s="10">
        <v>42987.072916666664</v>
      </c>
      <c r="C39177">
        <v>50888.245773000002</v>
      </c>
      <c r="D39177">
        <v>39.996000000000002</v>
      </c>
    </row>
    <row r="39178" spans="1:4">
      <c r="A39178" t="s">
        <v>326</v>
      </c>
      <c r="B39178" s="10">
        <v>42987.083333333336</v>
      </c>
      <c r="C39178">
        <v>50888.255771999997</v>
      </c>
      <c r="D39178">
        <v>39.996000000000002</v>
      </c>
    </row>
    <row r="39179" spans="1:4">
      <c r="A39179" t="s">
        <v>326</v>
      </c>
      <c r="B39179" s="10">
        <v>42987.09375</v>
      </c>
      <c r="C39179">
        <v>50888.265770999998</v>
      </c>
      <c r="D39179">
        <v>39.996000000000002</v>
      </c>
    </row>
    <row r="39180" spans="1:4">
      <c r="A39180" t="s">
        <v>326</v>
      </c>
      <c r="B39180" s="10">
        <v>42987.104166666664</v>
      </c>
      <c r="C39180">
        <v>50888.27577</v>
      </c>
      <c r="D39180">
        <v>39.996000000000002</v>
      </c>
    </row>
    <row r="39181" spans="1:4">
      <c r="A39181" t="s">
        <v>326</v>
      </c>
      <c r="B39181" s="10">
        <v>42987.114583333336</v>
      </c>
      <c r="C39181">
        <v>50888.290773000001</v>
      </c>
      <c r="D39181">
        <v>60.012</v>
      </c>
    </row>
    <row r="39182" spans="1:4">
      <c r="A39182" t="s">
        <v>326</v>
      </c>
      <c r="B39182" s="10">
        <v>42987.125</v>
      </c>
      <c r="C39182">
        <v>50888.300772000002</v>
      </c>
      <c r="D39182">
        <v>39.996000000000002</v>
      </c>
    </row>
    <row r="39183" spans="1:4">
      <c r="A39183" t="s">
        <v>326</v>
      </c>
      <c r="B39183" s="10">
        <v>42987.135416666664</v>
      </c>
      <c r="C39183">
        <v>50888.310770999997</v>
      </c>
      <c r="D39183">
        <v>39.996000000000002</v>
      </c>
    </row>
    <row r="39184" spans="1:4">
      <c r="A39184" t="s">
        <v>326</v>
      </c>
      <c r="B39184" s="10">
        <v>42987.145833333336</v>
      </c>
      <c r="C39184">
        <v>50888.320769999998</v>
      </c>
      <c r="D39184">
        <v>39.996000000000002</v>
      </c>
    </row>
    <row r="39185" spans="1:4">
      <c r="A39185" t="s">
        <v>326</v>
      </c>
      <c r="B39185" s="10">
        <v>42987.15625</v>
      </c>
      <c r="C39185">
        <v>50888.330769</v>
      </c>
      <c r="D39185">
        <v>39.996000000000002</v>
      </c>
    </row>
    <row r="39186" spans="1:4">
      <c r="A39186" t="s">
        <v>326</v>
      </c>
      <c r="B39186" s="10">
        <v>42987.166666666664</v>
      </c>
      <c r="C39186">
        <v>50888.345772000001</v>
      </c>
      <c r="D39186">
        <v>60.012</v>
      </c>
    </row>
    <row r="39187" spans="1:4">
      <c r="A39187" t="s">
        <v>326</v>
      </c>
      <c r="B39187" s="10">
        <v>42987.177083333336</v>
      </c>
      <c r="C39187">
        <v>50888.355771000002</v>
      </c>
      <c r="D39187">
        <v>39.996000000000002</v>
      </c>
    </row>
    <row r="39188" spans="1:4">
      <c r="A39188" t="s">
        <v>326</v>
      </c>
      <c r="B39188" s="10">
        <v>42987.1875</v>
      </c>
      <c r="C39188">
        <v>50888.365769999997</v>
      </c>
      <c r="D39188">
        <v>39.996000000000002</v>
      </c>
    </row>
    <row r="39189" spans="1:4">
      <c r="A39189" t="s">
        <v>326</v>
      </c>
      <c r="B39189" s="10">
        <v>42987.197916666664</v>
      </c>
      <c r="C39189">
        <v>50888.375768999998</v>
      </c>
      <c r="D39189">
        <v>39.996000000000002</v>
      </c>
    </row>
    <row r="39190" spans="1:4">
      <c r="A39190" t="s">
        <v>326</v>
      </c>
      <c r="B39190" s="10">
        <v>42987.208333333336</v>
      </c>
      <c r="C39190">
        <v>50888.385768</v>
      </c>
      <c r="D39190">
        <v>39.996000000000002</v>
      </c>
    </row>
    <row r="39191" spans="1:4">
      <c r="A39191" t="s">
        <v>326</v>
      </c>
      <c r="B39191" s="10">
        <v>42987.21875</v>
      </c>
      <c r="C39191">
        <v>50888.395767000002</v>
      </c>
      <c r="D39191">
        <v>39.996000000000002</v>
      </c>
    </row>
    <row r="39192" spans="1:4">
      <c r="A39192" t="s">
        <v>326</v>
      </c>
      <c r="B39192" s="10">
        <v>42987.229166666664</v>
      </c>
      <c r="C39192">
        <v>50888.405766000003</v>
      </c>
      <c r="D39192">
        <v>39.996000000000002</v>
      </c>
    </row>
    <row r="39193" spans="1:4">
      <c r="A39193" t="s">
        <v>326</v>
      </c>
      <c r="B39193" s="10">
        <v>42987.239583333336</v>
      </c>
      <c r="C39193">
        <v>50888.415764999998</v>
      </c>
      <c r="D39193">
        <v>39.996000000000002</v>
      </c>
    </row>
    <row r="39194" spans="1:4">
      <c r="A39194" t="s">
        <v>326</v>
      </c>
      <c r="B39194" s="10">
        <v>42987.25</v>
      </c>
      <c r="C39194">
        <v>50888.420768999997</v>
      </c>
      <c r="D39194">
        <v>20.015999999999998</v>
      </c>
    </row>
    <row r="39195" spans="1:4">
      <c r="A39195" t="s">
        <v>326</v>
      </c>
      <c r="B39195" s="10">
        <v>42987.260416666664</v>
      </c>
      <c r="C39195">
        <v>50888.430767999998</v>
      </c>
      <c r="D39195">
        <v>39.996000000000002</v>
      </c>
    </row>
    <row r="39196" spans="1:4">
      <c r="A39196" t="s">
        <v>326</v>
      </c>
      <c r="B39196" s="10">
        <v>42987.270833333336</v>
      </c>
      <c r="C39196">
        <v>50888.440767</v>
      </c>
      <c r="D39196">
        <v>39.996000000000002</v>
      </c>
    </row>
    <row r="39197" spans="1:4">
      <c r="A39197" t="s">
        <v>326</v>
      </c>
      <c r="B39197" s="10">
        <v>42987.28125</v>
      </c>
      <c r="C39197">
        <v>50888.450766000002</v>
      </c>
      <c r="D39197">
        <v>39.996000000000002</v>
      </c>
    </row>
    <row r="39198" spans="1:4">
      <c r="A39198" t="s">
        <v>326</v>
      </c>
      <c r="B39198" s="10">
        <v>42987.291666666664</v>
      </c>
      <c r="C39198">
        <v>50888.460765000003</v>
      </c>
      <c r="D39198">
        <v>39.996000000000002</v>
      </c>
    </row>
    <row r="39199" spans="1:4">
      <c r="A39199" t="s">
        <v>326</v>
      </c>
      <c r="B39199" s="10">
        <v>42987.302083333336</v>
      </c>
      <c r="C39199">
        <v>50888.470763999998</v>
      </c>
      <c r="D39199">
        <v>39.996000000000002</v>
      </c>
    </row>
    <row r="39200" spans="1:4">
      <c r="A39200" t="s">
        <v>326</v>
      </c>
      <c r="B39200" s="10">
        <v>42987.3125</v>
      </c>
      <c r="C39200">
        <v>50888.475767999997</v>
      </c>
      <c r="D39200">
        <v>20.015999999999998</v>
      </c>
    </row>
    <row r="39201" spans="1:4">
      <c r="A39201" t="s">
        <v>326</v>
      </c>
      <c r="B39201" s="10">
        <v>42987.322916666664</v>
      </c>
      <c r="C39201">
        <v>50888.490770999997</v>
      </c>
      <c r="D39201">
        <v>60.012</v>
      </c>
    </row>
    <row r="39202" spans="1:4">
      <c r="A39202" t="s">
        <v>326</v>
      </c>
      <c r="B39202" s="10">
        <v>42987.333333333336</v>
      </c>
      <c r="C39202">
        <v>50888.520768000002</v>
      </c>
      <c r="D39202">
        <v>119.988</v>
      </c>
    </row>
    <row r="39203" spans="1:4">
      <c r="A39203" t="s">
        <v>326</v>
      </c>
      <c r="B39203" s="10">
        <v>42987.34375</v>
      </c>
      <c r="C39203">
        <v>50888.545769999997</v>
      </c>
      <c r="D39203">
        <v>100.008</v>
      </c>
    </row>
    <row r="39204" spans="1:4">
      <c r="A39204" t="s">
        <v>326</v>
      </c>
      <c r="B39204" s="10">
        <v>42987.354166666664</v>
      </c>
      <c r="C39204">
        <v>50888.810766000002</v>
      </c>
      <c r="D39204">
        <v>1059.9839999999999</v>
      </c>
    </row>
    <row r="39205" spans="1:4">
      <c r="A39205" t="s">
        <v>326</v>
      </c>
      <c r="B39205" s="10">
        <v>42987.364583333336</v>
      </c>
      <c r="C39205">
        <v>50889.095769</v>
      </c>
      <c r="D39205">
        <v>1140.0119999999999</v>
      </c>
    </row>
    <row r="39206" spans="1:4">
      <c r="A39206" t="s">
        <v>326</v>
      </c>
      <c r="B39206" s="10">
        <v>42987.375</v>
      </c>
      <c r="C39206">
        <v>50889.120771000002</v>
      </c>
      <c r="D39206">
        <v>100.008</v>
      </c>
    </row>
    <row r="39207" spans="1:4">
      <c r="A39207" t="s">
        <v>326</v>
      </c>
      <c r="B39207" s="10">
        <v>42987.385416666664</v>
      </c>
      <c r="C39207">
        <v>50889.145772999997</v>
      </c>
      <c r="D39207">
        <v>100.008</v>
      </c>
    </row>
    <row r="39208" spans="1:4">
      <c r="A39208" t="s">
        <v>326</v>
      </c>
      <c r="B39208" s="10">
        <v>42987.395833333336</v>
      </c>
      <c r="C39208">
        <v>50889.170774999999</v>
      </c>
      <c r="D39208">
        <v>100.008</v>
      </c>
    </row>
    <row r="39209" spans="1:4">
      <c r="A39209" t="s">
        <v>326</v>
      </c>
      <c r="B39209" s="10">
        <v>42987.40625</v>
      </c>
      <c r="C39209">
        <v>50889.195777000001</v>
      </c>
      <c r="D39209">
        <v>100.008</v>
      </c>
    </row>
    <row r="39210" spans="1:4">
      <c r="A39210" t="s">
        <v>326</v>
      </c>
      <c r="B39210" s="10">
        <v>42987.416666666664</v>
      </c>
      <c r="C39210">
        <v>50889.220779000003</v>
      </c>
      <c r="D39210">
        <v>100.008</v>
      </c>
    </row>
    <row r="39211" spans="1:4">
      <c r="A39211" t="s">
        <v>326</v>
      </c>
      <c r="B39211" s="10">
        <v>42987.427083333336</v>
      </c>
      <c r="C39211">
        <v>50889.225783000002</v>
      </c>
      <c r="D39211">
        <v>20.015999999999998</v>
      </c>
    </row>
    <row r="39212" spans="1:4">
      <c r="A39212" t="s">
        <v>326</v>
      </c>
      <c r="B39212" s="10">
        <v>42987.4375</v>
      </c>
      <c r="C39212">
        <v>50889.235782000003</v>
      </c>
      <c r="D39212">
        <v>39.996000000000002</v>
      </c>
    </row>
    <row r="39213" spans="1:4">
      <c r="A39213" t="s">
        <v>326</v>
      </c>
      <c r="B39213" s="10">
        <v>42987.447916666664</v>
      </c>
      <c r="C39213">
        <v>50889.245780999998</v>
      </c>
      <c r="D39213">
        <v>39.996000000000002</v>
      </c>
    </row>
    <row r="39214" spans="1:4">
      <c r="A39214" t="s">
        <v>326</v>
      </c>
      <c r="B39214" s="10">
        <v>42987.458333333336</v>
      </c>
      <c r="C39214">
        <v>50889.25578</v>
      </c>
      <c r="D39214">
        <v>39.996000000000002</v>
      </c>
    </row>
    <row r="39215" spans="1:4">
      <c r="A39215" t="s">
        <v>326</v>
      </c>
      <c r="B39215" s="10">
        <v>42987.46875</v>
      </c>
      <c r="C39215">
        <v>50889.265779000001</v>
      </c>
      <c r="D39215">
        <v>39.996000000000002</v>
      </c>
    </row>
    <row r="39216" spans="1:4">
      <c r="A39216" t="s">
        <v>326</v>
      </c>
      <c r="B39216" s="10">
        <v>42987.479166666664</v>
      </c>
      <c r="C39216">
        <v>50889.275778000003</v>
      </c>
      <c r="D39216">
        <v>39.996000000000002</v>
      </c>
    </row>
    <row r="39217" spans="1:4">
      <c r="A39217" t="s">
        <v>326</v>
      </c>
      <c r="B39217" s="10">
        <v>42987.489583333336</v>
      </c>
      <c r="C39217">
        <v>50889.285776999997</v>
      </c>
      <c r="D39217">
        <v>39.996000000000002</v>
      </c>
    </row>
    <row r="39218" spans="1:4">
      <c r="A39218" t="s">
        <v>326</v>
      </c>
      <c r="B39218" s="10">
        <v>42987.5</v>
      </c>
      <c r="C39218">
        <v>50889.295775999999</v>
      </c>
      <c r="D39218">
        <v>39.996000000000002</v>
      </c>
    </row>
    <row r="39219" spans="1:4">
      <c r="A39219" t="s">
        <v>326</v>
      </c>
      <c r="B39219" s="10">
        <v>42987.510416666664</v>
      </c>
      <c r="C39219">
        <v>50889.305775000001</v>
      </c>
      <c r="D39219">
        <v>39.996000000000002</v>
      </c>
    </row>
    <row r="39220" spans="1:4">
      <c r="A39220" t="s">
        <v>326</v>
      </c>
      <c r="B39220" s="10">
        <v>42987.520833333336</v>
      </c>
      <c r="C39220">
        <v>50889.315774000002</v>
      </c>
      <c r="D39220">
        <v>39.996000000000002</v>
      </c>
    </row>
    <row r="39221" spans="1:4">
      <c r="A39221" t="s">
        <v>326</v>
      </c>
      <c r="B39221" s="10">
        <v>42987.53125</v>
      </c>
      <c r="C39221">
        <v>50889.330777000003</v>
      </c>
      <c r="D39221">
        <v>60.012</v>
      </c>
    </row>
    <row r="39222" spans="1:4">
      <c r="A39222" t="s">
        <v>326</v>
      </c>
      <c r="B39222" s="10">
        <v>42987.541666666664</v>
      </c>
      <c r="C39222">
        <v>50889.340775999997</v>
      </c>
      <c r="D39222">
        <v>39.996000000000002</v>
      </c>
    </row>
    <row r="39223" spans="1:4">
      <c r="A39223" t="s">
        <v>326</v>
      </c>
      <c r="B39223" s="10">
        <v>42987.552083333336</v>
      </c>
      <c r="C39223">
        <v>50889.350774999999</v>
      </c>
      <c r="D39223">
        <v>39.996000000000002</v>
      </c>
    </row>
    <row r="39224" spans="1:4">
      <c r="A39224" t="s">
        <v>326</v>
      </c>
      <c r="B39224" s="10">
        <v>42987.5625</v>
      </c>
      <c r="C39224">
        <v>50889.360774000001</v>
      </c>
      <c r="D39224">
        <v>39.996000000000002</v>
      </c>
    </row>
    <row r="39225" spans="1:4">
      <c r="A39225" t="s">
        <v>326</v>
      </c>
      <c r="B39225" s="10">
        <v>42987.572916666664</v>
      </c>
      <c r="C39225">
        <v>50889.370773000002</v>
      </c>
      <c r="D39225">
        <v>39.996000000000002</v>
      </c>
    </row>
    <row r="39226" spans="1:4">
      <c r="A39226" t="s">
        <v>326</v>
      </c>
      <c r="B39226" s="10">
        <v>42987.583333333336</v>
      </c>
      <c r="C39226">
        <v>50889.380771999997</v>
      </c>
      <c r="D39226">
        <v>39.996000000000002</v>
      </c>
    </row>
    <row r="39227" spans="1:4">
      <c r="A39227" t="s">
        <v>326</v>
      </c>
      <c r="B39227" s="10">
        <v>42987.59375</v>
      </c>
      <c r="C39227">
        <v>50889.390770999998</v>
      </c>
      <c r="D39227">
        <v>39.996000000000002</v>
      </c>
    </row>
    <row r="39228" spans="1:4">
      <c r="A39228" t="s">
        <v>326</v>
      </c>
      <c r="B39228" s="10">
        <v>42987.604166666664</v>
      </c>
      <c r="C39228">
        <v>50889.40077</v>
      </c>
      <c r="D39228">
        <v>39.996000000000002</v>
      </c>
    </row>
    <row r="39229" spans="1:4">
      <c r="A39229" t="s">
        <v>326</v>
      </c>
      <c r="B39229" s="10">
        <v>42987.614583333336</v>
      </c>
      <c r="C39229">
        <v>50889.410769000002</v>
      </c>
      <c r="D39229">
        <v>39.996000000000002</v>
      </c>
    </row>
    <row r="39230" spans="1:4">
      <c r="A39230" t="s">
        <v>326</v>
      </c>
      <c r="B39230" s="10">
        <v>42987.625</v>
      </c>
      <c r="C39230">
        <v>50889.425772000002</v>
      </c>
      <c r="D39230">
        <v>60.012</v>
      </c>
    </row>
    <row r="39231" spans="1:4">
      <c r="A39231" t="s">
        <v>326</v>
      </c>
      <c r="B39231" s="10">
        <v>42987.635416666664</v>
      </c>
      <c r="C39231">
        <v>50889.435770999997</v>
      </c>
      <c r="D39231">
        <v>39.996000000000002</v>
      </c>
    </row>
    <row r="39232" spans="1:4">
      <c r="A39232" t="s">
        <v>326</v>
      </c>
      <c r="B39232" s="10">
        <v>42987.645833333336</v>
      </c>
      <c r="C39232">
        <v>50889.445769999998</v>
      </c>
      <c r="D39232">
        <v>39.996000000000002</v>
      </c>
    </row>
    <row r="39233" spans="1:4">
      <c r="A39233" t="s">
        <v>326</v>
      </c>
      <c r="B39233" s="10">
        <v>42987.65625</v>
      </c>
      <c r="C39233">
        <v>50889.455769</v>
      </c>
      <c r="D39233">
        <v>39.996000000000002</v>
      </c>
    </row>
    <row r="39234" spans="1:4">
      <c r="A39234" t="s">
        <v>326</v>
      </c>
      <c r="B39234" s="10">
        <v>42987.666666666664</v>
      </c>
      <c r="C39234">
        <v>50889.465768000002</v>
      </c>
      <c r="D39234">
        <v>39.996000000000002</v>
      </c>
    </row>
    <row r="39235" spans="1:4">
      <c r="A39235" t="s">
        <v>326</v>
      </c>
      <c r="B39235" s="10">
        <v>42987.677083333336</v>
      </c>
      <c r="C39235">
        <v>50889.965772000003</v>
      </c>
      <c r="D39235">
        <v>2000.0160000000001</v>
      </c>
    </row>
    <row r="39236" spans="1:4">
      <c r="A39236" t="s">
        <v>326</v>
      </c>
      <c r="B39236" s="10">
        <v>42987.6875</v>
      </c>
      <c r="C39236">
        <v>50889.975770999998</v>
      </c>
      <c r="D39236">
        <v>39.996000000000002</v>
      </c>
    </row>
    <row r="39237" spans="1:4">
      <c r="A39237" t="s">
        <v>326</v>
      </c>
      <c r="B39237" s="10">
        <v>42987.697916666664</v>
      </c>
      <c r="C39237">
        <v>50889.985769999999</v>
      </c>
      <c r="D39237">
        <v>39.996000000000002</v>
      </c>
    </row>
    <row r="39238" spans="1:4">
      <c r="A39238" t="s">
        <v>326</v>
      </c>
      <c r="B39238" s="10">
        <v>42987.708333333336</v>
      </c>
      <c r="C39238">
        <v>50890.000773</v>
      </c>
      <c r="D39238">
        <v>60.012</v>
      </c>
    </row>
    <row r="39239" spans="1:4">
      <c r="A39239" t="s">
        <v>326</v>
      </c>
      <c r="B39239" s="10">
        <v>42987.71875</v>
      </c>
      <c r="C39239">
        <v>50890.010772000001</v>
      </c>
      <c r="D39239">
        <v>39.996000000000002</v>
      </c>
    </row>
    <row r="39240" spans="1:4">
      <c r="A39240" t="s">
        <v>326</v>
      </c>
      <c r="B39240" s="10">
        <v>42987.729166666664</v>
      </c>
      <c r="C39240">
        <v>50890.020771000003</v>
      </c>
      <c r="D39240">
        <v>39.996000000000002</v>
      </c>
    </row>
    <row r="39241" spans="1:4">
      <c r="A39241" t="s">
        <v>326</v>
      </c>
      <c r="B39241" s="10">
        <v>42987.739583333336</v>
      </c>
      <c r="C39241">
        <v>50890.030769999998</v>
      </c>
      <c r="D39241">
        <v>39.996000000000002</v>
      </c>
    </row>
    <row r="39242" spans="1:4">
      <c r="A39242" t="s">
        <v>326</v>
      </c>
      <c r="B39242" s="10">
        <v>42987.75</v>
      </c>
      <c r="C39242">
        <v>50890.040768999999</v>
      </c>
      <c r="D39242">
        <v>39.996000000000002</v>
      </c>
    </row>
    <row r="39243" spans="1:4">
      <c r="A39243" t="s">
        <v>326</v>
      </c>
      <c r="B39243" s="10">
        <v>42987.760416666664</v>
      </c>
      <c r="C39243">
        <v>50890.050768000001</v>
      </c>
      <c r="D39243">
        <v>39.996000000000002</v>
      </c>
    </row>
    <row r="39244" spans="1:4">
      <c r="A39244" t="s">
        <v>326</v>
      </c>
      <c r="B39244" s="10">
        <v>42987.770833333336</v>
      </c>
      <c r="C39244">
        <v>50890.065771000001</v>
      </c>
      <c r="D39244">
        <v>60.012</v>
      </c>
    </row>
    <row r="39245" spans="1:4">
      <c r="A39245" t="s">
        <v>326</v>
      </c>
      <c r="B39245" s="10">
        <v>42987.78125</v>
      </c>
      <c r="C39245">
        <v>50890.075770000003</v>
      </c>
      <c r="D39245">
        <v>39.996000000000002</v>
      </c>
    </row>
    <row r="39246" spans="1:4">
      <c r="A39246" t="s">
        <v>326</v>
      </c>
      <c r="B39246" s="10">
        <v>42987.791666666664</v>
      </c>
      <c r="C39246">
        <v>50890.090773000004</v>
      </c>
      <c r="D39246">
        <v>60.012</v>
      </c>
    </row>
    <row r="39247" spans="1:4">
      <c r="A39247" t="s">
        <v>326</v>
      </c>
      <c r="B39247" s="10">
        <v>42987.802083333336</v>
      </c>
      <c r="C39247">
        <v>50890.100771999998</v>
      </c>
      <c r="D39247">
        <v>39.996000000000002</v>
      </c>
    </row>
    <row r="39248" spans="1:4">
      <c r="A39248" t="s">
        <v>326</v>
      </c>
      <c r="B39248" s="10">
        <v>42987.8125</v>
      </c>
      <c r="C39248">
        <v>50890.115774999998</v>
      </c>
      <c r="D39248">
        <v>60.012</v>
      </c>
    </row>
    <row r="39249" spans="1:4">
      <c r="A39249" t="s">
        <v>326</v>
      </c>
      <c r="B39249" s="10">
        <v>42987.822916666664</v>
      </c>
      <c r="C39249">
        <v>50890.130777999999</v>
      </c>
      <c r="D39249">
        <v>60.012</v>
      </c>
    </row>
    <row r="39250" spans="1:4">
      <c r="A39250" t="s">
        <v>326</v>
      </c>
      <c r="B39250" s="10">
        <v>42987.833333333336</v>
      </c>
      <c r="C39250">
        <v>50890.140777000001</v>
      </c>
      <c r="D39250">
        <v>39.996000000000002</v>
      </c>
    </row>
    <row r="39251" spans="1:4">
      <c r="A39251" t="s">
        <v>326</v>
      </c>
      <c r="B39251" s="10">
        <v>42987.84375</v>
      </c>
      <c r="C39251">
        <v>50890.155780000001</v>
      </c>
      <c r="D39251">
        <v>60.012</v>
      </c>
    </row>
    <row r="39252" spans="1:4">
      <c r="A39252" t="s">
        <v>326</v>
      </c>
      <c r="B39252" s="10">
        <v>42987.854166666664</v>
      </c>
      <c r="C39252">
        <v>50890.165779000003</v>
      </c>
      <c r="D39252">
        <v>39.996000000000002</v>
      </c>
    </row>
    <row r="39253" spans="1:4">
      <c r="A39253" t="s">
        <v>326</v>
      </c>
      <c r="B39253" s="10">
        <v>42987.864583333336</v>
      </c>
      <c r="C39253">
        <v>50890.195776</v>
      </c>
      <c r="D39253">
        <v>119.988</v>
      </c>
    </row>
    <row r="39254" spans="1:4">
      <c r="A39254" t="s">
        <v>326</v>
      </c>
      <c r="B39254" s="10">
        <v>42987.875</v>
      </c>
      <c r="C39254">
        <v>50890.205775000002</v>
      </c>
      <c r="D39254">
        <v>39.996000000000002</v>
      </c>
    </row>
    <row r="39255" spans="1:4">
      <c r="A39255" t="s">
        <v>326</v>
      </c>
      <c r="B39255" s="10">
        <v>42987.885416666664</v>
      </c>
      <c r="C39255">
        <v>50890.220778000003</v>
      </c>
      <c r="D39255">
        <v>60.012</v>
      </c>
    </row>
    <row r="39256" spans="1:4">
      <c r="A39256" t="s">
        <v>326</v>
      </c>
      <c r="B39256" s="10">
        <v>42987.895833333336</v>
      </c>
      <c r="C39256">
        <v>50890.230776999997</v>
      </c>
      <c r="D39256">
        <v>39.996000000000002</v>
      </c>
    </row>
    <row r="39257" spans="1:4">
      <c r="A39257" t="s">
        <v>326</v>
      </c>
      <c r="B39257" s="10">
        <v>42987.90625</v>
      </c>
      <c r="C39257">
        <v>50890.240775999999</v>
      </c>
      <c r="D39257">
        <v>39.996000000000002</v>
      </c>
    </row>
    <row r="39258" spans="1:4">
      <c r="A39258" t="s">
        <v>326</v>
      </c>
      <c r="B39258" s="10">
        <v>42987.916666666664</v>
      </c>
      <c r="C39258">
        <v>50890.255778999999</v>
      </c>
      <c r="D39258">
        <v>60.012</v>
      </c>
    </row>
    <row r="39259" spans="1:4">
      <c r="A39259" t="s">
        <v>326</v>
      </c>
      <c r="B39259" s="10">
        <v>42987.927083333336</v>
      </c>
      <c r="C39259">
        <v>50890.265778000001</v>
      </c>
      <c r="D39259">
        <v>39.996000000000002</v>
      </c>
    </row>
    <row r="39260" spans="1:4">
      <c r="A39260" t="s">
        <v>326</v>
      </c>
      <c r="B39260" s="10">
        <v>42987.9375</v>
      </c>
      <c r="C39260">
        <v>50890.275777000003</v>
      </c>
      <c r="D39260">
        <v>39.996000000000002</v>
      </c>
    </row>
    <row r="39261" spans="1:4">
      <c r="A39261" t="s">
        <v>326</v>
      </c>
      <c r="B39261" s="10">
        <v>42987.947916666664</v>
      </c>
      <c r="C39261">
        <v>50890.290780000003</v>
      </c>
      <c r="D39261">
        <v>60.012</v>
      </c>
    </row>
    <row r="39262" spans="1:4">
      <c r="A39262" t="s">
        <v>326</v>
      </c>
      <c r="B39262" s="10">
        <v>42987.958333333336</v>
      </c>
      <c r="C39262">
        <v>50890.300778999997</v>
      </c>
      <c r="D39262">
        <v>39.996000000000002</v>
      </c>
    </row>
    <row r="39263" spans="1:4">
      <c r="A39263" t="s">
        <v>326</v>
      </c>
      <c r="B39263" s="10">
        <v>42987.96875</v>
      </c>
      <c r="C39263">
        <v>50890.310777999999</v>
      </c>
      <c r="D39263">
        <v>39.996000000000002</v>
      </c>
    </row>
    <row r="39264" spans="1:4">
      <c r="A39264" t="s">
        <v>326</v>
      </c>
      <c r="B39264" s="10">
        <v>42987.979166666664</v>
      </c>
      <c r="C39264">
        <v>50890.320777000001</v>
      </c>
      <c r="D39264">
        <v>39.996000000000002</v>
      </c>
    </row>
    <row r="39265" spans="1:4">
      <c r="A39265" t="s">
        <v>326</v>
      </c>
      <c r="B39265" s="10">
        <v>42987.989583333336</v>
      </c>
      <c r="C39265">
        <v>50890.335780000001</v>
      </c>
      <c r="D39265">
        <v>60.012</v>
      </c>
    </row>
    <row r="39266" spans="1:4">
      <c r="A39266" t="s">
        <v>326</v>
      </c>
      <c r="B39266" s="10">
        <v>42988</v>
      </c>
      <c r="C39266">
        <v>50890.34375</v>
      </c>
      <c r="D39266">
        <v>39.996000000000002</v>
      </c>
    </row>
    <row r="39267" spans="1:4">
      <c r="A39267" t="s">
        <v>326</v>
      </c>
      <c r="B39267" s="10">
        <v>42988.010416666664</v>
      </c>
      <c r="C39267">
        <v>50890.353749000002</v>
      </c>
      <c r="D39267">
        <v>39.996000000000002</v>
      </c>
    </row>
    <row r="39268" spans="1:4">
      <c r="A39268" t="s">
        <v>326</v>
      </c>
      <c r="B39268" s="10">
        <v>42988.020833333336</v>
      </c>
      <c r="C39268">
        <v>50890.363748000003</v>
      </c>
      <c r="D39268">
        <v>39.996000000000002</v>
      </c>
    </row>
    <row r="39269" spans="1:4">
      <c r="A39269" t="s">
        <v>326</v>
      </c>
      <c r="B39269" s="10">
        <v>42988.03125</v>
      </c>
      <c r="C39269">
        <v>50890.373746999998</v>
      </c>
      <c r="D39269">
        <v>39.996000000000002</v>
      </c>
    </row>
    <row r="39270" spans="1:4">
      <c r="A39270" t="s">
        <v>326</v>
      </c>
      <c r="B39270" s="10">
        <v>42988.041666666664</v>
      </c>
      <c r="C39270">
        <v>50890.383746</v>
      </c>
      <c r="D39270">
        <v>39.996000000000002</v>
      </c>
    </row>
    <row r="39271" spans="1:4">
      <c r="A39271" t="s">
        <v>326</v>
      </c>
      <c r="B39271" s="10">
        <v>42988.052083333336</v>
      </c>
      <c r="C39271">
        <v>50890.393745000001</v>
      </c>
      <c r="D39271">
        <v>39.996000000000002</v>
      </c>
    </row>
    <row r="39272" spans="1:4">
      <c r="A39272" t="s">
        <v>326</v>
      </c>
      <c r="B39272" s="10">
        <v>42988.0625</v>
      </c>
      <c r="C39272">
        <v>50890.403744000003</v>
      </c>
      <c r="D39272">
        <v>39.996000000000002</v>
      </c>
    </row>
    <row r="39273" spans="1:4">
      <c r="A39273" t="s">
        <v>326</v>
      </c>
      <c r="B39273" s="10">
        <v>42988.072916666664</v>
      </c>
      <c r="C39273">
        <v>50890.413742999997</v>
      </c>
      <c r="D39273">
        <v>39.996000000000002</v>
      </c>
    </row>
    <row r="39274" spans="1:4">
      <c r="A39274" t="s">
        <v>326</v>
      </c>
      <c r="B39274" s="10">
        <v>42988.083333333336</v>
      </c>
      <c r="C39274">
        <v>50890.423741999999</v>
      </c>
      <c r="D39274">
        <v>39.996000000000002</v>
      </c>
    </row>
    <row r="39275" spans="1:4">
      <c r="A39275" t="s">
        <v>326</v>
      </c>
      <c r="B39275" s="10">
        <v>42988.09375</v>
      </c>
      <c r="C39275">
        <v>50890.933745000002</v>
      </c>
      <c r="D39275">
        <v>2040.0119999999999</v>
      </c>
    </row>
    <row r="39276" spans="1:4">
      <c r="A39276" t="s">
        <v>326</v>
      </c>
      <c r="B39276" s="10">
        <v>42988.104166666664</v>
      </c>
      <c r="C39276">
        <v>50890.943743999997</v>
      </c>
      <c r="D39276">
        <v>39.996000000000002</v>
      </c>
    </row>
    <row r="39277" spans="1:4">
      <c r="A39277" t="s">
        <v>326</v>
      </c>
      <c r="B39277" s="10">
        <v>42988.114583333336</v>
      </c>
      <c r="C39277">
        <v>50890.953742999998</v>
      </c>
      <c r="D39277">
        <v>39.996000000000002</v>
      </c>
    </row>
    <row r="39278" spans="1:4">
      <c r="A39278" t="s">
        <v>326</v>
      </c>
      <c r="B39278" s="10">
        <v>42988.125</v>
      </c>
      <c r="C39278">
        <v>50890.963742</v>
      </c>
      <c r="D39278">
        <v>39.996000000000002</v>
      </c>
    </row>
    <row r="39279" spans="1:4">
      <c r="A39279" t="s">
        <v>326</v>
      </c>
      <c r="B39279" s="10">
        <v>42988.135416666664</v>
      </c>
      <c r="C39279">
        <v>50890.973741000002</v>
      </c>
      <c r="D39279">
        <v>39.996000000000002</v>
      </c>
    </row>
    <row r="39280" spans="1:4">
      <c r="A39280" t="s">
        <v>326</v>
      </c>
      <c r="B39280" s="10">
        <v>42988.145833333336</v>
      </c>
      <c r="C39280">
        <v>50890.983740000003</v>
      </c>
      <c r="D39280">
        <v>39.996000000000002</v>
      </c>
    </row>
    <row r="39281" spans="1:4">
      <c r="A39281" t="s">
        <v>326</v>
      </c>
      <c r="B39281" s="10">
        <v>42988.15625</v>
      </c>
      <c r="C39281">
        <v>50890.993738999998</v>
      </c>
      <c r="D39281">
        <v>39.996000000000002</v>
      </c>
    </row>
    <row r="39282" spans="1:4">
      <c r="A39282" t="s">
        <v>326</v>
      </c>
      <c r="B39282" s="10">
        <v>42988.166666666664</v>
      </c>
      <c r="C39282">
        <v>50891.003737999999</v>
      </c>
      <c r="D39282">
        <v>39.996000000000002</v>
      </c>
    </row>
    <row r="39283" spans="1:4">
      <c r="A39283" t="s">
        <v>326</v>
      </c>
      <c r="B39283" s="10">
        <v>42988.177083333336</v>
      </c>
      <c r="C39283">
        <v>50891.013737000001</v>
      </c>
      <c r="D39283">
        <v>39.996000000000002</v>
      </c>
    </row>
    <row r="39284" spans="1:4">
      <c r="A39284" t="s">
        <v>326</v>
      </c>
      <c r="B39284" s="10">
        <v>42988.1875</v>
      </c>
      <c r="C39284">
        <v>50891.023736000003</v>
      </c>
      <c r="D39284">
        <v>39.996000000000002</v>
      </c>
    </row>
    <row r="39285" spans="1:4">
      <c r="A39285" t="s">
        <v>326</v>
      </c>
      <c r="B39285" s="10">
        <v>42988.197916666664</v>
      </c>
      <c r="C39285">
        <v>50891.033734999997</v>
      </c>
      <c r="D39285">
        <v>39.996000000000002</v>
      </c>
    </row>
    <row r="39286" spans="1:4">
      <c r="A39286" t="s">
        <v>326</v>
      </c>
      <c r="B39286" s="10">
        <v>42988.208333333336</v>
      </c>
      <c r="C39286">
        <v>50891.048737999998</v>
      </c>
      <c r="D39286">
        <v>60.012</v>
      </c>
    </row>
    <row r="39287" spans="1:4">
      <c r="A39287" t="s">
        <v>326</v>
      </c>
      <c r="B39287" s="10">
        <v>42988.21875</v>
      </c>
      <c r="C39287">
        <v>50891.058736999999</v>
      </c>
      <c r="D39287">
        <v>39.996000000000002</v>
      </c>
    </row>
    <row r="39288" spans="1:4">
      <c r="A39288" t="s">
        <v>326</v>
      </c>
      <c r="B39288" s="10">
        <v>42988.229166666664</v>
      </c>
      <c r="C39288">
        <v>50891.07374</v>
      </c>
      <c r="D39288">
        <v>60.012</v>
      </c>
    </row>
    <row r="39289" spans="1:4">
      <c r="A39289" t="s">
        <v>326</v>
      </c>
      <c r="B39289" s="10">
        <v>42988.239583333336</v>
      </c>
      <c r="C39289">
        <v>50891.083739000002</v>
      </c>
      <c r="D39289">
        <v>39.996000000000002</v>
      </c>
    </row>
    <row r="39290" spans="1:4">
      <c r="A39290" t="s">
        <v>326</v>
      </c>
      <c r="B39290" s="10">
        <v>42988.25</v>
      </c>
      <c r="C39290">
        <v>50891.098742000002</v>
      </c>
      <c r="D39290">
        <v>60.012</v>
      </c>
    </row>
    <row r="39291" spans="1:4">
      <c r="A39291" t="s">
        <v>326</v>
      </c>
      <c r="B39291" s="10">
        <v>42988.260416666664</v>
      </c>
      <c r="C39291">
        <v>50891.108740999996</v>
      </c>
      <c r="D39291">
        <v>39.996000000000002</v>
      </c>
    </row>
    <row r="39292" spans="1:4">
      <c r="A39292" t="s">
        <v>326</v>
      </c>
      <c r="B39292" s="10">
        <v>42988.270833333336</v>
      </c>
      <c r="C39292">
        <v>50891.118739999998</v>
      </c>
      <c r="D39292">
        <v>39.996000000000002</v>
      </c>
    </row>
    <row r="39293" spans="1:4">
      <c r="A39293" t="s">
        <v>326</v>
      </c>
      <c r="B39293" s="10">
        <v>42988.28125</v>
      </c>
      <c r="C39293">
        <v>50891.133742999999</v>
      </c>
      <c r="D39293">
        <v>60.012</v>
      </c>
    </row>
    <row r="39294" spans="1:4">
      <c r="A39294" t="s">
        <v>326</v>
      </c>
      <c r="B39294" s="10">
        <v>42988.291666666664</v>
      </c>
      <c r="C39294">
        <v>50891.143742</v>
      </c>
      <c r="D39294">
        <v>39.996000000000002</v>
      </c>
    </row>
    <row r="39295" spans="1:4">
      <c r="A39295" t="s">
        <v>326</v>
      </c>
      <c r="B39295" s="10">
        <v>42988.302083333336</v>
      </c>
      <c r="C39295">
        <v>50891.153741000002</v>
      </c>
      <c r="D39295">
        <v>39.996000000000002</v>
      </c>
    </row>
    <row r="39296" spans="1:4">
      <c r="A39296" t="s">
        <v>326</v>
      </c>
      <c r="B39296" s="10">
        <v>42988.3125</v>
      </c>
      <c r="C39296">
        <v>50891.168744000002</v>
      </c>
      <c r="D39296">
        <v>60.012</v>
      </c>
    </row>
    <row r="39297" spans="1:4">
      <c r="A39297" t="s">
        <v>326</v>
      </c>
      <c r="B39297" s="10">
        <v>42988.322916666664</v>
      </c>
      <c r="C39297">
        <v>50891.188741999998</v>
      </c>
      <c r="D39297">
        <v>79.992000000000004</v>
      </c>
    </row>
    <row r="39298" spans="1:4">
      <c r="A39298" t="s">
        <v>326</v>
      </c>
      <c r="B39298" s="10">
        <v>42988.333333333336</v>
      </c>
      <c r="C39298">
        <v>50891.213744000001</v>
      </c>
      <c r="D39298">
        <v>100.008</v>
      </c>
    </row>
    <row r="39299" spans="1:4">
      <c r="A39299" t="s">
        <v>326</v>
      </c>
      <c r="B39299" s="10">
        <v>42988.34375</v>
      </c>
      <c r="C39299">
        <v>50891.243740999998</v>
      </c>
      <c r="D39299">
        <v>119.988</v>
      </c>
    </row>
    <row r="39300" spans="1:4">
      <c r="A39300" t="s">
        <v>326</v>
      </c>
      <c r="B39300" s="10">
        <v>42988.354166666664</v>
      </c>
      <c r="C39300">
        <v>50891.268743000001</v>
      </c>
      <c r="D39300">
        <v>100.008</v>
      </c>
    </row>
    <row r="39301" spans="1:4">
      <c r="A39301" t="s">
        <v>326</v>
      </c>
      <c r="B39301" s="10">
        <v>42988.364583333336</v>
      </c>
      <c r="C39301">
        <v>50891.298739999998</v>
      </c>
      <c r="D39301">
        <v>119.988</v>
      </c>
    </row>
    <row r="39302" spans="1:4">
      <c r="A39302" t="s">
        <v>326</v>
      </c>
      <c r="B39302" s="10">
        <v>42988.375</v>
      </c>
      <c r="C39302">
        <v>50891.323742</v>
      </c>
      <c r="D39302">
        <v>100.008</v>
      </c>
    </row>
    <row r="39303" spans="1:4">
      <c r="A39303" t="s">
        <v>326</v>
      </c>
      <c r="B39303" s="10">
        <v>42988.385416666664</v>
      </c>
      <c r="C39303">
        <v>50891.348744000003</v>
      </c>
      <c r="D39303">
        <v>100.008</v>
      </c>
    </row>
    <row r="39304" spans="1:4">
      <c r="A39304" t="s">
        <v>326</v>
      </c>
      <c r="B39304" s="10">
        <v>42988.395833333336</v>
      </c>
      <c r="C39304">
        <v>50891.378741</v>
      </c>
      <c r="D39304">
        <v>119.988</v>
      </c>
    </row>
    <row r="39305" spans="1:4">
      <c r="A39305" t="s">
        <v>326</v>
      </c>
      <c r="B39305" s="10">
        <v>42988.40625</v>
      </c>
      <c r="C39305">
        <v>50891.403743000003</v>
      </c>
      <c r="D39305">
        <v>100.008</v>
      </c>
    </row>
    <row r="39306" spans="1:4">
      <c r="A39306" t="s">
        <v>326</v>
      </c>
      <c r="B39306" s="10">
        <v>42988.416666666664</v>
      </c>
      <c r="C39306">
        <v>50891.43374</v>
      </c>
      <c r="D39306">
        <v>119.988</v>
      </c>
    </row>
    <row r="39307" spans="1:4">
      <c r="A39307" t="s">
        <v>326</v>
      </c>
      <c r="B39307" s="10">
        <v>42988.427083333336</v>
      </c>
      <c r="C39307">
        <v>50891.443739000002</v>
      </c>
      <c r="D39307">
        <v>39.996000000000002</v>
      </c>
    </row>
    <row r="39308" spans="1:4">
      <c r="A39308" t="s">
        <v>326</v>
      </c>
      <c r="B39308" s="10">
        <v>42988.4375</v>
      </c>
      <c r="C39308">
        <v>50891.453737999997</v>
      </c>
      <c r="D39308">
        <v>39.996000000000002</v>
      </c>
    </row>
    <row r="39309" spans="1:4">
      <c r="A39309" t="s">
        <v>326</v>
      </c>
      <c r="B39309" s="10">
        <v>42988.447916666664</v>
      </c>
      <c r="C39309">
        <v>50891.463736999998</v>
      </c>
      <c r="D39309">
        <v>39.996000000000002</v>
      </c>
    </row>
    <row r="39310" spans="1:4">
      <c r="A39310" t="s">
        <v>326</v>
      </c>
      <c r="B39310" s="10">
        <v>42988.458333333336</v>
      </c>
      <c r="C39310">
        <v>50891.968736000003</v>
      </c>
      <c r="D39310">
        <v>2019.9960000000001</v>
      </c>
    </row>
    <row r="39311" spans="1:4">
      <c r="A39311" t="s">
        <v>326</v>
      </c>
      <c r="B39311" s="10">
        <v>42988.46875</v>
      </c>
      <c r="C39311">
        <v>50891.978734999997</v>
      </c>
      <c r="D39311">
        <v>39.996000000000002</v>
      </c>
    </row>
    <row r="39312" spans="1:4">
      <c r="A39312" t="s">
        <v>326</v>
      </c>
      <c r="B39312" s="10">
        <v>42988.479166666664</v>
      </c>
      <c r="C39312">
        <v>50891.988733999999</v>
      </c>
      <c r="D39312">
        <v>39.996000000000002</v>
      </c>
    </row>
    <row r="39313" spans="1:4">
      <c r="A39313" t="s">
        <v>326</v>
      </c>
      <c r="B39313" s="10">
        <v>42988.489583333336</v>
      </c>
      <c r="C39313">
        <v>50891.998733</v>
      </c>
      <c r="D39313">
        <v>39.996000000000002</v>
      </c>
    </row>
    <row r="39314" spans="1:4">
      <c r="A39314" t="s">
        <v>326</v>
      </c>
      <c r="B39314" s="10">
        <v>42988.5</v>
      </c>
      <c r="C39314">
        <v>50892.008732000002</v>
      </c>
      <c r="D39314">
        <v>39.996000000000002</v>
      </c>
    </row>
    <row r="39315" spans="1:4">
      <c r="A39315" t="s">
        <v>326</v>
      </c>
      <c r="B39315" s="10">
        <v>42988.510416666664</v>
      </c>
      <c r="C39315">
        <v>50892.018730999996</v>
      </c>
      <c r="D39315">
        <v>39.996000000000002</v>
      </c>
    </row>
    <row r="39316" spans="1:4">
      <c r="A39316" t="s">
        <v>326</v>
      </c>
      <c r="B39316" s="10">
        <v>42988.520833333336</v>
      </c>
      <c r="C39316">
        <v>50892.028729999998</v>
      </c>
      <c r="D39316">
        <v>39.996000000000002</v>
      </c>
    </row>
    <row r="39317" spans="1:4">
      <c r="A39317" t="s">
        <v>326</v>
      </c>
      <c r="B39317" s="10">
        <v>42988.53125</v>
      </c>
      <c r="C39317">
        <v>50892.038729</v>
      </c>
      <c r="D39317">
        <v>39.996000000000002</v>
      </c>
    </row>
    <row r="39318" spans="1:4">
      <c r="A39318" t="s">
        <v>326</v>
      </c>
      <c r="B39318" s="10">
        <v>42988.541666666664</v>
      </c>
      <c r="C39318">
        <v>50892.048728000002</v>
      </c>
      <c r="D39318">
        <v>39.996000000000002</v>
      </c>
    </row>
    <row r="39319" spans="1:4">
      <c r="A39319" t="s">
        <v>326</v>
      </c>
      <c r="B39319" s="10">
        <v>42988.552083333336</v>
      </c>
      <c r="C39319">
        <v>50892.058727000003</v>
      </c>
      <c r="D39319">
        <v>39.996000000000002</v>
      </c>
    </row>
    <row r="39320" spans="1:4">
      <c r="A39320" t="s">
        <v>326</v>
      </c>
      <c r="B39320" s="10">
        <v>42988.5625</v>
      </c>
      <c r="C39320">
        <v>50892.068725999998</v>
      </c>
      <c r="D39320">
        <v>39.996000000000002</v>
      </c>
    </row>
    <row r="39321" spans="1:4">
      <c r="A39321" t="s">
        <v>326</v>
      </c>
      <c r="B39321" s="10">
        <v>42988.572916666664</v>
      </c>
      <c r="C39321">
        <v>50892.078724999999</v>
      </c>
      <c r="D39321">
        <v>39.996000000000002</v>
      </c>
    </row>
    <row r="39322" spans="1:4">
      <c r="A39322" t="s">
        <v>326</v>
      </c>
      <c r="B39322" s="10">
        <v>42988.583333333336</v>
      </c>
      <c r="C39322">
        <v>50892.093728</v>
      </c>
      <c r="D39322">
        <v>60.012</v>
      </c>
    </row>
    <row r="39323" spans="1:4">
      <c r="A39323" t="s">
        <v>326</v>
      </c>
      <c r="B39323" s="10">
        <v>42988.59375</v>
      </c>
      <c r="C39323">
        <v>50892.103727000002</v>
      </c>
      <c r="D39323">
        <v>39.996000000000002</v>
      </c>
    </row>
    <row r="39324" spans="1:4">
      <c r="A39324" t="s">
        <v>326</v>
      </c>
      <c r="B39324" s="10">
        <v>42988.604166666664</v>
      </c>
      <c r="C39324">
        <v>50892.113726000003</v>
      </c>
      <c r="D39324">
        <v>39.996000000000002</v>
      </c>
    </row>
    <row r="39325" spans="1:4">
      <c r="A39325" t="s">
        <v>326</v>
      </c>
      <c r="B39325" s="10">
        <v>42988.614583333336</v>
      </c>
      <c r="C39325">
        <v>50892.128728999996</v>
      </c>
      <c r="D39325">
        <v>60.012</v>
      </c>
    </row>
    <row r="39326" spans="1:4">
      <c r="A39326" t="s">
        <v>326</v>
      </c>
      <c r="B39326" s="10">
        <v>42988.625</v>
      </c>
      <c r="C39326">
        <v>50892.138727999998</v>
      </c>
      <c r="D39326">
        <v>39.996000000000002</v>
      </c>
    </row>
    <row r="39327" spans="1:4">
      <c r="A39327" t="s">
        <v>326</v>
      </c>
      <c r="B39327" s="10">
        <v>42988.635416666664</v>
      </c>
      <c r="C39327">
        <v>50892.153730999999</v>
      </c>
      <c r="D39327">
        <v>60.012</v>
      </c>
    </row>
    <row r="39328" spans="1:4">
      <c r="A39328" t="s">
        <v>326</v>
      </c>
      <c r="B39328" s="10">
        <v>42988.645833333336</v>
      </c>
      <c r="C39328">
        <v>50892.16373</v>
      </c>
      <c r="D39328">
        <v>39.996000000000002</v>
      </c>
    </row>
    <row r="39329" spans="1:4">
      <c r="A39329" t="s">
        <v>326</v>
      </c>
      <c r="B39329" s="10">
        <v>42988.65625</v>
      </c>
      <c r="C39329">
        <v>50892.173729000002</v>
      </c>
      <c r="D39329">
        <v>39.996000000000002</v>
      </c>
    </row>
    <row r="39330" spans="1:4">
      <c r="A39330" t="s">
        <v>326</v>
      </c>
      <c r="B39330" s="10">
        <v>42988.666666666664</v>
      </c>
      <c r="C39330">
        <v>50892.183728000004</v>
      </c>
      <c r="D39330">
        <v>39.996000000000002</v>
      </c>
    </row>
    <row r="39331" spans="1:4">
      <c r="A39331" t="s">
        <v>326</v>
      </c>
      <c r="B39331" s="10">
        <v>42988.677083333336</v>
      </c>
      <c r="C39331">
        <v>50892.198730999997</v>
      </c>
      <c r="D39331">
        <v>60.012</v>
      </c>
    </row>
    <row r="39332" spans="1:4">
      <c r="A39332" t="s">
        <v>326</v>
      </c>
      <c r="B39332" s="10">
        <v>42988.6875</v>
      </c>
      <c r="C39332">
        <v>50892.208729999998</v>
      </c>
      <c r="D39332">
        <v>39.996000000000002</v>
      </c>
    </row>
    <row r="39333" spans="1:4">
      <c r="A39333" t="s">
        <v>326</v>
      </c>
      <c r="B39333" s="10">
        <v>42988.697916666664</v>
      </c>
      <c r="C39333">
        <v>50892.218729</v>
      </c>
      <c r="D39333">
        <v>39.996000000000002</v>
      </c>
    </row>
    <row r="39334" spans="1:4">
      <c r="A39334" t="s">
        <v>326</v>
      </c>
      <c r="B39334" s="10">
        <v>42988.708333333336</v>
      </c>
      <c r="C39334">
        <v>50892.228728000002</v>
      </c>
      <c r="D39334">
        <v>39.996000000000002</v>
      </c>
    </row>
    <row r="39335" spans="1:4">
      <c r="A39335" t="s">
        <v>326</v>
      </c>
      <c r="B39335" s="10">
        <v>42988.71875</v>
      </c>
      <c r="C39335">
        <v>50892.238727000004</v>
      </c>
      <c r="D39335">
        <v>39.996000000000002</v>
      </c>
    </row>
    <row r="39336" spans="1:4">
      <c r="A39336" t="s">
        <v>326</v>
      </c>
      <c r="B39336" s="10">
        <v>42988.729166666664</v>
      </c>
      <c r="C39336">
        <v>50892.248725999998</v>
      </c>
      <c r="D39336">
        <v>39.996000000000002</v>
      </c>
    </row>
    <row r="39337" spans="1:4">
      <c r="A39337" t="s">
        <v>326</v>
      </c>
      <c r="B39337" s="10">
        <v>42988.739583333336</v>
      </c>
      <c r="C39337">
        <v>50892.258725</v>
      </c>
      <c r="D39337">
        <v>39.996000000000002</v>
      </c>
    </row>
    <row r="39338" spans="1:4">
      <c r="A39338" t="s">
        <v>326</v>
      </c>
      <c r="B39338" s="10">
        <v>42988.75</v>
      </c>
      <c r="C39338">
        <v>50892.268724000001</v>
      </c>
      <c r="D39338">
        <v>39.996000000000002</v>
      </c>
    </row>
    <row r="39339" spans="1:4">
      <c r="A39339" t="s">
        <v>326</v>
      </c>
      <c r="B39339" s="10">
        <v>42988.760416666664</v>
      </c>
      <c r="C39339">
        <v>50892.278723000003</v>
      </c>
      <c r="D39339">
        <v>39.996000000000002</v>
      </c>
    </row>
    <row r="39340" spans="1:4">
      <c r="A39340" t="s">
        <v>326</v>
      </c>
      <c r="B39340" s="10">
        <v>42988.770833333336</v>
      </c>
      <c r="C39340">
        <v>50892.288721999998</v>
      </c>
      <c r="D39340">
        <v>39.996000000000002</v>
      </c>
    </row>
    <row r="39341" spans="1:4">
      <c r="A39341" t="s">
        <v>326</v>
      </c>
      <c r="B39341" s="10">
        <v>42988.78125</v>
      </c>
      <c r="C39341">
        <v>50892.298720999999</v>
      </c>
      <c r="D39341">
        <v>39.996000000000002</v>
      </c>
    </row>
    <row r="39342" spans="1:4">
      <c r="A39342" t="s">
        <v>326</v>
      </c>
      <c r="B39342" s="10">
        <v>42988.791666666664</v>
      </c>
      <c r="C39342">
        <v>50892.308720000001</v>
      </c>
      <c r="D39342">
        <v>39.996000000000002</v>
      </c>
    </row>
    <row r="39343" spans="1:4">
      <c r="A39343" t="s">
        <v>326</v>
      </c>
      <c r="B39343" s="10">
        <v>42988.802083333336</v>
      </c>
      <c r="C39343">
        <v>50892.318719000003</v>
      </c>
      <c r="D39343">
        <v>39.996000000000002</v>
      </c>
    </row>
    <row r="39344" spans="1:4">
      <c r="A39344" t="s">
        <v>326</v>
      </c>
      <c r="B39344" s="10">
        <v>42988.8125</v>
      </c>
      <c r="C39344">
        <v>50892.793721000002</v>
      </c>
      <c r="D39344">
        <v>1900.008</v>
      </c>
    </row>
    <row r="39345" spans="1:4">
      <c r="A39345" t="s">
        <v>326</v>
      </c>
      <c r="B39345" s="10">
        <v>42988.822916666664</v>
      </c>
      <c r="C39345">
        <v>50892.838721</v>
      </c>
      <c r="D39345">
        <v>180</v>
      </c>
    </row>
    <row r="39346" spans="1:4">
      <c r="A39346" t="s">
        <v>326</v>
      </c>
      <c r="B39346" s="10">
        <v>42988.833333333336</v>
      </c>
      <c r="C39346">
        <v>50892.848720000002</v>
      </c>
      <c r="D39346">
        <v>39.996000000000002</v>
      </c>
    </row>
    <row r="39347" spans="1:4">
      <c r="A39347" t="s">
        <v>326</v>
      </c>
      <c r="B39347" s="10">
        <v>42988.84375</v>
      </c>
      <c r="C39347">
        <v>50892.858719000003</v>
      </c>
      <c r="D39347">
        <v>39.996000000000002</v>
      </c>
    </row>
    <row r="39348" spans="1:4">
      <c r="A39348" t="s">
        <v>326</v>
      </c>
      <c r="B39348" s="10">
        <v>42988.854166666664</v>
      </c>
      <c r="C39348">
        <v>50892.868717999998</v>
      </c>
      <c r="D39348">
        <v>39.996000000000002</v>
      </c>
    </row>
    <row r="39349" spans="1:4">
      <c r="A39349" t="s">
        <v>326</v>
      </c>
      <c r="B39349" s="10">
        <v>42988.864583333336</v>
      </c>
      <c r="C39349">
        <v>50892.888716000001</v>
      </c>
      <c r="D39349">
        <v>79.992000000000004</v>
      </c>
    </row>
    <row r="39350" spans="1:4">
      <c r="A39350" t="s">
        <v>326</v>
      </c>
      <c r="B39350" s="10">
        <v>42988.875</v>
      </c>
      <c r="C39350">
        <v>50892.898715000003</v>
      </c>
      <c r="D39350">
        <v>39.996000000000002</v>
      </c>
    </row>
    <row r="39351" spans="1:4">
      <c r="A39351" t="s">
        <v>326</v>
      </c>
      <c r="B39351" s="10">
        <v>42988.885416666664</v>
      </c>
      <c r="C39351">
        <v>50892.908713999997</v>
      </c>
      <c r="D39351">
        <v>39.996000000000002</v>
      </c>
    </row>
    <row r="39352" spans="1:4">
      <c r="A39352" t="s">
        <v>326</v>
      </c>
      <c r="B39352" s="10">
        <v>42988.895833333336</v>
      </c>
      <c r="C39352">
        <v>50892.918712999999</v>
      </c>
      <c r="D39352">
        <v>39.996000000000002</v>
      </c>
    </row>
    <row r="39353" spans="1:4">
      <c r="A39353" t="s">
        <v>326</v>
      </c>
      <c r="B39353" s="10">
        <v>42988.90625</v>
      </c>
      <c r="C39353">
        <v>50892.928712000001</v>
      </c>
      <c r="D39353">
        <v>39.996000000000002</v>
      </c>
    </row>
    <row r="39354" spans="1:4">
      <c r="A39354" t="s">
        <v>326</v>
      </c>
      <c r="B39354" s="10">
        <v>42988.916666666664</v>
      </c>
      <c r="C39354">
        <v>50892.943715000001</v>
      </c>
      <c r="D39354">
        <v>60.012</v>
      </c>
    </row>
    <row r="39355" spans="1:4">
      <c r="A39355" t="s">
        <v>326</v>
      </c>
      <c r="B39355" s="10">
        <v>42988.927083333336</v>
      </c>
      <c r="C39355">
        <v>50892.953714000003</v>
      </c>
      <c r="D39355">
        <v>39.996000000000002</v>
      </c>
    </row>
    <row r="39356" spans="1:4">
      <c r="A39356" t="s">
        <v>326</v>
      </c>
      <c r="B39356" s="10">
        <v>42988.9375</v>
      </c>
      <c r="C39356">
        <v>50892.963712999997</v>
      </c>
      <c r="D39356">
        <v>39.996000000000002</v>
      </c>
    </row>
    <row r="39357" spans="1:4">
      <c r="A39357" t="s">
        <v>326</v>
      </c>
      <c r="B39357" s="10">
        <v>42988.947916666664</v>
      </c>
      <c r="C39357">
        <v>50892.978715999998</v>
      </c>
      <c r="D39357">
        <v>60.012</v>
      </c>
    </row>
    <row r="39358" spans="1:4">
      <c r="A39358" t="s">
        <v>326</v>
      </c>
      <c r="B39358" s="10">
        <v>42988.958333333336</v>
      </c>
      <c r="C39358">
        <v>50892.988715</v>
      </c>
      <c r="D39358">
        <v>39.996000000000002</v>
      </c>
    </row>
    <row r="39359" spans="1:4">
      <c r="A39359" t="s">
        <v>326</v>
      </c>
      <c r="B39359" s="10">
        <v>42988.96875</v>
      </c>
      <c r="C39359">
        <v>50893.003718</v>
      </c>
      <c r="D39359">
        <v>60.012</v>
      </c>
    </row>
    <row r="39360" spans="1:4">
      <c r="A39360" t="s">
        <v>326</v>
      </c>
      <c r="B39360" s="10">
        <v>42988.979166666664</v>
      </c>
      <c r="C39360">
        <v>50893.013717000002</v>
      </c>
      <c r="D39360">
        <v>39.996000000000002</v>
      </c>
    </row>
    <row r="39361" spans="1:4">
      <c r="A39361" t="s">
        <v>326</v>
      </c>
      <c r="B39361" s="10">
        <v>42988.989583333336</v>
      </c>
      <c r="C39361">
        <v>50893.028720000002</v>
      </c>
      <c r="D39361">
        <v>60.012</v>
      </c>
    </row>
    <row r="39362" spans="1:4">
      <c r="A39362" t="s">
        <v>326</v>
      </c>
      <c r="B39362" s="10">
        <v>42989</v>
      </c>
      <c r="C39362">
        <v>50893.039060000003</v>
      </c>
      <c r="D39362">
        <v>39.996000000000002</v>
      </c>
    </row>
    <row r="39363" spans="1:4">
      <c r="A39363" t="s">
        <v>326</v>
      </c>
      <c r="B39363" s="10">
        <v>42989.010416666664</v>
      </c>
      <c r="C39363">
        <v>50893.049058999997</v>
      </c>
      <c r="D39363">
        <v>39.996000000000002</v>
      </c>
    </row>
    <row r="39364" spans="1:4">
      <c r="A39364" t="s">
        <v>326</v>
      </c>
      <c r="B39364" s="10">
        <v>42989.020833333336</v>
      </c>
      <c r="C39364">
        <v>50893.064061999998</v>
      </c>
      <c r="D39364">
        <v>60.012</v>
      </c>
    </row>
    <row r="39365" spans="1:4">
      <c r="A39365" t="s">
        <v>326</v>
      </c>
      <c r="B39365" s="10">
        <v>42989.03125</v>
      </c>
      <c r="C39365">
        <v>50893.074060999999</v>
      </c>
      <c r="D39365">
        <v>39.996000000000002</v>
      </c>
    </row>
    <row r="39366" spans="1:4">
      <c r="A39366" t="s">
        <v>326</v>
      </c>
      <c r="B39366" s="10">
        <v>42989.041666666664</v>
      </c>
      <c r="C39366">
        <v>50893.084060000001</v>
      </c>
      <c r="D39366">
        <v>39.996000000000002</v>
      </c>
    </row>
    <row r="39367" spans="1:4">
      <c r="A39367" t="s">
        <v>326</v>
      </c>
      <c r="B39367" s="10">
        <v>42989.052083333336</v>
      </c>
      <c r="C39367">
        <v>50893.099063000001</v>
      </c>
      <c r="D39367">
        <v>60.012</v>
      </c>
    </row>
    <row r="39368" spans="1:4">
      <c r="A39368" t="s">
        <v>326</v>
      </c>
      <c r="B39368" s="10">
        <v>42989.0625</v>
      </c>
      <c r="C39368">
        <v>50893.109062000003</v>
      </c>
      <c r="D39368">
        <v>39.996000000000002</v>
      </c>
    </row>
    <row r="39369" spans="1:4">
      <c r="A39369" t="s">
        <v>326</v>
      </c>
      <c r="B39369" s="10">
        <v>42989.072916666664</v>
      </c>
      <c r="C39369">
        <v>50893.119060999998</v>
      </c>
      <c r="D39369">
        <v>39.996000000000002</v>
      </c>
    </row>
    <row r="39370" spans="1:4">
      <c r="A39370" t="s">
        <v>326</v>
      </c>
      <c r="B39370" s="10">
        <v>42989.083333333336</v>
      </c>
      <c r="C39370">
        <v>50893.129059999999</v>
      </c>
      <c r="D39370">
        <v>39.996000000000002</v>
      </c>
    </row>
    <row r="39371" spans="1:4">
      <c r="A39371" t="s">
        <v>326</v>
      </c>
      <c r="B39371" s="10">
        <v>42989.09375</v>
      </c>
      <c r="C39371">
        <v>50893.139059000001</v>
      </c>
      <c r="D39371">
        <v>39.996000000000002</v>
      </c>
    </row>
    <row r="39372" spans="1:4">
      <c r="A39372" t="s">
        <v>326</v>
      </c>
      <c r="B39372" s="10">
        <v>42989.104166666664</v>
      </c>
      <c r="C39372">
        <v>50893.154062000001</v>
      </c>
      <c r="D39372">
        <v>60.012</v>
      </c>
    </row>
    <row r="39373" spans="1:4">
      <c r="A39373" t="s">
        <v>326</v>
      </c>
      <c r="B39373" s="10">
        <v>42989.114583333336</v>
      </c>
      <c r="C39373">
        <v>50893.164061000003</v>
      </c>
      <c r="D39373">
        <v>39.996000000000002</v>
      </c>
    </row>
    <row r="39374" spans="1:4">
      <c r="A39374" t="s">
        <v>326</v>
      </c>
      <c r="B39374" s="10">
        <v>42989.125</v>
      </c>
      <c r="C39374">
        <v>50893.174059999998</v>
      </c>
      <c r="D39374">
        <v>39.996000000000002</v>
      </c>
    </row>
    <row r="39375" spans="1:4">
      <c r="A39375" t="s">
        <v>326</v>
      </c>
      <c r="B39375" s="10">
        <v>42989.135416666664</v>
      </c>
      <c r="C39375">
        <v>50893.184058999999</v>
      </c>
      <c r="D39375">
        <v>39.996000000000002</v>
      </c>
    </row>
    <row r="39376" spans="1:4">
      <c r="A39376" t="s">
        <v>326</v>
      </c>
      <c r="B39376" s="10">
        <v>42989.145833333336</v>
      </c>
      <c r="C39376">
        <v>50893.194058000001</v>
      </c>
      <c r="D39376">
        <v>39.996000000000002</v>
      </c>
    </row>
    <row r="39377" spans="1:4">
      <c r="A39377" t="s">
        <v>326</v>
      </c>
      <c r="B39377" s="10">
        <v>42989.15625</v>
      </c>
      <c r="C39377">
        <v>50893.204057000003</v>
      </c>
      <c r="D39377">
        <v>39.996000000000002</v>
      </c>
    </row>
    <row r="39378" spans="1:4">
      <c r="A39378" t="s">
        <v>326</v>
      </c>
      <c r="B39378" s="10">
        <v>42989.166666666664</v>
      </c>
      <c r="C39378">
        <v>50893.214055999997</v>
      </c>
      <c r="D39378">
        <v>39.996000000000002</v>
      </c>
    </row>
    <row r="39379" spans="1:4">
      <c r="A39379" t="s">
        <v>326</v>
      </c>
      <c r="B39379" s="10">
        <v>42989.177083333336</v>
      </c>
      <c r="C39379">
        <v>50893.224054999999</v>
      </c>
      <c r="D39379">
        <v>39.996000000000002</v>
      </c>
    </row>
    <row r="39380" spans="1:4">
      <c r="A39380" t="s">
        <v>326</v>
      </c>
      <c r="B39380" s="10">
        <v>42989.1875</v>
      </c>
      <c r="C39380">
        <v>50893.234054</v>
      </c>
      <c r="D39380">
        <v>39.996000000000002</v>
      </c>
    </row>
    <row r="39381" spans="1:4">
      <c r="A39381" t="s">
        <v>326</v>
      </c>
      <c r="B39381" s="10">
        <v>42989.197916666664</v>
      </c>
      <c r="C39381">
        <v>50893.244053000002</v>
      </c>
      <c r="D39381">
        <v>39.996000000000002</v>
      </c>
    </row>
    <row r="39382" spans="1:4">
      <c r="A39382" t="s">
        <v>326</v>
      </c>
      <c r="B39382" s="10">
        <v>42989.208333333336</v>
      </c>
      <c r="C39382">
        <v>50893.254051999997</v>
      </c>
      <c r="D39382">
        <v>39.996000000000002</v>
      </c>
    </row>
    <row r="39383" spans="1:4">
      <c r="A39383" t="s">
        <v>326</v>
      </c>
      <c r="B39383" s="10">
        <v>42989.21875</v>
      </c>
      <c r="C39383">
        <v>50893.759051000001</v>
      </c>
      <c r="D39383">
        <v>2019.9960000000001</v>
      </c>
    </row>
    <row r="39384" spans="1:4">
      <c r="A39384" t="s">
        <v>326</v>
      </c>
      <c r="B39384" s="10">
        <v>42989.229166666664</v>
      </c>
      <c r="C39384">
        <v>50893.769050000003</v>
      </c>
      <c r="D39384">
        <v>39.996000000000002</v>
      </c>
    </row>
    <row r="39385" spans="1:4">
      <c r="A39385" t="s">
        <v>326</v>
      </c>
      <c r="B39385" s="10">
        <v>42989.239583333336</v>
      </c>
      <c r="C39385">
        <v>50893.779048999997</v>
      </c>
      <c r="D39385">
        <v>39.996000000000002</v>
      </c>
    </row>
    <row r="39386" spans="1:4">
      <c r="A39386" t="s">
        <v>326</v>
      </c>
      <c r="B39386" s="10">
        <v>42989.25</v>
      </c>
      <c r="C39386">
        <v>50893.794051999997</v>
      </c>
      <c r="D39386">
        <v>60.012</v>
      </c>
    </row>
    <row r="39387" spans="1:4">
      <c r="A39387" t="s">
        <v>326</v>
      </c>
      <c r="B39387" s="10">
        <v>42989.260416666664</v>
      </c>
      <c r="C39387">
        <v>50893.804050999999</v>
      </c>
      <c r="D39387">
        <v>39.996000000000002</v>
      </c>
    </row>
    <row r="39388" spans="1:4">
      <c r="A39388" t="s">
        <v>326</v>
      </c>
      <c r="B39388" s="10">
        <v>42989.270833333336</v>
      </c>
      <c r="C39388">
        <v>50893.814050000001</v>
      </c>
      <c r="D39388">
        <v>39.996000000000002</v>
      </c>
    </row>
    <row r="39389" spans="1:4">
      <c r="A39389" t="s">
        <v>326</v>
      </c>
      <c r="B39389" s="10">
        <v>42989.28125</v>
      </c>
      <c r="C39389">
        <v>50893.824049000003</v>
      </c>
      <c r="D39389">
        <v>39.996000000000002</v>
      </c>
    </row>
    <row r="39390" spans="1:4">
      <c r="A39390" t="s">
        <v>326</v>
      </c>
      <c r="B39390" s="10">
        <v>42989.291666666664</v>
      </c>
      <c r="C39390">
        <v>50893.844046999999</v>
      </c>
      <c r="D39390">
        <v>79.992000000000004</v>
      </c>
    </row>
    <row r="39391" spans="1:4">
      <c r="A39391" t="s">
        <v>326</v>
      </c>
      <c r="B39391" s="10">
        <v>42989.302083333336</v>
      </c>
      <c r="C39391">
        <v>50893.859049999999</v>
      </c>
      <c r="D39391">
        <v>60.012</v>
      </c>
    </row>
    <row r="39392" spans="1:4">
      <c r="A39392" t="s">
        <v>326</v>
      </c>
      <c r="B39392" s="10">
        <v>42989.3125</v>
      </c>
      <c r="C39392">
        <v>50893.874053</v>
      </c>
      <c r="D39392">
        <v>60.012</v>
      </c>
    </row>
    <row r="39393" spans="1:4">
      <c r="A39393" t="s">
        <v>326</v>
      </c>
      <c r="B39393" s="10">
        <v>42989.322916666664</v>
      </c>
      <c r="C39393">
        <v>50893.899055000002</v>
      </c>
      <c r="D39393">
        <v>100.008</v>
      </c>
    </row>
    <row r="39394" spans="1:4">
      <c r="A39394" t="s">
        <v>326</v>
      </c>
      <c r="B39394" s="10">
        <v>42989.333333333336</v>
      </c>
      <c r="C39394">
        <v>50893.954054000002</v>
      </c>
      <c r="D39394">
        <v>219.99600000000001</v>
      </c>
    </row>
    <row r="39395" spans="1:4">
      <c r="A39395" t="s">
        <v>326</v>
      </c>
      <c r="B39395" s="10">
        <v>42989.34375</v>
      </c>
      <c r="C39395">
        <v>50894.004057999999</v>
      </c>
      <c r="D39395">
        <v>200.01599999999999</v>
      </c>
    </row>
    <row r="39396" spans="1:4">
      <c r="A39396" t="s">
        <v>326</v>
      </c>
      <c r="B39396" s="10">
        <v>42989.354166666664</v>
      </c>
      <c r="C39396">
        <v>50894.559061</v>
      </c>
      <c r="D39396">
        <v>2220.0120000000002</v>
      </c>
    </row>
    <row r="39397" spans="1:4">
      <c r="A39397" t="s">
        <v>326</v>
      </c>
      <c r="B39397" s="10">
        <v>42989.364583333336</v>
      </c>
      <c r="C39397">
        <v>50894.619063999999</v>
      </c>
      <c r="D39397">
        <v>240.012</v>
      </c>
    </row>
    <row r="39398" spans="1:4">
      <c r="A39398" t="s">
        <v>326</v>
      </c>
      <c r="B39398" s="10">
        <v>42989.375</v>
      </c>
      <c r="C39398">
        <v>50894.679066999997</v>
      </c>
      <c r="D39398">
        <v>240.012</v>
      </c>
    </row>
    <row r="39399" spans="1:4">
      <c r="A39399" t="s">
        <v>326</v>
      </c>
      <c r="B39399" s="10">
        <v>42989.385416666664</v>
      </c>
      <c r="C39399">
        <v>50894.749068999998</v>
      </c>
      <c r="D39399">
        <v>280.00799999999998</v>
      </c>
    </row>
    <row r="39400" spans="1:4">
      <c r="A39400" t="s">
        <v>326</v>
      </c>
      <c r="B39400" s="10">
        <v>42989.395833333336</v>
      </c>
      <c r="C39400">
        <v>50894.814066999999</v>
      </c>
      <c r="D39400">
        <v>259.99200000000002</v>
      </c>
    </row>
    <row r="39401" spans="1:4">
      <c r="A39401" t="s">
        <v>326</v>
      </c>
      <c r="B39401" s="10">
        <v>42989.40625</v>
      </c>
      <c r="C39401">
        <v>50894.914065999998</v>
      </c>
      <c r="D39401">
        <v>399.99599999999998</v>
      </c>
    </row>
    <row r="39402" spans="1:4">
      <c r="A39402" t="s">
        <v>326</v>
      </c>
      <c r="B39402" s="10">
        <v>42989.416666666664</v>
      </c>
      <c r="C39402">
        <v>50895.514068999997</v>
      </c>
      <c r="D39402">
        <v>2400.0120000000002</v>
      </c>
    </row>
    <row r="39403" spans="1:4">
      <c r="A39403" t="s">
        <v>326</v>
      </c>
      <c r="B39403" s="10">
        <v>42989.427083333336</v>
      </c>
      <c r="C39403">
        <v>50895.564073000001</v>
      </c>
      <c r="D39403">
        <v>200.01599999999999</v>
      </c>
    </row>
    <row r="39404" spans="1:4">
      <c r="A39404" t="s">
        <v>326</v>
      </c>
      <c r="B39404" s="10">
        <v>42989.4375</v>
      </c>
      <c r="C39404">
        <v>50895.614076999998</v>
      </c>
      <c r="D39404">
        <v>200.01599999999999</v>
      </c>
    </row>
    <row r="39405" spans="1:4">
      <c r="A39405" t="s">
        <v>326</v>
      </c>
      <c r="B39405" s="10">
        <v>42989.447916666664</v>
      </c>
      <c r="C39405">
        <v>50895.664081000003</v>
      </c>
      <c r="D39405">
        <v>200.01599999999999</v>
      </c>
    </row>
    <row r="39406" spans="1:4">
      <c r="A39406" t="s">
        <v>326</v>
      </c>
      <c r="B39406" s="10">
        <v>42989.458333333336</v>
      </c>
      <c r="C39406">
        <v>50896.024081000003</v>
      </c>
      <c r="D39406">
        <v>1440</v>
      </c>
    </row>
    <row r="39407" spans="1:4">
      <c r="A39407" t="s">
        <v>326</v>
      </c>
      <c r="B39407" s="10">
        <v>42989.46875</v>
      </c>
      <c r="C39407">
        <v>50896.279078</v>
      </c>
      <c r="D39407">
        <v>1019.9880000000001</v>
      </c>
    </row>
    <row r="39408" spans="1:4">
      <c r="A39408" t="s">
        <v>326</v>
      </c>
      <c r="B39408" s="10">
        <v>42989.479166666664</v>
      </c>
      <c r="C39408">
        <v>50896.319073999999</v>
      </c>
      <c r="D39408">
        <v>159.98400000000001</v>
      </c>
    </row>
    <row r="39409" spans="1:4">
      <c r="A39409" t="s">
        <v>326</v>
      </c>
      <c r="B39409" s="10">
        <v>42989.489583333336</v>
      </c>
      <c r="C39409">
        <v>50896.364073999997</v>
      </c>
      <c r="D39409">
        <v>180</v>
      </c>
    </row>
    <row r="39410" spans="1:4">
      <c r="A39410" t="s">
        <v>326</v>
      </c>
      <c r="B39410" s="10">
        <v>42989.5</v>
      </c>
      <c r="C39410">
        <v>50896.409074000003</v>
      </c>
      <c r="D39410">
        <v>180</v>
      </c>
    </row>
    <row r="39411" spans="1:4">
      <c r="A39411" t="s">
        <v>326</v>
      </c>
      <c r="B39411" s="10">
        <v>42989.510416666664</v>
      </c>
      <c r="C39411">
        <v>50896.449070000002</v>
      </c>
      <c r="D39411">
        <v>159.98400000000001</v>
      </c>
    </row>
    <row r="39412" spans="1:4">
      <c r="A39412" t="s">
        <v>326</v>
      </c>
      <c r="B39412" s="10">
        <v>42989.520833333336</v>
      </c>
      <c r="C39412">
        <v>50897.004072999996</v>
      </c>
      <c r="D39412">
        <v>2220.0120000000002</v>
      </c>
    </row>
    <row r="39413" spans="1:4">
      <c r="A39413" t="s">
        <v>326</v>
      </c>
      <c r="B39413" s="10">
        <v>42989.53125</v>
      </c>
      <c r="C39413">
        <v>50897.039074</v>
      </c>
      <c r="D39413">
        <v>140.00399999999999</v>
      </c>
    </row>
    <row r="39414" spans="1:4">
      <c r="A39414" t="s">
        <v>326</v>
      </c>
      <c r="B39414" s="10">
        <v>42989.541666666664</v>
      </c>
      <c r="C39414">
        <v>50897.07907</v>
      </c>
      <c r="D39414">
        <v>159.98400000000001</v>
      </c>
    </row>
    <row r="39415" spans="1:4">
      <c r="A39415" t="s">
        <v>326</v>
      </c>
      <c r="B39415" s="10">
        <v>42989.552083333336</v>
      </c>
      <c r="C39415">
        <v>50897.119065999999</v>
      </c>
      <c r="D39415">
        <v>159.98400000000001</v>
      </c>
    </row>
    <row r="39416" spans="1:4">
      <c r="A39416" t="s">
        <v>326</v>
      </c>
      <c r="B39416" s="10">
        <v>42989.5625</v>
      </c>
      <c r="C39416">
        <v>50897.149062999997</v>
      </c>
      <c r="D39416">
        <v>119.988</v>
      </c>
    </row>
    <row r="39417" spans="1:4">
      <c r="A39417" t="s">
        <v>326</v>
      </c>
      <c r="B39417" s="10">
        <v>42989.572916666664</v>
      </c>
      <c r="C39417">
        <v>50897.184064000001</v>
      </c>
      <c r="D39417">
        <v>140.00399999999999</v>
      </c>
    </row>
    <row r="39418" spans="1:4">
      <c r="A39418" t="s">
        <v>326</v>
      </c>
      <c r="B39418" s="10">
        <v>42989.583333333336</v>
      </c>
      <c r="C39418">
        <v>50897.219064999997</v>
      </c>
      <c r="D39418">
        <v>140.00399999999999</v>
      </c>
    </row>
    <row r="39419" spans="1:4">
      <c r="A39419" t="s">
        <v>326</v>
      </c>
      <c r="B39419" s="10">
        <v>42989.59375</v>
      </c>
      <c r="C39419">
        <v>50897.779063000002</v>
      </c>
      <c r="D39419">
        <v>2239.9920000000002</v>
      </c>
    </row>
    <row r="39420" spans="1:4">
      <c r="A39420" t="s">
        <v>326</v>
      </c>
      <c r="B39420" s="10">
        <v>42989.604166666664</v>
      </c>
      <c r="C39420">
        <v>50897.804064999997</v>
      </c>
      <c r="D39420">
        <v>100.008</v>
      </c>
    </row>
    <row r="39421" spans="1:4">
      <c r="A39421" t="s">
        <v>326</v>
      </c>
      <c r="B39421" s="10">
        <v>42989.614583333336</v>
      </c>
      <c r="C39421">
        <v>50897.884065999999</v>
      </c>
      <c r="D39421">
        <v>320.00400000000002</v>
      </c>
    </row>
    <row r="39422" spans="1:4">
      <c r="A39422" t="s">
        <v>326</v>
      </c>
      <c r="B39422" s="10">
        <v>42989.625</v>
      </c>
      <c r="C39422">
        <v>50897.909068000001</v>
      </c>
      <c r="D39422">
        <v>100.008</v>
      </c>
    </row>
    <row r="39423" spans="1:4">
      <c r="A39423" t="s">
        <v>326</v>
      </c>
      <c r="B39423" s="10">
        <v>42989.635416666664</v>
      </c>
      <c r="C39423">
        <v>50897.934070000003</v>
      </c>
      <c r="D39423">
        <v>100.008</v>
      </c>
    </row>
    <row r="39424" spans="1:4">
      <c r="A39424" t="s">
        <v>326</v>
      </c>
      <c r="B39424" s="10">
        <v>42989.645833333336</v>
      </c>
      <c r="C39424">
        <v>50897.959071999998</v>
      </c>
      <c r="D39424">
        <v>100.008</v>
      </c>
    </row>
    <row r="39425" spans="1:4">
      <c r="A39425" t="s">
        <v>326</v>
      </c>
      <c r="B39425" s="10">
        <v>42989.65625</v>
      </c>
      <c r="C39425">
        <v>50897.979070000001</v>
      </c>
      <c r="D39425">
        <v>79.992000000000004</v>
      </c>
    </row>
    <row r="39426" spans="1:4">
      <c r="A39426" t="s">
        <v>326</v>
      </c>
      <c r="B39426" s="10">
        <v>42989.666666666664</v>
      </c>
      <c r="C39426">
        <v>50898.549067</v>
      </c>
      <c r="D39426">
        <v>2279.9879999999998</v>
      </c>
    </row>
    <row r="39427" spans="1:4">
      <c r="A39427" t="s">
        <v>326</v>
      </c>
      <c r="B39427" s="10">
        <v>42989.677083333336</v>
      </c>
      <c r="C39427">
        <v>50898.574069000002</v>
      </c>
      <c r="D39427">
        <v>100.008</v>
      </c>
    </row>
    <row r="39428" spans="1:4">
      <c r="A39428" t="s">
        <v>326</v>
      </c>
      <c r="B39428" s="10">
        <v>42989.6875</v>
      </c>
      <c r="C39428">
        <v>50898.594066999998</v>
      </c>
      <c r="D39428">
        <v>79.992000000000004</v>
      </c>
    </row>
    <row r="39429" spans="1:4">
      <c r="A39429" t="s">
        <v>326</v>
      </c>
      <c r="B39429" s="10">
        <v>42989.697916666664</v>
      </c>
      <c r="C39429">
        <v>50898.624064000003</v>
      </c>
      <c r="D39429">
        <v>119.988</v>
      </c>
    </row>
    <row r="39430" spans="1:4">
      <c r="A39430" t="s">
        <v>326</v>
      </c>
      <c r="B39430" s="10">
        <v>42989.708333333336</v>
      </c>
      <c r="C39430">
        <v>50898.644061999999</v>
      </c>
      <c r="D39430">
        <v>79.992000000000004</v>
      </c>
    </row>
    <row r="39431" spans="1:4">
      <c r="A39431" t="s">
        <v>326</v>
      </c>
      <c r="B39431" s="10">
        <v>42989.71875</v>
      </c>
      <c r="C39431">
        <v>50898.669064000002</v>
      </c>
      <c r="D39431">
        <v>100.008</v>
      </c>
    </row>
    <row r="39432" spans="1:4">
      <c r="A39432" t="s">
        <v>326</v>
      </c>
      <c r="B39432" s="10">
        <v>42989.729166666664</v>
      </c>
      <c r="C39432">
        <v>50898.694065999996</v>
      </c>
      <c r="D39432">
        <v>100.008</v>
      </c>
    </row>
    <row r="39433" spans="1:4">
      <c r="A39433" t="s">
        <v>326</v>
      </c>
      <c r="B39433" s="10">
        <v>42989.739583333336</v>
      </c>
      <c r="C39433">
        <v>50898.714064</v>
      </c>
      <c r="D39433">
        <v>79.992000000000004</v>
      </c>
    </row>
    <row r="39434" spans="1:4">
      <c r="A39434" t="s">
        <v>326</v>
      </c>
      <c r="B39434" s="10">
        <v>42989.75</v>
      </c>
      <c r="C39434">
        <v>50898.739066000002</v>
      </c>
      <c r="D39434">
        <v>100.008</v>
      </c>
    </row>
    <row r="39435" spans="1:4">
      <c r="A39435" t="s">
        <v>326</v>
      </c>
      <c r="B39435" s="10">
        <v>42989.760416666664</v>
      </c>
      <c r="C39435">
        <v>50898.759063999998</v>
      </c>
      <c r="D39435">
        <v>79.992000000000004</v>
      </c>
    </row>
    <row r="39436" spans="1:4">
      <c r="A39436" t="s">
        <v>326</v>
      </c>
      <c r="B39436" s="10">
        <v>42989.770833333336</v>
      </c>
      <c r="C39436">
        <v>50898.784066</v>
      </c>
      <c r="D39436">
        <v>100.008</v>
      </c>
    </row>
    <row r="39437" spans="1:4">
      <c r="A39437" t="s">
        <v>326</v>
      </c>
      <c r="B39437" s="10">
        <v>42989.78125</v>
      </c>
      <c r="C39437">
        <v>50898.804064000004</v>
      </c>
      <c r="D39437">
        <v>79.992000000000004</v>
      </c>
    </row>
    <row r="39438" spans="1:4">
      <c r="A39438" t="s">
        <v>326</v>
      </c>
      <c r="B39438" s="10">
        <v>42989.791666666664</v>
      </c>
      <c r="C39438">
        <v>50898.824062</v>
      </c>
      <c r="D39438">
        <v>79.992000000000004</v>
      </c>
    </row>
    <row r="39439" spans="1:4">
      <c r="A39439" t="s">
        <v>326</v>
      </c>
      <c r="B39439" s="10">
        <v>42989.802083333336</v>
      </c>
      <c r="C39439">
        <v>50898.844060000003</v>
      </c>
      <c r="D39439">
        <v>79.992000000000004</v>
      </c>
    </row>
    <row r="39440" spans="1:4">
      <c r="A39440" t="s">
        <v>326</v>
      </c>
      <c r="B39440" s="10">
        <v>42989.8125</v>
      </c>
      <c r="C39440">
        <v>50899.369057000004</v>
      </c>
      <c r="D39440">
        <v>2099.9879999999998</v>
      </c>
    </row>
    <row r="39441" spans="1:4">
      <c r="A39441" t="s">
        <v>326</v>
      </c>
      <c r="B39441" s="10">
        <v>42989.822916666664</v>
      </c>
      <c r="C39441">
        <v>50899.389055</v>
      </c>
      <c r="D39441">
        <v>79.992000000000004</v>
      </c>
    </row>
    <row r="39442" spans="1:4">
      <c r="A39442" t="s">
        <v>326</v>
      </c>
      <c r="B39442" s="10">
        <v>42989.833333333336</v>
      </c>
      <c r="C39442">
        <v>50899.414057000002</v>
      </c>
      <c r="D39442">
        <v>100.008</v>
      </c>
    </row>
    <row r="39443" spans="1:4">
      <c r="A39443" t="s">
        <v>326</v>
      </c>
      <c r="B39443" s="10">
        <v>42989.84375</v>
      </c>
      <c r="C39443">
        <v>50899.434054999998</v>
      </c>
      <c r="D39443">
        <v>79.992000000000004</v>
      </c>
    </row>
    <row r="39444" spans="1:4">
      <c r="A39444" t="s">
        <v>326</v>
      </c>
      <c r="B39444" s="10">
        <v>42989.854166666664</v>
      </c>
      <c r="C39444">
        <v>50899.454053000001</v>
      </c>
      <c r="D39444">
        <v>79.992000000000004</v>
      </c>
    </row>
    <row r="39445" spans="1:4">
      <c r="A39445" t="s">
        <v>326</v>
      </c>
      <c r="B39445" s="10">
        <v>42989.864583333336</v>
      </c>
      <c r="C39445">
        <v>50899.479055000003</v>
      </c>
      <c r="D39445">
        <v>100.008</v>
      </c>
    </row>
    <row r="39446" spans="1:4">
      <c r="A39446" t="s">
        <v>326</v>
      </c>
      <c r="B39446" s="10">
        <v>42989.875</v>
      </c>
      <c r="C39446">
        <v>50899.499053</v>
      </c>
      <c r="D39446">
        <v>79.992000000000004</v>
      </c>
    </row>
    <row r="39447" spans="1:4">
      <c r="A39447" t="s">
        <v>326</v>
      </c>
      <c r="B39447" s="10">
        <v>42989.885416666664</v>
      </c>
      <c r="C39447">
        <v>50899.519051000003</v>
      </c>
      <c r="D39447">
        <v>79.992000000000004</v>
      </c>
    </row>
    <row r="39448" spans="1:4">
      <c r="A39448" t="s">
        <v>326</v>
      </c>
      <c r="B39448" s="10">
        <v>42989.895833333336</v>
      </c>
      <c r="C39448">
        <v>50899.539048999999</v>
      </c>
      <c r="D39448">
        <v>79.992000000000004</v>
      </c>
    </row>
    <row r="39449" spans="1:4">
      <c r="A39449" t="s">
        <v>326</v>
      </c>
      <c r="B39449" s="10">
        <v>42989.90625</v>
      </c>
      <c r="C39449">
        <v>50899.559047000002</v>
      </c>
      <c r="D39449">
        <v>79.992000000000004</v>
      </c>
    </row>
    <row r="39450" spans="1:4">
      <c r="A39450" t="s">
        <v>326</v>
      </c>
      <c r="B39450" s="10">
        <v>42989.916666666664</v>
      </c>
      <c r="C39450">
        <v>50899.579044999999</v>
      </c>
      <c r="D39450">
        <v>79.992000000000004</v>
      </c>
    </row>
    <row r="39451" spans="1:4">
      <c r="A39451" t="s">
        <v>326</v>
      </c>
      <c r="B39451" s="10">
        <v>42989.927083333336</v>
      </c>
      <c r="C39451">
        <v>50899.594047999999</v>
      </c>
      <c r="D39451">
        <v>60.012</v>
      </c>
    </row>
    <row r="39452" spans="1:4">
      <c r="A39452" t="s">
        <v>326</v>
      </c>
      <c r="B39452" s="10">
        <v>42989.9375</v>
      </c>
      <c r="C39452">
        <v>50899.614046000002</v>
      </c>
      <c r="D39452">
        <v>79.992000000000004</v>
      </c>
    </row>
    <row r="39453" spans="1:4">
      <c r="A39453" t="s">
        <v>326</v>
      </c>
      <c r="B39453" s="10">
        <v>42989.947916666664</v>
      </c>
      <c r="C39453">
        <v>50899.634043999999</v>
      </c>
      <c r="D39453">
        <v>79.992000000000004</v>
      </c>
    </row>
    <row r="39454" spans="1:4">
      <c r="A39454" t="s">
        <v>326</v>
      </c>
      <c r="B39454" s="10">
        <v>42989.958333333336</v>
      </c>
      <c r="C39454">
        <v>50899.654042000002</v>
      </c>
      <c r="D39454">
        <v>79.992000000000004</v>
      </c>
    </row>
    <row r="39455" spans="1:4">
      <c r="A39455" t="s">
        <v>326</v>
      </c>
      <c r="B39455" s="10">
        <v>42989.96875</v>
      </c>
      <c r="C39455">
        <v>50899.669045000002</v>
      </c>
      <c r="D39455">
        <v>60.012</v>
      </c>
    </row>
    <row r="39456" spans="1:4">
      <c r="A39456" t="s">
        <v>326</v>
      </c>
      <c r="B39456" s="10">
        <v>42989.979166666664</v>
      </c>
      <c r="C39456">
        <v>50899.684048000003</v>
      </c>
      <c r="D39456">
        <v>60.012</v>
      </c>
    </row>
    <row r="39457" spans="1:4">
      <c r="A39457" t="s">
        <v>326</v>
      </c>
      <c r="B39457" s="10">
        <v>42989.989583333336</v>
      </c>
      <c r="C39457">
        <v>50899.704045999999</v>
      </c>
      <c r="D39457">
        <v>79.992000000000004</v>
      </c>
    </row>
    <row r="39458" spans="1:4">
      <c r="A39458" t="s">
        <v>326</v>
      </c>
      <c r="B39458" s="10">
        <v>42990</v>
      </c>
      <c r="C39458">
        <v>50899.71875</v>
      </c>
      <c r="D39458">
        <v>60.012</v>
      </c>
    </row>
    <row r="39459" spans="1:4">
      <c r="A39459" t="s">
        <v>326</v>
      </c>
      <c r="B39459" s="10">
        <v>42990.010416666664</v>
      </c>
      <c r="C39459">
        <v>50899.733753</v>
      </c>
      <c r="D39459">
        <v>60.012</v>
      </c>
    </row>
    <row r="39460" spans="1:4">
      <c r="A39460" t="s">
        <v>326</v>
      </c>
      <c r="B39460" s="10">
        <v>42990.020833333336</v>
      </c>
      <c r="C39460">
        <v>50899.748756000001</v>
      </c>
      <c r="D39460">
        <v>60.012</v>
      </c>
    </row>
    <row r="39461" spans="1:4">
      <c r="A39461" t="s">
        <v>326</v>
      </c>
      <c r="B39461" s="10">
        <v>42990.03125</v>
      </c>
      <c r="C39461">
        <v>50899.763759000001</v>
      </c>
      <c r="D39461">
        <v>60.012</v>
      </c>
    </row>
    <row r="39462" spans="1:4">
      <c r="A39462" t="s">
        <v>326</v>
      </c>
      <c r="B39462" s="10">
        <v>42990.041666666664</v>
      </c>
      <c r="C39462">
        <v>50899.778762000002</v>
      </c>
      <c r="D39462">
        <v>60.012</v>
      </c>
    </row>
    <row r="39463" spans="1:4">
      <c r="A39463" t="s">
        <v>326</v>
      </c>
      <c r="B39463" s="10">
        <v>42990.052083333336</v>
      </c>
      <c r="C39463">
        <v>50899.793765000002</v>
      </c>
      <c r="D39463">
        <v>60.012</v>
      </c>
    </row>
    <row r="39464" spans="1:4">
      <c r="A39464" t="s">
        <v>326</v>
      </c>
      <c r="B39464" s="10">
        <v>42990.0625</v>
      </c>
      <c r="C39464">
        <v>50899.813762999998</v>
      </c>
      <c r="D39464">
        <v>79.992000000000004</v>
      </c>
    </row>
    <row r="39465" spans="1:4">
      <c r="A39465" t="s">
        <v>326</v>
      </c>
      <c r="B39465" s="10">
        <v>42990.072916666664</v>
      </c>
      <c r="C39465">
        <v>50899.828765999999</v>
      </c>
      <c r="D39465">
        <v>60.012</v>
      </c>
    </row>
    <row r="39466" spans="1:4">
      <c r="A39466" t="s">
        <v>326</v>
      </c>
      <c r="B39466" s="10">
        <v>42990.083333333336</v>
      </c>
      <c r="C39466">
        <v>50899.838765</v>
      </c>
      <c r="D39466">
        <v>39.996000000000002</v>
      </c>
    </row>
    <row r="39467" spans="1:4">
      <c r="A39467" t="s">
        <v>326</v>
      </c>
      <c r="B39467" s="10">
        <v>42990.09375</v>
      </c>
      <c r="C39467">
        <v>50899.853768000001</v>
      </c>
      <c r="D39467">
        <v>60.012</v>
      </c>
    </row>
    <row r="39468" spans="1:4">
      <c r="A39468" t="s">
        <v>326</v>
      </c>
      <c r="B39468" s="10">
        <v>42990.104166666664</v>
      </c>
      <c r="C39468">
        <v>50899.868771000001</v>
      </c>
      <c r="D39468">
        <v>60.012</v>
      </c>
    </row>
    <row r="39469" spans="1:4">
      <c r="A39469" t="s">
        <v>326</v>
      </c>
      <c r="B39469" s="10">
        <v>42990.114583333336</v>
      </c>
      <c r="C39469">
        <v>50899.883774000002</v>
      </c>
      <c r="D39469">
        <v>60.012</v>
      </c>
    </row>
    <row r="39470" spans="1:4">
      <c r="A39470" t="s">
        <v>326</v>
      </c>
      <c r="B39470" s="10">
        <v>42990.125</v>
      </c>
      <c r="C39470">
        <v>50899.898777000002</v>
      </c>
      <c r="D39470">
        <v>60.012</v>
      </c>
    </row>
    <row r="39471" spans="1:4">
      <c r="A39471" t="s">
        <v>326</v>
      </c>
      <c r="B39471" s="10">
        <v>42990.135416666664</v>
      </c>
      <c r="C39471">
        <v>50899.913780000003</v>
      </c>
      <c r="D39471">
        <v>60.012</v>
      </c>
    </row>
    <row r="39472" spans="1:4">
      <c r="A39472" t="s">
        <v>326</v>
      </c>
      <c r="B39472" s="10">
        <v>42990.145833333336</v>
      </c>
      <c r="C39472">
        <v>50899.923778999997</v>
      </c>
      <c r="D39472">
        <v>39.996000000000002</v>
      </c>
    </row>
    <row r="39473" spans="1:4">
      <c r="A39473" t="s">
        <v>326</v>
      </c>
      <c r="B39473" s="10">
        <v>42990.15625</v>
      </c>
      <c r="C39473">
        <v>50899.938781999997</v>
      </c>
      <c r="D39473">
        <v>60.012</v>
      </c>
    </row>
    <row r="39474" spans="1:4">
      <c r="A39474" t="s">
        <v>326</v>
      </c>
      <c r="B39474" s="10">
        <v>42990.166666666664</v>
      </c>
      <c r="C39474">
        <v>50899.953784999998</v>
      </c>
      <c r="D39474">
        <v>60.012</v>
      </c>
    </row>
    <row r="39475" spans="1:4">
      <c r="A39475" t="s">
        <v>326</v>
      </c>
      <c r="B39475" s="10">
        <v>42990.177083333336</v>
      </c>
      <c r="C39475">
        <v>50899.963784</v>
      </c>
      <c r="D39475">
        <v>39.996000000000002</v>
      </c>
    </row>
    <row r="39476" spans="1:4">
      <c r="A39476" t="s">
        <v>326</v>
      </c>
      <c r="B39476" s="10">
        <v>42990.1875</v>
      </c>
      <c r="C39476">
        <v>50899.978787</v>
      </c>
      <c r="D39476">
        <v>60.012</v>
      </c>
    </row>
    <row r="39477" spans="1:4">
      <c r="A39477" t="s">
        <v>326</v>
      </c>
      <c r="B39477" s="10">
        <v>42990.197916666664</v>
      </c>
      <c r="C39477">
        <v>50899.99379</v>
      </c>
      <c r="D39477">
        <v>60.012</v>
      </c>
    </row>
    <row r="39478" spans="1:4">
      <c r="A39478" t="s">
        <v>326</v>
      </c>
      <c r="B39478" s="10">
        <v>42990.208333333336</v>
      </c>
      <c r="C39478">
        <v>50900.003789000002</v>
      </c>
      <c r="D39478">
        <v>39.996000000000002</v>
      </c>
    </row>
    <row r="39479" spans="1:4">
      <c r="A39479" t="s">
        <v>326</v>
      </c>
      <c r="B39479" s="10">
        <v>42990.21875</v>
      </c>
      <c r="C39479">
        <v>50900.528786000003</v>
      </c>
      <c r="D39479">
        <v>2099.9879999999998</v>
      </c>
    </row>
    <row r="39480" spans="1:4">
      <c r="A39480" t="s">
        <v>326</v>
      </c>
      <c r="B39480" s="10">
        <v>42990.229166666664</v>
      </c>
      <c r="C39480">
        <v>50900.533790000001</v>
      </c>
      <c r="D39480">
        <v>20.015999999999998</v>
      </c>
    </row>
    <row r="39481" spans="1:4">
      <c r="A39481" t="s">
        <v>326</v>
      </c>
      <c r="B39481" s="10">
        <v>42990.239583333336</v>
      </c>
      <c r="C39481">
        <v>50900.543789000003</v>
      </c>
      <c r="D39481">
        <v>39.996000000000002</v>
      </c>
    </row>
    <row r="39482" spans="1:4">
      <c r="A39482" t="s">
        <v>326</v>
      </c>
      <c r="B39482" s="10">
        <v>42990.25</v>
      </c>
      <c r="C39482">
        <v>50900.553787999997</v>
      </c>
      <c r="D39482">
        <v>39.996000000000002</v>
      </c>
    </row>
    <row r="39483" spans="1:4">
      <c r="A39483" t="s">
        <v>326</v>
      </c>
      <c r="B39483" s="10">
        <v>42990.260416666664</v>
      </c>
      <c r="C39483">
        <v>50900.558792000003</v>
      </c>
      <c r="D39483">
        <v>20.015999999999998</v>
      </c>
    </row>
    <row r="39484" spans="1:4">
      <c r="A39484" t="s">
        <v>326</v>
      </c>
      <c r="B39484" s="10">
        <v>42990.270833333336</v>
      </c>
      <c r="C39484">
        <v>50900.568790999998</v>
      </c>
      <c r="D39484">
        <v>39.996000000000002</v>
      </c>
    </row>
    <row r="39485" spans="1:4">
      <c r="A39485" t="s">
        <v>326</v>
      </c>
      <c r="B39485" s="10">
        <v>42990.28125</v>
      </c>
      <c r="C39485">
        <v>50900.57879</v>
      </c>
      <c r="D39485">
        <v>39.996000000000002</v>
      </c>
    </row>
    <row r="39486" spans="1:4">
      <c r="A39486" t="s">
        <v>326</v>
      </c>
      <c r="B39486" s="10">
        <v>42990.291666666664</v>
      </c>
      <c r="C39486">
        <v>50900.583793999998</v>
      </c>
      <c r="D39486">
        <v>20.015999999999998</v>
      </c>
    </row>
    <row r="39487" spans="1:4">
      <c r="A39487" t="s">
        <v>326</v>
      </c>
      <c r="B39487" s="10">
        <v>42990.302083333336</v>
      </c>
      <c r="C39487">
        <v>50900.603792000002</v>
      </c>
      <c r="D39487">
        <v>79.992000000000004</v>
      </c>
    </row>
    <row r="39488" spans="1:4">
      <c r="A39488" t="s">
        <v>326</v>
      </c>
      <c r="B39488" s="10">
        <v>42990.3125</v>
      </c>
      <c r="C39488">
        <v>50900.618795000002</v>
      </c>
      <c r="D39488">
        <v>60.012</v>
      </c>
    </row>
    <row r="39489" spans="1:4">
      <c r="A39489" t="s">
        <v>326</v>
      </c>
      <c r="B39489" s="10">
        <v>42990.322916666664</v>
      </c>
      <c r="C39489">
        <v>50900.643796999997</v>
      </c>
      <c r="D39489">
        <v>100.008</v>
      </c>
    </row>
    <row r="39490" spans="1:4">
      <c r="A39490" t="s">
        <v>326</v>
      </c>
      <c r="B39490" s="10">
        <v>42990.333333333336</v>
      </c>
      <c r="C39490">
        <v>50900.688797000003</v>
      </c>
      <c r="D39490">
        <v>180</v>
      </c>
    </row>
    <row r="39491" spans="1:4">
      <c r="A39491" t="s">
        <v>326</v>
      </c>
      <c r="B39491" s="10">
        <v>42990.34375</v>
      </c>
      <c r="C39491">
        <v>50900.713798999997</v>
      </c>
      <c r="D39491">
        <v>100.008</v>
      </c>
    </row>
    <row r="39492" spans="1:4">
      <c r="A39492" t="s">
        <v>326</v>
      </c>
      <c r="B39492" s="10">
        <v>42990.354166666664</v>
      </c>
      <c r="C39492">
        <v>50900.938799000003</v>
      </c>
      <c r="D39492">
        <v>900</v>
      </c>
    </row>
    <row r="39493" spans="1:4">
      <c r="A39493" t="s">
        <v>326</v>
      </c>
      <c r="B39493" s="10">
        <v>42990.364583333336</v>
      </c>
      <c r="C39493">
        <v>50901.308797999998</v>
      </c>
      <c r="D39493">
        <v>1479.9960000000001</v>
      </c>
    </row>
    <row r="39494" spans="1:4">
      <c r="A39494" t="s">
        <v>326</v>
      </c>
      <c r="B39494" s="10">
        <v>42990.375</v>
      </c>
      <c r="C39494">
        <v>50901.348793999998</v>
      </c>
      <c r="D39494">
        <v>159.98400000000001</v>
      </c>
    </row>
    <row r="39495" spans="1:4">
      <c r="A39495" t="s">
        <v>326</v>
      </c>
      <c r="B39495" s="10">
        <v>42990.385416666664</v>
      </c>
      <c r="C39495">
        <v>50901.393794000003</v>
      </c>
      <c r="D39495">
        <v>180</v>
      </c>
    </row>
    <row r="39496" spans="1:4">
      <c r="A39496" t="s">
        <v>326</v>
      </c>
      <c r="B39496" s="10">
        <v>42990.395833333336</v>
      </c>
      <c r="C39496">
        <v>50901.448793000003</v>
      </c>
      <c r="D39496">
        <v>219.99600000000001</v>
      </c>
    </row>
    <row r="39497" spans="1:4">
      <c r="A39497" t="s">
        <v>326</v>
      </c>
      <c r="B39497" s="10">
        <v>42990.40625</v>
      </c>
      <c r="C39497">
        <v>50902.128796999998</v>
      </c>
      <c r="D39497">
        <v>2720.0160000000001</v>
      </c>
    </row>
    <row r="39498" spans="1:4">
      <c r="A39498" t="s">
        <v>326</v>
      </c>
      <c r="B39498" s="10">
        <v>42990.416666666664</v>
      </c>
      <c r="C39498">
        <v>50902.238794999997</v>
      </c>
      <c r="D39498">
        <v>439.99200000000002</v>
      </c>
    </row>
    <row r="39499" spans="1:4">
      <c r="A39499" t="s">
        <v>326</v>
      </c>
      <c r="B39499" s="10">
        <v>42990.427083333336</v>
      </c>
      <c r="C39499">
        <v>50902.333799</v>
      </c>
      <c r="D39499">
        <v>380.01600000000002</v>
      </c>
    </row>
    <row r="39500" spans="1:4">
      <c r="A39500" t="s">
        <v>326</v>
      </c>
      <c r="B39500" s="10">
        <v>42990.4375</v>
      </c>
      <c r="C39500">
        <v>50902.408796000003</v>
      </c>
      <c r="D39500">
        <v>299.988</v>
      </c>
    </row>
    <row r="39501" spans="1:4">
      <c r="A39501" t="s">
        <v>326</v>
      </c>
      <c r="B39501" s="10">
        <v>42990.447916666664</v>
      </c>
      <c r="C39501">
        <v>50902.468799000002</v>
      </c>
      <c r="D39501">
        <v>240.012</v>
      </c>
    </row>
    <row r="39502" spans="1:4">
      <c r="A39502" t="s">
        <v>326</v>
      </c>
      <c r="B39502" s="10">
        <v>42990.458333333336</v>
      </c>
      <c r="C39502">
        <v>50903.083795999999</v>
      </c>
      <c r="D39502">
        <v>2459.9879999999998</v>
      </c>
    </row>
    <row r="39503" spans="1:4">
      <c r="A39503" t="s">
        <v>326</v>
      </c>
      <c r="B39503" s="10">
        <v>42990.46875</v>
      </c>
      <c r="C39503">
        <v>50903.128795999997</v>
      </c>
      <c r="D39503">
        <v>180</v>
      </c>
    </row>
    <row r="39504" spans="1:4">
      <c r="A39504" t="s">
        <v>326</v>
      </c>
      <c r="B39504" s="10">
        <v>42990.479166666664</v>
      </c>
      <c r="C39504">
        <v>50903.168791999997</v>
      </c>
      <c r="D39504">
        <v>159.98400000000001</v>
      </c>
    </row>
    <row r="39505" spans="1:4">
      <c r="A39505" t="s">
        <v>326</v>
      </c>
      <c r="B39505" s="10">
        <v>42990.489583333336</v>
      </c>
      <c r="C39505">
        <v>50903.208788000004</v>
      </c>
      <c r="D39505">
        <v>159.98400000000001</v>
      </c>
    </row>
    <row r="39506" spans="1:4">
      <c r="A39506" t="s">
        <v>326</v>
      </c>
      <c r="B39506" s="10">
        <v>42990.5</v>
      </c>
      <c r="C39506">
        <v>50903.678785999997</v>
      </c>
      <c r="D39506">
        <v>1879.992</v>
      </c>
    </row>
    <row r="39507" spans="1:4">
      <c r="A39507" t="s">
        <v>326</v>
      </c>
      <c r="B39507" s="10">
        <v>42990.510416666664</v>
      </c>
      <c r="C39507">
        <v>50903.893787000001</v>
      </c>
      <c r="D39507">
        <v>860.00400000000002</v>
      </c>
    </row>
    <row r="39508" spans="1:4">
      <c r="A39508" t="s">
        <v>326</v>
      </c>
      <c r="B39508" s="10">
        <v>42990.520833333336</v>
      </c>
      <c r="C39508">
        <v>50903.933783</v>
      </c>
      <c r="D39508">
        <v>159.98400000000001</v>
      </c>
    </row>
    <row r="39509" spans="1:4">
      <c r="A39509" t="s">
        <v>326</v>
      </c>
      <c r="B39509" s="10">
        <v>42990.53125</v>
      </c>
      <c r="C39509">
        <v>50903.973779</v>
      </c>
      <c r="D39509">
        <v>159.98400000000001</v>
      </c>
    </row>
    <row r="39510" spans="1:4">
      <c r="A39510" t="s">
        <v>326</v>
      </c>
      <c r="B39510" s="10">
        <v>42990.541666666664</v>
      </c>
      <c r="C39510">
        <v>50904.013774999999</v>
      </c>
      <c r="D39510">
        <v>159.98400000000001</v>
      </c>
    </row>
    <row r="39511" spans="1:4">
      <c r="A39511" t="s">
        <v>326</v>
      </c>
      <c r="B39511" s="10">
        <v>42990.552083333336</v>
      </c>
      <c r="C39511">
        <v>50904.618773000002</v>
      </c>
      <c r="D39511">
        <v>2419.9920000000002</v>
      </c>
    </row>
    <row r="39512" spans="1:4">
      <c r="A39512" t="s">
        <v>326</v>
      </c>
      <c r="B39512" s="10">
        <v>42990.5625</v>
      </c>
      <c r="C39512">
        <v>50904.658769000001</v>
      </c>
      <c r="D39512">
        <v>159.98400000000001</v>
      </c>
    </row>
    <row r="39513" spans="1:4">
      <c r="A39513" t="s">
        <v>326</v>
      </c>
      <c r="B39513" s="10">
        <v>42990.572916666664</v>
      </c>
      <c r="C39513">
        <v>50904.703769</v>
      </c>
      <c r="D39513">
        <v>180</v>
      </c>
    </row>
    <row r="39514" spans="1:4">
      <c r="A39514" t="s">
        <v>326</v>
      </c>
      <c r="B39514" s="10">
        <v>42990.583333333336</v>
      </c>
      <c r="C39514">
        <v>50904.748768999998</v>
      </c>
      <c r="D39514">
        <v>180</v>
      </c>
    </row>
    <row r="39515" spans="1:4">
      <c r="A39515" t="s">
        <v>326</v>
      </c>
      <c r="B39515" s="10">
        <v>42990.59375</v>
      </c>
      <c r="C39515">
        <v>50904.793769000004</v>
      </c>
      <c r="D39515">
        <v>180</v>
      </c>
    </row>
    <row r="39516" spans="1:4">
      <c r="A39516" t="s">
        <v>326</v>
      </c>
      <c r="B39516" s="10">
        <v>42990.604166666664</v>
      </c>
      <c r="C39516">
        <v>50904.863770999997</v>
      </c>
      <c r="D39516">
        <v>280.00799999999998</v>
      </c>
    </row>
    <row r="39517" spans="1:4">
      <c r="A39517" t="s">
        <v>326</v>
      </c>
      <c r="B39517" s="10">
        <v>42990.614583333336</v>
      </c>
      <c r="C39517">
        <v>50904.933772999997</v>
      </c>
      <c r="D39517">
        <v>280.00799999999998</v>
      </c>
    </row>
    <row r="39518" spans="1:4">
      <c r="A39518" t="s">
        <v>326</v>
      </c>
      <c r="B39518" s="10">
        <v>42990.625</v>
      </c>
      <c r="C39518">
        <v>50905.528771999998</v>
      </c>
      <c r="D39518">
        <v>2379.9960000000001</v>
      </c>
    </row>
    <row r="39519" spans="1:4">
      <c r="A39519" t="s">
        <v>326</v>
      </c>
      <c r="B39519" s="10">
        <v>42990.635416666664</v>
      </c>
      <c r="C39519">
        <v>50905.608773</v>
      </c>
      <c r="D39519">
        <v>320.00400000000002</v>
      </c>
    </row>
    <row r="39520" spans="1:4">
      <c r="A39520" t="s">
        <v>326</v>
      </c>
      <c r="B39520" s="10">
        <v>42990.645833333336</v>
      </c>
      <c r="C39520">
        <v>50905.678775</v>
      </c>
      <c r="D39520">
        <v>280.00799999999998</v>
      </c>
    </row>
    <row r="39521" spans="1:4">
      <c r="A39521" t="s">
        <v>326</v>
      </c>
      <c r="B39521" s="10">
        <v>42990.65625</v>
      </c>
      <c r="C39521">
        <v>50905.758776000002</v>
      </c>
      <c r="D39521">
        <v>320.00400000000002</v>
      </c>
    </row>
    <row r="39522" spans="1:4">
      <c r="A39522" t="s">
        <v>326</v>
      </c>
      <c r="B39522" s="10">
        <v>42990.666666666664</v>
      </c>
      <c r="C39522">
        <v>50905.823773999997</v>
      </c>
      <c r="D39522">
        <v>259.99200000000002</v>
      </c>
    </row>
    <row r="39523" spans="1:4">
      <c r="A39523" t="s">
        <v>326</v>
      </c>
      <c r="B39523" s="10">
        <v>42990.677083333336</v>
      </c>
      <c r="C39523">
        <v>50906.408774000003</v>
      </c>
      <c r="D39523">
        <v>2340</v>
      </c>
    </row>
    <row r="39524" spans="1:4">
      <c r="A39524" t="s">
        <v>326</v>
      </c>
      <c r="B39524" s="10">
        <v>42990.6875</v>
      </c>
      <c r="C39524">
        <v>50906.458778</v>
      </c>
      <c r="D39524">
        <v>200.01599999999999</v>
      </c>
    </row>
    <row r="39525" spans="1:4">
      <c r="A39525" t="s">
        <v>326</v>
      </c>
      <c r="B39525" s="10">
        <v>42990.697916666664</v>
      </c>
      <c r="C39525">
        <v>50906.508781999997</v>
      </c>
      <c r="D39525">
        <v>200.01599999999999</v>
      </c>
    </row>
    <row r="39526" spans="1:4">
      <c r="A39526" t="s">
        <v>326</v>
      </c>
      <c r="B39526" s="10">
        <v>42990.708333333336</v>
      </c>
      <c r="C39526">
        <v>50906.553782000003</v>
      </c>
      <c r="D39526">
        <v>180</v>
      </c>
    </row>
    <row r="39527" spans="1:4">
      <c r="A39527" t="s">
        <v>326</v>
      </c>
      <c r="B39527" s="10">
        <v>42990.71875</v>
      </c>
      <c r="C39527">
        <v>50906.593778000002</v>
      </c>
      <c r="D39527">
        <v>159.98400000000001</v>
      </c>
    </row>
    <row r="39528" spans="1:4">
      <c r="A39528" t="s">
        <v>326</v>
      </c>
      <c r="B39528" s="10">
        <v>42990.729166666664</v>
      </c>
      <c r="C39528">
        <v>50906.628778999999</v>
      </c>
      <c r="D39528">
        <v>140.00399999999999</v>
      </c>
    </row>
    <row r="39529" spans="1:4">
      <c r="A39529" t="s">
        <v>326</v>
      </c>
      <c r="B39529" s="10">
        <v>42990.739583333336</v>
      </c>
      <c r="C39529">
        <v>50906.658775999997</v>
      </c>
      <c r="D39529">
        <v>119.988</v>
      </c>
    </row>
    <row r="39530" spans="1:4">
      <c r="A39530" t="s">
        <v>326</v>
      </c>
      <c r="B39530" s="10">
        <v>42990.75</v>
      </c>
      <c r="C39530">
        <v>50906.688773000002</v>
      </c>
      <c r="D39530">
        <v>119.988</v>
      </c>
    </row>
    <row r="39531" spans="1:4">
      <c r="A39531" t="s">
        <v>326</v>
      </c>
      <c r="B39531" s="10">
        <v>42990.760416666664</v>
      </c>
      <c r="C39531">
        <v>50906.713774999997</v>
      </c>
      <c r="D39531">
        <v>100.008</v>
      </c>
    </row>
    <row r="39532" spans="1:4">
      <c r="A39532" t="s">
        <v>326</v>
      </c>
      <c r="B39532" s="10">
        <v>42990.770833333336</v>
      </c>
      <c r="C39532">
        <v>50906.733773</v>
      </c>
      <c r="D39532">
        <v>79.992000000000004</v>
      </c>
    </row>
    <row r="39533" spans="1:4">
      <c r="A39533" t="s">
        <v>326</v>
      </c>
      <c r="B39533" s="10">
        <v>42990.78125</v>
      </c>
      <c r="C39533">
        <v>50906.758775000002</v>
      </c>
      <c r="D39533">
        <v>100.008</v>
      </c>
    </row>
    <row r="39534" spans="1:4">
      <c r="A39534" t="s">
        <v>326</v>
      </c>
      <c r="B39534" s="10">
        <v>42990.791666666664</v>
      </c>
      <c r="C39534">
        <v>50906.778772999998</v>
      </c>
      <c r="D39534">
        <v>79.992000000000004</v>
      </c>
    </row>
    <row r="39535" spans="1:4">
      <c r="A39535" t="s">
        <v>326</v>
      </c>
      <c r="B39535" s="10">
        <v>42990.802083333336</v>
      </c>
      <c r="C39535">
        <v>50906.798771000002</v>
      </c>
      <c r="D39535">
        <v>79.992000000000004</v>
      </c>
    </row>
    <row r="39536" spans="1:4">
      <c r="A39536" t="s">
        <v>326</v>
      </c>
      <c r="B39536" s="10">
        <v>42990.8125</v>
      </c>
      <c r="C39536">
        <v>50906.813774000002</v>
      </c>
      <c r="D39536">
        <v>60.012</v>
      </c>
    </row>
    <row r="39537" spans="1:4">
      <c r="A39537" t="s">
        <v>326</v>
      </c>
      <c r="B39537" s="10">
        <v>42990.822916666664</v>
      </c>
      <c r="C39537">
        <v>50906.833771999998</v>
      </c>
      <c r="D39537">
        <v>79.992000000000004</v>
      </c>
    </row>
    <row r="39538" spans="1:4">
      <c r="A39538" t="s">
        <v>326</v>
      </c>
      <c r="B39538" s="10">
        <v>42990.833333333336</v>
      </c>
      <c r="C39538">
        <v>50906.848774999999</v>
      </c>
      <c r="D39538">
        <v>60.012</v>
      </c>
    </row>
    <row r="39539" spans="1:4">
      <c r="A39539" t="s">
        <v>326</v>
      </c>
      <c r="B39539" s="10">
        <v>42990.84375</v>
      </c>
      <c r="C39539">
        <v>50906.863777999999</v>
      </c>
      <c r="D39539">
        <v>60.012</v>
      </c>
    </row>
    <row r="39540" spans="1:4">
      <c r="A39540" t="s">
        <v>326</v>
      </c>
      <c r="B39540" s="10">
        <v>42990.854166666664</v>
      </c>
      <c r="C39540">
        <v>50907.083773999999</v>
      </c>
      <c r="D39540">
        <v>879.98400000000004</v>
      </c>
    </row>
    <row r="39541" spans="1:4">
      <c r="A39541" t="s">
        <v>326</v>
      </c>
      <c r="B39541" s="10">
        <v>42990.864583333336</v>
      </c>
      <c r="C39541">
        <v>50907.403778</v>
      </c>
      <c r="D39541">
        <v>1280.0160000000001</v>
      </c>
    </row>
    <row r="39542" spans="1:4">
      <c r="A39542" t="s">
        <v>326</v>
      </c>
      <c r="B39542" s="10">
        <v>42990.875</v>
      </c>
      <c r="C39542">
        <v>50907.408781999999</v>
      </c>
      <c r="D39542">
        <v>20.015999999999998</v>
      </c>
    </row>
    <row r="39543" spans="1:4">
      <c r="A39543" t="s">
        <v>326</v>
      </c>
      <c r="B39543" s="10">
        <v>42990.885416666664</v>
      </c>
      <c r="C39543">
        <v>50907.418781</v>
      </c>
      <c r="D39543">
        <v>39.996000000000002</v>
      </c>
    </row>
    <row r="39544" spans="1:4">
      <c r="A39544" t="s">
        <v>326</v>
      </c>
      <c r="B39544" s="10">
        <v>42990.895833333336</v>
      </c>
      <c r="C39544">
        <v>50907.423784999999</v>
      </c>
      <c r="D39544">
        <v>20.015999999999998</v>
      </c>
    </row>
    <row r="39545" spans="1:4">
      <c r="A39545" t="s">
        <v>326</v>
      </c>
      <c r="B39545" s="10">
        <v>42990.90625</v>
      </c>
      <c r="C39545">
        <v>50907.433784000001</v>
      </c>
      <c r="D39545">
        <v>39.996000000000002</v>
      </c>
    </row>
    <row r="39546" spans="1:4">
      <c r="A39546" t="s">
        <v>326</v>
      </c>
      <c r="B39546" s="10">
        <v>42990.916666666664</v>
      </c>
      <c r="C39546">
        <v>50907.443783000002</v>
      </c>
      <c r="D39546">
        <v>39.996000000000002</v>
      </c>
    </row>
    <row r="39547" spans="1:4">
      <c r="A39547" t="s">
        <v>326</v>
      </c>
      <c r="B39547" s="10">
        <v>42990.927083333336</v>
      </c>
      <c r="C39547">
        <v>50907.448787000001</v>
      </c>
      <c r="D39547">
        <v>20.015999999999998</v>
      </c>
    </row>
    <row r="39548" spans="1:4">
      <c r="A39548" t="s">
        <v>326</v>
      </c>
      <c r="B39548" s="10">
        <v>42990.9375</v>
      </c>
      <c r="C39548">
        <v>50907.458786000003</v>
      </c>
      <c r="D39548">
        <v>39.996000000000002</v>
      </c>
    </row>
    <row r="39549" spans="1:4">
      <c r="A39549" t="s">
        <v>326</v>
      </c>
      <c r="B39549" s="10">
        <v>42990.947916666664</v>
      </c>
      <c r="C39549">
        <v>50907.463790000002</v>
      </c>
      <c r="D39549">
        <v>20.015999999999998</v>
      </c>
    </row>
    <row r="39550" spans="1:4">
      <c r="A39550" t="s">
        <v>326</v>
      </c>
      <c r="B39550" s="10">
        <v>42990.958333333336</v>
      </c>
      <c r="C39550">
        <v>50907.473789000003</v>
      </c>
      <c r="D39550">
        <v>39.996000000000002</v>
      </c>
    </row>
    <row r="39551" spans="1:4">
      <c r="A39551" t="s">
        <v>326</v>
      </c>
      <c r="B39551" s="10">
        <v>42990.96875</v>
      </c>
      <c r="C39551">
        <v>50907.478793000002</v>
      </c>
      <c r="D39551">
        <v>20.015999999999998</v>
      </c>
    </row>
    <row r="39552" spans="1:4">
      <c r="A39552" t="s">
        <v>326</v>
      </c>
      <c r="B39552" s="10">
        <v>42990.979166666664</v>
      </c>
      <c r="C39552">
        <v>50907.488791999996</v>
      </c>
      <c r="D39552">
        <v>39.996000000000002</v>
      </c>
    </row>
    <row r="39553" spans="1:4">
      <c r="A39553" t="s">
        <v>326</v>
      </c>
      <c r="B39553" s="10">
        <v>42990.989583333336</v>
      </c>
      <c r="C39553">
        <v>50907.493796000002</v>
      </c>
      <c r="D39553">
        <v>20.015999999999998</v>
      </c>
    </row>
    <row r="39554" spans="1:4">
      <c r="A39554" t="s">
        <v>326</v>
      </c>
      <c r="B39554" s="10">
        <v>42991</v>
      </c>
      <c r="C39554">
        <v>50907.503909999999</v>
      </c>
      <c r="D39554">
        <v>39.996000000000002</v>
      </c>
    </row>
    <row r="39555" spans="1:4">
      <c r="A39555" t="s">
        <v>326</v>
      </c>
      <c r="B39555" s="10">
        <v>42991.010416666664</v>
      </c>
      <c r="C39555">
        <v>50907.513909000001</v>
      </c>
      <c r="D39555">
        <v>39.996000000000002</v>
      </c>
    </row>
    <row r="39556" spans="1:4">
      <c r="A39556" t="s">
        <v>326</v>
      </c>
      <c r="B39556" s="10">
        <v>42991.020833333336</v>
      </c>
      <c r="C39556">
        <v>50907.518913</v>
      </c>
      <c r="D39556">
        <v>20.015999999999998</v>
      </c>
    </row>
    <row r="39557" spans="1:4">
      <c r="A39557" t="s">
        <v>326</v>
      </c>
      <c r="B39557" s="10">
        <v>42991.03125</v>
      </c>
      <c r="C39557">
        <v>50907.528912000002</v>
      </c>
      <c r="D39557">
        <v>39.996000000000002</v>
      </c>
    </row>
    <row r="39558" spans="1:4">
      <c r="A39558" t="s">
        <v>326</v>
      </c>
      <c r="B39558" s="10">
        <v>42991.041666666664</v>
      </c>
      <c r="C39558">
        <v>50907.538911000003</v>
      </c>
      <c r="D39558">
        <v>39.996000000000002</v>
      </c>
    </row>
    <row r="39559" spans="1:4">
      <c r="A39559" t="s">
        <v>326</v>
      </c>
      <c r="B39559" s="10">
        <v>42991.052083333336</v>
      </c>
      <c r="C39559">
        <v>50907.543915000002</v>
      </c>
      <c r="D39559">
        <v>20.015999999999998</v>
      </c>
    </row>
    <row r="39560" spans="1:4">
      <c r="A39560" t="s">
        <v>326</v>
      </c>
      <c r="B39560" s="10">
        <v>42991.0625</v>
      </c>
      <c r="C39560">
        <v>50907.553913999996</v>
      </c>
      <c r="D39560">
        <v>39.996000000000002</v>
      </c>
    </row>
    <row r="39561" spans="1:4">
      <c r="A39561" t="s">
        <v>326</v>
      </c>
      <c r="B39561" s="10">
        <v>42991.072916666664</v>
      </c>
      <c r="C39561">
        <v>50907.563912999998</v>
      </c>
      <c r="D39561">
        <v>39.996000000000002</v>
      </c>
    </row>
    <row r="39562" spans="1:4">
      <c r="A39562" t="s">
        <v>326</v>
      </c>
      <c r="B39562" s="10">
        <v>42991.083333333336</v>
      </c>
      <c r="C39562">
        <v>50907.568916999997</v>
      </c>
      <c r="D39562">
        <v>20.015999999999998</v>
      </c>
    </row>
    <row r="39563" spans="1:4">
      <c r="A39563" t="s">
        <v>326</v>
      </c>
      <c r="B39563" s="10">
        <v>42991.09375</v>
      </c>
      <c r="C39563">
        <v>50907.578915999999</v>
      </c>
      <c r="D39563">
        <v>39.996000000000002</v>
      </c>
    </row>
    <row r="39564" spans="1:4">
      <c r="A39564" t="s">
        <v>326</v>
      </c>
      <c r="B39564" s="10">
        <v>42991.104166666664</v>
      </c>
      <c r="C39564">
        <v>50907.588915</v>
      </c>
      <c r="D39564">
        <v>39.996000000000002</v>
      </c>
    </row>
    <row r="39565" spans="1:4">
      <c r="A39565" t="s">
        <v>326</v>
      </c>
      <c r="B39565" s="10">
        <v>42991.114583333336</v>
      </c>
      <c r="C39565">
        <v>50907.593918999999</v>
      </c>
      <c r="D39565">
        <v>20.015999999999998</v>
      </c>
    </row>
    <row r="39566" spans="1:4">
      <c r="A39566" t="s">
        <v>326</v>
      </c>
      <c r="B39566" s="10">
        <v>42991.125</v>
      </c>
      <c r="C39566">
        <v>50907.603918000001</v>
      </c>
      <c r="D39566">
        <v>39.996000000000002</v>
      </c>
    </row>
    <row r="39567" spans="1:4">
      <c r="A39567" t="s">
        <v>326</v>
      </c>
      <c r="B39567" s="10">
        <v>42991.135416666664</v>
      </c>
      <c r="C39567">
        <v>50907.608921999999</v>
      </c>
      <c r="D39567">
        <v>20.015999999999998</v>
      </c>
    </row>
    <row r="39568" spans="1:4">
      <c r="A39568" t="s">
        <v>326</v>
      </c>
      <c r="B39568" s="10">
        <v>42991.145833333336</v>
      </c>
      <c r="C39568">
        <v>50907.618921000001</v>
      </c>
      <c r="D39568">
        <v>39.996000000000002</v>
      </c>
    </row>
    <row r="39569" spans="1:4">
      <c r="A39569" t="s">
        <v>326</v>
      </c>
      <c r="B39569" s="10">
        <v>42991.15625</v>
      </c>
      <c r="C39569">
        <v>50907.628920000003</v>
      </c>
      <c r="D39569">
        <v>39.996000000000002</v>
      </c>
    </row>
    <row r="39570" spans="1:4">
      <c r="A39570" t="s">
        <v>326</v>
      </c>
      <c r="B39570" s="10">
        <v>42991.166666666664</v>
      </c>
      <c r="C39570">
        <v>50907.633924000002</v>
      </c>
      <c r="D39570">
        <v>20.015999999999998</v>
      </c>
    </row>
    <row r="39571" spans="1:4">
      <c r="A39571" t="s">
        <v>326</v>
      </c>
      <c r="B39571" s="10">
        <v>42991.177083333336</v>
      </c>
      <c r="C39571">
        <v>50907.643923000003</v>
      </c>
      <c r="D39571">
        <v>39.996000000000002</v>
      </c>
    </row>
    <row r="39572" spans="1:4">
      <c r="A39572" t="s">
        <v>326</v>
      </c>
      <c r="B39572" s="10">
        <v>42991.1875</v>
      </c>
      <c r="C39572">
        <v>50907.648927000002</v>
      </c>
      <c r="D39572">
        <v>20.015999999999998</v>
      </c>
    </row>
    <row r="39573" spans="1:4">
      <c r="A39573" t="s">
        <v>326</v>
      </c>
      <c r="B39573" s="10">
        <v>42991.197916666664</v>
      </c>
      <c r="C39573">
        <v>50907.658925999996</v>
      </c>
      <c r="D39573">
        <v>39.996000000000002</v>
      </c>
    </row>
    <row r="39574" spans="1:4">
      <c r="A39574" t="s">
        <v>326</v>
      </c>
      <c r="B39574" s="10">
        <v>42991.208333333336</v>
      </c>
      <c r="C39574">
        <v>50907.663930000002</v>
      </c>
      <c r="D39574">
        <v>20.015999999999998</v>
      </c>
    </row>
    <row r="39575" spans="1:4">
      <c r="A39575" t="s">
        <v>326</v>
      </c>
      <c r="B39575" s="10">
        <v>42991.21875</v>
      </c>
      <c r="C39575">
        <v>50907.673928999997</v>
      </c>
      <c r="D39575">
        <v>39.996000000000002</v>
      </c>
    </row>
    <row r="39576" spans="1:4">
      <c r="A39576" t="s">
        <v>326</v>
      </c>
      <c r="B39576" s="10">
        <v>42991.229166666664</v>
      </c>
      <c r="C39576">
        <v>50907.683927999999</v>
      </c>
      <c r="D39576">
        <v>39.996000000000002</v>
      </c>
    </row>
    <row r="39577" spans="1:4">
      <c r="A39577" t="s">
        <v>326</v>
      </c>
      <c r="B39577" s="10">
        <v>42991.239583333336</v>
      </c>
      <c r="C39577">
        <v>50907.693927</v>
      </c>
      <c r="D39577">
        <v>39.996000000000002</v>
      </c>
    </row>
    <row r="39578" spans="1:4">
      <c r="A39578" t="s">
        <v>326</v>
      </c>
      <c r="B39578" s="10">
        <v>42991.25</v>
      </c>
      <c r="C39578">
        <v>50908.203930000003</v>
      </c>
      <c r="D39578">
        <v>2040.0119999999999</v>
      </c>
    </row>
    <row r="39579" spans="1:4">
      <c r="A39579" t="s">
        <v>326</v>
      </c>
      <c r="B39579" s="10">
        <v>42991.260416666664</v>
      </c>
      <c r="C39579">
        <v>50908.213928999998</v>
      </c>
      <c r="D39579">
        <v>39.996000000000002</v>
      </c>
    </row>
    <row r="39580" spans="1:4">
      <c r="A39580" t="s">
        <v>326</v>
      </c>
      <c r="B39580" s="10">
        <v>42991.270833333336</v>
      </c>
      <c r="C39580">
        <v>50908.223927999999</v>
      </c>
      <c r="D39580">
        <v>39.996000000000002</v>
      </c>
    </row>
    <row r="39581" spans="1:4">
      <c r="A39581" t="s">
        <v>326</v>
      </c>
      <c r="B39581" s="10">
        <v>42991.28125</v>
      </c>
      <c r="C39581">
        <v>50908.228931999998</v>
      </c>
      <c r="D39581">
        <v>20.015999999999998</v>
      </c>
    </row>
    <row r="39582" spans="1:4">
      <c r="A39582" t="s">
        <v>326</v>
      </c>
      <c r="B39582" s="10">
        <v>42991.291666666664</v>
      </c>
      <c r="C39582">
        <v>50908.243934999999</v>
      </c>
      <c r="D39582">
        <v>60.012</v>
      </c>
    </row>
    <row r="39583" spans="1:4">
      <c r="A39583" t="s">
        <v>326</v>
      </c>
      <c r="B39583" s="10">
        <v>42991.302083333336</v>
      </c>
      <c r="C39583">
        <v>50908.263933000002</v>
      </c>
      <c r="D39583">
        <v>79.992000000000004</v>
      </c>
    </row>
    <row r="39584" spans="1:4">
      <c r="A39584" t="s">
        <v>326</v>
      </c>
      <c r="B39584" s="10">
        <v>42991.3125</v>
      </c>
      <c r="C39584">
        <v>50908.278936000002</v>
      </c>
      <c r="D39584">
        <v>60.012</v>
      </c>
    </row>
    <row r="39585" spans="1:4">
      <c r="A39585" t="s">
        <v>326</v>
      </c>
      <c r="B39585" s="10">
        <v>42991.322916666664</v>
      </c>
      <c r="C39585">
        <v>50908.318932000002</v>
      </c>
      <c r="D39585">
        <v>159.98400000000001</v>
      </c>
    </row>
    <row r="39586" spans="1:4">
      <c r="A39586" t="s">
        <v>326</v>
      </c>
      <c r="B39586" s="10">
        <v>42991.333333333336</v>
      </c>
      <c r="C39586">
        <v>50908.398932999997</v>
      </c>
      <c r="D39586">
        <v>320.00400000000002</v>
      </c>
    </row>
    <row r="39587" spans="1:4">
      <c r="A39587" t="s">
        <v>326</v>
      </c>
      <c r="B39587" s="10">
        <v>42991.34375</v>
      </c>
      <c r="C39587">
        <v>50908.493936999999</v>
      </c>
      <c r="D39587">
        <v>380.01600000000002</v>
      </c>
    </row>
    <row r="39588" spans="1:4">
      <c r="A39588" t="s">
        <v>326</v>
      </c>
      <c r="B39588" s="10">
        <v>42991.354166666664</v>
      </c>
      <c r="C39588">
        <v>50909.108934000004</v>
      </c>
      <c r="D39588">
        <v>2459.9879999999998</v>
      </c>
    </row>
    <row r="39589" spans="1:4">
      <c r="A39589" t="s">
        <v>326</v>
      </c>
      <c r="B39589" s="10">
        <v>42991.364583333336</v>
      </c>
      <c r="C39589">
        <v>50909.193930000001</v>
      </c>
      <c r="D39589">
        <v>339.98399999999998</v>
      </c>
    </row>
    <row r="39590" spans="1:4">
      <c r="A39590" t="s">
        <v>326</v>
      </c>
      <c r="B39590" s="10">
        <v>42991.375</v>
      </c>
      <c r="C39590">
        <v>50909.283929999998</v>
      </c>
      <c r="D39590">
        <v>360</v>
      </c>
    </row>
    <row r="39591" spans="1:4">
      <c r="A39591" t="s">
        <v>326</v>
      </c>
      <c r="B39591" s="10">
        <v>42991.385416666664</v>
      </c>
      <c r="C39591">
        <v>50909.363931</v>
      </c>
      <c r="D39591">
        <v>320.00400000000002</v>
      </c>
    </row>
    <row r="39592" spans="1:4">
      <c r="A39592" t="s">
        <v>326</v>
      </c>
      <c r="B39592" s="10">
        <v>42991.395833333336</v>
      </c>
      <c r="C39592">
        <v>50909.433933</v>
      </c>
      <c r="D39592">
        <v>280.00799999999998</v>
      </c>
    </row>
    <row r="39593" spans="1:4">
      <c r="A39593" t="s">
        <v>326</v>
      </c>
      <c r="B39593" s="10">
        <v>42991.40625</v>
      </c>
      <c r="C39593">
        <v>50909.503935000001</v>
      </c>
      <c r="D39593">
        <v>280.00799999999998</v>
      </c>
    </row>
    <row r="39594" spans="1:4">
      <c r="A39594" t="s">
        <v>326</v>
      </c>
      <c r="B39594" s="10">
        <v>42991.416666666664</v>
      </c>
      <c r="C39594">
        <v>50910.173930999998</v>
      </c>
      <c r="D39594">
        <v>2679.9839999999999</v>
      </c>
    </row>
    <row r="39595" spans="1:4">
      <c r="A39595" t="s">
        <v>326</v>
      </c>
      <c r="B39595" s="10">
        <v>42991.427083333336</v>
      </c>
      <c r="C39595">
        <v>50910.218931000003</v>
      </c>
      <c r="D39595">
        <v>180</v>
      </c>
    </row>
    <row r="39596" spans="1:4">
      <c r="A39596" t="s">
        <v>326</v>
      </c>
      <c r="B39596" s="10">
        <v>42991.4375</v>
      </c>
      <c r="C39596">
        <v>50910.253932</v>
      </c>
      <c r="D39596">
        <v>140.00399999999999</v>
      </c>
    </row>
    <row r="39597" spans="1:4">
      <c r="A39597" t="s">
        <v>326</v>
      </c>
      <c r="B39597" s="10">
        <v>42991.447916666664</v>
      </c>
      <c r="C39597">
        <v>50910.288933000003</v>
      </c>
      <c r="D39597">
        <v>140.00399999999999</v>
      </c>
    </row>
    <row r="39598" spans="1:4">
      <c r="A39598" t="s">
        <v>326</v>
      </c>
      <c r="B39598" s="10">
        <v>42991.458333333336</v>
      </c>
      <c r="C39598">
        <v>50910.893930999999</v>
      </c>
      <c r="D39598">
        <v>2419.9920000000002</v>
      </c>
    </row>
    <row r="39599" spans="1:4">
      <c r="A39599" t="s">
        <v>326</v>
      </c>
      <c r="B39599" s="10">
        <v>42991.46875</v>
      </c>
      <c r="C39599">
        <v>50910.938930999997</v>
      </c>
      <c r="D39599">
        <v>180</v>
      </c>
    </row>
    <row r="39600" spans="1:4">
      <c r="A39600" t="s">
        <v>326</v>
      </c>
      <c r="B39600" s="10">
        <v>42991.479166666664</v>
      </c>
      <c r="C39600">
        <v>50911.003928999999</v>
      </c>
      <c r="D39600">
        <v>259.99200000000002</v>
      </c>
    </row>
    <row r="39601" spans="1:4">
      <c r="A39601" t="s">
        <v>326</v>
      </c>
      <c r="B39601" s="10">
        <v>42991.489583333336</v>
      </c>
      <c r="C39601">
        <v>50911.068927</v>
      </c>
      <c r="D39601">
        <v>259.99200000000002</v>
      </c>
    </row>
    <row r="39602" spans="1:4">
      <c r="A39602" t="s">
        <v>326</v>
      </c>
      <c r="B39602" s="10">
        <v>42991.5</v>
      </c>
      <c r="C39602">
        <v>50911.128929999999</v>
      </c>
      <c r="D39602">
        <v>240.012</v>
      </c>
    </row>
    <row r="39603" spans="1:4">
      <c r="A39603" t="s">
        <v>326</v>
      </c>
      <c r="B39603" s="10">
        <v>42991.510416666664</v>
      </c>
      <c r="C39603">
        <v>50911.718933999997</v>
      </c>
      <c r="D39603">
        <v>2360.0160000000001</v>
      </c>
    </row>
    <row r="39604" spans="1:4">
      <c r="A39604" t="s">
        <v>326</v>
      </c>
      <c r="B39604" s="10">
        <v>42991.520833333336</v>
      </c>
      <c r="C39604">
        <v>50911.778937000003</v>
      </c>
      <c r="D39604">
        <v>240.012</v>
      </c>
    </row>
    <row r="39605" spans="1:4">
      <c r="A39605" t="s">
        <v>326</v>
      </c>
      <c r="B39605" s="10">
        <v>42991.53125</v>
      </c>
      <c r="C39605">
        <v>50911.838940000001</v>
      </c>
      <c r="D39605">
        <v>240.012</v>
      </c>
    </row>
    <row r="39606" spans="1:4">
      <c r="A39606" t="s">
        <v>326</v>
      </c>
      <c r="B39606" s="10">
        <v>42991.541666666664</v>
      </c>
      <c r="C39606">
        <v>50911.898943</v>
      </c>
      <c r="D39606">
        <v>240.012</v>
      </c>
    </row>
    <row r="39607" spans="1:4">
      <c r="A39607" t="s">
        <v>326</v>
      </c>
      <c r="B39607" s="10">
        <v>42991.552083333336</v>
      </c>
      <c r="C39607">
        <v>50911.953942</v>
      </c>
      <c r="D39607">
        <v>219.99600000000001</v>
      </c>
    </row>
    <row r="39608" spans="1:4">
      <c r="A39608" t="s">
        <v>326</v>
      </c>
      <c r="B39608" s="10">
        <v>42991.5625</v>
      </c>
      <c r="C39608">
        <v>50912.358941999999</v>
      </c>
      <c r="D39608">
        <v>1620</v>
      </c>
    </row>
    <row r="39609" spans="1:4">
      <c r="A39609" t="s">
        <v>326</v>
      </c>
      <c r="B39609" s="10">
        <v>42991.572916666664</v>
      </c>
      <c r="C39609">
        <v>50912.573943000003</v>
      </c>
      <c r="D39609">
        <v>860.00400000000002</v>
      </c>
    </row>
    <row r="39610" spans="1:4">
      <c r="A39610" t="s">
        <v>326</v>
      </c>
      <c r="B39610" s="10">
        <v>42991.583333333336</v>
      </c>
      <c r="C39610">
        <v>50912.618943000001</v>
      </c>
      <c r="D39610">
        <v>180</v>
      </c>
    </row>
    <row r="39611" spans="1:4">
      <c r="A39611" t="s">
        <v>326</v>
      </c>
      <c r="B39611" s="10">
        <v>42991.59375</v>
      </c>
      <c r="C39611">
        <v>50912.658939000001</v>
      </c>
      <c r="D39611">
        <v>159.98400000000001</v>
      </c>
    </row>
    <row r="39612" spans="1:4">
      <c r="A39612" t="s">
        <v>326</v>
      </c>
      <c r="B39612" s="10">
        <v>42991.604166666664</v>
      </c>
      <c r="C39612">
        <v>50912.703938999999</v>
      </c>
      <c r="D39612">
        <v>180</v>
      </c>
    </row>
    <row r="39613" spans="1:4">
      <c r="A39613" t="s">
        <v>326</v>
      </c>
      <c r="B39613" s="10">
        <v>42991.614583333336</v>
      </c>
      <c r="C39613">
        <v>50912.743934999999</v>
      </c>
      <c r="D39613">
        <v>159.98400000000001</v>
      </c>
    </row>
    <row r="39614" spans="1:4">
      <c r="A39614" t="s">
        <v>326</v>
      </c>
      <c r="B39614" s="10">
        <v>42991.625</v>
      </c>
      <c r="C39614">
        <v>50912.788934999997</v>
      </c>
      <c r="D39614">
        <v>180</v>
      </c>
    </row>
    <row r="39615" spans="1:4">
      <c r="A39615" t="s">
        <v>326</v>
      </c>
      <c r="B39615" s="10">
        <v>42991.635416666664</v>
      </c>
      <c r="C39615">
        <v>50913.398936999998</v>
      </c>
      <c r="D39615">
        <v>2440.0079999999998</v>
      </c>
    </row>
    <row r="39616" spans="1:4">
      <c r="A39616" t="s">
        <v>326</v>
      </c>
      <c r="B39616" s="10">
        <v>42991.645833333336</v>
      </c>
      <c r="C39616">
        <v>50913.428934000003</v>
      </c>
      <c r="D39616">
        <v>119.988</v>
      </c>
    </row>
    <row r="39617" spans="1:4">
      <c r="A39617" t="s">
        <v>326</v>
      </c>
      <c r="B39617" s="10">
        <v>42991.65625</v>
      </c>
      <c r="C39617">
        <v>50913.463935</v>
      </c>
      <c r="D39617">
        <v>140.00399999999999</v>
      </c>
    </row>
    <row r="39618" spans="1:4">
      <c r="A39618" t="s">
        <v>326</v>
      </c>
      <c r="B39618" s="10">
        <v>42991.666666666664</v>
      </c>
      <c r="C39618">
        <v>50913.498936000004</v>
      </c>
      <c r="D39618">
        <v>140.00399999999999</v>
      </c>
    </row>
    <row r="39619" spans="1:4">
      <c r="A39619" t="s">
        <v>326</v>
      </c>
      <c r="B39619" s="10">
        <v>42991.677083333336</v>
      </c>
      <c r="C39619">
        <v>50913.528933000001</v>
      </c>
      <c r="D39619">
        <v>119.988</v>
      </c>
    </row>
    <row r="39620" spans="1:4">
      <c r="A39620" t="s">
        <v>326</v>
      </c>
      <c r="B39620" s="10">
        <v>42991.6875</v>
      </c>
      <c r="C39620">
        <v>50913.563933999998</v>
      </c>
      <c r="D39620">
        <v>140.00399999999999</v>
      </c>
    </row>
    <row r="39621" spans="1:4">
      <c r="A39621" t="s">
        <v>326</v>
      </c>
      <c r="B39621" s="10">
        <v>42991.697916666664</v>
      </c>
      <c r="C39621">
        <v>50913.618932999998</v>
      </c>
      <c r="D39621">
        <v>219.99600000000001</v>
      </c>
    </row>
    <row r="39622" spans="1:4">
      <c r="A39622" t="s">
        <v>326</v>
      </c>
      <c r="B39622" s="10">
        <v>42991.708333333336</v>
      </c>
      <c r="C39622">
        <v>50913.668937000002</v>
      </c>
      <c r="D39622">
        <v>200.01599999999999</v>
      </c>
    </row>
    <row r="39623" spans="1:4">
      <c r="A39623" t="s">
        <v>326</v>
      </c>
      <c r="B39623" s="10">
        <v>42991.71875</v>
      </c>
      <c r="C39623">
        <v>50913.723936000002</v>
      </c>
      <c r="D39623">
        <v>219.99600000000001</v>
      </c>
    </row>
    <row r="39624" spans="1:4">
      <c r="A39624" t="s">
        <v>326</v>
      </c>
      <c r="B39624" s="10">
        <v>42991.729166666664</v>
      </c>
      <c r="C39624">
        <v>50914.283933999999</v>
      </c>
      <c r="D39624">
        <v>2239.9920000000002</v>
      </c>
    </row>
    <row r="39625" spans="1:4">
      <c r="A39625" t="s">
        <v>326</v>
      </c>
      <c r="B39625" s="10">
        <v>42991.739583333336</v>
      </c>
      <c r="C39625">
        <v>50914.338932999999</v>
      </c>
      <c r="D39625">
        <v>219.99600000000001</v>
      </c>
    </row>
    <row r="39626" spans="1:4">
      <c r="A39626" t="s">
        <v>326</v>
      </c>
      <c r="B39626" s="10">
        <v>42991.75</v>
      </c>
      <c r="C39626">
        <v>50914.393931999999</v>
      </c>
      <c r="D39626">
        <v>219.99600000000001</v>
      </c>
    </row>
    <row r="39627" spans="1:4">
      <c r="A39627" t="s">
        <v>326</v>
      </c>
      <c r="B39627" s="10">
        <v>42991.760416666664</v>
      </c>
      <c r="C39627">
        <v>50914.453934999998</v>
      </c>
      <c r="D39627">
        <v>240.012</v>
      </c>
    </row>
    <row r="39628" spans="1:4">
      <c r="A39628" t="s">
        <v>326</v>
      </c>
      <c r="B39628" s="10">
        <v>42991.770833333336</v>
      </c>
      <c r="C39628">
        <v>50914.503939000002</v>
      </c>
      <c r="D39628">
        <v>200.01599999999999</v>
      </c>
    </row>
    <row r="39629" spans="1:4">
      <c r="A39629" t="s">
        <v>326</v>
      </c>
      <c r="B39629" s="10">
        <v>42991.78125</v>
      </c>
      <c r="C39629">
        <v>50914.548939</v>
      </c>
      <c r="D39629">
        <v>180</v>
      </c>
    </row>
    <row r="39630" spans="1:4">
      <c r="A39630" t="s">
        <v>326</v>
      </c>
      <c r="B39630" s="10">
        <v>42991.791666666664</v>
      </c>
      <c r="C39630">
        <v>50914.583939999997</v>
      </c>
      <c r="D39630">
        <v>140.00399999999999</v>
      </c>
    </row>
    <row r="39631" spans="1:4">
      <c r="A39631" t="s">
        <v>326</v>
      </c>
      <c r="B39631" s="10">
        <v>42991.802083333336</v>
      </c>
      <c r="C39631">
        <v>50914.613937000002</v>
      </c>
      <c r="D39631">
        <v>119.988</v>
      </c>
    </row>
    <row r="39632" spans="1:4">
      <c r="A39632" t="s">
        <v>326</v>
      </c>
      <c r="B39632" s="10">
        <v>42991.8125</v>
      </c>
      <c r="C39632">
        <v>50914.643934</v>
      </c>
      <c r="D39632">
        <v>119.988</v>
      </c>
    </row>
    <row r="39633" spans="1:4">
      <c r="A39633" t="s">
        <v>326</v>
      </c>
      <c r="B39633" s="10">
        <v>42991.822916666664</v>
      </c>
      <c r="C39633">
        <v>50914.668936000002</v>
      </c>
      <c r="D39633">
        <v>100.008</v>
      </c>
    </row>
    <row r="39634" spans="1:4">
      <c r="A39634" t="s">
        <v>326</v>
      </c>
      <c r="B39634" s="10">
        <v>42991.833333333336</v>
      </c>
      <c r="C39634">
        <v>50914.693937999997</v>
      </c>
      <c r="D39634">
        <v>100.008</v>
      </c>
    </row>
    <row r="39635" spans="1:4">
      <c r="A39635" t="s">
        <v>326</v>
      </c>
      <c r="B39635" s="10">
        <v>42991.84375</v>
      </c>
      <c r="C39635">
        <v>50914.713936</v>
      </c>
      <c r="D39635">
        <v>79.992000000000004</v>
      </c>
    </row>
    <row r="39636" spans="1:4">
      <c r="A39636" t="s">
        <v>326</v>
      </c>
      <c r="B39636" s="10">
        <v>42991.854166666664</v>
      </c>
      <c r="C39636">
        <v>50914.738938000002</v>
      </c>
      <c r="D39636">
        <v>100.008</v>
      </c>
    </row>
    <row r="39637" spans="1:4">
      <c r="A39637" t="s">
        <v>326</v>
      </c>
      <c r="B39637" s="10">
        <v>42991.864583333336</v>
      </c>
      <c r="C39637">
        <v>50914.768935</v>
      </c>
      <c r="D39637">
        <v>119.988</v>
      </c>
    </row>
    <row r="39638" spans="1:4">
      <c r="A39638" t="s">
        <v>326</v>
      </c>
      <c r="B39638" s="10">
        <v>42991.875</v>
      </c>
      <c r="C39638">
        <v>50914.778934000002</v>
      </c>
      <c r="D39638">
        <v>39.996000000000002</v>
      </c>
    </row>
    <row r="39639" spans="1:4">
      <c r="A39639" t="s">
        <v>326</v>
      </c>
      <c r="B39639" s="10">
        <v>42991.885416666664</v>
      </c>
      <c r="C39639">
        <v>50914.793937000002</v>
      </c>
      <c r="D39639">
        <v>60.012</v>
      </c>
    </row>
    <row r="39640" spans="1:4">
      <c r="A39640" t="s">
        <v>326</v>
      </c>
      <c r="B39640" s="10">
        <v>42991.895833333336</v>
      </c>
      <c r="C39640">
        <v>50914.803935999997</v>
      </c>
      <c r="D39640">
        <v>39.996000000000002</v>
      </c>
    </row>
    <row r="39641" spans="1:4">
      <c r="A39641" t="s">
        <v>326</v>
      </c>
      <c r="B39641" s="10">
        <v>42991.90625</v>
      </c>
      <c r="C39641">
        <v>50914.813934999998</v>
      </c>
      <c r="D39641">
        <v>39.996000000000002</v>
      </c>
    </row>
    <row r="39642" spans="1:4">
      <c r="A39642" t="s">
        <v>326</v>
      </c>
      <c r="B39642" s="10">
        <v>42991.916666666664</v>
      </c>
      <c r="C39642">
        <v>50914.823934</v>
      </c>
      <c r="D39642">
        <v>39.996000000000002</v>
      </c>
    </row>
    <row r="39643" spans="1:4">
      <c r="A39643" t="s">
        <v>326</v>
      </c>
      <c r="B39643" s="10">
        <v>42991.927083333336</v>
      </c>
      <c r="C39643">
        <v>50914.833933000002</v>
      </c>
      <c r="D39643">
        <v>39.996000000000002</v>
      </c>
    </row>
    <row r="39644" spans="1:4">
      <c r="A39644" t="s">
        <v>326</v>
      </c>
      <c r="B39644" s="10">
        <v>42991.9375</v>
      </c>
      <c r="C39644">
        <v>50914.843932000003</v>
      </c>
      <c r="D39644">
        <v>39.996000000000002</v>
      </c>
    </row>
    <row r="39645" spans="1:4">
      <c r="A39645" t="s">
        <v>326</v>
      </c>
      <c r="B39645" s="10">
        <v>42991.947916666664</v>
      </c>
      <c r="C39645">
        <v>50914.858934999997</v>
      </c>
      <c r="D39645">
        <v>60.012</v>
      </c>
    </row>
    <row r="39646" spans="1:4">
      <c r="A39646" t="s">
        <v>326</v>
      </c>
      <c r="B39646" s="10">
        <v>42991.958333333336</v>
      </c>
      <c r="C39646">
        <v>50914.868933999998</v>
      </c>
      <c r="D39646">
        <v>39.996000000000002</v>
      </c>
    </row>
    <row r="39647" spans="1:4">
      <c r="A39647" t="s">
        <v>326</v>
      </c>
      <c r="B39647" s="10">
        <v>42991.96875</v>
      </c>
      <c r="C39647">
        <v>50914.878933</v>
      </c>
      <c r="D39647">
        <v>39.996000000000002</v>
      </c>
    </row>
    <row r="39648" spans="1:4">
      <c r="A39648" t="s">
        <v>326</v>
      </c>
      <c r="B39648" s="10">
        <v>42991.979166666664</v>
      </c>
      <c r="C39648">
        <v>50914.888932000002</v>
      </c>
      <c r="D39648">
        <v>39.996000000000002</v>
      </c>
    </row>
    <row r="39649" spans="1:4">
      <c r="A39649" t="s">
        <v>326</v>
      </c>
      <c r="B39649" s="10">
        <v>42991.989583333336</v>
      </c>
      <c r="C39649">
        <v>50914.898931000003</v>
      </c>
      <c r="D39649">
        <v>39.996000000000002</v>
      </c>
    </row>
    <row r="39650" spans="1:4">
      <c r="A39650" t="s">
        <v>326</v>
      </c>
      <c r="B39650" s="10">
        <v>42992</v>
      </c>
      <c r="C39650">
        <v>50914.910159999999</v>
      </c>
      <c r="D39650">
        <v>39.996000000000002</v>
      </c>
    </row>
    <row r="39651" spans="1:4">
      <c r="A39651" t="s">
        <v>326</v>
      </c>
      <c r="B39651" s="10">
        <v>42992.010416666664</v>
      </c>
      <c r="C39651">
        <v>50914.920159000001</v>
      </c>
      <c r="D39651">
        <v>39.996000000000002</v>
      </c>
    </row>
    <row r="39652" spans="1:4">
      <c r="A39652" t="s">
        <v>326</v>
      </c>
      <c r="B39652" s="10">
        <v>42992.020833333336</v>
      </c>
      <c r="C39652">
        <v>50914.930158000003</v>
      </c>
      <c r="D39652">
        <v>39.996000000000002</v>
      </c>
    </row>
    <row r="39653" spans="1:4">
      <c r="A39653" t="s">
        <v>326</v>
      </c>
      <c r="B39653" s="10">
        <v>42992.03125</v>
      </c>
      <c r="C39653">
        <v>50914.940156999997</v>
      </c>
      <c r="D39653">
        <v>39.996000000000002</v>
      </c>
    </row>
    <row r="39654" spans="1:4">
      <c r="A39654" t="s">
        <v>326</v>
      </c>
      <c r="B39654" s="10">
        <v>42992.041666666664</v>
      </c>
      <c r="C39654">
        <v>50914.950155999999</v>
      </c>
      <c r="D39654">
        <v>39.996000000000002</v>
      </c>
    </row>
    <row r="39655" spans="1:4">
      <c r="A39655" t="s">
        <v>326</v>
      </c>
      <c r="B39655" s="10">
        <v>42992.052083333336</v>
      </c>
      <c r="C39655">
        <v>50914.960155000001</v>
      </c>
      <c r="D39655">
        <v>39.996000000000002</v>
      </c>
    </row>
    <row r="39656" spans="1:4">
      <c r="A39656" t="s">
        <v>326</v>
      </c>
      <c r="B39656" s="10">
        <v>42992.0625</v>
      </c>
      <c r="C39656">
        <v>50914.970154000002</v>
      </c>
      <c r="D39656">
        <v>39.996000000000002</v>
      </c>
    </row>
    <row r="39657" spans="1:4">
      <c r="A39657" t="s">
        <v>326</v>
      </c>
      <c r="B39657" s="10">
        <v>42992.072916666664</v>
      </c>
      <c r="C39657">
        <v>50915.495151000003</v>
      </c>
      <c r="D39657">
        <v>2099.9879999999998</v>
      </c>
    </row>
    <row r="39658" spans="1:4">
      <c r="A39658" t="s">
        <v>326</v>
      </c>
      <c r="B39658" s="10">
        <v>42992.083333333336</v>
      </c>
      <c r="C39658">
        <v>50915.505149999997</v>
      </c>
      <c r="D39658">
        <v>39.996000000000002</v>
      </c>
    </row>
    <row r="39659" spans="1:4">
      <c r="A39659" t="s">
        <v>326</v>
      </c>
      <c r="B39659" s="10">
        <v>42992.09375</v>
      </c>
      <c r="C39659">
        <v>50915.515148999999</v>
      </c>
      <c r="D39659">
        <v>39.996000000000002</v>
      </c>
    </row>
    <row r="39660" spans="1:4">
      <c r="A39660" t="s">
        <v>326</v>
      </c>
      <c r="B39660" s="10">
        <v>42992.104166666664</v>
      </c>
      <c r="C39660">
        <v>50915.525148000001</v>
      </c>
      <c r="D39660">
        <v>39.996000000000002</v>
      </c>
    </row>
    <row r="39661" spans="1:4">
      <c r="A39661" t="s">
        <v>326</v>
      </c>
      <c r="B39661" s="10">
        <v>42992.114583333336</v>
      </c>
      <c r="C39661">
        <v>50915.535147000002</v>
      </c>
      <c r="D39661">
        <v>39.996000000000002</v>
      </c>
    </row>
    <row r="39662" spans="1:4">
      <c r="A39662" t="s">
        <v>326</v>
      </c>
      <c r="B39662" s="10">
        <v>42992.125</v>
      </c>
      <c r="C39662">
        <v>50915.545145999997</v>
      </c>
      <c r="D39662">
        <v>39.996000000000002</v>
      </c>
    </row>
    <row r="39663" spans="1:4">
      <c r="A39663" t="s">
        <v>326</v>
      </c>
      <c r="B39663" s="10">
        <v>42992.135416666664</v>
      </c>
      <c r="C39663">
        <v>50915.555144999998</v>
      </c>
      <c r="D39663">
        <v>39.996000000000002</v>
      </c>
    </row>
    <row r="39664" spans="1:4">
      <c r="A39664" t="s">
        <v>326</v>
      </c>
      <c r="B39664" s="10">
        <v>42992.145833333336</v>
      </c>
      <c r="C39664">
        <v>50915.565144</v>
      </c>
      <c r="D39664">
        <v>39.996000000000002</v>
      </c>
    </row>
    <row r="39665" spans="1:4">
      <c r="A39665" t="s">
        <v>326</v>
      </c>
      <c r="B39665" s="10">
        <v>42992.15625</v>
      </c>
      <c r="C39665">
        <v>50915.575143000002</v>
      </c>
      <c r="D39665">
        <v>39.996000000000002</v>
      </c>
    </row>
    <row r="39666" spans="1:4">
      <c r="A39666" t="s">
        <v>326</v>
      </c>
      <c r="B39666" s="10">
        <v>42992.166666666664</v>
      </c>
      <c r="C39666">
        <v>50915.585142000004</v>
      </c>
      <c r="D39666">
        <v>39.996000000000002</v>
      </c>
    </row>
    <row r="39667" spans="1:4">
      <c r="A39667" t="s">
        <v>326</v>
      </c>
      <c r="B39667" s="10">
        <v>42992.177083333336</v>
      </c>
      <c r="C39667">
        <v>50915.595140999998</v>
      </c>
      <c r="D39667">
        <v>39.996000000000002</v>
      </c>
    </row>
    <row r="39668" spans="1:4">
      <c r="A39668" t="s">
        <v>326</v>
      </c>
      <c r="B39668" s="10">
        <v>42992.1875</v>
      </c>
      <c r="C39668">
        <v>50915.60514</v>
      </c>
      <c r="D39668">
        <v>39.996000000000002</v>
      </c>
    </row>
    <row r="39669" spans="1:4">
      <c r="A39669" t="s">
        <v>326</v>
      </c>
      <c r="B39669" s="10">
        <v>42992.197916666664</v>
      </c>
      <c r="C39669">
        <v>50915.615139000001</v>
      </c>
      <c r="D39669">
        <v>39.996000000000002</v>
      </c>
    </row>
    <row r="39670" spans="1:4">
      <c r="A39670" t="s">
        <v>326</v>
      </c>
      <c r="B39670" s="10">
        <v>42992.208333333336</v>
      </c>
      <c r="C39670">
        <v>50915.625138000003</v>
      </c>
      <c r="D39670">
        <v>39.996000000000002</v>
      </c>
    </row>
    <row r="39671" spans="1:4">
      <c r="A39671" t="s">
        <v>326</v>
      </c>
      <c r="B39671" s="10">
        <v>42992.21875</v>
      </c>
      <c r="C39671">
        <v>50915.640141000003</v>
      </c>
      <c r="D39671">
        <v>60.012</v>
      </c>
    </row>
    <row r="39672" spans="1:4">
      <c r="A39672" t="s">
        <v>326</v>
      </c>
      <c r="B39672" s="10">
        <v>42992.229166666664</v>
      </c>
      <c r="C39672">
        <v>50915.650139999998</v>
      </c>
      <c r="D39672">
        <v>39.996000000000002</v>
      </c>
    </row>
    <row r="39673" spans="1:4">
      <c r="A39673" t="s">
        <v>326</v>
      </c>
      <c r="B39673" s="10">
        <v>42992.239583333336</v>
      </c>
      <c r="C39673">
        <v>50915.660139</v>
      </c>
      <c r="D39673">
        <v>39.996000000000002</v>
      </c>
    </row>
    <row r="39674" spans="1:4">
      <c r="A39674" t="s">
        <v>326</v>
      </c>
      <c r="B39674" s="10">
        <v>42992.25</v>
      </c>
      <c r="C39674">
        <v>50915.670138000001</v>
      </c>
      <c r="D39674">
        <v>39.996000000000002</v>
      </c>
    </row>
    <row r="39675" spans="1:4">
      <c r="A39675" t="s">
        <v>326</v>
      </c>
      <c r="B39675" s="10">
        <v>42992.260416666664</v>
      </c>
      <c r="C39675">
        <v>50915.680137000003</v>
      </c>
      <c r="D39675">
        <v>39.996000000000002</v>
      </c>
    </row>
    <row r="39676" spans="1:4">
      <c r="A39676" t="s">
        <v>326</v>
      </c>
      <c r="B39676" s="10">
        <v>42992.270833333336</v>
      </c>
      <c r="C39676">
        <v>50915.690135999997</v>
      </c>
      <c r="D39676">
        <v>39.996000000000002</v>
      </c>
    </row>
    <row r="39677" spans="1:4">
      <c r="A39677" t="s">
        <v>326</v>
      </c>
      <c r="B39677" s="10">
        <v>42992.28125</v>
      </c>
      <c r="C39677">
        <v>50915.705138999998</v>
      </c>
      <c r="D39677">
        <v>60.012</v>
      </c>
    </row>
    <row r="39678" spans="1:4">
      <c r="A39678" t="s">
        <v>326</v>
      </c>
      <c r="B39678" s="10">
        <v>42992.291666666664</v>
      </c>
      <c r="C39678">
        <v>50915.715138</v>
      </c>
      <c r="D39678">
        <v>39.996000000000002</v>
      </c>
    </row>
    <row r="39679" spans="1:4">
      <c r="A39679" t="s">
        <v>326</v>
      </c>
      <c r="B39679" s="10">
        <v>42992.302083333336</v>
      </c>
      <c r="C39679">
        <v>50915.735136000003</v>
      </c>
      <c r="D39679">
        <v>79.992000000000004</v>
      </c>
    </row>
    <row r="39680" spans="1:4">
      <c r="A39680" t="s">
        <v>326</v>
      </c>
      <c r="B39680" s="10">
        <v>42992.3125</v>
      </c>
      <c r="C39680">
        <v>50915.755133999999</v>
      </c>
      <c r="D39680">
        <v>79.992000000000004</v>
      </c>
    </row>
    <row r="39681" spans="1:4">
      <c r="A39681" t="s">
        <v>326</v>
      </c>
      <c r="B39681" s="10">
        <v>42992.322916666664</v>
      </c>
      <c r="C39681">
        <v>50916.270131999998</v>
      </c>
      <c r="D39681">
        <v>2059.9920000000002</v>
      </c>
    </row>
    <row r="39682" spans="1:4">
      <c r="A39682" t="s">
        <v>326</v>
      </c>
      <c r="B39682" s="10">
        <v>42992.333333333336</v>
      </c>
      <c r="C39682">
        <v>50916.315132000003</v>
      </c>
      <c r="D39682">
        <v>180</v>
      </c>
    </row>
    <row r="39683" spans="1:4">
      <c r="A39683" t="s">
        <v>326</v>
      </c>
      <c r="B39683" s="10">
        <v>42992.34375</v>
      </c>
      <c r="C39683">
        <v>50916.350133</v>
      </c>
      <c r="D39683">
        <v>140.00399999999999</v>
      </c>
    </row>
    <row r="39684" spans="1:4">
      <c r="A39684" t="s">
        <v>326</v>
      </c>
      <c r="B39684" s="10">
        <v>42992.354166666664</v>
      </c>
      <c r="C39684">
        <v>50916.385133999996</v>
      </c>
      <c r="D39684">
        <v>140.00399999999999</v>
      </c>
    </row>
    <row r="39685" spans="1:4">
      <c r="A39685" t="s">
        <v>326</v>
      </c>
      <c r="B39685" s="10">
        <v>42992.364583333336</v>
      </c>
      <c r="C39685">
        <v>50916.415131000002</v>
      </c>
      <c r="D39685">
        <v>119.988</v>
      </c>
    </row>
    <row r="39686" spans="1:4">
      <c r="A39686" t="s">
        <v>326</v>
      </c>
      <c r="B39686" s="10">
        <v>42992.375</v>
      </c>
      <c r="C39686">
        <v>50916.445127999999</v>
      </c>
      <c r="D39686">
        <v>119.988</v>
      </c>
    </row>
    <row r="39687" spans="1:4">
      <c r="A39687" t="s">
        <v>326</v>
      </c>
      <c r="B39687" s="10">
        <v>42992.385416666664</v>
      </c>
      <c r="C39687">
        <v>50916.815127000002</v>
      </c>
      <c r="D39687">
        <v>1479.9960000000001</v>
      </c>
    </row>
    <row r="39688" spans="1:4">
      <c r="A39688" t="s">
        <v>326</v>
      </c>
      <c r="B39688" s="10">
        <v>42992.395833333336</v>
      </c>
      <c r="C39688">
        <v>50917.030127999999</v>
      </c>
      <c r="D39688">
        <v>860.00400000000002</v>
      </c>
    </row>
    <row r="39689" spans="1:4">
      <c r="A39689" t="s">
        <v>326</v>
      </c>
      <c r="B39689" s="10">
        <v>42992.40625</v>
      </c>
      <c r="C39689">
        <v>50917.070123999998</v>
      </c>
      <c r="D39689">
        <v>159.98400000000001</v>
      </c>
    </row>
    <row r="39690" spans="1:4">
      <c r="A39690" t="s">
        <v>326</v>
      </c>
      <c r="B39690" s="10">
        <v>42992.416666666664</v>
      </c>
      <c r="C39690">
        <v>50917.140125999998</v>
      </c>
      <c r="D39690">
        <v>280.00799999999998</v>
      </c>
    </row>
    <row r="39691" spans="1:4">
      <c r="A39691" t="s">
        <v>326</v>
      </c>
      <c r="B39691" s="10">
        <v>42992.427083333336</v>
      </c>
      <c r="C39691">
        <v>50917.230126000002</v>
      </c>
      <c r="D39691">
        <v>360</v>
      </c>
    </row>
    <row r="39692" spans="1:4">
      <c r="A39692" t="s">
        <v>326</v>
      </c>
      <c r="B39692" s="10">
        <v>42992.4375</v>
      </c>
      <c r="C39692">
        <v>50917.710122999997</v>
      </c>
      <c r="D39692">
        <v>1919.9880000000001</v>
      </c>
    </row>
    <row r="39693" spans="1:4">
      <c r="A39693" t="s">
        <v>326</v>
      </c>
      <c r="B39693" s="10">
        <v>42992.447916666664</v>
      </c>
      <c r="C39693">
        <v>50917.945121999997</v>
      </c>
      <c r="D39693">
        <v>939.99599999999998</v>
      </c>
    </row>
    <row r="39694" spans="1:4">
      <c r="A39694" t="s">
        <v>326</v>
      </c>
      <c r="B39694" s="10">
        <v>42992.458333333336</v>
      </c>
      <c r="C39694">
        <v>50918.045121000003</v>
      </c>
      <c r="D39694">
        <v>399.99599999999998</v>
      </c>
    </row>
    <row r="39695" spans="1:4">
      <c r="A39695" t="s">
        <v>326</v>
      </c>
      <c r="B39695" s="10">
        <v>42992.46875</v>
      </c>
      <c r="C39695">
        <v>50918.140124999998</v>
      </c>
      <c r="D39695">
        <v>380.01600000000002</v>
      </c>
    </row>
    <row r="39696" spans="1:4">
      <c r="A39696" t="s">
        <v>326</v>
      </c>
      <c r="B39696" s="10">
        <v>42992.479166666664</v>
      </c>
      <c r="C39696">
        <v>50918.230125000002</v>
      </c>
      <c r="D39696">
        <v>360</v>
      </c>
    </row>
    <row r="39697" spans="1:4">
      <c r="A39697" t="s">
        <v>326</v>
      </c>
      <c r="B39697" s="10">
        <v>42992.489583333336</v>
      </c>
      <c r="C39697">
        <v>50918.310125999997</v>
      </c>
      <c r="D39697">
        <v>320.00400000000002</v>
      </c>
    </row>
    <row r="39698" spans="1:4">
      <c r="A39698" t="s">
        <v>326</v>
      </c>
      <c r="B39698" s="10">
        <v>42992.5</v>
      </c>
      <c r="C39698">
        <v>50918.380127999997</v>
      </c>
      <c r="D39698">
        <v>280.00799999999998</v>
      </c>
    </row>
    <row r="39699" spans="1:4">
      <c r="A39699" t="s">
        <v>326</v>
      </c>
      <c r="B39699" s="10">
        <v>42992.510416666664</v>
      </c>
      <c r="C39699">
        <v>50918.980130999997</v>
      </c>
      <c r="D39699">
        <v>2400.0120000000002</v>
      </c>
    </row>
    <row r="39700" spans="1:4">
      <c r="A39700" t="s">
        <v>326</v>
      </c>
      <c r="B39700" s="10">
        <v>42992.520833333336</v>
      </c>
      <c r="C39700">
        <v>50919.030135000001</v>
      </c>
      <c r="D39700">
        <v>200.01599999999999</v>
      </c>
    </row>
    <row r="39701" spans="1:4">
      <c r="A39701" t="s">
        <v>326</v>
      </c>
      <c r="B39701" s="10">
        <v>42992.53125</v>
      </c>
      <c r="C39701">
        <v>50919.075134999999</v>
      </c>
      <c r="D39701">
        <v>180</v>
      </c>
    </row>
    <row r="39702" spans="1:4">
      <c r="A39702" t="s">
        <v>326</v>
      </c>
      <c r="B39702" s="10">
        <v>42992.541666666664</v>
      </c>
      <c r="C39702">
        <v>50919.115130999999</v>
      </c>
      <c r="D39702">
        <v>159.98400000000001</v>
      </c>
    </row>
    <row r="39703" spans="1:4">
      <c r="A39703" t="s">
        <v>326</v>
      </c>
      <c r="B39703" s="10">
        <v>42992.552083333336</v>
      </c>
      <c r="C39703">
        <v>50919.155126999998</v>
      </c>
      <c r="D39703">
        <v>159.98400000000001</v>
      </c>
    </row>
    <row r="39704" spans="1:4">
      <c r="A39704" t="s">
        <v>326</v>
      </c>
      <c r="B39704" s="10">
        <v>42992.5625</v>
      </c>
      <c r="C39704">
        <v>50919.195122999998</v>
      </c>
      <c r="D39704">
        <v>159.98400000000001</v>
      </c>
    </row>
    <row r="39705" spans="1:4">
      <c r="A39705" t="s">
        <v>326</v>
      </c>
      <c r="B39705" s="10">
        <v>42992.572916666664</v>
      </c>
      <c r="C39705">
        <v>50919.795125999997</v>
      </c>
      <c r="D39705">
        <v>2400.0120000000002</v>
      </c>
    </row>
    <row r="39706" spans="1:4">
      <c r="A39706" t="s">
        <v>326</v>
      </c>
      <c r="B39706" s="10">
        <v>42992.583333333336</v>
      </c>
      <c r="C39706">
        <v>50919.845130000002</v>
      </c>
      <c r="D39706">
        <v>200.01599999999999</v>
      </c>
    </row>
    <row r="39707" spans="1:4">
      <c r="A39707" t="s">
        <v>326</v>
      </c>
      <c r="B39707" s="10">
        <v>42992.59375</v>
      </c>
      <c r="C39707">
        <v>50919.895133999999</v>
      </c>
      <c r="D39707">
        <v>200.01599999999999</v>
      </c>
    </row>
    <row r="39708" spans="1:4">
      <c r="A39708" t="s">
        <v>326</v>
      </c>
      <c r="B39708" s="10">
        <v>42992.604166666664</v>
      </c>
      <c r="C39708">
        <v>50919.950132999998</v>
      </c>
      <c r="D39708">
        <v>219.99600000000001</v>
      </c>
    </row>
    <row r="39709" spans="1:4">
      <c r="A39709" t="s">
        <v>326</v>
      </c>
      <c r="B39709" s="10">
        <v>42992.614583333336</v>
      </c>
      <c r="C39709">
        <v>50920.000137000003</v>
      </c>
      <c r="D39709">
        <v>200.01599999999999</v>
      </c>
    </row>
    <row r="39710" spans="1:4">
      <c r="A39710" t="s">
        <v>326</v>
      </c>
      <c r="B39710" s="10">
        <v>42992.625</v>
      </c>
      <c r="C39710">
        <v>50920.055136000003</v>
      </c>
      <c r="D39710">
        <v>219.99600000000001</v>
      </c>
    </row>
    <row r="39711" spans="1:4">
      <c r="A39711" t="s">
        <v>326</v>
      </c>
      <c r="B39711" s="10">
        <v>42992.635416666664</v>
      </c>
      <c r="C39711">
        <v>50920.10514</v>
      </c>
      <c r="D39711">
        <v>200.01599999999999</v>
      </c>
    </row>
    <row r="39712" spans="1:4">
      <c r="A39712" t="s">
        <v>326</v>
      </c>
      <c r="B39712" s="10">
        <v>42992.645833333336</v>
      </c>
      <c r="C39712">
        <v>50920.245144</v>
      </c>
      <c r="D39712">
        <v>560.01599999999996</v>
      </c>
    </row>
    <row r="39713" spans="1:4">
      <c r="A39713" t="s">
        <v>326</v>
      </c>
      <c r="B39713" s="10">
        <v>42992.65625</v>
      </c>
      <c r="C39713">
        <v>50920.780140000003</v>
      </c>
      <c r="D39713">
        <v>2139.9839999999999</v>
      </c>
    </row>
    <row r="39714" spans="1:4">
      <c r="A39714" t="s">
        <v>326</v>
      </c>
      <c r="B39714" s="10">
        <v>42992.666666666664</v>
      </c>
      <c r="C39714">
        <v>50920.825140000001</v>
      </c>
      <c r="D39714">
        <v>180</v>
      </c>
    </row>
    <row r="39715" spans="1:4">
      <c r="A39715" t="s">
        <v>326</v>
      </c>
      <c r="B39715" s="10">
        <v>42992.677083333336</v>
      </c>
      <c r="C39715">
        <v>50920.855136999999</v>
      </c>
      <c r="D39715">
        <v>119.988</v>
      </c>
    </row>
    <row r="39716" spans="1:4">
      <c r="A39716" t="s">
        <v>326</v>
      </c>
      <c r="B39716" s="10">
        <v>42992.6875</v>
      </c>
      <c r="C39716">
        <v>50920.890138000002</v>
      </c>
      <c r="D39716">
        <v>140.00399999999999</v>
      </c>
    </row>
    <row r="39717" spans="1:4">
      <c r="A39717" t="s">
        <v>326</v>
      </c>
      <c r="B39717" s="10">
        <v>42992.697916666664</v>
      </c>
      <c r="C39717">
        <v>50920.925138999999</v>
      </c>
      <c r="D39717">
        <v>140.00399999999999</v>
      </c>
    </row>
    <row r="39718" spans="1:4">
      <c r="A39718" t="s">
        <v>326</v>
      </c>
      <c r="B39718" s="10">
        <v>42992.708333333336</v>
      </c>
      <c r="C39718">
        <v>50920.965134999999</v>
      </c>
      <c r="D39718">
        <v>159.98400000000001</v>
      </c>
    </row>
    <row r="39719" spans="1:4">
      <c r="A39719" t="s">
        <v>326</v>
      </c>
      <c r="B39719" s="10">
        <v>42992.71875</v>
      </c>
      <c r="C39719">
        <v>50921.005130999998</v>
      </c>
      <c r="D39719">
        <v>159.98400000000001</v>
      </c>
    </row>
    <row r="39720" spans="1:4">
      <c r="A39720" t="s">
        <v>326</v>
      </c>
      <c r="B39720" s="10">
        <v>42992.729166666664</v>
      </c>
      <c r="C39720">
        <v>50921.035128000003</v>
      </c>
      <c r="D39720">
        <v>119.988</v>
      </c>
    </row>
    <row r="39721" spans="1:4">
      <c r="A39721" t="s">
        <v>326</v>
      </c>
      <c r="B39721" s="10">
        <v>42992.739583333336</v>
      </c>
      <c r="C39721">
        <v>50921.065125000001</v>
      </c>
      <c r="D39721">
        <v>119.988</v>
      </c>
    </row>
    <row r="39722" spans="1:4">
      <c r="A39722" t="s">
        <v>326</v>
      </c>
      <c r="B39722" s="10">
        <v>42992.75</v>
      </c>
      <c r="C39722">
        <v>50921.100125999998</v>
      </c>
      <c r="D39722">
        <v>140.00399999999999</v>
      </c>
    </row>
    <row r="39723" spans="1:4">
      <c r="A39723" t="s">
        <v>326</v>
      </c>
      <c r="B39723" s="10">
        <v>42992.760416666664</v>
      </c>
      <c r="C39723">
        <v>50921.130123000003</v>
      </c>
      <c r="D39723">
        <v>119.988</v>
      </c>
    </row>
    <row r="39724" spans="1:4">
      <c r="A39724" t="s">
        <v>326</v>
      </c>
      <c r="B39724" s="10">
        <v>42992.770833333336</v>
      </c>
      <c r="C39724">
        <v>50921.16012</v>
      </c>
      <c r="D39724">
        <v>119.988</v>
      </c>
    </row>
    <row r="39725" spans="1:4">
      <c r="A39725" t="s">
        <v>326</v>
      </c>
      <c r="B39725" s="10">
        <v>42992.78125</v>
      </c>
      <c r="C39725">
        <v>50921.615124000004</v>
      </c>
      <c r="D39725">
        <v>1820.0160000000001</v>
      </c>
    </row>
    <row r="39726" spans="1:4">
      <c r="A39726" t="s">
        <v>326</v>
      </c>
      <c r="B39726" s="10">
        <v>42992.791666666664</v>
      </c>
      <c r="C39726">
        <v>50921.710127999999</v>
      </c>
      <c r="D39726">
        <v>380.01600000000002</v>
      </c>
    </row>
    <row r="39727" spans="1:4">
      <c r="A39727" t="s">
        <v>326</v>
      </c>
      <c r="B39727" s="10">
        <v>42992.802083333336</v>
      </c>
      <c r="C39727">
        <v>50921.730126000002</v>
      </c>
      <c r="D39727">
        <v>79.992000000000004</v>
      </c>
    </row>
    <row r="39728" spans="1:4">
      <c r="A39728" t="s">
        <v>326</v>
      </c>
      <c r="B39728" s="10">
        <v>42992.8125</v>
      </c>
      <c r="C39728">
        <v>50921.755127999997</v>
      </c>
      <c r="D39728">
        <v>100.008</v>
      </c>
    </row>
    <row r="39729" spans="1:4">
      <c r="A39729" t="s">
        <v>326</v>
      </c>
      <c r="B39729" s="10">
        <v>42992.822916666664</v>
      </c>
      <c r="C39729">
        <v>50921.780129999999</v>
      </c>
      <c r="D39729">
        <v>100.008</v>
      </c>
    </row>
    <row r="39730" spans="1:4">
      <c r="A39730" t="s">
        <v>326</v>
      </c>
      <c r="B39730" s="10">
        <v>42992.833333333336</v>
      </c>
      <c r="C39730">
        <v>50921.805132000001</v>
      </c>
      <c r="D39730">
        <v>100.008</v>
      </c>
    </row>
    <row r="39731" spans="1:4">
      <c r="A39731" t="s">
        <v>326</v>
      </c>
      <c r="B39731" s="10">
        <v>42992.84375</v>
      </c>
      <c r="C39731">
        <v>50921.830134000003</v>
      </c>
      <c r="D39731">
        <v>100.008</v>
      </c>
    </row>
    <row r="39732" spans="1:4">
      <c r="A39732" t="s">
        <v>326</v>
      </c>
      <c r="B39732" s="10">
        <v>42992.854166666664</v>
      </c>
      <c r="C39732">
        <v>50921.855135999998</v>
      </c>
      <c r="D39732">
        <v>100.008</v>
      </c>
    </row>
    <row r="39733" spans="1:4">
      <c r="A39733" t="s">
        <v>326</v>
      </c>
      <c r="B39733" s="10">
        <v>42992.864583333336</v>
      </c>
      <c r="C39733">
        <v>50921.885133000003</v>
      </c>
      <c r="D39733">
        <v>119.988</v>
      </c>
    </row>
    <row r="39734" spans="1:4">
      <c r="A39734" t="s">
        <v>326</v>
      </c>
      <c r="B39734" s="10">
        <v>42992.875</v>
      </c>
      <c r="C39734">
        <v>50921.900135999997</v>
      </c>
      <c r="D39734">
        <v>60.012</v>
      </c>
    </row>
    <row r="39735" spans="1:4">
      <c r="A39735" t="s">
        <v>326</v>
      </c>
      <c r="B39735" s="10">
        <v>42992.885416666664</v>
      </c>
      <c r="C39735">
        <v>50921.920134</v>
      </c>
      <c r="D39735">
        <v>79.992000000000004</v>
      </c>
    </row>
    <row r="39736" spans="1:4">
      <c r="A39736" t="s">
        <v>326</v>
      </c>
      <c r="B39736" s="10">
        <v>42992.895833333336</v>
      </c>
      <c r="C39736">
        <v>50921.935137</v>
      </c>
      <c r="D39736">
        <v>60.012</v>
      </c>
    </row>
    <row r="39737" spans="1:4">
      <c r="A39737" t="s">
        <v>326</v>
      </c>
      <c r="B39737" s="10">
        <v>42992.90625</v>
      </c>
      <c r="C39737">
        <v>50921.950140000001</v>
      </c>
      <c r="D39737">
        <v>60.012</v>
      </c>
    </row>
    <row r="39738" spans="1:4">
      <c r="A39738" t="s">
        <v>326</v>
      </c>
      <c r="B39738" s="10">
        <v>42992.916666666664</v>
      </c>
      <c r="C39738">
        <v>50921.970137999997</v>
      </c>
      <c r="D39738">
        <v>79.992000000000004</v>
      </c>
    </row>
    <row r="39739" spans="1:4">
      <c r="A39739" t="s">
        <v>326</v>
      </c>
      <c r="B39739" s="10">
        <v>42992.927083333336</v>
      </c>
      <c r="C39739">
        <v>50921.985140999997</v>
      </c>
      <c r="D39739">
        <v>60.012</v>
      </c>
    </row>
    <row r="39740" spans="1:4">
      <c r="A39740" t="s">
        <v>326</v>
      </c>
      <c r="B39740" s="10">
        <v>42992.9375</v>
      </c>
      <c r="C39740">
        <v>50922.000143999998</v>
      </c>
      <c r="D39740">
        <v>60.012</v>
      </c>
    </row>
    <row r="39741" spans="1:4">
      <c r="A39741" t="s">
        <v>326</v>
      </c>
      <c r="B39741" s="10">
        <v>42992.947916666664</v>
      </c>
      <c r="C39741">
        <v>50922.015146999998</v>
      </c>
      <c r="D39741">
        <v>60.012</v>
      </c>
    </row>
    <row r="39742" spans="1:4">
      <c r="A39742" t="s">
        <v>326</v>
      </c>
      <c r="B39742" s="10">
        <v>42992.958333333336</v>
      </c>
      <c r="C39742">
        <v>50922.030149999999</v>
      </c>
      <c r="D39742">
        <v>60.012</v>
      </c>
    </row>
    <row r="39743" spans="1:4">
      <c r="A39743" t="s">
        <v>326</v>
      </c>
      <c r="B39743" s="10">
        <v>42992.96875</v>
      </c>
      <c r="C39743">
        <v>50922.045152999999</v>
      </c>
      <c r="D39743">
        <v>60.012</v>
      </c>
    </row>
    <row r="39744" spans="1:4">
      <c r="A39744" t="s">
        <v>326</v>
      </c>
      <c r="B39744" s="10">
        <v>42992.979166666664</v>
      </c>
      <c r="C39744">
        <v>50922.060156</v>
      </c>
      <c r="D39744">
        <v>60.012</v>
      </c>
    </row>
    <row r="39745" spans="1:4">
      <c r="A39745" t="s">
        <v>326</v>
      </c>
      <c r="B39745" s="10">
        <v>42992.989583333336</v>
      </c>
      <c r="C39745">
        <v>50922.075159</v>
      </c>
      <c r="D39745">
        <v>60.012</v>
      </c>
    </row>
    <row r="39746" spans="1:4">
      <c r="A39746" t="s">
        <v>326</v>
      </c>
      <c r="B39746" s="10">
        <v>42993</v>
      </c>
      <c r="C39746">
        <v>50922.089840000001</v>
      </c>
      <c r="D39746">
        <v>60.012</v>
      </c>
    </row>
    <row r="39747" spans="1:4">
      <c r="A39747" t="s">
        <v>326</v>
      </c>
      <c r="B39747" s="10">
        <v>42993.010416666664</v>
      </c>
      <c r="C39747">
        <v>50922.104843000001</v>
      </c>
      <c r="D39747">
        <v>60.012</v>
      </c>
    </row>
    <row r="39748" spans="1:4">
      <c r="A39748" t="s">
        <v>326</v>
      </c>
      <c r="B39748" s="10">
        <v>42993.020833333336</v>
      </c>
      <c r="C39748">
        <v>50922.119846000001</v>
      </c>
      <c r="D39748">
        <v>60.012</v>
      </c>
    </row>
    <row r="39749" spans="1:4">
      <c r="A39749" t="s">
        <v>326</v>
      </c>
      <c r="B39749" s="10">
        <v>42993.03125</v>
      </c>
      <c r="C39749">
        <v>50922.134849000002</v>
      </c>
      <c r="D39749">
        <v>60.012</v>
      </c>
    </row>
    <row r="39750" spans="1:4">
      <c r="A39750" t="s">
        <v>326</v>
      </c>
      <c r="B39750" s="10">
        <v>42993.041666666664</v>
      </c>
      <c r="C39750">
        <v>50922.149852000002</v>
      </c>
      <c r="D39750">
        <v>60.012</v>
      </c>
    </row>
    <row r="39751" spans="1:4">
      <c r="A39751" t="s">
        <v>326</v>
      </c>
      <c r="B39751" s="10">
        <v>42993.052083333336</v>
      </c>
      <c r="C39751">
        <v>50922.164855000003</v>
      </c>
      <c r="D39751">
        <v>60.012</v>
      </c>
    </row>
    <row r="39752" spans="1:4">
      <c r="A39752" t="s">
        <v>326</v>
      </c>
      <c r="B39752" s="10">
        <v>42993.0625</v>
      </c>
      <c r="C39752">
        <v>50922.174853999997</v>
      </c>
      <c r="D39752">
        <v>39.996000000000002</v>
      </c>
    </row>
    <row r="39753" spans="1:4">
      <c r="A39753" t="s">
        <v>326</v>
      </c>
      <c r="B39753" s="10">
        <v>42993.072916666664</v>
      </c>
      <c r="C39753">
        <v>50922.189856999998</v>
      </c>
      <c r="D39753">
        <v>60.012</v>
      </c>
    </row>
    <row r="39754" spans="1:4">
      <c r="A39754" t="s">
        <v>326</v>
      </c>
      <c r="B39754" s="10">
        <v>42993.083333333336</v>
      </c>
      <c r="C39754">
        <v>50922.204859999998</v>
      </c>
      <c r="D39754">
        <v>60.012</v>
      </c>
    </row>
    <row r="39755" spans="1:4">
      <c r="A39755" t="s">
        <v>326</v>
      </c>
      <c r="B39755" s="10">
        <v>42993.09375</v>
      </c>
      <c r="C39755">
        <v>50922.219862999998</v>
      </c>
      <c r="D39755">
        <v>60.012</v>
      </c>
    </row>
    <row r="39756" spans="1:4">
      <c r="A39756" t="s">
        <v>326</v>
      </c>
      <c r="B39756" s="10">
        <v>42993.104166666664</v>
      </c>
      <c r="C39756">
        <v>50922.234865999999</v>
      </c>
      <c r="D39756">
        <v>60.012</v>
      </c>
    </row>
    <row r="39757" spans="1:4">
      <c r="A39757" t="s">
        <v>326</v>
      </c>
      <c r="B39757" s="10">
        <v>42993.114583333336</v>
      </c>
      <c r="C39757">
        <v>50922.244865000001</v>
      </c>
      <c r="D39757">
        <v>39.996000000000002</v>
      </c>
    </row>
    <row r="39758" spans="1:4">
      <c r="A39758" t="s">
        <v>326</v>
      </c>
      <c r="B39758" s="10">
        <v>42993.125</v>
      </c>
      <c r="C39758">
        <v>50922.259868000001</v>
      </c>
      <c r="D39758">
        <v>60.012</v>
      </c>
    </row>
    <row r="39759" spans="1:4">
      <c r="A39759" t="s">
        <v>326</v>
      </c>
      <c r="B39759" s="10">
        <v>42993.135416666664</v>
      </c>
      <c r="C39759">
        <v>50922.274871000001</v>
      </c>
      <c r="D39759">
        <v>60.012</v>
      </c>
    </row>
    <row r="39760" spans="1:4">
      <c r="A39760" t="s">
        <v>326</v>
      </c>
      <c r="B39760" s="10">
        <v>42993.145833333336</v>
      </c>
      <c r="C39760">
        <v>50922.284870000003</v>
      </c>
      <c r="D39760">
        <v>39.996000000000002</v>
      </c>
    </row>
    <row r="39761" spans="1:4">
      <c r="A39761" t="s">
        <v>326</v>
      </c>
      <c r="B39761" s="10">
        <v>42993.15625</v>
      </c>
      <c r="C39761">
        <v>50922.299873000004</v>
      </c>
      <c r="D39761">
        <v>60.012</v>
      </c>
    </row>
    <row r="39762" spans="1:4">
      <c r="A39762" t="s">
        <v>326</v>
      </c>
      <c r="B39762" s="10">
        <v>42993.166666666664</v>
      </c>
      <c r="C39762">
        <v>50922.639875000001</v>
      </c>
      <c r="D39762">
        <v>1360.008</v>
      </c>
    </row>
    <row r="39763" spans="1:4">
      <c r="A39763" t="s">
        <v>326</v>
      </c>
      <c r="B39763" s="10">
        <v>42993.177083333336</v>
      </c>
      <c r="C39763">
        <v>50922.819875000001</v>
      </c>
      <c r="D39763">
        <v>720</v>
      </c>
    </row>
    <row r="39764" spans="1:4">
      <c r="A39764" t="s">
        <v>326</v>
      </c>
      <c r="B39764" s="10">
        <v>42993.1875</v>
      </c>
      <c r="C39764">
        <v>50922.824879</v>
      </c>
      <c r="D39764">
        <v>20.015999999999998</v>
      </c>
    </row>
    <row r="39765" spans="1:4">
      <c r="A39765" t="s">
        <v>326</v>
      </c>
      <c r="B39765" s="10">
        <v>42993.197916666664</v>
      </c>
      <c r="C39765">
        <v>50922.834878000001</v>
      </c>
      <c r="D39765">
        <v>39.996000000000002</v>
      </c>
    </row>
    <row r="39766" spans="1:4">
      <c r="A39766" t="s">
        <v>326</v>
      </c>
      <c r="B39766" s="10">
        <v>42993.208333333336</v>
      </c>
      <c r="C39766">
        <v>50922.839882</v>
      </c>
      <c r="D39766">
        <v>20.015999999999998</v>
      </c>
    </row>
    <row r="39767" spans="1:4">
      <c r="A39767" t="s">
        <v>326</v>
      </c>
      <c r="B39767" s="10">
        <v>42993.21875</v>
      </c>
      <c r="C39767">
        <v>50922.849881000002</v>
      </c>
      <c r="D39767">
        <v>39.996000000000002</v>
      </c>
    </row>
    <row r="39768" spans="1:4">
      <c r="A39768" t="s">
        <v>326</v>
      </c>
      <c r="B39768" s="10">
        <v>42993.229166666664</v>
      </c>
      <c r="C39768">
        <v>50922.859880000004</v>
      </c>
      <c r="D39768">
        <v>39.996000000000002</v>
      </c>
    </row>
    <row r="39769" spans="1:4">
      <c r="A39769" t="s">
        <v>326</v>
      </c>
      <c r="B39769" s="10">
        <v>42993.239583333336</v>
      </c>
      <c r="C39769">
        <v>50922.864884000002</v>
      </c>
      <c r="D39769">
        <v>20.015999999999998</v>
      </c>
    </row>
    <row r="39770" spans="1:4">
      <c r="A39770" t="s">
        <v>326</v>
      </c>
      <c r="B39770" s="10">
        <v>42993.25</v>
      </c>
      <c r="C39770">
        <v>50922.874882999997</v>
      </c>
      <c r="D39770">
        <v>39.996000000000002</v>
      </c>
    </row>
    <row r="39771" spans="1:4">
      <c r="A39771" t="s">
        <v>326</v>
      </c>
      <c r="B39771" s="10">
        <v>42993.260416666664</v>
      </c>
      <c r="C39771">
        <v>50922.884881999998</v>
      </c>
      <c r="D39771">
        <v>39.996000000000002</v>
      </c>
    </row>
    <row r="39772" spans="1:4">
      <c r="A39772" t="s">
        <v>326</v>
      </c>
      <c r="B39772" s="10">
        <v>42993.270833333336</v>
      </c>
      <c r="C39772">
        <v>50922.889885999997</v>
      </c>
      <c r="D39772">
        <v>20.015999999999998</v>
      </c>
    </row>
    <row r="39773" spans="1:4">
      <c r="A39773" t="s">
        <v>326</v>
      </c>
      <c r="B39773" s="10">
        <v>42993.28125</v>
      </c>
      <c r="C39773">
        <v>50922.899884999999</v>
      </c>
      <c r="D39773">
        <v>39.996000000000002</v>
      </c>
    </row>
    <row r="39774" spans="1:4">
      <c r="A39774" t="s">
        <v>326</v>
      </c>
      <c r="B39774" s="10">
        <v>42993.291666666664</v>
      </c>
      <c r="C39774">
        <v>50922.909884000001</v>
      </c>
      <c r="D39774">
        <v>39.996000000000002</v>
      </c>
    </row>
    <row r="39775" spans="1:4">
      <c r="A39775" t="s">
        <v>326</v>
      </c>
      <c r="B39775" s="10">
        <v>42993.302083333336</v>
      </c>
      <c r="C39775">
        <v>50922.919883000002</v>
      </c>
      <c r="D39775">
        <v>39.996000000000002</v>
      </c>
    </row>
    <row r="39776" spans="1:4">
      <c r="A39776" t="s">
        <v>326</v>
      </c>
      <c r="B39776" s="10">
        <v>42993.3125</v>
      </c>
      <c r="C39776">
        <v>50922.929881999997</v>
      </c>
      <c r="D39776">
        <v>39.996000000000002</v>
      </c>
    </row>
    <row r="39777" spans="1:4">
      <c r="A39777" t="s">
        <v>326</v>
      </c>
      <c r="B39777" s="10">
        <v>42993.322916666664</v>
      </c>
      <c r="C39777">
        <v>50922.939880999998</v>
      </c>
      <c r="D39777">
        <v>39.996000000000002</v>
      </c>
    </row>
    <row r="39778" spans="1:4">
      <c r="A39778" t="s">
        <v>326</v>
      </c>
      <c r="B39778" s="10">
        <v>42993.333333333336</v>
      </c>
      <c r="C39778">
        <v>50922.94988</v>
      </c>
      <c r="D39778">
        <v>39.996000000000002</v>
      </c>
    </row>
    <row r="39779" spans="1:4">
      <c r="A39779" t="s">
        <v>326</v>
      </c>
      <c r="B39779" s="10">
        <v>42993.34375</v>
      </c>
      <c r="C39779">
        <v>50922.964883000001</v>
      </c>
      <c r="D39779">
        <v>60.012</v>
      </c>
    </row>
    <row r="39780" spans="1:4">
      <c r="A39780" t="s">
        <v>326</v>
      </c>
      <c r="B39780" s="10">
        <v>42993.354166666664</v>
      </c>
      <c r="C39780">
        <v>50923.269884000001</v>
      </c>
      <c r="D39780">
        <v>1220.0039999999999</v>
      </c>
    </row>
    <row r="39781" spans="1:4">
      <c r="A39781" t="s">
        <v>326</v>
      </c>
      <c r="B39781" s="10">
        <v>42993.364583333336</v>
      </c>
      <c r="C39781">
        <v>50923.509887</v>
      </c>
      <c r="D39781">
        <v>960.01199999999994</v>
      </c>
    </row>
    <row r="39782" spans="1:4">
      <c r="A39782" t="s">
        <v>326</v>
      </c>
      <c r="B39782" s="10">
        <v>42993.375</v>
      </c>
      <c r="C39782">
        <v>50923.529885000004</v>
      </c>
      <c r="D39782">
        <v>79.992000000000004</v>
      </c>
    </row>
    <row r="39783" spans="1:4">
      <c r="A39783" t="s">
        <v>326</v>
      </c>
      <c r="B39783" s="10">
        <v>42993.385416666664</v>
      </c>
      <c r="C39783">
        <v>50923.559882000001</v>
      </c>
      <c r="D39783">
        <v>119.988</v>
      </c>
    </row>
    <row r="39784" spans="1:4">
      <c r="A39784" t="s">
        <v>326</v>
      </c>
      <c r="B39784" s="10">
        <v>42993.395833333336</v>
      </c>
      <c r="C39784">
        <v>50923.574885000002</v>
      </c>
      <c r="D39784">
        <v>60.012</v>
      </c>
    </row>
    <row r="39785" spans="1:4">
      <c r="A39785" t="s">
        <v>326</v>
      </c>
      <c r="B39785" s="10">
        <v>42993.40625</v>
      </c>
      <c r="C39785">
        <v>50923.594882999998</v>
      </c>
      <c r="D39785">
        <v>79.992000000000004</v>
      </c>
    </row>
    <row r="39786" spans="1:4">
      <c r="A39786" t="s">
        <v>326</v>
      </c>
      <c r="B39786" s="10">
        <v>42993.416666666664</v>
      </c>
      <c r="C39786">
        <v>50923.619885</v>
      </c>
      <c r="D39786">
        <v>100.008</v>
      </c>
    </row>
    <row r="39787" spans="1:4">
      <c r="A39787" t="s">
        <v>326</v>
      </c>
      <c r="B39787" s="10">
        <v>42993.427083333336</v>
      </c>
      <c r="C39787">
        <v>50923.869887000001</v>
      </c>
      <c r="D39787">
        <v>1000.008</v>
      </c>
    </row>
    <row r="39788" spans="1:4">
      <c r="A39788" t="s">
        <v>326</v>
      </c>
      <c r="B39788" s="10">
        <v>42993.4375</v>
      </c>
      <c r="C39788">
        <v>50924.214884000001</v>
      </c>
      <c r="D39788">
        <v>1379.9880000000001</v>
      </c>
    </row>
    <row r="39789" spans="1:4">
      <c r="A39789" t="s">
        <v>326</v>
      </c>
      <c r="B39789" s="10">
        <v>42993.447916666664</v>
      </c>
      <c r="C39789">
        <v>50924.25488</v>
      </c>
      <c r="D39789">
        <v>159.98400000000001</v>
      </c>
    </row>
    <row r="39790" spans="1:4">
      <c r="A39790" t="s">
        <v>326</v>
      </c>
      <c r="B39790" s="10">
        <v>42993.458333333336</v>
      </c>
      <c r="C39790">
        <v>50924.294876</v>
      </c>
      <c r="D39790">
        <v>159.98400000000001</v>
      </c>
    </row>
    <row r="39791" spans="1:4">
      <c r="A39791" t="s">
        <v>326</v>
      </c>
      <c r="B39791" s="10">
        <v>42993.46875</v>
      </c>
      <c r="C39791">
        <v>50924.339875999998</v>
      </c>
      <c r="D39791">
        <v>180</v>
      </c>
    </row>
    <row r="39792" spans="1:4">
      <c r="A39792" t="s">
        <v>326</v>
      </c>
      <c r="B39792" s="10">
        <v>42993.479166666664</v>
      </c>
      <c r="C39792">
        <v>50924.379871999998</v>
      </c>
      <c r="D39792">
        <v>159.98400000000001</v>
      </c>
    </row>
    <row r="39793" spans="1:4">
      <c r="A39793" t="s">
        <v>326</v>
      </c>
      <c r="B39793" s="10">
        <v>42993.489583333336</v>
      </c>
      <c r="C39793">
        <v>50924.459873</v>
      </c>
      <c r="D39793">
        <v>320.00400000000002</v>
      </c>
    </row>
    <row r="39794" spans="1:4">
      <c r="A39794" t="s">
        <v>326</v>
      </c>
      <c r="B39794" s="10">
        <v>42993.5</v>
      </c>
      <c r="C39794">
        <v>50925.039869</v>
      </c>
      <c r="D39794">
        <v>2319.9839999999999</v>
      </c>
    </row>
    <row r="39795" spans="1:4">
      <c r="A39795" t="s">
        <v>326</v>
      </c>
      <c r="B39795" s="10">
        <v>42993.510416666664</v>
      </c>
      <c r="C39795">
        <v>50925.114866000004</v>
      </c>
      <c r="D39795">
        <v>299.988</v>
      </c>
    </row>
    <row r="39796" spans="1:4">
      <c r="A39796" t="s">
        <v>326</v>
      </c>
      <c r="B39796" s="10">
        <v>42993.520833333336</v>
      </c>
      <c r="C39796">
        <v>50925.184867999997</v>
      </c>
      <c r="D39796">
        <v>280.00799999999998</v>
      </c>
    </row>
    <row r="39797" spans="1:4">
      <c r="A39797" t="s">
        <v>326</v>
      </c>
      <c r="B39797" s="10">
        <v>42993.53125</v>
      </c>
      <c r="C39797">
        <v>50925.259865</v>
      </c>
      <c r="D39797">
        <v>299.988</v>
      </c>
    </row>
    <row r="39798" spans="1:4">
      <c r="A39798" t="s">
        <v>326</v>
      </c>
      <c r="B39798" s="10">
        <v>42993.541666666664</v>
      </c>
      <c r="C39798">
        <v>50925.329867</v>
      </c>
      <c r="D39798">
        <v>280.00799999999998</v>
      </c>
    </row>
    <row r="39799" spans="1:4">
      <c r="A39799" t="s">
        <v>326</v>
      </c>
      <c r="B39799" s="10">
        <v>42993.552083333336</v>
      </c>
      <c r="C39799">
        <v>50925.394865000002</v>
      </c>
      <c r="D39799">
        <v>259.99200000000002</v>
      </c>
    </row>
    <row r="39800" spans="1:4">
      <c r="A39800" t="s">
        <v>326</v>
      </c>
      <c r="B39800" s="10">
        <v>42993.5625</v>
      </c>
      <c r="C39800">
        <v>50925.469861999998</v>
      </c>
      <c r="D39800">
        <v>299.988</v>
      </c>
    </row>
    <row r="39801" spans="1:4">
      <c r="A39801" t="s">
        <v>326</v>
      </c>
      <c r="B39801" s="10">
        <v>42993.572916666664</v>
      </c>
      <c r="C39801">
        <v>50925.564866000001</v>
      </c>
      <c r="D39801">
        <v>380.01600000000002</v>
      </c>
    </row>
    <row r="39802" spans="1:4">
      <c r="A39802" t="s">
        <v>326</v>
      </c>
      <c r="B39802" s="10">
        <v>42993.583333333336</v>
      </c>
      <c r="C39802">
        <v>50925.659870000003</v>
      </c>
      <c r="D39802">
        <v>380.01600000000002</v>
      </c>
    </row>
    <row r="39803" spans="1:4">
      <c r="A39803" t="s">
        <v>326</v>
      </c>
      <c r="B39803" s="10">
        <v>42993.59375</v>
      </c>
      <c r="C39803">
        <v>50925.759869000001</v>
      </c>
      <c r="D39803">
        <v>399.99599999999998</v>
      </c>
    </row>
    <row r="39804" spans="1:4">
      <c r="A39804" t="s">
        <v>326</v>
      </c>
      <c r="B39804" s="10">
        <v>42993.604166666664</v>
      </c>
      <c r="C39804">
        <v>50926.359872000001</v>
      </c>
      <c r="D39804">
        <v>2400.0120000000002</v>
      </c>
    </row>
    <row r="39805" spans="1:4">
      <c r="A39805" t="s">
        <v>326</v>
      </c>
      <c r="B39805" s="10">
        <v>42993.614583333336</v>
      </c>
      <c r="C39805">
        <v>50926.439873000003</v>
      </c>
      <c r="D39805">
        <v>320.00400000000002</v>
      </c>
    </row>
    <row r="39806" spans="1:4">
      <c r="A39806" t="s">
        <v>326</v>
      </c>
      <c r="B39806" s="10">
        <v>42993.625</v>
      </c>
      <c r="C39806">
        <v>50926.519873999998</v>
      </c>
      <c r="D39806">
        <v>320.00400000000002</v>
      </c>
    </row>
    <row r="39807" spans="1:4">
      <c r="A39807" t="s">
        <v>326</v>
      </c>
      <c r="B39807" s="10">
        <v>42993.635416666664</v>
      </c>
      <c r="C39807">
        <v>50926.594871000001</v>
      </c>
      <c r="D39807">
        <v>299.988</v>
      </c>
    </row>
    <row r="39808" spans="1:4">
      <c r="A39808" t="s">
        <v>326</v>
      </c>
      <c r="B39808" s="10">
        <v>42993.645833333336</v>
      </c>
      <c r="C39808">
        <v>50926.654874</v>
      </c>
      <c r="D39808">
        <v>240.012</v>
      </c>
    </row>
    <row r="39809" spans="1:4">
      <c r="A39809" t="s">
        <v>326</v>
      </c>
      <c r="B39809" s="10">
        <v>42993.65625</v>
      </c>
      <c r="C39809">
        <v>50926.709873</v>
      </c>
      <c r="D39809">
        <v>219.99600000000001</v>
      </c>
    </row>
    <row r="39810" spans="1:4">
      <c r="A39810" t="s">
        <v>326</v>
      </c>
      <c r="B39810" s="10">
        <v>42993.666666666664</v>
      </c>
      <c r="C39810">
        <v>50926.754872999998</v>
      </c>
      <c r="D39810">
        <v>180</v>
      </c>
    </row>
    <row r="39811" spans="1:4">
      <c r="A39811" t="s">
        <v>326</v>
      </c>
      <c r="B39811" s="10">
        <v>42993.677083333336</v>
      </c>
      <c r="C39811">
        <v>50926.784870000003</v>
      </c>
      <c r="D39811">
        <v>119.988</v>
      </c>
    </row>
    <row r="39812" spans="1:4">
      <c r="A39812" t="s">
        <v>326</v>
      </c>
      <c r="B39812" s="10">
        <v>42993.6875</v>
      </c>
      <c r="C39812">
        <v>50926.814867000001</v>
      </c>
      <c r="D39812">
        <v>119.988</v>
      </c>
    </row>
    <row r="39813" spans="1:4">
      <c r="A39813" t="s">
        <v>326</v>
      </c>
      <c r="B39813" s="10">
        <v>42993.697916666664</v>
      </c>
      <c r="C39813">
        <v>50926.844863999999</v>
      </c>
      <c r="D39813">
        <v>119.988</v>
      </c>
    </row>
    <row r="39814" spans="1:4">
      <c r="A39814" t="s">
        <v>326</v>
      </c>
      <c r="B39814" s="10">
        <v>42993.708333333336</v>
      </c>
      <c r="C39814">
        <v>50926.869866000001</v>
      </c>
      <c r="D39814">
        <v>100.008</v>
      </c>
    </row>
    <row r="39815" spans="1:4">
      <c r="A39815" t="s">
        <v>326</v>
      </c>
      <c r="B39815" s="10">
        <v>42993.71875</v>
      </c>
      <c r="C39815">
        <v>50927.389867999998</v>
      </c>
      <c r="D39815">
        <v>2080.0079999999998</v>
      </c>
    </row>
    <row r="39816" spans="1:4">
      <c r="A39816" t="s">
        <v>326</v>
      </c>
      <c r="B39816" s="10">
        <v>42993.729166666664</v>
      </c>
      <c r="C39816">
        <v>50927.404870999999</v>
      </c>
      <c r="D39816">
        <v>60.012</v>
      </c>
    </row>
    <row r="39817" spans="1:4">
      <c r="A39817" t="s">
        <v>326</v>
      </c>
      <c r="B39817" s="10">
        <v>42993.739583333336</v>
      </c>
      <c r="C39817">
        <v>50927.414870000001</v>
      </c>
      <c r="D39817">
        <v>39.996000000000002</v>
      </c>
    </row>
    <row r="39818" spans="1:4">
      <c r="A39818" t="s">
        <v>326</v>
      </c>
      <c r="B39818" s="10">
        <v>42993.75</v>
      </c>
      <c r="C39818">
        <v>50927.424869000002</v>
      </c>
      <c r="D39818">
        <v>39.996000000000002</v>
      </c>
    </row>
    <row r="39819" spans="1:4">
      <c r="A39819" t="s">
        <v>326</v>
      </c>
      <c r="B39819" s="10">
        <v>42993.760416666664</v>
      </c>
      <c r="C39819">
        <v>50927.439872000003</v>
      </c>
      <c r="D39819">
        <v>60.012</v>
      </c>
    </row>
    <row r="39820" spans="1:4">
      <c r="A39820" t="s">
        <v>326</v>
      </c>
      <c r="B39820" s="10">
        <v>42993.770833333336</v>
      </c>
      <c r="C39820">
        <v>50927.449870999997</v>
      </c>
      <c r="D39820">
        <v>39.996000000000002</v>
      </c>
    </row>
    <row r="39821" spans="1:4">
      <c r="A39821" t="s">
        <v>326</v>
      </c>
      <c r="B39821" s="10">
        <v>42993.78125</v>
      </c>
      <c r="C39821">
        <v>50927.464873999998</v>
      </c>
      <c r="D39821">
        <v>60.012</v>
      </c>
    </row>
    <row r="39822" spans="1:4">
      <c r="A39822" t="s">
        <v>326</v>
      </c>
      <c r="B39822" s="10">
        <v>42993.791666666664</v>
      </c>
      <c r="C39822">
        <v>50927.474872999999</v>
      </c>
      <c r="D39822">
        <v>39.996000000000002</v>
      </c>
    </row>
    <row r="39823" spans="1:4">
      <c r="A39823" t="s">
        <v>326</v>
      </c>
      <c r="B39823" s="10">
        <v>42993.802083333336</v>
      </c>
      <c r="C39823">
        <v>50927.489876</v>
      </c>
      <c r="D39823">
        <v>60.012</v>
      </c>
    </row>
    <row r="39824" spans="1:4">
      <c r="A39824" t="s">
        <v>326</v>
      </c>
      <c r="B39824" s="10">
        <v>42993.8125</v>
      </c>
      <c r="C39824">
        <v>50927.499875000001</v>
      </c>
      <c r="D39824">
        <v>39.996000000000002</v>
      </c>
    </row>
    <row r="39825" spans="1:4">
      <c r="A39825" t="s">
        <v>326</v>
      </c>
      <c r="B39825" s="10">
        <v>42993.822916666664</v>
      </c>
      <c r="C39825">
        <v>50927.514878000002</v>
      </c>
      <c r="D39825">
        <v>60.012</v>
      </c>
    </row>
    <row r="39826" spans="1:4">
      <c r="A39826" t="s">
        <v>326</v>
      </c>
      <c r="B39826" s="10">
        <v>42993.833333333336</v>
      </c>
      <c r="C39826">
        <v>50927.524877000003</v>
      </c>
      <c r="D39826">
        <v>39.996000000000002</v>
      </c>
    </row>
    <row r="39827" spans="1:4">
      <c r="A39827" t="s">
        <v>326</v>
      </c>
      <c r="B39827" s="10">
        <v>42993.84375</v>
      </c>
      <c r="C39827">
        <v>50927.539879999997</v>
      </c>
      <c r="D39827">
        <v>60.012</v>
      </c>
    </row>
    <row r="39828" spans="1:4">
      <c r="A39828" t="s">
        <v>326</v>
      </c>
      <c r="B39828" s="10">
        <v>42993.854166666664</v>
      </c>
      <c r="C39828">
        <v>50927.549878999998</v>
      </c>
      <c r="D39828">
        <v>39.996000000000002</v>
      </c>
    </row>
    <row r="39829" spans="1:4">
      <c r="A39829" t="s">
        <v>326</v>
      </c>
      <c r="B39829" s="10">
        <v>42993.864583333336</v>
      </c>
      <c r="C39829">
        <v>50927.579876000003</v>
      </c>
      <c r="D39829">
        <v>119.988</v>
      </c>
    </row>
    <row r="39830" spans="1:4">
      <c r="A39830" t="s">
        <v>326</v>
      </c>
      <c r="B39830" s="10">
        <v>42993.875</v>
      </c>
      <c r="C39830">
        <v>50927.589874999998</v>
      </c>
      <c r="D39830">
        <v>39.996000000000002</v>
      </c>
    </row>
    <row r="39831" spans="1:4">
      <c r="A39831" t="s">
        <v>326</v>
      </c>
      <c r="B39831" s="10">
        <v>42993.885416666664</v>
      </c>
      <c r="C39831">
        <v>50927.599874</v>
      </c>
      <c r="D39831">
        <v>39.996000000000002</v>
      </c>
    </row>
    <row r="39832" spans="1:4">
      <c r="A39832" t="s">
        <v>326</v>
      </c>
      <c r="B39832" s="10">
        <v>42993.895833333336</v>
      </c>
      <c r="C39832">
        <v>50927.609873000001</v>
      </c>
      <c r="D39832">
        <v>39.996000000000002</v>
      </c>
    </row>
    <row r="39833" spans="1:4">
      <c r="A39833" t="s">
        <v>326</v>
      </c>
      <c r="B39833" s="10">
        <v>42993.90625</v>
      </c>
      <c r="C39833">
        <v>50927.619872000003</v>
      </c>
      <c r="D39833">
        <v>39.996000000000002</v>
      </c>
    </row>
    <row r="39834" spans="1:4">
      <c r="A39834" t="s">
        <v>326</v>
      </c>
      <c r="B39834" s="10">
        <v>42993.916666666664</v>
      </c>
      <c r="C39834">
        <v>50927.629870999997</v>
      </c>
      <c r="D39834">
        <v>39.996000000000002</v>
      </c>
    </row>
    <row r="39835" spans="1:4">
      <c r="A39835" t="s">
        <v>326</v>
      </c>
      <c r="B39835" s="10">
        <v>42993.927083333336</v>
      </c>
      <c r="C39835">
        <v>50927.644873999998</v>
      </c>
      <c r="D39835">
        <v>60.012</v>
      </c>
    </row>
    <row r="39836" spans="1:4">
      <c r="A39836" t="s">
        <v>326</v>
      </c>
      <c r="B39836" s="10">
        <v>42993.9375</v>
      </c>
      <c r="C39836">
        <v>50927.654872999999</v>
      </c>
      <c r="D39836">
        <v>39.996000000000002</v>
      </c>
    </row>
    <row r="39837" spans="1:4">
      <c r="A39837" t="s">
        <v>326</v>
      </c>
      <c r="B39837" s="10">
        <v>42993.947916666664</v>
      </c>
      <c r="C39837">
        <v>50927.664872000001</v>
      </c>
      <c r="D39837">
        <v>39.996000000000002</v>
      </c>
    </row>
    <row r="39838" spans="1:4">
      <c r="A39838" t="s">
        <v>326</v>
      </c>
      <c r="B39838" s="10">
        <v>42993.958333333336</v>
      </c>
      <c r="C39838">
        <v>50927.674871000003</v>
      </c>
      <c r="D39838">
        <v>39.996000000000002</v>
      </c>
    </row>
    <row r="39839" spans="1:4">
      <c r="A39839" t="s">
        <v>326</v>
      </c>
      <c r="B39839" s="10">
        <v>42993.96875</v>
      </c>
      <c r="C39839">
        <v>50927.684869999997</v>
      </c>
      <c r="D39839">
        <v>39.996000000000002</v>
      </c>
    </row>
    <row r="39840" spans="1:4">
      <c r="A39840" t="s">
        <v>326</v>
      </c>
      <c r="B39840" s="10">
        <v>42993.979166666664</v>
      </c>
      <c r="C39840">
        <v>50927.694868999999</v>
      </c>
      <c r="D39840">
        <v>39.996000000000002</v>
      </c>
    </row>
    <row r="39841" spans="1:4">
      <c r="A39841" t="s">
        <v>326</v>
      </c>
      <c r="B39841" s="10">
        <v>42993.989583333336</v>
      </c>
      <c r="C39841">
        <v>50927.704868000001</v>
      </c>
      <c r="D39841">
        <v>39.996000000000002</v>
      </c>
    </row>
    <row r="39842" spans="1:4">
      <c r="A39842" t="s">
        <v>326</v>
      </c>
      <c r="B39842" s="10">
        <v>42994</v>
      </c>
      <c r="C39842">
        <v>50927.714840000001</v>
      </c>
      <c r="D39842">
        <v>39.996000000000002</v>
      </c>
    </row>
    <row r="39843" spans="1:4">
      <c r="A39843" t="s">
        <v>326</v>
      </c>
      <c r="B39843" s="10">
        <v>42994.010416666664</v>
      </c>
      <c r="C39843">
        <v>50927.719843999999</v>
      </c>
      <c r="D39843">
        <v>20.015999999999998</v>
      </c>
    </row>
    <row r="39844" spans="1:4">
      <c r="A39844" t="s">
        <v>326</v>
      </c>
      <c r="B39844" s="10">
        <v>42994.020833333336</v>
      </c>
      <c r="C39844">
        <v>50927.729843000001</v>
      </c>
      <c r="D39844">
        <v>39.996000000000002</v>
      </c>
    </row>
    <row r="39845" spans="1:4">
      <c r="A39845" t="s">
        <v>326</v>
      </c>
      <c r="B39845" s="10">
        <v>42994.03125</v>
      </c>
      <c r="C39845">
        <v>50927.739842000003</v>
      </c>
      <c r="D39845">
        <v>39.996000000000002</v>
      </c>
    </row>
    <row r="39846" spans="1:4">
      <c r="A39846" t="s">
        <v>326</v>
      </c>
      <c r="B39846" s="10">
        <v>42994.041666666664</v>
      </c>
      <c r="C39846">
        <v>50927.749840999997</v>
      </c>
      <c r="D39846">
        <v>39.996000000000002</v>
      </c>
    </row>
    <row r="39847" spans="1:4">
      <c r="A39847" t="s">
        <v>326</v>
      </c>
      <c r="B39847" s="10">
        <v>42994.052083333336</v>
      </c>
      <c r="C39847">
        <v>50927.759839999999</v>
      </c>
      <c r="D39847">
        <v>39.996000000000002</v>
      </c>
    </row>
    <row r="39848" spans="1:4">
      <c r="A39848" t="s">
        <v>326</v>
      </c>
      <c r="B39848" s="10">
        <v>42994.0625</v>
      </c>
      <c r="C39848">
        <v>50927.769839000001</v>
      </c>
      <c r="D39848">
        <v>39.996000000000002</v>
      </c>
    </row>
    <row r="39849" spans="1:4">
      <c r="A39849" t="s">
        <v>326</v>
      </c>
      <c r="B39849" s="10">
        <v>42994.072916666664</v>
      </c>
      <c r="C39849">
        <v>50927.779838000002</v>
      </c>
      <c r="D39849">
        <v>39.996000000000002</v>
      </c>
    </row>
    <row r="39850" spans="1:4">
      <c r="A39850" t="s">
        <v>326</v>
      </c>
      <c r="B39850" s="10">
        <v>42994.083333333336</v>
      </c>
      <c r="C39850">
        <v>50927.789836999997</v>
      </c>
      <c r="D39850">
        <v>39.996000000000002</v>
      </c>
    </row>
    <row r="39851" spans="1:4">
      <c r="A39851" t="s">
        <v>326</v>
      </c>
      <c r="B39851" s="10">
        <v>42994.09375</v>
      </c>
      <c r="C39851">
        <v>50928.209840000003</v>
      </c>
      <c r="D39851">
        <v>1680.0119999999999</v>
      </c>
    </row>
    <row r="39852" spans="1:4">
      <c r="A39852" t="s">
        <v>326</v>
      </c>
      <c r="B39852" s="10">
        <v>42994.104166666664</v>
      </c>
      <c r="C39852">
        <v>50928.309839000001</v>
      </c>
      <c r="D39852">
        <v>399.99599999999998</v>
      </c>
    </row>
    <row r="39853" spans="1:4">
      <c r="A39853" t="s">
        <v>326</v>
      </c>
      <c r="B39853" s="10">
        <v>42994.114583333336</v>
      </c>
      <c r="C39853">
        <v>50928.319838000003</v>
      </c>
      <c r="D39853">
        <v>39.996000000000002</v>
      </c>
    </row>
    <row r="39854" spans="1:4">
      <c r="A39854" t="s">
        <v>326</v>
      </c>
      <c r="B39854" s="10">
        <v>42994.125</v>
      </c>
      <c r="C39854">
        <v>50928.329836999997</v>
      </c>
      <c r="D39854">
        <v>39.996000000000002</v>
      </c>
    </row>
    <row r="39855" spans="1:4">
      <c r="A39855" t="s">
        <v>326</v>
      </c>
      <c r="B39855" s="10">
        <v>42994.135416666664</v>
      </c>
      <c r="C39855">
        <v>50928.339835999999</v>
      </c>
      <c r="D39855">
        <v>39.996000000000002</v>
      </c>
    </row>
    <row r="39856" spans="1:4">
      <c r="A39856" t="s">
        <v>326</v>
      </c>
      <c r="B39856" s="10">
        <v>42994.145833333336</v>
      </c>
      <c r="C39856">
        <v>50928.349835000001</v>
      </c>
      <c r="D39856">
        <v>39.996000000000002</v>
      </c>
    </row>
    <row r="39857" spans="1:4">
      <c r="A39857" t="s">
        <v>326</v>
      </c>
      <c r="B39857" s="10">
        <v>42994.15625</v>
      </c>
      <c r="C39857">
        <v>50928.354839</v>
      </c>
      <c r="D39857">
        <v>20.015999999999998</v>
      </c>
    </row>
    <row r="39858" spans="1:4">
      <c r="A39858" t="s">
        <v>326</v>
      </c>
      <c r="B39858" s="10">
        <v>42994.166666666664</v>
      </c>
      <c r="C39858">
        <v>50928.364838000001</v>
      </c>
      <c r="D39858">
        <v>39.996000000000002</v>
      </c>
    </row>
    <row r="39859" spans="1:4">
      <c r="A39859" t="s">
        <v>326</v>
      </c>
      <c r="B39859" s="10">
        <v>42994.177083333336</v>
      </c>
      <c r="C39859">
        <v>50928.374837000003</v>
      </c>
      <c r="D39859">
        <v>39.996000000000002</v>
      </c>
    </row>
    <row r="39860" spans="1:4">
      <c r="A39860" t="s">
        <v>326</v>
      </c>
      <c r="B39860" s="10">
        <v>42994.1875</v>
      </c>
      <c r="C39860">
        <v>50928.384835999997</v>
      </c>
      <c r="D39860">
        <v>39.996000000000002</v>
      </c>
    </row>
    <row r="39861" spans="1:4">
      <c r="A39861" t="s">
        <v>326</v>
      </c>
      <c r="B39861" s="10">
        <v>42994.197916666664</v>
      </c>
      <c r="C39861">
        <v>50928.394834999999</v>
      </c>
      <c r="D39861">
        <v>39.996000000000002</v>
      </c>
    </row>
    <row r="39862" spans="1:4">
      <c r="A39862" t="s">
        <v>326</v>
      </c>
      <c r="B39862" s="10">
        <v>42994.208333333336</v>
      </c>
      <c r="C39862">
        <v>50928.404834000001</v>
      </c>
      <c r="D39862">
        <v>39.996000000000002</v>
      </c>
    </row>
    <row r="39863" spans="1:4">
      <c r="A39863" t="s">
        <v>326</v>
      </c>
      <c r="B39863" s="10">
        <v>42994.21875</v>
      </c>
      <c r="C39863">
        <v>50928.414833000003</v>
      </c>
      <c r="D39863">
        <v>39.996000000000002</v>
      </c>
    </row>
    <row r="39864" spans="1:4">
      <c r="A39864" t="s">
        <v>326</v>
      </c>
      <c r="B39864" s="10">
        <v>42994.229166666664</v>
      </c>
      <c r="C39864">
        <v>50928.429836000003</v>
      </c>
      <c r="D39864">
        <v>60.012</v>
      </c>
    </row>
    <row r="39865" spans="1:4">
      <c r="A39865" t="s">
        <v>326</v>
      </c>
      <c r="B39865" s="10">
        <v>42994.239583333336</v>
      </c>
      <c r="C39865">
        <v>50928.439834999997</v>
      </c>
      <c r="D39865">
        <v>39.996000000000002</v>
      </c>
    </row>
    <row r="39866" spans="1:4">
      <c r="A39866" t="s">
        <v>326</v>
      </c>
      <c r="B39866" s="10">
        <v>42994.25</v>
      </c>
      <c r="C39866">
        <v>50928.449833999999</v>
      </c>
      <c r="D39866">
        <v>39.996000000000002</v>
      </c>
    </row>
    <row r="39867" spans="1:4">
      <c r="A39867" t="s">
        <v>326</v>
      </c>
      <c r="B39867" s="10">
        <v>42994.260416666664</v>
      </c>
      <c r="C39867">
        <v>50928.464837</v>
      </c>
      <c r="D39867">
        <v>60.012</v>
      </c>
    </row>
    <row r="39868" spans="1:4">
      <c r="A39868" t="s">
        <v>326</v>
      </c>
      <c r="B39868" s="10">
        <v>42994.270833333336</v>
      </c>
      <c r="C39868">
        <v>50928.474836000001</v>
      </c>
      <c r="D39868">
        <v>39.996000000000002</v>
      </c>
    </row>
    <row r="39869" spans="1:4">
      <c r="A39869" t="s">
        <v>326</v>
      </c>
      <c r="B39869" s="10">
        <v>42994.28125</v>
      </c>
      <c r="C39869">
        <v>50928.484835000003</v>
      </c>
      <c r="D39869">
        <v>39.996000000000002</v>
      </c>
    </row>
    <row r="39870" spans="1:4">
      <c r="A39870" t="s">
        <v>326</v>
      </c>
      <c r="B39870" s="10">
        <v>42994.291666666664</v>
      </c>
      <c r="C39870">
        <v>50928.499838000003</v>
      </c>
      <c r="D39870">
        <v>60.012</v>
      </c>
    </row>
    <row r="39871" spans="1:4">
      <c r="A39871" t="s">
        <v>326</v>
      </c>
      <c r="B39871" s="10">
        <v>42994.302083333336</v>
      </c>
      <c r="C39871">
        <v>50928.509836999998</v>
      </c>
      <c r="D39871">
        <v>39.996000000000002</v>
      </c>
    </row>
    <row r="39872" spans="1:4">
      <c r="A39872" t="s">
        <v>326</v>
      </c>
      <c r="B39872" s="10">
        <v>42994.3125</v>
      </c>
      <c r="C39872">
        <v>50928.524839999998</v>
      </c>
      <c r="D39872">
        <v>60.012</v>
      </c>
    </row>
    <row r="39873" spans="1:4">
      <c r="A39873" t="s">
        <v>326</v>
      </c>
      <c r="B39873" s="10">
        <v>42994.322916666664</v>
      </c>
      <c r="C39873">
        <v>50928.534839</v>
      </c>
      <c r="D39873">
        <v>39.996000000000002</v>
      </c>
    </row>
    <row r="39874" spans="1:4">
      <c r="A39874" t="s">
        <v>326</v>
      </c>
      <c r="B39874" s="10">
        <v>42994.333333333336</v>
      </c>
      <c r="C39874">
        <v>50928.544838000002</v>
      </c>
      <c r="D39874">
        <v>39.996000000000002</v>
      </c>
    </row>
    <row r="39875" spans="1:4">
      <c r="A39875" t="s">
        <v>326</v>
      </c>
      <c r="B39875" s="10">
        <v>42994.34375</v>
      </c>
      <c r="C39875">
        <v>50928.554837000003</v>
      </c>
      <c r="D39875">
        <v>39.996000000000002</v>
      </c>
    </row>
    <row r="39876" spans="1:4">
      <c r="A39876" t="s">
        <v>326</v>
      </c>
      <c r="B39876" s="10">
        <v>42994.354166666664</v>
      </c>
      <c r="C39876">
        <v>50928.564835999998</v>
      </c>
      <c r="D39876">
        <v>39.996000000000002</v>
      </c>
    </row>
    <row r="39877" spans="1:4">
      <c r="A39877" t="s">
        <v>326</v>
      </c>
      <c r="B39877" s="10">
        <v>42994.364583333336</v>
      </c>
      <c r="C39877">
        <v>50928.574834999999</v>
      </c>
      <c r="D39877">
        <v>39.996000000000002</v>
      </c>
    </row>
    <row r="39878" spans="1:4">
      <c r="A39878" t="s">
        <v>326</v>
      </c>
      <c r="B39878" s="10">
        <v>42994.375</v>
      </c>
      <c r="C39878">
        <v>50928.584834000001</v>
      </c>
      <c r="D39878">
        <v>39.996000000000002</v>
      </c>
    </row>
    <row r="39879" spans="1:4">
      <c r="A39879" t="s">
        <v>326</v>
      </c>
      <c r="B39879" s="10">
        <v>42994.385416666664</v>
      </c>
      <c r="C39879">
        <v>50928.594833000003</v>
      </c>
      <c r="D39879">
        <v>39.996000000000002</v>
      </c>
    </row>
    <row r="39880" spans="1:4">
      <c r="A39880" t="s">
        <v>326</v>
      </c>
      <c r="B39880" s="10">
        <v>42994.395833333336</v>
      </c>
      <c r="C39880">
        <v>50928.609836000003</v>
      </c>
      <c r="D39880">
        <v>60.012</v>
      </c>
    </row>
    <row r="39881" spans="1:4">
      <c r="A39881" t="s">
        <v>326</v>
      </c>
      <c r="B39881" s="10">
        <v>42994.40625</v>
      </c>
      <c r="C39881">
        <v>50928.619834999998</v>
      </c>
      <c r="D39881">
        <v>39.996000000000002</v>
      </c>
    </row>
    <row r="39882" spans="1:4">
      <c r="A39882" t="s">
        <v>326</v>
      </c>
      <c r="B39882" s="10">
        <v>42994.416666666664</v>
      </c>
      <c r="C39882">
        <v>50928.629833999999</v>
      </c>
      <c r="D39882">
        <v>39.996000000000002</v>
      </c>
    </row>
    <row r="39883" spans="1:4">
      <c r="A39883" t="s">
        <v>326</v>
      </c>
      <c r="B39883" s="10">
        <v>42994.427083333336</v>
      </c>
      <c r="C39883">
        <v>50928.639833000001</v>
      </c>
      <c r="D39883">
        <v>39.996000000000002</v>
      </c>
    </row>
    <row r="39884" spans="1:4">
      <c r="A39884" t="s">
        <v>326</v>
      </c>
      <c r="B39884" s="10">
        <v>42994.4375</v>
      </c>
      <c r="C39884">
        <v>50929.039829000001</v>
      </c>
      <c r="D39884">
        <v>1599.9839999999999</v>
      </c>
    </row>
    <row r="39885" spans="1:4">
      <c r="A39885" t="s">
        <v>326</v>
      </c>
      <c r="B39885" s="10">
        <v>42994.447916666664</v>
      </c>
      <c r="C39885">
        <v>50929.159826000003</v>
      </c>
      <c r="D39885">
        <v>479.988</v>
      </c>
    </row>
    <row r="39886" spans="1:4">
      <c r="A39886" t="s">
        <v>326</v>
      </c>
      <c r="B39886" s="10">
        <v>42994.458333333336</v>
      </c>
      <c r="C39886">
        <v>50929.169824999997</v>
      </c>
      <c r="D39886">
        <v>39.996000000000002</v>
      </c>
    </row>
    <row r="39887" spans="1:4">
      <c r="A39887" t="s">
        <v>326</v>
      </c>
      <c r="B39887" s="10">
        <v>42994.46875</v>
      </c>
      <c r="C39887">
        <v>50929.184827999998</v>
      </c>
      <c r="D39887">
        <v>60.012</v>
      </c>
    </row>
    <row r="39888" spans="1:4">
      <c r="A39888" t="s">
        <v>326</v>
      </c>
      <c r="B39888" s="10">
        <v>42994.479166666664</v>
      </c>
      <c r="C39888">
        <v>50929.194826999999</v>
      </c>
      <c r="D39888">
        <v>39.996000000000002</v>
      </c>
    </row>
    <row r="39889" spans="1:4">
      <c r="A39889" t="s">
        <v>326</v>
      </c>
      <c r="B39889" s="10">
        <v>42994.489583333336</v>
      </c>
      <c r="C39889">
        <v>50929.20983</v>
      </c>
      <c r="D39889">
        <v>60.012</v>
      </c>
    </row>
    <row r="39890" spans="1:4">
      <c r="A39890" t="s">
        <v>326</v>
      </c>
      <c r="B39890" s="10">
        <v>42994.5</v>
      </c>
      <c r="C39890">
        <v>50929.219829000001</v>
      </c>
      <c r="D39890">
        <v>39.996000000000002</v>
      </c>
    </row>
    <row r="39891" spans="1:4">
      <c r="A39891" t="s">
        <v>326</v>
      </c>
      <c r="B39891" s="10">
        <v>42994.510416666664</v>
      </c>
      <c r="C39891">
        <v>50929.229828000003</v>
      </c>
      <c r="D39891">
        <v>39.996000000000002</v>
      </c>
    </row>
    <row r="39892" spans="1:4">
      <c r="A39892" t="s">
        <v>326</v>
      </c>
      <c r="B39892" s="10">
        <v>42994.520833333336</v>
      </c>
      <c r="C39892">
        <v>50929.244831000004</v>
      </c>
      <c r="D39892">
        <v>60.012</v>
      </c>
    </row>
    <row r="39893" spans="1:4">
      <c r="A39893" t="s">
        <v>326</v>
      </c>
      <c r="B39893" s="10">
        <v>42994.53125</v>
      </c>
      <c r="C39893">
        <v>50929.254829999998</v>
      </c>
      <c r="D39893">
        <v>39.996000000000002</v>
      </c>
    </row>
    <row r="39894" spans="1:4">
      <c r="A39894" t="s">
        <v>326</v>
      </c>
      <c r="B39894" s="10">
        <v>42994.541666666664</v>
      </c>
      <c r="C39894">
        <v>50929.269832999998</v>
      </c>
      <c r="D39894">
        <v>60.012</v>
      </c>
    </row>
    <row r="39895" spans="1:4">
      <c r="A39895" t="s">
        <v>326</v>
      </c>
      <c r="B39895" s="10">
        <v>42994.552083333336</v>
      </c>
      <c r="C39895">
        <v>50929.284835999999</v>
      </c>
      <c r="D39895">
        <v>60.012</v>
      </c>
    </row>
    <row r="39896" spans="1:4">
      <c r="A39896" t="s">
        <v>326</v>
      </c>
      <c r="B39896" s="10">
        <v>42994.5625</v>
      </c>
      <c r="C39896">
        <v>50929.299838999999</v>
      </c>
      <c r="D39896">
        <v>60.012</v>
      </c>
    </row>
    <row r="39897" spans="1:4">
      <c r="A39897" t="s">
        <v>326</v>
      </c>
      <c r="B39897" s="10">
        <v>42994.572916666664</v>
      </c>
      <c r="C39897">
        <v>50929.334840000003</v>
      </c>
      <c r="D39897">
        <v>140.00399999999999</v>
      </c>
    </row>
    <row r="39898" spans="1:4">
      <c r="A39898" t="s">
        <v>326</v>
      </c>
      <c r="B39898" s="10">
        <v>42994.583333333336</v>
      </c>
      <c r="C39898">
        <v>50929.364837000001</v>
      </c>
      <c r="D39898">
        <v>119.988</v>
      </c>
    </row>
    <row r="39899" spans="1:4">
      <c r="A39899" t="s">
        <v>326</v>
      </c>
      <c r="B39899" s="10">
        <v>42994.59375</v>
      </c>
      <c r="C39899">
        <v>50929.394833999999</v>
      </c>
      <c r="D39899">
        <v>119.988</v>
      </c>
    </row>
    <row r="39900" spans="1:4">
      <c r="A39900" t="s">
        <v>326</v>
      </c>
      <c r="B39900" s="10">
        <v>42994.604166666664</v>
      </c>
      <c r="C39900">
        <v>50929.424830999997</v>
      </c>
      <c r="D39900">
        <v>119.988</v>
      </c>
    </row>
    <row r="39901" spans="1:4">
      <c r="A39901" t="s">
        <v>326</v>
      </c>
      <c r="B39901" s="10">
        <v>42994.614583333336</v>
      </c>
      <c r="C39901">
        <v>50929.454828000002</v>
      </c>
      <c r="D39901">
        <v>119.988</v>
      </c>
    </row>
    <row r="39902" spans="1:4">
      <c r="A39902" t="s">
        <v>326</v>
      </c>
      <c r="B39902" s="10">
        <v>42994.625</v>
      </c>
      <c r="C39902">
        <v>50929.484825</v>
      </c>
      <c r="D39902">
        <v>119.988</v>
      </c>
    </row>
    <row r="39903" spans="1:4">
      <c r="A39903" t="s">
        <v>326</v>
      </c>
      <c r="B39903" s="10">
        <v>42994.635416666664</v>
      </c>
      <c r="C39903">
        <v>50929.509827000002</v>
      </c>
      <c r="D39903">
        <v>100.008</v>
      </c>
    </row>
    <row r="39904" spans="1:4">
      <c r="A39904" t="s">
        <v>326</v>
      </c>
      <c r="B39904" s="10">
        <v>42994.645833333336</v>
      </c>
      <c r="C39904">
        <v>50929.539823999999</v>
      </c>
      <c r="D39904">
        <v>119.988</v>
      </c>
    </row>
    <row r="39905" spans="1:4">
      <c r="A39905" t="s">
        <v>326</v>
      </c>
      <c r="B39905" s="10">
        <v>42994.65625</v>
      </c>
      <c r="C39905">
        <v>50929.569820999997</v>
      </c>
      <c r="D39905">
        <v>119.988</v>
      </c>
    </row>
    <row r="39906" spans="1:4">
      <c r="A39906" t="s">
        <v>326</v>
      </c>
      <c r="B39906" s="10">
        <v>42994.666666666664</v>
      </c>
      <c r="C39906">
        <v>50929.589819000001</v>
      </c>
      <c r="D39906">
        <v>79.992000000000004</v>
      </c>
    </row>
    <row r="39907" spans="1:4">
      <c r="A39907" t="s">
        <v>326</v>
      </c>
      <c r="B39907" s="10">
        <v>42994.677083333336</v>
      </c>
      <c r="C39907">
        <v>50930.104816999999</v>
      </c>
      <c r="D39907">
        <v>2059.9920000000002</v>
      </c>
    </row>
    <row r="39908" spans="1:4">
      <c r="A39908" t="s">
        <v>326</v>
      </c>
      <c r="B39908" s="10">
        <v>42994.6875</v>
      </c>
      <c r="C39908">
        <v>50930.11982</v>
      </c>
      <c r="D39908">
        <v>60.012</v>
      </c>
    </row>
    <row r="39909" spans="1:4">
      <c r="A39909" t="s">
        <v>326</v>
      </c>
      <c r="B39909" s="10">
        <v>42994.697916666664</v>
      </c>
      <c r="C39909">
        <v>50930.129819000002</v>
      </c>
      <c r="D39909">
        <v>39.996000000000002</v>
      </c>
    </row>
    <row r="39910" spans="1:4">
      <c r="A39910" t="s">
        <v>326</v>
      </c>
      <c r="B39910" s="10">
        <v>42994.708333333336</v>
      </c>
      <c r="C39910">
        <v>50930.144822000002</v>
      </c>
      <c r="D39910">
        <v>60.012</v>
      </c>
    </row>
    <row r="39911" spans="1:4">
      <c r="A39911" t="s">
        <v>326</v>
      </c>
      <c r="B39911" s="10">
        <v>42994.71875</v>
      </c>
      <c r="C39911">
        <v>50930.154820999996</v>
      </c>
      <c r="D39911">
        <v>39.996000000000002</v>
      </c>
    </row>
    <row r="39912" spans="1:4">
      <c r="A39912" t="s">
        <v>326</v>
      </c>
      <c r="B39912" s="10">
        <v>42994.729166666664</v>
      </c>
      <c r="C39912">
        <v>50930.169823999997</v>
      </c>
      <c r="D39912">
        <v>60.012</v>
      </c>
    </row>
    <row r="39913" spans="1:4">
      <c r="A39913" t="s">
        <v>326</v>
      </c>
      <c r="B39913" s="10">
        <v>42994.739583333336</v>
      </c>
      <c r="C39913">
        <v>50930.179822999999</v>
      </c>
      <c r="D39913">
        <v>39.996000000000002</v>
      </c>
    </row>
    <row r="39914" spans="1:4">
      <c r="A39914" t="s">
        <v>326</v>
      </c>
      <c r="B39914" s="10">
        <v>42994.75</v>
      </c>
      <c r="C39914">
        <v>50930.194825999999</v>
      </c>
      <c r="D39914">
        <v>60.012</v>
      </c>
    </row>
    <row r="39915" spans="1:4">
      <c r="A39915" t="s">
        <v>326</v>
      </c>
      <c r="B39915" s="10">
        <v>42994.760416666664</v>
      </c>
      <c r="C39915">
        <v>50930.204825000001</v>
      </c>
      <c r="D39915">
        <v>39.996000000000002</v>
      </c>
    </row>
    <row r="39916" spans="1:4">
      <c r="A39916" t="s">
        <v>326</v>
      </c>
      <c r="B39916" s="10">
        <v>42994.770833333336</v>
      </c>
      <c r="C39916">
        <v>50930.219828000001</v>
      </c>
      <c r="D39916">
        <v>60.012</v>
      </c>
    </row>
    <row r="39917" spans="1:4">
      <c r="A39917" t="s">
        <v>326</v>
      </c>
      <c r="B39917" s="10">
        <v>42994.78125</v>
      </c>
      <c r="C39917">
        <v>50930.234831000002</v>
      </c>
      <c r="D39917">
        <v>60.012</v>
      </c>
    </row>
    <row r="39918" spans="1:4">
      <c r="A39918" t="s">
        <v>326</v>
      </c>
      <c r="B39918" s="10">
        <v>42994.791666666664</v>
      </c>
      <c r="C39918">
        <v>50930.249834000002</v>
      </c>
      <c r="D39918">
        <v>60.012</v>
      </c>
    </row>
    <row r="39919" spans="1:4">
      <c r="A39919" t="s">
        <v>326</v>
      </c>
      <c r="B39919" s="10">
        <v>42994.802083333336</v>
      </c>
      <c r="C39919">
        <v>50930.264837000002</v>
      </c>
      <c r="D39919">
        <v>60.012</v>
      </c>
    </row>
    <row r="39920" spans="1:4">
      <c r="A39920" t="s">
        <v>326</v>
      </c>
      <c r="B39920" s="10">
        <v>42994.8125</v>
      </c>
      <c r="C39920">
        <v>50930.279840000003</v>
      </c>
      <c r="D39920">
        <v>60.012</v>
      </c>
    </row>
    <row r="39921" spans="1:4">
      <c r="A39921" t="s">
        <v>326</v>
      </c>
      <c r="B39921" s="10">
        <v>42994.822916666664</v>
      </c>
      <c r="C39921">
        <v>50930.294843000003</v>
      </c>
      <c r="D39921">
        <v>60.012</v>
      </c>
    </row>
    <row r="39922" spans="1:4">
      <c r="A39922" t="s">
        <v>326</v>
      </c>
      <c r="B39922" s="10">
        <v>42994.833333333336</v>
      </c>
      <c r="C39922">
        <v>50930.304841999998</v>
      </c>
      <c r="D39922">
        <v>39.996000000000002</v>
      </c>
    </row>
    <row r="39923" spans="1:4">
      <c r="A39923" t="s">
        <v>326</v>
      </c>
      <c r="B39923" s="10">
        <v>42994.84375</v>
      </c>
      <c r="C39923">
        <v>50930.319844999998</v>
      </c>
      <c r="D39923">
        <v>60.012</v>
      </c>
    </row>
    <row r="39924" spans="1:4">
      <c r="A39924" t="s">
        <v>326</v>
      </c>
      <c r="B39924" s="10">
        <v>42994.854166666664</v>
      </c>
      <c r="C39924">
        <v>50930.334847999999</v>
      </c>
      <c r="D39924">
        <v>60.012</v>
      </c>
    </row>
    <row r="39925" spans="1:4">
      <c r="A39925" t="s">
        <v>326</v>
      </c>
      <c r="B39925" s="10">
        <v>42994.864583333336</v>
      </c>
      <c r="C39925">
        <v>50930.364844999996</v>
      </c>
      <c r="D39925">
        <v>119.988</v>
      </c>
    </row>
    <row r="39926" spans="1:4">
      <c r="A39926" t="s">
        <v>326</v>
      </c>
      <c r="B39926" s="10">
        <v>42994.875</v>
      </c>
      <c r="C39926">
        <v>50930.379847999997</v>
      </c>
      <c r="D39926">
        <v>60.012</v>
      </c>
    </row>
    <row r="39927" spans="1:4">
      <c r="A39927" t="s">
        <v>326</v>
      </c>
      <c r="B39927" s="10">
        <v>42994.885416666664</v>
      </c>
      <c r="C39927">
        <v>50930.394850999997</v>
      </c>
      <c r="D39927">
        <v>60.012</v>
      </c>
    </row>
    <row r="39928" spans="1:4">
      <c r="A39928" t="s">
        <v>326</v>
      </c>
      <c r="B39928" s="10">
        <v>42994.895833333336</v>
      </c>
      <c r="C39928">
        <v>50930.404849999999</v>
      </c>
      <c r="D39928">
        <v>39.996000000000002</v>
      </c>
    </row>
    <row r="39929" spans="1:4">
      <c r="A39929" t="s">
        <v>326</v>
      </c>
      <c r="B39929" s="10">
        <v>42994.90625</v>
      </c>
      <c r="C39929">
        <v>50930.419852999999</v>
      </c>
      <c r="D39929">
        <v>60.012</v>
      </c>
    </row>
    <row r="39930" spans="1:4">
      <c r="A39930" t="s">
        <v>326</v>
      </c>
      <c r="B39930" s="10">
        <v>42994.916666666664</v>
      </c>
      <c r="C39930">
        <v>50930.429852000001</v>
      </c>
      <c r="D39930">
        <v>39.996000000000002</v>
      </c>
    </row>
    <row r="39931" spans="1:4">
      <c r="A39931" t="s">
        <v>326</v>
      </c>
      <c r="B39931" s="10">
        <v>42994.927083333336</v>
      </c>
      <c r="C39931">
        <v>50930.444855000002</v>
      </c>
      <c r="D39931">
        <v>60.012</v>
      </c>
    </row>
    <row r="39932" spans="1:4">
      <c r="A39932" t="s">
        <v>326</v>
      </c>
      <c r="B39932" s="10">
        <v>42994.9375</v>
      </c>
      <c r="C39932">
        <v>50930.459858000002</v>
      </c>
      <c r="D39932">
        <v>60.012</v>
      </c>
    </row>
    <row r="39933" spans="1:4">
      <c r="A39933" t="s">
        <v>326</v>
      </c>
      <c r="B39933" s="10">
        <v>42994.947916666664</v>
      </c>
      <c r="C39933">
        <v>50930.469856999996</v>
      </c>
      <c r="D39933">
        <v>39.996000000000002</v>
      </c>
    </row>
    <row r="39934" spans="1:4">
      <c r="A39934" t="s">
        <v>326</v>
      </c>
      <c r="B39934" s="10">
        <v>42994.958333333336</v>
      </c>
      <c r="C39934">
        <v>50930.479855999998</v>
      </c>
      <c r="D39934">
        <v>39.996000000000002</v>
      </c>
    </row>
    <row r="39935" spans="1:4">
      <c r="A39935" t="s">
        <v>326</v>
      </c>
      <c r="B39935" s="10">
        <v>42994.96875</v>
      </c>
      <c r="C39935">
        <v>50930.494858999999</v>
      </c>
      <c r="D39935">
        <v>60.012</v>
      </c>
    </row>
    <row r="39936" spans="1:4">
      <c r="A39936" t="s">
        <v>326</v>
      </c>
      <c r="B39936" s="10">
        <v>42994.979166666664</v>
      </c>
      <c r="C39936">
        <v>50930.504858</v>
      </c>
      <c r="D39936">
        <v>39.996000000000002</v>
      </c>
    </row>
    <row r="39937" spans="1:4">
      <c r="A39937" t="s">
        <v>326</v>
      </c>
      <c r="B39937" s="10">
        <v>42994.989583333336</v>
      </c>
      <c r="C39937">
        <v>50930.519861000001</v>
      </c>
      <c r="D39937">
        <v>60.012</v>
      </c>
    </row>
    <row r="39938" spans="1:4">
      <c r="A39938" t="s">
        <v>326</v>
      </c>
      <c r="B39938" s="10">
        <v>42995</v>
      </c>
      <c r="C39938">
        <v>50930.53125</v>
      </c>
      <c r="D39938">
        <v>39.996000000000002</v>
      </c>
    </row>
    <row r="39939" spans="1:4">
      <c r="A39939" t="s">
        <v>326</v>
      </c>
      <c r="B39939" s="10">
        <v>42995.010416666664</v>
      </c>
      <c r="C39939">
        <v>50930.541249000002</v>
      </c>
      <c r="D39939">
        <v>39.996000000000002</v>
      </c>
    </row>
    <row r="39940" spans="1:4">
      <c r="A39940" t="s">
        <v>326</v>
      </c>
      <c r="B39940" s="10">
        <v>42995.020833333336</v>
      </c>
      <c r="C39940">
        <v>50930.551248000003</v>
      </c>
      <c r="D39940">
        <v>39.996000000000002</v>
      </c>
    </row>
    <row r="39941" spans="1:4">
      <c r="A39941" t="s">
        <v>326</v>
      </c>
      <c r="B39941" s="10">
        <v>42995.03125</v>
      </c>
      <c r="C39941">
        <v>50930.566250999997</v>
      </c>
      <c r="D39941">
        <v>60.012</v>
      </c>
    </row>
    <row r="39942" spans="1:4">
      <c r="A39942" t="s">
        <v>326</v>
      </c>
      <c r="B39942" s="10">
        <v>42995.041666666664</v>
      </c>
      <c r="C39942">
        <v>50930.576249999998</v>
      </c>
      <c r="D39942">
        <v>39.996000000000002</v>
      </c>
    </row>
    <row r="39943" spans="1:4">
      <c r="A39943" t="s">
        <v>326</v>
      </c>
      <c r="B39943" s="10">
        <v>42995.052083333336</v>
      </c>
      <c r="C39943">
        <v>50930.586249</v>
      </c>
      <c r="D39943">
        <v>39.996000000000002</v>
      </c>
    </row>
    <row r="39944" spans="1:4">
      <c r="A39944" t="s">
        <v>326</v>
      </c>
      <c r="B39944" s="10">
        <v>42995.0625</v>
      </c>
      <c r="C39944">
        <v>50930.596248000002</v>
      </c>
      <c r="D39944">
        <v>39.996000000000002</v>
      </c>
    </row>
    <row r="39945" spans="1:4">
      <c r="A39945" t="s">
        <v>326</v>
      </c>
      <c r="B39945" s="10">
        <v>42995.072916666664</v>
      </c>
      <c r="C39945">
        <v>50930.611251000002</v>
      </c>
      <c r="D39945">
        <v>60.012</v>
      </c>
    </row>
    <row r="39946" spans="1:4">
      <c r="A39946" t="s">
        <v>326</v>
      </c>
      <c r="B39946" s="10">
        <v>42995.083333333336</v>
      </c>
      <c r="C39946">
        <v>50930.621249999997</v>
      </c>
      <c r="D39946">
        <v>39.996000000000002</v>
      </c>
    </row>
    <row r="39947" spans="1:4">
      <c r="A39947" t="s">
        <v>326</v>
      </c>
      <c r="B39947" s="10">
        <v>42995.09375</v>
      </c>
      <c r="C39947">
        <v>50931.126249000001</v>
      </c>
      <c r="D39947">
        <v>2019.9960000000001</v>
      </c>
    </row>
    <row r="39948" spans="1:4">
      <c r="A39948" t="s">
        <v>326</v>
      </c>
      <c r="B39948" s="10">
        <v>42995.104166666664</v>
      </c>
      <c r="C39948">
        <v>50931.141252000001</v>
      </c>
      <c r="D39948">
        <v>60.012</v>
      </c>
    </row>
    <row r="39949" spans="1:4">
      <c r="A39949" t="s">
        <v>326</v>
      </c>
      <c r="B39949" s="10">
        <v>42995.114583333336</v>
      </c>
      <c r="C39949">
        <v>50931.151251000003</v>
      </c>
      <c r="D39949">
        <v>39.996000000000002</v>
      </c>
    </row>
    <row r="39950" spans="1:4">
      <c r="A39950" t="s">
        <v>326</v>
      </c>
      <c r="B39950" s="10">
        <v>42995.125</v>
      </c>
      <c r="C39950">
        <v>50931.161249999997</v>
      </c>
      <c r="D39950">
        <v>39.996000000000002</v>
      </c>
    </row>
    <row r="39951" spans="1:4">
      <c r="A39951" t="s">
        <v>326</v>
      </c>
      <c r="B39951" s="10">
        <v>42995.135416666664</v>
      </c>
      <c r="C39951">
        <v>50931.171248999999</v>
      </c>
      <c r="D39951">
        <v>39.996000000000002</v>
      </c>
    </row>
    <row r="39952" spans="1:4">
      <c r="A39952" t="s">
        <v>326</v>
      </c>
      <c r="B39952" s="10">
        <v>42995.145833333336</v>
      </c>
      <c r="C39952">
        <v>50931.181248000001</v>
      </c>
      <c r="D39952">
        <v>39.996000000000002</v>
      </c>
    </row>
    <row r="39953" spans="1:4">
      <c r="A39953" t="s">
        <v>326</v>
      </c>
      <c r="B39953" s="10">
        <v>42995.15625</v>
      </c>
      <c r="C39953">
        <v>50931.191247000002</v>
      </c>
      <c r="D39953">
        <v>39.996000000000002</v>
      </c>
    </row>
    <row r="39954" spans="1:4">
      <c r="A39954" t="s">
        <v>326</v>
      </c>
      <c r="B39954" s="10">
        <v>42995.166666666664</v>
      </c>
      <c r="C39954">
        <v>50931.206250000003</v>
      </c>
      <c r="D39954">
        <v>60.012</v>
      </c>
    </row>
    <row r="39955" spans="1:4">
      <c r="A39955" t="s">
        <v>326</v>
      </c>
      <c r="B39955" s="10">
        <v>42995.177083333336</v>
      </c>
      <c r="C39955">
        <v>50931.216248999997</v>
      </c>
      <c r="D39955">
        <v>39.996000000000002</v>
      </c>
    </row>
    <row r="39956" spans="1:4">
      <c r="A39956" t="s">
        <v>326</v>
      </c>
      <c r="B39956" s="10">
        <v>42995.1875</v>
      </c>
      <c r="C39956">
        <v>50931.231251999998</v>
      </c>
      <c r="D39956">
        <v>60.012</v>
      </c>
    </row>
    <row r="39957" spans="1:4">
      <c r="A39957" t="s">
        <v>326</v>
      </c>
      <c r="B39957" s="10">
        <v>42995.197916666664</v>
      </c>
      <c r="C39957">
        <v>50931.241250999999</v>
      </c>
      <c r="D39957">
        <v>39.996000000000002</v>
      </c>
    </row>
    <row r="39958" spans="1:4">
      <c r="A39958" t="s">
        <v>326</v>
      </c>
      <c r="B39958" s="10">
        <v>42995.208333333336</v>
      </c>
      <c r="C39958">
        <v>50931.256254</v>
      </c>
      <c r="D39958">
        <v>60.012</v>
      </c>
    </row>
    <row r="39959" spans="1:4">
      <c r="A39959" t="s">
        <v>326</v>
      </c>
      <c r="B39959" s="10">
        <v>42995.21875</v>
      </c>
      <c r="C39959">
        <v>50931.271257</v>
      </c>
      <c r="D39959">
        <v>60.012</v>
      </c>
    </row>
    <row r="39960" spans="1:4">
      <c r="A39960" t="s">
        <v>326</v>
      </c>
      <c r="B39960" s="10">
        <v>42995.229166666664</v>
      </c>
      <c r="C39960">
        <v>50931.286260000001</v>
      </c>
      <c r="D39960">
        <v>60.012</v>
      </c>
    </row>
    <row r="39961" spans="1:4">
      <c r="A39961" t="s">
        <v>326</v>
      </c>
      <c r="B39961" s="10">
        <v>42995.239583333336</v>
      </c>
      <c r="C39961">
        <v>50931.301263000001</v>
      </c>
      <c r="D39961">
        <v>60.012</v>
      </c>
    </row>
    <row r="39962" spans="1:4">
      <c r="A39962" t="s">
        <v>326</v>
      </c>
      <c r="B39962" s="10">
        <v>42995.25</v>
      </c>
      <c r="C39962">
        <v>50931.311262000003</v>
      </c>
      <c r="D39962">
        <v>39.996000000000002</v>
      </c>
    </row>
    <row r="39963" spans="1:4">
      <c r="A39963" t="s">
        <v>326</v>
      </c>
      <c r="B39963" s="10">
        <v>42995.260416666664</v>
      </c>
      <c r="C39963">
        <v>50931.326265000003</v>
      </c>
      <c r="D39963">
        <v>60.012</v>
      </c>
    </row>
    <row r="39964" spans="1:4">
      <c r="A39964" t="s">
        <v>326</v>
      </c>
      <c r="B39964" s="10">
        <v>42995.270833333336</v>
      </c>
      <c r="C39964">
        <v>50931.336263999998</v>
      </c>
      <c r="D39964">
        <v>39.996000000000002</v>
      </c>
    </row>
    <row r="39965" spans="1:4">
      <c r="A39965" t="s">
        <v>326</v>
      </c>
      <c r="B39965" s="10">
        <v>42995.28125</v>
      </c>
      <c r="C39965">
        <v>50931.351266999998</v>
      </c>
      <c r="D39965">
        <v>60.012</v>
      </c>
    </row>
    <row r="39966" spans="1:4">
      <c r="A39966" t="s">
        <v>326</v>
      </c>
      <c r="B39966" s="10">
        <v>42995.291666666664</v>
      </c>
      <c r="C39966">
        <v>50931.361266</v>
      </c>
      <c r="D39966">
        <v>39.996000000000002</v>
      </c>
    </row>
    <row r="39967" spans="1:4">
      <c r="A39967" t="s">
        <v>326</v>
      </c>
      <c r="B39967" s="10">
        <v>42995.302083333336</v>
      </c>
      <c r="C39967">
        <v>50931.376269</v>
      </c>
      <c r="D39967">
        <v>60.012</v>
      </c>
    </row>
    <row r="39968" spans="1:4">
      <c r="A39968" t="s">
        <v>326</v>
      </c>
      <c r="B39968" s="10">
        <v>42995.3125</v>
      </c>
      <c r="C39968">
        <v>50931.386268000002</v>
      </c>
      <c r="D39968">
        <v>39.996000000000002</v>
      </c>
    </row>
    <row r="39969" spans="1:4">
      <c r="A39969" t="s">
        <v>326</v>
      </c>
      <c r="B39969" s="10">
        <v>42995.322916666664</v>
      </c>
      <c r="C39969">
        <v>50931.401271000002</v>
      </c>
      <c r="D39969">
        <v>60.012</v>
      </c>
    </row>
    <row r="39970" spans="1:4">
      <c r="A39970" t="s">
        <v>326</v>
      </c>
      <c r="B39970" s="10">
        <v>42995.333333333336</v>
      </c>
      <c r="C39970">
        <v>50931.411269999997</v>
      </c>
      <c r="D39970">
        <v>39.996000000000002</v>
      </c>
    </row>
    <row r="39971" spans="1:4">
      <c r="A39971" t="s">
        <v>326</v>
      </c>
      <c r="B39971" s="10">
        <v>42995.34375</v>
      </c>
      <c r="C39971">
        <v>50931.421268999999</v>
      </c>
      <c r="D39971">
        <v>39.996000000000002</v>
      </c>
    </row>
    <row r="39972" spans="1:4">
      <c r="A39972" t="s">
        <v>326</v>
      </c>
      <c r="B39972" s="10">
        <v>42995.354166666664</v>
      </c>
      <c r="C39972">
        <v>50931.436271999999</v>
      </c>
      <c r="D39972">
        <v>60.012</v>
      </c>
    </row>
    <row r="39973" spans="1:4">
      <c r="A39973" t="s">
        <v>326</v>
      </c>
      <c r="B39973" s="10">
        <v>42995.364583333336</v>
      </c>
      <c r="C39973">
        <v>50931.446271000001</v>
      </c>
      <c r="D39973">
        <v>39.996000000000002</v>
      </c>
    </row>
    <row r="39974" spans="1:4">
      <c r="A39974" t="s">
        <v>326</v>
      </c>
      <c r="B39974" s="10">
        <v>42995.375</v>
      </c>
      <c r="C39974">
        <v>50931.456270000002</v>
      </c>
      <c r="D39974">
        <v>39.996000000000002</v>
      </c>
    </row>
    <row r="39975" spans="1:4">
      <c r="A39975" t="s">
        <v>326</v>
      </c>
      <c r="B39975" s="10">
        <v>42995.385416666664</v>
      </c>
      <c r="C39975">
        <v>50931.471273000003</v>
      </c>
      <c r="D39975">
        <v>60.012</v>
      </c>
    </row>
    <row r="39976" spans="1:4">
      <c r="A39976" t="s">
        <v>326</v>
      </c>
      <c r="B39976" s="10">
        <v>42995.395833333336</v>
      </c>
      <c r="C39976">
        <v>50931.481271999997</v>
      </c>
      <c r="D39976">
        <v>39.996000000000002</v>
      </c>
    </row>
    <row r="39977" spans="1:4">
      <c r="A39977" t="s">
        <v>326</v>
      </c>
      <c r="B39977" s="10">
        <v>42995.40625</v>
      </c>
      <c r="C39977">
        <v>50931.491270999999</v>
      </c>
      <c r="D39977">
        <v>39.996000000000002</v>
      </c>
    </row>
    <row r="39978" spans="1:4">
      <c r="A39978" t="s">
        <v>326</v>
      </c>
      <c r="B39978" s="10">
        <v>42995.416666666664</v>
      </c>
      <c r="C39978">
        <v>50931.501270000001</v>
      </c>
      <c r="D39978">
        <v>39.996000000000002</v>
      </c>
    </row>
    <row r="39979" spans="1:4">
      <c r="A39979" t="s">
        <v>326</v>
      </c>
      <c r="B39979" s="10">
        <v>42995.427083333336</v>
      </c>
      <c r="C39979">
        <v>50931.516273000001</v>
      </c>
      <c r="D39979">
        <v>60.012</v>
      </c>
    </row>
    <row r="39980" spans="1:4">
      <c r="A39980" t="s">
        <v>326</v>
      </c>
      <c r="B39980" s="10">
        <v>42995.4375</v>
      </c>
      <c r="C39980">
        <v>50931.526272000003</v>
      </c>
      <c r="D39980">
        <v>39.996000000000002</v>
      </c>
    </row>
    <row r="39981" spans="1:4">
      <c r="A39981" t="s">
        <v>326</v>
      </c>
      <c r="B39981" s="10">
        <v>42995.447916666664</v>
      </c>
      <c r="C39981">
        <v>50931.536270999997</v>
      </c>
      <c r="D39981">
        <v>39.996000000000002</v>
      </c>
    </row>
    <row r="39982" spans="1:4">
      <c r="A39982" t="s">
        <v>326</v>
      </c>
      <c r="B39982" s="10">
        <v>42995.458333333336</v>
      </c>
      <c r="C39982">
        <v>50931.551273999998</v>
      </c>
      <c r="D39982">
        <v>60.012</v>
      </c>
    </row>
    <row r="39983" spans="1:4">
      <c r="A39983" t="s">
        <v>326</v>
      </c>
      <c r="B39983" s="10">
        <v>42995.46875</v>
      </c>
      <c r="C39983">
        <v>50931.561272999999</v>
      </c>
      <c r="D39983">
        <v>39.996000000000002</v>
      </c>
    </row>
    <row r="39984" spans="1:4">
      <c r="A39984" t="s">
        <v>326</v>
      </c>
      <c r="B39984" s="10">
        <v>42995.479166666664</v>
      </c>
      <c r="C39984">
        <v>50932.066271999996</v>
      </c>
      <c r="D39984">
        <v>2019.9960000000001</v>
      </c>
    </row>
    <row r="39985" spans="1:4">
      <c r="A39985" t="s">
        <v>326</v>
      </c>
      <c r="B39985" s="10">
        <v>42995.489583333336</v>
      </c>
      <c r="C39985">
        <v>50932.076270999998</v>
      </c>
      <c r="D39985">
        <v>39.996000000000002</v>
      </c>
    </row>
    <row r="39986" spans="1:4">
      <c r="A39986" t="s">
        <v>326</v>
      </c>
      <c r="B39986" s="10">
        <v>42995.5</v>
      </c>
      <c r="C39986">
        <v>50932.08627</v>
      </c>
      <c r="D39986">
        <v>39.996000000000002</v>
      </c>
    </row>
    <row r="39987" spans="1:4">
      <c r="A39987" t="s">
        <v>326</v>
      </c>
      <c r="B39987" s="10">
        <v>42995.510416666664</v>
      </c>
      <c r="C39987">
        <v>50932.096269000001</v>
      </c>
      <c r="D39987">
        <v>39.996000000000002</v>
      </c>
    </row>
    <row r="39988" spans="1:4">
      <c r="A39988" t="s">
        <v>326</v>
      </c>
      <c r="B39988" s="10">
        <v>42995.520833333336</v>
      </c>
      <c r="C39988">
        <v>50932.106268000003</v>
      </c>
      <c r="D39988">
        <v>39.996000000000002</v>
      </c>
    </row>
    <row r="39989" spans="1:4">
      <c r="A39989" t="s">
        <v>326</v>
      </c>
      <c r="B39989" s="10">
        <v>42995.53125</v>
      </c>
      <c r="C39989">
        <v>50932.116266999998</v>
      </c>
      <c r="D39989">
        <v>39.996000000000002</v>
      </c>
    </row>
    <row r="39990" spans="1:4">
      <c r="A39990" t="s">
        <v>326</v>
      </c>
      <c r="B39990" s="10">
        <v>42995.541666666664</v>
      </c>
      <c r="C39990">
        <v>50932.126265999999</v>
      </c>
      <c r="D39990">
        <v>39.996000000000002</v>
      </c>
    </row>
    <row r="39991" spans="1:4">
      <c r="A39991" t="s">
        <v>326</v>
      </c>
      <c r="B39991" s="10">
        <v>42995.552083333336</v>
      </c>
      <c r="C39991">
        <v>50932.136265000001</v>
      </c>
      <c r="D39991">
        <v>39.996000000000002</v>
      </c>
    </row>
    <row r="39992" spans="1:4">
      <c r="A39992" t="s">
        <v>326</v>
      </c>
      <c r="B39992" s="10">
        <v>42995.5625</v>
      </c>
      <c r="C39992">
        <v>50932.151268000001</v>
      </c>
      <c r="D39992">
        <v>60.012</v>
      </c>
    </row>
    <row r="39993" spans="1:4">
      <c r="A39993" t="s">
        <v>326</v>
      </c>
      <c r="B39993" s="10">
        <v>42995.572916666664</v>
      </c>
      <c r="C39993">
        <v>50932.176270000004</v>
      </c>
      <c r="D39993">
        <v>100.008</v>
      </c>
    </row>
    <row r="39994" spans="1:4">
      <c r="A39994" t="s">
        <v>326</v>
      </c>
      <c r="B39994" s="10">
        <v>42995.583333333336</v>
      </c>
      <c r="C39994">
        <v>50932.206267000001</v>
      </c>
      <c r="D39994">
        <v>119.988</v>
      </c>
    </row>
    <row r="39995" spans="1:4">
      <c r="A39995" t="s">
        <v>326</v>
      </c>
      <c r="B39995" s="10">
        <v>42995.59375</v>
      </c>
      <c r="C39995">
        <v>50932.236263999999</v>
      </c>
      <c r="D39995">
        <v>119.988</v>
      </c>
    </row>
    <row r="39996" spans="1:4">
      <c r="A39996" t="s">
        <v>326</v>
      </c>
      <c r="B39996" s="10">
        <v>42995.604166666664</v>
      </c>
      <c r="C39996">
        <v>50932.261266000001</v>
      </c>
      <c r="D39996">
        <v>100.008</v>
      </c>
    </row>
    <row r="39997" spans="1:4">
      <c r="A39997" t="s">
        <v>326</v>
      </c>
      <c r="B39997" s="10">
        <v>42995.614583333336</v>
      </c>
      <c r="C39997">
        <v>50932.291262999999</v>
      </c>
      <c r="D39997">
        <v>119.988</v>
      </c>
    </row>
    <row r="39998" spans="1:4">
      <c r="A39998" t="s">
        <v>326</v>
      </c>
      <c r="B39998" s="10">
        <v>42995.625</v>
      </c>
      <c r="C39998">
        <v>50932.321259999997</v>
      </c>
      <c r="D39998">
        <v>119.988</v>
      </c>
    </row>
    <row r="39999" spans="1:4">
      <c r="A39999" t="s">
        <v>326</v>
      </c>
      <c r="B39999" s="10">
        <v>42995.635416666664</v>
      </c>
      <c r="C39999">
        <v>50932.351257000002</v>
      </c>
      <c r="D39999">
        <v>119.988</v>
      </c>
    </row>
    <row r="40000" spans="1:4">
      <c r="A40000" t="s">
        <v>326</v>
      </c>
      <c r="B40000" s="10">
        <v>42995.645833333336</v>
      </c>
      <c r="C40000">
        <v>50932.381254</v>
      </c>
      <c r="D40000">
        <v>119.988</v>
      </c>
    </row>
    <row r="40001" spans="1:4">
      <c r="A40001" t="s">
        <v>326</v>
      </c>
      <c r="B40001" s="10">
        <v>42995.65625</v>
      </c>
      <c r="C40001">
        <v>50932.406256000002</v>
      </c>
      <c r="D40001">
        <v>100.008</v>
      </c>
    </row>
    <row r="40002" spans="1:4">
      <c r="A40002" t="s">
        <v>326</v>
      </c>
      <c r="B40002" s="10">
        <v>42995.666666666664</v>
      </c>
      <c r="C40002">
        <v>50932.426253999998</v>
      </c>
      <c r="D40002">
        <v>79.992000000000004</v>
      </c>
    </row>
    <row r="40003" spans="1:4">
      <c r="A40003" t="s">
        <v>326</v>
      </c>
      <c r="B40003" s="10">
        <v>42995.677083333336</v>
      </c>
      <c r="C40003">
        <v>50932.441256999999</v>
      </c>
      <c r="D40003">
        <v>60.012</v>
      </c>
    </row>
    <row r="40004" spans="1:4">
      <c r="A40004" t="s">
        <v>326</v>
      </c>
      <c r="B40004" s="10">
        <v>42995.6875</v>
      </c>
      <c r="C40004">
        <v>50932.451256</v>
      </c>
      <c r="D40004">
        <v>39.996000000000002</v>
      </c>
    </row>
    <row r="40005" spans="1:4">
      <c r="A40005" t="s">
        <v>326</v>
      </c>
      <c r="B40005" s="10">
        <v>42995.697916666664</v>
      </c>
      <c r="C40005">
        <v>50932.466259000001</v>
      </c>
      <c r="D40005">
        <v>60.012</v>
      </c>
    </row>
    <row r="40006" spans="1:4">
      <c r="A40006" t="s">
        <v>326</v>
      </c>
      <c r="B40006" s="10">
        <v>42995.708333333336</v>
      </c>
      <c r="C40006">
        <v>50932.476258000002</v>
      </c>
      <c r="D40006">
        <v>39.996000000000002</v>
      </c>
    </row>
    <row r="40007" spans="1:4">
      <c r="A40007" t="s">
        <v>326</v>
      </c>
      <c r="B40007" s="10">
        <v>42995.71875</v>
      </c>
      <c r="C40007">
        <v>50932.491261000003</v>
      </c>
      <c r="D40007">
        <v>60.012</v>
      </c>
    </row>
    <row r="40008" spans="1:4">
      <c r="A40008" t="s">
        <v>326</v>
      </c>
      <c r="B40008" s="10">
        <v>42995.729166666664</v>
      </c>
      <c r="C40008">
        <v>50932.501259999997</v>
      </c>
      <c r="D40008">
        <v>39.996000000000002</v>
      </c>
    </row>
    <row r="40009" spans="1:4">
      <c r="A40009" t="s">
        <v>326</v>
      </c>
      <c r="B40009" s="10">
        <v>42995.739583333336</v>
      </c>
      <c r="C40009">
        <v>50932.511258999999</v>
      </c>
      <c r="D40009">
        <v>39.996000000000002</v>
      </c>
    </row>
    <row r="40010" spans="1:4">
      <c r="A40010" t="s">
        <v>326</v>
      </c>
      <c r="B40010" s="10">
        <v>42995.75</v>
      </c>
      <c r="C40010">
        <v>50932.526261999999</v>
      </c>
      <c r="D40010">
        <v>60.012</v>
      </c>
    </row>
    <row r="40011" spans="1:4">
      <c r="A40011" t="s">
        <v>326</v>
      </c>
      <c r="B40011" s="10">
        <v>42995.760416666664</v>
      </c>
      <c r="C40011">
        <v>50932.536261000001</v>
      </c>
      <c r="D40011">
        <v>39.996000000000002</v>
      </c>
    </row>
    <row r="40012" spans="1:4">
      <c r="A40012" t="s">
        <v>326</v>
      </c>
      <c r="B40012" s="10">
        <v>42995.770833333336</v>
      </c>
      <c r="C40012">
        <v>50932.546260000003</v>
      </c>
      <c r="D40012">
        <v>39.996000000000002</v>
      </c>
    </row>
    <row r="40013" spans="1:4">
      <c r="A40013" t="s">
        <v>326</v>
      </c>
      <c r="B40013" s="10">
        <v>42995.78125</v>
      </c>
      <c r="C40013">
        <v>50932.556258999997</v>
      </c>
      <c r="D40013">
        <v>39.996000000000002</v>
      </c>
    </row>
    <row r="40014" spans="1:4">
      <c r="A40014" t="s">
        <v>326</v>
      </c>
      <c r="B40014" s="10">
        <v>42995.791666666664</v>
      </c>
      <c r="C40014">
        <v>50932.571261999998</v>
      </c>
      <c r="D40014">
        <v>60.012</v>
      </c>
    </row>
    <row r="40015" spans="1:4">
      <c r="A40015" t="s">
        <v>326</v>
      </c>
      <c r="B40015" s="10">
        <v>42995.802083333336</v>
      </c>
      <c r="C40015">
        <v>50932.581260999999</v>
      </c>
      <c r="D40015">
        <v>39.996000000000002</v>
      </c>
    </row>
    <row r="40016" spans="1:4">
      <c r="A40016" t="s">
        <v>326</v>
      </c>
      <c r="B40016" s="10">
        <v>42995.8125</v>
      </c>
      <c r="C40016">
        <v>50932.591260000001</v>
      </c>
      <c r="D40016">
        <v>39.996000000000002</v>
      </c>
    </row>
    <row r="40017" spans="1:4">
      <c r="A40017" t="s">
        <v>326</v>
      </c>
      <c r="B40017" s="10">
        <v>42995.822916666664</v>
      </c>
      <c r="C40017">
        <v>50933.101262999997</v>
      </c>
      <c r="D40017">
        <v>2040.0119999999999</v>
      </c>
    </row>
    <row r="40018" spans="1:4">
      <c r="A40018" t="s">
        <v>326</v>
      </c>
      <c r="B40018" s="10">
        <v>42995.833333333336</v>
      </c>
      <c r="C40018">
        <v>50933.111261999999</v>
      </c>
      <c r="D40018">
        <v>39.996000000000002</v>
      </c>
    </row>
    <row r="40019" spans="1:4">
      <c r="A40019" t="s">
        <v>326</v>
      </c>
      <c r="B40019" s="10">
        <v>42995.84375</v>
      </c>
      <c r="C40019">
        <v>50933.121261</v>
      </c>
      <c r="D40019">
        <v>39.996000000000002</v>
      </c>
    </row>
    <row r="40020" spans="1:4">
      <c r="A40020" t="s">
        <v>326</v>
      </c>
      <c r="B40020" s="10">
        <v>42995.854166666664</v>
      </c>
      <c r="C40020">
        <v>50933.136264000001</v>
      </c>
      <c r="D40020">
        <v>60.012</v>
      </c>
    </row>
    <row r="40021" spans="1:4">
      <c r="A40021" t="s">
        <v>326</v>
      </c>
      <c r="B40021" s="10">
        <v>42995.864583333336</v>
      </c>
      <c r="C40021">
        <v>50933.156261999997</v>
      </c>
      <c r="D40021">
        <v>79.992000000000004</v>
      </c>
    </row>
    <row r="40022" spans="1:4">
      <c r="A40022" t="s">
        <v>326</v>
      </c>
      <c r="B40022" s="10">
        <v>42995.875</v>
      </c>
      <c r="C40022">
        <v>50933.166260999998</v>
      </c>
      <c r="D40022">
        <v>39.996000000000002</v>
      </c>
    </row>
    <row r="40023" spans="1:4">
      <c r="A40023" t="s">
        <v>326</v>
      </c>
      <c r="B40023" s="10">
        <v>42995.885416666664</v>
      </c>
      <c r="C40023">
        <v>50933.17626</v>
      </c>
      <c r="D40023">
        <v>39.996000000000002</v>
      </c>
    </row>
    <row r="40024" spans="1:4">
      <c r="A40024" t="s">
        <v>326</v>
      </c>
      <c r="B40024" s="10">
        <v>42995.895833333336</v>
      </c>
      <c r="C40024">
        <v>50933.186259000002</v>
      </c>
      <c r="D40024">
        <v>39.996000000000002</v>
      </c>
    </row>
    <row r="40025" spans="1:4">
      <c r="A40025" t="s">
        <v>326</v>
      </c>
      <c r="B40025" s="10">
        <v>42995.90625</v>
      </c>
      <c r="C40025">
        <v>50933.196258000004</v>
      </c>
      <c r="D40025">
        <v>39.996000000000002</v>
      </c>
    </row>
    <row r="40026" spans="1:4">
      <c r="A40026" t="s">
        <v>326</v>
      </c>
      <c r="B40026" s="10">
        <v>42995.916666666664</v>
      </c>
      <c r="C40026">
        <v>50933.211260999997</v>
      </c>
      <c r="D40026">
        <v>60.012</v>
      </c>
    </row>
    <row r="40027" spans="1:4">
      <c r="A40027" t="s">
        <v>326</v>
      </c>
      <c r="B40027" s="10">
        <v>42995.927083333336</v>
      </c>
      <c r="C40027">
        <v>50933.221259999998</v>
      </c>
      <c r="D40027">
        <v>39.996000000000002</v>
      </c>
    </row>
    <row r="40028" spans="1:4">
      <c r="A40028" t="s">
        <v>326</v>
      </c>
      <c r="B40028" s="10">
        <v>42995.9375</v>
      </c>
      <c r="C40028">
        <v>50933.231259</v>
      </c>
      <c r="D40028">
        <v>39.996000000000002</v>
      </c>
    </row>
    <row r="40029" spans="1:4">
      <c r="A40029" t="s">
        <v>326</v>
      </c>
      <c r="B40029" s="10">
        <v>42995.947916666664</v>
      </c>
      <c r="C40029">
        <v>50933.246262000001</v>
      </c>
      <c r="D40029">
        <v>60.012</v>
      </c>
    </row>
    <row r="40030" spans="1:4">
      <c r="A40030" t="s">
        <v>326</v>
      </c>
      <c r="B40030" s="10">
        <v>42995.958333333336</v>
      </c>
      <c r="C40030">
        <v>50933.261265000001</v>
      </c>
      <c r="D40030">
        <v>60.012</v>
      </c>
    </row>
    <row r="40031" spans="1:4">
      <c r="A40031" t="s">
        <v>326</v>
      </c>
      <c r="B40031" s="10">
        <v>42995.96875</v>
      </c>
      <c r="C40031">
        <v>50933.271264000003</v>
      </c>
      <c r="D40031">
        <v>39.996000000000002</v>
      </c>
    </row>
    <row r="40032" spans="1:4">
      <c r="A40032" t="s">
        <v>326</v>
      </c>
      <c r="B40032" s="10">
        <v>42995.979166666664</v>
      </c>
      <c r="C40032">
        <v>50933.286267000003</v>
      </c>
      <c r="D40032">
        <v>60.012</v>
      </c>
    </row>
    <row r="40033" spans="1:4">
      <c r="A40033" t="s">
        <v>326</v>
      </c>
      <c r="B40033" s="10">
        <v>42995.989583333336</v>
      </c>
      <c r="C40033">
        <v>50933.296265999998</v>
      </c>
      <c r="D40033">
        <v>39.996000000000002</v>
      </c>
    </row>
    <row r="40034" spans="1:4">
      <c r="A40034" t="s">
        <v>326</v>
      </c>
      <c r="B40034" s="10">
        <v>42996</v>
      </c>
      <c r="C40034">
        <v>50933.308590000001</v>
      </c>
      <c r="D40034">
        <v>60.012</v>
      </c>
    </row>
    <row r="40035" spans="1:4">
      <c r="A40035" t="s">
        <v>326</v>
      </c>
      <c r="B40035" s="10">
        <v>42996.010416666664</v>
      </c>
      <c r="C40035">
        <v>50933.318589000002</v>
      </c>
      <c r="D40035">
        <v>39.996000000000002</v>
      </c>
    </row>
    <row r="40036" spans="1:4">
      <c r="A40036" t="s">
        <v>326</v>
      </c>
      <c r="B40036" s="10">
        <v>42996.020833333336</v>
      </c>
      <c r="C40036">
        <v>50933.328587999997</v>
      </c>
      <c r="D40036">
        <v>39.996000000000002</v>
      </c>
    </row>
    <row r="40037" spans="1:4">
      <c r="A40037" t="s">
        <v>326</v>
      </c>
      <c r="B40037" s="10">
        <v>42996.03125</v>
      </c>
      <c r="C40037">
        <v>50933.343590999997</v>
      </c>
      <c r="D40037">
        <v>60.012</v>
      </c>
    </row>
    <row r="40038" spans="1:4">
      <c r="A40038" t="s">
        <v>326</v>
      </c>
      <c r="B40038" s="10">
        <v>42996.041666666664</v>
      </c>
      <c r="C40038">
        <v>50933.353589999999</v>
      </c>
      <c r="D40038">
        <v>39.996000000000002</v>
      </c>
    </row>
    <row r="40039" spans="1:4">
      <c r="A40039" t="s">
        <v>326</v>
      </c>
      <c r="B40039" s="10">
        <v>42996.052083333336</v>
      </c>
      <c r="C40039">
        <v>50933.363589000001</v>
      </c>
      <c r="D40039">
        <v>39.996000000000002</v>
      </c>
    </row>
    <row r="40040" spans="1:4">
      <c r="A40040" t="s">
        <v>326</v>
      </c>
      <c r="B40040" s="10">
        <v>42996.0625</v>
      </c>
      <c r="C40040">
        <v>50933.378592000001</v>
      </c>
      <c r="D40040">
        <v>60.012</v>
      </c>
    </row>
    <row r="40041" spans="1:4">
      <c r="A40041" t="s">
        <v>326</v>
      </c>
      <c r="B40041" s="10">
        <v>42996.072916666664</v>
      </c>
      <c r="C40041">
        <v>50933.388591000003</v>
      </c>
      <c r="D40041">
        <v>39.996000000000002</v>
      </c>
    </row>
    <row r="40042" spans="1:4">
      <c r="A40042" t="s">
        <v>326</v>
      </c>
      <c r="B40042" s="10">
        <v>42996.083333333336</v>
      </c>
      <c r="C40042">
        <v>50933.398589999997</v>
      </c>
      <c r="D40042">
        <v>39.996000000000002</v>
      </c>
    </row>
    <row r="40043" spans="1:4">
      <c r="A40043" t="s">
        <v>326</v>
      </c>
      <c r="B40043" s="10">
        <v>42996.09375</v>
      </c>
      <c r="C40043">
        <v>50933.413592999997</v>
      </c>
      <c r="D40043">
        <v>60.012</v>
      </c>
    </row>
    <row r="40044" spans="1:4">
      <c r="A40044" t="s">
        <v>326</v>
      </c>
      <c r="B40044" s="10">
        <v>42996.104166666664</v>
      </c>
      <c r="C40044">
        <v>50933.423591999999</v>
      </c>
      <c r="D40044">
        <v>39.996000000000002</v>
      </c>
    </row>
    <row r="40045" spans="1:4">
      <c r="A40045" t="s">
        <v>326</v>
      </c>
      <c r="B40045" s="10">
        <v>42996.114583333336</v>
      </c>
      <c r="C40045">
        <v>50933.433591000001</v>
      </c>
      <c r="D40045">
        <v>39.996000000000002</v>
      </c>
    </row>
    <row r="40046" spans="1:4">
      <c r="A40046" t="s">
        <v>326</v>
      </c>
      <c r="B40046" s="10">
        <v>42996.125</v>
      </c>
      <c r="C40046">
        <v>50933.443590000003</v>
      </c>
      <c r="D40046">
        <v>39.996000000000002</v>
      </c>
    </row>
    <row r="40047" spans="1:4">
      <c r="A40047" t="s">
        <v>326</v>
      </c>
      <c r="B40047" s="10">
        <v>42996.135416666664</v>
      </c>
      <c r="C40047">
        <v>50933.453588999997</v>
      </c>
      <c r="D40047">
        <v>39.996000000000002</v>
      </c>
    </row>
    <row r="40048" spans="1:4">
      <c r="A40048" t="s">
        <v>326</v>
      </c>
      <c r="B40048" s="10">
        <v>42996.145833333336</v>
      </c>
      <c r="C40048">
        <v>50933.468591999997</v>
      </c>
      <c r="D40048">
        <v>60.012</v>
      </c>
    </row>
    <row r="40049" spans="1:4">
      <c r="A40049" t="s">
        <v>326</v>
      </c>
      <c r="B40049" s="10">
        <v>42996.15625</v>
      </c>
      <c r="C40049">
        <v>50933.478590999999</v>
      </c>
      <c r="D40049">
        <v>39.996000000000002</v>
      </c>
    </row>
    <row r="40050" spans="1:4">
      <c r="A40050" t="s">
        <v>326</v>
      </c>
      <c r="B40050" s="10">
        <v>42996.166666666664</v>
      </c>
      <c r="C40050">
        <v>50933.488590000001</v>
      </c>
      <c r="D40050">
        <v>39.996000000000002</v>
      </c>
    </row>
    <row r="40051" spans="1:4">
      <c r="A40051" t="s">
        <v>326</v>
      </c>
      <c r="B40051" s="10">
        <v>42996.177083333336</v>
      </c>
      <c r="C40051">
        <v>50933.498589000003</v>
      </c>
      <c r="D40051">
        <v>39.996000000000002</v>
      </c>
    </row>
    <row r="40052" spans="1:4">
      <c r="A40052" t="s">
        <v>326</v>
      </c>
      <c r="B40052" s="10">
        <v>42996.1875</v>
      </c>
      <c r="C40052">
        <v>50933.508587999997</v>
      </c>
      <c r="D40052">
        <v>39.996000000000002</v>
      </c>
    </row>
    <row r="40053" spans="1:4">
      <c r="A40053" t="s">
        <v>326</v>
      </c>
      <c r="B40053" s="10">
        <v>42996.197916666664</v>
      </c>
      <c r="C40053">
        <v>50933.518586999999</v>
      </c>
      <c r="D40053">
        <v>39.996000000000002</v>
      </c>
    </row>
    <row r="40054" spans="1:4">
      <c r="A40054" t="s">
        <v>326</v>
      </c>
      <c r="B40054" s="10">
        <v>42996.208333333336</v>
      </c>
      <c r="C40054">
        <v>50933.533589999999</v>
      </c>
      <c r="D40054">
        <v>60.012</v>
      </c>
    </row>
    <row r="40055" spans="1:4">
      <c r="A40055" t="s">
        <v>326</v>
      </c>
      <c r="B40055" s="10">
        <v>42996.21875</v>
      </c>
      <c r="C40055">
        <v>50933.543589000001</v>
      </c>
      <c r="D40055">
        <v>39.996000000000002</v>
      </c>
    </row>
    <row r="40056" spans="1:4">
      <c r="A40056" t="s">
        <v>326</v>
      </c>
      <c r="B40056" s="10">
        <v>42996.229166666664</v>
      </c>
      <c r="C40056">
        <v>50933.983590000003</v>
      </c>
      <c r="D40056">
        <v>1760.0039999999999</v>
      </c>
    </row>
    <row r="40057" spans="1:4">
      <c r="A40057" t="s">
        <v>326</v>
      </c>
      <c r="B40057" s="10">
        <v>42996.239583333336</v>
      </c>
      <c r="C40057">
        <v>50934.078593999999</v>
      </c>
      <c r="D40057">
        <v>380.01600000000002</v>
      </c>
    </row>
    <row r="40058" spans="1:4">
      <c r="A40058" t="s">
        <v>326</v>
      </c>
      <c r="B40058" s="10">
        <v>42996.25</v>
      </c>
      <c r="C40058">
        <v>50934.088593</v>
      </c>
      <c r="D40058">
        <v>39.996000000000002</v>
      </c>
    </row>
    <row r="40059" spans="1:4">
      <c r="A40059" t="s">
        <v>326</v>
      </c>
      <c r="B40059" s="10">
        <v>42996.260416666664</v>
      </c>
      <c r="C40059">
        <v>50934.098592000002</v>
      </c>
      <c r="D40059">
        <v>39.996000000000002</v>
      </c>
    </row>
    <row r="40060" spans="1:4">
      <c r="A40060" t="s">
        <v>326</v>
      </c>
      <c r="B40060" s="10">
        <v>42996.270833333336</v>
      </c>
      <c r="C40060">
        <v>50934.108590999997</v>
      </c>
      <c r="D40060">
        <v>39.996000000000002</v>
      </c>
    </row>
    <row r="40061" spans="1:4">
      <c r="A40061" t="s">
        <v>326</v>
      </c>
      <c r="B40061" s="10">
        <v>42996.28125</v>
      </c>
      <c r="C40061">
        <v>50934.118589999998</v>
      </c>
      <c r="D40061">
        <v>39.996000000000002</v>
      </c>
    </row>
    <row r="40062" spans="1:4">
      <c r="A40062" t="s">
        <v>326</v>
      </c>
      <c r="B40062" s="10">
        <v>42996.291666666664</v>
      </c>
      <c r="C40062">
        <v>50934.138588000002</v>
      </c>
      <c r="D40062">
        <v>79.992000000000004</v>
      </c>
    </row>
    <row r="40063" spans="1:4">
      <c r="A40063" t="s">
        <v>326</v>
      </c>
      <c r="B40063" s="10">
        <v>42996.302083333336</v>
      </c>
      <c r="C40063">
        <v>50934.153591000002</v>
      </c>
      <c r="D40063">
        <v>60.012</v>
      </c>
    </row>
    <row r="40064" spans="1:4">
      <c r="A40064" t="s">
        <v>326</v>
      </c>
      <c r="B40064" s="10">
        <v>42996.3125</v>
      </c>
      <c r="C40064">
        <v>50934.168594000002</v>
      </c>
      <c r="D40064">
        <v>60.012</v>
      </c>
    </row>
    <row r="40065" spans="1:4">
      <c r="A40065" t="s">
        <v>326</v>
      </c>
      <c r="B40065" s="10">
        <v>42996.322916666664</v>
      </c>
      <c r="C40065">
        <v>50934.193595999997</v>
      </c>
      <c r="D40065">
        <v>100.008</v>
      </c>
    </row>
    <row r="40066" spans="1:4">
      <c r="A40066" t="s">
        <v>326</v>
      </c>
      <c r="B40066" s="10">
        <v>42996.333333333336</v>
      </c>
      <c r="C40066">
        <v>50934.218597999999</v>
      </c>
      <c r="D40066">
        <v>100.008</v>
      </c>
    </row>
    <row r="40067" spans="1:4">
      <c r="A40067" t="s">
        <v>326</v>
      </c>
      <c r="B40067" s="10">
        <v>42996.34375</v>
      </c>
      <c r="C40067">
        <v>50934.263597999998</v>
      </c>
      <c r="D40067">
        <v>180</v>
      </c>
    </row>
    <row r="40068" spans="1:4">
      <c r="A40068" t="s">
        <v>326</v>
      </c>
      <c r="B40068" s="10">
        <v>42996.354166666664</v>
      </c>
      <c r="C40068">
        <v>50934.818600999999</v>
      </c>
      <c r="D40068">
        <v>2220.0120000000002</v>
      </c>
    </row>
    <row r="40069" spans="1:4">
      <c r="A40069" t="s">
        <v>326</v>
      </c>
      <c r="B40069" s="10">
        <v>42996.364583333336</v>
      </c>
      <c r="C40069">
        <v>50934.873599999999</v>
      </c>
      <c r="D40069">
        <v>219.99600000000001</v>
      </c>
    </row>
    <row r="40070" spans="1:4">
      <c r="A40070" t="s">
        <v>326</v>
      </c>
      <c r="B40070" s="10">
        <v>42996.375</v>
      </c>
      <c r="C40070">
        <v>50934.933602999998</v>
      </c>
      <c r="D40070">
        <v>240.012</v>
      </c>
    </row>
    <row r="40071" spans="1:4">
      <c r="A40071" t="s">
        <v>326</v>
      </c>
      <c r="B40071" s="10">
        <v>42996.385416666664</v>
      </c>
      <c r="C40071">
        <v>50934.993606000004</v>
      </c>
      <c r="D40071">
        <v>240.012</v>
      </c>
    </row>
    <row r="40072" spans="1:4">
      <c r="A40072" t="s">
        <v>326</v>
      </c>
      <c r="B40072" s="10">
        <v>42996.395833333336</v>
      </c>
      <c r="C40072">
        <v>50935.048605000004</v>
      </c>
      <c r="D40072">
        <v>219.99600000000001</v>
      </c>
    </row>
    <row r="40073" spans="1:4">
      <c r="A40073" t="s">
        <v>326</v>
      </c>
      <c r="B40073" s="10">
        <v>42996.40625</v>
      </c>
      <c r="C40073">
        <v>50935.213602000003</v>
      </c>
      <c r="D40073">
        <v>659.98800000000006</v>
      </c>
    </row>
    <row r="40074" spans="1:4">
      <c r="A40074" t="s">
        <v>326</v>
      </c>
      <c r="B40074" s="10">
        <v>42996.416666666664</v>
      </c>
      <c r="C40074">
        <v>50935.703598</v>
      </c>
      <c r="D40074">
        <v>1959.9839999999999</v>
      </c>
    </row>
    <row r="40075" spans="1:4">
      <c r="A40075" t="s">
        <v>326</v>
      </c>
      <c r="B40075" s="10">
        <v>42996.427083333336</v>
      </c>
      <c r="C40075">
        <v>50935.758597</v>
      </c>
      <c r="D40075">
        <v>219.99600000000001</v>
      </c>
    </row>
    <row r="40076" spans="1:4">
      <c r="A40076" t="s">
        <v>326</v>
      </c>
      <c r="B40076" s="10">
        <v>42996.4375</v>
      </c>
      <c r="C40076">
        <v>50935.808600999997</v>
      </c>
      <c r="D40076">
        <v>200.01599999999999</v>
      </c>
    </row>
    <row r="40077" spans="1:4">
      <c r="A40077" t="s">
        <v>326</v>
      </c>
      <c r="B40077" s="10">
        <v>42996.447916666664</v>
      </c>
      <c r="C40077">
        <v>50935.863599999997</v>
      </c>
      <c r="D40077">
        <v>219.99600000000001</v>
      </c>
    </row>
    <row r="40078" spans="1:4">
      <c r="A40078" t="s">
        <v>326</v>
      </c>
      <c r="B40078" s="10">
        <v>42996.458333333336</v>
      </c>
      <c r="C40078">
        <v>50935.913604000001</v>
      </c>
      <c r="D40078">
        <v>200.01599999999999</v>
      </c>
    </row>
    <row r="40079" spans="1:4">
      <c r="A40079" t="s">
        <v>326</v>
      </c>
      <c r="B40079" s="10">
        <v>42996.46875</v>
      </c>
      <c r="C40079">
        <v>50936.483601</v>
      </c>
      <c r="D40079">
        <v>2279.9879999999998</v>
      </c>
    </row>
    <row r="40080" spans="1:4">
      <c r="A40080" t="s">
        <v>326</v>
      </c>
      <c r="B40080" s="10">
        <v>42996.479166666664</v>
      </c>
      <c r="C40080">
        <v>50936.528600999998</v>
      </c>
      <c r="D40080">
        <v>180</v>
      </c>
    </row>
    <row r="40081" spans="1:4">
      <c r="A40081" t="s">
        <v>326</v>
      </c>
      <c r="B40081" s="10">
        <v>42996.489583333336</v>
      </c>
      <c r="C40081">
        <v>50936.578605000002</v>
      </c>
      <c r="D40081">
        <v>200.01599999999999</v>
      </c>
    </row>
    <row r="40082" spans="1:4">
      <c r="A40082" t="s">
        <v>326</v>
      </c>
      <c r="B40082" s="10">
        <v>42996.5</v>
      </c>
      <c r="C40082">
        <v>50936.633604000002</v>
      </c>
      <c r="D40082">
        <v>219.99600000000001</v>
      </c>
    </row>
    <row r="40083" spans="1:4">
      <c r="A40083" t="s">
        <v>326</v>
      </c>
      <c r="B40083" s="10">
        <v>42996.510416666664</v>
      </c>
      <c r="C40083">
        <v>50936.698601999997</v>
      </c>
      <c r="D40083">
        <v>259.99200000000002</v>
      </c>
    </row>
    <row r="40084" spans="1:4">
      <c r="A40084" t="s">
        <v>326</v>
      </c>
      <c r="B40084" s="10">
        <v>42996.520833333336</v>
      </c>
      <c r="C40084">
        <v>50937.263604</v>
      </c>
      <c r="D40084">
        <v>2260.0079999999998</v>
      </c>
    </row>
    <row r="40085" spans="1:4">
      <c r="A40085" t="s">
        <v>326</v>
      </c>
      <c r="B40085" s="10">
        <v>42996.53125</v>
      </c>
      <c r="C40085">
        <v>50937.343605000002</v>
      </c>
      <c r="D40085">
        <v>320.00400000000002</v>
      </c>
    </row>
    <row r="40086" spans="1:4">
      <c r="A40086" t="s">
        <v>326</v>
      </c>
      <c r="B40086" s="10">
        <v>42996.541666666664</v>
      </c>
      <c r="C40086">
        <v>50937.408603000003</v>
      </c>
      <c r="D40086">
        <v>259.99200000000002</v>
      </c>
    </row>
    <row r="40087" spans="1:4">
      <c r="A40087" t="s">
        <v>326</v>
      </c>
      <c r="B40087" s="10">
        <v>42996.552083333336</v>
      </c>
      <c r="C40087">
        <v>50937.473600999998</v>
      </c>
      <c r="D40087">
        <v>259.99200000000002</v>
      </c>
    </row>
    <row r="40088" spans="1:4">
      <c r="A40088" t="s">
        <v>326</v>
      </c>
      <c r="B40088" s="10">
        <v>42996.5625</v>
      </c>
      <c r="C40088">
        <v>50937.533603999997</v>
      </c>
      <c r="D40088">
        <v>240.012</v>
      </c>
    </row>
    <row r="40089" spans="1:4">
      <c r="A40089" t="s">
        <v>326</v>
      </c>
      <c r="B40089" s="10">
        <v>42996.572916666664</v>
      </c>
      <c r="C40089">
        <v>50937.608601</v>
      </c>
      <c r="D40089">
        <v>299.988</v>
      </c>
    </row>
    <row r="40090" spans="1:4">
      <c r="A40090" t="s">
        <v>326</v>
      </c>
      <c r="B40090" s="10">
        <v>42996.583333333336</v>
      </c>
      <c r="C40090">
        <v>50937.693596999998</v>
      </c>
      <c r="D40090">
        <v>339.98399999999998</v>
      </c>
    </row>
    <row r="40091" spans="1:4">
      <c r="A40091" t="s">
        <v>326</v>
      </c>
      <c r="B40091" s="10">
        <v>42996.59375</v>
      </c>
      <c r="C40091">
        <v>50937.763598999998</v>
      </c>
      <c r="D40091">
        <v>280.00799999999998</v>
      </c>
    </row>
    <row r="40092" spans="1:4">
      <c r="A40092" t="s">
        <v>326</v>
      </c>
      <c r="B40092" s="10">
        <v>42996.604166666664</v>
      </c>
      <c r="C40092">
        <v>50938.203600000001</v>
      </c>
      <c r="D40092">
        <v>1760.0039999999999</v>
      </c>
    </row>
    <row r="40093" spans="1:4">
      <c r="A40093" t="s">
        <v>326</v>
      </c>
      <c r="B40093" s="10">
        <v>42996.614583333336</v>
      </c>
      <c r="C40093">
        <v>50938.418600999998</v>
      </c>
      <c r="D40093">
        <v>860.00400000000002</v>
      </c>
    </row>
    <row r="40094" spans="1:4">
      <c r="A40094" t="s">
        <v>326</v>
      </c>
      <c r="B40094" s="10">
        <v>42996.625</v>
      </c>
      <c r="C40094">
        <v>50938.478604000004</v>
      </c>
      <c r="D40094">
        <v>240.012</v>
      </c>
    </row>
    <row r="40095" spans="1:4">
      <c r="A40095" t="s">
        <v>326</v>
      </c>
      <c r="B40095" s="10">
        <v>42996.635416666664</v>
      </c>
      <c r="C40095">
        <v>50938.538607000002</v>
      </c>
      <c r="D40095">
        <v>240.012</v>
      </c>
    </row>
    <row r="40096" spans="1:4">
      <c r="A40096" t="s">
        <v>326</v>
      </c>
      <c r="B40096" s="10">
        <v>42996.645833333336</v>
      </c>
      <c r="C40096">
        <v>50938.598610000001</v>
      </c>
      <c r="D40096">
        <v>240.012</v>
      </c>
    </row>
    <row r="40097" spans="1:4">
      <c r="A40097" t="s">
        <v>326</v>
      </c>
      <c r="B40097" s="10">
        <v>42996.65625</v>
      </c>
      <c r="C40097">
        <v>50938.653609000001</v>
      </c>
      <c r="D40097">
        <v>219.99600000000001</v>
      </c>
    </row>
    <row r="40098" spans="1:4">
      <c r="A40098" t="s">
        <v>326</v>
      </c>
      <c r="B40098" s="10">
        <v>42996.666666666664</v>
      </c>
      <c r="C40098">
        <v>50939.228609999998</v>
      </c>
      <c r="D40098">
        <v>2300.0039999999999</v>
      </c>
    </row>
    <row r="40099" spans="1:4">
      <c r="A40099" t="s">
        <v>326</v>
      </c>
      <c r="B40099" s="10">
        <v>42996.677083333336</v>
      </c>
      <c r="C40099">
        <v>50939.268605999998</v>
      </c>
      <c r="D40099">
        <v>159.98400000000001</v>
      </c>
    </row>
    <row r="40100" spans="1:4">
      <c r="A40100" t="s">
        <v>326</v>
      </c>
      <c r="B40100" s="10">
        <v>42996.6875</v>
      </c>
      <c r="C40100">
        <v>50939.303607000002</v>
      </c>
      <c r="D40100">
        <v>140.00399999999999</v>
      </c>
    </row>
    <row r="40101" spans="1:4">
      <c r="A40101" t="s">
        <v>326</v>
      </c>
      <c r="B40101" s="10">
        <v>42996.697916666664</v>
      </c>
      <c r="C40101">
        <v>50939.343603000001</v>
      </c>
      <c r="D40101">
        <v>159.98400000000001</v>
      </c>
    </row>
    <row r="40102" spans="1:4">
      <c r="A40102" t="s">
        <v>326</v>
      </c>
      <c r="B40102" s="10">
        <v>42996.708333333336</v>
      </c>
      <c r="C40102">
        <v>50939.378603999998</v>
      </c>
      <c r="D40102">
        <v>140.00399999999999</v>
      </c>
    </row>
    <row r="40103" spans="1:4">
      <c r="A40103" t="s">
        <v>326</v>
      </c>
      <c r="B40103" s="10">
        <v>42996.71875</v>
      </c>
      <c r="C40103">
        <v>50939.418599999997</v>
      </c>
      <c r="D40103">
        <v>159.98400000000001</v>
      </c>
    </row>
    <row r="40104" spans="1:4">
      <c r="A40104" t="s">
        <v>326</v>
      </c>
      <c r="B40104" s="10">
        <v>42996.729166666664</v>
      </c>
      <c r="C40104">
        <v>50939.453601000001</v>
      </c>
      <c r="D40104">
        <v>140.00399999999999</v>
      </c>
    </row>
    <row r="40105" spans="1:4">
      <c r="A40105" t="s">
        <v>326</v>
      </c>
      <c r="B40105" s="10">
        <v>42996.739583333336</v>
      </c>
      <c r="C40105">
        <v>50939.483597999999</v>
      </c>
      <c r="D40105">
        <v>119.988</v>
      </c>
    </row>
    <row r="40106" spans="1:4">
      <c r="A40106" t="s">
        <v>326</v>
      </c>
      <c r="B40106" s="10">
        <v>42996.75</v>
      </c>
      <c r="C40106">
        <v>50939.513594999997</v>
      </c>
      <c r="D40106">
        <v>119.988</v>
      </c>
    </row>
    <row r="40107" spans="1:4">
      <c r="A40107" t="s">
        <v>326</v>
      </c>
      <c r="B40107" s="10">
        <v>42996.760416666664</v>
      </c>
      <c r="C40107">
        <v>50939.543592000002</v>
      </c>
      <c r="D40107">
        <v>119.988</v>
      </c>
    </row>
    <row r="40108" spans="1:4">
      <c r="A40108" t="s">
        <v>326</v>
      </c>
      <c r="B40108" s="10">
        <v>42996.770833333336</v>
      </c>
      <c r="C40108">
        <v>50939.568593999997</v>
      </c>
      <c r="D40108">
        <v>100.008</v>
      </c>
    </row>
    <row r="40109" spans="1:4">
      <c r="A40109" t="s">
        <v>326</v>
      </c>
      <c r="B40109" s="10">
        <v>42996.78125</v>
      </c>
      <c r="C40109">
        <v>50939.593595999999</v>
      </c>
      <c r="D40109">
        <v>100.008</v>
      </c>
    </row>
    <row r="40110" spans="1:4">
      <c r="A40110" t="s">
        <v>326</v>
      </c>
      <c r="B40110" s="10">
        <v>42996.791666666664</v>
      </c>
      <c r="C40110">
        <v>50939.613594000002</v>
      </c>
      <c r="D40110">
        <v>79.992000000000004</v>
      </c>
    </row>
    <row r="40111" spans="1:4">
      <c r="A40111" t="s">
        <v>326</v>
      </c>
      <c r="B40111" s="10">
        <v>42996.802083333336</v>
      </c>
      <c r="C40111">
        <v>50939.633591999998</v>
      </c>
      <c r="D40111">
        <v>79.992000000000004</v>
      </c>
    </row>
    <row r="40112" spans="1:4">
      <c r="A40112" t="s">
        <v>326</v>
      </c>
      <c r="B40112" s="10">
        <v>42996.8125</v>
      </c>
      <c r="C40112">
        <v>50939.653590000002</v>
      </c>
      <c r="D40112">
        <v>79.992000000000004</v>
      </c>
    </row>
    <row r="40113" spans="1:4">
      <c r="A40113" t="s">
        <v>326</v>
      </c>
      <c r="B40113" s="10">
        <v>42996.822916666664</v>
      </c>
      <c r="C40113">
        <v>50939.673587999998</v>
      </c>
      <c r="D40113">
        <v>79.992000000000004</v>
      </c>
    </row>
    <row r="40114" spans="1:4">
      <c r="A40114" t="s">
        <v>326</v>
      </c>
      <c r="B40114" s="10">
        <v>42996.833333333336</v>
      </c>
      <c r="C40114">
        <v>50940.143585999998</v>
      </c>
      <c r="D40114">
        <v>1879.992</v>
      </c>
    </row>
    <row r="40115" spans="1:4">
      <c r="A40115" t="s">
        <v>326</v>
      </c>
      <c r="B40115" s="10">
        <v>42996.84375</v>
      </c>
      <c r="C40115">
        <v>50940.203588999997</v>
      </c>
      <c r="D40115">
        <v>240.012</v>
      </c>
    </row>
    <row r="40116" spans="1:4">
      <c r="A40116" t="s">
        <v>326</v>
      </c>
      <c r="B40116" s="10">
        <v>42996.854166666664</v>
      </c>
      <c r="C40116">
        <v>50940.213587999999</v>
      </c>
      <c r="D40116">
        <v>39.996000000000002</v>
      </c>
    </row>
    <row r="40117" spans="1:4">
      <c r="A40117" t="s">
        <v>326</v>
      </c>
      <c r="B40117" s="10">
        <v>42996.864583333336</v>
      </c>
      <c r="C40117">
        <v>50940.233586000002</v>
      </c>
      <c r="D40117">
        <v>79.992000000000004</v>
      </c>
    </row>
    <row r="40118" spans="1:4">
      <c r="A40118" t="s">
        <v>326</v>
      </c>
      <c r="B40118" s="10">
        <v>42996.875</v>
      </c>
      <c r="C40118">
        <v>50940.243584999997</v>
      </c>
      <c r="D40118">
        <v>39.996000000000002</v>
      </c>
    </row>
    <row r="40119" spans="1:4">
      <c r="A40119" t="s">
        <v>326</v>
      </c>
      <c r="B40119" s="10">
        <v>42996.885416666664</v>
      </c>
      <c r="C40119">
        <v>50940.253583999998</v>
      </c>
      <c r="D40119">
        <v>39.996000000000002</v>
      </c>
    </row>
    <row r="40120" spans="1:4">
      <c r="A40120" t="s">
        <v>326</v>
      </c>
      <c r="B40120" s="10">
        <v>42996.895833333336</v>
      </c>
      <c r="C40120">
        <v>50940.263583</v>
      </c>
      <c r="D40120">
        <v>39.996000000000002</v>
      </c>
    </row>
    <row r="40121" spans="1:4">
      <c r="A40121" t="s">
        <v>326</v>
      </c>
      <c r="B40121" s="10">
        <v>42996.90625</v>
      </c>
      <c r="C40121">
        <v>50940.273582000002</v>
      </c>
      <c r="D40121">
        <v>39.996000000000002</v>
      </c>
    </row>
    <row r="40122" spans="1:4">
      <c r="A40122" t="s">
        <v>326</v>
      </c>
      <c r="B40122" s="10">
        <v>42996.916666666664</v>
      </c>
      <c r="C40122">
        <v>50940.288585000002</v>
      </c>
      <c r="D40122">
        <v>60.012</v>
      </c>
    </row>
    <row r="40123" spans="1:4">
      <c r="A40123" t="s">
        <v>326</v>
      </c>
      <c r="B40123" s="10">
        <v>42996.927083333336</v>
      </c>
      <c r="C40123">
        <v>50940.298583999996</v>
      </c>
      <c r="D40123">
        <v>39.996000000000002</v>
      </c>
    </row>
    <row r="40124" spans="1:4">
      <c r="A40124" t="s">
        <v>326</v>
      </c>
      <c r="B40124" s="10">
        <v>42996.9375</v>
      </c>
      <c r="C40124">
        <v>50940.308582999998</v>
      </c>
      <c r="D40124">
        <v>39.996000000000002</v>
      </c>
    </row>
    <row r="40125" spans="1:4">
      <c r="A40125" t="s">
        <v>326</v>
      </c>
      <c r="B40125" s="10">
        <v>42996.947916666664</v>
      </c>
      <c r="C40125">
        <v>50940.318582</v>
      </c>
      <c r="D40125">
        <v>39.996000000000002</v>
      </c>
    </row>
    <row r="40126" spans="1:4">
      <c r="A40126" t="s">
        <v>326</v>
      </c>
      <c r="B40126" s="10">
        <v>42996.958333333336</v>
      </c>
      <c r="C40126">
        <v>50940.328581000002</v>
      </c>
      <c r="D40126">
        <v>39.996000000000002</v>
      </c>
    </row>
    <row r="40127" spans="1:4">
      <c r="A40127" t="s">
        <v>326</v>
      </c>
      <c r="B40127" s="10">
        <v>42996.96875</v>
      </c>
      <c r="C40127">
        <v>50940.343584000002</v>
      </c>
      <c r="D40127">
        <v>60.012</v>
      </c>
    </row>
    <row r="40128" spans="1:4">
      <c r="A40128" t="s">
        <v>326</v>
      </c>
      <c r="B40128" s="10">
        <v>42996.979166666664</v>
      </c>
      <c r="C40128">
        <v>50940.353582999996</v>
      </c>
      <c r="D40128">
        <v>39.996000000000002</v>
      </c>
    </row>
    <row r="40129" spans="1:4">
      <c r="A40129" t="s">
        <v>326</v>
      </c>
      <c r="B40129" s="10">
        <v>42996.989583333336</v>
      </c>
      <c r="C40129">
        <v>50940.368585999997</v>
      </c>
      <c r="D40129">
        <v>60.012</v>
      </c>
    </row>
    <row r="40130" spans="1:4">
      <c r="A40130" t="s">
        <v>326</v>
      </c>
      <c r="B40130" s="10">
        <v>42997</v>
      </c>
      <c r="C40130">
        <v>50940.378909999999</v>
      </c>
      <c r="D40130">
        <v>39.996000000000002</v>
      </c>
    </row>
    <row r="40131" spans="1:4">
      <c r="A40131" t="s">
        <v>326</v>
      </c>
      <c r="B40131" s="10">
        <v>42997.010416666664</v>
      </c>
      <c r="C40131">
        <v>50940.388909000001</v>
      </c>
      <c r="D40131">
        <v>39.996000000000002</v>
      </c>
    </row>
    <row r="40132" spans="1:4">
      <c r="A40132" t="s">
        <v>326</v>
      </c>
      <c r="B40132" s="10">
        <v>42997.020833333336</v>
      </c>
      <c r="C40132">
        <v>50940.398908000003</v>
      </c>
      <c r="D40132">
        <v>39.996000000000002</v>
      </c>
    </row>
    <row r="40133" spans="1:4">
      <c r="A40133" t="s">
        <v>326</v>
      </c>
      <c r="B40133" s="10">
        <v>42997.03125</v>
      </c>
      <c r="C40133">
        <v>50940.408906999997</v>
      </c>
      <c r="D40133">
        <v>39.996000000000002</v>
      </c>
    </row>
    <row r="40134" spans="1:4">
      <c r="A40134" t="s">
        <v>326</v>
      </c>
      <c r="B40134" s="10">
        <v>42997.041666666664</v>
      </c>
      <c r="C40134">
        <v>50940.423909999998</v>
      </c>
      <c r="D40134">
        <v>60.012</v>
      </c>
    </row>
    <row r="40135" spans="1:4">
      <c r="A40135" t="s">
        <v>326</v>
      </c>
      <c r="B40135" s="10">
        <v>42997.052083333336</v>
      </c>
      <c r="C40135">
        <v>50940.433908999999</v>
      </c>
      <c r="D40135">
        <v>39.996000000000002</v>
      </c>
    </row>
    <row r="40136" spans="1:4">
      <c r="A40136" t="s">
        <v>326</v>
      </c>
      <c r="B40136" s="10">
        <v>42997.0625</v>
      </c>
      <c r="C40136">
        <v>50940.443908000001</v>
      </c>
      <c r="D40136">
        <v>39.996000000000002</v>
      </c>
    </row>
    <row r="40137" spans="1:4">
      <c r="A40137" t="s">
        <v>326</v>
      </c>
      <c r="B40137" s="10">
        <v>42997.072916666664</v>
      </c>
      <c r="C40137">
        <v>50940.453907000003</v>
      </c>
      <c r="D40137">
        <v>39.996000000000002</v>
      </c>
    </row>
    <row r="40138" spans="1:4">
      <c r="A40138" t="s">
        <v>326</v>
      </c>
      <c r="B40138" s="10">
        <v>42997.083333333336</v>
      </c>
      <c r="C40138">
        <v>50940.463905999997</v>
      </c>
      <c r="D40138">
        <v>39.996000000000002</v>
      </c>
    </row>
    <row r="40139" spans="1:4">
      <c r="A40139" t="s">
        <v>326</v>
      </c>
      <c r="B40139" s="10">
        <v>42997.09375</v>
      </c>
      <c r="C40139">
        <v>50940.473904999999</v>
      </c>
      <c r="D40139">
        <v>39.996000000000002</v>
      </c>
    </row>
    <row r="40140" spans="1:4">
      <c r="A40140" t="s">
        <v>326</v>
      </c>
      <c r="B40140" s="10">
        <v>42997.104166666664</v>
      </c>
      <c r="C40140">
        <v>50940.483904000001</v>
      </c>
      <c r="D40140">
        <v>39.996000000000002</v>
      </c>
    </row>
    <row r="40141" spans="1:4">
      <c r="A40141" t="s">
        <v>326</v>
      </c>
      <c r="B40141" s="10">
        <v>42997.114583333336</v>
      </c>
      <c r="C40141">
        <v>50940.493903000002</v>
      </c>
      <c r="D40141">
        <v>39.996000000000002</v>
      </c>
    </row>
    <row r="40142" spans="1:4">
      <c r="A40142" t="s">
        <v>326</v>
      </c>
      <c r="B40142" s="10">
        <v>42997.125</v>
      </c>
      <c r="C40142">
        <v>50940.503901999997</v>
      </c>
      <c r="D40142">
        <v>39.996000000000002</v>
      </c>
    </row>
    <row r="40143" spans="1:4">
      <c r="A40143" t="s">
        <v>326</v>
      </c>
      <c r="B40143" s="10">
        <v>42997.135416666664</v>
      </c>
      <c r="C40143">
        <v>50940.508906000003</v>
      </c>
      <c r="D40143">
        <v>20.015999999999998</v>
      </c>
    </row>
    <row r="40144" spans="1:4">
      <c r="A40144" t="s">
        <v>326</v>
      </c>
      <c r="B40144" s="10">
        <v>42997.145833333336</v>
      </c>
      <c r="C40144">
        <v>50940.518904999997</v>
      </c>
      <c r="D40144">
        <v>39.996000000000002</v>
      </c>
    </row>
    <row r="40145" spans="1:4">
      <c r="A40145" t="s">
        <v>326</v>
      </c>
      <c r="B40145" s="10">
        <v>42997.15625</v>
      </c>
      <c r="C40145">
        <v>50940.528903999999</v>
      </c>
      <c r="D40145">
        <v>39.996000000000002</v>
      </c>
    </row>
    <row r="40146" spans="1:4">
      <c r="A40146" t="s">
        <v>326</v>
      </c>
      <c r="B40146" s="10">
        <v>42997.166666666664</v>
      </c>
      <c r="C40146">
        <v>50940.963901000003</v>
      </c>
      <c r="D40146">
        <v>1739.9880000000001</v>
      </c>
    </row>
    <row r="40147" spans="1:4">
      <c r="A40147" t="s">
        <v>326</v>
      </c>
      <c r="B40147" s="10">
        <v>42997.177083333336</v>
      </c>
      <c r="C40147">
        <v>50941.053900999999</v>
      </c>
      <c r="D40147">
        <v>360</v>
      </c>
    </row>
    <row r="40148" spans="1:4">
      <c r="A40148" t="s">
        <v>326</v>
      </c>
      <c r="B40148" s="10">
        <v>42997.1875</v>
      </c>
      <c r="C40148">
        <v>50941.063900000001</v>
      </c>
      <c r="D40148">
        <v>39.996000000000002</v>
      </c>
    </row>
    <row r="40149" spans="1:4">
      <c r="A40149" t="s">
        <v>326</v>
      </c>
      <c r="B40149" s="10">
        <v>42997.197916666664</v>
      </c>
      <c r="C40149">
        <v>50941.073899000003</v>
      </c>
      <c r="D40149">
        <v>39.996000000000002</v>
      </c>
    </row>
    <row r="40150" spans="1:4">
      <c r="A40150" t="s">
        <v>326</v>
      </c>
      <c r="B40150" s="10">
        <v>42997.208333333336</v>
      </c>
      <c r="C40150">
        <v>50941.083897999997</v>
      </c>
      <c r="D40150">
        <v>39.996000000000002</v>
      </c>
    </row>
    <row r="40151" spans="1:4">
      <c r="A40151" t="s">
        <v>326</v>
      </c>
      <c r="B40151" s="10">
        <v>42997.21875</v>
      </c>
      <c r="C40151">
        <v>50941.093896999999</v>
      </c>
      <c r="D40151">
        <v>39.996000000000002</v>
      </c>
    </row>
    <row r="40152" spans="1:4">
      <c r="A40152" t="s">
        <v>326</v>
      </c>
      <c r="B40152" s="10">
        <v>42997.229166666664</v>
      </c>
      <c r="C40152">
        <v>50941.108899999999</v>
      </c>
      <c r="D40152">
        <v>60.012</v>
      </c>
    </row>
    <row r="40153" spans="1:4">
      <c r="A40153" t="s">
        <v>326</v>
      </c>
      <c r="B40153" s="10">
        <v>42997.239583333336</v>
      </c>
      <c r="C40153">
        <v>50941.118899000001</v>
      </c>
      <c r="D40153">
        <v>39.996000000000002</v>
      </c>
    </row>
    <row r="40154" spans="1:4">
      <c r="A40154" t="s">
        <v>326</v>
      </c>
      <c r="B40154" s="10">
        <v>42997.25</v>
      </c>
      <c r="C40154">
        <v>50941.128898000003</v>
      </c>
      <c r="D40154">
        <v>39.996000000000002</v>
      </c>
    </row>
    <row r="40155" spans="1:4">
      <c r="A40155" t="s">
        <v>326</v>
      </c>
      <c r="B40155" s="10">
        <v>42997.260416666664</v>
      </c>
      <c r="C40155">
        <v>50941.138896999997</v>
      </c>
      <c r="D40155">
        <v>39.996000000000002</v>
      </c>
    </row>
    <row r="40156" spans="1:4">
      <c r="A40156" t="s">
        <v>326</v>
      </c>
      <c r="B40156" s="10">
        <v>42997.270833333336</v>
      </c>
      <c r="C40156">
        <v>50941.148895999999</v>
      </c>
      <c r="D40156">
        <v>39.996000000000002</v>
      </c>
    </row>
    <row r="40157" spans="1:4">
      <c r="A40157" t="s">
        <v>326</v>
      </c>
      <c r="B40157" s="10">
        <v>42997.28125</v>
      </c>
      <c r="C40157">
        <v>50941.163898999999</v>
      </c>
      <c r="D40157">
        <v>60.012</v>
      </c>
    </row>
    <row r="40158" spans="1:4">
      <c r="A40158" t="s">
        <v>326</v>
      </c>
      <c r="B40158" s="10">
        <v>42997.291666666664</v>
      </c>
      <c r="C40158">
        <v>50941.183897000003</v>
      </c>
      <c r="D40158">
        <v>79.992000000000004</v>
      </c>
    </row>
    <row r="40159" spans="1:4">
      <c r="A40159" t="s">
        <v>326</v>
      </c>
      <c r="B40159" s="10">
        <v>42997.302083333336</v>
      </c>
      <c r="C40159">
        <v>50941.198900000003</v>
      </c>
      <c r="D40159">
        <v>60.012</v>
      </c>
    </row>
    <row r="40160" spans="1:4">
      <c r="A40160" t="s">
        <v>326</v>
      </c>
      <c r="B40160" s="10">
        <v>42997.3125</v>
      </c>
      <c r="C40160">
        <v>50941.213903000003</v>
      </c>
      <c r="D40160">
        <v>60.012</v>
      </c>
    </row>
    <row r="40161" spans="1:4">
      <c r="A40161" t="s">
        <v>326</v>
      </c>
      <c r="B40161" s="10">
        <v>42997.322916666664</v>
      </c>
      <c r="C40161">
        <v>50941.228905999997</v>
      </c>
      <c r="D40161">
        <v>60.012</v>
      </c>
    </row>
    <row r="40162" spans="1:4">
      <c r="A40162" t="s">
        <v>326</v>
      </c>
      <c r="B40162" s="10">
        <v>42997.333333333336</v>
      </c>
      <c r="C40162">
        <v>50941.413910000003</v>
      </c>
      <c r="D40162">
        <v>740.01599999999996</v>
      </c>
    </row>
    <row r="40163" spans="1:4">
      <c r="A40163" t="s">
        <v>326</v>
      </c>
      <c r="B40163" s="10">
        <v>42997.34375</v>
      </c>
      <c r="C40163">
        <v>50941.793908</v>
      </c>
      <c r="D40163">
        <v>1519.992</v>
      </c>
    </row>
    <row r="40164" spans="1:4">
      <c r="A40164" t="s">
        <v>326</v>
      </c>
      <c r="B40164" s="10">
        <v>42997.354166666664</v>
      </c>
      <c r="C40164">
        <v>50941.808911</v>
      </c>
      <c r="D40164">
        <v>60.012</v>
      </c>
    </row>
    <row r="40165" spans="1:4">
      <c r="A40165" t="s">
        <v>326</v>
      </c>
      <c r="B40165" s="10">
        <v>42997.364583333336</v>
      </c>
      <c r="C40165">
        <v>50941.828909000003</v>
      </c>
      <c r="D40165">
        <v>79.992000000000004</v>
      </c>
    </row>
    <row r="40166" spans="1:4">
      <c r="A40166" t="s">
        <v>326</v>
      </c>
      <c r="B40166" s="10">
        <v>42997.375</v>
      </c>
      <c r="C40166">
        <v>50941.848907</v>
      </c>
      <c r="D40166">
        <v>79.992000000000004</v>
      </c>
    </row>
    <row r="40167" spans="1:4">
      <c r="A40167" t="s">
        <v>326</v>
      </c>
      <c r="B40167" s="10">
        <v>42997.385416666664</v>
      </c>
      <c r="C40167">
        <v>50941.868905000003</v>
      </c>
      <c r="D40167">
        <v>79.992000000000004</v>
      </c>
    </row>
    <row r="40168" spans="1:4">
      <c r="A40168" t="s">
        <v>326</v>
      </c>
      <c r="B40168" s="10">
        <v>42997.395833333336</v>
      </c>
      <c r="C40168">
        <v>50941.898902000001</v>
      </c>
      <c r="D40168">
        <v>119.988</v>
      </c>
    </row>
    <row r="40169" spans="1:4">
      <c r="A40169" t="s">
        <v>326</v>
      </c>
      <c r="B40169" s="10">
        <v>42997.40625</v>
      </c>
      <c r="C40169">
        <v>50942.498905</v>
      </c>
      <c r="D40169">
        <v>2400.0120000000002</v>
      </c>
    </row>
    <row r="40170" spans="1:4">
      <c r="A40170" t="s">
        <v>326</v>
      </c>
      <c r="B40170" s="10">
        <v>42997.416666666664</v>
      </c>
      <c r="C40170">
        <v>50942.553904</v>
      </c>
      <c r="D40170">
        <v>219.99600000000001</v>
      </c>
    </row>
    <row r="40171" spans="1:4">
      <c r="A40171" t="s">
        <v>326</v>
      </c>
      <c r="B40171" s="10">
        <v>42997.427083333336</v>
      </c>
      <c r="C40171">
        <v>50942.603907999997</v>
      </c>
      <c r="D40171">
        <v>200.01599999999999</v>
      </c>
    </row>
    <row r="40172" spans="1:4">
      <c r="A40172" t="s">
        <v>326</v>
      </c>
      <c r="B40172" s="10">
        <v>42997.4375</v>
      </c>
      <c r="C40172">
        <v>50942.658906999997</v>
      </c>
      <c r="D40172">
        <v>219.99600000000001</v>
      </c>
    </row>
    <row r="40173" spans="1:4">
      <c r="A40173" t="s">
        <v>326</v>
      </c>
      <c r="B40173" s="10">
        <v>42997.447916666664</v>
      </c>
      <c r="C40173">
        <v>50942.703907000003</v>
      </c>
      <c r="D40173">
        <v>180</v>
      </c>
    </row>
    <row r="40174" spans="1:4">
      <c r="A40174" t="s">
        <v>326</v>
      </c>
      <c r="B40174" s="10">
        <v>42997.458333333336</v>
      </c>
      <c r="C40174">
        <v>50942.80891</v>
      </c>
      <c r="D40174">
        <v>420.012</v>
      </c>
    </row>
    <row r="40175" spans="1:4">
      <c r="A40175" t="s">
        <v>326</v>
      </c>
      <c r="B40175" s="10">
        <v>42997.46875</v>
      </c>
      <c r="C40175">
        <v>50943.453912999998</v>
      </c>
      <c r="D40175">
        <v>2580.0120000000002</v>
      </c>
    </row>
    <row r="40176" spans="1:4">
      <c r="A40176" t="s">
        <v>326</v>
      </c>
      <c r="B40176" s="10">
        <v>42997.479166666664</v>
      </c>
      <c r="C40176">
        <v>50943.488914000001</v>
      </c>
      <c r="D40176">
        <v>140.00399999999999</v>
      </c>
    </row>
    <row r="40177" spans="1:4">
      <c r="A40177" t="s">
        <v>326</v>
      </c>
      <c r="B40177" s="10">
        <v>42997.489583333336</v>
      </c>
      <c r="C40177">
        <v>50943.523914999998</v>
      </c>
      <c r="D40177">
        <v>140.00399999999999</v>
      </c>
    </row>
    <row r="40178" spans="1:4">
      <c r="A40178" t="s">
        <v>326</v>
      </c>
      <c r="B40178" s="10">
        <v>42997.5</v>
      </c>
      <c r="C40178">
        <v>50943.558916000002</v>
      </c>
      <c r="D40178">
        <v>140.00399999999999</v>
      </c>
    </row>
    <row r="40179" spans="1:4">
      <c r="A40179" t="s">
        <v>326</v>
      </c>
      <c r="B40179" s="10">
        <v>42997.510416666664</v>
      </c>
      <c r="C40179">
        <v>50943.598912000001</v>
      </c>
      <c r="D40179">
        <v>159.98400000000001</v>
      </c>
    </row>
    <row r="40180" spans="1:4">
      <c r="A40180" t="s">
        <v>326</v>
      </c>
      <c r="B40180" s="10">
        <v>42997.520833333336</v>
      </c>
      <c r="C40180">
        <v>50943.638908000001</v>
      </c>
      <c r="D40180">
        <v>159.98400000000001</v>
      </c>
    </row>
    <row r="40181" spans="1:4">
      <c r="A40181" t="s">
        <v>326</v>
      </c>
      <c r="B40181" s="10">
        <v>42997.53125</v>
      </c>
      <c r="C40181">
        <v>50944.218904000001</v>
      </c>
      <c r="D40181">
        <v>2319.9839999999999</v>
      </c>
    </row>
    <row r="40182" spans="1:4">
      <c r="A40182" t="s">
        <v>326</v>
      </c>
      <c r="B40182" s="10">
        <v>42997.541666666664</v>
      </c>
      <c r="C40182">
        <v>50944.258900000001</v>
      </c>
      <c r="D40182">
        <v>159.98400000000001</v>
      </c>
    </row>
    <row r="40183" spans="1:4">
      <c r="A40183" t="s">
        <v>326</v>
      </c>
      <c r="B40183" s="10">
        <v>42997.552083333336</v>
      </c>
      <c r="C40183">
        <v>50944.288896999999</v>
      </c>
      <c r="D40183">
        <v>119.988</v>
      </c>
    </row>
    <row r="40184" spans="1:4">
      <c r="A40184" t="s">
        <v>326</v>
      </c>
      <c r="B40184" s="10">
        <v>42997.5625</v>
      </c>
      <c r="C40184">
        <v>50944.323898000002</v>
      </c>
      <c r="D40184">
        <v>140.00399999999999</v>
      </c>
    </row>
    <row r="40185" spans="1:4">
      <c r="A40185" t="s">
        <v>326</v>
      </c>
      <c r="B40185" s="10">
        <v>42997.572916666664</v>
      </c>
      <c r="C40185">
        <v>50944.373901999999</v>
      </c>
      <c r="D40185">
        <v>200.01599999999999</v>
      </c>
    </row>
    <row r="40186" spans="1:4">
      <c r="A40186" t="s">
        <v>326</v>
      </c>
      <c r="B40186" s="10">
        <v>42997.583333333336</v>
      </c>
      <c r="C40186">
        <v>50944.423906000004</v>
      </c>
      <c r="D40186">
        <v>200.01599999999999</v>
      </c>
    </row>
    <row r="40187" spans="1:4">
      <c r="A40187" t="s">
        <v>326</v>
      </c>
      <c r="B40187" s="10">
        <v>42997.59375</v>
      </c>
      <c r="C40187">
        <v>50944.473910000001</v>
      </c>
      <c r="D40187">
        <v>200.01599999999999</v>
      </c>
    </row>
    <row r="40188" spans="1:4">
      <c r="A40188" t="s">
        <v>326</v>
      </c>
      <c r="B40188" s="10">
        <v>42997.604166666664</v>
      </c>
      <c r="C40188">
        <v>50944.958911000002</v>
      </c>
      <c r="D40188">
        <v>1940.0039999999999</v>
      </c>
    </row>
    <row r="40189" spans="1:4">
      <c r="A40189" t="s">
        <v>326</v>
      </c>
      <c r="B40189" s="10">
        <v>42997.614583333336</v>
      </c>
      <c r="C40189">
        <v>50945.083912000002</v>
      </c>
      <c r="D40189">
        <v>500.00400000000002</v>
      </c>
    </row>
    <row r="40190" spans="1:4">
      <c r="A40190" t="s">
        <v>326</v>
      </c>
      <c r="B40190" s="10">
        <v>42997.625</v>
      </c>
      <c r="C40190">
        <v>50945.123908000001</v>
      </c>
      <c r="D40190">
        <v>159.98400000000001</v>
      </c>
    </row>
    <row r="40191" spans="1:4">
      <c r="A40191" t="s">
        <v>326</v>
      </c>
      <c r="B40191" s="10">
        <v>42997.635416666664</v>
      </c>
      <c r="C40191">
        <v>50945.168908</v>
      </c>
      <c r="D40191">
        <v>180</v>
      </c>
    </row>
    <row r="40192" spans="1:4">
      <c r="A40192" t="s">
        <v>326</v>
      </c>
      <c r="B40192" s="10">
        <v>42997.645833333336</v>
      </c>
      <c r="C40192">
        <v>50945.208903999999</v>
      </c>
      <c r="D40192">
        <v>159.98400000000001</v>
      </c>
    </row>
    <row r="40193" spans="1:4">
      <c r="A40193" t="s">
        <v>326</v>
      </c>
      <c r="B40193" s="10">
        <v>42997.65625</v>
      </c>
      <c r="C40193">
        <v>50945.248899999999</v>
      </c>
      <c r="D40193">
        <v>159.98400000000001</v>
      </c>
    </row>
    <row r="40194" spans="1:4">
      <c r="A40194" t="s">
        <v>326</v>
      </c>
      <c r="B40194" s="10">
        <v>42997.666666666664</v>
      </c>
      <c r="C40194">
        <v>50945.288895999998</v>
      </c>
      <c r="D40194">
        <v>159.98400000000001</v>
      </c>
    </row>
    <row r="40195" spans="1:4">
      <c r="A40195" t="s">
        <v>326</v>
      </c>
      <c r="B40195" s="10">
        <v>42997.677083333336</v>
      </c>
      <c r="C40195">
        <v>50945.853898000001</v>
      </c>
      <c r="D40195">
        <v>2260.0079999999998</v>
      </c>
    </row>
    <row r="40196" spans="1:4">
      <c r="A40196" t="s">
        <v>326</v>
      </c>
      <c r="B40196" s="10">
        <v>42997.6875</v>
      </c>
      <c r="C40196">
        <v>50945.873895999997</v>
      </c>
      <c r="D40196">
        <v>79.992000000000004</v>
      </c>
    </row>
    <row r="40197" spans="1:4">
      <c r="A40197" t="s">
        <v>326</v>
      </c>
      <c r="B40197" s="10">
        <v>42997.697916666664</v>
      </c>
      <c r="C40197">
        <v>50945.893894000001</v>
      </c>
      <c r="D40197">
        <v>79.992000000000004</v>
      </c>
    </row>
    <row r="40198" spans="1:4">
      <c r="A40198" t="s">
        <v>326</v>
      </c>
      <c r="B40198" s="10">
        <v>42997.708333333336</v>
      </c>
      <c r="C40198">
        <v>50945.923890999999</v>
      </c>
      <c r="D40198">
        <v>119.988</v>
      </c>
    </row>
    <row r="40199" spans="1:4">
      <c r="A40199" t="s">
        <v>326</v>
      </c>
      <c r="B40199" s="10">
        <v>42997.71875</v>
      </c>
      <c r="C40199">
        <v>50945.953887999996</v>
      </c>
      <c r="D40199">
        <v>119.988</v>
      </c>
    </row>
    <row r="40200" spans="1:4">
      <c r="A40200" t="s">
        <v>326</v>
      </c>
      <c r="B40200" s="10">
        <v>42997.729166666664</v>
      </c>
      <c r="C40200">
        <v>50945.983885000001</v>
      </c>
      <c r="D40200">
        <v>119.988</v>
      </c>
    </row>
    <row r="40201" spans="1:4">
      <c r="A40201" t="s">
        <v>326</v>
      </c>
      <c r="B40201" s="10">
        <v>42997.739583333336</v>
      </c>
      <c r="C40201">
        <v>50946.043888</v>
      </c>
      <c r="D40201">
        <v>240.012</v>
      </c>
    </row>
    <row r="40202" spans="1:4">
      <c r="A40202" t="s">
        <v>326</v>
      </c>
      <c r="B40202" s="10">
        <v>42997.75</v>
      </c>
      <c r="C40202">
        <v>50946.103890999999</v>
      </c>
      <c r="D40202">
        <v>240.012</v>
      </c>
    </row>
    <row r="40203" spans="1:4">
      <c r="A40203" t="s">
        <v>326</v>
      </c>
      <c r="B40203" s="10">
        <v>42997.760416666664</v>
      </c>
      <c r="C40203">
        <v>50946.163893999998</v>
      </c>
      <c r="D40203">
        <v>240.012</v>
      </c>
    </row>
    <row r="40204" spans="1:4">
      <c r="A40204" t="s">
        <v>326</v>
      </c>
      <c r="B40204" s="10">
        <v>42997.770833333336</v>
      </c>
      <c r="C40204">
        <v>50946.218892999997</v>
      </c>
      <c r="D40204">
        <v>219.99600000000001</v>
      </c>
    </row>
    <row r="40205" spans="1:4">
      <c r="A40205" t="s">
        <v>326</v>
      </c>
      <c r="B40205" s="10">
        <v>42997.78125</v>
      </c>
      <c r="C40205">
        <v>50946.268897000002</v>
      </c>
      <c r="D40205">
        <v>200.01599999999999</v>
      </c>
    </row>
    <row r="40206" spans="1:4">
      <c r="A40206" t="s">
        <v>326</v>
      </c>
      <c r="B40206" s="10">
        <v>42997.791666666664</v>
      </c>
      <c r="C40206">
        <v>50946.313897</v>
      </c>
      <c r="D40206">
        <v>180</v>
      </c>
    </row>
    <row r="40207" spans="1:4">
      <c r="A40207" t="s">
        <v>326</v>
      </c>
      <c r="B40207" s="10">
        <v>42997.802083333336</v>
      </c>
      <c r="C40207">
        <v>50946.358896999998</v>
      </c>
      <c r="D40207">
        <v>180</v>
      </c>
    </row>
    <row r="40208" spans="1:4">
      <c r="A40208" t="s">
        <v>326</v>
      </c>
      <c r="B40208" s="10">
        <v>42997.8125</v>
      </c>
      <c r="C40208">
        <v>50946.398892999998</v>
      </c>
      <c r="D40208">
        <v>159.98400000000001</v>
      </c>
    </row>
    <row r="40209" spans="1:4">
      <c r="A40209" t="s">
        <v>326</v>
      </c>
      <c r="B40209" s="10">
        <v>42997.822916666664</v>
      </c>
      <c r="C40209">
        <v>50946.433894000002</v>
      </c>
      <c r="D40209">
        <v>140.00399999999999</v>
      </c>
    </row>
    <row r="40210" spans="1:4">
      <c r="A40210" t="s">
        <v>326</v>
      </c>
      <c r="B40210" s="10">
        <v>42997.833333333336</v>
      </c>
      <c r="C40210">
        <v>50946.463890999999</v>
      </c>
      <c r="D40210">
        <v>119.988</v>
      </c>
    </row>
    <row r="40211" spans="1:4">
      <c r="A40211" t="s">
        <v>326</v>
      </c>
      <c r="B40211" s="10">
        <v>42997.84375</v>
      </c>
      <c r="C40211">
        <v>50946.493887999997</v>
      </c>
      <c r="D40211">
        <v>119.988</v>
      </c>
    </row>
    <row r="40212" spans="1:4">
      <c r="A40212" t="s">
        <v>326</v>
      </c>
      <c r="B40212" s="10">
        <v>42997.854166666664</v>
      </c>
      <c r="C40212">
        <v>50946.518889999999</v>
      </c>
      <c r="D40212">
        <v>100.008</v>
      </c>
    </row>
    <row r="40213" spans="1:4">
      <c r="A40213" t="s">
        <v>326</v>
      </c>
      <c r="B40213" s="10">
        <v>42997.864583333336</v>
      </c>
      <c r="C40213">
        <v>50946.563889999998</v>
      </c>
      <c r="D40213">
        <v>180</v>
      </c>
    </row>
    <row r="40214" spans="1:4">
      <c r="A40214" t="s">
        <v>326</v>
      </c>
      <c r="B40214" s="10">
        <v>42997.875</v>
      </c>
      <c r="C40214">
        <v>50946.578892999998</v>
      </c>
      <c r="D40214">
        <v>60.012</v>
      </c>
    </row>
    <row r="40215" spans="1:4">
      <c r="A40215" t="s">
        <v>326</v>
      </c>
      <c r="B40215" s="10">
        <v>42997.885416666664</v>
      </c>
      <c r="C40215">
        <v>50946.593895999998</v>
      </c>
      <c r="D40215">
        <v>60.012</v>
      </c>
    </row>
    <row r="40216" spans="1:4">
      <c r="A40216" t="s">
        <v>326</v>
      </c>
      <c r="B40216" s="10">
        <v>42997.895833333336</v>
      </c>
      <c r="C40216">
        <v>50946.608898999999</v>
      </c>
      <c r="D40216">
        <v>60.012</v>
      </c>
    </row>
    <row r="40217" spans="1:4">
      <c r="A40217" t="s">
        <v>326</v>
      </c>
      <c r="B40217" s="10">
        <v>42997.90625</v>
      </c>
      <c r="C40217">
        <v>50946.623901999999</v>
      </c>
      <c r="D40217">
        <v>60.012</v>
      </c>
    </row>
    <row r="40218" spans="1:4">
      <c r="A40218" t="s">
        <v>326</v>
      </c>
      <c r="B40218" s="10">
        <v>42997.916666666664</v>
      </c>
      <c r="C40218">
        <v>50946.638905</v>
      </c>
      <c r="D40218">
        <v>60.012</v>
      </c>
    </row>
    <row r="40219" spans="1:4">
      <c r="A40219" t="s">
        <v>326</v>
      </c>
      <c r="B40219" s="10">
        <v>42997.927083333336</v>
      </c>
      <c r="C40219">
        <v>50946.653908</v>
      </c>
      <c r="D40219">
        <v>60.012</v>
      </c>
    </row>
    <row r="40220" spans="1:4">
      <c r="A40220" t="s">
        <v>326</v>
      </c>
      <c r="B40220" s="10">
        <v>42997.9375</v>
      </c>
      <c r="C40220">
        <v>50946.668911000001</v>
      </c>
      <c r="D40220">
        <v>60.012</v>
      </c>
    </row>
    <row r="40221" spans="1:4">
      <c r="A40221" t="s">
        <v>326</v>
      </c>
      <c r="B40221" s="10">
        <v>42997.947916666664</v>
      </c>
      <c r="C40221">
        <v>50946.678910000002</v>
      </c>
      <c r="D40221">
        <v>39.996000000000002</v>
      </c>
    </row>
    <row r="40222" spans="1:4">
      <c r="A40222" t="s">
        <v>326</v>
      </c>
      <c r="B40222" s="10">
        <v>42997.958333333336</v>
      </c>
      <c r="C40222">
        <v>50947.198912</v>
      </c>
      <c r="D40222">
        <v>2080.0079999999998</v>
      </c>
    </row>
    <row r="40223" spans="1:4">
      <c r="A40223" t="s">
        <v>326</v>
      </c>
      <c r="B40223" s="10">
        <v>42997.96875</v>
      </c>
      <c r="C40223">
        <v>50947.208911000002</v>
      </c>
      <c r="D40223">
        <v>39.996000000000002</v>
      </c>
    </row>
    <row r="40224" spans="1:4">
      <c r="A40224" t="s">
        <v>326</v>
      </c>
      <c r="B40224" s="10">
        <v>42997.979166666664</v>
      </c>
      <c r="C40224">
        <v>50947.223914000002</v>
      </c>
      <c r="D40224">
        <v>60.012</v>
      </c>
    </row>
    <row r="40225" spans="1:4">
      <c r="A40225" t="s">
        <v>326</v>
      </c>
      <c r="B40225" s="10">
        <v>42997.989583333336</v>
      </c>
      <c r="C40225">
        <v>50947.233912999996</v>
      </c>
      <c r="D40225">
        <v>39.996000000000002</v>
      </c>
    </row>
    <row r="40226" spans="1:4">
      <c r="A40226" t="s">
        <v>326</v>
      </c>
      <c r="B40226" s="10">
        <v>42998</v>
      </c>
      <c r="C40226">
        <v>50947.246090000001</v>
      </c>
      <c r="D40226">
        <v>39.996000000000002</v>
      </c>
    </row>
    <row r="40227" spans="1:4">
      <c r="A40227" t="s">
        <v>326</v>
      </c>
      <c r="B40227" s="10">
        <v>42998.010416666664</v>
      </c>
      <c r="C40227">
        <v>50947.256089000002</v>
      </c>
      <c r="D40227">
        <v>39.996000000000002</v>
      </c>
    </row>
    <row r="40228" spans="1:4">
      <c r="A40228" t="s">
        <v>326</v>
      </c>
      <c r="B40228" s="10">
        <v>42998.020833333336</v>
      </c>
      <c r="C40228">
        <v>50947.266087999997</v>
      </c>
      <c r="D40228">
        <v>39.996000000000002</v>
      </c>
    </row>
    <row r="40229" spans="1:4">
      <c r="A40229" t="s">
        <v>326</v>
      </c>
      <c r="B40229" s="10">
        <v>42998.03125</v>
      </c>
      <c r="C40229">
        <v>50947.281090999997</v>
      </c>
      <c r="D40229">
        <v>60.012</v>
      </c>
    </row>
    <row r="40230" spans="1:4">
      <c r="A40230" t="s">
        <v>326</v>
      </c>
      <c r="B40230" s="10">
        <v>42998.041666666664</v>
      </c>
      <c r="C40230">
        <v>50947.291089999999</v>
      </c>
      <c r="D40230">
        <v>39.996000000000002</v>
      </c>
    </row>
    <row r="40231" spans="1:4">
      <c r="A40231" t="s">
        <v>326</v>
      </c>
      <c r="B40231" s="10">
        <v>42998.052083333336</v>
      </c>
      <c r="C40231">
        <v>50947.301089000001</v>
      </c>
      <c r="D40231">
        <v>39.996000000000002</v>
      </c>
    </row>
    <row r="40232" spans="1:4">
      <c r="A40232" t="s">
        <v>326</v>
      </c>
      <c r="B40232" s="10">
        <v>42998.0625</v>
      </c>
      <c r="C40232">
        <v>50947.316092000001</v>
      </c>
      <c r="D40232">
        <v>60.012</v>
      </c>
    </row>
    <row r="40233" spans="1:4">
      <c r="A40233" t="s">
        <v>326</v>
      </c>
      <c r="B40233" s="10">
        <v>42998.072916666664</v>
      </c>
      <c r="C40233">
        <v>50947.326091000003</v>
      </c>
      <c r="D40233">
        <v>39.996000000000002</v>
      </c>
    </row>
    <row r="40234" spans="1:4">
      <c r="A40234" t="s">
        <v>326</v>
      </c>
      <c r="B40234" s="10">
        <v>42998.083333333336</v>
      </c>
      <c r="C40234">
        <v>50947.341094000003</v>
      </c>
      <c r="D40234">
        <v>60.012</v>
      </c>
    </row>
    <row r="40235" spans="1:4">
      <c r="A40235" t="s">
        <v>326</v>
      </c>
      <c r="B40235" s="10">
        <v>42998.09375</v>
      </c>
      <c r="C40235">
        <v>50947.351092999997</v>
      </c>
      <c r="D40235">
        <v>39.996000000000002</v>
      </c>
    </row>
    <row r="40236" spans="1:4">
      <c r="A40236" t="s">
        <v>326</v>
      </c>
      <c r="B40236" s="10">
        <v>42998.104166666664</v>
      </c>
      <c r="C40236">
        <v>50947.361091999999</v>
      </c>
      <c r="D40236">
        <v>39.996000000000002</v>
      </c>
    </row>
    <row r="40237" spans="1:4">
      <c r="A40237" t="s">
        <v>326</v>
      </c>
      <c r="B40237" s="10">
        <v>42998.114583333336</v>
      </c>
      <c r="C40237">
        <v>50947.376095</v>
      </c>
      <c r="D40237">
        <v>60.012</v>
      </c>
    </row>
    <row r="40238" spans="1:4">
      <c r="A40238" t="s">
        <v>326</v>
      </c>
      <c r="B40238" s="10">
        <v>42998.125</v>
      </c>
      <c r="C40238">
        <v>50947.386094000001</v>
      </c>
      <c r="D40238">
        <v>39.996000000000002</v>
      </c>
    </row>
    <row r="40239" spans="1:4">
      <c r="A40239" t="s">
        <v>326</v>
      </c>
      <c r="B40239" s="10">
        <v>42998.135416666664</v>
      </c>
      <c r="C40239">
        <v>50947.396093000003</v>
      </c>
      <c r="D40239">
        <v>39.996000000000002</v>
      </c>
    </row>
    <row r="40240" spans="1:4">
      <c r="A40240" t="s">
        <v>326</v>
      </c>
      <c r="B40240" s="10">
        <v>42998.145833333336</v>
      </c>
      <c r="C40240">
        <v>50947.411096000003</v>
      </c>
      <c r="D40240">
        <v>60.012</v>
      </c>
    </row>
    <row r="40241" spans="1:4">
      <c r="A40241" t="s">
        <v>326</v>
      </c>
      <c r="B40241" s="10">
        <v>42998.15625</v>
      </c>
      <c r="C40241">
        <v>50947.421094999998</v>
      </c>
      <c r="D40241">
        <v>39.996000000000002</v>
      </c>
    </row>
    <row r="40242" spans="1:4">
      <c r="A40242" t="s">
        <v>326</v>
      </c>
      <c r="B40242" s="10">
        <v>42998.166666666664</v>
      </c>
      <c r="C40242">
        <v>50947.431094</v>
      </c>
      <c r="D40242">
        <v>39.996000000000002</v>
      </c>
    </row>
    <row r="40243" spans="1:4">
      <c r="A40243" t="s">
        <v>326</v>
      </c>
      <c r="B40243" s="10">
        <v>42998.177083333336</v>
      </c>
      <c r="C40243">
        <v>50947.441093000001</v>
      </c>
      <c r="D40243">
        <v>39.996000000000002</v>
      </c>
    </row>
    <row r="40244" spans="1:4">
      <c r="A40244" t="s">
        <v>326</v>
      </c>
      <c r="B40244" s="10">
        <v>42998.1875</v>
      </c>
      <c r="C40244">
        <v>50947.456096000002</v>
      </c>
      <c r="D40244">
        <v>60.012</v>
      </c>
    </row>
    <row r="40245" spans="1:4">
      <c r="A40245" t="s">
        <v>326</v>
      </c>
      <c r="B40245" s="10">
        <v>42998.197916666664</v>
      </c>
      <c r="C40245">
        <v>50947.466095000003</v>
      </c>
      <c r="D40245">
        <v>39.996000000000002</v>
      </c>
    </row>
    <row r="40246" spans="1:4">
      <c r="A40246" t="s">
        <v>326</v>
      </c>
      <c r="B40246" s="10">
        <v>42998.208333333336</v>
      </c>
      <c r="C40246">
        <v>50947.476093999998</v>
      </c>
      <c r="D40246">
        <v>39.996000000000002</v>
      </c>
    </row>
    <row r="40247" spans="1:4">
      <c r="A40247" t="s">
        <v>326</v>
      </c>
      <c r="B40247" s="10">
        <v>42998.21875</v>
      </c>
      <c r="C40247">
        <v>50947.486093</v>
      </c>
      <c r="D40247">
        <v>39.996000000000002</v>
      </c>
    </row>
    <row r="40248" spans="1:4">
      <c r="A40248" t="s">
        <v>326</v>
      </c>
      <c r="B40248" s="10">
        <v>42998.229166666664</v>
      </c>
      <c r="C40248">
        <v>50947.496092000001</v>
      </c>
      <c r="D40248">
        <v>39.996000000000002</v>
      </c>
    </row>
    <row r="40249" spans="1:4">
      <c r="A40249" t="s">
        <v>326</v>
      </c>
      <c r="B40249" s="10">
        <v>42998.239583333336</v>
      </c>
      <c r="C40249">
        <v>50947.511095000002</v>
      </c>
      <c r="D40249">
        <v>60.012</v>
      </c>
    </row>
    <row r="40250" spans="1:4">
      <c r="A40250" t="s">
        <v>326</v>
      </c>
      <c r="B40250" s="10">
        <v>42998.25</v>
      </c>
      <c r="C40250">
        <v>50947.521094000003</v>
      </c>
      <c r="D40250">
        <v>39.996000000000002</v>
      </c>
    </row>
    <row r="40251" spans="1:4">
      <c r="A40251" t="s">
        <v>326</v>
      </c>
      <c r="B40251" s="10">
        <v>42998.260416666664</v>
      </c>
      <c r="C40251">
        <v>50947.531092999998</v>
      </c>
      <c r="D40251">
        <v>39.996000000000002</v>
      </c>
    </row>
    <row r="40252" spans="1:4">
      <c r="A40252" t="s">
        <v>326</v>
      </c>
      <c r="B40252" s="10">
        <v>42998.270833333336</v>
      </c>
      <c r="C40252">
        <v>50947.541091999999</v>
      </c>
      <c r="D40252">
        <v>39.996000000000002</v>
      </c>
    </row>
    <row r="40253" spans="1:4">
      <c r="A40253" t="s">
        <v>326</v>
      </c>
      <c r="B40253" s="10">
        <v>42998.28125</v>
      </c>
      <c r="C40253">
        <v>50948.081092</v>
      </c>
      <c r="D40253">
        <v>2160</v>
      </c>
    </row>
    <row r="40254" spans="1:4">
      <c r="A40254" t="s">
        <v>326</v>
      </c>
      <c r="B40254" s="10">
        <v>42998.291666666664</v>
      </c>
      <c r="C40254">
        <v>50948.091091000002</v>
      </c>
      <c r="D40254">
        <v>39.996000000000002</v>
      </c>
    </row>
    <row r="40255" spans="1:4">
      <c r="A40255" t="s">
        <v>326</v>
      </c>
      <c r="B40255" s="10">
        <v>42998.302083333336</v>
      </c>
      <c r="C40255">
        <v>50948.106094000002</v>
      </c>
      <c r="D40255">
        <v>60.012</v>
      </c>
    </row>
    <row r="40256" spans="1:4">
      <c r="A40256" t="s">
        <v>326</v>
      </c>
      <c r="B40256" s="10">
        <v>42998.3125</v>
      </c>
      <c r="C40256">
        <v>50948.121097000003</v>
      </c>
      <c r="D40256">
        <v>60.012</v>
      </c>
    </row>
    <row r="40257" spans="1:4">
      <c r="A40257" t="s">
        <v>326</v>
      </c>
      <c r="B40257" s="10">
        <v>42998.322916666664</v>
      </c>
      <c r="C40257">
        <v>50948.161093000002</v>
      </c>
      <c r="D40257">
        <v>159.98400000000001</v>
      </c>
    </row>
    <row r="40258" spans="1:4">
      <c r="A40258" t="s">
        <v>326</v>
      </c>
      <c r="B40258" s="10">
        <v>42998.333333333336</v>
      </c>
      <c r="C40258">
        <v>50948.176096000003</v>
      </c>
      <c r="D40258">
        <v>60.012</v>
      </c>
    </row>
    <row r="40259" spans="1:4">
      <c r="A40259" t="s">
        <v>326</v>
      </c>
      <c r="B40259" s="10">
        <v>42998.34375</v>
      </c>
      <c r="C40259">
        <v>50948.191099000003</v>
      </c>
      <c r="D40259">
        <v>60.012</v>
      </c>
    </row>
    <row r="40260" spans="1:4">
      <c r="A40260" t="s">
        <v>326</v>
      </c>
      <c r="B40260" s="10">
        <v>42998.354166666664</v>
      </c>
      <c r="C40260">
        <v>50948.216100999998</v>
      </c>
      <c r="D40260">
        <v>100.008</v>
      </c>
    </row>
    <row r="40261" spans="1:4">
      <c r="A40261" t="s">
        <v>326</v>
      </c>
      <c r="B40261" s="10">
        <v>42998.364583333336</v>
      </c>
      <c r="C40261">
        <v>50948.251102000002</v>
      </c>
      <c r="D40261">
        <v>140.00399999999999</v>
      </c>
    </row>
    <row r="40262" spans="1:4">
      <c r="A40262" t="s">
        <v>326</v>
      </c>
      <c r="B40262" s="10">
        <v>42998.375</v>
      </c>
      <c r="C40262">
        <v>50948.286102999999</v>
      </c>
      <c r="D40262">
        <v>140.00399999999999</v>
      </c>
    </row>
    <row r="40263" spans="1:4">
      <c r="A40263" t="s">
        <v>326</v>
      </c>
      <c r="B40263" s="10">
        <v>42998.385416666664</v>
      </c>
      <c r="C40263">
        <v>50948.871102999998</v>
      </c>
      <c r="D40263">
        <v>2340</v>
      </c>
    </row>
    <row r="40264" spans="1:4">
      <c r="A40264" t="s">
        <v>326</v>
      </c>
      <c r="B40264" s="10">
        <v>42998.395833333336</v>
      </c>
      <c r="C40264">
        <v>50948.936100999999</v>
      </c>
      <c r="D40264">
        <v>259.99200000000002</v>
      </c>
    </row>
    <row r="40265" spans="1:4">
      <c r="A40265" t="s">
        <v>326</v>
      </c>
      <c r="B40265" s="10">
        <v>42998.40625</v>
      </c>
      <c r="C40265">
        <v>50949.001099000001</v>
      </c>
      <c r="D40265">
        <v>259.99200000000002</v>
      </c>
    </row>
    <row r="40266" spans="1:4">
      <c r="A40266" t="s">
        <v>326</v>
      </c>
      <c r="B40266" s="10">
        <v>42998.416666666664</v>
      </c>
      <c r="C40266">
        <v>50949.066097000003</v>
      </c>
      <c r="D40266">
        <v>259.99200000000002</v>
      </c>
    </row>
    <row r="40267" spans="1:4">
      <c r="A40267" t="s">
        <v>326</v>
      </c>
      <c r="B40267" s="10">
        <v>42998.427083333336</v>
      </c>
      <c r="C40267">
        <v>50949.121096000003</v>
      </c>
      <c r="D40267">
        <v>219.99600000000001</v>
      </c>
    </row>
    <row r="40268" spans="1:4">
      <c r="A40268" t="s">
        <v>326</v>
      </c>
      <c r="B40268" s="10">
        <v>42998.4375</v>
      </c>
      <c r="C40268">
        <v>50949.181099000001</v>
      </c>
      <c r="D40268">
        <v>240.012</v>
      </c>
    </row>
    <row r="40269" spans="1:4">
      <c r="A40269" t="s">
        <v>326</v>
      </c>
      <c r="B40269" s="10">
        <v>42998.447916666664</v>
      </c>
      <c r="C40269">
        <v>50949.766099</v>
      </c>
      <c r="D40269">
        <v>2340</v>
      </c>
    </row>
    <row r="40270" spans="1:4">
      <c r="A40270" t="s">
        <v>326</v>
      </c>
      <c r="B40270" s="10">
        <v>42998.458333333336</v>
      </c>
      <c r="C40270">
        <v>50949.816102999997</v>
      </c>
      <c r="D40270">
        <v>200.01599999999999</v>
      </c>
    </row>
    <row r="40271" spans="1:4">
      <c r="A40271" t="s">
        <v>326</v>
      </c>
      <c r="B40271" s="10">
        <v>42998.46875</v>
      </c>
      <c r="C40271">
        <v>50949.876106000003</v>
      </c>
      <c r="D40271">
        <v>240.012</v>
      </c>
    </row>
    <row r="40272" spans="1:4">
      <c r="A40272" t="s">
        <v>326</v>
      </c>
      <c r="B40272" s="10">
        <v>42998.479166666664</v>
      </c>
      <c r="C40272">
        <v>50949.946107999996</v>
      </c>
      <c r="D40272">
        <v>280.00799999999998</v>
      </c>
    </row>
    <row r="40273" spans="1:4">
      <c r="A40273" t="s">
        <v>326</v>
      </c>
      <c r="B40273" s="10">
        <v>42998.489583333336</v>
      </c>
      <c r="C40273">
        <v>50950.011105999998</v>
      </c>
      <c r="D40273">
        <v>259.99200000000002</v>
      </c>
    </row>
    <row r="40274" spans="1:4">
      <c r="A40274" t="s">
        <v>326</v>
      </c>
      <c r="B40274" s="10">
        <v>42998.5</v>
      </c>
      <c r="C40274">
        <v>50950.076104</v>
      </c>
      <c r="D40274">
        <v>259.99200000000002</v>
      </c>
    </row>
    <row r="40275" spans="1:4">
      <c r="A40275" t="s">
        <v>326</v>
      </c>
      <c r="B40275" s="10">
        <v>42998.510416666664</v>
      </c>
      <c r="C40275">
        <v>50950.636101999997</v>
      </c>
      <c r="D40275">
        <v>2239.9920000000002</v>
      </c>
    </row>
    <row r="40276" spans="1:4">
      <c r="A40276" t="s">
        <v>326</v>
      </c>
      <c r="B40276" s="10">
        <v>42998.520833333336</v>
      </c>
      <c r="C40276">
        <v>50950.716102999999</v>
      </c>
      <c r="D40276">
        <v>320.00400000000002</v>
      </c>
    </row>
    <row r="40277" spans="1:4">
      <c r="A40277" t="s">
        <v>326</v>
      </c>
      <c r="B40277" s="10">
        <v>42998.53125</v>
      </c>
      <c r="C40277">
        <v>50950.766107000003</v>
      </c>
      <c r="D40277">
        <v>200.01599999999999</v>
      </c>
    </row>
    <row r="40278" spans="1:4">
      <c r="A40278" t="s">
        <v>326</v>
      </c>
      <c r="B40278" s="10">
        <v>42998.541666666664</v>
      </c>
      <c r="C40278">
        <v>50950.811107000001</v>
      </c>
      <c r="D40278">
        <v>180</v>
      </c>
    </row>
    <row r="40279" spans="1:4">
      <c r="A40279" t="s">
        <v>326</v>
      </c>
      <c r="B40279" s="10">
        <v>42998.552083333336</v>
      </c>
      <c r="C40279">
        <v>50950.861110999998</v>
      </c>
      <c r="D40279">
        <v>200.01599999999999</v>
      </c>
    </row>
    <row r="40280" spans="1:4">
      <c r="A40280" t="s">
        <v>326</v>
      </c>
      <c r="B40280" s="10">
        <v>42998.5625</v>
      </c>
      <c r="C40280">
        <v>50950.906110999997</v>
      </c>
      <c r="D40280">
        <v>180</v>
      </c>
    </row>
    <row r="40281" spans="1:4">
      <c r="A40281" t="s">
        <v>326</v>
      </c>
      <c r="B40281" s="10">
        <v>42998.572916666664</v>
      </c>
      <c r="C40281">
        <v>50950.941112</v>
      </c>
      <c r="D40281">
        <v>140.00399999999999</v>
      </c>
    </row>
    <row r="40282" spans="1:4">
      <c r="A40282" t="s">
        <v>326</v>
      </c>
      <c r="B40282" s="10">
        <v>42998.583333333336</v>
      </c>
      <c r="C40282">
        <v>50951.05111</v>
      </c>
      <c r="D40282">
        <v>439.99200000000002</v>
      </c>
    </row>
    <row r="40283" spans="1:4">
      <c r="A40283" t="s">
        <v>326</v>
      </c>
      <c r="B40283" s="10">
        <v>42998.59375</v>
      </c>
      <c r="C40283">
        <v>50951.526112</v>
      </c>
      <c r="D40283">
        <v>1900.008</v>
      </c>
    </row>
    <row r="40284" spans="1:4">
      <c r="A40284" t="s">
        <v>326</v>
      </c>
      <c r="B40284" s="10">
        <v>42998.604166666664</v>
      </c>
      <c r="C40284">
        <v>50951.546110000003</v>
      </c>
      <c r="D40284">
        <v>79.992000000000004</v>
      </c>
    </row>
    <row r="40285" spans="1:4">
      <c r="A40285" t="s">
        <v>326</v>
      </c>
      <c r="B40285" s="10">
        <v>42998.614583333336</v>
      </c>
      <c r="C40285">
        <v>50951.576107000001</v>
      </c>
      <c r="D40285">
        <v>119.988</v>
      </c>
    </row>
    <row r="40286" spans="1:4">
      <c r="A40286" t="s">
        <v>326</v>
      </c>
      <c r="B40286" s="10">
        <v>42998.625</v>
      </c>
      <c r="C40286">
        <v>50951.606103999999</v>
      </c>
      <c r="D40286">
        <v>119.988</v>
      </c>
    </row>
    <row r="40287" spans="1:4">
      <c r="A40287" t="s">
        <v>326</v>
      </c>
      <c r="B40287" s="10">
        <v>42998.635416666664</v>
      </c>
      <c r="C40287">
        <v>50951.636100999996</v>
      </c>
      <c r="D40287">
        <v>119.988</v>
      </c>
    </row>
    <row r="40288" spans="1:4">
      <c r="A40288" t="s">
        <v>326</v>
      </c>
      <c r="B40288" s="10">
        <v>42998.645833333336</v>
      </c>
      <c r="C40288">
        <v>50951.671102</v>
      </c>
      <c r="D40288">
        <v>140.00399999999999</v>
      </c>
    </row>
    <row r="40289" spans="1:4">
      <c r="A40289" t="s">
        <v>326</v>
      </c>
      <c r="B40289" s="10">
        <v>42998.65625</v>
      </c>
      <c r="C40289">
        <v>50951.711098</v>
      </c>
      <c r="D40289">
        <v>159.98400000000001</v>
      </c>
    </row>
    <row r="40290" spans="1:4">
      <c r="A40290" t="s">
        <v>326</v>
      </c>
      <c r="B40290" s="10">
        <v>42998.666666666664</v>
      </c>
      <c r="C40290">
        <v>50952.321100000001</v>
      </c>
      <c r="D40290">
        <v>2440.0079999999998</v>
      </c>
    </row>
    <row r="40291" spans="1:4">
      <c r="A40291" t="s">
        <v>326</v>
      </c>
      <c r="B40291" s="10">
        <v>42998.677083333336</v>
      </c>
      <c r="C40291">
        <v>50952.381103</v>
      </c>
      <c r="D40291">
        <v>240.012</v>
      </c>
    </row>
    <row r="40292" spans="1:4">
      <c r="A40292" t="s">
        <v>326</v>
      </c>
      <c r="B40292" s="10">
        <v>42998.6875</v>
      </c>
      <c r="C40292">
        <v>50952.446101000001</v>
      </c>
      <c r="D40292">
        <v>259.99200000000002</v>
      </c>
    </row>
    <row r="40293" spans="1:4">
      <c r="A40293" t="s">
        <v>326</v>
      </c>
      <c r="B40293" s="10">
        <v>42998.697916666664</v>
      </c>
      <c r="C40293">
        <v>50952.501100000001</v>
      </c>
      <c r="D40293">
        <v>219.99600000000001</v>
      </c>
    </row>
    <row r="40294" spans="1:4">
      <c r="A40294" t="s">
        <v>326</v>
      </c>
      <c r="B40294" s="10">
        <v>42998.708333333336</v>
      </c>
      <c r="C40294">
        <v>50952.551103999998</v>
      </c>
      <c r="D40294">
        <v>200.01599999999999</v>
      </c>
    </row>
    <row r="40295" spans="1:4">
      <c r="A40295" t="s">
        <v>326</v>
      </c>
      <c r="B40295" s="10">
        <v>42998.71875</v>
      </c>
      <c r="C40295">
        <v>50952.596103999997</v>
      </c>
      <c r="D40295">
        <v>180</v>
      </c>
    </row>
    <row r="40296" spans="1:4">
      <c r="A40296" t="s">
        <v>326</v>
      </c>
      <c r="B40296" s="10">
        <v>42998.729166666664</v>
      </c>
      <c r="C40296">
        <v>50952.636100000003</v>
      </c>
      <c r="D40296">
        <v>159.98400000000001</v>
      </c>
    </row>
    <row r="40297" spans="1:4">
      <c r="A40297" t="s">
        <v>326</v>
      </c>
      <c r="B40297" s="10">
        <v>42998.739583333336</v>
      </c>
      <c r="C40297">
        <v>50952.676096000003</v>
      </c>
      <c r="D40297">
        <v>159.98400000000001</v>
      </c>
    </row>
    <row r="40298" spans="1:4">
      <c r="A40298" t="s">
        <v>326</v>
      </c>
      <c r="B40298" s="10">
        <v>42998.75</v>
      </c>
      <c r="C40298">
        <v>50952.706093000001</v>
      </c>
      <c r="D40298">
        <v>119.988</v>
      </c>
    </row>
    <row r="40299" spans="1:4">
      <c r="A40299" t="s">
        <v>326</v>
      </c>
      <c r="B40299" s="10">
        <v>42998.760416666664</v>
      </c>
      <c r="C40299">
        <v>50952.736089999999</v>
      </c>
      <c r="D40299">
        <v>119.988</v>
      </c>
    </row>
    <row r="40300" spans="1:4">
      <c r="A40300" t="s">
        <v>326</v>
      </c>
      <c r="B40300" s="10">
        <v>42998.770833333336</v>
      </c>
      <c r="C40300">
        <v>50952.761092000001</v>
      </c>
      <c r="D40300">
        <v>100.008</v>
      </c>
    </row>
    <row r="40301" spans="1:4">
      <c r="A40301" t="s">
        <v>326</v>
      </c>
      <c r="B40301" s="10">
        <v>42998.78125</v>
      </c>
      <c r="C40301">
        <v>50952.786094000003</v>
      </c>
      <c r="D40301">
        <v>100.008</v>
      </c>
    </row>
    <row r="40302" spans="1:4">
      <c r="A40302" t="s">
        <v>326</v>
      </c>
      <c r="B40302" s="10">
        <v>42998.791666666664</v>
      </c>
      <c r="C40302">
        <v>50953.311091000003</v>
      </c>
      <c r="D40302">
        <v>2099.9879999999998</v>
      </c>
    </row>
    <row r="40303" spans="1:4">
      <c r="A40303" t="s">
        <v>326</v>
      </c>
      <c r="B40303" s="10">
        <v>42998.802083333336</v>
      </c>
      <c r="C40303">
        <v>50953.321089999998</v>
      </c>
      <c r="D40303">
        <v>39.996000000000002</v>
      </c>
    </row>
    <row r="40304" spans="1:4">
      <c r="A40304" t="s">
        <v>326</v>
      </c>
      <c r="B40304" s="10">
        <v>42998.8125</v>
      </c>
      <c r="C40304">
        <v>50953.336092999998</v>
      </c>
      <c r="D40304">
        <v>60.012</v>
      </c>
    </row>
    <row r="40305" spans="1:4">
      <c r="A40305" t="s">
        <v>326</v>
      </c>
      <c r="B40305" s="10">
        <v>42998.822916666664</v>
      </c>
      <c r="C40305">
        <v>50953.351095999999</v>
      </c>
      <c r="D40305">
        <v>60.012</v>
      </c>
    </row>
    <row r="40306" spans="1:4">
      <c r="A40306" t="s">
        <v>326</v>
      </c>
      <c r="B40306" s="10">
        <v>42998.833333333336</v>
      </c>
      <c r="C40306">
        <v>50953.361095</v>
      </c>
      <c r="D40306">
        <v>39.996000000000002</v>
      </c>
    </row>
    <row r="40307" spans="1:4">
      <c r="A40307" t="s">
        <v>326</v>
      </c>
      <c r="B40307" s="10">
        <v>42998.84375</v>
      </c>
      <c r="C40307">
        <v>50953.376098000001</v>
      </c>
      <c r="D40307">
        <v>60.012</v>
      </c>
    </row>
    <row r="40308" spans="1:4">
      <c r="A40308" t="s">
        <v>326</v>
      </c>
      <c r="B40308" s="10">
        <v>42998.854166666664</v>
      </c>
      <c r="C40308">
        <v>50953.401100000003</v>
      </c>
      <c r="D40308">
        <v>100.008</v>
      </c>
    </row>
    <row r="40309" spans="1:4">
      <c r="A40309" t="s">
        <v>326</v>
      </c>
      <c r="B40309" s="10">
        <v>42998.864583333336</v>
      </c>
      <c r="C40309">
        <v>50953.426101999998</v>
      </c>
      <c r="D40309">
        <v>100.008</v>
      </c>
    </row>
    <row r="40310" spans="1:4">
      <c r="A40310" t="s">
        <v>326</v>
      </c>
      <c r="B40310" s="10">
        <v>42998.875</v>
      </c>
      <c r="C40310">
        <v>50953.436100999999</v>
      </c>
      <c r="D40310">
        <v>39.996000000000002</v>
      </c>
    </row>
    <row r="40311" spans="1:4">
      <c r="A40311" t="s">
        <v>326</v>
      </c>
      <c r="B40311" s="10">
        <v>42998.885416666664</v>
      </c>
      <c r="C40311">
        <v>50953.451104</v>
      </c>
      <c r="D40311">
        <v>60.012</v>
      </c>
    </row>
    <row r="40312" spans="1:4">
      <c r="A40312" t="s">
        <v>326</v>
      </c>
      <c r="B40312" s="10">
        <v>42998.895833333336</v>
      </c>
      <c r="C40312">
        <v>50953.461103000001</v>
      </c>
      <c r="D40312">
        <v>39.996000000000002</v>
      </c>
    </row>
    <row r="40313" spans="1:4">
      <c r="A40313" t="s">
        <v>326</v>
      </c>
      <c r="B40313" s="10">
        <v>42998.90625</v>
      </c>
      <c r="C40313">
        <v>50953.476106000002</v>
      </c>
      <c r="D40313">
        <v>60.012</v>
      </c>
    </row>
    <row r="40314" spans="1:4">
      <c r="A40314" t="s">
        <v>326</v>
      </c>
      <c r="B40314" s="10">
        <v>42998.916666666664</v>
      </c>
      <c r="C40314">
        <v>50953.486105000004</v>
      </c>
      <c r="D40314">
        <v>39.996000000000002</v>
      </c>
    </row>
    <row r="40315" spans="1:4">
      <c r="A40315" t="s">
        <v>326</v>
      </c>
      <c r="B40315" s="10">
        <v>42998.927083333336</v>
      </c>
      <c r="C40315">
        <v>50953.501107999997</v>
      </c>
      <c r="D40315">
        <v>60.012</v>
      </c>
    </row>
    <row r="40316" spans="1:4">
      <c r="A40316" t="s">
        <v>326</v>
      </c>
      <c r="B40316" s="10">
        <v>42998.9375</v>
      </c>
      <c r="C40316">
        <v>50953.511106999998</v>
      </c>
      <c r="D40316">
        <v>39.996000000000002</v>
      </c>
    </row>
    <row r="40317" spans="1:4">
      <c r="A40317" t="s">
        <v>326</v>
      </c>
      <c r="B40317" s="10">
        <v>42998.947916666664</v>
      </c>
      <c r="C40317">
        <v>50953.521106</v>
      </c>
      <c r="D40317">
        <v>39.996000000000002</v>
      </c>
    </row>
    <row r="40318" spans="1:4">
      <c r="A40318" t="s">
        <v>326</v>
      </c>
      <c r="B40318" s="10">
        <v>42998.958333333336</v>
      </c>
      <c r="C40318">
        <v>50953.536109000001</v>
      </c>
      <c r="D40318">
        <v>60.012</v>
      </c>
    </row>
    <row r="40319" spans="1:4">
      <c r="A40319" t="s">
        <v>326</v>
      </c>
      <c r="B40319" s="10">
        <v>42998.96875</v>
      </c>
      <c r="C40319">
        <v>50953.546108000002</v>
      </c>
      <c r="D40319">
        <v>39.996000000000002</v>
      </c>
    </row>
    <row r="40320" spans="1:4">
      <c r="A40320" t="s">
        <v>326</v>
      </c>
      <c r="B40320" s="10">
        <v>42998.979166666664</v>
      </c>
      <c r="C40320">
        <v>50953.556106999997</v>
      </c>
      <c r="D40320">
        <v>39.996000000000002</v>
      </c>
    </row>
    <row r="40321" spans="1:4">
      <c r="A40321" t="s">
        <v>326</v>
      </c>
      <c r="B40321" s="10">
        <v>42998.989583333336</v>
      </c>
      <c r="C40321">
        <v>50953.566105999998</v>
      </c>
      <c r="D40321">
        <v>39.996000000000002</v>
      </c>
    </row>
    <row r="40322" spans="1:4">
      <c r="A40322" t="s">
        <v>326</v>
      </c>
      <c r="B40322" s="10">
        <v>42999</v>
      </c>
      <c r="C40322">
        <v>50953.574220000002</v>
      </c>
      <c r="D40322">
        <v>39.996000000000002</v>
      </c>
    </row>
    <row r="40323" spans="1:4">
      <c r="A40323" t="s">
        <v>326</v>
      </c>
      <c r="B40323" s="10">
        <v>42999.010416666664</v>
      </c>
      <c r="C40323">
        <v>50953.589223000003</v>
      </c>
      <c r="D40323">
        <v>60.012</v>
      </c>
    </row>
    <row r="40324" spans="1:4">
      <c r="A40324" t="s">
        <v>326</v>
      </c>
      <c r="B40324" s="10">
        <v>42999.020833333336</v>
      </c>
      <c r="C40324">
        <v>50953.599221999997</v>
      </c>
      <c r="D40324">
        <v>39.996000000000002</v>
      </c>
    </row>
    <row r="40325" spans="1:4">
      <c r="A40325" t="s">
        <v>326</v>
      </c>
      <c r="B40325" s="10">
        <v>42999.03125</v>
      </c>
      <c r="C40325">
        <v>50953.609220999999</v>
      </c>
      <c r="D40325">
        <v>39.996000000000002</v>
      </c>
    </row>
    <row r="40326" spans="1:4">
      <c r="A40326" t="s">
        <v>326</v>
      </c>
      <c r="B40326" s="10">
        <v>42999.041666666664</v>
      </c>
      <c r="C40326">
        <v>50953.61922</v>
      </c>
      <c r="D40326">
        <v>39.996000000000002</v>
      </c>
    </row>
    <row r="40327" spans="1:4">
      <c r="A40327" t="s">
        <v>326</v>
      </c>
      <c r="B40327" s="10">
        <v>42999.052083333336</v>
      </c>
      <c r="C40327">
        <v>50953.629219000002</v>
      </c>
      <c r="D40327">
        <v>39.996000000000002</v>
      </c>
    </row>
    <row r="40328" spans="1:4">
      <c r="A40328" t="s">
        <v>326</v>
      </c>
      <c r="B40328" s="10">
        <v>42999.0625</v>
      </c>
      <c r="C40328">
        <v>50953.639217999997</v>
      </c>
      <c r="D40328">
        <v>39.996000000000002</v>
      </c>
    </row>
    <row r="40329" spans="1:4">
      <c r="A40329" t="s">
        <v>326</v>
      </c>
      <c r="B40329" s="10">
        <v>42999.072916666664</v>
      </c>
      <c r="C40329">
        <v>50953.649216999998</v>
      </c>
      <c r="D40329">
        <v>39.996000000000002</v>
      </c>
    </row>
    <row r="40330" spans="1:4">
      <c r="A40330" t="s">
        <v>326</v>
      </c>
      <c r="B40330" s="10">
        <v>42999.083333333336</v>
      </c>
      <c r="C40330">
        <v>50953.659216</v>
      </c>
      <c r="D40330">
        <v>39.996000000000002</v>
      </c>
    </row>
    <row r="40331" spans="1:4">
      <c r="A40331" t="s">
        <v>326</v>
      </c>
      <c r="B40331" s="10">
        <v>42999.09375</v>
      </c>
      <c r="C40331">
        <v>50953.669215000002</v>
      </c>
      <c r="D40331">
        <v>39.996000000000002</v>
      </c>
    </row>
    <row r="40332" spans="1:4">
      <c r="A40332" t="s">
        <v>326</v>
      </c>
      <c r="B40332" s="10">
        <v>42999.104166666664</v>
      </c>
      <c r="C40332">
        <v>50953.679214000003</v>
      </c>
      <c r="D40332">
        <v>39.996000000000002</v>
      </c>
    </row>
    <row r="40333" spans="1:4">
      <c r="A40333" t="s">
        <v>326</v>
      </c>
      <c r="B40333" s="10">
        <v>42999.114583333336</v>
      </c>
      <c r="C40333">
        <v>50953.689212999998</v>
      </c>
      <c r="D40333">
        <v>39.996000000000002</v>
      </c>
    </row>
    <row r="40334" spans="1:4">
      <c r="A40334" t="s">
        <v>326</v>
      </c>
      <c r="B40334" s="10">
        <v>42999.125</v>
      </c>
      <c r="C40334">
        <v>50954.189216999999</v>
      </c>
      <c r="D40334">
        <v>2000.0160000000001</v>
      </c>
    </row>
    <row r="40335" spans="1:4">
      <c r="A40335" t="s">
        <v>326</v>
      </c>
      <c r="B40335" s="10">
        <v>42999.135416666664</v>
      </c>
      <c r="C40335">
        <v>50954.209215000003</v>
      </c>
      <c r="D40335">
        <v>79.992000000000004</v>
      </c>
    </row>
    <row r="40336" spans="1:4">
      <c r="A40336" t="s">
        <v>326</v>
      </c>
      <c r="B40336" s="10">
        <v>42999.145833333336</v>
      </c>
      <c r="C40336">
        <v>50954.219213999997</v>
      </c>
      <c r="D40336">
        <v>39.996000000000002</v>
      </c>
    </row>
    <row r="40337" spans="1:4">
      <c r="A40337" t="s">
        <v>326</v>
      </c>
      <c r="B40337" s="10">
        <v>42999.15625</v>
      </c>
      <c r="C40337">
        <v>50954.229212999999</v>
      </c>
      <c r="D40337">
        <v>39.996000000000002</v>
      </c>
    </row>
    <row r="40338" spans="1:4">
      <c r="A40338" t="s">
        <v>326</v>
      </c>
      <c r="B40338" s="10">
        <v>42999.166666666664</v>
      </c>
      <c r="C40338">
        <v>50954.239212</v>
      </c>
      <c r="D40338">
        <v>39.996000000000002</v>
      </c>
    </row>
    <row r="40339" spans="1:4">
      <c r="A40339" t="s">
        <v>326</v>
      </c>
      <c r="B40339" s="10">
        <v>42999.177083333336</v>
      </c>
      <c r="C40339">
        <v>50954.249211000002</v>
      </c>
      <c r="D40339">
        <v>39.996000000000002</v>
      </c>
    </row>
    <row r="40340" spans="1:4">
      <c r="A40340" t="s">
        <v>326</v>
      </c>
      <c r="B40340" s="10">
        <v>42999.1875</v>
      </c>
      <c r="C40340">
        <v>50954.259209999997</v>
      </c>
      <c r="D40340">
        <v>39.996000000000002</v>
      </c>
    </row>
    <row r="40341" spans="1:4">
      <c r="A40341" t="s">
        <v>326</v>
      </c>
      <c r="B40341" s="10">
        <v>42999.197916666664</v>
      </c>
      <c r="C40341">
        <v>50954.269208999998</v>
      </c>
      <c r="D40341">
        <v>39.996000000000002</v>
      </c>
    </row>
    <row r="40342" spans="1:4">
      <c r="A40342" t="s">
        <v>326</v>
      </c>
      <c r="B40342" s="10">
        <v>42999.208333333336</v>
      </c>
      <c r="C40342">
        <v>50954.279208</v>
      </c>
      <c r="D40342">
        <v>39.996000000000002</v>
      </c>
    </row>
    <row r="40343" spans="1:4">
      <c r="A40343" t="s">
        <v>326</v>
      </c>
      <c r="B40343" s="10">
        <v>42999.21875</v>
      </c>
      <c r="C40343">
        <v>50954.289207000002</v>
      </c>
      <c r="D40343">
        <v>39.996000000000002</v>
      </c>
    </row>
    <row r="40344" spans="1:4">
      <c r="A40344" t="s">
        <v>326</v>
      </c>
      <c r="B40344" s="10">
        <v>42999.229166666664</v>
      </c>
      <c r="C40344">
        <v>50954.299206000003</v>
      </c>
      <c r="D40344">
        <v>39.996000000000002</v>
      </c>
    </row>
    <row r="40345" spans="1:4">
      <c r="A40345" t="s">
        <v>326</v>
      </c>
      <c r="B40345" s="10">
        <v>42999.239583333336</v>
      </c>
      <c r="C40345">
        <v>50954.314208999996</v>
      </c>
      <c r="D40345">
        <v>60.012</v>
      </c>
    </row>
    <row r="40346" spans="1:4">
      <c r="A40346" t="s">
        <v>326</v>
      </c>
      <c r="B40346" s="10">
        <v>42999.25</v>
      </c>
      <c r="C40346">
        <v>50954.324207999998</v>
      </c>
      <c r="D40346">
        <v>39.996000000000002</v>
      </c>
    </row>
    <row r="40347" spans="1:4">
      <c r="A40347" t="s">
        <v>326</v>
      </c>
      <c r="B40347" s="10">
        <v>42999.260416666664</v>
      </c>
      <c r="C40347">
        <v>50954.329211999997</v>
      </c>
      <c r="D40347">
        <v>20.015999999999998</v>
      </c>
    </row>
    <row r="40348" spans="1:4">
      <c r="A40348" t="s">
        <v>326</v>
      </c>
      <c r="B40348" s="10">
        <v>42999.270833333336</v>
      </c>
      <c r="C40348">
        <v>50954.334216000003</v>
      </c>
      <c r="D40348">
        <v>20.015999999999998</v>
      </c>
    </row>
    <row r="40349" spans="1:4">
      <c r="A40349" t="s">
        <v>326</v>
      </c>
      <c r="B40349" s="10">
        <v>42999.28125</v>
      </c>
      <c r="C40349">
        <v>50954.339220000002</v>
      </c>
      <c r="D40349">
        <v>20.015999999999998</v>
      </c>
    </row>
    <row r="40350" spans="1:4">
      <c r="A40350" t="s">
        <v>326</v>
      </c>
      <c r="B40350" s="10">
        <v>42999.291666666664</v>
      </c>
      <c r="C40350">
        <v>50954.354223000002</v>
      </c>
      <c r="D40350">
        <v>60.012</v>
      </c>
    </row>
    <row r="40351" spans="1:4">
      <c r="A40351" t="s">
        <v>326</v>
      </c>
      <c r="B40351" s="10">
        <v>42999.302083333336</v>
      </c>
      <c r="C40351">
        <v>50954.369226000003</v>
      </c>
      <c r="D40351">
        <v>60.012</v>
      </c>
    </row>
    <row r="40352" spans="1:4">
      <c r="A40352" t="s">
        <v>326</v>
      </c>
      <c r="B40352" s="10">
        <v>42999.3125</v>
      </c>
      <c r="C40352">
        <v>50954.384229000003</v>
      </c>
      <c r="D40352">
        <v>60.012</v>
      </c>
    </row>
    <row r="40353" spans="1:4">
      <c r="A40353" t="s">
        <v>326</v>
      </c>
      <c r="B40353" s="10">
        <v>42999.322916666664</v>
      </c>
      <c r="C40353">
        <v>50954.414226000001</v>
      </c>
      <c r="D40353">
        <v>119.988</v>
      </c>
    </row>
    <row r="40354" spans="1:4">
      <c r="A40354" t="s">
        <v>326</v>
      </c>
      <c r="B40354" s="10">
        <v>42999.333333333336</v>
      </c>
      <c r="C40354">
        <v>50954.874225</v>
      </c>
      <c r="D40354">
        <v>1839.9960000000001</v>
      </c>
    </row>
    <row r="40355" spans="1:4">
      <c r="A40355" t="s">
        <v>326</v>
      </c>
      <c r="B40355" s="10">
        <v>42999.34375</v>
      </c>
      <c r="C40355">
        <v>50955.019224000003</v>
      </c>
      <c r="D40355">
        <v>579.99599999999998</v>
      </c>
    </row>
    <row r="40356" spans="1:4">
      <c r="A40356" t="s">
        <v>326</v>
      </c>
      <c r="B40356" s="10">
        <v>42999.354166666664</v>
      </c>
      <c r="C40356">
        <v>50955.059220000003</v>
      </c>
      <c r="D40356">
        <v>159.98400000000001</v>
      </c>
    </row>
    <row r="40357" spans="1:4">
      <c r="A40357" t="s">
        <v>326</v>
      </c>
      <c r="B40357" s="10">
        <v>42999.364583333336</v>
      </c>
      <c r="C40357">
        <v>50955.094220999999</v>
      </c>
      <c r="D40357">
        <v>140.00399999999999</v>
      </c>
    </row>
    <row r="40358" spans="1:4">
      <c r="A40358" t="s">
        <v>326</v>
      </c>
      <c r="B40358" s="10">
        <v>42999.375</v>
      </c>
      <c r="C40358">
        <v>50955.129222000003</v>
      </c>
      <c r="D40358">
        <v>140.00399999999999</v>
      </c>
    </row>
    <row r="40359" spans="1:4">
      <c r="A40359" t="s">
        <v>326</v>
      </c>
      <c r="B40359" s="10">
        <v>42999.385416666664</v>
      </c>
      <c r="C40359">
        <v>50955.169218000003</v>
      </c>
      <c r="D40359">
        <v>159.98400000000001</v>
      </c>
    </row>
    <row r="40360" spans="1:4">
      <c r="A40360" t="s">
        <v>326</v>
      </c>
      <c r="B40360" s="10">
        <v>42999.395833333336</v>
      </c>
      <c r="C40360">
        <v>50955.234215999997</v>
      </c>
      <c r="D40360">
        <v>259.99200000000002</v>
      </c>
    </row>
    <row r="40361" spans="1:4">
      <c r="A40361" t="s">
        <v>326</v>
      </c>
      <c r="B40361" s="10">
        <v>42999.40625</v>
      </c>
      <c r="C40361">
        <v>50955.924219</v>
      </c>
      <c r="D40361">
        <v>2760.0120000000002</v>
      </c>
    </row>
    <row r="40362" spans="1:4">
      <c r="A40362" t="s">
        <v>326</v>
      </c>
      <c r="B40362" s="10">
        <v>42999.416666666664</v>
      </c>
      <c r="C40362">
        <v>50956.099215000002</v>
      </c>
      <c r="D40362">
        <v>699.98400000000004</v>
      </c>
    </row>
    <row r="40363" spans="1:4">
      <c r="A40363" t="s">
        <v>326</v>
      </c>
      <c r="B40363" s="10">
        <v>42999.427083333336</v>
      </c>
      <c r="C40363">
        <v>50956.219212000004</v>
      </c>
      <c r="D40363">
        <v>479.988</v>
      </c>
    </row>
    <row r="40364" spans="1:4">
      <c r="A40364" t="s">
        <v>326</v>
      </c>
      <c r="B40364" s="10">
        <v>42999.4375</v>
      </c>
      <c r="C40364">
        <v>50956.304208000001</v>
      </c>
      <c r="D40364">
        <v>339.98399999999998</v>
      </c>
    </row>
    <row r="40365" spans="1:4">
      <c r="A40365" t="s">
        <v>326</v>
      </c>
      <c r="B40365" s="10">
        <v>42999.447916666664</v>
      </c>
      <c r="C40365">
        <v>50956.369206000003</v>
      </c>
      <c r="D40365">
        <v>259.99200000000002</v>
      </c>
    </row>
    <row r="40366" spans="1:4">
      <c r="A40366" t="s">
        <v>326</v>
      </c>
      <c r="B40366" s="10">
        <v>42999.458333333336</v>
      </c>
      <c r="C40366">
        <v>50956.814202000001</v>
      </c>
      <c r="D40366">
        <v>1779.9839999999999</v>
      </c>
    </row>
    <row r="40367" spans="1:4">
      <c r="A40367" t="s">
        <v>326</v>
      </c>
      <c r="B40367" s="10">
        <v>42999.46875</v>
      </c>
      <c r="C40367">
        <v>50957.024198999999</v>
      </c>
      <c r="D40367">
        <v>839.98800000000006</v>
      </c>
    </row>
    <row r="40368" spans="1:4">
      <c r="A40368" t="s">
        <v>326</v>
      </c>
      <c r="B40368" s="10">
        <v>42999.479166666664</v>
      </c>
      <c r="C40368">
        <v>50957.049201000002</v>
      </c>
      <c r="D40368">
        <v>100.008</v>
      </c>
    </row>
    <row r="40369" spans="1:4">
      <c r="A40369" t="s">
        <v>326</v>
      </c>
      <c r="B40369" s="10">
        <v>42999.489583333336</v>
      </c>
      <c r="C40369">
        <v>50957.079197999999</v>
      </c>
      <c r="D40369">
        <v>119.988</v>
      </c>
    </row>
    <row r="40370" spans="1:4">
      <c r="A40370" t="s">
        <v>326</v>
      </c>
      <c r="B40370" s="10">
        <v>42999.5</v>
      </c>
      <c r="C40370">
        <v>50957.109194999997</v>
      </c>
      <c r="D40370">
        <v>119.988</v>
      </c>
    </row>
    <row r="40371" spans="1:4">
      <c r="A40371" t="s">
        <v>326</v>
      </c>
      <c r="B40371" s="10">
        <v>42999.510416666664</v>
      </c>
      <c r="C40371">
        <v>50957.169198000003</v>
      </c>
      <c r="D40371">
        <v>240.012</v>
      </c>
    </row>
    <row r="40372" spans="1:4">
      <c r="A40372" t="s">
        <v>326</v>
      </c>
      <c r="B40372" s="10">
        <v>42999.520833333336</v>
      </c>
      <c r="C40372">
        <v>50957.784195</v>
      </c>
      <c r="D40372">
        <v>2459.9879999999998</v>
      </c>
    </row>
    <row r="40373" spans="1:4">
      <c r="A40373" t="s">
        <v>326</v>
      </c>
      <c r="B40373" s="10">
        <v>42999.53125</v>
      </c>
      <c r="C40373">
        <v>50957.824191</v>
      </c>
      <c r="D40373">
        <v>159.98400000000001</v>
      </c>
    </row>
    <row r="40374" spans="1:4">
      <c r="A40374" t="s">
        <v>326</v>
      </c>
      <c r="B40374" s="10">
        <v>42999.541666666664</v>
      </c>
      <c r="C40374">
        <v>50957.859192000004</v>
      </c>
      <c r="D40374">
        <v>140.00399999999999</v>
      </c>
    </row>
    <row r="40375" spans="1:4">
      <c r="A40375" t="s">
        <v>326</v>
      </c>
      <c r="B40375" s="10">
        <v>42999.552083333336</v>
      </c>
      <c r="C40375">
        <v>50957.909196000001</v>
      </c>
      <c r="D40375">
        <v>200.01599999999999</v>
      </c>
    </row>
    <row r="40376" spans="1:4">
      <c r="A40376" t="s">
        <v>326</v>
      </c>
      <c r="B40376" s="10">
        <v>42999.5625</v>
      </c>
      <c r="C40376">
        <v>50957.969198999999</v>
      </c>
      <c r="D40376">
        <v>240.012</v>
      </c>
    </row>
    <row r="40377" spans="1:4">
      <c r="A40377" t="s">
        <v>326</v>
      </c>
      <c r="B40377" s="10">
        <v>42999.572916666664</v>
      </c>
      <c r="C40377">
        <v>50958.564198</v>
      </c>
      <c r="D40377">
        <v>2379.9960000000001</v>
      </c>
    </row>
    <row r="40378" spans="1:4">
      <c r="A40378" t="s">
        <v>326</v>
      </c>
      <c r="B40378" s="10">
        <v>42999.583333333336</v>
      </c>
      <c r="C40378">
        <v>50958.669200999997</v>
      </c>
      <c r="D40378">
        <v>420.012</v>
      </c>
    </row>
    <row r="40379" spans="1:4">
      <c r="A40379" t="s">
        <v>326</v>
      </c>
      <c r="B40379" s="10">
        <v>42999.59375</v>
      </c>
      <c r="C40379">
        <v>50958.759201000001</v>
      </c>
      <c r="D40379">
        <v>360</v>
      </c>
    </row>
    <row r="40380" spans="1:4">
      <c r="A40380" t="s">
        <v>326</v>
      </c>
      <c r="B40380" s="10">
        <v>42999.604166666664</v>
      </c>
      <c r="C40380">
        <v>50958.839202000003</v>
      </c>
      <c r="D40380">
        <v>320.00400000000002</v>
      </c>
    </row>
    <row r="40381" spans="1:4">
      <c r="A40381" t="s">
        <v>326</v>
      </c>
      <c r="B40381" s="10">
        <v>42999.614583333336</v>
      </c>
      <c r="C40381">
        <v>50958.904199999997</v>
      </c>
      <c r="D40381">
        <v>259.99200000000002</v>
      </c>
    </row>
    <row r="40382" spans="1:4">
      <c r="A40382" t="s">
        <v>326</v>
      </c>
      <c r="B40382" s="10">
        <v>42999.625</v>
      </c>
      <c r="C40382">
        <v>50958.964203000003</v>
      </c>
      <c r="D40382">
        <v>240.012</v>
      </c>
    </row>
    <row r="40383" spans="1:4">
      <c r="A40383" t="s">
        <v>326</v>
      </c>
      <c r="B40383" s="10">
        <v>42999.635416666664</v>
      </c>
      <c r="C40383">
        <v>50959.349204999999</v>
      </c>
      <c r="D40383">
        <v>1540.008</v>
      </c>
    </row>
    <row r="40384" spans="1:4">
      <c r="A40384" t="s">
        <v>326</v>
      </c>
      <c r="B40384" s="10">
        <v>42999.645833333336</v>
      </c>
      <c r="C40384">
        <v>50959.629203999997</v>
      </c>
      <c r="D40384">
        <v>1119.9960000000001</v>
      </c>
    </row>
    <row r="40385" spans="1:4">
      <c r="A40385" t="s">
        <v>326</v>
      </c>
      <c r="B40385" s="10">
        <v>42999.65625</v>
      </c>
      <c r="C40385">
        <v>50959.664205000001</v>
      </c>
      <c r="D40385">
        <v>140.00399999999999</v>
      </c>
    </row>
    <row r="40386" spans="1:4">
      <c r="A40386" t="s">
        <v>326</v>
      </c>
      <c r="B40386" s="10">
        <v>42999.666666666664</v>
      </c>
      <c r="C40386">
        <v>50959.709204999999</v>
      </c>
      <c r="D40386">
        <v>180</v>
      </c>
    </row>
    <row r="40387" spans="1:4">
      <c r="A40387" t="s">
        <v>326</v>
      </c>
      <c r="B40387" s="10">
        <v>42999.677083333336</v>
      </c>
      <c r="C40387">
        <v>50959.749200999999</v>
      </c>
      <c r="D40387">
        <v>159.98400000000001</v>
      </c>
    </row>
    <row r="40388" spans="1:4">
      <c r="A40388" t="s">
        <v>326</v>
      </c>
      <c r="B40388" s="10">
        <v>42999.6875</v>
      </c>
      <c r="C40388">
        <v>50959.789196999998</v>
      </c>
      <c r="D40388">
        <v>159.98400000000001</v>
      </c>
    </row>
    <row r="40389" spans="1:4">
      <c r="A40389" t="s">
        <v>326</v>
      </c>
      <c r="B40389" s="10">
        <v>42999.697916666664</v>
      </c>
      <c r="C40389">
        <v>50959.824198000002</v>
      </c>
      <c r="D40389">
        <v>140.00399999999999</v>
      </c>
    </row>
    <row r="40390" spans="1:4">
      <c r="A40390" t="s">
        <v>326</v>
      </c>
      <c r="B40390" s="10">
        <v>42999.708333333336</v>
      </c>
      <c r="C40390">
        <v>50959.859198999999</v>
      </c>
      <c r="D40390">
        <v>140.00399999999999</v>
      </c>
    </row>
    <row r="40391" spans="1:4">
      <c r="A40391" t="s">
        <v>326</v>
      </c>
      <c r="B40391" s="10">
        <v>42999.71875</v>
      </c>
      <c r="C40391">
        <v>50959.889195999996</v>
      </c>
      <c r="D40391">
        <v>119.988</v>
      </c>
    </row>
    <row r="40392" spans="1:4">
      <c r="A40392" t="s">
        <v>326</v>
      </c>
      <c r="B40392" s="10">
        <v>42999.729166666664</v>
      </c>
      <c r="C40392">
        <v>50959.919193000002</v>
      </c>
      <c r="D40392">
        <v>119.988</v>
      </c>
    </row>
    <row r="40393" spans="1:4">
      <c r="A40393" t="s">
        <v>326</v>
      </c>
      <c r="B40393" s="10">
        <v>42999.739583333336</v>
      </c>
      <c r="C40393">
        <v>50960.464197000001</v>
      </c>
      <c r="D40393">
        <v>2180.0160000000001</v>
      </c>
    </row>
    <row r="40394" spans="1:4">
      <c r="A40394" t="s">
        <v>326</v>
      </c>
      <c r="B40394" s="10">
        <v>42999.75</v>
      </c>
      <c r="C40394">
        <v>50960.479200000002</v>
      </c>
      <c r="D40394">
        <v>60.012</v>
      </c>
    </row>
    <row r="40395" spans="1:4">
      <c r="A40395" t="s">
        <v>326</v>
      </c>
      <c r="B40395" s="10">
        <v>42999.760416666664</v>
      </c>
      <c r="C40395">
        <v>50960.494203000002</v>
      </c>
      <c r="D40395">
        <v>60.012</v>
      </c>
    </row>
    <row r="40396" spans="1:4">
      <c r="A40396" t="s">
        <v>326</v>
      </c>
      <c r="B40396" s="10">
        <v>42999.770833333336</v>
      </c>
      <c r="C40396">
        <v>50960.509206000002</v>
      </c>
      <c r="D40396">
        <v>60.012</v>
      </c>
    </row>
    <row r="40397" spans="1:4">
      <c r="A40397" t="s">
        <v>326</v>
      </c>
      <c r="B40397" s="10">
        <v>42999.78125</v>
      </c>
      <c r="C40397">
        <v>50960.524209000003</v>
      </c>
      <c r="D40397">
        <v>60.012</v>
      </c>
    </row>
    <row r="40398" spans="1:4">
      <c r="A40398" t="s">
        <v>326</v>
      </c>
      <c r="B40398" s="10">
        <v>42999.791666666664</v>
      </c>
      <c r="C40398">
        <v>50960.539212000003</v>
      </c>
      <c r="D40398">
        <v>60.012</v>
      </c>
    </row>
    <row r="40399" spans="1:4">
      <c r="A40399" t="s">
        <v>326</v>
      </c>
      <c r="B40399" s="10">
        <v>42999.802083333336</v>
      </c>
      <c r="C40399">
        <v>50960.554214999996</v>
      </c>
      <c r="D40399">
        <v>60.012</v>
      </c>
    </row>
    <row r="40400" spans="1:4">
      <c r="A40400" t="s">
        <v>326</v>
      </c>
      <c r="B40400" s="10">
        <v>42999.8125</v>
      </c>
      <c r="C40400">
        <v>50960.569217999997</v>
      </c>
      <c r="D40400">
        <v>60.012</v>
      </c>
    </row>
    <row r="40401" spans="1:4">
      <c r="A40401" t="s">
        <v>326</v>
      </c>
      <c r="B40401" s="10">
        <v>42999.822916666664</v>
      </c>
      <c r="C40401">
        <v>50960.584220999997</v>
      </c>
      <c r="D40401">
        <v>60.012</v>
      </c>
    </row>
    <row r="40402" spans="1:4">
      <c r="A40402" t="s">
        <v>326</v>
      </c>
      <c r="B40402" s="10">
        <v>42999.833333333336</v>
      </c>
      <c r="C40402">
        <v>50960.599223999998</v>
      </c>
      <c r="D40402">
        <v>60.012</v>
      </c>
    </row>
    <row r="40403" spans="1:4">
      <c r="A40403" t="s">
        <v>326</v>
      </c>
      <c r="B40403" s="10">
        <v>42999.84375</v>
      </c>
      <c r="C40403">
        <v>50960.614226999998</v>
      </c>
      <c r="D40403">
        <v>60.012</v>
      </c>
    </row>
    <row r="40404" spans="1:4">
      <c r="A40404" t="s">
        <v>326</v>
      </c>
      <c r="B40404" s="10">
        <v>42999.854166666664</v>
      </c>
      <c r="C40404">
        <v>50960.629229999999</v>
      </c>
      <c r="D40404">
        <v>60.012</v>
      </c>
    </row>
    <row r="40405" spans="1:4">
      <c r="A40405" t="s">
        <v>326</v>
      </c>
      <c r="B40405" s="10">
        <v>42999.864583333336</v>
      </c>
      <c r="C40405">
        <v>50960.664231000002</v>
      </c>
      <c r="D40405">
        <v>140.00399999999999</v>
      </c>
    </row>
    <row r="40406" spans="1:4">
      <c r="A40406" t="s">
        <v>326</v>
      </c>
      <c r="B40406" s="10">
        <v>42999.875</v>
      </c>
      <c r="C40406">
        <v>50960.674229999997</v>
      </c>
      <c r="D40406">
        <v>39.996000000000002</v>
      </c>
    </row>
    <row r="40407" spans="1:4">
      <c r="A40407" t="s">
        <v>326</v>
      </c>
      <c r="B40407" s="10">
        <v>42999.885416666664</v>
      </c>
      <c r="C40407">
        <v>50960.689232999997</v>
      </c>
      <c r="D40407">
        <v>60.012</v>
      </c>
    </row>
    <row r="40408" spans="1:4">
      <c r="A40408" t="s">
        <v>326</v>
      </c>
      <c r="B40408" s="10">
        <v>42999.895833333336</v>
      </c>
      <c r="C40408">
        <v>50960.699231999999</v>
      </c>
      <c r="D40408">
        <v>39.996000000000002</v>
      </c>
    </row>
    <row r="40409" spans="1:4">
      <c r="A40409" t="s">
        <v>326</v>
      </c>
      <c r="B40409" s="10">
        <v>42999.90625</v>
      </c>
      <c r="C40409">
        <v>50960.709231000001</v>
      </c>
      <c r="D40409">
        <v>39.996000000000002</v>
      </c>
    </row>
    <row r="40410" spans="1:4">
      <c r="A40410" t="s">
        <v>326</v>
      </c>
      <c r="B40410" s="10">
        <v>42999.916666666664</v>
      </c>
      <c r="C40410">
        <v>50960.719230000002</v>
      </c>
      <c r="D40410">
        <v>39.996000000000002</v>
      </c>
    </row>
    <row r="40411" spans="1:4">
      <c r="A40411" t="s">
        <v>326</v>
      </c>
      <c r="B40411" s="10">
        <v>42999.927083333336</v>
      </c>
      <c r="C40411">
        <v>50960.729228999997</v>
      </c>
      <c r="D40411">
        <v>39.996000000000002</v>
      </c>
    </row>
    <row r="40412" spans="1:4">
      <c r="A40412" t="s">
        <v>326</v>
      </c>
      <c r="B40412" s="10">
        <v>42999.9375</v>
      </c>
      <c r="C40412">
        <v>50960.739227999999</v>
      </c>
      <c r="D40412">
        <v>39.996000000000002</v>
      </c>
    </row>
    <row r="40413" spans="1:4">
      <c r="A40413" t="s">
        <v>326</v>
      </c>
      <c r="B40413" s="10">
        <v>42999.947916666664</v>
      </c>
      <c r="C40413">
        <v>50960.749227</v>
      </c>
      <c r="D40413">
        <v>39.996000000000002</v>
      </c>
    </row>
    <row r="40414" spans="1:4">
      <c r="A40414" t="s">
        <v>326</v>
      </c>
      <c r="B40414" s="10">
        <v>42999.958333333336</v>
      </c>
      <c r="C40414">
        <v>50960.759226000002</v>
      </c>
      <c r="D40414">
        <v>39.996000000000002</v>
      </c>
    </row>
    <row r="40415" spans="1:4">
      <c r="A40415" t="s">
        <v>326</v>
      </c>
      <c r="B40415" s="10">
        <v>42999.96875</v>
      </c>
      <c r="C40415">
        <v>50960.769224999996</v>
      </c>
      <c r="D40415">
        <v>39.996000000000002</v>
      </c>
    </row>
    <row r="40416" spans="1:4">
      <c r="A40416" t="s">
        <v>326</v>
      </c>
      <c r="B40416" s="10">
        <v>42999.979166666664</v>
      </c>
      <c r="C40416">
        <v>50960.779223999998</v>
      </c>
      <c r="D40416">
        <v>39.996000000000002</v>
      </c>
    </row>
    <row r="40417" spans="1:4">
      <c r="A40417" t="s">
        <v>326</v>
      </c>
      <c r="B40417" s="10">
        <v>42999.989583333336</v>
      </c>
      <c r="C40417">
        <v>50960.789223</v>
      </c>
      <c r="D40417">
        <v>39.996000000000002</v>
      </c>
    </row>
    <row r="40418" spans="1:4">
      <c r="A40418" t="s">
        <v>326</v>
      </c>
      <c r="B40418" s="10">
        <v>43000</v>
      </c>
      <c r="C40418">
        <v>50960.800779999998</v>
      </c>
      <c r="D40418">
        <v>39.996000000000002</v>
      </c>
    </row>
    <row r="40419" spans="1:4">
      <c r="A40419" t="s">
        <v>326</v>
      </c>
      <c r="B40419" s="10">
        <v>43000.010416666664</v>
      </c>
      <c r="C40419">
        <v>50960.805783999996</v>
      </c>
      <c r="D40419">
        <v>20.015999999999998</v>
      </c>
    </row>
    <row r="40420" spans="1:4">
      <c r="A40420" t="s">
        <v>326</v>
      </c>
      <c r="B40420" s="10">
        <v>43000.020833333336</v>
      </c>
      <c r="C40420">
        <v>50960.815782999998</v>
      </c>
      <c r="D40420">
        <v>39.996000000000002</v>
      </c>
    </row>
    <row r="40421" spans="1:4">
      <c r="A40421" t="s">
        <v>326</v>
      </c>
      <c r="B40421" s="10">
        <v>43000.03125</v>
      </c>
      <c r="C40421">
        <v>50960.825782</v>
      </c>
      <c r="D40421">
        <v>39.996000000000002</v>
      </c>
    </row>
    <row r="40422" spans="1:4">
      <c r="A40422" t="s">
        <v>326</v>
      </c>
      <c r="B40422" s="10">
        <v>43000.041666666664</v>
      </c>
      <c r="C40422">
        <v>50960.835781000002</v>
      </c>
      <c r="D40422">
        <v>39.996000000000002</v>
      </c>
    </row>
    <row r="40423" spans="1:4">
      <c r="A40423" t="s">
        <v>326</v>
      </c>
      <c r="B40423" s="10">
        <v>43000.052083333336</v>
      </c>
      <c r="C40423">
        <v>50961.280777</v>
      </c>
      <c r="D40423">
        <v>1779.9839999999999</v>
      </c>
    </row>
    <row r="40424" spans="1:4">
      <c r="A40424" t="s">
        <v>326</v>
      </c>
      <c r="B40424" s="10">
        <v>43000.0625</v>
      </c>
      <c r="C40424">
        <v>50961.360778000002</v>
      </c>
      <c r="D40424">
        <v>320.00400000000002</v>
      </c>
    </row>
    <row r="40425" spans="1:4">
      <c r="A40425" t="s">
        <v>326</v>
      </c>
      <c r="B40425" s="10">
        <v>43000.072916666664</v>
      </c>
      <c r="C40425">
        <v>50961.370776999996</v>
      </c>
      <c r="D40425">
        <v>39.996000000000002</v>
      </c>
    </row>
    <row r="40426" spans="1:4">
      <c r="A40426" t="s">
        <v>326</v>
      </c>
      <c r="B40426" s="10">
        <v>43000.083333333336</v>
      </c>
      <c r="C40426">
        <v>50961.380775999998</v>
      </c>
      <c r="D40426">
        <v>39.996000000000002</v>
      </c>
    </row>
    <row r="40427" spans="1:4">
      <c r="A40427" t="s">
        <v>326</v>
      </c>
      <c r="B40427" s="10">
        <v>43000.09375</v>
      </c>
      <c r="C40427">
        <v>50961.390775</v>
      </c>
      <c r="D40427">
        <v>39.996000000000002</v>
      </c>
    </row>
    <row r="40428" spans="1:4">
      <c r="A40428" t="s">
        <v>326</v>
      </c>
      <c r="B40428" s="10">
        <v>43000.104166666664</v>
      </c>
      <c r="C40428">
        <v>50961.395778999999</v>
      </c>
      <c r="D40428">
        <v>20.015999999999998</v>
      </c>
    </row>
    <row r="40429" spans="1:4">
      <c r="A40429" t="s">
        <v>326</v>
      </c>
      <c r="B40429" s="10">
        <v>43000.114583333336</v>
      </c>
      <c r="C40429">
        <v>50961.405778</v>
      </c>
      <c r="D40429">
        <v>39.996000000000002</v>
      </c>
    </row>
    <row r="40430" spans="1:4">
      <c r="A40430" t="s">
        <v>326</v>
      </c>
      <c r="B40430" s="10">
        <v>43000.125</v>
      </c>
      <c r="C40430">
        <v>50961.415777000002</v>
      </c>
      <c r="D40430">
        <v>39.996000000000002</v>
      </c>
    </row>
    <row r="40431" spans="1:4">
      <c r="A40431" t="s">
        <v>326</v>
      </c>
      <c r="B40431" s="10">
        <v>43000.135416666664</v>
      </c>
      <c r="C40431">
        <v>50961.425775999996</v>
      </c>
      <c r="D40431">
        <v>39.996000000000002</v>
      </c>
    </row>
    <row r="40432" spans="1:4">
      <c r="A40432" t="s">
        <v>326</v>
      </c>
      <c r="B40432" s="10">
        <v>43000.145833333336</v>
      </c>
      <c r="C40432">
        <v>50961.430780000002</v>
      </c>
      <c r="D40432">
        <v>20.015999999999998</v>
      </c>
    </row>
    <row r="40433" spans="1:4">
      <c r="A40433" t="s">
        <v>326</v>
      </c>
      <c r="B40433" s="10">
        <v>43000.15625</v>
      </c>
      <c r="C40433">
        <v>50961.440778999997</v>
      </c>
      <c r="D40433">
        <v>39.996000000000002</v>
      </c>
    </row>
    <row r="40434" spans="1:4">
      <c r="A40434" t="s">
        <v>326</v>
      </c>
      <c r="B40434" s="10">
        <v>43000.166666666664</v>
      </c>
      <c r="C40434">
        <v>50961.450777999999</v>
      </c>
      <c r="D40434">
        <v>39.996000000000002</v>
      </c>
    </row>
    <row r="40435" spans="1:4">
      <c r="A40435" t="s">
        <v>326</v>
      </c>
      <c r="B40435" s="10">
        <v>43000.177083333336</v>
      </c>
      <c r="C40435">
        <v>50961.460777</v>
      </c>
      <c r="D40435">
        <v>39.996000000000002</v>
      </c>
    </row>
    <row r="40436" spans="1:4">
      <c r="A40436" t="s">
        <v>326</v>
      </c>
      <c r="B40436" s="10">
        <v>43000.1875</v>
      </c>
      <c r="C40436">
        <v>50961.470776000002</v>
      </c>
      <c r="D40436">
        <v>39.996000000000002</v>
      </c>
    </row>
    <row r="40437" spans="1:4">
      <c r="A40437" t="s">
        <v>326</v>
      </c>
      <c r="B40437" s="10">
        <v>43000.197916666664</v>
      </c>
      <c r="C40437">
        <v>50961.480775000004</v>
      </c>
      <c r="D40437">
        <v>39.996000000000002</v>
      </c>
    </row>
    <row r="40438" spans="1:4">
      <c r="A40438" t="s">
        <v>326</v>
      </c>
      <c r="B40438" s="10">
        <v>43000.208333333336</v>
      </c>
      <c r="C40438">
        <v>50961.490773999998</v>
      </c>
      <c r="D40438">
        <v>39.996000000000002</v>
      </c>
    </row>
    <row r="40439" spans="1:4">
      <c r="A40439" t="s">
        <v>326</v>
      </c>
      <c r="B40439" s="10">
        <v>43000.21875</v>
      </c>
      <c r="C40439">
        <v>50961.500773</v>
      </c>
      <c r="D40439">
        <v>39.996000000000002</v>
      </c>
    </row>
    <row r="40440" spans="1:4">
      <c r="A40440" t="s">
        <v>326</v>
      </c>
      <c r="B40440" s="10">
        <v>43000.229166666664</v>
      </c>
      <c r="C40440">
        <v>50961.510772000001</v>
      </c>
      <c r="D40440">
        <v>39.996000000000002</v>
      </c>
    </row>
    <row r="40441" spans="1:4">
      <c r="A40441" t="s">
        <v>326</v>
      </c>
      <c r="B40441" s="10">
        <v>43000.239583333336</v>
      </c>
      <c r="C40441">
        <v>50961.520771000003</v>
      </c>
      <c r="D40441">
        <v>39.996000000000002</v>
      </c>
    </row>
    <row r="40442" spans="1:4">
      <c r="A40442" t="s">
        <v>326</v>
      </c>
      <c r="B40442" s="10">
        <v>43000.25</v>
      </c>
      <c r="C40442">
        <v>50961.530769999998</v>
      </c>
      <c r="D40442">
        <v>39.996000000000002</v>
      </c>
    </row>
    <row r="40443" spans="1:4">
      <c r="A40443" t="s">
        <v>326</v>
      </c>
      <c r="B40443" s="10">
        <v>43000.260416666664</v>
      </c>
      <c r="C40443">
        <v>50961.540768999999</v>
      </c>
      <c r="D40443">
        <v>39.996000000000002</v>
      </c>
    </row>
    <row r="40444" spans="1:4">
      <c r="A40444" t="s">
        <v>326</v>
      </c>
      <c r="B40444" s="10">
        <v>43000.270833333336</v>
      </c>
      <c r="C40444">
        <v>50961.550768000001</v>
      </c>
      <c r="D40444">
        <v>39.996000000000002</v>
      </c>
    </row>
    <row r="40445" spans="1:4">
      <c r="A40445" t="s">
        <v>326</v>
      </c>
      <c r="B40445" s="10">
        <v>43000.28125</v>
      </c>
      <c r="C40445">
        <v>50961.560767000003</v>
      </c>
      <c r="D40445">
        <v>39.996000000000002</v>
      </c>
    </row>
    <row r="40446" spans="1:4">
      <c r="A40446" t="s">
        <v>326</v>
      </c>
      <c r="B40446" s="10">
        <v>43000.291666666664</v>
      </c>
      <c r="C40446">
        <v>50961.575770000003</v>
      </c>
      <c r="D40446">
        <v>60.012</v>
      </c>
    </row>
    <row r="40447" spans="1:4">
      <c r="A40447" t="s">
        <v>326</v>
      </c>
      <c r="B40447" s="10">
        <v>43000.302083333336</v>
      </c>
      <c r="C40447">
        <v>50961.660766000001</v>
      </c>
      <c r="D40447">
        <v>339.98399999999998</v>
      </c>
    </row>
    <row r="40448" spans="1:4">
      <c r="A40448" t="s">
        <v>326</v>
      </c>
      <c r="B40448" s="10">
        <v>43000.3125</v>
      </c>
      <c r="C40448">
        <v>50962.120765</v>
      </c>
      <c r="D40448">
        <v>1839.9960000000001</v>
      </c>
    </row>
    <row r="40449" spans="1:4">
      <c r="A40449" t="s">
        <v>326</v>
      </c>
      <c r="B40449" s="10">
        <v>43000.322916666664</v>
      </c>
      <c r="C40449">
        <v>50962.140763000003</v>
      </c>
      <c r="D40449">
        <v>79.992000000000004</v>
      </c>
    </row>
    <row r="40450" spans="1:4">
      <c r="A40450" t="s">
        <v>326</v>
      </c>
      <c r="B40450" s="10">
        <v>43000.333333333336</v>
      </c>
      <c r="C40450">
        <v>50962.170760000001</v>
      </c>
      <c r="D40450">
        <v>119.988</v>
      </c>
    </row>
    <row r="40451" spans="1:4">
      <c r="A40451" t="s">
        <v>326</v>
      </c>
      <c r="B40451" s="10">
        <v>43000.34375</v>
      </c>
      <c r="C40451">
        <v>50962.200756999999</v>
      </c>
      <c r="D40451">
        <v>119.988</v>
      </c>
    </row>
    <row r="40452" spans="1:4">
      <c r="A40452" t="s">
        <v>326</v>
      </c>
      <c r="B40452" s="10">
        <v>43000.354166666664</v>
      </c>
      <c r="C40452">
        <v>50962.230753999997</v>
      </c>
      <c r="D40452">
        <v>119.988</v>
      </c>
    </row>
    <row r="40453" spans="1:4">
      <c r="A40453" t="s">
        <v>326</v>
      </c>
      <c r="B40453" s="10">
        <v>43000.364583333336</v>
      </c>
      <c r="C40453">
        <v>50962.265755</v>
      </c>
      <c r="D40453">
        <v>140.00399999999999</v>
      </c>
    </row>
    <row r="40454" spans="1:4">
      <c r="A40454" t="s">
        <v>326</v>
      </c>
      <c r="B40454" s="10">
        <v>43000.375</v>
      </c>
      <c r="C40454">
        <v>50962.300755999997</v>
      </c>
      <c r="D40454">
        <v>140.00399999999999</v>
      </c>
    </row>
    <row r="40455" spans="1:4">
      <c r="A40455" t="s">
        <v>326</v>
      </c>
      <c r="B40455" s="10">
        <v>43000.385416666664</v>
      </c>
      <c r="C40455">
        <v>50962.340751999996</v>
      </c>
      <c r="D40455">
        <v>159.98400000000001</v>
      </c>
    </row>
    <row r="40456" spans="1:4">
      <c r="A40456" t="s">
        <v>326</v>
      </c>
      <c r="B40456" s="10">
        <v>43000.395833333336</v>
      </c>
      <c r="C40456">
        <v>50962.385752000002</v>
      </c>
      <c r="D40456">
        <v>180</v>
      </c>
    </row>
    <row r="40457" spans="1:4">
      <c r="A40457" t="s">
        <v>326</v>
      </c>
      <c r="B40457" s="10">
        <v>43000.40625</v>
      </c>
      <c r="C40457">
        <v>50962.970752000001</v>
      </c>
      <c r="D40457">
        <v>2340</v>
      </c>
    </row>
    <row r="40458" spans="1:4">
      <c r="A40458" t="s">
        <v>326</v>
      </c>
      <c r="B40458" s="10">
        <v>43000.416666666664</v>
      </c>
      <c r="C40458">
        <v>50963.020755999998</v>
      </c>
      <c r="D40458">
        <v>200.01599999999999</v>
      </c>
    </row>
    <row r="40459" spans="1:4">
      <c r="A40459" t="s">
        <v>326</v>
      </c>
      <c r="B40459" s="10">
        <v>43000.427083333336</v>
      </c>
      <c r="C40459">
        <v>50963.065756000004</v>
      </c>
      <c r="D40459">
        <v>180</v>
      </c>
    </row>
    <row r="40460" spans="1:4">
      <c r="A40460" t="s">
        <v>326</v>
      </c>
      <c r="B40460" s="10">
        <v>43000.4375</v>
      </c>
      <c r="C40460">
        <v>50963.105752000003</v>
      </c>
      <c r="D40460">
        <v>159.98400000000001</v>
      </c>
    </row>
    <row r="40461" spans="1:4">
      <c r="A40461" t="s">
        <v>326</v>
      </c>
      <c r="B40461" s="10">
        <v>43000.447916666664</v>
      </c>
      <c r="C40461">
        <v>50963.165755000002</v>
      </c>
      <c r="D40461">
        <v>240.012</v>
      </c>
    </row>
    <row r="40462" spans="1:4">
      <c r="A40462" t="s">
        <v>326</v>
      </c>
      <c r="B40462" s="10">
        <v>43000.458333333336</v>
      </c>
      <c r="C40462">
        <v>50963.235757000002</v>
      </c>
      <c r="D40462">
        <v>280.00799999999998</v>
      </c>
    </row>
    <row r="40463" spans="1:4">
      <c r="A40463" t="s">
        <v>326</v>
      </c>
      <c r="B40463" s="10">
        <v>43000.46875</v>
      </c>
      <c r="C40463">
        <v>50963.300754999997</v>
      </c>
      <c r="D40463">
        <v>259.99200000000002</v>
      </c>
    </row>
    <row r="40464" spans="1:4">
      <c r="A40464" t="s">
        <v>326</v>
      </c>
      <c r="B40464" s="10">
        <v>43000.479166666664</v>
      </c>
      <c r="C40464">
        <v>50963.365752999998</v>
      </c>
      <c r="D40464">
        <v>259.99200000000002</v>
      </c>
    </row>
    <row r="40465" spans="1:4">
      <c r="A40465" t="s">
        <v>326</v>
      </c>
      <c r="B40465" s="10">
        <v>43000.489583333336</v>
      </c>
      <c r="C40465">
        <v>50963.435754999999</v>
      </c>
      <c r="D40465">
        <v>280.00799999999998</v>
      </c>
    </row>
    <row r="40466" spans="1:4">
      <c r="A40466" t="s">
        <v>326</v>
      </c>
      <c r="B40466" s="10">
        <v>43000.5</v>
      </c>
      <c r="C40466">
        <v>50964.030753999999</v>
      </c>
      <c r="D40466">
        <v>2379.9960000000001</v>
      </c>
    </row>
    <row r="40467" spans="1:4">
      <c r="A40467" t="s">
        <v>326</v>
      </c>
      <c r="B40467" s="10">
        <v>43000.510416666664</v>
      </c>
      <c r="C40467">
        <v>50964.100756</v>
      </c>
      <c r="D40467">
        <v>280.00799999999998</v>
      </c>
    </row>
    <row r="40468" spans="1:4">
      <c r="A40468" t="s">
        <v>326</v>
      </c>
      <c r="B40468" s="10">
        <v>43000.520833333336</v>
      </c>
      <c r="C40468">
        <v>50964.170758</v>
      </c>
      <c r="D40468">
        <v>280.00799999999998</v>
      </c>
    </row>
    <row r="40469" spans="1:4">
      <c r="A40469" t="s">
        <v>326</v>
      </c>
      <c r="B40469" s="10">
        <v>43000.53125</v>
      </c>
      <c r="C40469">
        <v>50964.235756000002</v>
      </c>
      <c r="D40469">
        <v>259.99200000000002</v>
      </c>
    </row>
    <row r="40470" spans="1:4">
      <c r="A40470" t="s">
        <v>326</v>
      </c>
      <c r="B40470" s="10">
        <v>43000.541666666664</v>
      </c>
      <c r="C40470">
        <v>50964.310752999998</v>
      </c>
      <c r="D40470">
        <v>299.988</v>
      </c>
    </row>
    <row r="40471" spans="1:4">
      <c r="A40471" t="s">
        <v>326</v>
      </c>
      <c r="B40471" s="10">
        <v>43000.552083333336</v>
      </c>
      <c r="C40471">
        <v>50964.370755999997</v>
      </c>
      <c r="D40471">
        <v>240.012</v>
      </c>
    </row>
    <row r="40472" spans="1:4">
      <c r="A40472" t="s">
        <v>326</v>
      </c>
      <c r="B40472" s="10">
        <v>43000.5625</v>
      </c>
      <c r="C40472">
        <v>50964.420760000001</v>
      </c>
      <c r="D40472">
        <v>200.01599999999999</v>
      </c>
    </row>
    <row r="40473" spans="1:4">
      <c r="A40473" t="s">
        <v>326</v>
      </c>
      <c r="B40473" s="10">
        <v>43000.572916666664</v>
      </c>
      <c r="C40473">
        <v>50964.470763999998</v>
      </c>
      <c r="D40473">
        <v>200.01599999999999</v>
      </c>
    </row>
    <row r="40474" spans="1:4">
      <c r="A40474" t="s">
        <v>326</v>
      </c>
      <c r="B40474" s="10">
        <v>43000.583333333336</v>
      </c>
      <c r="C40474">
        <v>50964.520768000002</v>
      </c>
      <c r="D40474">
        <v>200.01599999999999</v>
      </c>
    </row>
    <row r="40475" spans="1:4">
      <c r="A40475" t="s">
        <v>326</v>
      </c>
      <c r="B40475" s="10">
        <v>43000.59375</v>
      </c>
      <c r="C40475">
        <v>50965.065772000002</v>
      </c>
      <c r="D40475">
        <v>2180.0160000000001</v>
      </c>
    </row>
    <row r="40476" spans="1:4">
      <c r="A40476" t="s">
        <v>326</v>
      </c>
      <c r="B40476" s="10">
        <v>43000.604166666664</v>
      </c>
      <c r="C40476">
        <v>50965.090773999997</v>
      </c>
      <c r="D40476">
        <v>100.008</v>
      </c>
    </row>
    <row r="40477" spans="1:4">
      <c r="A40477" t="s">
        <v>326</v>
      </c>
      <c r="B40477" s="10">
        <v>43000.614583333336</v>
      </c>
      <c r="C40477">
        <v>50965.120771000002</v>
      </c>
      <c r="D40477">
        <v>119.988</v>
      </c>
    </row>
    <row r="40478" spans="1:4">
      <c r="A40478" t="s">
        <v>326</v>
      </c>
      <c r="B40478" s="10">
        <v>43000.625</v>
      </c>
      <c r="C40478">
        <v>50965.145772999997</v>
      </c>
      <c r="D40478">
        <v>100.008</v>
      </c>
    </row>
    <row r="40479" spans="1:4">
      <c r="A40479" t="s">
        <v>326</v>
      </c>
      <c r="B40479" s="10">
        <v>43000.635416666664</v>
      </c>
      <c r="C40479">
        <v>50965.180774</v>
      </c>
      <c r="D40479">
        <v>140.00399999999999</v>
      </c>
    </row>
    <row r="40480" spans="1:4">
      <c r="A40480" t="s">
        <v>326</v>
      </c>
      <c r="B40480" s="10">
        <v>43000.645833333336</v>
      </c>
      <c r="C40480">
        <v>50965.210770999998</v>
      </c>
      <c r="D40480">
        <v>119.988</v>
      </c>
    </row>
    <row r="40481" spans="1:4">
      <c r="A40481" t="s">
        <v>326</v>
      </c>
      <c r="B40481" s="10">
        <v>43000.65625</v>
      </c>
      <c r="C40481">
        <v>50965.235773</v>
      </c>
      <c r="D40481">
        <v>100.008</v>
      </c>
    </row>
    <row r="40482" spans="1:4">
      <c r="A40482" t="s">
        <v>326</v>
      </c>
      <c r="B40482" s="10">
        <v>43000.666666666664</v>
      </c>
      <c r="C40482">
        <v>50965.295775999999</v>
      </c>
      <c r="D40482">
        <v>240.012</v>
      </c>
    </row>
    <row r="40483" spans="1:4">
      <c r="A40483" t="s">
        <v>326</v>
      </c>
      <c r="B40483" s="10">
        <v>43000.677083333336</v>
      </c>
      <c r="C40483">
        <v>50965.800775000003</v>
      </c>
      <c r="D40483">
        <v>2019.9960000000001</v>
      </c>
    </row>
    <row r="40484" spans="1:4">
      <c r="A40484" t="s">
        <v>326</v>
      </c>
      <c r="B40484" s="10">
        <v>43000.6875</v>
      </c>
      <c r="C40484">
        <v>50965.815777999996</v>
      </c>
      <c r="D40484">
        <v>60.012</v>
      </c>
    </row>
    <row r="40485" spans="1:4">
      <c r="A40485" t="s">
        <v>326</v>
      </c>
      <c r="B40485" s="10">
        <v>43000.697916666664</v>
      </c>
      <c r="C40485">
        <v>50965.830780999997</v>
      </c>
      <c r="D40485">
        <v>60.012</v>
      </c>
    </row>
    <row r="40486" spans="1:4">
      <c r="A40486" t="s">
        <v>326</v>
      </c>
      <c r="B40486" s="10">
        <v>43000.708333333336</v>
      </c>
      <c r="C40486">
        <v>50965.845783999997</v>
      </c>
      <c r="D40486">
        <v>60.012</v>
      </c>
    </row>
    <row r="40487" spans="1:4">
      <c r="A40487" t="s">
        <v>326</v>
      </c>
      <c r="B40487" s="10">
        <v>43000.71875</v>
      </c>
      <c r="C40487">
        <v>50965.860786999998</v>
      </c>
      <c r="D40487">
        <v>60.012</v>
      </c>
    </row>
    <row r="40488" spans="1:4">
      <c r="A40488" t="s">
        <v>326</v>
      </c>
      <c r="B40488" s="10">
        <v>43000.729166666664</v>
      </c>
      <c r="C40488">
        <v>50965.875789999998</v>
      </c>
      <c r="D40488">
        <v>60.012</v>
      </c>
    </row>
    <row r="40489" spans="1:4">
      <c r="A40489" t="s">
        <v>326</v>
      </c>
      <c r="B40489" s="10">
        <v>43000.739583333336</v>
      </c>
      <c r="C40489">
        <v>50965.890792999999</v>
      </c>
      <c r="D40489">
        <v>60.012</v>
      </c>
    </row>
    <row r="40490" spans="1:4">
      <c r="A40490" t="s">
        <v>326</v>
      </c>
      <c r="B40490" s="10">
        <v>43000.75</v>
      </c>
      <c r="C40490">
        <v>50965.910791000002</v>
      </c>
      <c r="D40490">
        <v>79.992000000000004</v>
      </c>
    </row>
    <row r="40491" spans="1:4">
      <c r="A40491" t="s">
        <v>326</v>
      </c>
      <c r="B40491" s="10">
        <v>43000.760416666664</v>
      </c>
      <c r="C40491">
        <v>50965.925794000002</v>
      </c>
      <c r="D40491">
        <v>60.012</v>
      </c>
    </row>
    <row r="40492" spans="1:4">
      <c r="A40492" t="s">
        <v>326</v>
      </c>
      <c r="B40492" s="10">
        <v>43000.770833333336</v>
      </c>
      <c r="C40492">
        <v>50965.945791999999</v>
      </c>
      <c r="D40492">
        <v>79.992000000000004</v>
      </c>
    </row>
    <row r="40493" spans="1:4">
      <c r="A40493" t="s">
        <v>326</v>
      </c>
      <c r="B40493" s="10">
        <v>43000.78125</v>
      </c>
      <c r="C40493">
        <v>50965.960794999999</v>
      </c>
      <c r="D40493">
        <v>60.012</v>
      </c>
    </row>
    <row r="40494" spans="1:4">
      <c r="A40494" t="s">
        <v>326</v>
      </c>
      <c r="B40494" s="10">
        <v>43000.791666666664</v>
      </c>
      <c r="C40494">
        <v>50965.975797999999</v>
      </c>
      <c r="D40494">
        <v>60.012</v>
      </c>
    </row>
    <row r="40495" spans="1:4">
      <c r="A40495" t="s">
        <v>326</v>
      </c>
      <c r="B40495" s="10">
        <v>43000.802083333336</v>
      </c>
      <c r="C40495">
        <v>50965.990801</v>
      </c>
      <c r="D40495">
        <v>60.012</v>
      </c>
    </row>
    <row r="40496" spans="1:4">
      <c r="A40496" t="s">
        <v>326</v>
      </c>
      <c r="B40496" s="10">
        <v>43000.8125</v>
      </c>
      <c r="C40496">
        <v>50966.005804</v>
      </c>
      <c r="D40496">
        <v>60.012</v>
      </c>
    </row>
    <row r="40497" spans="1:4">
      <c r="A40497" t="s">
        <v>326</v>
      </c>
      <c r="B40497" s="10">
        <v>43000.822916666664</v>
      </c>
      <c r="C40497">
        <v>50966.020807000001</v>
      </c>
      <c r="D40497">
        <v>60.012</v>
      </c>
    </row>
    <row r="40498" spans="1:4">
      <c r="A40498" t="s">
        <v>326</v>
      </c>
      <c r="B40498" s="10">
        <v>43000.833333333336</v>
      </c>
      <c r="C40498">
        <v>50966.030806000002</v>
      </c>
      <c r="D40498">
        <v>39.996000000000002</v>
      </c>
    </row>
    <row r="40499" spans="1:4">
      <c r="A40499" t="s">
        <v>326</v>
      </c>
      <c r="B40499" s="10">
        <v>43000.84375</v>
      </c>
      <c r="C40499">
        <v>50966.045809000003</v>
      </c>
      <c r="D40499">
        <v>60.012</v>
      </c>
    </row>
    <row r="40500" spans="1:4">
      <c r="A40500" t="s">
        <v>326</v>
      </c>
      <c r="B40500" s="10">
        <v>43000.854166666664</v>
      </c>
      <c r="C40500">
        <v>50966.060812000003</v>
      </c>
      <c r="D40500">
        <v>60.012</v>
      </c>
    </row>
    <row r="40501" spans="1:4">
      <c r="A40501" t="s">
        <v>326</v>
      </c>
      <c r="B40501" s="10">
        <v>43000.864583333336</v>
      </c>
      <c r="C40501">
        <v>50966.585808999997</v>
      </c>
      <c r="D40501">
        <v>2099.9879999999998</v>
      </c>
    </row>
    <row r="40502" spans="1:4">
      <c r="A40502" t="s">
        <v>326</v>
      </c>
      <c r="B40502" s="10">
        <v>43000.875</v>
      </c>
      <c r="C40502">
        <v>50966.600811999997</v>
      </c>
      <c r="D40502">
        <v>60.012</v>
      </c>
    </row>
    <row r="40503" spans="1:4">
      <c r="A40503" t="s">
        <v>326</v>
      </c>
      <c r="B40503" s="10">
        <v>43000.885416666664</v>
      </c>
      <c r="C40503">
        <v>50966.615814999997</v>
      </c>
      <c r="D40503">
        <v>60.012</v>
      </c>
    </row>
    <row r="40504" spans="1:4">
      <c r="A40504" t="s">
        <v>326</v>
      </c>
      <c r="B40504" s="10">
        <v>43000.895833333336</v>
      </c>
      <c r="C40504">
        <v>50966.625813999999</v>
      </c>
      <c r="D40504">
        <v>39.996000000000002</v>
      </c>
    </row>
    <row r="40505" spans="1:4">
      <c r="A40505" t="s">
        <v>326</v>
      </c>
      <c r="B40505" s="10">
        <v>43000.90625</v>
      </c>
      <c r="C40505">
        <v>50966.640817</v>
      </c>
      <c r="D40505">
        <v>60.012</v>
      </c>
    </row>
    <row r="40506" spans="1:4">
      <c r="A40506" t="s">
        <v>326</v>
      </c>
      <c r="B40506" s="10">
        <v>43000.916666666664</v>
      </c>
      <c r="C40506">
        <v>50966.650816000001</v>
      </c>
      <c r="D40506">
        <v>39.996000000000002</v>
      </c>
    </row>
    <row r="40507" spans="1:4">
      <c r="A40507" t="s">
        <v>326</v>
      </c>
      <c r="B40507" s="10">
        <v>43000.927083333336</v>
      </c>
      <c r="C40507">
        <v>50966.665819000002</v>
      </c>
      <c r="D40507">
        <v>60.012</v>
      </c>
    </row>
    <row r="40508" spans="1:4">
      <c r="A40508" t="s">
        <v>326</v>
      </c>
      <c r="B40508" s="10">
        <v>43000.9375</v>
      </c>
      <c r="C40508">
        <v>50966.680822000002</v>
      </c>
      <c r="D40508">
        <v>60.012</v>
      </c>
    </row>
    <row r="40509" spans="1:4">
      <c r="A40509" t="s">
        <v>326</v>
      </c>
      <c r="B40509" s="10">
        <v>43000.947916666664</v>
      </c>
      <c r="C40509">
        <v>50966.690820999997</v>
      </c>
      <c r="D40509">
        <v>39.996000000000002</v>
      </c>
    </row>
    <row r="40510" spans="1:4">
      <c r="A40510" t="s">
        <v>326</v>
      </c>
      <c r="B40510" s="10">
        <v>43000.958333333336</v>
      </c>
      <c r="C40510">
        <v>50966.705823999997</v>
      </c>
      <c r="D40510">
        <v>60.012</v>
      </c>
    </row>
    <row r="40511" spans="1:4">
      <c r="A40511" t="s">
        <v>326</v>
      </c>
      <c r="B40511" s="10">
        <v>43000.96875</v>
      </c>
      <c r="C40511">
        <v>50966.720826999997</v>
      </c>
      <c r="D40511">
        <v>60.012</v>
      </c>
    </row>
    <row r="40512" spans="1:4">
      <c r="A40512" t="s">
        <v>326</v>
      </c>
      <c r="B40512" s="10">
        <v>43000.979166666664</v>
      </c>
      <c r="C40512">
        <v>50966.735829999998</v>
      </c>
      <c r="D40512">
        <v>60.012</v>
      </c>
    </row>
    <row r="40513" spans="1:4">
      <c r="A40513" t="s">
        <v>326</v>
      </c>
      <c r="B40513" s="10">
        <v>43000.989583333336</v>
      </c>
      <c r="C40513">
        <v>50966.750832999998</v>
      </c>
      <c r="D40513">
        <v>60.012</v>
      </c>
    </row>
    <row r="40514" spans="1:4">
      <c r="A40514" t="s">
        <v>326</v>
      </c>
      <c r="B40514" s="10">
        <v>43001</v>
      </c>
      <c r="C40514">
        <v>50966.765630000002</v>
      </c>
      <c r="D40514">
        <v>60.012</v>
      </c>
    </row>
    <row r="40515" spans="1:4">
      <c r="A40515" t="s">
        <v>326</v>
      </c>
      <c r="B40515" s="10">
        <v>43001.010416666664</v>
      </c>
      <c r="C40515">
        <v>50966.775629000003</v>
      </c>
      <c r="D40515">
        <v>39.996000000000002</v>
      </c>
    </row>
    <row r="40516" spans="1:4">
      <c r="A40516" t="s">
        <v>326</v>
      </c>
      <c r="B40516" s="10">
        <v>43001.020833333336</v>
      </c>
      <c r="C40516">
        <v>50966.790631999997</v>
      </c>
      <c r="D40516">
        <v>60.012</v>
      </c>
    </row>
    <row r="40517" spans="1:4">
      <c r="A40517" t="s">
        <v>326</v>
      </c>
      <c r="B40517" s="10">
        <v>43001.03125</v>
      </c>
      <c r="C40517">
        <v>50966.805634999997</v>
      </c>
      <c r="D40517">
        <v>60.012</v>
      </c>
    </row>
    <row r="40518" spans="1:4">
      <c r="A40518" t="s">
        <v>326</v>
      </c>
      <c r="B40518" s="10">
        <v>43001.041666666664</v>
      </c>
      <c r="C40518">
        <v>50966.815633999999</v>
      </c>
      <c r="D40518">
        <v>39.996000000000002</v>
      </c>
    </row>
    <row r="40519" spans="1:4">
      <c r="A40519" t="s">
        <v>326</v>
      </c>
      <c r="B40519" s="10">
        <v>43001.052083333336</v>
      </c>
      <c r="C40519">
        <v>50966.830636999999</v>
      </c>
      <c r="D40519">
        <v>60.012</v>
      </c>
    </row>
    <row r="40520" spans="1:4">
      <c r="A40520" t="s">
        <v>326</v>
      </c>
      <c r="B40520" s="10">
        <v>43001.0625</v>
      </c>
      <c r="C40520">
        <v>50966.84564</v>
      </c>
      <c r="D40520">
        <v>60.012</v>
      </c>
    </row>
    <row r="40521" spans="1:4">
      <c r="A40521" t="s">
        <v>326</v>
      </c>
      <c r="B40521" s="10">
        <v>43001.072916666664</v>
      </c>
      <c r="C40521">
        <v>50966.855639000001</v>
      </c>
      <c r="D40521">
        <v>39.996000000000002</v>
      </c>
    </row>
    <row r="40522" spans="1:4">
      <c r="A40522" t="s">
        <v>326</v>
      </c>
      <c r="B40522" s="10">
        <v>43001.083333333336</v>
      </c>
      <c r="C40522">
        <v>50966.870642000002</v>
      </c>
      <c r="D40522">
        <v>60.012</v>
      </c>
    </row>
    <row r="40523" spans="1:4">
      <c r="A40523" t="s">
        <v>326</v>
      </c>
      <c r="B40523" s="10">
        <v>43001.09375</v>
      </c>
      <c r="C40523">
        <v>50966.880641000003</v>
      </c>
      <c r="D40523">
        <v>39.996000000000002</v>
      </c>
    </row>
    <row r="40524" spans="1:4">
      <c r="A40524" t="s">
        <v>326</v>
      </c>
      <c r="B40524" s="10">
        <v>43001.104166666664</v>
      </c>
      <c r="C40524">
        <v>50966.895643999997</v>
      </c>
      <c r="D40524">
        <v>60.012</v>
      </c>
    </row>
    <row r="40525" spans="1:4">
      <c r="A40525" t="s">
        <v>326</v>
      </c>
      <c r="B40525" s="10">
        <v>43001.114583333336</v>
      </c>
      <c r="C40525">
        <v>50966.905642999998</v>
      </c>
      <c r="D40525">
        <v>39.996000000000002</v>
      </c>
    </row>
    <row r="40526" spans="1:4">
      <c r="A40526" t="s">
        <v>326</v>
      </c>
      <c r="B40526" s="10">
        <v>43001.125</v>
      </c>
      <c r="C40526">
        <v>50966.920645999999</v>
      </c>
      <c r="D40526">
        <v>60.012</v>
      </c>
    </row>
    <row r="40527" spans="1:4">
      <c r="A40527" t="s">
        <v>326</v>
      </c>
      <c r="B40527" s="10">
        <v>43001.135416666664</v>
      </c>
      <c r="C40527">
        <v>50966.930645</v>
      </c>
      <c r="D40527">
        <v>39.996000000000002</v>
      </c>
    </row>
    <row r="40528" spans="1:4">
      <c r="A40528" t="s">
        <v>326</v>
      </c>
      <c r="B40528" s="10">
        <v>43001.145833333336</v>
      </c>
      <c r="C40528">
        <v>50966.945648000001</v>
      </c>
      <c r="D40528">
        <v>60.012</v>
      </c>
    </row>
    <row r="40529" spans="1:4">
      <c r="A40529" t="s">
        <v>326</v>
      </c>
      <c r="B40529" s="10">
        <v>43001.15625</v>
      </c>
      <c r="C40529">
        <v>50966.955647000003</v>
      </c>
      <c r="D40529">
        <v>39.996000000000002</v>
      </c>
    </row>
    <row r="40530" spans="1:4">
      <c r="A40530" t="s">
        <v>326</v>
      </c>
      <c r="B40530" s="10">
        <v>43001.166666666664</v>
      </c>
      <c r="C40530">
        <v>50966.965645999997</v>
      </c>
      <c r="D40530">
        <v>39.996000000000002</v>
      </c>
    </row>
    <row r="40531" spans="1:4">
      <c r="A40531" t="s">
        <v>326</v>
      </c>
      <c r="B40531" s="10">
        <v>43001.177083333336</v>
      </c>
      <c r="C40531">
        <v>50966.980648999997</v>
      </c>
      <c r="D40531">
        <v>60.012</v>
      </c>
    </row>
    <row r="40532" spans="1:4">
      <c r="A40532" t="s">
        <v>326</v>
      </c>
      <c r="B40532" s="10">
        <v>43001.1875</v>
      </c>
      <c r="C40532">
        <v>50966.990647999999</v>
      </c>
      <c r="D40532">
        <v>39.996000000000002</v>
      </c>
    </row>
    <row r="40533" spans="1:4">
      <c r="A40533" t="s">
        <v>326</v>
      </c>
      <c r="B40533" s="10">
        <v>43001.197916666664</v>
      </c>
      <c r="C40533">
        <v>50967.000647000001</v>
      </c>
      <c r="D40533">
        <v>39.996000000000002</v>
      </c>
    </row>
    <row r="40534" spans="1:4">
      <c r="A40534" t="s">
        <v>326</v>
      </c>
      <c r="B40534" s="10">
        <v>43001.208333333336</v>
      </c>
      <c r="C40534">
        <v>50967.010646000002</v>
      </c>
      <c r="D40534">
        <v>39.996000000000002</v>
      </c>
    </row>
    <row r="40535" spans="1:4">
      <c r="A40535" t="s">
        <v>326</v>
      </c>
      <c r="B40535" s="10">
        <v>43001.21875</v>
      </c>
      <c r="C40535">
        <v>50967.335644999999</v>
      </c>
      <c r="D40535">
        <v>1299.9960000000001</v>
      </c>
    </row>
    <row r="40536" spans="1:4">
      <c r="A40536" t="s">
        <v>326</v>
      </c>
      <c r="B40536" s="10">
        <v>43001.229166666664</v>
      </c>
      <c r="C40536">
        <v>50967.550646000003</v>
      </c>
      <c r="D40536">
        <v>860.00400000000002</v>
      </c>
    </row>
    <row r="40537" spans="1:4">
      <c r="A40537" t="s">
        <v>326</v>
      </c>
      <c r="B40537" s="10">
        <v>43001.239583333336</v>
      </c>
      <c r="C40537">
        <v>50967.560644999998</v>
      </c>
      <c r="D40537">
        <v>39.996000000000002</v>
      </c>
    </row>
    <row r="40538" spans="1:4">
      <c r="A40538" t="s">
        <v>326</v>
      </c>
      <c r="B40538" s="10">
        <v>43001.25</v>
      </c>
      <c r="C40538">
        <v>50967.570643999999</v>
      </c>
      <c r="D40538">
        <v>39.996000000000002</v>
      </c>
    </row>
    <row r="40539" spans="1:4">
      <c r="A40539" t="s">
        <v>326</v>
      </c>
      <c r="B40539" s="10">
        <v>43001.260416666664</v>
      </c>
      <c r="C40539">
        <v>50967.580643000001</v>
      </c>
      <c r="D40539">
        <v>39.996000000000002</v>
      </c>
    </row>
    <row r="40540" spans="1:4">
      <c r="A40540" t="s">
        <v>326</v>
      </c>
      <c r="B40540" s="10">
        <v>43001.270833333336</v>
      </c>
      <c r="C40540">
        <v>50967.590642000003</v>
      </c>
      <c r="D40540">
        <v>39.996000000000002</v>
      </c>
    </row>
    <row r="40541" spans="1:4">
      <c r="A40541" t="s">
        <v>326</v>
      </c>
      <c r="B40541" s="10">
        <v>43001.28125</v>
      </c>
      <c r="C40541">
        <v>50967.600640999997</v>
      </c>
      <c r="D40541">
        <v>39.996000000000002</v>
      </c>
    </row>
    <row r="40542" spans="1:4">
      <c r="A40542" t="s">
        <v>326</v>
      </c>
      <c r="B40542" s="10">
        <v>43001.291666666664</v>
      </c>
      <c r="C40542">
        <v>50967.610639999999</v>
      </c>
      <c r="D40542">
        <v>39.996000000000002</v>
      </c>
    </row>
    <row r="40543" spans="1:4">
      <c r="A40543" t="s">
        <v>326</v>
      </c>
      <c r="B40543" s="10">
        <v>43001.302083333336</v>
      </c>
      <c r="C40543">
        <v>50967.620639000001</v>
      </c>
      <c r="D40543">
        <v>39.996000000000002</v>
      </c>
    </row>
    <row r="40544" spans="1:4">
      <c r="A40544" t="s">
        <v>326</v>
      </c>
      <c r="B40544" s="10">
        <v>43001.3125</v>
      </c>
      <c r="C40544">
        <v>50967.630638000002</v>
      </c>
      <c r="D40544">
        <v>39.996000000000002</v>
      </c>
    </row>
    <row r="40545" spans="1:4">
      <c r="A40545" t="s">
        <v>326</v>
      </c>
      <c r="B40545" s="10">
        <v>43001.322916666664</v>
      </c>
      <c r="C40545">
        <v>50967.650635999998</v>
      </c>
      <c r="D40545">
        <v>79.992000000000004</v>
      </c>
    </row>
    <row r="40546" spans="1:4">
      <c r="A40546" t="s">
        <v>326</v>
      </c>
      <c r="B40546" s="10">
        <v>43001.333333333336</v>
      </c>
      <c r="C40546">
        <v>50967.675638000001</v>
      </c>
      <c r="D40546">
        <v>100.008</v>
      </c>
    </row>
    <row r="40547" spans="1:4">
      <c r="A40547" t="s">
        <v>326</v>
      </c>
      <c r="B40547" s="10">
        <v>43001.34375</v>
      </c>
      <c r="C40547">
        <v>50967.705634999998</v>
      </c>
      <c r="D40547">
        <v>119.988</v>
      </c>
    </row>
    <row r="40548" spans="1:4">
      <c r="A40548" t="s">
        <v>326</v>
      </c>
      <c r="B40548" s="10">
        <v>43001.354166666664</v>
      </c>
      <c r="C40548">
        <v>50967.735632000004</v>
      </c>
      <c r="D40548">
        <v>119.988</v>
      </c>
    </row>
    <row r="40549" spans="1:4">
      <c r="A40549" t="s">
        <v>326</v>
      </c>
      <c r="B40549" s="10">
        <v>43001.364583333336</v>
      </c>
      <c r="C40549">
        <v>50967.765629000001</v>
      </c>
      <c r="D40549">
        <v>119.988</v>
      </c>
    </row>
    <row r="40550" spans="1:4">
      <c r="A40550" t="s">
        <v>326</v>
      </c>
      <c r="B40550" s="10">
        <v>43001.375</v>
      </c>
      <c r="C40550">
        <v>50967.790631000003</v>
      </c>
      <c r="D40550">
        <v>100.008</v>
      </c>
    </row>
    <row r="40551" spans="1:4">
      <c r="A40551" t="s">
        <v>326</v>
      </c>
      <c r="B40551" s="10">
        <v>43001.385416666664</v>
      </c>
      <c r="C40551">
        <v>50967.820628000001</v>
      </c>
      <c r="D40551">
        <v>119.988</v>
      </c>
    </row>
    <row r="40552" spans="1:4">
      <c r="A40552" t="s">
        <v>326</v>
      </c>
      <c r="B40552" s="10">
        <v>43001.395833333336</v>
      </c>
      <c r="C40552">
        <v>50967.850624999999</v>
      </c>
      <c r="D40552">
        <v>119.988</v>
      </c>
    </row>
    <row r="40553" spans="1:4">
      <c r="A40553" t="s">
        <v>326</v>
      </c>
      <c r="B40553" s="10">
        <v>43001.40625</v>
      </c>
      <c r="C40553">
        <v>50967.875627000001</v>
      </c>
      <c r="D40553">
        <v>100.008</v>
      </c>
    </row>
    <row r="40554" spans="1:4">
      <c r="A40554" t="s">
        <v>326</v>
      </c>
      <c r="B40554" s="10">
        <v>43001.416666666664</v>
      </c>
      <c r="C40554">
        <v>50967.905623999999</v>
      </c>
      <c r="D40554">
        <v>119.988</v>
      </c>
    </row>
    <row r="40555" spans="1:4">
      <c r="A40555" t="s">
        <v>326</v>
      </c>
      <c r="B40555" s="10">
        <v>43001.427083333336</v>
      </c>
      <c r="C40555">
        <v>50967.920627</v>
      </c>
      <c r="D40555">
        <v>60.012</v>
      </c>
    </row>
    <row r="40556" spans="1:4">
      <c r="A40556" t="s">
        <v>326</v>
      </c>
      <c r="B40556" s="10">
        <v>43001.4375</v>
      </c>
      <c r="C40556">
        <v>50967.93563</v>
      </c>
      <c r="D40556">
        <v>60.012</v>
      </c>
    </row>
    <row r="40557" spans="1:4">
      <c r="A40557" t="s">
        <v>326</v>
      </c>
      <c r="B40557" s="10">
        <v>43001.447916666664</v>
      </c>
      <c r="C40557">
        <v>50967.950633</v>
      </c>
      <c r="D40557">
        <v>60.012</v>
      </c>
    </row>
    <row r="40558" spans="1:4">
      <c r="A40558" t="s">
        <v>326</v>
      </c>
      <c r="B40558" s="10">
        <v>43001.458333333336</v>
      </c>
      <c r="C40558">
        <v>50967.960632000002</v>
      </c>
      <c r="D40558">
        <v>39.996000000000002</v>
      </c>
    </row>
    <row r="40559" spans="1:4">
      <c r="A40559" t="s">
        <v>326</v>
      </c>
      <c r="B40559" s="10">
        <v>43001.46875</v>
      </c>
      <c r="C40559">
        <v>50968.475630000001</v>
      </c>
      <c r="D40559">
        <v>2059.9920000000002</v>
      </c>
    </row>
    <row r="40560" spans="1:4">
      <c r="A40560" t="s">
        <v>326</v>
      </c>
      <c r="B40560" s="10">
        <v>43001.479166666664</v>
      </c>
      <c r="C40560">
        <v>50968.490633000001</v>
      </c>
      <c r="D40560">
        <v>60.012</v>
      </c>
    </row>
    <row r="40561" spans="1:4">
      <c r="A40561" t="s">
        <v>326</v>
      </c>
      <c r="B40561" s="10">
        <v>43001.489583333336</v>
      </c>
      <c r="C40561">
        <v>50968.505636000002</v>
      </c>
      <c r="D40561">
        <v>60.012</v>
      </c>
    </row>
    <row r="40562" spans="1:4">
      <c r="A40562" t="s">
        <v>326</v>
      </c>
      <c r="B40562" s="10">
        <v>43001.5</v>
      </c>
      <c r="C40562">
        <v>50968.515635000003</v>
      </c>
      <c r="D40562">
        <v>39.996000000000002</v>
      </c>
    </row>
    <row r="40563" spans="1:4">
      <c r="A40563" t="s">
        <v>326</v>
      </c>
      <c r="B40563" s="10">
        <v>43001.510416666664</v>
      </c>
      <c r="C40563">
        <v>50968.530637999997</v>
      </c>
      <c r="D40563">
        <v>60.012</v>
      </c>
    </row>
    <row r="40564" spans="1:4">
      <c r="A40564" t="s">
        <v>326</v>
      </c>
      <c r="B40564" s="10">
        <v>43001.520833333336</v>
      </c>
      <c r="C40564">
        <v>50968.540636999998</v>
      </c>
      <c r="D40564">
        <v>39.996000000000002</v>
      </c>
    </row>
    <row r="40565" spans="1:4">
      <c r="A40565" t="s">
        <v>326</v>
      </c>
      <c r="B40565" s="10">
        <v>43001.53125</v>
      </c>
      <c r="C40565">
        <v>50968.550636</v>
      </c>
      <c r="D40565">
        <v>39.996000000000002</v>
      </c>
    </row>
    <row r="40566" spans="1:4">
      <c r="A40566" t="s">
        <v>326</v>
      </c>
      <c r="B40566" s="10">
        <v>43001.541666666664</v>
      </c>
      <c r="C40566">
        <v>50968.565639</v>
      </c>
      <c r="D40566">
        <v>60.012</v>
      </c>
    </row>
    <row r="40567" spans="1:4">
      <c r="A40567" t="s">
        <v>326</v>
      </c>
      <c r="B40567" s="10">
        <v>43001.552083333336</v>
      </c>
      <c r="C40567">
        <v>50968.575638000002</v>
      </c>
      <c r="D40567">
        <v>39.996000000000002</v>
      </c>
    </row>
    <row r="40568" spans="1:4">
      <c r="A40568" t="s">
        <v>326</v>
      </c>
      <c r="B40568" s="10">
        <v>43001.5625</v>
      </c>
      <c r="C40568">
        <v>50968.590641000003</v>
      </c>
      <c r="D40568">
        <v>60.012</v>
      </c>
    </row>
    <row r="40569" spans="1:4">
      <c r="A40569" t="s">
        <v>326</v>
      </c>
      <c r="B40569" s="10">
        <v>43001.572916666664</v>
      </c>
      <c r="C40569">
        <v>50968.600639999997</v>
      </c>
      <c r="D40569">
        <v>39.996000000000002</v>
      </c>
    </row>
    <row r="40570" spans="1:4">
      <c r="A40570" t="s">
        <v>326</v>
      </c>
      <c r="B40570" s="10">
        <v>43001.583333333336</v>
      </c>
      <c r="C40570">
        <v>50968.615642999997</v>
      </c>
      <c r="D40570">
        <v>60.012</v>
      </c>
    </row>
    <row r="40571" spans="1:4">
      <c r="A40571" t="s">
        <v>326</v>
      </c>
      <c r="B40571" s="10">
        <v>43001.59375</v>
      </c>
      <c r="C40571">
        <v>50968.630645999998</v>
      </c>
      <c r="D40571">
        <v>60.012</v>
      </c>
    </row>
    <row r="40572" spans="1:4">
      <c r="A40572" t="s">
        <v>326</v>
      </c>
      <c r="B40572" s="10">
        <v>43001.604166666664</v>
      </c>
      <c r="C40572">
        <v>50968.640644999999</v>
      </c>
      <c r="D40572">
        <v>39.996000000000002</v>
      </c>
    </row>
    <row r="40573" spans="1:4">
      <c r="A40573" t="s">
        <v>326</v>
      </c>
      <c r="B40573" s="10">
        <v>43001.614583333336</v>
      </c>
      <c r="C40573">
        <v>50968.655648</v>
      </c>
      <c r="D40573">
        <v>60.012</v>
      </c>
    </row>
    <row r="40574" spans="1:4">
      <c r="A40574" t="s">
        <v>326</v>
      </c>
      <c r="B40574" s="10">
        <v>43001.625</v>
      </c>
      <c r="C40574">
        <v>50968.665647000002</v>
      </c>
      <c r="D40574">
        <v>39.996000000000002</v>
      </c>
    </row>
    <row r="40575" spans="1:4">
      <c r="A40575" t="s">
        <v>326</v>
      </c>
      <c r="B40575" s="10">
        <v>43001.635416666664</v>
      </c>
      <c r="C40575">
        <v>50968.680650000002</v>
      </c>
      <c r="D40575">
        <v>60.012</v>
      </c>
    </row>
    <row r="40576" spans="1:4">
      <c r="A40576" t="s">
        <v>326</v>
      </c>
      <c r="B40576" s="10">
        <v>43001.645833333336</v>
      </c>
      <c r="C40576">
        <v>50968.695653000002</v>
      </c>
      <c r="D40576">
        <v>60.012</v>
      </c>
    </row>
    <row r="40577" spans="1:4">
      <c r="A40577" t="s">
        <v>326</v>
      </c>
      <c r="B40577" s="10">
        <v>43001.65625</v>
      </c>
      <c r="C40577">
        <v>50968.705651999997</v>
      </c>
      <c r="D40577">
        <v>39.996000000000002</v>
      </c>
    </row>
    <row r="40578" spans="1:4">
      <c r="A40578" t="s">
        <v>326</v>
      </c>
      <c r="B40578" s="10">
        <v>43001.666666666664</v>
      </c>
      <c r="C40578">
        <v>50968.720654999997</v>
      </c>
      <c r="D40578">
        <v>60.012</v>
      </c>
    </row>
    <row r="40579" spans="1:4">
      <c r="A40579" t="s">
        <v>326</v>
      </c>
      <c r="B40579" s="10">
        <v>43001.677083333336</v>
      </c>
      <c r="C40579">
        <v>50968.730653999999</v>
      </c>
      <c r="D40579">
        <v>39.996000000000002</v>
      </c>
    </row>
    <row r="40580" spans="1:4">
      <c r="A40580" t="s">
        <v>326</v>
      </c>
      <c r="B40580" s="10">
        <v>43001.6875</v>
      </c>
      <c r="C40580">
        <v>50968.745656999999</v>
      </c>
      <c r="D40580">
        <v>60.012</v>
      </c>
    </row>
    <row r="40581" spans="1:4">
      <c r="A40581" t="s">
        <v>326</v>
      </c>
      <c r="B40581" s="10">
        <v>43001.697916666664</v>
      </c>
      <c r="C40581">
        <v>50968.755656000001</v>
      </c>
      <c r="D40581">
        <v>39.996000000000002</v>
      </c>
    </row>
    <row r="40582" spans="1:4">
      <c r="A40582" t="s">
        <v>326</v>
      </c>
      <c r="B40582" s="10">
        <v>43001.708333333336</v>
      </c>
      <c r="C40582">
        <v>50968.765655000003</v>
      </c>
      <c r="D40582">
        <v>39.996000000000002</v>
      </c>
    </row>
    <row r="40583" spans="1:4">
      <c r="A40583" t="s">
        <v>326</v>
      </c>
      <c r="B40583" s="10">
        <v>43001.71875</v>
      </c>
      <c r="C40583">
        <v>50968.780658000003</v>
      </c>
      <c r="D40583">
        <v>60.012</v>
      </c>
    </row>
    <row r="40584" spans="1:4">
      <c r="A40584" t="s">
        <v>326</v>
      </c>
      <c r="B40584" s="10">
        <v>43001.729166666664</v>
      </c>
      <c r="C40584">
        <v>50968.790656999998</v>
      </c>
      <c r="D40584">
        <v>39.996000000000002</v>
      </c>
    </row>
    <row r="40585" spans="1:4">
      <c r="A40585" t="s">
        <v>326</v>
      </c>
      <c r="B40585" s="10">
        <v>43001.739583333336</v>
      </c>
      <c r="C40585">
        <v>50968.800655999999</v>
      </c>
      <c r="D40585">
        <v>39.996000000000002</v>
      </c>
    </row>
    <row r="40586" spans="1:4">
      <c r="A40586" t="s">
        <v>326</v>
      </c>
      <c r="B40586" s="10">
        <v>43001.75</v>
      </c>
      <c r="C40586">
        <v>50968.810655000001</v>
      </c>
      <c r="D40586">
        <v>39.996000000000002</v>
      </c>
    </row>
    <row r="40587" spans="1:4">
      <c r="A40587" t="s">
        <v>326</v>
      </c>
      <c r="B40587" s="10">
        <v>43001.760416666664</v>
      </c>
      <c r="C40587">
        <v>50968.825658000002</v>
      </c>
      <c r="D40587">
        <v>60.012</v>
      </c>
    </row>
    <row r="40588" spans="1:4">
      <c r="A40588" t="s">
        <v>326</v>
      </c>
      <c r="B40588" s="10">
        <v>43001.770833333336</v>
      </c>
      <c r="C40588">
        <v>50968.835657000003</v>
      </c>
      <c r="D40588">
        <v>39.996000000000002</v>
      </c>
    </row>
    <row r="40589" spans="1:4">
      <c r="A40589" t="s">
        <v>326</v>
      </c>
      <c r="B40589" s="10">
        <v>43001.78125</v>
      </c>
      <c r="C40589">
        <v>50968.845655999998</v>
      </c>
      <c r="D40589">
        <v>39.996000000000002</v>
      </c>
    </row>
    <row r="40590" spans="1:4">
      <c r="A40590" t="s">
        <v>326</v>
      </c>
      <c r="B40590" s="10">
        <v>43001.791666666664</v>
      </c>
      <c r="C40590">
        <v>50968.855654999999</v>
      </c>
      <c r="D40590">
        <v>39.996000000000002</v>
      </c>
    </row>
    <row r="40591" spans="1:4">
      <c r="A40591" t="s">
        <v>326</v>
      </c>
      <c r="B40591" s="10">
        <v>43001.802083333336</v>
      </c>
      <c r="C40591">
        <v>50969.380652</v>
      </c>
      <c r="D40591">
        <v>2099.9879999999998</v>
      </c>
    </row>
    <row r="40592" spans="1:4">
      <c r="A40592" t="s">
        <v>326</v>
      </c>
      <c r="B40592" s="10">
        <v>43001.8125</v>
      </c>
      <c r="C40592">
        <v>50969.390651000002</v>
      </c>
      <c r="D40592">
        <v>39.996000000000002</v>
      </c>
    </row>
    <row r="40593" spans="1:4">
      <c r="A40593" t="s">
        <v>326</v>
      </c>
      <c r="B40593" s="10">
        <v>43001.822916666664</v>
      </c>
      <c r="C40593">
        <v>50969.400650000003</v>
      </c>
      <c r="D40593">
        <v>39.996000000000002</v>
      </c>
    </row>
    <row r="40594" spans="1:4">
      <c r="A40594" t="s">
        <v>326</v>
      </c>
      <c r="B40594" s="10">
        <v>43001.833333333336</v>
      </c>
      <c r="C40594">
        <v>50969.410648999998</v>
      </c>
      <c r="D40594">
        <v>39.996000000000002</v>
      </c>
    </row>
    <row r="40595" spans="1:4">
      <c r="A40595" t="s">
        <v>326</v>
      </c>
      <c r="B40595" s="10">
        <v>43001.84375</v>
      </c>
      <c r="C40595">
        <v>50969.420647999999</v>
      </c>
      <c r="D40595">
        <v>39.996000000000002</v>
      </c>
    </row>
    <row r="40596" spans="1:4">
      <c r="A40596" t="s">
        <v>326</v>
      </c>
      <c r="B40596" s="10">
        <v>43001.854166666664</v>
      </c>
      <c r="C40596">
        <v>50969.430647000001</v>
      </c>
      <c r="D40596">
        <v>39.996000000000002</v>
      </c>
    </row>
    <row r="40597" spans="1:4">
      <c r="A40597" t="s">
        <v>326</v>
      </c>
      <c r="B40597" s="10">
        <v>43001.864583333336</v>
      </c>
      <c r="C40597">
        <v>50969.450644999997</v>
      </c>
      <c r="D40597">
        <v>79.992000000000004</v>
      </c>
    </row>
    <row r="40598" spans="1:4">
      <c r="A40598" t="s">
        <v>326</v>
      </c>
      <c r="B40598" s="10">
        <v>43001.875</v>
      </c>
      <c r="C40598">
        <v>50969.465647999998</v>
      </c>
      <c r="D40598">
        <v>60.012</v>
      </c>
    </row>
    <row r="40599" spans="1:4">
      <c r="A40599" t="s">
        <v>326</v>
      </c>
      <c r="B40599" s="10">
        <v>43001.885416666664</v>
      </c>
      <c r="C40599">
        <v>50969.475646999999</v>
      </c>
      <c r="D40599">
        <v>39.996000000000002</v>
      </c>
    </row>
    <row r="40600" spans="1:4">
      <c r="A40600" t="s">
        <v>326</v>
      </c>
      <c r="B40600" s="10">
        <v>43001.895833333336</v>
      </c>
      <c r="C40600">
        <v>50969.485646000001</v>
      </c>
      <c r="D40600">
        <v>39.996000000000002</v>
      </c>
    </row>
    <row r="40601" spans="1:4">
      <c r="A40601" t="s">
        <v>326</v>
      </c>
      <c r="B40601" s="10">
        <v>43001.90625</v>
      </c>
      <c r="C40601">
        <v>50969.495645000003</v>
      </c>
      <c r="D40601">
        <v>39.996000000000002</v>
      </c>
    </row>
    <row r="40602" spans="1:4">
      <c r="A40602" t="s">
        <v>326</v>
      </c>
      <c r="B40602" s="10">
        <v>43001.916666666664</v>
      </c>
      <c r="C40602">
        <v>50969.510648000003</v>
      </c>
      <c r="D40602">
        <v>60.012</v>
      </c>
    </row>
    <row r="40603" spans="1:4">
      <c r="A40603" t="s">
        <v>326</v>
      </c>
      <c r="B40603" s="10">
        <v>43001.927083333336</v>
      </c>
      <c r="C40603">
        <v>50969.520646999998</v>
      </c>
      <c r="D40603">
        <v>39.996000000000002</v>
      </c>
    </row>
    <row r="40604" spans="1:4">
      <c r="A40604" t="s">
        <v>326</v>
      </c>
      <c r="B40604" s="10">
        <v>43001.9375</v>
      </c>
      <c r="C40604">
        <v>50969.535649999998</v>
      </c>
      <c r="D40604">
        <v>60.012</v>
      </c>
    </row>
    <row r="40605" spans="1:4">
      <c r="A40605" t="s">
        <v>326</v>
      </c>
      <c r="B40605" s="10">
        <v>43001.947916666664</v>
      </c>
      <c r="C40605">
        <v>50969.550652999998</v>
      </c>
      <c r="D40605">
        <v>60.012</v>
      </c>
    </row>
    <row r="40606" spans="1:4">
      <c r="A40606" t="s">
        <v>326</v>
      </c>
      <c r="B40606" s="10">
        <v>43001.958333333336</v>
      </c>
      <c r="C40606">
        <v>50969.560652</v>
      </c>
      <c r="D40606">
        <v>39.996000000000002</v>
      </c>
    </row>
    <row r="40607" spans="1:4">
      <c r="A40607" t="s">
        <v>326</v>
      </c>
      <c r="B40607" s="10">
        <v>43001.96875</v>
      </c>
      <c r="C40607">
        <v>50969.575655000001</v>
      </c>
      <c r="D40607">
        <v>60.012</v>
      </c>
    </row>
    <row r="40608" spans="1:4">
      <c r="A40608" t="s">
        <v>326</v>
      </c>
      <c r="B40608" s="10">
        <v>43001.979166666664</v>
      </c>
      <c r="C40608">
        <v>50969.585654000002</v>
      </c>
      <c r="D40608">
        <v>39.996000000000002</v>
      </c>
    </row>
    <row r="40609" spans="1:4">
      <c r="A40609" t="s">
        <v>326</v>
      </c>
      <c r="B40609" s="10">
        <v>43001.989583333336</v>
      </c>
      <c r="C40609">
        <v>50969.600657000003</v>
      </c>
      <c r="D40609">
        <v>60.012</v>
      </c>
    </row>
    <row r="40610" spans="1:4">
      <c r="A40610" t="s">
        <v>326</v>
      </c>
      <c r="B40610" s="10">
        <v>43002</v>
      </c>
      <c r="C40610">
        <v>50969.609380000002</v>
      </c>
      <c r="D40610">
        <v>39.996000000000002</v>
      </c>
    </row>
    <row r="40611" spans="1:4">
      <c r="A40611" t="s">
        <v>326</v>
      </c>
      <c r="B40611" s="10">
        <v>43002.010416666664</v>
      </c>
      <c r="C40611">
        <v>50969.624383000002</v>
      </c>
      <c r="D40611">
        <v>60.012</v>
      </c>
    </row>
    <row r="40612" spans="1:4">
      <c r="A40612" t="s">
        <v>326</v>
      </c>
      <c r="B40612" s="10">
        <v>43002.020833333336</v>
      </c>
      <c r="C40612">
        <v>50969.634381999997</v>
      </c>
      <c r="D40612">
        <v>39.996000000000002</v>
      </c>
    </row>
    <row r="40613" spans="1:4">
      <c r="A40613" t="s">
        <v>326</v>
      </c>
      <c r="B40613" s="10">
        <v>43002.03125</v>
      </c>
      <c r="C40613">
        <v>50969.644380999998</v>
      </c>
      <c r="D40613">
        <v>39.996000000000002</v>
      </c>
    </row>
    <row r="40614" spans="1:4">
      <c r="A40614" t="s">
        <v>326</v>
      </c>
      <c r="B40614" s="10">
        <v>43002.041666666664</v>
      </c>
      <c r="C40614">
        <v>50969.659383999999</v>
      </c>
      <c r="D40614">
        <v>60.012</v>
      </c>
    </row>
    <row r="40615" spans="1:4">
      <c r="A40615" t="s">
        <v>326</v>
      </c>
      <c r="B40615" s="10">
        <v>43002.052083333336</v>
      </c>
      <c r="C40615">
        <v>50969.669383</v>
      </c>
      <c r="D40615">
        <v>39.996000000000002</v>
      </c>
    </row>
    <row r="40616" spans="1:4">
      <c r="A40616" t="s">
        <v>326</v>
      </c>
      <c r="B40616" s="10">
        <v>43002.0625</v>
      </c>
      <c r="C40616">
        <v>50969.679382000002</v>
      </c>
      <c r="D40616">
        <v>39.996000000000002</v>
      </c>
    </row>
    <row r="40617" spans="1:4">
      <c r="A40617" t="s">
        <v>326</v>
      </c>
      <c r="B40617" s="10">
        <v>43002.072916666664</v>
      </c>
      <c r="C40617">
        <v>50969.689380999997</v>
      </c>
      <c r="D40617">
        <v>39.996000000000002</v>
      </c>
    </row>
    <row r="40618" spans="1:4">
      <c r="A40618" t="s">
        <v>326</v>
      </c>
      <c r="B40618" s="10">
        <v>43002.083333333336</v>
      </c>
      <c r="C40618">
        <v>50969.704383999997</v>
      </c>
      <c r="D40618">
        <v>60.012</v>
      </c>
    </row>
    <row r="40619" spans="1:4">
      <c r="A40619" t="s">
        <v>326</v>
      </c>
      <c r="B40619" s="10">
        <v>43002.09375</v>
      </c>
      <c r="C40619">
        <v>50969.714382999999</v>
      </c>
      <c r="D40619">
        <v>39.996000000000002</v>
      </c>
    </row>
    <row r="40620" spans="1:4">
      <c r="A40620" t="s">
        <v>326</v>
      </c>
      <c r="B40620" s="10">
        <v>43002.104166666664</v>
      </c>
      <c r="C40620">
        <v>50970.229380999997</v>
      </c>
      <c r="D40620">
        <v>2059.9920000000002</v>
      </c>
    </row>
    <row r="40621" spans="1:4">
      <c r="A40621" t="s">
        <v>326</v>
      </c>
      <c r="B40621" s="10">
        <v>43002.114583333336</v>
      </c>
      <c r="C40621">
        <v>50970.239379999999</v>
      </c>
      <c r="D40621">
        <v>39.996000000000002</v>
      </c>
    </row>
    <row r="40622" spans="1:4">
      <c r="A40622" t="s">
        <v>326</v>
      </c>
      <c r="B40622" s="10">
        <v>43002.125</v>
      </c>
      <c r="C40622">
        <v>50970.249379000001</v>
      </c>
      <c r="D40622">
        <v>39.996000000000002</v>
      </c>
    </row>
    <row r="40623" spans="1:4">
      <c r="A40623" t="s">
        <v>326</v>
      </c>
      <c r="B40623" s="10">
        <v>43002.135416666664</v>
      </c>
      <c r="C40623">
        <v>50970.259378000002</v>
      </c>
      <c r="D40623">
        <v>39.996000000000002</v>
      </c>
    </row>
    <row r="40624" spans="1:4">
      <c r="A40624" t="s">
        <v>326</v>
      </c>
      <c r="B40624" s="10">
        <v>43002.145833333336</v>
      </c>
      <c r="C40624">
        <v>50970.269376999997</v>
      </c>
      <c r="D40624">
        <v>39.996000000000002</v>
      </c>
    </row>
    <row r="40625" spans="1:4">
      <c r="A40625" t="s">
        <v>326</v>
      </c>
      <c r="B40625" s="10">
        <v>43002.15625</v>
      </c>
      <c r="C40625">
        <v>50970.279375999999</v>
      </c>
      <c r="D40625">
        <v>39.996000000000002</v>
      </c>
    </row>
    <row r="40626" spans="1:4">
      <c r="A40626" t="s">
        <v>326</v>
      </c>
      <c r="B40626" s="10">
        <v>43002.166666666664</v>
      </c>
      <c r="C40626">
        <v>50970.284379999997</v>
      </c>
      <c r="D40626">
        <v>20.015999999999998</v>
      </c>
    </row>
    <row r="40627" spans="1:4">
      <c r="A40627" t="s">
        <v>326</v>
      </c>
      <c r="B40627" s="10">
        <v>43002.177083333336</v>
      </c>
      <c r="C40627">
        <v>50970.294378999999</v>
      </c>
      <c r="D40627">
        <v>39.996000000000002</v>
      </c>
    </row>
    <row r="40628" spans="1:4">
      <c r="A40628" t="s">
        <v>326</v>
      </c>
      <c r="B40628" s="10">
        <v>43002.1875</v>
      </c>
      <c r="C40628">
        <v>50970.304378000001</v>
      </c>
      <c r="D40628">
        <v>39.996000000000002</v>
      </c>
    </row>
    <row r="40629" spans="1:4">
      <c r="A40629" t="s">
        <v>326</v>
      </c>
      <c r="B40629" s="10">
        <v>43002.197916666664</v>
      </c>
      <c r="C40629">
        <v>50970.314377000002</v>
      </c>
      <c r="D40629">
        <v>39.996000000000002</v>
      </c>
    </row>
    <row r="40630" spans="1:4">
      <c r="A40630" t="s">
        <v>326</v>
      </c>
      <c r="B40630" s="10">
        <v>43002.208333333336</v>
      </c>
      <c r="C40630">
        <v>50970.324375999997</v>
      </c>
      <c r="D40630">
        <v>39.996000000000002</v>
      </c>
    </row>
    <row r="40631" spans="1:4">
      <c r="A40631" t="s">
        <v>326</v>
      </c>
      <c r="B40631" s="10">
        <v>43002.21875</v>
      </c>
      <c r="C40631">
        <v>50970.334374999999</v>
      </c>
      <c r="D40631">
        <v>39.996000000000002</v>
      </c>
    </row>
    <row r="40632" spans="1:4">
      <c r="A40632" t="s">
        <v>326</v>
      </c>
      <c r="B40632" s="10">
        <v>43002.229166666664</v>
      </c>
      <c r="C40632">
        <v>50970.349377999999</v>
      </c>
      <c r="D40632">
        <v>60.012</v>
      </c>
    </row>
    <row r="40633" spans="1:4">
      <c r="A40633" t="s">
        <v>326</v>
      </c>
      <c r="B40633" s="10">
        <v>43002.239583333336</v>
      </c>
      <c r="C40633">
        <v>50970.359377000001</v>
      </c>
      <c r="D40633">
        <v>39.996000000000002</v>
      </c>
    </row>
    <row r="40634" spans="1:4">
      <c r="A40634" t="s">
        <v>326</v>
      </c>
      <c r="B40634" s="10">
        <v>43002.25</v>
      </c>
      <c r="C40634">
        <v>50970.369376000002</v>
      </c>
      <c r="D40634">
        <v>39.996000000000002</v>
      </c>
    </row>
    <row r="40635" spans="1:4">
      <c r="A40635" t="s">
        <v>326</v>
      </c>
      <c r="B40635" s="10">
        <v>43002.260416666664</v>
      </c>
      <c r="C40635">
        <v>50970.384379000003</v>
      </c>
      <c r="D40635">
        <v>60.012</v>
      </c>
    </row>
    <row r="40636" spans="1:4">
      <c r="A40636" t="s">
        <v>326</v>
      </c>
      <c r="B40636" s="10">
        <v>43002.270833333336</v>
      </c>
      <c r="C40636">
        <v>50970.394377999997</v>
      </c>
      <c r="D40636">
        <v>39.996000000000002</v>
      </c>
    </row>
    <row r="40637" spans="1:4">
      <c r="A40637" t="s">
        <v>326</v>
      </c>
      <c r="B40637" s="10">
        <v>43002.28125</v>
      </c>
      <c r="C40637">
        <v>50970.404376999999</v>
      </c>
      <c r="D40637">
        <v>39.996000000000002</v>
      </c>
    </row>
    <row r="40638" spans="1:4">
      <c r="A40638" t="s">
        <v>326</v>
      </c>
      <c r="B40638" s="10">
        <v>43002.291666666664</v>
      </c>
      <c r="C40638">
        <v>50970.419379999999</v>
      </c>
      <c r="D40638">
        <v>60.012</v>
      </c>
    </row>
    <row r="40639" spans="1:4">
      <c r="A40639" t="s">
        <v>326</v>
      </c>
      <c r="B40639" s="10">
        <v>43002.302083333336</v>
      </c>
      <c r="C40639">
        <v>50970.429379000001</v>
      </c>
      <c r="D40639">
        <v>39.996000000000002</v>
      </c>
    </row>
    <row r="40640" spans="1:4">
      <c r="A40640" t="s">
        <v>326</v>
      </c>
      <c r="B40640" s="10">
        <v>43002.3125</v>
      </c>
      <c r="C40640">
        <v>50970.439378000003</v>
      </c>
      <c r="D40640">
        <v>39.996000000000002</v>
      </c>
    </row>
    <row r="40641" spans="1:4">
      <c r="A40641" t="s">
        <v>326</v>
      </c>
      <c r="B40641" s="10">
        <v>43002.322916666664</v>
      </c>
      <c r="C40641">
        <v>50970.454381000003</v>
      </c>
      <c r="D40641">
        <v>60.012</v>
      </c>
    </row>
    <row r="40642" spans="1:4">
      <c r="A40642" t="s">
        <v>326</v>
      </c>
      <c r="B40642" s="10">
        <v>43002.333333333336</v>
      </c>
      <c r="C40642">
        <v>50970.479382999998</v>
      </c>
      <c r="D40642">
        <v>100.008</v>
      </c>
    </row>
    <row r="40643" spans="1:4">
      <c r="A40643" t="s">
        <v>326</v>
      </c>
      <c r="B40643" s="10">
        <v>43002.34375</v>
      </c>
      <c r="C40643">
        <v>50970.509380000003</v>
      </c>
      <c r="D40643">
        <v>119.988</v>
      </c>
    </row>
    <row r="40644" spans="1:4">
      <c r="A40644" t="s">
        <v>326</v>
      </c>
      <c r="B40644" s="10">
        <v>43002.354166666664</v>
      </c>
      <c r="C40644">
        <v>50970.534381999998</v>
      </c>
      <c r="D40644">
        <v>100.008</v>
      </c>
    </row>
    <row r="40645" spans="1:4">
      <c r="A40645" t="s">
        <v>326</v>
      </c>
      <c r="B40645" s="10">
        <v>43002.364583333336</v>
      </c>
      <c r="C40645">
        <v>50970.559384</v>
      </c>
      <c r="D40645">
        <v>100.008</v>
      </c>
    </row>
    <row r="40646" spans="1:4">
      <c r="A40646" t="s">
        <v>326</v>
      </c>
      <c r="B40646" s="10">
        <v>43002.375</v>
      </c>
      <c r="C40646">
        <v>50970.584386000002</v>
      </c>
      <c r="D40646">
        <v>100.008</v>
      </c>
    </row>
    <row r="40647" spans="1:4">
      <c r="A40647" t="s">
        <v>326</v>
      </c>
      <c r="B40647" s="10">
        <v>43002.385416666664</v>
      </c>
      <c r="C40647">
        <v>50970.614383</v>
      </c>
      <c r="D40647">
        <v>119.988</v>
      </c>
    </row>
    <row r="40648" spans="1:4">
      <c r="A40648" t="s">
        <v>326</v>
      </c>
      <c r="B40648" s="10">
        <v>43002.395833333336</v>
      </c>
      <c r="C40648">
        <v>50970.639385000002</v>
      </c>
      <c r="D40648">
        <v>100.008</v>
      </c>
    </row>
    <row r="40649" spans="1:4">
      <c r="A40649" t="s">
        <v>326</v>
      </c>
      <c r="B40649" s="10">
        <v>43002.40625</v>
      </c>
      <c r="C40649">
        <v>50970.664386999997</v>
      </c>
      <c r="D40649">
        <v>100.008</v>
      </c>
    </row>
    <row r="40650" spans="1:4">
      <c r="A40650" t="s">
        <v>326</v>
      </c>
      <c r="B40650" s="10">
        <v>43002.416666666664</v>
      </c>
      <c r="C40650">
        <v>50970.689388999999</v>
      </c>
      <c r="D40650">
        <v>100.008</v>
      </c>
    </row>
    <row r="40651" spans="1:4">
      <c r="A40651" t="s">
        <v>326</v>
      </c>
      <c r="B40651" s="10">
        <v>43002.427083333336</v>
      </c>
      <c r="C40651">
        <v>50970.704392</v>
      </c>
      <c r="D40651">
        <v>60.012</v>
      </c>
    </row>
    <row r="40652" spans="1:4">
      <c r="A40652" t="s">
        <v>326</v>
      </c>
      <c r="B40652" s="10">
        <v>43002.4375</v>
      </c>
      <c r="C40652">
        <v>50970.709395999998</v>
      </c>
      <c r="D40652">
        <v>20.015999999999998</v>
      </c>
    </row>
    <row r="40653" spans="1:4">
      <c r="A40653" t="s">
        <v>326</v>
      </c>
      <c r="B40653" s="10">
        <v>43002.447916666664</v>
      </c>
      <c r="C40653">
        <v>50970.884392</v>
      </c>
      <c r="D40653">
        <v>699.98400000000004</v>
      </c>
    </row>
    <row r="40654" spans="1:4">
      <c r="A40654" t="s">
        <v>326</v>
      </c>
      <c r="B40654" s="10">
        <v>43002.458333333336</v>
      </c>
      <c r="C40654">
        <v>50971.234392999999</v>
      </c>
      <c r="D40654">
        <v>1400.0039999999999</v>
      </c>
    </row>
    <row r="40655" spans="1:4">
      <c r="A40655" t="s">
        <v>326</v>
      </c>
      <c r="B40655" s="10">
        <v>43002.46875</v>
      </c>
      <c r="C40655">
        <v>50971.244392000001</v>
      </c>
      <c r="D40655">
        <v>39.996000000000002</v>
      </c>
    </row>
    <row r="40656" spans="1:4">
      <c r="A40656" t="s">
        <v>326</v>
      </c>
      <c r="B40656" s="10">
        <v>43002.479166666664</v>
      </c>
      <c r="C40656">
        <v>50971.254391000002</v>
      </c>
      <c r="D40656">
        <v>39.996000000000002</v>
      </c>
    </row>
    <row r="40657" spans="1:4">
      <c r="A40657" t="s">
        <v>326</v>
      </c>
      <c r="B40657" s="10">
        <v>43002.489583333336</v>
      </c>
      <c r="C40657">
        <v>50971.259395000001</v>
      </c>
      <c r="D40657">
        <v>20.015999999999998</v>
      </c>
    </row>
    <row r="40658" spans="1:4">
      <c r="A40658" t="s">
        <v>326</v>
      </c>
      <c r="B40658" s="10">
        <v>43002.5</v>
      </c>
      <c r="C40658">
        <v>50971.269394000003</v>
      </c>
      <c r="D40658">
        <v>39.996000000000002</v>
      </c>
    </row>
    <row r="40659" spans="1:4">
      <c r="A40659" t="s">
        <v>326</v>
      </c>
      <c r="B40659" s="10">
        <v>43002.510416666664</v>
      </c>
      <c r="C40659">
        <v>50971.279392999997</v>
      </c>
      <c r="D40659">
        <v>39.996000000000002</v>
      </c>
    </row>
    <row r="40660" spans="1:4">
      <c r="A40660" t="s">
        <v>326</v>
      </c>
      <c r="B40660" s="10">
        <v>43002.520833333336</v>
      </c>
      <c r="C40660">
        <v>50971.289391999999</v>
      </c>
      <c r="D40660">
        <v>39.996000000000002</v>
      </c>
    </row>
    <row r="40661" spans="1:4">
      <c r="A40661" t="s">
        <v>326</v>
      </c>
      <c r="B40661" s="10">
        <v>43002.53125</v>
      </c>
      <c r="C40661">
        <v>50971.299391</v>
      </c>
      <c r="D40661">
        <v>39.996000000000002</v>
      </c>
    </row>
    <row r="40662" spans="1:4">
      <c r="A40662" t="s">
        <v>326</v>
      </c>
      <c r="B40662" s="10">
        <v>43002.541666666664</v>
      </c>
      <c r="C40662">
        <v>50971.309390000002</v>
      </c>
      <c r="D40662">
        <v>39.996000000000002</v>
      </c>
    </row>
    <row r="40663" spans="1:4">
      <c r="A40663" t="s">
        <v>326</v>
      </c>
      <c r="B40663" s="10">
        <v>43002.552083333336</v>
      </c>
      <c r="C40663">
        <v>50971.314394000001</v>
      </c>
      <c r="D40663">
        <v>20.015999999999998</v>
      </c>
    </row>
    <row r="40664" spans="1:4">
      <c r="A40664" t="s">
        <v>326</v>
      </c>
      <c r="B40664" s="10">
        <v>43002.5625</v>
      </c>
      <c r="C40664">
        <v>50971.324393000003</v>
      </c>
      <c r="D40664">
        <v>39.996000000000002</v>
      </c>
    </row>
    <row r="40665" spans="1:4">
      <c r="A40665" t="s">
        <v>326</v>
      </c>
      <c r="B40665" s="10">
        <v>43002.572916666664</v>
      </c>
      <c r="C40665">
        <v>50971.334391999997</v>
      </c>
      <c r="D40665">
        <v>39.996000000000002</v>
      </c>
    </row>
    <row r="40666" spans="1:4">
      <c r="A40666" t="s">
        <v>326</v>
      </c>
      <c r="B40666" s="10">
        <v>43002.583333333336</v>
      </c>
      <c r="C40666">
        <v>50971.344390999999</v>
      </c>
      <c r="D40666">
        <v>39.996000000000002</v>
      </c>
    </row>
    <row r="40667" spans="1:4">
      <c r="A40667" t="s">
        <v>326</v>
      </c>
      <c r="B40667" s="10">
        <v>43002.59375</v>
      </c>
      <c r="C40667">
        <v>50971.35439</v>
      </c>
      <c r="D40667">
        <v>39.996000000000002</v>
      </c>
    </row>
    <row r="40668" spans="1:4">
      <c r="A40668" t="s">
        <v>326</v>
      </c>
      <c r="B40668" s="10">
        <v>43002.604166666664</v>
      </c>
      <c r="C40668">
        <v>50971.364389000002</v>
      </c>
      <c r="D40668">
        <v>39.996000000000002</v>
      </c>
    </row>
    <row r="40669" spans="1:4">
      <c r="A40669" t="s">
        <v>326</v>
      </c>
      <c r="B40669" s="10">
        <v>43002.614583333336</v>
      </c>
      <c r="C40669">
        <v>50971.374387999997</v>
      </c>
      <c r="D40669">
        <v>39.996000000000002</v>
      </c>
    </row>
    <row r="40670" spans="1:4">
      <c r="A40670" t="s">
        <v>326</v>
      </c>
      <c r="B40670" s="10">
        <v>43002.625</v>
      </c>
      <c r="C40670">
        <v>50971.389390999997</v>
      </c>
      <c r="D40670">
        <v>60.012</v>
      </c>
    </row>
    <row r="40671" spans="1:4">
      <c r="A40671" t="s">
        <v>326</v>
      </c>
      <c r="B40671" s="10">
        <v>43002.635416666664</v>
      </c>
      <c r="C40671">
        <v>50971.399389999999</v>
      </c>
      <c r="D40671">
        <v>39.996000000000002</v>
      </c>
    </row>
    <row r="40672" spans="1:4">
      <c r="A40672" t="s">
        <v>326</v>
      </c>
      <c r="B40672" s="10">
        <v>43002.645833333336</v>
      </c>
      <c r="C40672">
        <v>50971.409389</v>
      </c>
      <c r="D40672">
        <v>39.996000000000002</v>
      </c>
    </row>
    <row r="40673" spans="1:4">
      <c r="A40673" t="s">
        <v>326</v>
      </c>
      <c r="B40673" s="10">
        <v>43002.65625</v>
      </c>
      <c r="C40673">
        <v>50971.419388000002</v>
      </c>
      <c r="D40673">
        <v>39.996000000000002</v>
      </c>
    </row>
    <row r="40674" spans="1:4">
      <c r="A40674" t="s">
        <v>326</v>
      </c>
      <c r="B40674" s="10">
        <v>43002.666666666664</v>
      </c>
      <c r="C40674">
        <v>50971.429386999996</v>
      </c>
      <c r="D40674">
        <v>39.996000000000002</v>
      </c>
    </row>
    <row r="40675" spans="1:4">
      <c r="A40675" t="s">
        <v>326</v>
      </c>
      <c r="B40675" s="10">
        <v>43002.677083333336</v>
      </c>
      <c r="C40675">
        <v>50971.439385999998</v>
      </c>
      <c r="D40675">
        <v>39.996000000000002</v>
      </c>
    </row>
    <row r="40676" spans="1:4">
      <c r="A40676" t="s">
        <v>326</v>
      </c>
      <c r="B40676" s="10">
        <v>43002.6875</v>
      </c>
      <c r="C40676">
        <v>50971.449385</v>
      </c>
      <c r="D40676">
        <v>39.996000000000002</v>
      </c>
    </row>
    <row r="40677" spans="1:4">
      <c r="A40677" t="s">
        <v>326</v>
      </c>
      <c r="B40677" s="10">
        <v>43002.697916666664</v>
      </c>
      <c r="C40677">
        <v>50971.459384000002</v>
      </c>
      <c r="D40677">
        <v>39.996000000000002</v>
      </c>
    </row>
    <row r="40678" spans="1:4">
      <c r="A40678" t="s">
        <v>326</v>
      </c>
      <c r="B40678" s="10">
        <v>43002.708333333336</v>
      </c>
      <c r="C40678">
        <v>50971.469383000003</v>
      </c>
      <c r="D40678">
        <v>39.996000000000002</v>
      </c>
    </row>
    <row r="40679" spans="1:4">
      <c r="A40679" t="s">
        <v>326</v>
      </c>
      <c r="B40679" s="10">
        <v>43002.71875</v>
      </c>
      <c r="C40679">
        <v>50971.479381999998</v>
      </c>
      <c r="D40679">
        <v>39.996000000000002</v>
      </c>
    </row>
    <row r="40680" spans="1:4">
      <c r="A40680" t="s">
        <v>326</v>
      </c>
      <c r="B40680" s="10">
        <v>43002.729166666664</v>
      </c>
      <c r="C40680">
        <v>50971.489380999999</v>
      </c>
      <c r="D40680">
        <v>39.996000000000002</v>
      </c>
    </row>
    <row r="40681" spans="1:4">
      <c r="A40681" t="s">
        <v>326</v>
      </c>
      <c r="B40681" s="10">
        <v>43002.739583333336</v>
      </c>
      <c r="C40681">
        <v>50971.864384</v>
      </c>
      <c r="D40681">
        <v>1500.0119999999999</v>
      </c>
    </row>
    <row r="40682" spans="1:4">
      <c r="A40682" t="s">
        <v>326</v>
      </c>
      <c r="B40682" s="10">
        <v>43002.75</v>
      </c>
      <c r="C40682">
        <v>50972.004388000001</v>
      </c>
      <c r="D40682">
        <v>560.01599999999996</v>
      </c>
    </row>
    <row r="40683" spans="1:4">
      <c r="A40683" t="s">
        <v>326</v>
      </c>
      <c r="B40683" s="10">
        <v>43002.760416666664</v>
      </c>
      <c r="C40683">
        <v>50972.014387000003</v>
      </c>
      <c r="D40683">
        <v>39.996000000000002</v>
      </c>
    </row>
    <row r="40684" spans="1:4">
      <c r="A40684" t="s">
        <v>326</v>
      </c>
      <c r="B40684" s="10">
        <v>43002.770833333336</v>
      </c>
      <c r="C40684">
        <v>50972.024385999997</v>
      </c>
      <c r="D40684">
        <v>39.996000000000002</v>
      </c>
    </row>
    <row r="40685" spans="1:4">
      <c r="A40685" t="s">
        <v>326</v>
      </c>
      <c r="B40685" s="10">
        <v>43002.78125</v>
      </c>
      <c r="C40685">
        <v>50972.034384999999</v>
      </c>
      <c r="D40685">
        <v>39.996000000000002</v>
      </c>
    </row>
    <row r="40686" spans="1:4">
      <c r="A40686" t="s">
        <v>326</v>
      </c>
      <c r="B40686" s="10">
        <v>43002.791666666664</v>
      </c>
      <c r="C40686">
        <v>50972.044384000001</v>
      </c>
      <c r="D40686">
        <v>39.996000000000002</v>
      </c>
    </row>
    <row r="40687" spans="1:4">
      <c r="A40687" t="s">
        <v>326</v>
      </c>
      <c r="B40687" s="10">
        <v>43002.802083333336</v>
      </c>
      <c r="C40687">
        <v>50972.054383000002</v>
      </c>
      <c r="D40687">
        <v>39.996000000000002</v>
      </c>
    </row>
    <row r="40688" spans="1:4">
      <c r="A40688" t="s">
        <v>326</v>
      </c>
      <c r="B40688" s="10">
        <v>43002.8125</v>
      </c>
      <c r="C40688">
        <v>50972.064381999997</v>
      </c>
      <c r="D40688">
        <v>39.996000000000002</v>
      </c>
    </row>
    <row r="40689" spans="1:4">
      <c r="A40689" t="s">
        <v>326</v>
      </c>
      <c r="B40689" s="10">
        <v>43002.822916666664</v>
      </c>
      <c r="C40689">
        <v>50972.074380999999</v>
      </c>
      <c r="D40689">
        <v>39.996000000000002</v>
      </c>
    </row>
    <row r="40690" spans="1:4">
      <c r="A40690" t="s">
        <v>326</v>
      </c>
      <c r="B40690" s="10">
        <v>43002.833333333336</v>
      </c>
      <c r="C40690">
        <v>50972.08438</v>
      </c>
      <c r="D40690">
        <v>39.996000000000002</v>
      </c>
    </row>
    <row r="40691" spans="1:4">
      <c r="A40691" t="s">
        <v>326</v>
      </c>
      <c r="B40691" s="10">
        <v>43002.84375</v>
      </c>
      <c r="C40691">
        <v>50972.094379000002</v>
      </c>
      <c r="D40691">
        <v>39.996000000000002</v>
      </c>
    </row>
    <row r="40692" spans="1:4">
      <c r="A40692" t="s">
        <v>326</v>
      </c>
      <c r="B40692" s="10">
        <v>43002.854166666664</v>
      </c>
      <c r="C40692">
        <v>50972.104378000004</v>
      </c>
      <c r="D40692">
        <v>39.996000000000002</v>
      </c>
    </row>
    <row r="40693" spans="1:4">
      <c r="A40693" t="s">
        <v>326</v>
      </c>
      <c r="B40693" s="10">
        <v>43002.864583333336</v>
      </c>
      <c r="C40693">
        <v>50972.129379999998</v>
      </c>
      <c r="D40693">
        <v>100.008</v>
      </c>
    </row>
    <row r="40694" spans="1:4">
      <c r="A40694" t="s">
        <v>326</v>
      </c>
      <c r="B40694" s="10">
        <v>43002.875</v>
      </c>
      <c r="C40694">
        <v>50972.144382999999</v>
      </c>
      <c r="D40694">
        <v>60.012</v>
      </c>
    </row>
    <row r="40695" spans="1:4">
      <c r="A40695" t="s">
        <v>326</v>
      </c>
      <c r="B40695" s="10">
        <v>43002.885416666664</v>
      </c>
      <c r="C40695">
        <v>50972.154382000001</v>
      </c>
      <c r="D40695">
        <v>39.996000000000002</v>
      </c>
    </row>
    <row r="40696" spans="1:4">
      <c r="A40696" t="s">
        <v>326</v>
      </c>
      <c r="B40696" s="10">
        <v>43002.895833333336</v>
      </c>
      <c r="C40696">
        <v>50972.169385000001</v>
      </c>
      <c r="D40696">
        <v>60.012</v>
      </c>
    </row>
    <row r="40697" spans="1:4">
      <c r="A40697" t="s">
        <v>326</v>
      </c>
      <c r="B40697" s="10">
        <v>43002.90625</v>
      </c>
      <c r="C40697">
        <v>50972.179384000003</v>
      </c>
      <c r="D40697">
        <v>39.996000000000002</v>
      </c>
    </row>
    <row r="40698" spans="1:4">
      <c r="A40698" t="s">
        <v>326</v>
      </c>
      <c r="B40698" s="10">
        <v>43002.916666666664</v>
      </c>
      <c r="C40698">
        <v>50972.189382999997</v>
      </c>
      <c r="D40698">
        <v>39.996000000000002</v>
      </c>
    </row>
    <row r="40699" spans="1:4">
      <c r="A40699" t="s">
        <v>326</v>
      </c>
      <c r="B40699" s="10">
        <v>43002.927083333336</v>
      </c>
      <c r="C40699">
        <v>50972.204385999998</v>
      </c>
      <c r="D40699">
        <v>60.012</v>
      </c>
    </row>
    <row r="40700" spans="1:4">
      <c r="A40700" t="s">
        <v>326</v>
      </c>
      <c r="B40700" s="10">
        <v>43002.9375</v>
      </c>
      <c r="C40700">
        <v>50972.214384999999</v>
      </c>
      <c r="D40700">
        <v>39.996000000000002</v>
      </c>
    </row>
    <row r="40701" spans="1:4">
      <c r="A40701" t="s">
        <v>326</v>
      </c>
      <c r="B40701" s="10">
        <v>43002.947916666664</v>
      </c>
      <c r="C40701">
        <v>50972.224384000001</v>
      </c>
      <c r="D40701">
        <v>39.996000000000002</v>
      </c>
    </row>
    <row r="40702" spans="1:4">
      <c r="A40702" t="s">
        <v>326</v>
      </c>
      <c r="B40702" s="10">
        <v>43002.958333333336</v>
      </c>
      <c r="C40702">
        <v>50972.239387000001</v>
      </c>
      <c r="D40702">
        <v>60.012</v>
      </c>
    </row>
    <row r="40703" spans="1:4">
      <c r="A40703" t="s">
        <v>326</v>
      </c>
      <c r="B40703" s="10">
        <v>43002.96875</v>
      </c>
      <c r="C40703">
        <v>50972.249386000003</v>
      </c>
      <c r="D40703">
        <v>39.996000000000002</v>
      </c>
    </row>
    <row r="40704" spans="1:4">
      <c r="A40704" t="s">
        <v>326</v>
      </c>
      <c r="B40704" s="10">
        <v>43002.979166666664</v>
      </c>
      <c r="C40704">
        <v>50972.259384999998</v>
      </c>
      <c r="D40704">
        <v>39.996000000000002</v>
      </c>
    </row>
    <row r="40705" spans="1:4">
      <c r="A40705" t="s">
        <v>326</v>
      </c>
      <c r="B40705" s="10">
        <v>43002.989583333336</v>
      </c>
      <c r="C40705">
        <v>50972.269383999999</v>
      </c>
      <c r="D40705">
        <v>39.996000000000002</v>
      </c>
    </row>
    <row r="40706" spans="1:4">
      <c r="A40706" t="s">
        <v>326</v>
      </c>
      <c r="B40706" s="10">
        <v>43003</v>
      </c>
      <c r="C40706">
        <v>50972.28125</v>
      </c>
      <c r="D40706">
        <v>39.996000000000002</v>
      </c>
    </row>
    <row r="40707" spans="1:4">
      <c r="A40707" t="s">
        <v>326</v>
      </c>
      <c r="B40707" s="10">
        <v>43003.010416666664</v>
      </c>
      <c r="C40707">
        <v>50972.291249000002</v>
      </c>
      <c r="D40707">
        <v>39.996000000000002</v>
      </c>
    </row>
    <row r="40708" spans="1:4">
      <c r="A40708" t="s">
        <v>326</v>
      </c>
      <c r="B40708" s="10">
        <v>43003.020833333336</v>
      </c>
      <c r="C40708">
        <v>50972.306252000002</v>
      </c>
      <c r="D40708">
        <v>60.012</v>
      </c>
    </row>
    <row r="40709" spans="1:4">
      <c r="A40709" t="s">
        <v>326</v>
      </c>
      <c r="B40709" s="10">
        <v>43003.03125</v>
      </c>
      <c r="C40709">
        <v>50972.316250999997</v>
      </c>
      <c r="D40709">
        <v>39.996000000000002</v>
      </c>
    </row>
    <row r="40710" spans="1:4">
      <c r="A40710" t="s">
        <v>326</v>
      </c>
      <c r="B40710" s="10">
        <v>43003.041666666664</v>
      </c>
      <c r="C40710">
        <v>50972.326249999998</v>
      </c>
      <c r="D40710">
        <v>39.996000000000002</v>
      </c>
    </row>
    <row r="40711" spans="1:4">
      <c r="A40711" t="s">
        <v>326</v>
      </c>
      <c r="B40711" s="10">
        <v>43003.052083333336</v>
      </c>
      <c r="C40711">
        <v>50972.336249</v>
      </c>
      <c r="D40711">
        <v>39.996000000000002</v>
      </c>
    </row>
    <row r="40712" spans="1:4">
      <c r="A40712" t="s">
        <v>326</v>
      </c>
      <c r="B40712" s="10">
        <v>43003.0625</v>
      </c>
      <c r="C40712">
        <v>50972.346248000002</v>
      </c>
      <c r="D40712">
        <v>39.996000000000002</v>
      </c>
    </row>
    <row r="40713" spans="1:4">
      <c r="A40713" t="s">
        <v>326</v>
      </c>
      <c r="B40713" s="10">
        <v>43003.072916666664</v>
      </c>
      <c r="C40713">
        <v>50972.356247000003</v>
      </c>
      <c r="D40713">
        <v>39.996000000000002</v>
      </c>
    </row>
    <row r="40714" spans="1:4">
      <c r="A40714" t="s">
        <v>326</v>
      </c>
      <c r="B40714" s="10">
        <v>43003.083333333336</v>
      </c>
      <c r="C40714">
        <v>50972.366245999998</v>
      </c>
      <c r="D40714">
        <v>39.996000000000002</v>
      </c>
    </row>
    <row r="40715" spans="1:4">
      <c r="A40715" t="s">
        <v>326</v>
      </c>
      <c r="B40715" s="10">
        <v>43003.09375</v>
      </c>
      <c r="C40715">
        <v>50972.376244999999</v>
      </c>
      <c r="D40715">
        <v>39.996000000000002</v>
      </c>
    </row>
    <row r="40716" spans="1:4">
      <c r="A40716" t="s">
        <v>326</v>
      </c>
      <c r="B40716" s="10">
        <v>43003.104166666664</v>
      </c>
      <c r="C40716">
        <v>50972.881243999997</v>
      </c>
      <c r="D40716">
        <v>2019.9960000000001</v>
      </c>
    </row>
    <row r="40717" spans="1:4">
      <c r="A40717" t="s">
        <v>326</v>
      </c>
      <c r="B40717" s="10">
        <v>43003.114583333336</v>
      </c>
      <c r="C40717">
        <v>50972.891242999998</v>
      </c>
      <c r="D40717">
        <v>39.996000000000002</v>
      </c>
    </row>
    <row r="40718" spans="1:4">
      <c r="A40718" t="s">
        <v>326</v>
      </c>
      <c r="B40718" s="10">
        <v>43003.125</v>
      </c>
      <c r="C40718">
        <v>50972.901242</v>
      </c>
      <c r="D40718">
        <v>39.996000000000002</v>
      </c>
    </row>
    <row r="40719" spans="1:4">
      <c r="A40719" t="s">
        <v>326</v>
      </c>
      <c r="B40719" s="10">
        <v>43003.135416666664</v>
      </c>
      <c r="C40719">
        <v>50972.911241000002</v>
      </c>
      <c r="D40719">
        <v>39.996000000000002</v>
      </c>
    </row>
    <row r="40720" spans="1:4">
      <c r="A40720" t="s">
        <v>326</v>
      </c>
      <c r="B40720" s="10">
        <v>43003.145833333336</v>
      </c>
      <c r="C40720">
        <v>50972.921240000003</v>
      </c>
      <c r="D40720">
        <v>39.996000000000002</v>
      </c>
    </row>
    <row r="40721" spans="1:4">
      <c r="A40721" t="s">
        <v>326</v>
      </c>
      <c r="B40721" s="10">
        <v>43003.15625</v>
      </c>
      <c r="C40721">
        <v>50972.931238999998</v>
      </c>
      <c r="D40721">
        <v>39.996000000000002</v>
      </c>
    </row>
    <row r="40722" spans="1:4">
      <c r="A40722" t="s">
        <v>326</v>
      </c>
      <c r="B40722" s="10">
        <v>43003.166666666664</v>
      </c>
      <c r="C40722">
        <v>50972.936242999996</v>
      </c>
      <c r="D40722">
        <v>20.015999999999998</v>
      </c>
    </row>
    <row r="40723" spans="1:4">
      <c r="A40723" t="s">
        <v>326</v>
      </c>
      <c r="B40723" s="10">
        <v>43003.177083333336</v>
      </c>
      <c r="C40723">
        <v>50972.946241999998</v>
      </c>
      <c r="D40723">
        <v>39.996000000000002</v>
      </c>
    </row>
    <row r="40724" spans="1:4">
      <c r="A40724" t="s">
        <v>326</v>
      </c>
      <c r="B40724" s="10">
        <v>43003.1875</v>
      </c>
      <c r="C40724">
        <v>50972.956241</v>
      </c>
      <c r="D40724">
        <v>39.996000000000002</v>
      </c>
    </row>
    <row r="40725" spans="1:4">
      <c r="A40725" t="s">
        <v>326</v>
      </c>
      <c r="B40725" s="10">
        <v>43003.197916666664</v>
      </c>
      <c r="C40725">
        <v>50972.966240000002</v>
      </c>
      <c r="D40725">
        <v>39.996000000000002</v>
      </c>
    </row>
    <row r="40726" spans="1:4">
      <c r="A40726" t="s">
        <v>326</v>
      </c>
      <c r="B40726" s="10">
        <v>43003.208333333336</v>
      </c>
      <c r="C40726">
        <v>50972.976239000003</v>
      </c>
      <c r="D40726">
        <v>39.996000000000002</v>
      </c>
    </row>
    <row r="40727" spans="1:4">
      <c r="A40727" t="s">
        <v>326</v>
      </c>
      <c r="B40727" s="10">
        <v>43003.21875</v>
      </c>
      <c r="C40727">
        <v>50972.986237999998</v>
      </c>
      <c r="D40727">
        <v>39.996000000000002</v>
      </c>
    </row>
    <row r="40728" spans="1:4">
      <c r="A40728" t="s">
        <v>326</v>
      </c>
      <c r="B40728" s="10">
        <v>43003.229166666664</v>
      </c>
      <c r="C40728">
        <v>50972.996236999999</v>
      </c>
      <c r="D40728">
        <v>39.996000000000002</v>
      </c>
    </row>
    <row r="40729" spans="1:4">
      <c r="A40729" t="s">
        <v>326</v>
      </c>
      <c r="B40729" s="10">
        <v>43003.239583333336</v>
      </c>
      <c r="C40729">
        <v>50973.01124</v>
      </c>
      <c r="D40729">
        <v>60.012</v>
      </c>
    </row>
    <row r="40730" spans="1:4">
      <c r="A40730" t="s">
        <v>326</v>
      </c>
      <c r="B40730" s="10">
        <v>43003.25</v>
      </c>
      <c r="C40730">
        <v>50973.026243</v>
      </c>
      <c r="D40730">
        <v>60.012</v>
      </c>
    </row>
    <row r="40731" spans="1:4">
      <c r="A40731" t="s">
        <v>326</v>
      </c>
      <c r="B40731" s="10">
        <v>43003.260416666664</v>
      </c>
      <c r="C40731">
        <v>50973.036242000002</v>
      </c>
      <c r="D40731">
        <v>39.996000000000002</v>
      </c>
    </row>
    <row r="40732" spans="1:4">
      <c r="A40732" t="s">
        <v>326</v>
      </c>
      <c r="B40732" s="10">
        <v>43003.270833333336</v>
      </c>
      <c r="C40732">
        <v>50973.051245000002</v>
      </c>
      <c r="D40732">
        <v>60.012</v>
      </c>
    </row>
    <row r="40733" spans="1:4">
      <c r="A40733" t="s">
        <v>326</v>
      </c>
      <c r="B40733" s="10">
        <v>43003.28125</v>
      </c>
      <c r="C40733">
        <v>50973.066248000003</v>
      </c>
      <c r="D40733">
        <v>60.012</v>
      </c>
    </row>
    <row r="40734" spans="1:4">
      <c r="A40734" t="s">
        <v>326</v>
      </c>
      <c r="B40734" s="10">
        <v>43003.291666666664</v>
      </c>
      <c r="C40734">
        <v>50973.086245999999</v>
      </c>
      <c r="D40734">
        <v>79.992000000000004</v>
      </c>
    </row>
    <row r="40735" spans="1:4">
      <c r="A40735" t="s">
        <v>326</v>
      </c>
      <c r="B40735" s="10">
        <v>43003.302083333336</v>
      </c>
      <c r="C40735">
        <v>50973.106244000002</v>
      </c>
      <c r="D40735">
        <v>79.992000000000004</v>
      </c>
    </row>
    <row r="40736" spans="1:4">
      <c r="A40736" t="s">
        <v>326</v>
      </c>
      <c r="B40736" s="10">
        <v>43003.3125</v>
      </c>
      <c r="C40736">
        <v>50973.126241999998</v>
      </c>
      <c r="D40736">
        <v>79.992000000000004</v>
      </c>
    </row>
    <row r="40737" spans="1:4">
      <c r="A40737" t="s">
        <v>326</v>
      </c>
      <c r="B40737" s="10">
        <v>43003.322916666664</v>
      </c>
      <c r="C40737">
        <v>50973.641239999997</v>
      </c>
      <c r="D40737">
        <v>2059.9920000000002</v>
      </c>
    </row>
    <row r="40738" spans="1:4">
      <c r="A40738" t="s">
        <v>326</v>
      </c>
      <c r="B40738" s="10">
        <v>43003.333333333336</v>
      </c>
      <c r="C40738">
        <v>50973.721240999999</v>
      </c>
      <c r="D40738">
        <v>320.00400000000002</v>
      </c>
    </row>
    <row r="40739" spans="1:4">
      <c r="A40739" t="s">
        <v>326</v>
      </c>
      <c r="B40739" s="10">
        <v>43003.34375</v>
      </c>
      <c r="C40739">
        <v>50973.756242000003</v>
      </c>
      <c r="D40739">
        <v>140.00399999999999</v>
      </c>
    </row>
    <row r="40740" spans="1:4">
      <c r="A40740" t="s">
        <v>326</v>
      </c>
      <c r="B40740" s="10">
        <v>43003.354166666664</v>
      </c>
      <c r="C40740">
        <v>50973.831238999999</v>
      </c>
      <c r="D40740">
        <v>299.988</v>
      </c>
    </row>
    <row r="40741" spans="1:4">
      <c r="A40741" t="s">
        <v>326</v>
      </c>
      <c r="B40741" s="10">
        <v>43003.364583333336</v>
      </c>
      <c r="C40741">
        <v>50973.906236000003</v>
      </c>
      <c r="D40741">
        <v>299.988</v>
      </c>
    </row>
    <row r="40742" spans="1:4">
      <c r="A40742" t="s">
        <v>326</v>
      </c>
      <c r="B40742" s="10">
        <v>43003.375</v>
      </c>
      <c r="C40742">
        <v>50973.941236999999</v>
      </c>
      <c r="D40742">
        <v>140.00399999999999</v>
      </c>
    </row>
    <row r="40743" spans="1:4">
      <c r="A40743" t="s">
        <v>326</v>
      </c>
      <c r="B40743" s="10">
        <v>43003.385416666664</v>
      </c>
      <c r="C40743">
        <v>50973.971233999997</v>
      </c>
      <c r="D40743">
        <v>119.988</v>
      </c>
    </row>
    <row r="40744" spans="1:4">
      <c r="A40744" t="s">
        <v>326</v>
      </c>
      <c r="B40744" s="10">
        <v>43003.395833333336</v>
      </c>
      <c r="C40744">
        <v>50974.556234000003</v>
      </c>
      <c r="D40744">
        <v>2340</v>
      </c>
    </row>
    <row r="40745" spans="1:4">
      <c r="A40745" t="s">
        <v>326</v>
      </c>
      <c r="B40745" s="10">
        <v>43003.40625</v>
      </c>
      <c r="C40745">
        <v>50974.621231999998</v>
      </c>
      <c r="D40745">
        <v>259.99200000000002</v>
      </c>
    </row>
    <row r="40746" spans="1:4">
      <c r="A40746" t="s">
        <v>326</v>
      </c>
      <c r="B40746" s="10">
        <v>43003.416666666664</v>
      </c>
      <c r="C40746">
        <v>50974.721231000003</v>
      </c>
      <c r="D40746">
        <v>399.99599999999998</v>
      </c>
    </row>
    <row r="40747" spans="1:4">
      <c r="A40747" t="s">
        <v>326</v>
      </c>
      <c r="B40747" s="10">
        <v>43003.427083333336</v>
      </c>
      <c r="C40747">
        <v>50974.821230000001</v>
      </c>
      <c r="D40747">
        <v>399.99599999999998</v>
      </c>
    </row>
    <row r="40748" spans="1:4">
      <c r="A40748" t="s">
        <v>326</v>
      </c>
      <c r="B40748" s="10">
        <v>43003.4375</v>
      </c>
      <c r="C40748">
        <v>50974.906225999999</v>
      </c>
      <c r="D40748">
        <v>339.98399999999998</v>
      </c>
    </row>
    <row r="40749" spans="1:4">
      <c r="A40749" t="s">
        <v>326</v>
      </c>
      <c r="B40749" s="10">
        <v>43003.447916666664</v>
      </c>
      <c r="C40749">
        <v>50975.051225000003</v>
      </c>
      <c r="D40749">
        <v>579.99599999999998</v>
      </c>
    </row>
    <row r="40750" spans="1:4">
      <c r="A40750" t="s">
        <v>326</v>
      </c>
      <c r="B40750" s="10">
        <v>43003.458333333336</v>
      </c>
      <c r="C40750">
        <v>50975.761226000002</v>
      </c>
      <c r="D40750">
        <v>2840.0039999999999</v>
      </c>
    </row>
    <row r="40751" spans="1:4">
      <c r="A40751" t="s">
        <v>326</v>
      </c>
      <c r="B40751" s="10">
        <v>43003.46875</v>
      </c>
      <c r="C40751">
        <v>50975.836222999998</v>
      </c>
      <c r="D40751">
        <v>299.988</v>
      </c>
    </row>
    <row r="40752" spans="1:4">
      <c r="A40752" t="s">
        <v>326</v>
      </c>
      <c r="B40752" s="10">
        <v>43003.479166666664</v>
      </c>
      <c r="C40752">
        <v>50975.921219000003</v>
      </c>
      <c r="D40752">
        <v>339.98399999999998</v>
      </c>
    </row>
    <row r="40753" spans="1:4">
      <c r="A40753" t="s">
        <v>326</v>
      </c>
      <c r="B40753" s="10">
        <v>43003.489583333336</v>
      </c>
      <c r="C40753">
        <v>50975.991220999997</v>
      </c>
      <c r="D40753">
        <v>280.00799999999998</v>
      </c>
    </row>
    <row r="40754" spans="1:4">
      <c r="A40754" t="s">
        <v>326</v>
      </c>
      <c r="B40754" s="10">
        <v>43003.5</v>
      </c>
      <c r="C40754">
        <v>50976.061222999997</v>
      </c>
      <c r="D40754">
        <v>280.00799999999998</v>
      </c>
    </row>
    <row r="40755" spans="1:4">
      <c r="A40755" t="s">
        <v>326</v>
      </c>
      <c r="B40755" s="10">
        <v>43003.510416666664</v>
      </c>
      <c r="C40755">
        <v>50976.681224</v>
      </c>
      <c r="D40755">
        <v>2480.0039999999999</v>
      </c>
    </row>
    <row r="40756" spans="1:4">
      <c r="A40756" t="s">
        <v>326</v>
      </c>
      <c r="B40756" s="10">
        <v>43003.520833333336</v>
      </c>
      <c r="C40756">
        <v>50976.766219999998</v>
      </c>
      <c r="D40756">
        <v>339.98399999999998</v>
      </c>
    </row>
    <row r="40757" spans="1:4">
      <c r="A40757" t="s">
        <v>326</v>
      </c>
      <c r="B40757" s="10">
        <v>43003.53125</v>
      </c>
      <c r="C40757">
        <v>50976.856220000001</v>
      </c>
      <c r="D40757">
        <v>360</v>
      </c>
    </row>
    <row r="40758" spans="1:4">
      <c r="A40758" t="s">
        <v>326</v>
      </c>
      <c r="B40758" s="10">
        <v>43003.541666666664</v>
      </c>
      <c r="C40758">
        <v>50976.931216999998</v>
      </c>
      <c r="D40758">
        <v>299.988</v>
      </c>
    </row>
    <row r="40759" spans="1:4">
      <c r="A40759" t="s">
        <v>326</v>
      </c>
      <c r="B40759" s="10">
        <v>43003.552083333336</v>
      </c>
      <c r="C40759">
        <v>50976.991220000004</v>
      </c>
      <c r="D40759">
        <v>240.012</v>
      </c>
    </row>
    <row r="40760" spans="1:4">
      <c r="A40760" t="s">
        <v>326</v>
      </c>
      <c r="B40760" s="10">
        <v>43003.5625</v>
      </c>
      <c r="C40760">
        <v>50977.051223000002</v>
      </c>
      <c r="D40760">
        <v>240.012</v>
      </c>
    </row>
    <row r="40761" spans="1:4">
      <c r="A40761" t="s">
        <v>326</v>
      </c>
      <c r="B40761" s="10">
        <v>43003.572916666664</v>
      </c>
      <c r="C40761">
        <v>50977.101226999999</v>
      </c>
      <c r="D40761">
        <v>200.01599999999999</v>
      </c>
    </row>
    <row r="40762" spans="1:4">
      <c r="A40762" t="s">
        <v>326</v>
      </c>
      <c r="B40762" s="10">
        <v>43003.583333333336</v>
      </c>
      <c r="C40762">
        <v>50977.156225999999</v>
      </c>
      <c r="D40762">
        <v>219.99600000000001</v>
      </c>
    </row>
    <row r="40763" spans="1:4">
      <c r="A40763" t="s">
        <v>326</v>
      </c>
      <c r="B40763" s="10">
        <v>43003.59375</v>
      </c>
      <c r="C40763">
        <v>50977.726222999998</v>
      </c>
      <c r="D40763">
        <v>2279.9879999999998</v>
      </c>
    </row>
    <row r="40764" spans="1:4">
      <c r="A40764" t="s">
        <v>326</v>
      </c>
      <c r="B40764" s="10">
        <v>43003.604166666664</v>
      </c>
      <c r="C40764">
        <v>50977.766218999997</v>
      </c>
      <c r="D40764">
        <v>159.98400000000001</v>
      </c>
    </row>
    <row r="40765" spans="1:4">
      <c r="A40765" t="s">
        <v>326</v>
      </c>
      <c r="B40765" s="10">
        <v>43003.614583333336</v>
      </c>
      <c r="C40765">
        <v>50977.826222000003</v>
      </c>
      <c r="D40765">
        <v>240.012</v>
      </c>
    </row>
    <row r="40766" spans="1:4">
      <c r="A40766" t="s">
        <v>326</v>
      </c>
      <c r="B40766" s="10">
        <v>43003.625</v>
      </c>
      <c r="C40766">
        <v>50977.876226</v>
      </c>
      <c r="D40766">
        <v>200.01599999999999</v>
      </c>
    </row>
    <row r="40767" spans="1:4">
      <c r="A40767" t="s">
        <v>326</v>
      </c>
      <c r="B40767" s="10">
        <v>43003.635416666664</v>
      </c>
      <c r="C40767">
        <v>50977.931225</v>
      </c>
      <c r="D40767">
        <v>219.99600000000001</v>
      </c>
    </row>
    <row r="40768" spans="1:4">
      <c r="A40768" t="s">
        <v>326</v>
      </c>
      <c r="B40768" s="10">
        <v>43003.645833333336</v>
      </c>
      <c r="C40768">
        <v>50977.991227999999</v>
      </c>
      <c r="D40768">
        <v>240.012</v>
      </c>
    </row>
    <row r="40769" spans="1:4">
      <c r="A40769" t="s">
        <v>326</v>
      </c>
      <c r="B40769" s="10">
        <v>43003.65625</v>
      </c>
      <c r="C40769">
        <v>50978.556230000002</v>
      </c>
      <c r="D40769">
        <v>2260.0079999999998</v>
      </c>
    </row>
    <row r="40770" spans="1:4">
      <c r="A40770" t="s">
        <v>326</v>
      </c>
      <c r="B40770" s="10">
        <v>43003.666666666664</v>
      </c>
      <c r="C40770">
        <v>50978.60123</v>
      </c>
      <c r="D40770">
        <v>180</v>
      </c>
    </row>
    <row r="40771" spans="1:4">
      <c r="A40771" t="s">
        <v>326</v>
      </c>
      <c r="B40771" s="10">
        <v>43003.677083333336</v>
      </c>
      <c r="C40771">
        <v>50978.651233999997</v>
      </c>
      <c r="D40771">
        <v>200.01599999999999</v>
      </c>
    </row>
    <row r="40772" spans="1:4">
      <c r="A40772" t="s">
        <v>326</v>
      </c>
      <c r="B40772" s="10">
        <v>43003.6875</v>
      </c>
      <c r="C40772">
        <v>50978.696234000003</v>
      </c>
      <c r="D40772">
        <v>180</v>
      </c>
    </row>
    <row r="40773" spans="1:4">
      <c r="A40773" t="s">
        <v>326</v>
      </c>
      <c r="B40773" s="10">
        <v>43003.697916666664</v>
      </c>
      <c r="C40773">
        <v>50978.776234999998</v>
      </c>
      <c r="D40773">
        <v>320.00400000000002</v>
      </c>
    </row>
    <row r="40774" spans="1:4">
      <c r="A40774" t="s">
        <v>326</v>
      </c>
      <c r="B40774" s="10">
        <v>43003.708333333336</v>
      </c>
      <c r="C40774">
        <v>50978.871239</v>
      </c>
      <c r="D40774">
        <v>380.01600000000002</v>
      </c>
    </row>
    <row r="40775" spans="1:4">
      <c r="A40775" t="s">
        <v>326</v>
      </c>
      <c r="B40775" s="10">
        <v>43003.71875</v>
      </c>
      <c r="C40775">
        <v>50979.076241000002</v>
      </c>
      <c r="D40775">
        <v>820.00800000000004</v>
      </c>
    </row>
    <row r="40776" spans="1:4">
      <c r="A40776" t="s">
        <v>326</v>
      </c>
      <c r="B40776" s="10">
        <v>43003.729166666664</v>
      </c>
      <c r="C40776">
        <v>50979.236242999999</v>
      </c>
      <c r="D40776">
        <v>640.00800000000004</v>
      </c>
    </row>
    <row r="40777" spans="1:4">
      <c r="A40777" t="s">
        <v>326</v>
      </c>
      <c r="B40777" s="10">
        <v>43003.739583333336</v>
      </c>
      <c r="C40777">
        <v>50979.336241999998</v>
      </c>
      <c r="D40777">
        <v>399.99599999999998</v>
      </c>
    </row>
    <row r="40778" spans="1:4">
      <c r="A40778" t="s">
        <v>326</v>
      </c>
      <c r="B40778" s="10">
        <v>43003.75</v>
      </c>
      <c r="C40778">
        <v>50979.401239999999</v>
      </c>
      <c r="D40778">
        <v>259.99200000000002</v>
      </c>
    </row>
    <row r="40779" spans="1:4">
      <c r="A40779" t="s">
        <v>326</v>
      </c>
      <c r="B40779" s="10">
        <v>43003.760416666664</v>
      </c>
      <c r="C40779">
        <v>50979.451244000003</v>
      </c>
      <c r="D40779">
        <v>200.01599999999999</v>
      </c>
    </row>
    <row r="40780" spans="1:4">
      <c r="A40780" t="s">
        <v>326</v>
      </c>
      <c r="B40780" s="10">
        <v>43003.770833333336</v>
      </c>
      <c r="C40780">
        <v>50979.491240000003</v>
      </c>
      <c r="D40780">
        <v>159.98400000000001</v>
      </c>
    </row>
    <row r="40781" spans="1:4">
      <c r="A40781" t="s">
        <v>326</v>
      </c>
      <c r="B40781" s="10">
        <v>43003.78125</v>
      </c>
      <c r="C40781">
        <v>50979.521237000001</v>
      </c>
      <c r="D40781">
        <v>119.988</v>
      </c>
    </row>
    <row r="40782" spans="1:4">
      <c r="A40782" t="s">
        <v>326</v>
      </c>
      <c r="B40782" s="10">
        <v>43003.791666666664</v>
      </c>
      <c r="C40782">
        <v>50979.546239000003</v>
      </c>
      <c r="D40782">
        <v>100.008</v>
      </c>
    </row>
    <row r="40783" spans="1:4">
      <c r="A40783" t="s">
        <v>326</v>
      </c>
      <c r="B40783" s="10">
        <v>43003.802083333336</v>
      </c>
      <c r="C40783">
        <v>50979.571240999998</v>
      </c>
      <c r="D40783">
        <v>100.008</v>
      </c>
    </row>
    <row r="40784" spans="1:4">
      <c r="A40784" t="s">
        <v>326</v>
      </c>
      <c r="B40784" s="10">
        <v>43003.8125</v>
      </c>
      <c r="C40784">
        <v>50979.951239000002</v>
      </c>
      <c r="D40784">
        <v>1519.992</v>
      </c>
    </row>
    <row r="40785" spans="1:4">
      <c r="A40785" t="s">
        <v>326</v>
      </c>
      <c r="B40785" s="10">
        <v>43003.822916666664</v>
      </c>
      <c r="C40785">
        <v>50980.106237</v>
      </c>
      <c r="D40785">
        <v>619.99199999999996</v>
      </c>
    </row>
    <row r="40786" spans="1:4">
      <c r="A40786" t="s">
        <v>326</v>
      </c>
      <c r="B40786" s="10">
        <v>43003.833333333336</v>
      </c>
      <c r="C40786">
        <v>50980.116236000002</v>
      </c>
      <c r="D40786">
        <v>39.996000000000002</v>
      </c>
    </row>
    <row r="40787" spans="1:4">
      <c r="A40787" t="s">
        <v>326</v>
      </c>
      <c r="B40787" s="10">
        <v>43003.84375</v>
      </c>
      <c r="C40787">
        <v>50980.126235000003</v>
      </c>
      <c r="D40787">
        <v>39.996000000000002</v>
      </c>
    </row>
    <row r="40788" spans="1:4">
      <c r="A40788" t="s">
        <v>326</v>
      </c>
      <c r="B40788" s="10">
        <v>43003.854166666664</v>
      </c>
      <c r="C40788">
        <v>50980.131239000002</v>
      </c>
      <c r="D40788">
        <v>20.015999999999998</v>
      </c>
    </row>
    <row r="40789" spans="1:4">
      <c r="A40789" t="s">
        <v>326</v>
      </c>
      <c r="B40789" s="10">
        <v>43003.864583333336</v>
      </c>
      <c r="C40789">
        <v>50980.151236999998</v>
      </c>
      <c r="D40789">
        <v>79.992000000000004</v>
      </c>
    </row>
    <row r="40790" spans="1:4">
      <c r="A40790" t="s">
        <v>326</v>
      </c>
      <c r="B40790" s="10">
        <v>43003.875</v>
      </c>
      <c r="C40790">
        <v>50980.156240999997</v>
      </c>
      <c r="D40790">
        <v>20.015999999999998</v>
      </c>
    </row>
    <row r="40791" spans="1:4">
      <c r="A40791" t="s">
        <v>326</v>
      </c>
      <c r="B40791" s="10">
        <v>43003.885416666664</v>
      </c>
      <c r="C40791">
        <v>50980.166239999999</v>
      </c>
      <c r="D40791">
        <v>39.996000000000002</v>
      </c>
    </row>
    <row r="40792" spans="1:4">
      <c r="A40792" t="s">
        <v>326</v>
      </c>
      <c r="B40792" s="10">
        <v>43003.895833333336</v>
      </c>
      <c r="C40792">
        <v>50980.176239</v>
      </c>
      <c r="D40792">
        <v>39.996000000000002</v>
      </c>
    </row>
    <row r="40793" spans="1:4">
      <c r="A40793" t="s">
        <v>326</v>
      </c>
      <c r="B40793" s="10">
        <v>43003.90625</v>
      </c>
      <c r="C40793">
        <v>50980.181242999999</v>
      </c>
      <c r="D40793">
        <v>20.015999999999998</v>
      </c>
    </row>
    <row r="40794" spans="1:4">
      <c r="A40794" t="s">
        <v>326</v>
      </c>
      <c r="B40794" s="10">
        <v>43003.916666666664</v>
      </c>
      <c r="C40794">
        <v>50980.191242000001</v>
      </c>
      <c r="D40794">
        <v>39.996000000000002</v>
      </c>
    </row>
    <row r="40795" spans="1:4">
      <c r="A40795" t="s">
        <v>326</v>
      </c>
      <c r="B40795" s="10">
        <v>43003.927083333336</v>
      </c>
      <c r="C40795">
        <v>50980.196246</v>
      </c>
      <c r="D40795">
        <v>20.015999999999998</v>
      </c>
    </row>
    <row r="40796" spans="1:4">
      <c r="A40796" t="s">
        <v>326</v>
      </c>
      <c r="B40796" s="10">
        <v>43003.9375</v>
      </c>
      <c r="C40796">
        <v>50980.206245000001</v>
      </c>
      <c r="D40796">
        <v>39.996000000000002</v>
      </c>
    </row>
    <row r="40797" spans="1:4">
      <c r="A40797" t="s">
        <v>326</v>
      </c>
      <c r="B40797" s="10">
        <v>43003.947916666664</v>
      </c>
      <c r="C40797">
        <v>50980.216244000003</v>
      </c>
      <c r="D40797">
        <v>39.996000000000002</v>
      </c>
    </row>
    <row r="40798" spans="1:4">
      <c r="A40798" t="s">
        <v>326</v>
      </c>
      <c r="B40798" s="10">
        <v>43003.958333333336</v>
      </c>
      <c r="C40798">
        <v>50980.221248000002</v>
      </c>
      <c r="D40798">
        <v>20.015999999999998</v>
      </c>
    </row>
    <row r="40799" spans="1:4">
      <c r="A40799" t="s">
        <v>326</v>
      </c>
      <c r="B40799" s="10">
        <v>43003.96875</v>
      </c>
      <c r="C40799">
        <v>50980.231247000003</v>
      </c>
      <c r="D40799">
        <v>39.996000000000002</v>
      </c>
    </row>
    <row r="40800" spans="1:4">
      <c r="A40800" t="s">
        <v>326</v>
      </c>
      <c r="B40800" s="10">
        <v>43003.979166666664</v>
      </c>
      <c r="C40800">
        <v>50980.241245999998</v>
      </c>
      <c r="D40800">
        <v>39.996000000000002</v>
      </c>
    </row>
    <row r="40801" spans="1:4">
      <c r="A40801" t="s">
        <v>326</v>
      </c>
      <c r="B40801" s="10">
        <v>43003.989583333336</v>
      </c>
      <c r="C40801">
        <v>50980.251244999999</v>
      </c>
      <c r="D40801">
        <v>39.996000000000002</v>
      </c>
    </row>
    <row r="40802" spans="1:4">
      <c r="A40802" t="s">
        <v>326</v>
      </c>
      <c r="B40802" s="10">
        <v>43004</v>
      </c>
      <c r="C40802">
        <v>50980.253909999999</v>
      </c>
      <c r="D40802">
        <v>20.015999999999998</v>
      </c>
    </row>
    <row r="40803" spans="1:4">
      <c r="A40803" t="s">
        <v>326</v>
      </c>
      <c r="B40803" s="10">
        <v>43004.010416666664</v>
      </c>
      <c r="C40803">
        <v>50980.263909000001</v>
      </c>
      <c r="D40803">
        <v>39.996000000000002</v>
      </c>
    </row>
    <row r="40804" spans="1:4">
      <c r="A40804" t="s">
        <v>326</v>
      </c>
      <c r="B40804" s="10">
        <v>43004.020833333336</v>
      </c>
      <c r="C40804">
        <v>50980.273908000003</v>
      </c>
      <c r="D40804">
        <v>39.996000000000002</v>
      </c>
    </row>
    <row r="40805" spans="1:4">
      <c r="A40805" t="s">
        <v>326</v>
      </c>
      <c r="B40805" s="10">
        <v>43004.03125</v>
      </c>
      <c r="C40805">
        <v>50980.278912000002</v>
      </c>
      <c r="D40805">
        <v>20.015999999999998</v>
      </c>
    </row>
    <row r="40806" spans="1:4">
      <c r="A40806" t="s">
        <v>326</v>
      </c>
      <c r="B40806" s="10">
        <v>43004.041666666664</v>
      </c>
      <c r="C40806">
        <v>50980.288911000003</v>
      </c>
      <c r="D40806">
        <v>39.996000000000002</v>
      </c>
    </row>
    <row r="40807" spans="1:4">
      <c r="A40807" t="s">
        <v>326</v>
      </c>
      <c r="B40807" s="10">
        <v>43004.052083333336</v>
      </c>
      <c r="C40807">
        <v>50980.293915000002</v>
      </c>
      <c r="D40807">
        <v>20.015999999999998</v>
      </c>
    </row>
    <row r="40808" spans="1:4">
      <c r="A40808" t="s">
        <v>326</v>
      </c>
      <c r="B40808" s="10">
        <v>43004.0625</v>
      </c>
      <c r="C40808">
        <v>50980.303913999996</v>
      </c>
      <c r="D40808">
        <v>39.996000000000002</v>
      </c>
    </row>
    <row r="40809" spans="1:4">
      <c r="A40809" t="s">
        <v>326</v>
      </c>
      <c r="B40809" s="10">
        <v>43004.072916666664</v>
      </c>
      <c r="C40809">
        <v>50980.308918000002</v>
      </c>
      <c r="D40809">
        <v>20.015999999999998</v>
      </c>
    </row>
    <row r="40810" spans="1:4">
      <c r="A40810" t="s">
        <v>326</v>
      </c>
      <c r="B40810" s="10">
        <v>43004.083333333336</v>
      </c>
      <c r="C40810">
        <v>50980.318916999997</v>
      </c>
      <c r="D40810">
        <v>39.996000000000002</v>
      </c>
    </row>
    <row r="40811" spans="1:4">
      <c r="A40811" t="s">
        <v>326</v>
      </c>
      <c r="B40811" s="10">
        <v>43004.09375</v>
      </c>
      <c r="C40811">
        <v>50980.323921000003</v>
      </c>
      <c r="D40811">
        <v>20.015999999999998</v>
      </c>
    </row>
    <row r="40812" spans="1:4">
      <c r="A40812" t="s">
        <v>326</v>
      </c>
      <c r="B40812" s="10">
        <v>43004.104166666664</v>
      </c>
      <c r="C40812">
        <v>50980.333919999997</v>
      </c>
      <c r="D40812">
        <v>39.996000000000002</v>
      </c>
    </row>
    <row r="40813" spans="1:4">
      <c r="A40813" t="s">
        <v>326</v>
      </c>
      <c r="B40813" s="10">
        <v>43004.114583333336</v>
      </c>
      <c r="C40813">
        <v>50980.338924000003</v>
      </c>
      <c r="D40813">
        <v>20.015999999999998</v>
      </c>
    </row>
    <row r="40814" spans="1:4">
      <c r="A40814" t="s">
        <v>326</v>
      </c>
      <c r="B40814" s="10">
        <v>43004.125</v>
      </c>
      <c r="C40814">
        <v>50980.348922999998</v>
      </c>
      <c r="D40814">
        <v>39.996000000000002</v>
      </c>
    </row>
    <row r="40815" spans="1:4">
      <c r="A40815" t="s">
        <v>326</v>
      </c>
      <c r="B40815" s="10">
        <v>43004.135416666664</v>
      </c>
      <c r="C40815">
        <v>50980.353926999996</v>
      </c>
      <c r="D40815">
        <v>20.015999999999998</v>
      </c>
    </row>
    <row r="40816" spans="1:4">
      <c r="A40816" t="s">
        <v>326</v>
      </c>
      <c r="B40816" s="10">
        <v>43004.145833333336</v>
      </c>
      <c r="C40816">
        <v>50980.363925999998</v>
      </c>
      <c r="D40816">
        <v>39.996000000000002</v>
      </c>
    </row>
    <row r="40817" spans="1:4">
      <c r="A40817" t="s">
        <v>326</v>
      </c>
      <c r="B40817" s="10">
        <v>43004.15625</v>
      </c>
      <c r="C40817">
        <v>50980.368929999997</v>
      </c>
      <c r="D40817">
        <v>20.015999999999998</v>
      </c>
    </row>
    <row r="40818" spans="1:4">
      <c r="A40818" t="s">
        <v>326</v>
      </c>
      <c r="B40818" s="10">
        <v>43004.166666666664</v>
      </c>
      <c r="C40818">
        <v>50980.378928999999</v>
      </c>
      <c r="D40818">
        <v>39.996000000000002</v>
      </c>
    </row>
    <row r="40819" spans="1:4">
      <c r="A40819" t="s">
        <v>326</v>
      </c>
      <c r="B40819" s="10">
        <v>43004.177083333336</v>
      </c>
      <c r="C40819">
        <v>50980.383932999997</v>
      </c>
      <c r="D40819">
        <v>20.015999999999998</v>
      </c>
    </row>
    <row r="40820" spans="1:4">
      <c r="A40820" t="s">
        <v>326</v>
      </c>
      <c r="B40820" s="10">
        <v>43004.1875</v>
      </c>
      <c r="C40820">
        <v>50980.388937000003</v>
      </c>
      <c r="D40820">
        <v>20.015999999999998</v>
      </c>
    </row>
    <row r="40821" spans="1:4">
      <c r="A40821" t="s">
        <v>326</v>
      </c>
      <c r="B40821" s="10">
        <v>43004.197916666664</v>
      </c>
      <c r="C40821">
        <v>50980.398935999998</v>
      </c>
      <c r="D40821">
        <v>39.996000000000002</v>
      </c>
    </row>
    <row r="40822" spans="1:4">
      <c r="A40822" t="s">
        <v>326</v>
      </c>
      <c r="B40822" s="10">
        <v>43004.208333333336</v>
      </c>
      <c r="C40822">
        <v>50980.903935000002</v>
      </c>
      <c r="D40822">
        <v>2019.9960000000001</v>
      </c>
    </row>
    <row r="40823" spans="1:4">
      <c r="A40823" t="s">
        <v>326</v>
      </c>
      <c r="B40823" s="10">
        <v>43004.21875</v>
      </c>
      <c r="C40823">
        <v>50980.913933999997</v>
      </c>
      <c r="D40823">
        <v>39.996000000000002</v>
      </c>
    </row>
    <row r="40824" spans="1:4">
      <c r="A40824" t="s">
        <v>326</v>
      </c>
      <c r="B40824" s="10">
        <v>43004.229166666664</v>
      </c>
      <c r="C40824">
        <v>50980.918938000003</v>
      </c>
      <c r="D40824">
        <v>20.015999999999998</v>
      </c>
    </row>
    <row r="40825" spans="1:4">
      <c r="A40825" t="s">
        <v>326</v>
      </c>
      <c r="B40825" s="10">
        <v>43004.239583333336</v>
      </c>
      <c r="C40825">
        <v>50980.928936999997</v>
      </c>
      <c r="D40825">
        <v>39.996000000000002</v>
      </c>
    </row>
    <row r="40826" spans="1:4">
      <c r="A40826" t="s">
        <v>326</v>
      </c>
      <c r="B40826" s="10">
        <v>43004.25</v>
      </c>
      <c r="C40826">
        <v>50980.943939999997</v>
      </c>
      <c r="D40826">
        <v>60.012</v>
      </c>
    </row>
    <row r="40827" spans="1:4">
      <c r="A40827" t="s">
        <v>326</v>
      </c>
      <c r="B40827" s="10">
        <v>43004.260416666664</v>
      </c>
      <c r="C40827">
        <v>50980.948944000003</v>
      </c>
      <c r="D40827">
        <v>20.015999999999998</v>
      </c>
    </row>
    <row r="40828" spans="1:4">
      <c r="A40828" t="s">
        <v>326</v>
      </c>
      <c r="B40828" s="10">
        <v>43004.270833333336</v>
      </c>
      <c r="C40828">
        <v>50980.958942999998</v>
      </c>
      <c r="D40828">
        <v>39.996000000000002</v>
      </c>
    </row>
    <row r="40829" spans="1:4">
      <c r="A40829" t="s">
        <v>326</v>
      </c>
      <c r="B40829" s="10">
        <v>43004.28125</v>
      </c>
      <c r="C40829">
        <v>50980.968942</v>
      </c>
      <c r="D40829">
        <v>39.996000000000002</v>
      </c>
    </row>
    <row r="40830" spans="1:4">
      <c r="A40830" t="s">
        <v>326</v>
      </c>
      <c r="B40830" s="10">
        <v>43004.291666666664</v>
      </c>
      <c r="C40830">
        <v>50980.983945</v>
      </c>
      <c r="D40830">
        <v>60.012</v>
      </c>
    </row>
    <row r="40831" spans="1:4">
      <c r="A40831" t="s">
        <v>326</v>
      </c>
      <c r="B40831" s="10">
        <v>43004.302083333336</v>
      </c>
      <c r="C40831">
        <v>50980.993944000002</v>
      </c>
      <c r="D40831">
        <v>39.996000000000002</v>
      </c>
    </row>
    <row r="40832" spans="1:4">
      <c r="A40832" t="s">
        <v>326</v>
      </c>
      <c r="B40832" s="10">
        <v>43004.3125</v>
      </c>
      <c r="C40832">
        <v>50981.003943000003</v>
      </c>
      <c r="D40832">
        <v>39.996000000000002</v>
      </c>
    </row>
    <row r="40833" spans="1:4">
      <c r="A40833" t="s">
        <v>326</v>
      </c>
      <c r="B40833" s="10">
        <v>43004.322916666664</v>
      </c>
      <c r="C40833">
        <v>50981.018945999997</v>
      </c>
      <c r="D40833">
        <v>60.012</v>
      </c>
    </row>
    <row r="40834" spans="1:4">
      <c r="A40834" t="s">
        <v>326</v>
      </c>
      <c r="B40834" s="10">
        <v>43004.333333333336</v>
      </c>
      <c r="C40834">
        <v>50981.053947</v>
      </c>
      <c r="D40834">
        <v>140.00399999999999</v>
      </c>
    </row>
    <row r="40835" spans="1:4">
      <c r="A40835" t="s">
        <v>326</v>
      </c>
      <c r="B40835" s="10">
        <v>43004.34375</v>
      </c>
      <c r="C40835">
        <v>50981.083943999998</v>
      </c>
      <c r="D40835">
        <v>119.988</v>
      </c>
    </row>
    <row r="40836" spans="1:4">
      <c r="A40836" t="s">
        <v>326</v>
      </c>
      <c r="B40836" s="10">
        <v>43004.354166666664</v>
      </c>
      <c r="C40836">
        <v>50981.313948000003</v>
      </c>
      <c r="D40836">
        <v>920.01599999999996</v>
      </c>
    </row>
    <row r="40837" spans="1:4">
      <c r="A40837" t="s">
        <v>326</v>
      </c>
      <c r="B40837" s="10">
        <v>43004.364583333336</v>
      </c>
      <c r="C40837">
        <v>50981.668943999997</v>
      </c>
      <c r="D40837">
        <v>1419.9839999999999</v>
      </c>
    </row>
    <row r="40838" spans="1:4">
      <c r="A40838" t="s">
        <v>326</v>
      </c>
      <c r="B40838" s="10">
        <v>43004.375</v>
      </c>
      <c r="C40838">
        <v>50981.708939999997</v>
      </c>
      <c r="D40838">
        <v>159.98400000000001</v>
      </c>
    </row>
    <row r="40839" spans="1:4">
      <c r="A40839" t="s">
        <v>326</v>
      </c>
      <c r="B40839" s="10">
        <v>43004.385416666664</v>
      </c>
      <c r="C40839">
        <v>50981.748936000004</v>
      </c>
      <c r="D40839">
        <v>159.98400000000001</v>
      </c>
    </row>
    <row r="40840" spans="1:4">
      <c r="A40840" t="s">
        <v>326</v>
      </c>
      <c r="B40840" s="10">
        <v>43004.395833333336</v>
      </c>
      <c r="C40840">
        <v>50981.793936000002</v>
      </c>
      <c r="D40840">
        <v>180</v>
      </c>
    </row>
    <row r="40841" spans="1:4">
      <c r="A40841" t="s">
        <v>326</v>
      </c>
      <c r="B40841" s="10">
        <v>43004.40625</v>
      </c>
      <c r="C40841">
        <v>50981.843939999999</v>
      </c>
      <c r="D40841">
        <v>200.01599999999999</v>
      </c>
    </row>
    <row r="40842" spans="1:4">
      <c r="A40842" t="s">
        <v>326</v>
      </c>
      <c r="B40842" s="10">
        <v>43004.416666666664</v>
      </c>
      <c r="C40842">
        <v>50982.483938999998</v>
      </c>
      <c r="D40842">
        <v>2559.9960000000001</v>
      </c>
    </row>
    <row r="40843" spans="1:4">
      <c r="A40843" t="s">
        <v>326</v>
      </c>
      <c r="B40843" s="10">
        <v>43004.427083333336</v>
      </c>
      <c r="C40843">
        <v>50982.548937</v>
      </c>
      <c r="D40843">
        <v>259.99200000000002</v>
      </c>
    </row>
    <row r="40844" spans="1:4">
      <c r="A40844" t="s">
        <v>326</v>
      </c>
      <c r="B40844" s="10">
        <v>43004.4375</v>
      </c>
      <c r="C40844">
        <v>50982.603936</v>
      </c>
      <c r="D40844">
        <v>219.99600000000001</v>
      </c>
    </row>
    <row r="40845" spans="1:4">
      <c r="A40845" t="s">
        <v>326</v>
      </c>
      <c r="B40845" s="10">
        <v>43004.447916666664</v>
      </c>
      <c r="C40845">
        <v>50982.658934999999</v>
      </c>
      <c r="D40845">
        <v>219.99600000000001</v>
      </c>
    </row>
    <row r="40846" spans="1:4">
      <c r="A40846" t="s">
        <v>326</v>
      </c>
      <c r="B40846" s="10">
        <v>43004.458333333336</v>
      </c>
      <c r="C40846">
        <v>50982.708938999996</v>
      </c>
      <c r="D40846">
        <v>200.01599999999999</v>
      </c>
    </row>
    <row r="40847" spans="1:4">
      <c r="A40847" t="s">
        <v>326</v>
      </c>
      <c r="B40847" s="10">
        <v>43004.46875</v>
      </c>
      <c r="C40847">
        <v>50982.763937999996</v>
      </c>
      <c r="D40847">
        <v>219.99600000000001</v>
      </c>
    </row>
    <row r="40848" spans="1:4">
      <c r="A40848" t="s">
        <v>326</v>
      </c>
      <c r="B40848" s="10">
        <v>43004.479166666664</v>
      </c>
      <c r="C40848">
        <v>50982.808938000002</v>
      </c>
      <c r="D40848">
        <v>180</v>
      </c>
    </row>
    <row r="40849" spans="1:4">
      <c r="A40849" t="s">
        <v>326</v>
      </c>
      <c r="B40849" s="10">
        <v>43004.489583333336</v>
      </c>
      <c r="C40849">
        <v>50983.393938000001</v>
      </c>
      <c r="D40849">
        <v>2340</v>
      </c>
    </row>
    <row r="40850" spans="1:4">
      <c r="A40850" t="s">
        <v>326</v>
      </c>
      <c r="B40850" s="10">
        <v>43004.5</v>
      </c>
      <c r="C40850">
        <v>50983.448937000001</v>
      </c>
      <c r="D40850">
        <v>219.99600000000001</v>
      </c>
    </row>
    <row r="40851" spans="1:4">
      <c r="A40851" t="s">
        <v>326</v>
      </c>
      <c r="B40851" s="10">
        <v>43004.510416666664</v>
      </c>
      <c r="C40851">
        <v>50983.528938000003</v>
      </c>
      <c r="D40851">
        <v>320.00400000000002</v>
      </c>
    </row>
    <row r="40852" spans="1:4">
      <c r="A40852" t="s">
        <v>326</v>
      </c>
      <c r="B40852" s="10">
        <v>43004.520833333336</v>
      </c>
      <c r="C40852">
        <v>50983.623941999998</v>
      </c>
      <c r="D40852">
        <v>380.01600000000002</v>
      </c>
    </row>
    <row r="40853" spans="1:4">
      <c r="A40853" t="s">
        <v>326</v>
      </c>
      <c r="B40853" s="10">
        <v>43004.53125</v>
      </c>
      <c r="C40853">
        <v>50983.728945000003</v>
      </c>
      <c r="D40853">
        <v>420.012</v>
      </c>
    </row>
    <row r="40854" spans="1:4">
      <c r="A40854" t="s">
        <v>326</v>
      </c>
      <c r="B40854" s="10">
        <v>43004.541666666664</v>
      </c>
      <c r="C40854">
        <v>50983.833948</v>
      </c>
      <c r="D40854">
        <v>420.012</v>
      </c>
    </row>
    <row r="40855" spans="1:4">
      <c r="A40855" t="s">
        <v>326</v>
      </c>
      <c r="B40855" s="10">
        <v>43004.552083333336</v>
      </c>
      <c r="C40855">
        <v>50984.423951999997</v>
      </c>
      <c r="D40855">
        <v>2360.0160000000001</v>
      </c>
    </row>
    <row r="40856" spans="1:4">
      <c r="A40856" t="s">
        <v>326</v>
      </c>
      <c r="B40856" s="10">
        <v>43004.5625</v>
      </c>
      <c r="C40856">
        <v>50984.493953999998</v>
      </c>
      <c r="D40856">
        <v>280.00799999999998</v>
      </c>
    </row>
    <row r="40857" spans="1:4">
      <c r="A40857" t="s">
        <v>326</v>
      </c>
      <c r="B40857" s="10">
        <v>43004.572916666664</v>
      </c>
      <c r="C40857">
        <v>50984.558951999999</v>
      </c>
      <c r="D40857">
        <v>259.99200000000002</v>
      </c>
    </row>
    <row r="40858" spans="1:4">
      <c r="A40858" t="s">
        <v>326</v>
      </c>
      <c r="B40858" s="10">
        <v>43004.583333333336</v>
      </c>
      <c r="C40858">
        <v>50984.623950000001</v>
      </c>
      <c r="D40858">
        <v>259.99200000000002</v>
      </c>
    </row>
    <row r="40859" spans="1:4">
      <c r="A40859" t="s">
        <v>326</v>
      </c>
      <c r="B40859" s="10">
        <v>43004.59375</v>
      </c>
      <c r="C40859">
        <v>50984.673953999998</v>
      </c>
      <c r="D40859">
        <v>200.01599999999999</v>
      </c>
    </row>
    <row r="40860" spans="1:4">
      <c r="A40860" t="s">
        <v>326</v>
      </c>
      <c r="B40860" s="10">
        <v>43004.604166666664</v>
      </c>
      <c r="C40860">
        <v>50984.718954000004</v>
      </c>
      <c r="D40860">
        <v>180</v>
      </c>
    </row>
    <row r="40861" spans="1:4">
      <c r="A40861" t="s">
        <v>326</v>
      </c>
      <c r="B40861" s="10">
        <v>43004.614583333336</v>
      </c>
      <c r="C40861">
        <v>50984.763954000002</v>
      </c>
      <c r="D40861">
        <v>180</v>
      </c>
    </row>
    <row r="40862" spans="1:4">
      <c r="A40862" t="s">
        <v>326</v>
      </c>
      <c r="B40862" s="10">
        <v>43004.625</v>
      </c>
      <c r="C40862">
        <v>50985.338954999999</v>
      </c>
      <c r="D40862">
        <v>2300.0039999999999</v>
      </c>
    </row>
    <row r="40863" spans="1:4">
      <c r="A40863" t="s">
        <v>326</v>
      </c>
      <c r="B40863" s="10">
        <v>43004.635416666664</v>
      </c>
      <c r="C40863">
        <v>50985.388959000004</v>
      </c>
      <c r="D40863">
        <v>200.01599999999999</v>
      </c>
    </row>
    <row r="40864" spans="1:4">
      <c r="A40864" t="s">
        <v>326</v>
      </c>
      <c r="B40864" s="10">
        <v>43004.645833333336</v>
      </c>
      <c r="C40864">
        <v>50985.453956999998</v>
      </c>
      <c r="D40864">
        <v>259.99200000000002</v>
      </c>
    </row>
    <row r="40865" spans="1:4">
      <c r="A40865" t="s">
        <v>326</v>
      </c>
      <c r="B40865" s="10">
        <v>43004.65625</v>
      </c>
      <c r="C40865">
        <v>50985.528954000001</v>
      </c>
      <c r="D40865">
        <v>299.988</v>
      </c>
    </row>
    <row r="40866" spans="1:4">
      <c r="A40866" t="s">
        <v>326</v>
      </c>
      <c r="B40866" s="10">
        <v>43004.666666666664</v>
      </c>
      <c r="C40866">
        <v>50985.598956000002</v>
      </c>
      <c r="D40866">
        <v>280.00799999999998</v>
      </c>
    </row>
    <row r="40867" spans="1:4">
      <c r="A40867" t="s">
        <v>326</v>
      </c>
      <c r="B40867" s="10">
        <v>43004.677083333336</v>
      </c>
      <c r="C40867">
        <v>50985.663954000003</v>
      </c>
      <c r="D40867">
        <v>259.99200000000002</v>
      </c>
    </row>
    <row r="40868" spans="1:4">
      <c r="A40868" t="s">
        <v>326</v>
      </c>
      <c r="B40868" s="10">
        <v>43004.6875</v>
      </c>
      <c r="C40868">
        <v>50985.718953000003</v>
      </c>
      <c r="D40868">
        <v>219.99600000000001</v>
      </c>
    </row>
    <row r="40869" spans="1:4">
      <c r="A40869" t="s">
        <v>326</v>
      </c>
      <c r="B40869" s="10">
        <v>43004.697916666664</v>
      </c>
      <c r="C40869">
        <v>50986.143950999998</v>
      </c>
      <c r="D40869">
        <v>1699.992</v>
      </c>
    </row>
    <row r="40870" spans="1:4">
      <c r="A40870" t="s">
        <v>326</v>
      </c>
      <c r="B40870" s="10">
        <v>43004.708333333336</v>
      </c>
      <c r="C40870">
        <v>50986.33395</v>
      </c>
      <c r="D40870">
        <v>759.99599999999998</v>
      </c>
    </row>
    <row r="40871" spans="1:4">
      <c r="A40871" t="s">
        <v>326</v>
      </c>
      <c r="B40871" s="10">
        <v>43004.71875</v>
      </c>
      <c r="C40871">
        <v>50986.368950999997</v>
      </c>
      <c r="D40871">
        <v>140.00399999999999</v>
      </c>
    </row>
    <row r="40872" spans="1:4">
      <c r="A40872" t="s">
        <v>326</v>
      </c>
      <c r="B40872" s="10">
        <v>43004.729166666664</v>
      </c>
      <c r="C40872">
        <v>50986.408947000004</v>
      </c>
      <c r="D40872">
        <v>159.98400000000001</v>
      </c>
    </row>
    <row r="40873" spans="1:4">
      <c r="A40873" t="s">
        <v>326</v>
      </c>
      <c r="B40873" s="10">
        <v>43004.739583333336</v>
      </c>
      <c r="C40873">
        <v>50986.443948</v>
      </c>
      <c r="D40873">
        <v>140.00399999999999</v>
      </c>
    </row>
    <row r="40874" spans="1:4">
      <c r="A40874" t="s">
        <v>326</v>
      </c>
      <c r="B40874" s="10">
        <v>43004.75</v>
      </c>
      <c r="C40874">
        <v>50986.473944999998</v>
      </c>
      <c r="D40874">
        <v>119.988</v>
      </c>
    </row>
    <row r="40875" spans="1:4">
      <c r="A40875" t="s">
        <v>326</v>
      </c>
      <c r="B40875" s="10">
        <v>43004.760416666664</v>
      </c>
      <c r="C40875">
        <v>50986.498947</v>
      </c>
      <c r="D40875">
        <v>100.008</v>
      </c>
    </row>
    <row r="40876" spans="1:4">
      <c r="A40876" t="s">
        <v>326</v>
      </c>
      <c r="B40876" s="10">
        <v>43004.770833333336</v>
      </c>
      <c r="C40876">
        <v>50986.523949000002</v>
      </c>
      <c r="D40876">
        <v>100.008</v>
      </c>
    </row>
    <row r="40877" spans="1:4">
      <c r="A40877" t="s">
        <v>326</v>
      </c>
      <c r="B40877" s="10">
        <v>43004.78125</v>
      </c>
      <c r="C40877">
        <v>50986.548950999997</v>
      </c>
      <c r="D40877">
        <v>100.008</v>
      </c>
    </row>
    <row r="40878" spans="1:4">
      <c r="A40878" t="s">
        <v>326</v>
      </c>
      <c r="B40878" s="10">
        <v>43004.791666666664</v>
      </c>
      <c r="C40878">
        <v>50986.573952999999</v>
      </c>
      <c r="D40878">
        <v>100.008</v>
      </c>
    </row>
    <row r="40879" spans="1:4">
      <c r="A40879" t="s">
        <v>326</v>
      </c>
      <c r="B40879" s="10">
        <v>43004.802083333336</v>
      </c>
      <c r="C40879">
        <v>50986.593951000003</v>
      </c>
      <c r="D40879">
        <v>79.992000000000004</v>
      </c>
    </row>
    <row r="40880" spans="1:4">
      <c r="A40880" t="s">
        <v>326</v>
      </c>
      <c r="B40880" s="10">
        <v>43004.8125</v>
      </c>
      <c r="C40880">
        <v>50986.613948999999</v>
      </c>
      <c r="D40880">
        <v>79.992000000000004</v>
      </c>
    </row>
    <row r="40881" spans="1:4">
      <c r="A40881" t="s">
        <v>326</v>
      </c>
      <c r="B40881" s="10">
        <v>43004.822916666664</v>
      </c>
      <c r="C40881">
        <v>50986.628951999999</v>
      </c>
      <c r="D40881">
        <v>60.012</v>
      </c>
    </row>
    <row r="40882" spans="1:4">
      <c r="A40882" t="s">
        <v>326</v>
      </c>
      <c r="B40882" s="10">
        <v>43004.833333333336</v>
      </c>
      <c r="C40882">
        <v>50986.648950000003</v>
      </c>
      <c r="D40882">
        <v>79.992000000000004</v>
      </c>
    </row>
    <row r="40883" spans="1:4">
      <c r="A40883" t="s">
        <v>326</v>
      </c>
      <c r="B40883" s="10">
        <v>43004.84375</v>
      </c>
      <c r="C40883">
        <v>50986.663953000003</v>
      </c>
      <c r="D40883">
        <v>60.012</v>
      </c>
    </row>
    <row r="40884" spans="1:4">
      <c r="A40884" t="s">
        <v>326</v>
      </c>
      <c r="B40884" s="10">
        <v>43004.854166666664</v>
      </c>
      <c r="C40884">
        <v>50986.678956000003</v>
      </c>
      <c r="D40884">
        <v>60.012</v>
      </c>
    </row>
    <row r="40885" spans="1:4">
      <c r="A40885" t="s">
        <v>326</v>
      </c>
      <c r="B40885" s="10">
        <v>43004.864583333336</v>
      </c>
      <c r="C40885">
        <v>50986.713957</v>
      </c>
      <c r="D40885">
        <v>140.00399999999999</v>
      </c>
    </row>
    <row r="40886" spans="1:4">
      <c r="A40886" t="s">
        <v>326</v>
      </c>
      <c r="B40886" s="10">
        <v>43004.875</v>
      </c>
      <c r="C40886">
        <v>50986.718960999999</v>
      </c>
      <c r="D40886">
        <v>20.015999999999998</v>
      </c>
    </row>
    <row r="40887" spans="1:4">
      <c r="A40887" t="s">
        <v>326</v>
      </c>
      <c r="B40887" s="10">
        <v>43004.885416666664</v>
      </c>
      <c r="C40887">
        <v>50986.72896</v>
      </c>
      <c r="D40887">
        <v>39.996000000000002</v>
      </c>
    </row>
    <row r="40888" spans="1:4">
      <c r="A40888" t="s">
        <v>326</v>
      </c>
      <c r="B40888" s="10">
        <v>43004.895833333336</v>
      </c>
      <c r="C40888">
        <v>50986.738959000002</v>
      </c>
      <c r="D40888">
        <v>39.996000000000002</v>
      </c>
    </row>
    <row r="40889" spans="1:4">
      <c r="A40889" t="s">
        <v>326</v>
      </c>
      <c r="B40889" s="10">
        <v>43004.90625</v>
      </c>
      <c r="C40889">
        <v>50986.743963000001</v>
      </c>
      <c r="D40889">
        <v>20.015999999999998</v>
      </c>
    </row>
    <row r="40890" spans="1:4">
      <c r="A40890" t="s">
        <v>326</v>
      </c>
      <c r="B40890" s="10">
        <v>43004.916666666664</v>
      </c>
      <c r="C40890">
        <v>50986.753962000003</v>
      </c>
      <c r="D40890">
        <v>39.996000000000002</v>
      </c>
    </row>
    <row r="40891" spans="1:4">
      <c r="A40891" t="s">
        <v>326</v>
      </c>
      <c r="B40891" s="10">
        <v>43004.927083333336</v>
      </c>
      <c r="C40891">
        <v>50986.758966000001</v>
      </c>
      <c r="D40891">
        <v>20.015999999999998</v>
      </c>
    </row>
    <row r="40892" spans="1:4">
      <c r="A40892" t="s">
        <v>326</v>
      </c>
      <c r="B40892" s="10">
        <v>43004.9375</v>
      </c>
      <c r="C40892">
        <v>50986.768965000003</v>
      </c>
      <c r="D40892">
        <v>39.996000000000002</v>
      </c>
    </row>
    <row r="40893" spans="1:4">
      <c r="A40893" t="s">
        <v>326</v>
      </c>
      <c r="B40893" s="10">
        <v>43004.947916666664</v>
      </c>
      <c r="C40893">
        <v>50986.773969000002</v>
      </c>
      <c r="D40893">
        <v>20.015999999999998</v>
      </c>
    </row>
    <row r="40894" spans="1:4">
      <c r="A40894" t="s">
        <v>326</v>
      </c>
      <c r="B40894" s="10">
        <v>43004.958333333336</v>
      </c>
      <c r="C40894">
        <v>50986.783968000003</v>
      </c>
      <c r="D40894">
        <v>39.996000000000002</v>
      </c>
    </row>
    <row r="40895" spans="1:4">
      <c r="A40895" t="s">
        <v>326</v>
      </c>
      <c r="B40895" s="10">
        <v>43004.96875</v>
      </c>
      <c r="C40895">
        <v>50986.788972000002</v>
      </c>
      <c r="D40895">
        <v>20.015999999999998</v>
      </c>
    </row>
    <row r="40896" spans="1:4">
      <c r="A40896" t="s">
        <v>326</v>
      </c>
      <c r="B40896" s="10">
        <v>43004.979166666664</v>
      </c>
      <c r="C40896">
        <v>50986.798970999997</v>
      </c>
      <c r="D40896">
        <v>39.996000000000002</v>
      </c>
    </row>
    <row r="40897" spans="1:4">
      <c r="A40897" t="s">
        <v>326</v>
      </c>
      <c r="B40897" s="10">
        <v>43004.989583333336</v>
      </c>
      <c r="C40897">
        <v>50986.808969999998</v>
      </c>
      <c r="D40897">
        <v>39.996000000000002</v>
      </c>
    </row>
    <row r="40898" spans="1:4">
      <c r="A40898" t="s">
        <v>326</v>
      </c>
      <c r="B40898" s="10">
        <v>43005</v>
      </c>
      <c r="C40898">
        <v>50986.8125</v>
      </c>
      <c r="D40898">
        <v>20.015999999999998</v>
      </c>
    </row>
    <row r="40899" spans="1:4">
      <c r="A40899" t="s">
        <v>326</v>
      </c>
      <c r="B40899" s="10">
        <v>43005.010416666664</v>
      </c>
      <c r="C40899">
        <v>50986.822499000002</v>
      </c>
      <c r="D40899">
        <v>39.996000000000002</v>
      </c>
    </row>
    <row r="40900" spans="1:4">
      <c r="A40900" t="s">
        <v>326</v>
      </c>
      <c r="B40900" s="10">
        <v>43005.020833333336</v>
      </c>
      <c r="C40900">
        <v>50986.827503</v>
      </c>
      <c r="D40900">
        <v>20.015999999999998</v>
      </c>
    </row>
    <row r="40901" spans="1:4">
      <c r="A40901" t="s">
        <v>326</v>
      </c>
      <c r="B40901" s="10">
        <v>43005.03125</v>
      </c>
      <c r="C40901">
        <v>50986.837502000002</v>
      </c>
      <c r="D40901">
        <v>39.996000000000002</v>
      </c>
    </row>
    <row r="40902" spans="1:4">
      <c r="A40902" t="s">
        <v>326</v>
      </c>
      <c r="B40902" s="10">
        <v>43005.041666666664</v>
      </c>
      <c r="C40902">
        <v>50986.842506000001</v>
      </c>
      <c r="D40902">
        <v>20.015999999999998</v>
      </c>
    </row>
    <row r="40903" spans="1:4">
      <c r="A40903" t="s">
        <v>326</v>
      </c>
      <c r="B40903" s="10">
        <v>43005.052083333336</v>
      </c>
      <c r="C40903">
        <v>50986.852505000003</v>
      </c>
      <c r="D40903">
        <v>39.996000000000002</v>
      </c>
    </row>
    <row r="40904" spans="1:4">
      <c r="A40904" t="s">
        <v>326</v>
      </c>
      <c r="B40904" s="10">
        <v>43005.0625</v>
      </c>
      <c r="C40904">
        <v>50986.857509000001</v>
      </c>
      <c r="D40904">
        <v>20.015999999999998</v>
      </c>
    </row>
    <row r="40905" spans="1:4">
      <c r="A40905" t="s">
        <v>326</v>
      </c>
      <c r="B40905" s="10">
        <v>43005.072916666664</v>
      </c>
      <c r="C40905">
        <v>50986.872512000002</v>
      </c>
      <c r="D40905">
        <v>60.012</v>
      </c>
    </row>
    <row r="40906" spans="1:4">
      <c r="A40906" t="s">
        <v>326</v>
      </c>
      <c r="B40906" s="10">
        <v>43005.083333333336</v>
      </c>
      <c r="C40906">
        <v>50987.037509000002</v>
      </c>
      <c r="D40906">
        <v>659.98800000000006</v>
      </c>
    </row>
    <row r="40907" spans="1:4">
      <c r="A40907" t="s">
        <v>326</v>
      </c>
      <c r="B40907" s="10">
        <v>43005.09375</v>
      </c>
      <c r="C40907">
        <v>50987.432509999999</v>
      </c>
      <c r="D40907">
        <v>1580.0039999999999</v>
      </c>
    </row>
    <row r="40908" spans="1:4">
      <c r="A40908" t="s">
        <v>326</v>
      </c>
      <c r="B40908" s="10">
        <v>43005.104166666664</v>
      </c>
      <c r="C40908">
        <v>50987.457512000001</v>
      </c>
      <c r="D40908">
        <v>100.008</v>
      </c>
    </row>
    <row r="40909" spans="1:4">
      <c r="A40909" t="s">
        <v>326</v>
      </c>
      <c r="B40909" s="10">
        <v>43005.114583333336</v>
      </c>
      <c r="C40909">
        <v>50987.477509999997</v>
      </c>
      <c r="D40909">
        <v>79.992000000000004</v>
      </c>
    </row>
    <row r="40910" spans="1:4">
      <c r="A40910" t="s">
        <v>326</v>
      </c>
      <c r="B40910" s="10">
        <v>43005.125</v>
      </c>
      <c r="C40910">
        <v>50987.502511999999</v>
      </c>
      <c r="D40910">
        <v>100.008</v>
      </c>
    </row>
    <row r="40911" spans="1:4">
      <c r="A40911" t="s">
        <v>326</v>
      </c>
      <c r="B40911" s="10">
        <v>43005.135416666664</v>
      </c>
      <c r="C40911">
        <v>50987.527514000001</v>
      </c>
      <c r="D40911">
        <v>100.008</v>
      </c>
    </row>
    <row r="40912" spans="1:4">
      <c r="A40912" t="s">
        <v>326</v>
      </c>
      <c r="B40912" s="10">
        <v>43005.145833333336</v>
      </c>
      <c r="C40912">
        <v>50987.552516000003</v>
      </c>
      <c r="D40912">
        <v>100.008</v>
      </c>
    </row>
    <row r="40913" spans="1:4">
      <c r="A40913" t="s">
        <v>326</v>
      </c>
      <c r="B40913" s="10">
        <v>43005.15625</v>
      </c>
      <c r="C40913">
        <v>50987.572514</v>
      </c>
      <c r="D40913">
        <v>79.992000000000004</v>
      </c>
    </row>
    <row r="40914" spans="1:4">
      <c r="A40914" t="s">
        <v>326</v>
      </c>
      <c r="B40914" s="10">
        <v>43005.166666666664</v>
      </c>
      <c r="C40914">
        <v>50987.577517999998</v>
      </c>
      <c r="D40914">
        <v>20.015999999999998</v>
      </c>
    </row>
    <row r="40915" spans="1:4">
      <c r="A40915" t="s">
        <v>326</v>
      </c>
      <c r="B40915" s="10">
        <v>43005.177083333336</v>
      </c>
      <c r="C40915">
        <v>50987.587517</v>
      </c>
      <c r="D40915">
        <v>39.996000000000002</v>
      </c>
    </row>
    <row r="40916" spans="1:4">
      <c r="A40916" t="s">
        <v>326</v>
      </c>
      <c r="B40916" s="10">
        <v>43005.1875</v>
      </c>
      <c r="C40916">
        <v>50987.592520999999</v>
      </c>
      <c r="D40916">
        <v>20.015999999999998</v>
      </c>
    </row>
    <row r="40917" spans="1:4">
      <c r="A40917" t="s">
        <v>326</v>
      </c>
      <c r="B40917" s="10">
        <v>43005.197916666664</v>
      </c>
      <c r="C40917">
        <v>50987.597524999997</v>
      </c>
      <c r="D40917">
        <v>20.015999999999998</v>
      </c>
    </row>
    <row r="40918" spans="1:4">
      <c r="A40918" t="s">
        <v>326</v>
      </c>
      <c r="B40918" s="10">
        <v>43005.208333333336</v>
      </c>
      <c r="C40918">
        <v>50987.607523999999</v>
      </c>
      <c r="D40918">
        <v>39.996000000000002</v>
      </c>
    </row>
    <row r="40919" spans="1:4">
      <c r="A40919" t="s">
        <v>326</v>
      </c>
      <c r="B40919" s="10">
        <v>43005.21875</v>
      </c>
      <c r="C40919">
        <v>50987.612527999998</v>
      </c>
      <c r="D40919">
        <v>20.015999999999998</v>
      </c>
    </row>
    <row r="40920" spans="1:4">
      <c r="A40920" t="s">
        <v>326</v>
      </c>
      <c r="B40920" s="10">
        <v>43005.229166666664</v>
      </c>
      <c r="C40920">
        <v>50987.622527</v>
      </c>
      <c r="D40920">
        <v>39.996000000000002</v>
      </c>
    </row>
    <row r="40921" spans="1:4">
      <c r="A40921" t="s">
        <v>326</v>
      </c>
      <c r="B40921" s="10">
        <v>43005.239583333336</v>
      </c>
      <c r="C40921">
        <v>50987.632526000001</v>
      </c>
      <c r="D40921">
        <v>39.996000000000002</v>
      </c>
    </row>
    <row r="40922" spans="1:4">
      <c r="A40922" t="s">
        <v>326</v>
      </c>
      <c r="B40922" s="10">
        <v>43005.25</v>
      </c>
      <c r="C40922">
        <v>50987.647529000002</v>
      </c>
      <c r="D40922">
        <v>60.012</v>
      </c>
    </row>
    <row r="40923" spans="1:4">
      <c r="A40923" t="s">
        <v>326</v>
      </c>
      <c r="B40923" s="10">
        <v>43005.260416666664</v>
      </c>
      <c r="C40923">
        <v>50987.657528000003</v>
      </c>
      <c r="D40923">
        <v>39.996000000000002</v>
      </c>
    </row>
    <row r="40924" spans="1:4">
      <c r="A40924" t="s">
        <v>326</v>
      </c>
      <c r="B40924" s="10">
        <v>43005.270833333336</v>
      </c>
      <c r="C40924">
        <v>50987.667526999998</v>
      </c>
      <c r="D40924">
        <v>39.996000000000002</v>
      </c>
    </row>
    <row r="40925" spans="1:4">
      <c r="A40925" t="s">
        <v>326</v>
      </c>
      <c r="B40925" s="10">
        <v>43005.28125</v>
      </c>
      <c r="C40925">
        <v>50987.677525999999</v>
      </c>
      <c r="D40925">
        <v>39.996000000000002</v>
      </c>
    </row>
    <row r="40926" spans="1:4">
      <c r="A40926" t="s">
        <v>326</v>
      </c>
      <c r="B40926" s="10">
        <v>43005.291666666664</v>
      </c>
      <c r="C40926">
        <v>50987.692529</v>
      </c>
      <c r="D40926">
        <v>60.012</v>
      </c>
    </row>
    <row r="40927" spans="1:4">
      <c r="A40927" t="s">
        <v>326</v>
      </c>
      <c r="B40927" s="10">
        <v>43005.302083333336</v>
      </c>
      <c r="C40927">
        <v>50987.707532</v>
      </c>
      <c r="D40927">
        <v>60.012</v>
      </c>
    </row>
    <row r="40928" spans="1:4">
      <c r="A40928" t="s">
        <v>326</v>
      </c>
      <c r="B40928" s="10">
        <v>43005.3125</v>
      </c>
      <c r="C40928">
        <v>50987.722535000001</v>
      </c>
      <c r="D40928">
        <v>60.012</v>
      </c>
    </row>
    <row r="40929" spans="1:4">
      <c r="A40929" t="s">
        <v>326</v>
      </c>
      <c r="B40929" s="10">
        <v>43005.322916666664</v>
      </c>
      <c r="C40929">
        <v>50987.772538999998</v>
      </c>
      <c r="D40929">
        <v>200.01599999999999</v>
      </c>
    </row>
    <row r="40930" spans="1:4">
      <c r="A40930" t="s">
        <v>326</v>
      </c>
      <c r="B40930" s="10">
        <v>43005.333333333336</v>
      </c>
      <c r="C40930">
        <v>50988.292541000003</v>
      </c>
      <c r="D40930">
        <v>2080.0079999999998</v>
      </c>
    </row>
    <row r="40931" spans="1:4">
      <c r="A40931" t="s">
        <v>326</v>
      </c>
      <c r="B40931" s="10">
        <v>43005.34375</v>
      </c>
      <c r="C40931">
        <v>50988.322538</v>
      </c>
      <c r="D40931">
        <v>119.988</v>
      </c>
    </row>
    <row r="40932" spans="1:4">
      <c r="A40932" t="s">
        <v>326</v>
      </c>
      <c r="B40932" s="10">
        <v>43005.354166666664</v>
      </c>
      <c r="C40932">
        <v>50988.357538999997</v>
      </c>
      <c r="D40932">
        <v>140.00399999999999</v>
      </c>
    </row>
    <row r="40933" spans="1:4">
      <c r="A40933" t="s">
        <v>326</v>
      </c>
      <c r="B40933" s="10">
        <v>43005.364583333336</v>
      </c>
      <c r="C40933">
        <v>50988.392540000001</v>
      </c>
      <c r="D40933">
        <v>140.00399999999999</v>
      </c>
    </row>
    <row r="40934" spans="1:4">
      <c r="A40934" t="s">
        <v>326</v>
      </c>
      <c r="B40934" s="10">
        <v>43005.375</v>
      </c>
      <c r="C40934">
        <v>50988.422536999999</v>
      </c>
      <c r="D40934">
        <v>119.988</v>
      </c>
    </row>
    <row r="40935" spans="1:4">
      <c r="A40935" t="s">
        <v>326</v>
      </c>
      <c r="B40935" s="10">
        <v>43005.385416666664</v>
      </c>
      <c r="C40935">
        <v>50988.457538000002</v>
      </c>
      <c r="D40935">
        <v>140.00399999999999</v>
      </c>
    </row>
    <row r="40936" spans="1:4">
      <c r="A40936" t="s">
        <v>326</v>
      </c>
      <c r="B40936" s="10">
        <v>43005.395833333336</v>
      </c>
      <c r="C40936">
        <v>50988.697541000001</v>
      </c>
      <c r="D40936">
        <v>960.01199999999994</v>
      </c>
    </row>
    <row r="40937" spans="1:4">
      <c r="A40937" t="s">
        <v>326</v>
      </c>
      <c r="B40937" s="10">
        <v>43005.40625</v>
      </c>
      <c r="C40937">
        <v>50989.137541999997</v>
      </c>
      <c r="D40937">
        <v>1760.0039999999999</v>
      </c>
    </row>
    <row r="40938" spans="1:4">
      <c r="A40938" t="s">
        <v>326</v>
      </c>
      <c r="B40938" s="10">
        <v>43005.416666666664</v>
      </c>
      <c r="C40938">
        <v>50989.177538000004</v>
      </c>
      <c r="D40938">
        <v>159.98400000000001</v>
      </c>
    </row>
    <row r="40939" spans="1:4">
      <c r="A40939" t="s">
        <v>326</v>
      </c>
      <c r="B40939" s="10">
        <v>43005.427083333336</v>
      </c>
      <c r="C40939">
        <v>50989.217534000003</v>
      </c>
      <c r="D40939">
        <v>159.98400000000001</v>
      </c>
    </row>
    <row r="40940" spans="1:4">
      <c r="A40940" t="s">
        <v>326</v>
      </c>
      <c r="B40940" s="10">
        <v>43005.4375</v>
      </c>
      <c r="C40940">
        <v>50989.257530000003</v>
      </c>
      <c r="D40940">
        <v>159.98400000000001</v>
      </c>
    </row>
    <row r="40941" spans="1:4">
      <c r="A40941" t="s">
        <v>326</v>
      </c>
      <c r="B40941" s="10">
        <v>43005.447916666664</v>
      </c>
      <c r="C40941">
        <v>50989.297526000002</v>
      </c>
      <c r="D40941">
        <v>159.98400000000001</v>
      </c>
    </row>
    <row r="40942" spans="1:4">
      <c r="A40942" t="s">
        <v>326</v>
      </c>
      <c r="B40942" s="10">
        <v>43005.458333333336</v>
      </c>
      <c r="C40942">
        <v>50989.892525000003</v>
      </c>
      <c r="D40942">
        <v>2379.9960000000001</v>
      </c>
    </row>
    <row r="40943" spans="1:4">
      <c r="A40943" t="s">
        <v>326</v>
      </c>
      <c r="B40943" s="10">
        <v>43005.46875</v>
      </c>
      <c r="C40943">
        <v>50989.957522999997</v>
      </c>
      <c r="D40943">
        <v>259.99200000000002</v>
      </c>
    </row>
    <row r="40944" spans="1:4">
      <c r="A40944" t="s">
        <v>326</v>
      </c>
      <c r="B40944" s="10">
        <v>43005.479166666664</v>
      </c>
      <c r="C40944">
        <v>50990.027524999998</v>
      </c>
      <c r="D40944">
        <v>280.00799999999998</v>
      </c>
    </row>
    <row r="40945" spans="1:4">
      <c r="A40945" t="s">
        <v>326</v>
      </c>
      <c r="B40945" s="10">
        <v>43005.489583333336</v>
      </c>
      <c r="C40945">
        <v>50990.097526999998</v>
      </c>
      <c r="D40945">
        <v>280.00799999999998</v>
      </c>
    </row>
    <row r="40946" spans="1:4">
      <c r="A40946" t="s">
        <v>326</v>
      </c>
      <c r="B40946" s="10">
        <v>43005.5</v>
      </c>
      <c r="C40946">
        <v>50990.167528999998</v>
      </c>
      <c r="D40946">
        <v>280.00799999999998</v>
      </c>
    </row>
    <row r="40947" spans="1:4">
      <c r="A40947" t="s">
        <v>326</v>
      </c>
      <c r="B40947" s="10">
        <v>43005.510416666664</v>
      </c>
      <c r="C40947">
        <v>50990.232527</v>
      </c>
      <c r="D40947">
        <v>259.99200000000002</v>
      </c>
    </row>
    <row r="40948" spans="1:4">
      <c r="A40948" t="s">
        <v>326</v>
      </c>
      <c r="B40948" s="10">
        <v>43005.520833333336</v>
      </c>
      <c r="C40948">
        <v>50990.83253</v>
      </c>
      <c r="D40948">
        <v>2400.0120000000002</v>
      </c>
    </row>
    <row r="40949" spans="1:4">
      <c r="A40949" t="s">
        <v>326</v>
      </c>
      <c r="B40949" s="10">
        <v>43005.53125</v>
      </c>
      <c r="C40949">
        <v>50990.897528000001</v>
      </c>
      <c r="D40949">
        <v>259.99200000000002</v>
      </c>
    </row>
    <row r="40950" spans="1:4">
      <c r="A40950" t="s">
        <v>326</v>
      </c>
      <c r="B40950" s="10">
        <v>43005.541666666664</v>
      </c>
      <c r="C40950">
        <v>50990.962526000003</v>
      </c>
      <c r="D40950">
        <v>259.99200000000002</v>
      </c>
    </row>
    <row r="40951" spans="1:4">
      <c r="A40951" t="s">
        <v>326</v>
      </c>
      <c r="B40951" s="10">
        <v>43005.552083333336</v>
      </c>
      <c r="C40951">
        <v>50991.022529000002</v>
      </c>
      <c r="D40951">
        <v>240.012</v>
      </c>
    </row>
    <row r="40952" spans="1:4">
      <c r="A40952" t="s">
        <v>326</v>
      </c>
      <c r="B40952" s="10">
        <v>43005.5625</v>
      </c>
      <c r="C40952">
        <v>50991.087527000003</v>
      </c>
      <c r="D40952">
        <v>259.99200000000002</v>
      </c>
    </row>
    <row r="40953" spans="1:4">
      <c r="A40953" t="s">
        <v>326</v>
      </c>
      <c r="B40953" s="10">
        <v>43005.572916666664</v>
      </c>
      <c r="C40953">
        <v>50991.237529999999</v>
      </c>
      <c r="D40953">
        <v>600.01199999999994</v>
      </c>
    </row>
    <row r="40954" spans="1:4">
      <c r="A40954" t="s">
        <v>326</v>
      </c>
      <c r="B40954" s="10">
        <v>43005.583333333336</v>
      </c>
      <c r="C40954">
        <v>50991.727526000002</v>
      </c>
      <c r="D40954">
        <v>1959.9839999999999</v>
      </c>
    </row>
    <row r="40955" spans="1:4">
      <c r="A40955" t="s">
        <v>326</v>
      </c>
      <c r="B40955" s="10">
        <v>43005.59375</v>
      </c>
      <c r="C40955">
        <v>50991.767522000002</v>
      </c>
      <c r="D40955">
        <v>159.98400000000001</v>
      </c>
    </row>
    <row r="40956" spans="1:4">
      <c r="A40956" t="s">
        <v>326</v>
      </c>
      <c r="B40956" s="10">
        <v>43005.604166666664</v>
      </c>
      <c r="C40956">
        <v>50991.812522</v>
      </c>
      <c r="D40956">
        <v>180</v>
      </c>
    </row>
    <row r="40957" spans="1:4">
      <c r="A40957" t="s">
        <v>326</v>
      </c>
      <c r="B40957" s="10">
        <v>43005.614583333336</v>
      </c>
      <c r="C40957">
        <v>50991.852518</v>
      </c>
      <c r="D40957">
        <v>159.98400000000001</v>
      </c>
    </row>
    <row r="40958" spans="1:4">
      <c r="A40958" t="s">
        <v>326</v>
      </c>
      <c r="B40958" s="10">
        <v>43005.625</v>
      </c>
      <c r="C40958">
        <v>50991.892513999999</v>
      </c>
      <c r="D40958">
        <v>159.98400000000001</v>
      </c>
    </row>
    <row r="40959" spans="1:4">
      <c r="A40959" t="s">
        <v>326</v>
      </c>
      <c r="B40959" s="10">
        <v>43005.635416666664</v>
      </c>
      <c r="C40959">
        <v>50991.927515000003</v>
      </c>
      <c r="D40959">
        <v>140.00399999999999</v>
      </c>
    </row>
    <row r="40960" spans="1:4">
      <c r="A40960" t="s">
        <v>326</v>
      </c>
      <c r="B40960" s="10">
        <v>43005.645833333336</v>
      </c>
      <c r="C40960">
        <v>50992.022518999998</v>
      </c>
      <c r="D40960">
        <v>380.01600000000002</v>
      </c>
    </row>
    <row r="40961" spans="1:4">
      <c r="A40961" t="s">
        <v>326</v>
      </c>
      <c r="B40961" s="10">
        <v>43005.65625</v>
      </c>
      <c r="C40961">
        <v>50992.527518000003</v>
      </c>
      <c r="D40961">
        <v>2019.9960000000001</v>
      </c>
    </row>
    <row r="40962" spans="1:4">
      <c r="A40962" t="s">
        <v>326</v>
      </c>
      <c r="B40962" s="10">
        <v>43005.666666666664</v>
      </c>
      <c r="C40962">
        <v>50992.552519999997</v>
      </c>
      <c r="D40962">
        <v>100.008</v>
      </c>
    </row>
    <row r="40963" spans="1:4">
      <c r="A40963" t="s">
        <v>326</v>
      </c>
      <c r="B40963" s="10">
        <v>43005.677083333336</v>
      </c>
      <c r="C40963">
        <v>50992.577522</v>
      </c>
      <c r="D40963">
        <v>100.008</v>
      </c>
    </row>
    <row r="40964" spans="1:4">
      <c r="A40964" t="s">
        <v>326</v>
      </c>
      <c r="B40964" s="10">
        <v>43005.6875</v>
      </c>
      <c r="C40964">
        <v>50992.602524000002</v>
      </c>
      <c r="D40964">
        <v>100.008</v>
      </c>
    </row>
    <row r="40965" spans="1:4">
      <c r="A40965" t="s">
        <v>326</v>
      </c>
      <c r="B40965" s="10">
        <v>43005.697916666664</v>
      </c>
      <c r="C40965">
        <v>50992.627525999997</v>
      </c>
      <c r="D40965">
        <v>100.008</v>
      </c>
    </row>
    <row r="40966" spans="1:4">
      <c r="A40966" t="s">
        <v>326</v>
      </c>
      <c r="B40966" s="10">
        <v>43005.708333333336</v>
      </c>
      <c r="C40966">
        <v>50992.652527999999</v>
      </c>
      <c r="D40966">
        <v>100.008</v>
      </c>
    </row>
    <row r="40967" spans="1:4">
      <c r="A40967" t="s">
        <v>326</v>
      </c>
      <c r="B40967" s="10">
        <v>43005.71875</v>
      </c>
      <c r="C40967">
        <v>50992.677530000001</v>
      </c>
      <c r="D40967">
        <v>100.008</v>
      </c>
    </row>
    <row r="40968" spans="1:4">
      <c r="A40968" t="s">
        <v>326</v>
      </c>
      <c r="B40968" s="10">
        <v>43005.729166666664</v>
      </c>
      <c r="C40968">
        <v>50992.707526999999</v>
      </c>
      <c r="D40968">
        <v>119.988</v>
      </c>
    </row>
    <row r="40969" spans="1:4">
      <c r="A40969" t="s">
        <v>326</v>
      </c>
      <c r="B40969" s="10">
        <v>43005.739583333336</v>
      </c>
      <c r="C40969">
        <v>50992.732529000001</v>
      </c>
      <c r="D40969">
        <v>100.008</v>
      </c>
    </row>
    <row r="40970" spans="1:4">
      <c r="A40970" t="s">
        <v>326</v>
      </c>
      <c r="B40970" s="10">
        <v>43005.75</v>
      </c>
      <c r="C40970">
        <v>50992.752526999997</v>
      </c>
      <c r="D40970">
        <v>79.992000000000004</v>
      </c>
    </row>
    <row r="40971" spans="1:4">
      <c r="A40971" t="s">
        <v>326</v>
      </c>
      <c r="B40971" s="10">
        <v>43005.760416666664</v>
      </c>
      <c r="C40971">
        <v>50992.772525</v>
      </c>
      <c r="D40971">
        <v>79.992000000000004</v>
      </c>
    </row>
    <row r="40972" spans="1:4">
      <c r="A40972" t="s">
        <v>326</v>
      </c>
      <c r="B40972" s="10">
        <v>43005.770833333336</v>
      </c>
      <c r="C40972">
        <v>50992.792522999996</v>
      </c>
      <c r="D40972">
        <v>79.992000000000004</v>
      </c>
    </row>
    <row r="40973" spans="1:4">
      <c r="A40973" t="s">
        <v>326</v>
      </c>
      <c r="B40973" s="10">
        <v>43005.78125</v>
      </c>
      <c r="C40973">
        <v>50992.812521</v>
      </c>
      <c r="D40973">
        <v>79.992000000000004</v>
      </c>
    </row>
    <row r="40974" spans="1:4">
      <c r="A40974" t="s">
        <v>326</v>
      </c>
      <c r="B40974" s="10">
        <v>43005.791666666664</v>
      </c>
      <c r="C40974">
        <v>50992.832519000003</v>
      </c>
      <c r="D40974">
        <v>79.992000000000004</v>
      </c>
    </row>
    <row r="40975" spans="1:4">
      <c r="A40975" t="s">
        <v>326</v>
      </c>
      <c r="B40975" s="10">
        <v>43005.802083333336</v>
      </c>
      <c r="C40975">
        <v>50992.847521999996</v>
      </c>
      <c r="D40975">
        <v>60.012</v>
      </c>
    </row>
    <row r="40976" spans="1:4">
      <c r="A40976" t="s">
        <v>326</v>
      </c>
      <c r="B40976" s="10">
        <v>43005.8125</v>
      </c>
      <c r="C40976">
        <v>50992.86752</v>
      </c>
      <c r="D40976">
        <v>79.992000000000004</v>
      </c>
    </row>
    <row r="40977" spans="1:4">
      <c r="A40977" t="s">
        <v>326</v>
      </c>
      <c r="B40977" s="10">
        <v>43005.822916666664</v>
      </c>
      <c r="C40977">
        <v>50992.882523</v>
      </c>
      <c r="D40977">
        <v>60.012</v>
      </c>
    </row>
    <row r="40978" spans="1:4">
      <c r="A40978" t="s">
        <v>326</v>
      </c>
      <c r="B40978" s="10">
        <v>43005.833333333336</v>
      </c>
      <c r="C40978">
        <v>50992.902521000004</v>
      </c>
      <c r="D40978">
        <v>79.992000000000004</v>
      </c>
    </row>
    <row r="40979" spans="1:4">
      <c r="A40979" t="s">
        <v>326</v>
      </c>
      <c r="B40979" s="10">
        <v>43005.84375</v>
      </c>
      <c r="C40979">
        <v>50992.917523999997</v>
      </c>
      <c r="D40979">
        <v>60.012</v>
      </c>
    </row>
    <row r="40980" spans="1:4">
      <c r="A40980" t="s">
        <v>326</v>
      </c>
      <c r="B40980" s="10">
        <v>43005.854166666664</v>
      </c>
      <c r="C40980">
        <v>50993.232523999999</v>
      </c>
      <c r="D40980">
        <v>1260</v>
      </c>
    </row>
    <row r="40981" spans="1:4">
      <c r="A40981" t="s">
        <v>326</v>
      </c>
      <c r="B40981" s="10">
        <v>43005.864583333336</v>
      </c>
      <c r="C40981">
        <v>50993.452519999999</v>
      </c>
      <c r="D40981">
        <v>879.98400000000004</v>
      </c>
    </row>
    <row r="40982" spans="1:4">
      <c r="A40982" t="s">
        <v>326</v>
      </c>
      <c r="B40982" s="10">
        <v>43005.875</v>
      </c>
      <c r="C40982">
        <v>50993.462519000001</v>
      </c>
      <c r="D40982">
        <v>39.996000000000002</v>
      </c>
    </row>
    <row r="40983" spans="1:4">
      <c r="A40983" t="s">
        <v>326</v>
      </c>
      <c r="B40983" s="10">
        <v>43005.885416666664</v>
      </c>
      <c r="C40983">
        <v>50993.472518000002</v>
      </c>
      <c r="D40983">
        <v>39.996000000000002</v>
      </c>
    </row>
    <row r="40984" spans="1:4">
      <c r="A40984" t="s">
        <v>326</v>
      </c>
      <c r="B40984" s="10">
        <v>43005.895833333336</v>
      </c>
      <c r="C40984">
        <v>50993.477522000001</v>
      </c>
      <c r="D40984">
        <v>20.015999999999998</v>
      </c>
    </row>
    <row r="40985" spans="1:4">
      <c r="A40985" t="s">
        <v>326</v>
      </c>
      <c r="B40985" s="10">
        <v>43005.90625</v>
      </c>
      <c r="C40985">
        <v>50993.487521000003</v>
      </c>
      <c r="D40985">
        <v>39.996000000000002</v>
      </c>
    </row>
    <row r="40986" spans="1:4">
      <c r="A40986" t="s">
        <v>326</v>
      </c>
      <c r="B40986" s="10">
        <v>43005.916666666664</v>
      </c>
      <c r="C40986">
        <v>50993.497519999997</v>
      </c>
      <c r="D40986">
        <v>39.996000000000002</v>
      </c>
    </row>
    <row r="40987" spans="1:4">
      <c r="A40987" t="s">
        <v>326</v>
      </c>
      <c r="B40987" s="10">
        <v>43005.927083333336</v>
      </c>
      <c r="C40987">
        <v>50993.507518999999</v>
      </c>
      <c r="D40987">
        <v>39.996000000000002</v>
      </c>
    </row>
    <row r="40988" spans="1:4">
      <c r="A40988" t="s">
        <v>326</v>
      </c>
      <c r="B40988" s="10">
        <v>43005.9375</v>
      </c>
      <c r="C40988">
        <v>50993.512522999998</v>
      </c>
      <c r="D40988">
        <v>20.015999999999998</v>
      </c>
    </row>
    <row r="40989" spans="1:4">
      <c r="A40989" t="s">
        <v>326</v>
      </c>
      <c r="B40989" s="10">
        <v>43005.947916666664</v>
      </c>
      <c r="C40989">
        <v>50993.522521999999</v>
      </c>
      <c r="D40989">
        <v>39.996000000000002</v>
      </c>
    </row>
    <row r="40990" spans="1:4">
      <c r="A40990" t="s">
        <v>326</v>
      </c>
      <c r="B40990" s="10">
        <v>43005.958333333336</v>
      </c>
      <c r="C40990">
        <v>50993.532521000001</v>
      </c>
      <c r="D40990">
        <v>39.996000000000002</v>
      </c>
    </row>
    <row r="40991" spans="1:4">
      <c r="A40991" t="s">
        <v>326</v>
      </c>
      <c r="B40991" s="10">
        <v>43005.96875</v>
      </c>
      <c r="C40991">
        <v>50993.542520000003</v>
      </c>
      <c r="D40991">
        <v>39.996000000000002</v>
      </c>
    </row>
    <row r="40992" spans="1:4">
      <c r="A40992" t="s">
        <v>326</v>
      </c>
      <c r="B40992" s="10">
        <v>43005.979166666664</v>
      </c>
      <c r="C40992">
        <v>50993.552518999997</v>
      </c>
      <c r="D40992">
        <v>39.996000000000002</v>
      </c>
    </row>
    <row r="40993" spans="1:4">
      <c r="A40993" t="s">
        <v>326</v>
      </c>
      <c r="B40993" s="10">
        <v>43005.989583333336</v>
      </c>
      <c r="C40993">
        <v>50993.562517999999</v>
      </c>
      <c r="D40993">
        <v>39.996000000000002</v>
      </c>
    </row>
    <row r="40994" spans="1:4">
      <c r="A40994" t="s">
        <v>326</v>
      </c>
      <c r="B40994" s="10">
        <v>43006</v>
      </c>
      <c r="C40994">
        <v>50993.574220000002</v>
      </c>
      <c r="D40994">
        <v>39.996000000000002</v>
      </c>
    </row>
    <row r="40995" spans="1:4">
      <c r="A40995" t="s">
        <v>326</v>
      </c>
      <c r="B40995" s="10">
        <v>43006.010416666664</v>
      </c>
      <c r="C40995">
        <v>50993.584218999997</v>
      </c>
      <c r="D40995">
        <v>39.996000000000002</v>
      </c>
    </row>
    <row r="40996" spans="1:4">
      <c r="A40996" t="s">
        <v>326</v>
      </c>
      <c r="B40996" s="10">
        <v>43006.020833333336</v>
      </c>
      <c r="C40996">
        <v>50993.594217999998</v>
      </c>
      <c r="D40996">
        <v>39.996000000000002</v>
      </c>
    </row>
    <row r="40997" spans="1:4">
      <c r="A40997" t="s">
        <v>326</v>
      </c>
      <c r="B40997" s="10">
        <v>43006.03125</v>
      </c>
      <c r="C40997">
        <v>50993.604217</v>
      </c>
      <c r="D40997">
        <v>39.996000000000002</v>
      </c>
    </row>
    <row r="40998" spans="1:4">
      <c r="A40998" t="s">
        <v>326</v>
      </c>
      <c r="B40998" s="10">
        <v>43006.041666666664</v>
      </c>
      <c r="C40998">
        <v>50993.614216000002</v>
      </c>
      <c r="D40998">
        <v>39.996000000000002</v>
      </c>
    </row>
    <row r="40999" spans="1:4">
      <c r="A40999" t="s">
        <v>326</v>
      </c>
      <c r="B40999" s="10">
        <v>43006.052083333336</v>
      </c>
      <c r="C40999">
        <v>50993.624215000003</v>
      </c>
      <c r="D40999">
        <v>39.996000000000002</v>
      </c>
    </row>
    <row r="41000" spans="1:4">
      <c r="A41000" t="s">
        <v>326</v>
      </c>
      <c r="B41000" s="10">
        <v>43006.0625</v>
      </c>
      <c r="C41000">
        <v>50993.639217999997</v>
      </c>
      <c r="D41000">
        <v>60.012</v>
      </c>
    </row>
    <row r="41001" spans="1:4">
      <c r="A41001" t="s">
        <v>326</v>
      </c>
      <c r="B41001" s="10">
        <v>43006.072916666664</v>
      </c>
      <c r="C41001">
        <v>50993.664219999999</v>
      </c>
      <c r="D41001">
        <v>100.008</v>
      </c>
    </row>
    <row r="41002" spans="1:4">
      <c r="A41002" t="s">
        <v>326</v>
      </c>
      <c r="B41002" s="10">
        <v>43006.083333333336</v>
      </c>
      <c r="C41002">
        <v>50993.689222000001</v>
      </c>
      <c r="D41002">
        <v>100.008</v>
      </c>
    </row>
    <row r="41003" spans="1:4">
      <c r="A41003" t="s">
        <v>326</v>
      </c>
      <c r="B41003" s="10">
        <v>43006.09375</v>
      </c>
      <c r="C41003">
        <v>50993.714224000003</v>
      </c>
      <c r="D41003">
        <v>100.008</v>
      </c>
    </row>
    <row r="41004" spans="1:4">
      <c r="A41004" t="s">
        <v>326</v>
      </c>
      <c r="B41004" s="10">
        <v>43006.104166666664</v>
      </c>
      <c r="C41004">
        <v>50993.739225999998</v>
      </c>
      <c r="D41004">
        <v>100.008</v>
      </c>
    </row>
    <row r="41005" spans="1:4">
      <c r="A41005" t="s">
        <v>326</v>
      </c>
      <c r="B41005" s="10">
        <v>43006.114583333336</v>
      </c>
      <c r="C41005">
        <v>50993.769223000003</v>
      </c>
      <c r="D41005">
        <v>119.988</v>
      </c>
    </row>
    <row r="41006" spans="1:4">
      <c r="A41006" t="s">
        <v>326</v>
      </c>
      <c r="B41006" s="10">
        <v>43006.125</v>
      </c>
      <c r="C41006">
        <v>50993.794224999998</v>
      </c>
      <c r="D41006">
        <v>100.008</v>
      </c>
    </row>
    <row r="41007" spans="1:4">
      <c r="A41007" t="s">
        <v>326</v>
      </c>
      <c r="B41007" s="10">
        <v>43006.135416666664</v>
      </c>
      <c r="C41007">
        <v>50993.819227</v>
      </c>
      <c r="D41007">
        <v>100.008</v>
      </c>
    </row>
    <row r="41008" spans="1:4">
      <c r="A41008" t="s">
        <v>326</v>
      </c>
      <c r="B41008" s="10">
        <v>43006.145833333336</v>
      </c>
      <c r="C41008">
        <v>50993.844229000002</v>
      </c>
      <c r="D41008">
        <v>100.008</v>
      </c>
    </row>
    <row r="41009" spans="1:4">
      <c r="A41009" t="s">
        <v>326</v>
      </c>
      <c r="B41009" s="10">
        <v>43006.15625</v>
      </c>
      <c r="C41009">
        <v>50993.864226999998</v>
      </c>
      <c r="D41009">
        <v>79.992000000000004</v>
      </c>
    </row>
    <row r="41010" spans="1:4">
      <c r="A41010" t="s">
        <v>326</v>
      </c>
      <c r="B41010" s="10">
        <v>43006.166666666664</v>
      </c>
      <c r="C41010">
        <v>50993.879229999999</v>
      </c>
      <c r="D41010">
        <v>60.012</v>
      </c>
    </row>
    <row r="41011" spans="1:4">
      <c r="A41011" t="s">
        <v>326</v>
      </c>
      <c r="B41011" s="10">
        <v>43006.177083333336</v>
      </c>
      <c r="C41011">
        <v>50993.884233999997</v>
      </c>
      <c r="D41011">
        <v>20.015999999999998</v>
      </c>
    </row>
    <row r="41012" spans="1:4">
      <c r="A41012" t="s">
        <v>326</v>
      </c>
      <c r="B41012" s="10">
        <v>43006.1875</v>
      </c>
      <c r="C41012">
        <v>50993.894232999999</v>
      </c>
      <c r="D41012">
        <v>39.996000000000002</v>
      </c>
    </row>
    <row r="41013" spans="1:4">
      <c r="A41013" t="s">
        <v>326</v>
      </c>
      <c r="B41013" s="10">
        <v>43006.197916666664</v>
      </c>
      <c r="C41013">
        <v>50993.904232000001</v>
      </c>
      <c r="D41013">
        <v>39.996000000000002</v>
      </c>
    </row>
    <row r="41014" spans="1:4">
      <c r="A41014" t="s">
        <v>326</v>
      </c>
      <c r="B41014" s="10">
        <v>43006.208333333336</v>
      </c>
      <c r="C41014">
        <v>50993.914231000002</v>
      </c>
      <c r="D41014">
        <v>39.996000000000002</v>
      </c>
    </row>
    <row r="41015" spans="1:4">
      <c r="A41015" t="s">
        <v>326</v>
      </c>
      <c r="B41015" s="10">
        <v>43006.21875</v>
      </c>
      <c r="C41015">
        <v>50993.919235000001</v>
      </c>
      <c r="D41015">
        <v>20.015999999999998</v>
      </c>
    </row>
    <row r="41016" spans="1:4">
      <c r="A41016" t="s">
        <v>326</v>
      </c>
      <c r="B41016" s="10">
        <v>43006.229166666664</v>
      </c>
      <c r="C41016">
        <v>50993.929234000003</v>
      </c>
      <c r="D41016">
        <v>39.996000000000002</v>
      </c>
    </row>
    <row r="41017" spans="1:4">
      <c r="A41017" t="s">
        <v>326</v>
      </c>
      <c r="B41017" s="10">
        <v>43006.239583333336</v>
      </c>
      <c r="C41017">
        <v>50994.394237</v>
      </c>
      <c r="D41017">
        <v>1860.0119999999999</v>
      </c>
    </row>
    <row r="41018" spans="1:4">
      <c r="A41018" t="s">
        <v>326</v>
      </c>
      <c r="B41018" s="10">
        <v>43006.25</v>
      </c>
      <c r="C41018">
        <v>50994.449236</v>
      </c>
      <c r="D41018">
        <v>219.99600000000001</v>
      </c>
    </row>
    <row r="41019" spans="1:4">
      <c r="A41019" t="s">
        <v>326</v>
      </c>
      <c r="B41019" s="10">
        <v>43006.260416666664</v>
      </c>
      <c r="C41019">
        <v>50994.464239000001</v>
      </c>
      <c r="D41019">
        <v>60.012</v>
      </c>
    </row>
    <row r="41020" spans="1:4">
      <c r="A41020" t="s">
        <v>326</v>
      </c>
      <c r="B41020" s="10">
        <v>43006.270833333336</v>
      </c>
      <c r="C41020">
        <v>50994.474238000003</v>
      </c>
      <c r="D41020">
        <v>39.996000000000002</v>
      </c>
    </row>
    <row r="41021" spans="1:4">
      <c r="A41021" t="s">
        <v>326</v>
      </c>
      <c r="B41021" s="10">
        <v>43006.28125</v>
      </c>
      <c r="C41021">
        <v>50994.484236999997</v>
      </c>
      <c r="D41021">
        <v>39.996000000000002</v>
      </c>
    </row>
    <row r="41022" spans="1:4">
      <c r="A41022" t="s">
        <v>326</v>
      </c>
      <c r="B41022" s="10">
        <v>43006.291666666664</v>
      </c>
      <c r="C41022">
        <v>50994.504235</v>
      </c>
      <c r="D41022">
        <v>79.992000000000004</v>
      </c>
    </row>
    <row r="41023" spans="1:4">
      <c r="A41023" t="s">
        <v>326</v>
      </c>
      <c r="B41023" s="10">
        <v>43006.302083333336</v>
      </c>
      <c r="C41023">
        <v>50994.514234000002</v>
      </c>
      <c r="D41023">
        <v>39.996000000000002</v>
      </c>
    </row>
    <row r="41024" spans="1:4">
      <c r="A41024" t="s">
        <v>326</v>
      </c>
      <c r="B41024" s="10">
        <v>43006.3125</v>
      </c>
      <c r="C41024">
        <v>50994.529237000002</v>
      </c>
      <c r="D41024">
        <v>60.012</v>
      </c>
    </row>
    <row r="41025" spans="1:4">
      <c r="A41025" t="s">
        <v>326</v>
      </c>
      <c r="B41025" s="10">
        <v>43006.322916666664</v>
      </c>
      <c r="C41025">
        <v>50994.549234999999</v>
      </c>
      <c r="D41025">
        <v>79.992000000000004</v>
      </c>
    </row>
    <row r="41026" spans="1:4">
      <c r="A41026" t="s">
        <v>326</v>
      </c>
      <c r="B41026" s="10">
        <v>43006.333333333336</v>
      </c>
      <c r="C41026">
        <v>50994.574237000001</v>
      </c>
      <c r="D41026">
        <v>100.008</v>
      </c>
    </row>
    <row r="41027" spans="1:4">
      <c r="A41027" t="s">
        <v>326</v>
      </c>
      <c r="B41027" s="10">
        <v>43006.34375</v>
      </c>
      <c r="C41027">
        <v>50994.594234999997</v>
      </c>
      <c r="D41027">
        <v>79.992000000000004</v>
      </c>
    </row>
    <row r="41028" spans="1:4">
      <c r="A41028" t="s">
        <v>326</v>
      </c>
      <c r="B41028" s="10">
        <v>43006.354166666664</v>
      </c>
      <c r="C41028">
        <v>50994.644239000001</v>
      </c>
      <c r="D41028">
        <v>200.01599999999999</v>
      </c>
    </row>
    <row r="41029" spans="1:4">
      <c r="A41029" t="s">
        <v>326</v>
      </c>
      <c r="B41029" s="10">
        <v>43006.364583333336</v>
      </c>
      <c r="C41029">
        <v>50994.794242000004</v>
      </c>
      <c r="D41029">
        <v>600.01199999999994</v>
      </c>
    </row>
    <row r="41030" spans="1:4">
      <c r="A41030" t="s">
        <v>326</v>
      </c>
      <c r="B41030" s="10">
        <v>43006.375</v>
      </c>
      <c r="C41030">
        <v>50995.359243999999</v>
      </c>
      <c r="D41030">
        <v>2260.0079999999998</v>
      </c>
    </row>
    <row r="41031" spans="1:4">
      <c r="A41031" t="s">
        <v>326</v>
      </c>
      <c r="B41031" s="10">
        <v>43006.385416666664</v>
      </c>
      <c r="C41031">
        <v>50995.634248000002</v>
      </c>
      <c r="D41031">
        <v>1100.0160000000001</v>
      </c>
    </row>
    <row r="41032" spans="1:4">
      <c r="A41032" t="s">
        <v>326</v>
      </c>
      <c r="B41032" s="10">
        <v>43006.395833333336</v>
      </c>
      <c r="C41032">
        <v>50995.769247999997</v>
      </c>
      <c r="D41032">
        <v>540</v>
      </c>
    </row>
    <row r="41033" spans="1:4">
      <c r="A41033" t="s">
        <v>326</v>
      </c>
      <c r="B41033" s="10">
        <v>43006.40625</v>
      </c>
      <c r="C41033">
        <v>50995.874251000001</v>
      </c>
      <c r="D41033">
        <v>420.012</v>
      </c>
    </row>
    <row r="41034" spans="1:4">
      <c r="A41034" t="s">
        <v>326</v>
      </c>
      <c r="B41034" s="10">
        <v>43006.416666666664</v>
      </c>
      <c r="C41034">
        <v>50996.234251000002</v>
      </c>
      <c r="D41034">
        <v>1440</v>
      </c>
    </row>
    <row r="41035" spans="1:4">
      <c r="A41035" t="s">
        <v>326</v>
      </c>
      <c r="B41035" s="10">
        <v>43006.427083333336</v>
      </c>
      <c r="C41035">
        <v>50996.539252000002</v>
      </c>
      <c r="D41035">
        <v>1220.0039999999999</v>
      </c>
    </row>
    <row r="41036" spans="1:4">
      <c r="A41036" t="s">
        <v>326</v>
      </c>
      <c r="B41036" s="10">
        <v>43006.4375</v>
      </c>
      <c r="C41036">
        <v>50996.604249999997</v>
      </c>
      <c r="D41036">
        <v>259.99200000000002</v>
      </c>
    </row>
    <row r="41037" spans="1:4">
      <c r="A41037" t="s">
        <v>326</v>
      </c>
      <c r="B41037" s="10">
        <v>43006.447916666664</v>
      </c>
      <c r="C41037">
        <v>50996.669247999998</v>
      </c>
      <c r="D41037">
        <v>259.99200000000002</v>
      </c>
    </row>
    <row r="41038" spans="1:4">
      <c r="A41038" t="s">
        <v>326</v>
      </c>
      <c r="B41038" s="10">
        <v>43006.458333333336</v>
      </c>
      <c r="C41038">
        <v>50996.734246</v>
      </c>
      <c r="D41038">
        <v>259.99200000000002</v>
      </c>
    </row>
    <row r="41039" spans="1:4">
      <c r="A41039" t="s">
        <v>326</v>
      </c>
      <c r="B41039" s="10">
        <v>43006.46875</v>
      </c>
      <c r="C41039">
        <v>50996.804248</v>
      </c>
      <c r="D41039">
        <v>280.00799999999998</v>
      </c>
    </row>
    <row r="41040" spans="1:4">
      <c r="A41040" t="s">
        <v>326</v>
      </c>
      <c r="B41040" s="10">
        <v>43006.479166666664</v>
      </c>
      <c r="C41040">
        <v>50997.429243999999</v>
      </c>
      <c r="D41040">
        <v>2499.9839999999999</v>
      </c>
    </row>
    <row r="41041" spans="1:4">
      <c r="A41041" t="s">
        <v>326</v>
      </c>
      <c r="B41041" s="10">
        <v>43006.489583333336</v>
      </c>
      <c r="C41041">
        <v>50997.514239999997</v>
      </c>
      <c r="D41041">
        <v>339.98399999999998</v>
      </c>
    </row>
    <row r="41042" spans="1:4">
      <c r="A41042" t="s">
        <v>326</v>
      </c>
      <c r="B41042" s="10">
        <v>43006.5</v>
      </c>
      <c r="C41042">
        <v>50997.599236000002</v>
      </c>
      <c r="D41042">
        <v>339.98399999999998</v>
      </c>
    </row>
    <row r="41043" spans="1:4">
      <c r="A41043" t="s">
        <v>326</v>
      </c>
      <c r="B41043" s="10">
        <v>43006.510416666664</v>
      </c>
      <c r="C41043">
        <v>50997.674232999998</v>
      </c>
      <c r="D41043">
        <v>299.988</v>
      </c>
    </row>
    <row r="41044" spans="1:4">
      <c r="A41044" t="s">
        <v>326</v>
      </c>
      <c r="B41044" s="10">
        <v>43006.520833333336</v>
      </c>
      <c r="C41044">
        <v>50997.744234999998</v>
      </c>
      <c r="D41044">
        <v>280.00799999999998</v>
      </c>
    </row>
    <row r="41045" spans="1:4">
      <c r="A41045" t="s">
        <v>326</v>
      </c>
      <c r="B41045" s="10">
        <v>43006.53125</v>
      </c>
      <c r="C41045">
        <v>50997.819232000002</v>
      </c>
      <c r="D41045">
        <v>299.988</v>
      </c>
    </row>
    <row r="41046" spans="1:4">
      <c r="A41046" t="s">
        <v>326</v>
      </c>
      <c r="B41046" s="10">
        <v>43006.541666666664</v>
      </c>
      <c r="C41046">
        <v>50998.449231999999</v>
      </c>
      <c r="D41046">
        <v>2520</v>
      </c>
    </row>
    <row r="41047" spans="1:4">
      <c r="A41047" t="s">
        <v>326</v>
      </c>
      <c r="B41047" s="10">
        <v>43006.552083333336</v>
      </c>
      <c r="C41047">
        <v>50998.524229000002</v>
      </c>
      <c r="D41047">
        <v>299.988</v>
      </c>
    </row>
    <row r="41048" spans="1:4">
      <c r="A41048" t="s">
        <v>326</v>
      </c>
      <c r="B41048" s="10">
        <v>43006.5625</v>
      </c>
      <c r="C41048">
        <v>50998.599225999998</v>
      </c>
      <c r="D41048">
        <v>299.988</v>
      </c>
    </row>
    <row r="41049" spans="1:4">
      <c r="A41049" t="s">
        <v>326</v>
      </c>
      <c r="B41049" s="10">
        <v>43006.572916666664</v>
      </c>
      <c r="C41049">
        <v>50998.679227000001</v>
      </c>
      <c r="D41049">
        <v>320.00400000000002</v>
      </c>
    </row>
    <row r="41050" spans="1:4">
      <c r="A41050" t="s">
        <v>326</v>
      </c>
      <c r="B41050" s="10">
        <v>43006.583333333336</v>
      </c>
      <c r="C41050">
        <v>50998.754223999997</v>
      </c>
      <c r="D41050">
        <v>299.988</v>
      </c>
    </row>
    <row r="41051" spans="1:4">
      <c r="A41051" t="s">
        <v>326</v>
      </c>
      <c r="B41051" s="10">
        <v>43006.59375</v>
      </c>
      <c r="C41051">
        <v>50998.829221</v>
      </c>
      <c r="D41051">
        <v>299.988</v>
      </c>
    </row>
    <row r="41052" spans="1:4">
      <c r="A41052" t="s">
        <v>326</v>
      </c>
      <c r="B41052" s="10">
        <v>43006.604166666664</v>
      </c>
      <c r="C41052">
        <v>50998.894219000002</v>
      </c>
      <c r="D41052">
        <v>259.99200000000002</v>
      </c>
    </row>
    <row r="41053" spans="1:4">
      <c r="A41053" t="s">
        <v>326</v>
      </c>
      <c r="B41053" s="10">
        <v>43006.614583333336</v>
      </c>
      <c r="C41053">
        <v>50998.999221999999</v>
      </c>
      <c r="D41053">
        <v>420.012</v>
      </c>
    </row>
    <row r="41054" spans="1:4">
      <c r="A41054" t="s">
        <v>326</v>
      </c>
      <c r="B41054" s="10">
        <v>43006.625</v>
      </c>
      <c r="C41054">
        <v>50999.539221999999</v>
      </c>
      <c r="D41054">
        <v>2160</v>
      </c>
    </row>
    <row r="41055" spans="1:4">
      <c r="A41055" t="s">
        <v>326</v>
      </c>
      <c r="B41055" s="10">
        <v>43006.635416666664</v>
      </c>
      <c r="C41055">
        <v>50999.574223000003</v>
      </c>
      <c r="D41055">
        <v>140.00399999999999</v>
      </c>
    </row>
    <row r="41056" spans="1:4">
      <c r="A41056" t="s">
        <v>326</v>
      </c>
      <c r="B41056" s="10">
        <v>43006.645833333336</v>
      </c>
      <c r="C41056">
        <v>50999.609224</v>
      </c>
      <c r="D41056">
        <v>140.00399999999999</v>
      </c>
    </row>
    <row r="41057" spans="1:4">
      <c r="A41057" t="s">
        <v>326</v>
      </c>
      <c r="B41057" s="10">
        <v>43006.65625</v>
      </c>
      <c r="C41057">
        <v>50999.644224999996</v>
      </c>
      <c r="D41057">
        <v>140.00399999999999</v>
      </c>
    </row>
    <row r="41058" spans="1:4">
      <c r="A41058" t="s">
        <v>326</v>
      </c>
      <c r="B41058" s="10">
        <v>43006.666666666664</v>
      </c>
      <c r="C41058">
        <v>50999.684221000003</v>
      </c>
      <c r="D41058">
        <v>159.98400000000001</v>
      </c>
    </row>
    <row r="41059" spans="1:4">
      <c r="A41059" t="s">
        <v>326</v>
      </c>
      <c r="B41059" s="10">
        <v>43006.677083333336</v>
      </c>
      <c r="C41059">
        <v>50999.719222</v>
      </c>
      <c r="D41059">
        <v>140.00399999999999</v>
      </c>
    </row>
    <row r="41060" spans="1:4">
      <c r="A41060" t="s">
        <v>326</v>
      </c>
      <c r="B41060" s="10">
        <v>43006.6875</v>
      </c>
      <c r="C41060">
        <v>50999.969224</v>
      </c>
      <c r="D41060">
        <v>1000.008</v>
      </c>
    </row>
    <row r="41061" spans="1:4">
      <c r="A41061" t="s">
        <v>326</v>
      </c>
      <c r="B41061" s="10">
        <v>43006.697916666664</v>
      </c>
      <c r="C41061">
        <v>51000.304221999999</v>
      </c>
      <c r="D41061">
        <v>1339.992</v>
      </c>
    </row>
    <row r="41062" spans="1:4">
      <c r="A41062" t="s">
        <v>326</v>
      </c>
      <c r="B41062" s="10">
        <v>43006.708333333336</v>
      </c>
      <c r="C41062">
        <v>51000.324220000002</v>
      </c>
      <c r="D41062">
        <v>79.992000000000004</v>
      </c>
    </row>
    <row r="41063" spans="1:4">
      <c r="A41063" t="s">
        <v>326</v>
      </c>
      <c r="B41063" s="10">
        <v>43006.71875</v>
      </c>
      <c r="C41063">
        <v>51000.344217999998</v>
      </c>
      <c r="D41063">
        <v>79.992000000000004</v>
      </c>
    </row>
    <row r="41064" spans="1:4">
      <c r="A41064" t="s">
        <v>326</v>
      </c>
      <c r="B41064" s="10">
        <v>43006.729166666664</v>
      </c>
      <c r="C41064">
        <v>51000.359220999999</v>
      </c>
      <c r="D41064">
        <v>60.012</v>
      </c>
    </row>
    <row r="41065" spans="1:4">
      <c r="A41065" t="s">
        <v>326</v>
      </c>
      <c r="B41065" s="10">
        <v>43006.739583333336</v>
      </c>
      <c r="C41065">
        <v>51000.379219000002</v>
      </c>
      <c r="D41065">
        <v>79.992000000000004</v>
      </c>
    </row>
    <row r="41066" spans="1:4">
      <c r="A41066" t="s">
        <v>326</v>
      </c>
      <c r="B41066" s="10">
        <v>43006.75</v>
      </c>
      <c r="C41066">
        <v>51000.394222000003</v>
      </c>
      <c r="D41066">
        <v>60.012</v>
      </c>
    </row>
    <row r="41067" spans="1:4">
      <c r="A41067" t="s">
        <v>326</v>
      </c>
      <c r="B41067" s="10">
        <v>43006.760416666664</v>
      </c>
      <c r="C41067">
        <v>51000.414219999999</v>
      </c>
      <c r="D41067">
        <v>79.992000000000004</v>
      </c>
    </row>
    <row r="41068" spans="1:4">
      <c r="A41068" t="s">
        <v>326</v>
      </c>
      <c r="B41068" s="10">
        <v>43006.770833333336</v>
      </c>
      <c r="C41068">
        <v>51000.429222999999</v>
      </c>
      <c r="D41068">
        <v>60.012</v>
      </c>
    </row>
    <row r="41069" spans="1:4">
      <c r="A41069" t="s">
        <v>326</v>
      </c>
      <c r="B41069" s="10">
        <v>43006.78125</v>
      </c>
      <c r="C41069">
        <v>51000.449221000003</v>
      </c>
      <c r="D41069">
        <v>79.992000000000004</v>
      </c>
    </row>
    <row r="41070" spans="1:4">
      <c r="A41070" t="s">
        <v>326</v>
      </c>
      <c r="B41070" s="10">
        <v>43006.791666666664</v>
      </c>
      <c r="C41070">
        <v>51000.464224000003</v>
      </c>
      <c r="D41070">
        <v>60.012</v>
      </c>
    </row>
    <row r="41071" spans="1:4">
      <c r="A41071" t="s">
        <v>326</v>
      </c>
      <c r="B41071" s="10">
        <v>43006.802083333336</v>
      </c>
      <c r="C41071">
        <v>51000.484221999999</v>
      </c>
      <c r="D41071">
        <v>79.992000000000004</v>
      </c>
    </row>
    <row r="41072" spans="1:4">
      <c r="A41072" t="s">
        <v>326</v>
      </c>
      <c r="B41072" s="10">
        <v>43006.8125</v>
      </c>
      <c r="C41072">
        <v>51000.499225</v>
      </c>
      <c r="D41072">
        <v>60.012</v>
      </c>
    </row>
    <row r="41073" spans="1:4">
      <c r="A41073" t="s">
        <v>326</v>
      </c>
      <c r="B41073" s="10">
        <v>43006.822916666664</v>
      </c>
      <c r="C41073">
        <v>51000.514228</v>
      </c>
      <c r="D41073">
        <v>60.012</v>
      </c>
    </row>
    <row r="41074" spans="1:4">
      <c r="A41074" t="s">
        <v>326</v>
      </c>
      <c r="B41074" s="10">
        <v>43006.833333333336</v>
      </c>
      <c r="C41074">
        <v>51000.534226000003</v>
      </c>
      <c r="D41074">
        <v>79.992000000000004</v>
      </c>
    </row>
    <row r="41075" spans="1:4">
      <c r="A41075" t="s">
        <v>326</v>
      </c>
      <c r="B41075" s="10">
        <v>43006.84375</v>
      </c>
      <c r="C41075">
        <v>51000.549228999997</v>
      </c>
      <c r="D41075">
        <v>60.012</v>
      </c>
    </row>
    <row r="41076" spans="1:4">
      <c r="A41076" t="s">
        <v>326</v>
      </c>
      <c r="B41076" s="10">
        <v>43006.854166666664</v>
      </c>
      <c r="C41076">
        <v>51000.564231999997</v>
      </c>
      <c r="D41076">
        <v>60.012</v>
      </c>
    </row>
    <row r="41077" spans="1:4">
      <c r="A41077" t="s">
        <v>326</v>
      </c>
      <c r="B41077" s="10">
        <v>43006.864583333336</v>
      </c>
      <c r="C41077">
        <v>51000.594229000002</v>
      </c>
      <c r="D41077">
        <v>119.988</v>
      </c>
    </row>
    <row r="41078" spans="1:4">
      <c r="A41078" t="s">
        <v>326</v>
      </c>
      <c r="B41078" s="10">
        <v>43006.875</v>
      </c>
      <c r="C41078">
        <v>51000.604227999997</v>
      </c>
      <c r="D41078">
        <v>39.996000000000002</v>
      </c>
    </row>
    <row r="41079" spans="1:4">
      <c r="A41079" t="s">
        <v>326</v>
      </c>
      <c r="B41079" s="10">
        <v>43006.885416666664</v>
      </c>
      <c r="C41079">
        <v>51000.619230999997</v>
      </c>
      <c r="D41079">
        <v>60.012</v>
      </c>
    </row>
    <row r="41080" spans="1:4">
      <c r="A41080" t="s">
        <v>326</v>
      </c>
      <c r="B41080" s="10">
        <v>43006.895833333336</v>
      </c>
      <c r="C41080">
        <v>51000.629229999999</v>
      </c>
      <c r="D41080">
        <v>39.996000000000002</v>
      </c>
    </row>
    <row r="41081" spans="1:4">
      <c r="A41081" t="s">
        <v>326</v>
      </c>
      <c r="B41081" s="10">
        <v>43006.90625</v>
      </c>
      <c r="C41081">
        <v>51000.639229</v>
      </c>
      <c r="D41081">
        <v>39.996000000000002</v>
      </c>
    </row>
    <row r="41082" spans="1:4">
      <c r="A41082" t="s">
        <v>326</v>
      </c>
      <c r="B41082" s="10">
        <v>43006.916666666664</v>
      </c>
      <c r="C41082">
        <v>51000.649228000002</v>
      </c>
      <c r="D41082">
        <v>39.996000000000002</v>
      </c>
    </row>
    <row r="41083" spans="1:4">
      <c r="A41083" t="s">
        <v>326</v>
      </c>
      <c r="B41083" s="10">
        <v>43006.927083333336</v>
      </c>
      <c r="C41083">
        <v>51000.659226999996</v>
      </c>
      <c r="D41083">
        <v>39.996000000000002</v>
      </c>
    </row>
    <row r="41084" spans="1:4">
      <c r="A41084" t="s">
        <v>326</v>
      </c>
      <c r="B41084" s="10">
        <v>43006.9375</v>
      </c>
      <c r="C41084">
        <v>51000.669225999998</v>
      </c>
      <c r="D41084">
        <v>39.996000000000002</v>
      </c>
    </row>
    <row r="41085" spans="1:4">
      <c r="A41085" t="s">
        <v>326</v>
      </c>
      <c r="B41085" s="10">
        <v>43006.947916666664</v>
      </c>
      <c r="C41085">
        <v>51000.679225</v>
      </c>
      <c r="D41085">
        <v>39.996000000000002</v>
      </c>
    </row>
    <row r="41086" spans="1:4">
      <c r="A41086" t="s">
        <v>326</v>
      </c>
      <c r="B41086" s="10">
        <v>43006.958333333336</v>
      </c>
      <c r="C41086">
        <v>51000.694228</v>
      </c>
      <c r="D41086">
        <v>60.012</v>
      </c>
    </row>
    <row r="41087" spans="1:4">
      <c r="A41087" t="s">
        <v>326</v>
      </c>
      <c r="B41087" s="10">
        <v>43006.96875</v>
      </c>
      <c r="C41087">
        <v>51000.704227000002</v>
      </c>
      <c r="D41087">
        <v>39.996000000000002</v>
      </c>
    </row>
    <row r="41088" spans="1:4">
      <c r="A41088" t="s">
        <v>326</v>
      </c>
      <c r="B41088" s="10">
        <v>43006.979166666664</v>
      </c>
      <c r="C41088">
        <v>51000.714225999996</v>
      </c>
      <c r="D41088">
        <v>39.996000000000002</v>
      </c>
    </row>
    <row r="41089" spans="1:4">
      <c r="A41089" t="s">
        <v>326</v>
      </c>
      <c r="B41089" s="10">
        <v>43006.989583333336</v>
      </c>
      <c r="C41089">
        <v>51000.724224999998</v>
      </c>
      <c r="D41089">
        <v>39.996000000000002</v>
      </c>
    </row>
    <row r="41090" spans="1:4">
      <c r="A41090" t="s">
        <v>326</v>
      </c>
      <c r="B41090" s="10">
        <v>43007</v>
      </c>
      <c r="C41090">
        <v>51000.734380000002</v>
      </c>
      <c r="D41090">
        <v>39.996000000000002</v>
      </c>
    </row>
    <row r="41091" spans="1:4">
      <c r="A41091" t="s">
        <v>326</v>
      </c>
      <c r="B41091" s="10">
        <v>43007.010416666664</v>
      </c>
      <c r="C41091">
        <v>51000.744379000003</v>
      </c>
      <c r="D41091">
        <v>39.996000000000002</v>
      </c>
    </row>
    <row r="41092" spans="1:4">
      <c r="A41092" t="s">
        <v>326</v>
      </c>
      <c r="B41092" s="10">
        <v>43007.020833333336</v>
      </c>
      <c r="C41092">
        <v>51000.754377999998</v>
      </c>
      <c r="D41092">
        <v>39.996000000000002</v>
      </c>
    </row>
    <row r="41093" spans="1:4">
      <c r="A41093" t="s">
        <v>326</v>
      </c>
      <c r="B41093" s="10">
        <v>43007.03125</v>
      </c>
      <c r="C41093">
        <v>51000.764377</v>
      </c>
      <c r="D41093">
        <v>39.996000000000002</v>
      </c>
    </row>
    <row r="41094" spans="1:4">
      <c r="A41094" t="s">
        <v>326</v>
      </c>
      <c r="B41094" s="10">
        <v>43007.041666666664</v>
      </c>
      <c r="C41094">
        <v>51000.774376000001</v>
      </c>
      <c r="D41094">
        <v>39.996000000000002</v>
      </c>
    </row>
    <row r="41095" spans="1:4">
      <c r="A41095" t="s">
        <v>326</v>
      </c>
      <c r="B41095" s="10">
        <v>43007.052083333336</v>
      </c>
      <c r="C41095">
        <v>51000.784375000003</v>
      </c>
      <c r="D41095">
        <v>39.996000000000002</v>
      </c>
    </row>
    <row r="41096" spans="1:4">
      <c r="A41096" t="s">
        <v>326</v>
      </c>
      <c r="B41096" s="10">
        <v>43007.0625</v>
      </c>
      <c r="C41096">
        <v>51000.794373999997</v>
      </c>
      <c r="D41096">
        <v>39.996000000000002</v>
      </c>
    </row>
    <row r="41097" spans="1:4">
      <c r="A41097" t="s">
        <v>326</v>
      </c>
      <c r="B41097" s="10">
        <v>43007.072916666664</v>
      </c>
      <c r="C41097">
        <v>51000.819375999999</v>
      </c>
      <c r="D41097">
        <v>100.008</v>
      </c>
    </row>
    <row r="41098" spans="1:4">
      <c r="A41098" t="s">
        <v>326</v>
      </c>
      <c r="B41098" s="10">
        <v>43007.083333333336</v>
      </c>
      <c r="C41098">
        <v>51001.354372000002</v>
      </c>
      <c r="D41098">
        <v>2139.9839999999999</v>
      </c>
    </row>
    <row r="41099" spans="1:4">
      <c r="A41099" t="s">
        <v>326</v>
      </c>
      <c r="B41099" s="10">
        <v>43007.09375</v>
      </c>
      <c r="C41099">
        <v>51001.379373999996</v>
      </c>
      <c r="D41099">
        <v>100.008</v>
      </c>
    </row>
    <row r="41100" spans="1:4">
      <c r="A41100" t="s">
        <v>326</v>
      </c>
      <c r="B41100" s="10">
        <v>43007.104166666664</v>
      </c>
      <c r="C41100">
        <v>51001.404375999999</v>
      </c>
      <c r="D41100">
        <v>100.008</v>
      </c>
    </row>
    <row r="41101" spans="1:4">
      <c r="A41101" t="s">
        <v>326</v>
      </c>
      <c r="B41101" s="10">
        <v>43007.114583333336</v>
      </c>
      <c r="C41101">
        <v>51001.429378000001</v>
      </c>
      <c r="D41101">
        <v>100.008</v>
      </c>
    </row>
    <row r="41102" spans="1:4">
      <c r="A41102" t="s">
        <v>326</v>
      </c>
      <c r="B41102" s="10">
        <v>43007.125</v>
      </c>
      <c r="C41102">
        <v>51001.454380000003</v>
      </c>
      <c r="D41102">
        <v>100.008</v>
      </c>
    </row>
    <row r="41103" spans="1:4">
      <c r="A41103" t="s">
        <v>326</v>
      </c>
      <c r="B41103" s="10">
        <v>43007.135416666664</v>
      </c>
      <c r="C41103">
        <v>51001.479381999998</v>
      </c>
      <c r="D41103">
        <v>100.008</v>
      </c>
    </row>
    <row r="41104" spans="1:4">
      <c r="A41104" t="s">
        <v>326</v>
      </c>
      <c r="B41104" s="10">
        <v>43007.145833333336</v>
      </c>
      <c r="C41104">
        <v>51001.504384</v>
      </c>
      <c r="D41104">
        <v>100.008</v>
      </c>
    </row>
    <row r="41105" spans="1:4">
      <c r="A41105" t="s">
        <v>326</v>
      </c>
      <c r="B41105" s="10">
        <v>43007.15625</v>
      </c>
      <c r="C41105">
        <v>51001.534380999998</v>
      </c>
      <c r="D41105">
        <v>119.988</v>
      </c>
    </row>
    <row r="41106" spans="1:4">
      <c r="A41106" t="s">
        <v>326</v>
      </c>
      <c r="B41106" s="10">
        <v>43007.166666666664</v>
      </c>
      <c r="C41106">
        <v>51001.549383999998</v>
      </c>
      <c r="D41106">
        <v>60.012</v>
      </c>
    </row>
    <row r="41107" spans="1:4">
      <c r="A41107" t="s">
        <v>326</v>
      </c>
      <c r="B41107" s="10">
        <v>43007.177083333336</v>
      </c>
      <c r="C41107">
        <v>51001.559383</v>
      </c>
      <c r="D41107">
        <v>39.996000000000002</v>
      </c>
    </row>
    <row r="41108" spans="1:4">
      <c r="A41108" t="s">
        <v>326</v>
      </c>
      <c r="B41108" s="10">
        <v>43007.1875</v>
      </c>
      <c r="C41108">
        <v>51001.569382000001</v>
      </c>
      <c r="D41108">
        <v>39.996000000000002</v>
      </c>
    </row>
    <row r="41109" spans="1:4">
      <c r="A41109" t="s">
        <v>326</v>
      </c>
      <c r="B41109" s="10">
        <v>43007.197916666664</v>
      </c>
      <c r="C41109">
        <v>51001.579381000003</v>
      </c>
      <c r="D41109">
        <v>39.996000000000002</v>
      </c>
    </row>
    <row r="41110" spans="1:4">
      <c r="A41110" t="s">
        <v>326</v>
      </c>
      <c r="B41110" s="10">
        <v>43007.208333333336</v>
      </c>
      <c r="C41110">
        <v>51001.594384000004</v>
      </c>
      <c r="D41110">
        <v>60.012</v>
      </c>
    </row>
    <row r="41111" spans="1:4">
      <c r="A41111" t="s">
        <v>326</v>
      </c>
      <c r="B41111" s="10">
        <v>43007.21875</v>
      </c>
      <c r="C41111">
        <v>51001.604382999998</v>
      </c>
      <c r="D41111">
        <v>39.996000000000002</v>
      </c>
    </row>
    <row r="41112" spans="1:4">
      <c r="A41112" t="s">
        <v>326</v>
      </c>
      <c r="B41112" s="10">
        <v>43007.229166666664</v>
      </c>
      <c r="C41112">
        <v>51001.614382</v>
      </c>
      <c r="D41112">
        <v>39.996000000000002</v>
      </c>
    </row>
    <row r="41113" spans="1:4">
      <c r="A41113" t="s">
        <v>326</v>
      </c>
      <c r="B41113" s="10">
        <v>43007.239583333336</v>
      </c>
      <c r="C41113">
        <v>51001.629385</v>
      </c>
      <c r="D41113">
        <v>60.012</v>
      </c>
    </row>
    <row r="41114" spans="1:4">
      <c r="A41114" t="s">
        <v>326</v>
      </c>
      <c r="B41114" s="10">
        <v>43007.25</v>
      </c>
      <c r="C41114">
        <v>51001.639384000002</v>
      </c>
      <c r="D41114">
        <v>39.996000000000002</v>
      </c>
    </row>
    <row r="41115" spans="1:4">
      <c r="A41115" t="s">
        <v>326</v>
      </c>
      <c r="B41115" s="10">
        <v>43007.260416666664</v>
      </c>
      <c r="C41115">
        <v>51001.654387000002</v>
      </c>
      <c r="D41115">
        <v>60.012</v>
      </c>
    </row>
    <row r="41116" spans="1:4">
      <c r="A41116" t="s">
        <v>326</v>
      </c>
      <c r="B41116" s="10">
        <v>43007.270833333336</v>
      </c>
      <c r="C41116">
        <v>51001.664385999997</v>
      </c>
      <c r="D41116">
        <v>39.996000000000002</v>
      </c>
    </row>
    <row r="41117" spans="1:4">
      <c r="A41117" t="s">
        <v>326</v>
      </c>
      <c r="B41117" s="10">
        <v>43007.28125</v>
      </c>
      <c r="C41117">
        <v>51001.679388999997</v>
      </c>
      <c r="D41117">
        <v>60.012</v>
      </c>
    </row>
    <row r="41118" spans="1:4">
      <c r="A41118" t="s">
        <v>326</v>
      </c>
      <c r="B41118" s="10">
        <v>43007.291666666664</v>
      </c>
      <c r="C41118">
        <v>51001.689387999999</v>
      </c>
      <c r="D41118">
        <v>39.996000000000002</v>
      </c>
    </row>
    <row r="41119" spans="1:4">
      <c r="A41119" t="s">
        <v>326</v>
      </c>
      <c r="B41119" s="10">
        <v>43007.302083333336</v>
      </c>
      <c r="C41119">
        <v>51001.699387000001</v>
      </c>
      <c r="D41119">
        <v>39.996000000000002</v>
      </c>
    </row>
    <row r="41120" spans="1:4">
      <c r="A41120" t="s">
        <v>326</v>
      </c>
      <c r="B41120" s="10">
        <v>43007.3125</v>
      </c>
      <c r="C41120">
        <v>51001.719384999997</v>
      </c>
      <c r="D41120">
        <v>79.992000000000004</v>
      </c>
    </row>
    <row r="41121" spans="1:4">
      <c r="A41121" t="s">
        <v>326</v>
      </c>
      <c r="B41121" s="10">
        <v>43007.322916666664</v>
      </c>
      <c r="C41121">
        <v>51001.744386999999</v>
      </c>
      <c r="D41121">
        <v>100.008</v>
      </c>
    </row>
    <row r="41122" spans="1:4">
      <c r="A41122" t="s">
        <v>326</v>
      </c>
      <c r="B41122" s="10">
        <v>43007.333333333336</v>
      </c>
      <c r="C41122">
        <v>51002.29939</v>
      </c>
      <c r="D41122">
        <v>2220.0120000000002</v>
      </c>
    </row>
    <row r="41123" spans="1:4">
      <c r="A41123" t="s">
        <v>326</v>
      </c>
      <c r="B41123" s="10">
        <v>43007.34375</v>
      </c>
      <c r="C41123">
        <v>51002.309389000002</v>
      </c>
      <c r="D41123">
        <v>39.996000000000002</v>
      </c>
    </row>
    <row r="41124" spans="1:4">
      <c r="A41124" t="s">
        <v>326</v>
      </c>
      <c r="B41124" s="10">
        <v>43007.354166666664</v>
      </c>
      <c r="C41124">
        <v>51002.329386999998</v>
      </c>
      <c r="D41124">
        <v>79.992000000000004</v>
      </c>
    </row>
    <row r="41125" spans="1:4">
      <c r="A41125" t="s">
        <v>326</v>
      </c>
      <c r="B41125" s="10">
        <v>43007.364583333336</v>
      </c>
      <c r="C41125">
        <v>51002.349385000001</v>
      </c>
      <c r="D41125">
        <v>79.992000000000004</v>
      </c>
    </row>
    <row r="41126" spans="1:4">
      <c r="A41126" t="s">
        <v>326</v>
      </c>
      <c r="B41126" s="10">
        <v>43007.375</v>
      </c>
      <c r="C41126">
        <v>51002.364388000002</v>
      </c>
      <c r="D41126">
        <v>60.012</v>
      </c>
    </row>
    <row r="41127" spans="1:4">
      <c r="A41127" t="s">
        <v>326</v>
      </c>
      <c r="B41127" s="10">
        <v>43007.385416666664</v>
      </c>
      <c r="C41127">
        <v>51002.384385999998</v>
      </c>
      <c r="D41127">
        <v>79.992000000000004</v>
      </c>
    </row>
    <row r="41128" spans="1:4">
      <c r="A41128" t="s">
        <v>326</v>
      </c>
      <c r="B41128" s="10">
        <v>43007.395833333336</v>
      </c>
      <c r="C41128">
        <v>51002.439384999998</v>
      </c>
      <c r="D41128">
        <v>219.99600000000001</v>
      </c>
    </row>
    <row r="41129" spans="1:4">
      <c r="A41129" t="s">
        <v>326</v>
      </c>
      <c r="B41129" s="10">
        <v>43007.40625</v>
      </c>
      <c r="C41129">
        <v>51002.964381999998</v>
      </c>
      <c r="D41129">
        <v>2099.9879999999998</v>
      </c>
    </row>
    <row r="41130" spans="1:4">
      <c r="A41130" t="s">
        <v>326</v>
      </c>
      <c r="B41130" s="10">
        <v>43007.416666666664</v>
      </c>
      <c r="C41130">
        <v>51002.994379000003</v>
      </c>
      <c r="D41130">
        <v>119.988</v>
      </c>
    </row>
    <row r="41131" spans="1:4">
      <c r="A41131" t="s">
        <v>326</v>
      </c>
      <c r="B41131" s="10">
        <v>43007.427083333336</v>
      </c>
      <c r="C41131">
        <v>51003.024376000001</v>
      </c>
      <c r="D41131">
        <v>119.988</v>
      </c>
    </row>
    <row r="41132" spans="1:4">
      <c r="A41132" t="s">
        <v>326</v>
      </c>
      <c r="B41132" s="10">
        <v>43007.4375</v>
      </c>
      <c r="C41132">
        <v>51003.054372999999</v>
      </c>
      <c r="D41132">
        <v>119.988</v>
      </c>
    </row>
    <row r="41133" spans="1:4">
      <c r="A41133" t="s">
        <v>326</v>
      </c>
      <c r="B41133" s="10">
        <v>43007.447916666664</v>
      </c>
      <c r="C41133">
        <v>51003.089374000003</v>
      </c>
      <c r="D41133">
        <v>140.00399999999999</v>
      </c>
    </row>
    <row r="41134" spans="1:4">
      <c r="A41134" t="s">
        <v>326</v>
      </c>
      <c r="B41134" s="10">
        <v>43007.458333333336</v>
      </c>
      <c r="C41134">
        <v>51003.124374999999</v>
      </c>
      <c r="D41134">
        <v>140.00399999999999</v>
      </c>
    </row>
    <row r="41135" spans="1:4">
      <c r="A41135" t="s">
        <v>326</v>
      </c>
      <c r="B41135" s="10">
        <v>43007.46875</v>
      </c>
      <c r="C41135">
        <v>51003.514371999998</v>
      </c>
      <c r="D41135">
        <v>1559.9880000000001</v>
      </c>
    </row>
    <row r="41136" spans="1:4">
      <c r="A41136" t="s">
        <v>326</v>
      </c>
      <c r="B41136" s="10">
        <v>43007.479166666664</v>
      </c>
      <c r="C41136">
        <v>51003.724369000003</v>
      </c>
      <c r="D41136">
        <v>839.98800000000006</v>
      </c>
    </row>
    <row r="41137" spans="1:4">
      <c r="A41137" t="s">
        <v>326</v>
      </c>
      <c r="B41137" s="10">
        <v>43007.489583333336</v>
      </c>
      <c r="C41137">
        <v>51003.754366000001</v>
      </c>
      <c r="D41137">
        <v>119.988</v>
      </c>
    </row>
    <row r="41138" spans="1:4">
      <c r="A41138" t="s">
        <v>326</v>
      </c>
      <c r="B41138" s="10">
        <v>43007.5</v>
      </c>
      <c r="C41138">
        <v>51003.789366999998</v>
      </c>
      <c r="D41138">
        <v>140.00399999999999</v>
      </c>
    </row>
    <row r="41139" spans="1:4">
      <c r="A41139" t="s">
        <v>326</v>
      </c>
      <c r="B41139" s="10">
        <v>43007.510416666664</v>
      </c>
      <c r="C41139">
        <v>51003.819364000003</v>
      </c>
      <c r="D41139">
        <v>119.988</v>
      </c>
    </row>
    <row r="41140" spans="1:4">
      <c r="A41140" t="s">
        <v>326</v>
      </c>
      <c r="B41140" s="10">
        <v>43007.520833333336</v>
      </c>
      <c r="C41140">
        <v>51003.849361</v>
      </c>
      <c r="D41140">
        <v>119.988</v>
      </c>
    </row>
    <row r="41141" spans="1:4">
      <c r="A41141" t="s">
        <v>326</v>
      </c>
      <c r="B41141" s="10">
        <v>43007.53125</v>
      </c>
      <c r="C41141">
        <v>51003.874363000003</v>
      </c>
      <c r="D41141">
        <v>100.008</v>
      </c>
    </row>
    <row r="41142" spans="1:4">
      <c r="A41142" t="s">
        <v>326</v>
      </c>
      <c r="B41142" s="10">
        <v>43007.541666666664</v>
      </c>
      <c r="C41142">
        <v>51003.90436</v>
      </c>
      <c r="D41142">
        <v>119.988</v>
      </c>
    </row>
    <row r="41143" spans="1:4">
      <c r="A41143" t="s">
        <v>326</v>
      </c>
      <c r="B41143" s="10">
        <v>43007.552083333336</v>
      </c>
      <c r="C41143">
        <v>51004.264360000001</v>
      </c>
      <c r="D41143">
        <v>1440</v>
      </c>
    </row>
    <row r="41144" spans="1:4">
      <c r="A41144" t="s">
        <v>326</v>
      </c>
      <c r="B41144" s="10">
        <v>43007.5625</v>
      </c>
      <c r="C41144">
        <v>51004.454359000003</v>
      </c>
      <c r="D41144">
        <v>759.99599999999998</v>
      </c>
    </row>
    <row r="41145" spans="1:4">
      <c r="A41145" t="s">
        <v>326</v>
      </c>
      <c r="B41145" s="10">
        <v>43007.572916666664</v>
      </c>
      <c r="C41145">
        <v>51004.484356000001</v>
      </c>
      <c r="D41145">
        <v>119.988</v>
      </c>
    </row>
    <row r="41146" spans="1:4">
      <c r="A41146" t="s">
        <v>326</v>
      </c>
      <c r="B41146" s="10">
        <v>43007.583333333336</v>
      </c>
      <c r="C41146">
        <v>51004.509358000003</v>
      </c>
      <c r="D41146">
        <v>100.008</v>
      </c>
    </row>
    <row r="41147" spans="1:4">
      <c r="A41147" t="s">
        <v>326</v>
      </c>
      <c r="B41147" s="10">
        <v>43007.59375</v>
      </c>
      <c r="C41147">
        <v>51004.534359999998</v>
      </c>
      <c r="D41147">
        <v>100.008</v>
      </c>
    </row>
    <row r="41148" spans="1:4">
      <c r="A41148" t="s">
        <v>326</v>
      </c>
      <c r="B41148" s="10">
        <v>43007.604166666664</v>
      </c>
      <c r="C41148">
        <v>51004.559362</v>
      </c>
      <c r="D41148">
        <v>100.008</v>
      </c>
    </row>
    <row r="41149" spans="1:4">
      <c r="A41149" t="s">
        <v>326</v>
      </c>
      <c r="B41149" s="10">
        <v>43007.614583333336</v>
      </c>
      <c r="C41149">
        <v>51004.584364000002</v>
      </c>
      <c r="D41149">
        <v>100.008</v>
      </c>
    </row>
    <row r="41150" spans="1:4">
      <c r="A41150" t="s">
        <v>326</v>
      </c>
      <c r="B41150" s="10">
        <v>43007.625</v>
      </c>
      <c r="C41150">
        <v>51004.609365999997</v>
      </c>
      <c r="D41150">
        <v>100.008</v>
      </c>
    </row>
    <row r="41151" spans="1:4">
      <c r="A41151" t="s">
        <v>326</v>
      </c>
      <c r="B41151" s="10">
        <v>43007.635416666664</v>
      </c>
      <c r="C41151">
        <v>51004.744365999999</v>
      </c>
      <c r="D41151">
        <v>540</v>
      </c>
    </row>
    <row r="41152" spans="1:4">
      <c r="A41152" t="s">
        <v>326</v>
      </c>
      <c r="B41152" s="10">
        <v>43007.645833333336</v>
      </c>
      <c r="C41152">
        <v>51005.189361999997</v>
      </c>
      <c r="D41152">
        <v>1779.9839999999999</v>
      </c>
    </row>
    <row r="41153" spans="1:4">
      <c r="A41153" t="s">
        <v>326</v>
      </c>
      <c r="B41153" s="10">
        <v>43007.65625</v>
      </c>
      <c r="C41153">
        <v>51005.204364999998</v>
      </c>
      <c r="D41153">
        <v>60.012</v>
      </c>
    </row>
    <row r="41154" spans="1:4">
      <c r="A41154" t="s">
        <v>326</v>
      </c>
      <c r="B41154" s="10">
        <v>43007.666666666664</v>
      </c>
      <c r="C41154">
        <v>51005.224363000001</v>
      </c>
      <c r="D41154">
        <v>79.992000000000004</v>
      </c>
    </row>
    <row r="41155" spans="1:4">
      <c r="A41155" t="s">
        <v>326</v>
      </c>
      <c r="B41155" s="10">
        <v>43007.677083333336</v>
      </c>
      <c r="C41155">
        <v>51005.244360999997</v>
      </c>
      <c r="D41155">
        <v>79.992000000000004</v>
      </c>
    </row>
    <row r="41156" spans="1:4">
      <c r="A41156" t="s">
        <v>326</v>
      </c>
      <c r="B41156" s="10">
        <v>43007.6875</v>
      </c>
      <c r="C41156">
        <v>51005.264359000001</v>
      </c>
      <c r="D41156">
        <v>79.992000000000004</v>
      </c>
    </row>
    <row r="41157" spans="1:4">
      <c r="A41157" t="s">
        <v>326</v>
      </c>
      <c r="B41157" s="10">
        <v>43007.697916666664</v>
      </c>
      <c r="C41157">
        <v>51005.284356999997</v>
      </c>
      <c r="D41157">
        <v>79.992000000000004</v>
      </c>
    </row>
    <row r="41158" spans="1:4">
      <c r="A41158" t="s">
        <v>326</v>
      </c>
      <c r="B41158" s="10">
        <v>43007.708333333336</v>
      </c>
      <c r="C41158">
        <v>51005.304355</v>
      </c>
      <c r="D41158">
        <v>79.992000000000004</v>
      </c>
    </row>
    <row r="41159" spans="1:4">
      <c r="A41159" t="s">
        <v>326</v>
      </c>
      <c r="B41159" s="10">
        <v>43007.71875</v>
      </c>
      <c r="C41159">
        <v>51005.324353000004</v>
      </c>
      <c r="D41159">
        <v>79.992000000000004</v>
      </c>
    </row>
    <row r="41160" spans="1:4">
      <c r="A41160" t="s">
        <v>326</v>
      </c>
      <c r="B41160" s="10">
        <v>43007.729166666664</v>
      </c>
      <c r="C41160">
        <v>51005.344351</v>
      </c>
      <c r="D41160">
        <v>79.992000000000004</v>
      </c>
    </row>
    <row r="41161" spans="1:4">
      <c r="A41161" t="s">
        <v>326</v>
      </c>
      <c r="B41161" s="10">
        <v>43007.739583333336</v>
      </c>
      <c r="C41161">
        <v>51005.364349000003</v>
      </c>
      <c r="D41161">
        <v>79.992000000000004</v>
      </c>
    </row>
    <row r="41162" spans="1:4">
      <c r="A41162" t="s">
        <v>326</v>
      </c>
      <c r="B41162" s="10">
        <v>43007.75</v>
      </c>
      <c r="C41162">
        <v>51005.379352000004</v>
      </c>
      <c r="D41162">
        <v>60.012</v>
      </c>
    </row>
    <row r="41163" spans="1:4">
      <c r="A41163" t="s">
        <v>326</v>
      </c>
      <c r="B41163" s="10">
        <v>43007.760416666664</v>
      </c>
      <c r="C41163">
        <v>51005.39935</v>
      </c>
      <c r="D41163">
        <v>79.992000000000004</v>
      </c>
    </row>
    <row r="41164" spans="1:4">
      <c r="A41164" t="s">
        <v>326</v>
      </c>
      <c r="B41164" s="10">
        <v>43007.770833333336</v>
      </c>
      <c r="C41164">
        <v>51005.414353</v>
      </c>
      <c r="D41164">
        <v>60.012</v>
      </c>
    </row>
    <row r="41165" spans="1:4">
      <c r="A41165" t="s">
        <v>326</v>
      </c>
      <c r="B41165" s="10">
        <v>43007.78125</v>
      </c>
      <c r="C41165">
        <v>51005.434351000004</v>
      </c>
      <c r="D41165">
        <v>79.992000000000004</v>
      </c>
    </row>
    <row r="41166" spans="1:4">
      <c r="A41166" t="s">
        <v>326</v>
      </c>
      <c r="B41166" s="10">
        <v>43007.791666666664</v>
      </c>
      <c r="C41166">
        <v>51005.449353999997</v>
      </c>
      <c r="D41166">
        <v>60.012</v>
      </c>
    </row>
    <row r="41167" spans="1:4">
      <c r="A41167" t="s">
        <v>326</v>
      </c>
      <c r="B41167" s="10">
        <v>43007.802083333336</v>
      </c>
      <c r="C41167">
        <v>51005.464356999997</v>
      </c>
      <c r="D41167">
        <v>60.012</v>
      </c>
    </row>
    <row r="41168" spans="1:4">
      <c r="A41168" t="s">
        <v>326</v>
      </c>
      <c r="B41168" s="10">
        <v>43007.8125</v>
      </c>
      <c r="C41168">
        <v>51005.489358999999</v>
      </c>
      <c r="D41168">
        <v>100.008</v>
      </c>
    </row>
    <row r="41169" spans="1:4">
      <c r="A41169" t="s">
        <v>326</v>
      </c>
      <c r="B41169" s="10">
        <v>43007.822916666664</v>
      </c>
      <c r="C41169">
        <v>51006.019359999998</v>
      </c>
      <c r="D41169">
        <v>2120.0039999999999</v>
      </c>
    </row>
    <row r="41170" spans="1:4">
      <c r="A41170" t="s">
        <v>326</v>
      </c>
      <c r="B41170" s="10">
        <v>43007.833333333336</v>
      </c>
      <c r="C41170">
        <v>51006.044362000001</v>
      </c>
      <c r="D41170">
        <v>100.008</v>
      </c>
    </row>
    <row r="41171" spans="1:4">
      <c r="A41171" t="s">
        <v>326</v>
      </c>
      <c r="B41171" s="10">
        <v>43007.84375</v>
      </c>
      <c r="C41171">
        <v>51006.074358999998</v>
      </c>
      <c r="D41171">
        <v>119.988</v>
      </c>
    </row>
    <row r="41172" spans="1:4">
      <c r="A41172" t="s">
        <v>326</v>
      </c>
      <c r="B41172" s="10">
        <v>43007.854166666664</v>
      </c>
      <c r="C41172">
        <v>51006.104356000003</v>
      </c>
      <c r="D41172">
        <v>119.988</v>
      </c>
    </row>
    <row r="41173" spans="1:4">
      <c r="A41173" t="s">
        <v>326</v>
      </c>
      <c r="B41173" s="10">
        <v>43007.864583333336</v>
      </c>
      <c r="C41173">
        <v>51006.139357</v>
      </c>
      <c r="D41173">
        <v>140.00399999999999</v>
      </c>
    </row>
    <row r="41174" spans="1:4">
      <c r="A41174" t="s">
        <v>326</v>
      </c>
      <c r="B41174" s="10">
        <v>43007.875</v>
      </c>
      <c r="C41174">
        <v>51006.164359000002</v>
      </c>
      <c r="D41174">
        <v>100.008</v>
      </c>
    </row>
    <row r="41175" spans="1:4">
      <c r="A41175" t="s">
        <v>326</v>
      </c>
      <c r="B41175" s="10">
        <v>43007.885416666664</v>
      </c>
      <c r="C41175">
        <v>51006.194356</v>
      </c>
      <c r="D41175">
        <v>119.988</v>
      </c>
    </row>
    <row r="41176" spans="1:4">
      <c r="A41176" t="s">
        <v>326</v>
      </c>
      <c r="B41176" s="10">
        <v>43007.895833333336</v>
      </c>
      <c r="C41176">
        <v>51006.219358000002</v>
      </c>
      <c r="D41176">
        <v>100.008</v>
      </c>
    </row>
    <row r="41177" spans="1:4">
      <c r="A41177" t="s">
        <v>326</v>
      </c>
      <c r="B41177" s="10">
        <v>43007.90625</v>
      </c>
      <c r="C41177">
        <v>51006.249355</v>
      </c>
      <c r="D41177">
        <v>119.988</v>
      </c>
    </row>
    <row r="41178" spans="1:4">
      <c r="A41178" t="s">
        <v>326</v>
      </c>
      <c r="B41178" s="10">
        <v>43007.916666666664</v>
      </c>
      <c r="C41178">
        <v>51006.264358</v>
      </c>
      <c r="D41178">
        <v>60.012</v>
      </c>
    </row>
    <row r="41179" spans="1:4">
      <c r="A41179" t="s">
        <v>326</v>
      </c>
      <c r="B41179" s="10">
        <v>43007.927083333336</v>
      </c>
      <c r="C41179">
        <v>51006.274357000002</v>
      </c>
      <c r="D41179">
        <v>39.996000000000002</v>
      </c>
    </row>
    <row r="41180" spans="1:4">
      <c r="A41180" t="s">
        <v>326</v>
      </c>
      <c r="B41180" s="10">
        <v>43007.9375</v>
      </c>
      <c r="C41180">
        <v>51006.289360000002</v>
      </c>
      <c r="D41180">
        <v>60.012</v>
      </c>
    </row>
    <row r="41181" spans="1:4">
      <c r="A41181" t="s">
        <v>326</v>
      </c>
      <c r="B41181" s="10">
        <v>43007.947916666664</v>
      </c>
      <c r="C41181">
        <v>51006.304363000003</v>
      </c>
      <c r="D41181">
        <v>60.012</v>
      </c>
    </row>
    <row r="41182" spans="1:4">
      <c r="A41182" t="s">
        <v>326</v>
      </c>
      <c r="B41182" s="10">
        <v>43007.958333333336</v>
      </c>
      <c r="C41182">
        <v>51006.319366000003</v>
      </c>
      <c r="D41182">
        <v>60.012</v>
      </c>
    </row>
    <row r="41183" spans="1:4">
      <c r="A41183" t="s">
        <v>326</v>
      </c>
      <c r="B41183" s="10">
        <v>43007.96875</v>
      </c>
      <c r="C41183">
        <v>51006.334368999997</v>
      </c>
      <c r="D41183">
        <v>60.012</v>
      </c>
    </row>
    <row r="41184" spans="1:4">
      <c r="A41184" t="s">
        <v>326</v>
      </c>
      <c r="B41184" s="10">
        <v>43007.979166666664</v>
      </c>
      <c r="C41184">
        <v>51006.344367999998</v>
      </c>
      <c r="D41184">
        <v>39.996000000000002</v>
      </c>
    </row>
    <row r="41185" spans="1:4">
      <c r="A41185" t="s">
        <v>326</v>
      </c>
      <c r="B41185" s="10">
        <v>43007.989583333336</v>
      </c>
      <c r="C41185">
        <v>51006.359370999999</v>
      </c>
      <c r="D41185">
        <v>60.012</v>
      </c>
    </row>
    <row r="41186" spans="1:4">
      <c r="A41186" t="s">
        <v>326</v>
      </c>
      <c r="B41186" s="10">
        <v>43008</v>
      </c>
      <c r="C41186">
        <v>51006.367189999997</v>
      </c>
      <c r="D41186">
        <v>39.996000000000002</v>
      </c>
    </row>
    <row r="41187" spans="1:4">
      <c r="A41187" t="s">
        <v>326</v>
      </c>
      <c r="B41187" s="10">
        <v>43008.010416666664</v>
      </c>
      <c r="C41187">
        <v>51006.382192999998</v>
      </c>
      <c r="D41187">
        <v>60.012</v>
      </c>
    </row>
    <row r="41188" spans="1:4">
      <c r="A41188" t="s">
        <v>326</v>
      </c>
      <c r="B41188" s="10">
        <v>43008.020833333336</v>
      </c>
      <c r="C41188">
        <v>51006.397195999998</v>
      </c>
      <c r="D41188">
        <v>60.012</v>
      </c>
    </row>
    <row r="41189" spans="1:4">
      <c r="A41189" t="s">
        <v>326</v>
      </c>
      <c r="B41189" s="10">
        <v>43008.03125</v>
      </c>
      <c r="C41189">
        <v>51006.407195</v>
      </c>
      <c r="D41189">
        <v>39.996000000000002</v>
      </c>
    </row>
    <row r="41190" spans="1:4">
      <c r="A41190" t="s">
        <v>326</v>
      </c>
      <c r="B41190" s="10">
        <v>43008.041666666664</v>
      </c>
      <c r="C41190">
        <v>51006.417194000001</v>
      </c>
      <c r="D41190">
        <v>39.996000000000002</v>
      </c>
    </row>
    <row r="41191" spans="1:4">
      <c r="A41191" t="s">
        <v>326</v>
      </c>
      <c r="B41191" s="10">
        <v>43008.052083333336</v>
      </c>
      <c r="C41191">
        <v>51006.432197000002</v>
      </c>
      <c r="D41191">
        <v>60.012</v>
      </c>
    </row>
    <row r="41192" spans="1:4">
      <c r="A41192" t="s">
        <v>326</v>
      </c>
      <c r="B41192" s="10">
        <v>43008.0625</v>
      </c>
      <c r="C41192">
        <v>51006.442196000004</v>
      </c>
      <c r="D41192">
        <v>39.996000000000002</v>
      </c>
    </row>
    <row r="41193" spans="1:4">
      <c r="A41193" t="s">
        <v>326</v>
      </c>
      <c r="B41193" s="10">
        <v>43008.072916666664</v>
      </c>
      <c r="C41193">
        <v>51006.457198999997</v>
      </c>
      <c r="D41193">
        <v>60.012</v>
      </c>
    </row>
    <row r="41194" spans="1:4">
      <c r="A41194" t="s">
        <v>326</v>
      </c>
      <c r="B41194" s="10">
        <v>43008.083333333336</v>
      </c>
      <c r="C41194">
        <v>51006.467197999998</v>
      </c>
      <c r="D41194">
        <v>39.996000000000002</v>
      </c>
    </row>
    <row r="41195" spans="1:4">
      <c r="A41195" t="s">
        <v>326</v>
      </c>
      <c r="B41195" s="10">
        <v>43008.09375</v>
      </c>
      <c r="C41195">
        <v>51006.477197</v>
      </c>
      <c r="D41195">
        <v>39.996000000000002</v>
      </c>
    </row>
    <row r="41196" spans="1:4">
      <c r="A41196" t="s">
        <v>326</v>
      </c>
      <c r="B41196" s="10">
        <v>43008.104166666664</v>
      </c>
      <c r="C41196">
        <v>51006.492200000001</v>
      </c>
      <c r="D41196">
        <v>60.012</v>
      </c>
    </row>
    <row r="41197" spans="1:4">
      <c r="A41197" t="s">
        <v>326</v>
      </c>
      <c r="B41197" s="10">
        <v>43008.114583333336</v>
      </c>
      <c r="C41197">
        <v>51006.502199000002</v>
      </c>
      <c r="D41197">
        <v>39.996000000000002</v>
      </c>
    </row>
    <row r="41198" spans="1:4">
      <c r="A41198" t="s">
        <v>326</v>
      </c>
      <c r="B41198" s="10">
        <v>43008.125</v>
      </c>
      <c r="C41198">
        <v>51006.512197999997</v>
      </c>
      <c r="D41198">
        <v>39.996000000000002</v>
      </c>
    </row>
    <row r="41199" spans="1:4">
      <c r="A41199" t="s">
        <v>326</v>
      </c>
      <c r="B41199" s="10">
        <v>43008.135416666664</v>
      </c>
      <c r="C41199">
        <v>51006.522196999998</v>
      </c>
      <c r="D41199">
        <v>39.996000000000002</v>
      </c>
    </row>
    <row r="41200" spans="1:4">
      <c r="A41200" t="s">
        <v>326</v>
      </c>
      <c r="B41200" s="10">
        <v>43008.145833333336</v>
      </c>
      <c r="C41200">
        <v>51006.537199999999</v>
      </c>
      <c r="D41200">
        <v>60.012</v>
      </c>
    </row>
    <row r="41201" spans="1:4">
      <c r="A41201" t="s">
        <v>326</v>
      </c>
      <c r="B41201" s="10">
        <v>43008.15625</v>
      </c>
      <c r="C41201">
        <v>51006.547199000001</v>
      </c>
      <c r="D41201">
        <v>39.996000000000002</v>
      </c>
    </row>
    <row r="41202" spans="1:4">
      <c r="A41202" t="s">
        <v>326</v>
      </c>
      <c r="B41202" s="10">
        <v>43008.166666666664</v>
      </c>
      <c r="C41202">
        <v>51006.557198000002</v>
      </c>
      <c r="D41202">
        <v>39.996000000000002</v>
      </c>
    </row>
    <row r="41203" spans="1:4">
      <c r="A41203" t="s">
        <v>326</v>
      </c>
      <c r="B41203" s="10">
        <v>43008.177083333336</v>
      </c>
      <c r="C41203">
        <v>51006.567196999997</v>
      </c>
      <c r="D41203">
        <v>39.996000000000002</v>
      </c>
    </row>
    <row r="41204" spans="1:4">
      <c r="A41204" t="s">
        <v>326</v>
      </c>
      <c r="B41204" s="10">
        <v>43008.1875</v>
      </c>
      <c r="C41204">
        <v>51006.577195999998</v>
      </c>
      <c r="D41204">
        <v>39.996000000000002</v>
      </c>
    </row>
    <row r="41205" spans="1:4">
      <c r="A41205" t="s">
        <v>326</v>
      </c>
      <c r="B41205" s="10">
        <v>43008.197916666664</v>
      </c>
      <c r="C41205">
        <v>51006.592198999999</v>
      </c>
      <c r="D41205">
        <v>60.012</v>
      </c>
    </row>
    <row r="41206" spans="1:4">
      <c r="A41206" t="s">
        <v>326</v>
      </c>
      <c r="B41206" s="10">
        <v>43008.208333333336</v>
      </c>
      <c r="C41206">
        <v>51006.602198</v>
      </c>
      <c r="D41206">
        <v>39.996000000000002</v>
      </c>
    </row>
    <row r="41207" spans="1:4">
      <c r="A41207" t="s">
        <v>326</v>
      </c>
      <c r="B41207" s="10">
        <v>43008.21875</v>
      </c>
      <c r="C41207">
        <v>51006.612197000002</v>
      </c>
      <c r="D41207">
        <v>39.996000000000002</v>
      </c>
    </row>
    <row r="41208" spans="1:4">
      <c r="A41208" t="s">
        <v>326</v>
      </c>
      <c r="B41208" s="10">
        <v>43008.229166666664</v>
      </c>
      <c r="C41208">
        <v>51007.122199999998</v>
      </c>
      <c r="D41208">
        <v>2040.0119999999999</v>
      </c>
    </row>
    <row r="41209" spans="1:4">
      <c r="A41209" t="s">
        <v>326</v>
      </c>
      <c r="B41209" s="10">
        <v>43008.239583333336</v>
      </c>
      <c r="C41209">
        <v>51007.132199</v>
      </c>
      <c r="D41209">
        <v>39.996000000000002</v>
      </c>
    </row>
    <row r="41210" spans="1:4">
      <c r="A41210" t="s">
        <v>326</v>
      </c>
      <c r="B41210" s="10">
        <v>43008.25</v>
      </c>
      <c r="C41210">
        <v>51007.142198000001</v>
      </c>
      <c r="D41210">
        <v>39.996000000000002</v>
      </c>
    </row>
    <row r="41211" spans="1:4">
      <c r="A41211" t="s">
        <v>326</v>
      </c>
      <c r="B41211" s="10">
        <v>43008.260416666664</v>
      </c>
      <c r="C41211">
        <v>51007.152197000003</v>
      </c>
      <c r="D41211">
        <v>39.996000000000002</v>
      </c>
    </row>
    <row r="41212" spans="1:4">
      <c r="A41212" t="s">
        <v>326</v>
      </c>
      <c r="B41212" s="10">
        <v>43008.270833333336</v>
      </c>
      <c r="C41212">
        <v>51007.162195999997</v>
      </c>
      <c r="D41212">
        <v>39.996000000000002</v>
      </c>
    </row>
    <row r="41213" spans="1:4">
      <c r="A41213" t="s">
        <v>326</v>
      </c>
      <c r="B41213" s="10">
        <v>43008.28125</v>
      </c>
      <c r="C41213">
        <v>51007.172194999999</v>
      </c>
      <c r="D41213">
        <v>39.996000000000002</v>
      </c>
    </row>
    <row r="41214" spans="1:4">
      <c r="A41214" t="s">
        <v>326</v>
      </c>
      <c r="B41214" s="10">
        <v>43008.291666666664</v>
      </c>
      <c r="C41214">
        <v>51007.182194000001</v>
      </c>
      <c r="D41214">
        <v>39.996000000000002</v>
      </c>
    </row>
    <row r="41215" spans="1:4">
      <c r="A41215" t="s">
        <v>326</v>
      </c>
      <c r="B41215" s="10">
        <v>43008.302083333336</v>
      </c>
      <c r="C41215">
        <v>51007.187198</v>
      </c>
      <c r="D41215">
        <v>20.015999999999998</v>
      </c>
    </row>
    <row r="41216" spans="1:4">
      <c r="A41216" t="s">
        <v>326</v>
      </c>
      <c r="B41216" s="10">
        <v>43008.3125</v>
      </c>
      <c r="C41216">
        <v>51007.197197000001</v>
      </c>
      <c r="D41216">
        <v>39.996000000000002</v>
      </c>
    </row>
    <row r="41217" spans="1:4">
      <c r="A41217" t="s">
        <v>326</v>
      </c>
      <c r="B41217" s="10">
        <v>43008.322916666664</v>
      </c>
      <c r="C41217">
        <v>51007.207196000003</v>
      </c>
      <c r="D41217">
        <v>39.996000000000002</v>
      </c>
    </row>
    <row r="41218" spans="1:4">
      <c r="A41218" t="s">
        <v>326</v>
      </c>
      <c r="B41218" s="10">
        <v>43008.333333333336</v>
      </c>
      <c r="C41218">
        <v>51007.217194999997</v>
      </c>
      <c r="D41218">
        <v>39.996000000000002</v>
      </c>
    </row>
    <row r="41219" spans="1:4">
      <c r="A41219" t="s">
        <v>326</v>
      </c>
      <c r="B41219" s="10">
        <v>43008.34375</v>
      </c>
      <c r="C41219">
        <v>51007.227193999999</v>
      </c>
      <c r="D41219">
        <v>39.996000000000002</v>
      </c>
    </row>
    <row r="41220" spans="1:4">
      <c r="A41220" t="s">
        <v>326</v>
      </c>
      <c r="B41220" s="10">
        <v>43008.354166666664</v>
      </c>
      <c r="C41220">
        <v>51007.242197</v>
      </c>
      <c r="D41220">
        <v>60.012</v>
      </c>
    </row>
    <row r="41221" spans="1:4">
      <c r="A41221" t="s">
        <v>326</v>
      </c>
      <c r="B41221" s="10">
        <v>43008.364583333336</v>
      </c>
      <c r="C41221">
        <v>51007.252196000001</v>
      </c>
      <c r="D41221">
        <v>39.996000000000002</v>
      </c>
    </row>
    <row r="41222" spans="1:4">
      <c r="A41222" t="s">
        <v>326</v>
      </c>
      <c r="B41222" s="10">
        <v>43008.375</v>
      </c>
      <c r="C41222">
        <v>51007.262195000003</v>
      </c>
      <c r="D41222">
        <v>39.996000000000002</v>
      </c>
    </row>
    <row r="41223" spans="1:4">
      <c r="A41223" t="s">
        <v>326</v>
      </c>
      <c r="B41223" s="10">
        <v>43008.385416666664</v>
      </c>
      <c r="C41223">
        <v>51007.272193999997</v>
      </c>
      <c r="D41223">
        <v>39.996000000000002</v>
      </c>
    </row>
    <row r="41224" spans="1:4">
      <c r="A41224" t="s">
        <v>326</v>
      </c>
      <c r="B41224" s="10">
        <v>43008.395833333336</v>
      </c>
      <c r="C41224">
        <v>51007.287196999998</v>
      </c>
      <c r="D41224">
        <v>60.012</v>
      </c>
    </row>
    <row r="41225" spans="1:4">
      <c r="A41225" t="s">
        <v>326</v>
      </c>
      <c r="B41225" s="10">
        <v>43008.40625</v>
      </c>
      <c r="C41225">
        <v>51007.297196</v>
      </c>
      <c r="D41225">
        <v>39.996000000000002</v>
      </c>
    </row>
    <row r="41226" spans="1:4">
      <c r="A41226" t="s">
        <v>326</v>
      </c>
      <c r="B41226" s="10">
        <v>43008.416666666664</v>
      </c>
      <c r="C41226">
        <v>51007.307195000001</v>
      </c>
      <c r="D41226">
        <v>39.996000000000002</v>
      </c>
    </row>
    <row r="41227" spans="1:4">
      <c r="A41227" t="s">
        <v>326</v>
      </c>
      <c r="B41227" s="10">
        <v>43008.427083333336</v>
      </c>
      <c r="C41227">
        <v>51007.317194000003</v>
      </c>
      <c r="D41227">
        <v>39.996000000000002</v>
      </c>
    </row>
    <row r="41228" spans="1:4">
      <c r="A41228" t="s">
        <v>326</v>
      </c>
      <c r="B41228" s="10">
        <v>43008.4375</v>
      </c>
      <c r="C41228">
        <v>51007.332197000003</v>
      </c>
      <c r="D41228">
        <v>60.012</v>
      </c>
    </row>
    <row r="41229" spans="1:4">
      <c r="A41229" t="s">
        <v>326</v>
      </c>
      <c r="B41229" s="10">
        <v>43008.447916666664</v>
      </c>
      <c r="C41229">
        <v>51007.342195999998</v>
      </c>
      <c r="D41229">
        <v>39.996000000000002</v>
      </c>
    </row>
    <row r="41230" spans="1:4">
      <c r="A41230" t="s">
        <v>326</v>
      </c>
      <c r="B41230" s="10">
        <v>43008.458333333336</v>
      </c>
      <c r="C41230">
        <v>51007.352194999999</v>
      </c>
      <c r="D41230">
        <v>39.996000000000002</v>
      </c>
    </row>
    <row r="41231" spans="1:4">
      <c r="A41231" t="s">
        <v>326</v>
      </c>
      <c r="B41231" s="10">
        <v>43008.46875</v>
      </c>
      <c r="C41231">
        <v>51007.362194000001</v>
      </c>
      <c r="D41231">
        <v>39.996000000000002</v>
      </c>
    </row>
    <row r="41232" spans="1:4">
      <c r="A41232" t="s">
        <v>326</v>
      </c>
      <c r="B41232" s="10">
        <v>43008.479166666664</v>
      </c>
      <c r="C41232">
        <v>51007.372193000003</v>
      </c>
      <c r="D41232">
        <v>39.996000000000002</v>
      </c>
    </row>
    <row r="41233" spans="1:4">
      <c r="A41233" t="s">
        <v>326</v>
      </c>
      <c r="B41233" s="10">
        <v>43008.489583333336</v>
      </c>
      <c r="C41233">
        <v>51007.382191999997</v>
      </c>
      <c r="D41233">
        <v>39.996000000000002</v>
      </c>
    </row>
    <row r="41234" spans="1:4">
      <c r="A41234" t="s">
        <v>326</v>
      </c>
      <c r="B41234" s="10">
        <v>43008.5</v>
      </c>
      <c r="C41234">
        <v>51007.392190999999</v>
      </c>
      <c r="D41234">
        <v>39.996000000000002</v>
      </c>
    </row>
    <row r="41235" spans="1:4">
      <c r="A41235" t="s">
        <v>326</v>
      </c>
      <c r="B41235" s="10">
        <v>43008.510416666664</v>
      </c>
      <c r="C41235">
        <v>51007.402190000001</v>
      </c>
      <c r="D41235">
        <v>39.996000000000002</v>
      </c>
    </row>
    <row r="41236" spans="1:4">
      <c r="A41236" t="s">
        <v>326</v>
      </c>
      <c r="B41236" s="10">
        <v>43008.520833333336</v>
      </c>
      <c r="C41236">
        <v>51007.412189000002</v>
      </c>
      <c r="D41236">
        <v>39.996000000000002</v>
      </c>
    </row>
    <row r="41237" spans="1:4">
      <c r="A41237" t="s">
        <v>326</v>
      </c>
      <c r="B41237" s="10">
        <v>43008.53125</v>
      </c>
      <c r="C41237">
        <v>51007.427192000003</v>
      </c>
      <c r="D41237">
        <v>60.012</v>
      </c>
    </row>
    <row r="41238" spans="1:4">
      <c r="A41238" t="s">
        <v>326</v>
      </c>
      <c r="B41238" s="10">
        <v>43008.541666666664</v>
      </c>
      <c r="C41238">
        <v>51007.932191</v>
      </c>
      <c r="D41238">
        <v>2019.9960000000001</v>
      </c>
    </row>
    <row r="41239" spans="1:4">
      <c r="A41239" t="s">
        <v>326</v>
      </c>
      <c r="B41239" s="10">
        <v>43008.552083333336</v>
      </c>
      <c r="C41239">
        <v>51007.947194</v>
      </c>
      <c r="D41239">
        <v>60.012</v>
      </c>
    </row>
    <row r="41240" spans="1:4">
      <c r="A41240" t="s">
        <v>326</v>
      </c>
      <c r="B41240" s="10">
        <v>43008.5625</v>
      </c>
      <c r="C41240">
        <v>51007.957193000002</v>
      </c>
      <c r="D41240">
        <v>39.996000000000002</v>
      </c>
    </row>
    <row r="41241" spans="1:4">
      <c r="A41241" t="s">
        <v>326</v>
      </c>
      <c r="B41241" s="10">
        <v>43008.572916666664</v>
      </c>
      <c r="C41241">
        <v>51007.967191999996</v>
      </c>
      <c r="D41241">
        <v>39.996000000000002</v>
      </c>
    </row>
    <row r="41242" spans="1:4">
      <c r="A41242" t="s">
        <v>326</v>
      </c>
      <c r="B41242" s="10">
        <v>43008.583333333336</v>
      </c>
      <c r="C41242">
        <v>51007.982194999997</v>
      </c>
      <c r="D41242">
        <v>60.012</v>
      </c>
    </row>
    <row r="41243" spans="1:4">
      <c r="A41243" t="s">
        <v>326</v>
      </c>
      <c r="B41243" s="10">
        <v>43008.59375</v>
      </c>
      <c r="C41243">
        <v>51007.992193999999</v>
      </c>
      <c r="D41243">
        <v>39.996000000000002</v>
      </c>
    </row>
    <row r="41244" spans="1:4">
      <c r="A41244" t="s">
        <v>326</v>
      </c>
      <c r="B41244" s="10">
        <v>43008.604166666664</v>
      </c>
      <c r="C41244">
        <v>51008.002193</v>
      </c>
      <c r="D41244">
        <v>39.996000000000002</v>
      </c>
    </row>
    <row r="41245" spans="1:4">
      <c r="A41245" t="s">
        <v>326</v>
      </c>
      <c r="B41245" s="10">
        <v>43008.614583333336</v>
      </c>
      <c r="C41245">
        <v>51008.012192000002</v>
      </c>
      <c r="D41245">
        <v>39.996000000000002</v>
      </c>
    </row>
    <row r="41246" spans="1:4">
      <c r="A41246" t="s">
        <v>326</v>
      </c>
      <c r="B41246" s="10">
        <v>43008.625</v>
      </c>
      <c r="C41246">
        <v>51008.027195000002</v>
      </c>
      <c r="D41246">
        <v>60.012</v>
      </c>
    </row>
    <row r="41247" spans="1:4">
      <c r="A41247" t="s">
        <v>326</v>
      </c>
      <c r="B41247" s="10">
        <v>43008.635416666664</v>
      </c>
      <c r="C41247">
        <v>51008.037193999997</v>
      </c>
      <c r="D41247">
        <v>39.996000000000002</v>
      </c>
    </row>
    <row r="41248" spans="1:4">
      <c r="A41248" t="s">
        <v>326</v>
      </c>
      <c r="B41248" s="10">
        <v>43008.645833333336</v>
      </c>
      <c r="C41248">
        <v>51008.047192999999</v>
      </c>
      <c r="D41248">
        <v>39.996000000000002</v>
      </c>
    </row>
    <row r="41249" spans="1:4">
      <c r="A41249" t="s">
        <v>326</v>
      </c>
      <c r="B41249" s="10">
        <v>43008.65625</v>
      </c>
      <c r="C41249">
        <v>51008.062195999999</v>
      </c>
      <c r="D41249">
        <v>60.012</v>
      </c>
    </row>
    <row r="41250" spans="1:4">
      <c r="A41250" t="s">
        <v>326</v>
      </c>
      <c r="B41250" s="10">
        <v>43008.666666666664</v>
      </c>
      <c r="C41250">
        <v>51008.077198999999</v>
      </c>
      <c r="D41250">
        <v>60.012</v>
      </c>
    </row>
    <row r="41251" spans="1:4">
      <c r="A41251" t="s">
        <v>326</v>
      </c>
      <c r="B41251" s="10">
        <v>43008.677083333336</v>
      </c>
      <c r="C41251">
        <v>51008.092202</v>
      </c>
      <c r="D41251">
        <v>60.012</v>
      </c>
    </row>
    <row r="41252" spans="1:4">
      <c r="A41252" t="s">
        <v>326</v>
      </c>
      <c r="B41252" s="10">
        <v>43008.6875</v>
      </c>
      <c r="C41252">
        <v>51008.102201000002</v>
      </c>
      <c r="D41252">
        <v>39.996000000000002</v>
      </c>
    </row>
    <row r="41253" spans="1:4">
      <c r="A41253" t="s">
        <v>326</v>
      </c>
      <c r="B41253" s="10">
        <v>43008.697916666664</v>
      </c>
      <c r="C41253">
        <v>51008.117204000002</v>
      </c>
      <c r="D41253">
        <v>60.012</v>
      </c>
    </row>
    <row r="41254" spans="1:4">
      <c r="A41254" t="s">
        <v>326</v>
      </c>
      <c r="B41254" s="10">
        <v>43008.708333333336</v>
      </c>
      <c r="C41254">
        <v>51008.132207000002</v>
      </c>
      <c r="D41254">
        <v>60.012</v>
      </c>
    </row>
    <row r="41255" spans="1:4">
      <c r="A41255" t="s">
        <v>326</v>
      </c>
      <c r="B41255" s="10">
        <v>43008.71875</v>
      </c>
      <c r="C41255">
        <v>51008.142205999997</v>
      </c>
      <c r="D41255">
        <v>39.996000000000002</v>
      </c>
    </row>
    <row r="41256" spans="1:4">
      <c r="A41256" t="s">
        <v>326</v>
      </c>
      <c r="B41256" s="10">
        <v>43008.729166666664</v>
      </c>
      <c r="C41256">
        <v>51008.157208999997</v>
      </c>
      <c r="D41256">
        <v>60.012</v>
      </c>
    </row>
    <row r="41257" spans="1:4">
      <c r="A41257" t="s">
        <v>326</v>
      </c>
      <c r="B41257" s="10">
        <v>43008.739583333336</v>
      </c>
      <c r="C41257">
        <v>51008.167207999999</v>
      </c>
      <c r="D41257">
        <v>39.996000000000002</v>
      </c>
    </row>
    <row r="41258" spans="1:4">
      <c r="A41258" t="s">
        <v>326</v>
      </c>
      <c r="B41258" s="10">
        <v>43008.75</v>
      </c>
      <c r="C41258">
        <v>51008.182210999999</v>
      </c>
      <c r="D41258">
        <v>60.012</v>
      </c>
    </row>
    <row r="41259" spans="1:4">
      <c r="A41259" t="s">
        <v>326</v>
      </c>
      <c r="B41259" s="10">
        <v>43008.760416666664</v>
      </c>
      <c r="C41259">
        <v>51008.197214</v>
      </c>
      <c r="D41259">
        <v>60.012</v>
      </c>
    </row>
    <row r="41260" spans="1:4">
      <c r="A41260" t="s">
        <v>326</v>
      </c>
      <c r="B41260" s="10">
        <v>43008.770833333336</v>
      </c>
      <c r="C41260">
        <v>51008.207213000002</v>
      </c>
      <c r="D41260">
        <v>39.996000000000002</v>
      </c>
    </row>
    <row r="41261" spans="1:4">
      <c r="A41261" t="s">
        <v>326</v>
      </c>
      <c r="B41261" s="10">
        <v>43008.78125</v>
      </c>
      <c r="C41261">
        <v>51008.217212000003</v>
      </c>
      <c r="D41261">
        <v>39.996000000000002</v>
      </c>
    </row>
    <row r="41262" spans="1:4">
      <c r="A41262" t="s">
        <v>326</v>
      </c>
      <c r="B41262" s="10">
        <v>43008.791666666664</v>
      </c>
      <c r="C41262">
        <v>51008.232215000004</v>
      </c>
      <c r="D41262">
        <v>60.012</v>
      </c>
    </row>
    <row r="41263" spans="1:4">
      <c r="A41263" t="s">
        <v>326</v>
      </c>
      <c r="B41263" s="10">
        <v>43008.802083333336</v>
      </c>
      <c r="C41263">
        <v>51008.242213999998</v>
      </c>
      <c r="D41263">
        <v>39.996000000000002</v>
      </c>
    </row>
    <row r="41264" spans="1:4">
      <c r="A41264" t="s">
        <v>326</v>
      </c>
      <c r="B41264" s="10">
        <v>43008.8125</v>
      </c>
      <c r="C41264">
        <v>51008.257216999998</v>
      </c>
      <c r="D41264">
        <v>60.012</v>
      </c>
    </row>
    <row r="41265" spans="1:4">
      <c r="A41265" t="s">
        <v>326</v>
      </c>
      <c r="B41265" s="10">
        <v>43008.822916666664</v>
      </c>
      <c r="C41265">
        <v>51008.282219000001</v>
      </c>
      <c r="D41265">
        <v>100.008</v>
      </c>
    </row>
    <row r="41266" spans="1:4">
      <c r="A41266" t="s">
        <v>326</v>
      </c>
      <c r="B41266" s="10">
        <v>43008.833333333336</v>
      </c>
      <c r="C41266">
        <v>51008.312215999998</v>
      </c>
      <c r="D41266">
        <v>119.988</v>
      </c>
    </row>
    <row r="41267" spans="1:4">
      <c r="A41267" t="s">
        <v>326</v>
      </c>
      <c r="B41267" s="10">
        <v>43008.84375</v>
      </c>
      <c r="C41267">
        <v>51008.337218000001</v>
      </c>
      <c r="D41267">
        <v>100.008</v>
      </c>
    </row>
    <row r="41268" spans="1:4">
      <c r="A41268" t="s">
        <v>326</v>
      </c>
      <c r="B41268" s="10">
        <v>43008.854166666664</v>
      </c>
      <c r="C41268">
        <v>51008.367214999998</v>
      </c>
      <c r="D41268">
        <v>119.988</v>
      </c>
    </row>
    <row r="41269" spans="1:4">
      <c r="A41269" t="s">
        <v>326</v>
      </c>
      <c r="B41269" s="10">
        <v>43008.864583333336</v>
      </c>
      <c r="C41269">
        <v>51008.417219000003</v>
      </c>
      <c r="D41269">
        <v>200.01599999999999</v>
      </c>
    </row>
    <row r="41270" spans="1:4">
      <c r="A41270" t="s">
        <v>326</v>
      </c>
      <c r="B41270" s="10">
        <v>43008.875</v>
      </c>
      <c r="C41270">
        <v>51008.447216</v>
      </c>
      <c r="D41270">
        <v>119.988</v>
      </c>
    </row>
    <row r="41271" spans="1:4">
      <c r="A41271" t="s">
        <v>326</v>
      </c>
      <c r="B41271" s="10">
        <v>43008.885416666664</v>
      </c>
      <c r="C41271">
        <v>51008.472218000003</v>
      </c>
      <c r="D41271">
        <v>100.008</v>
      </c>
    </row>
    <row r="41272" spans="1:4">
      <c r="A41272" t="s">
        <v>326</v>
      </c>
      <c r="B41272" s="10">
        <v>43008.895833333336</v>
      </c>
      <c r="C41272">
        <v>51008.502215</v>
      </c>
      <c r="D41272">
        <v>119.988</v>
      </c>
    </row>
    <row r="41273" spans="1:4">
      <c r="A41273" t="s">
        <v>326</v>
      </c>
      <c r="B41273" s="10">
        <v>43008.90625</v>
      </c>
      <c r="C41273">
        <v>51008.532211999998</v>
      </c>
      <c r="D41273">
        <v>119.988</v>
      </c>
    </row>
    <row r="41274" spans="1:4">
      <c r="A41274" t="s">
        <v>326</v>
      </c>
      <c r="B41274" s="10">
        <v>43008.916666666664</v>
      </c>
      <c r="C41274">
        <v>51008.547214999999</v>
      </c>
      <c r="D41274">
        <v>60.012</v>
      </c>
    </row>
    <row r="41275" spans="1:4">
      <c r="A41275" t="s">
        <v>326</v>
      </c>
      <c r="B41275" s="10">
        <v>43008.927083333336</v>
      </c>
      <c r="C41275">
        <v>51008.557214</v>
      </c>
      <c r="D41275">
        <v>39.996000000000002</v>
      </c>
    </row>
    <row r="41276" spans="1:4">
      <c r="A41276" t="s">
        <v>326</v>
      </c>
      <c r="B41276" s="10">
        <v>43008.9375</v>
      </c>
      <c r="C41276">
        <v>51009.077215999998</v>
      </c>
      <c r="D41276">
        <v>2080.0079999999998</v>
      </c>
    </row>
    <row r="41277" spans="1:4">
      <c r="A41277" t="s">
        <v>326</v>
      </c>
      <c r="B41277" s="10">
        <v>43008.947916666664</v>
      </c>
      <c r="C41277">
        <v>51009.087215</v>
      </c>
      <c r="D41277">
        <v>39.996000000000002</v>
      </c>
    </row>
    <row r="41278" spans="1:4">
      <c r="A41278" t="s">
        <v>326</v>
      </c>
      <c r="B41278" s="10">
        <v>43008.958333333336</v>
      </c>
      <c r="C41278">
        <v>51009.097214000001</v>
      </c>
      <c r="D41278">
        <v>39.996000000000002</v>
      </c>
    </row>
    <row r="41279" spans="1:4">
      <c r="A41279" t="s">
        <v>326</v>
      </c>
      <c r="B41279" s="10">
        <v>43008.96875</v>
      </c>
      <c r="C41279">
        <v>51009.112217000002</v>
      </c>
      <c r="D41279">
        <v>60.012</v>
      </c>
    </row>
    <row r="41280" spans="1:4">
      <c r="A41280" t="s">
        <v>326</v>
      </c>
      <c r="B41280" s="10">
        <v>43008.979166666664</v>
      </c>
      <c r="C41280">
        <v>51009.122216000003</v>
      </c>
      <c r="D41280">
        <v>39.996000000000002</v>
      </c>
    </row>
    <row r="41281" spans="1:4">
      <c r="A41281" t="s">
        <v>326</v>
      </c>
      <c r="B41281" s="10">
        <v>43008.989583333336</v>
      </c>
      <c r="C41281">
        <v>51009.132214999998</v>
      </c>
      <c r="D41281">
        <v>39.996000000000002</v>
      </c>
    </row>
    <row r="41282" spans="1:4">
      <c r="A41282" t="s">
        <v>326</v>
      </c>
      <c r="B41282" s="10">
        <v>43009</v>
      </c>
      <c r="C41282">
        <v>51009.148439999997</v>
      </c>
      <c r="D41282">
        <v>60.012</v>
      </c>
    </row>
    <row r="41283" spans="1:4">
      <c r="A41283" t="s">
        <v>326</v>
      </c>
      <c r="B41283" s="10">
        <v>43009.010416666664</v>
      </c>
      <c r="C41283">
        <v>51009.158438999999</v>
      </c>
      <c r="D41283">
        <v>39.996000000000002</v>
      </c>
    </row>
    <row r="41284" spans="1:4">
      <c r="A41284" t="s">
        <v>326</v>
      </c>
      <c r="B41284" s="10">
        <v>43009.020833333336</v>
      </c>
      <c r="C41284">
        <v>51009.173441999999</v>
      </c>
      <c r="D41284">
        <v>60.012</v>
      </c>
    </row>
    <row r="41285" spans="1:4">
      <c r="A41285" t="s">
        <v>326</v>
      </c>
      <c r="B41285" s="10">
        <v>43009.03125</v>
      </c>
      <c r="C41285">
        <v>51009.188445</v>
      </c>
      <c r="D41285">
        <v>60.012</v>
      </c>
    </row>
    <row r="41286" spans="1:4">
      <c r="A41286" t="s">
        <v>326</v>
      </c>
      <c r="B41286" s="10">
        <v>43009.041666666664</v>
      </c>
      <c r="C41286">
        <v>51009.203448</v>
      </c>
      <c r="D41286">
        <v>60.012</v>
      </c>
    </row>
    <row r="41287" spans="1:4">
      <c r="A41287" t="s">
        <v>326</v>
      </c>
      <c r="B41287" s="10">
        <v>43009.052083333336</v>
      </c>
      <c r="C41287">
        <v>51009.218451000001</v>
      </c>
      <c r="D41287">
        <v>60.012</v>
      </c>
    </row>
    <row r="41288" spans="1:4">
      <c r="A41288" t="s">
        <v>326</v>
      </c>
      <c r="B41288" s="10">
        <v>43009.0625</v>
      </c>
      <c r="C41288">
        <v>51009.233454000001</v>
      </c>
      <c r="D41288">
        <v>60.012</v>
      </c>
    </row>
    <row r="41289" spans="1:4">
      <c r="A41289" t="s">
        <v>326</v>
      </c>
      <c r="B41289" s="10">
        <v>43009.072916666664</v>
      </c>
      <c r="C41289">
        <v>51009.248457000002</v>
      </c>
      <c r="D41289">
        <v>60.012</v>
      </c>
    </row>
    <row r="41290" spans="1:4">
      <c r="A41290" t="s">
        <v>326</v>
      </c>
      <c r="B41290" s="10">
        <v>43009.083333333336</v>
      </c>
      <c r="C41290">
        <v>51009.263460000002</v>
      </c>
      <c r="D41290">
        <v>60.012</v>
      </c>
    </row>
    <row r="41291" spans="1:4">
      <c r="A41291" t="s">
        <v>326</v>
      </c>
      <c r="B41291" s="10">
        <v>43009.09375</v>
      </c>
      <c r="C41291">
        <v>51009.278463000002</v>
      </c>
      <c r="D41291">
        <v>60.012</v>
      </c>
    </row>
    <row r="41292" spans="1:4">
      <c r="A41292" t="s">
        <v>326</v>
      </c>
      <c r="B41292" s="10">
        <v>43009.104166666664</v>
      </c>
      <c r="C41292">
        <v>51009.293466000003</v>
      </c>
      <c r="D41292">
        <v>60.012</v>
      </c>
    </row>
    <row r="41293" spans="1:4">
      <c r="A41293" t="s">
        <v>326</v>
      </c>
      <c r="B41293" s="10">
        <v>43009.114583333336</v>
      </c>
      <c r="C41293">
        <v>51009.308469000003</v>
      </c>
      <c r="D41293">
        <v>60.012</v>
      </c>
    </row>
    <row r="41294" spans="1:4">
      <c r="A41294" t="s">
        <v>326</v>
      </c>
      <c r="B41294" s="10">
        <v>43009.125</v>
      </c>
      <c r="C41294">
        <v>51009.323471999996</v>
      </c>
      <c r="D41294">
        <v>60.012</v>
      </c>
    </row>
    <row r="41295" spans="1:4">
      <c r="A41295" t="s">
        <v>326</v>
      </c>
      <c r="B41295" s="10">
        <v>43009.135416666664</v>
      </c>
      <c r="C41295">
        <v>51009.338474999997</v>
      </c>
      <c r="D41295">
        <v>60.012</v>
      </c>
    </row>
    <row r="41296" spans="1:4">
      <c r="A41296" t="s">
        <v>326</v>
      </c>
      <c r="B41296" s="10">
        <v>43009.145833333336</v>
      </c>
      <c r="C41296">
        <v>51009.353477999997</v>
      </c>
      <c r="D41296">
        <v>60.012</v>
      </c>
    </row>
    <row r="41297" spans="1:4">
      <c r="A41297" t="s">
        <v>326</v>
      </c>
      <c r="B41297" s="10">
        <v>43009.15625</v>
      </c>
      <c r="C41297">
        <v>51009.363476999999</v>
      </c>
      <c r="D41297">
        <v>39.996000000000002</v>
      </c>
    </row>
    <row r="41298" spans="1:4">
      <c r="A41298" t="s">
        <v>326</v>
      </c>
      <c r="B41298" s="10">
        <v>43009.166666666664</v>
      </c>
      <c r="C41298">
        <v>51009.378479999999</v>
      </c>
      <c r="D41298">
        <v>60.012</v>
      </c>
    </row>
    <row r="41299" spans="1:4">
      <c r="A41299" t="s">
        <v>326</v>
      </c>
      <c r="B41299" s="10">
        <v>43009.177083333336</v>
      </c>
      <c r="C41299">
        <v>51009.393483</v>
      </c>
      <c r="D41299">
        <v>60.012</v>
      </c>
    </row>
    <row r="41300" spans="1:4">
      <c r="A41300" t="s">
        <v>326</v>
      </c>
      <c r="B41300" s="10">
        <v>43009.1875</v>
      </c>
      <c r="C41300">
        <v>51009.408486</v>
      </c>
      <c r="D41300">
        <v>60.012</v>
      </c>
    </row>
    <row r="41301" spans="1:4">
      <c r="A41301" t="s">
        <v>326</v>
      </c>
      <c r="B41301" s="10">
        <v>43009.197916666664</v>
      </c>
      <c r="C41301">
        <v>51009.418485000002</v>
      </c>
      <c r="D41301">
        <v>39.996000000000002</v>
      </c>
    </row>
    <row r="41302" spans="1:4">
      <c r="A41302" t="s">
        <v>326</v>
      </c>
      <c r="B41302" s="10">
        <v>43009.208333333336</v>
      </c>
      <c r="C41302">
        <v>51009.433488000002</v>
      </c>
      <c r="D41302">
        <v>60.012</v>
      </c>
    </row>
    <row r="41303" spans="1:4">
      <c r="A41303" t="s">
        <v>326</v>
      </c>
      <c r="B41303" s="10">
        <v>43009.21875</v>
      </c>
      <c r="C41303">
        <v>51009.443486999997</v>
      </c>
      <c r="D41303">
        <v>39.996000000000002</v>
      </c>
    </row>
    <row r="41304" spans="1:4">
      <c r="A41304" t="s">
        <v>326</v>
      </c>
      <c r="B41304" s="10">
        <v>43009.229166666664</v>
      </c>
      <c r="C41304">
        <v>51009.458489999997</v>
      </c>
      <c r="D41304">
        <v>60.012</v>
      </c>
    </row>
    <row r="41305" spans="1:4">
      <c r="A41305" t="s">
        <v>326</v>
      </c>
      <c r="B41305" s="10">
        <v>43009.239583333336</v>
      </c>
      <c r="C41305">
        <v>51009.468488999999</v>
      </c>
      <c r="D41305">
        <v>39.996000000000002</v>
      </c>
    </row>
    <row r="41306" spans="1:4">
      <c r="A41306" t="s">
        <v>326</v>
      </c>
      <c r="B41306" s="10">
        <v>43009.25</v>
      </c>
      <c r="C41306">
        <v>51009.483491999999</v>
      </c>
      <c r="D41306">
        <v>60.012</v>
      </c>
    </row>
    <row r="41307" spans="1:4">
      <c r="A41307" t="s">
        <v>326</v>
      </c>
      <c r="B41307" s="10">
        <v>43009.260416666664</v>
      </c>
      <c r="C41307">
        <v>51009.493491000001</v>
      </c>
      <c r="D41307">
        <v>39.996000000000002</v>
      </c>
    </row>
    <row r="41308" spans="1:4">
      <c r="A41308" t="s">
        <v>326</v>
      </c>
      <c r="B41308" s="10">
        <v>43009.270833333336</v>
      </c>
      <c r="C41308">
        <v>51009.508494000002</v>
      </c>
      <c r="D41308">
        <v>60.012</v>
      </c>
    </row>
    <row r="41309" spans="1:4">
      <c r="A41309" t="s">
        <v>326</v>
      </c>
      <c r="B41309" s="10">
        <v>43009.28125</v>
      </c>
      <c r="C41309">
        <v>51009.518493000003</v>
      </c>
      <c r="D41309">
        <v>39.996000000000002</v>
      </c>
    </row>
    <row r="41310" spans="1:4">
      <c r="A41310" t="s">
        <v>326</v>
      </c>
      <c r="B41310" s="10">
        <v>43009.291666666664</v>
      </c>
      <c r="C41310">
        <v>51009.533495999996</v>
      </c>
      <c r="D41310">
        <v>60.012</v>
      </c>
    </row>
    <row r="41311" spans="1:4">
      <c r="A41311" t="s">
        <v>326</v>
      </c>
      <c r="B41311" s="10">
        <v>43009.302083333336</v>
      </c>
      <c r="C41311">
        <v>51009.543494999998</v>
      </c>
      <c r="D41311">
        <v>39.996000000000002</v>
      </c>
    </row>
    <row r="41312" spans="1:4">
      <c r="A41312" t="s">
        <v>326</v>
      </c>
      <c r="B41312" s="10">
        <v>43009.3125</v>
      </c>
      <c r="C41312">
        <v>51009.553494</v>
      </c>
      <c r="D41312">
        <v>39.996000000000002</v>
      </c>
    </row>
    <row r="41313" spans="1:4">
      <c r="A41313" t="s">
        <v>326</v>
      </c>
      <c r="B41313" s="10">
        <v>43009.322916666664</v>
      </c>
      <c r="C41313">
        <v>51009.903494999999</v>
      </c>
      <c r="D41313">
        <v>1400.0039999999999</v>
      </c>
    </row>
    <row r="41314" spans="1:4">
      <c r="A41314" t="s">
        <v>326</v>
      </c>
      <c r="B41314" s="10">
        <v>43009.333333333336</v>
      </c>
      <c r="C41314">
        <v>51010.078491</v>
      </c>
      <c r="D41314">
        <v>699.98400000000004</v>
      </c>
    </row>
    <row r="41315" spans="1:4">
      <c r="A41315" t="s">
        <v>326</v>
      </c>
      <c r="B41315" s="10">
        <v>43009.34375</v>
      </c>
      <c r="C41315">
        <v>51010.088490000002</v>
      </c>
      <c r="D41315">
        <v>39.996000000000002</v>
      </c>
    </row>
    <row r="41316" spans="1:4">
      <c r="A41316" t="s">
        <v>326</v>
      </c>
      <c r="B41316" s="10">
        <v>43009.354166666664</v>
      </c>
      <c r="C41316">
        <v>51010.098489000004</v>
      </c>
      <c r="D41316">
        <v>39.996000000000002</v>
      </c>
    </row>
    <row r="41317" spans="1:4">
      <c r="A41317" t="s">
        <v>326</v>
      </c>
      <c r="B41317" s="10">
        <v>43009.364583333336</v>
      </c>
      <c r="C41317">
        <v>51010.113491999997</v>
      </c>
      <c r="D41317">
        <v>60.012</v>
      </c>
    </row>
    <row r="41318" spans="1:4">
      <c r="A41318" t="s">
        <v>326</v>
      </c>
      <c r="B41318" s="10">
        <v>43009.375</v>
      </c>
      <c r="C41318">
        <v>51010.123490999998</v>
      </c>
      <c r="D41318">
        <v>39.996000000000002</v>
      </c>
    </row>
    <row r="41319" spans="1:4">
      <c r="A41319" t="s">
        <v>326</v>
      </c>
      <c r="B41319" s="10">
        <v>43009.385416666664</v>
      </c>
      <c r="C41319">
        <v>51010.13349</v>
      </c>
      <c r="D41319">
        <v>39.996000000000002</v>
      </c>
    </row>
    <row r="41320" spans="1:4">
      <c r="A41320" t="s">
        <v>326</v>
      </c>
      <c r="B41320" s="10">
        <v>43009.395833333336</v>
      </c>
      <c r="C41320">
        <v>51010.143489000002</v>
      </c>
      <c r="D41320">
        <v>39.996000000000002</v>
      </c>
    </row>
    <row r="41321" spans="1:4">
      <c r="A41321" t="s">
        <v>326</v>
      </c>
      <c r="B41321" s="10">
        <v>43009.40625</v>
      </c>
      <c r="C41321">
        <v>51010.153488000004</v>
      </c>
      <c r="D41321">
        <v>39.996000000000002</v>
      </c>
    </row>
    <row r="41322" spans="1:4">
      <c r="A41322" t="s">
        <v>326</v>
      </c>
      <c r="B41322" s="10">
        <v>43009.416666666664</v>
      </c>
      <c r="C41322">
        <v>51010.163486999998</v>
      </c>
      <c r="D41322">
        <v>39.996000000000002</v>
      </c>
    </row>
    <row r="41323" spans="1:4">
      <c r="A41323" t="s">
        <v>326</v>
      </c>
      <c r="B41323" s="10">
        <v>43009.427083333336</v>
      </c>
      <c r="C41323">
        <v>51010.173486</v>
      </c>
      <c r="D41323">
        <v>39.996000000000002</v>
      </c>
    </row>
    <row r="41324" spans="1:4">
      <c r="A41324" t="s">
        <v>326</v>
      </c>
      <c r="B41324" s="10">
        <v>43009.4375</v>
      </c>
      <c r="C41324">
        <v>51010.183485000001</v>
      </c>
      <c r="D41324">
        <v>39.996000000000002</v>
      </c>
    </row>
    <row r="41325" spans="1:4">
      <c r="A41325" t="s">
        <v>326</v>
      </c>
      <c r="B41325" s="10">
        <v>43009.447916666664</v>
      </c>
      <c r="C41325">
        <v>51010.198488000002</v>
      </c>
      <c r="D41325">
        <v>60.012</v>
      </c>
    </row>
    <row r="41326" spans="1:4">
      <c r="A41326" t="s">
        <v>326</v>
      </c>
      <c r="B41326" s="10">
        <v>43009.458333333336</v>
      </c>
      <c r="C41326">
        <v>51010.208487000004</v>
      </c>
      <c r="D41326">
        <v>39.996000000000002</v>
      </c>
    </row>
    <row r="41327" spans="1:4">
      <c r="A41327" t="s">
        <v>326</v>
      </c>
      <c r="B41327" s="10">
        <v>43009.46875</v>
      </c>
      <c r="C41327">
        <v>51010.223489999997</v>
      </c>
      <c r="D41327">
        <v>60.012</v>
      </c>
    </row>
    <row r="41328" spans="1:4">
      <c r="A41328" t="s">
        <v>326</v>
      </c>
      <c r="B41328" s="10">
        <v>43009.479166666664</v>
      </c>
      <c r="C41328">
        <v>51010.233488999998</v>
      </c>
      <c r="D41328">
        <v>39.996000000000002</v>
      </c>
    </row>
    <row r="41329" spans="1:4">
      <c r="A41329" t="s">
        <v>326</v>
      </c>
      <c r="B41329" s="10">
        <v>43009.489583333336</v>
      </c>
      <c r="C41329">
        <v>51010.248491999999</v>
      </c>
      <c r="D41329">
        <v>60.012</v>
      </c>
    </row>
    <row r="41330" spans="1:4">
      <c r="A41330" t="s">
        <v>326</v>
      </c>
      <c r="B41330" s="10">
        <v>43009.5</v>
      </c>
      <c r="C41330">
        <v>51010.258491000001</v>
      </c>
      <c r="D41330">
        <v>39.996000000000002</v>
      </c>
    </row>
    <row r="41331" spans="1:4">
      <c r="A41331" t="s">
        <v>326</v>
      </c>
      <c r="B41331" s="10">
        <v>43009.510416666664</v>
      </c>
      <c r="C41331">
        <v>51010.273494000001</v>
      </c>
      <c r="D41331">
        <v>60.012</v>
      </c>
    </row>
    <row r="41332" spans="1:4">
      <c r="A41332" t="s">
        <v>326</v>
      </c>
      <c r="B41332" s="10">
        <v>43009.520833333336</v>
      </c>
      <c r="C41332">
        <v>51010.283493000003</v>
      </c>
      <c r="D41332">
        <v>39.996000000000002</v>
      </c>
    </row>
    <row r="41333" spans="1:4">
      <c r="A41333" t="s">
        <v>326</v>
      </c>
      <c r="B41333" s="10">
        <v>43009.53125</v>
      </c>
      <c r="C41333">
        <v>51010.298496000003</v>
      </c>
      <c r="D41333">
        <v>60.012</v>
      </c>
    </row>
    <row r="41334" spans="1:4">
      <c r="A41334" t="s">
        <v>326</v>
      </c>
      <c r="B41334" s="10">
        <v>43009.541666666664</v>
      </c>
      <c r="C41334">
        <v>51010.308494999997</v>
      </c>
      <c r="D41334">
        <v>39.996000000000002</v>
      </c>
    </row>
    <row r="41335" spans="1:4">
      <c r="A41335" t="s">
        <v>326</v>
      </c>
      <c r="B41335" s="10">
        <v>43009.552083333336</v>
      </c>
      <c r="C41335">
        <v>51010.318493999999</v>
      </c>
      <c r="D41335">
        <v>39.996000000000002</v>
      </c>
    </row>
    <row r="41336" spans="1:4">
      <c r="A41336" t="s">
        <v>326</v>
      </c>
      <c r="B41336" s="10">
        <v>43009.5625</v>
      </c>
      <c r="C41336">
        <v>51010.333497</v>
      </c>
      <c r="D41336">
        <v>60.012</v>
      </c>
    </row>
    <row r="41337" spans="1:4">
      <c r="A41337" t="s">
        <v>326</v>
      </c>
      <c r="B41337" s="10">
        <v>43009.572916666664</v>
      </c>
      <c r="C41337">
        <v>51010.343496000001</v>
      </c>
      <c r="D41337">
        <v>39.996000000000002</v>
      </c>
    </row>
    <row r="41338" spans="1:4">
      <c r="A41338" t="s">
        <v>326</v>
      </c>
      <c r="B41338" s="10">
        <v>43009.583333333336</v>
      </c>
      <c r="C41338">
        <v>51010.353495000003</v>
      </c>
      <c r="D41338">
        <v>39.996000000000002</v>
      </c>
    </row>
    <row r="41339" spans="1:4">
      <c r="A41339" t="s">
        <v>326</v>
      </c>
      <c r="B41339" s="10">
        <v>43009.59375</v>
      </c>
      <c r="C41339">
        <v>51010.363493999997</v>
      </c>
      <c r="D41339">
        <v>39.996000000000002</v>
      </c>
    </row>
    <row r="41340" spans="1:4">
      <c r="A41340" t="s">
        <v>326</v>
      </c>
      <c r="B41340" s="10">
        <v>43009.604166666664</v>
      </c>
      <c r="C41340">
        <v>51010.378496999998</v>
      </c>
      <c r="D41340">
        <v>60.012</v>
      </c>
    </row>
    <row r="41341" spans="1:4">
      <c r="A41341" t="s">
        <v>326</v>
      </c>
      <c r="B41341" s="10">
        <v>43009.614583333336</v>
      </c>
      <c r="C41341">
        <v>51010.388496</v>
      </c>
      <c r="D41341">
        <v>39.996000000000002</v>
      </c>
    </row>
    <row r="41342" spans="1:4">
      <c r="A41342" t="s">
        <v>326</v>
      </c>
      <c r="B41342" s="10">
        <v>43009.625</v>
      </c>
      <c r="C41342">
        <v>51010.398495000001</v>
      </c>
      <c r="D41342">
        <v>39.996000000000002</v>
      </c>
    </row>
    <row r="41343" spans="1:4">
      <c r="A41343" t="s">
        <v>326</v>
      </c>
      <c r="B41343" s="10">
        <v>43009.635416666664</v>
      </c>
      <c r="C41343">
        <v>51010.413498000002</v>
      </c>
      <c r="D41343">
        <v>60.012</v>
      </c>
    </row>
    <row r="41344" spans="1:4">
      <c r="A41344" t="s">
        <v>326</v>
      </c>
      <c r="B41344" s="10">
        <v>43009.645833333336</v>
      </c>
      <c r="C41344">
        <v>51010.423497000003</v>
      </c>
      <c r="D41344">
        <v>39.996000000000002</v>
      </c>
    </row>
    <row r="41345" spans="1:4">
      <c r="A41345" t="s">
        <v>326</v>
      </c>
      <c r="B41345" s="10">
        <v>43009.65625</v>
      </c>
      <c r="C41345">
        <v>51010.433495999998</v>
      </c>
      <c r="D41345">
        <v>39.996000000000002</v>
      </c>
    </row>
    <row r="41346" spans="1:4">
      <c r="A41346" t="s">
        <v>326</v>
      </c>
      <c r="B41346" s="10">
        <v>43009.666666666664</v>
      </c>
      <c r="C41346">
        <v>51010.448498999998</v>
      </c>
      <c r="D41346">
        <v>60.012</v>
      </c>
    </row>
    <row r="41347" spans="1:4">
      <c r="A41347" t="s">
        <v>326</v>
      </c>
      <c r="B41347" s="10">
        <v>43009.677083333336</v>
      </c>
      <c r="C41347">
        <v>51010.458498</v>
      </c>
      <c r="D41347">
        <v>39.996000000000002</v>
      </c>
    </row>
    <row r="41348" spans="1:4">
      <c r="A41348" t="s">
        <v>326</v>
      </c>
      <c r="B41348" s="10">
        <v>43009.6875</v>
      </c>
      <c r="C41348">
        <v>51010.473501</v>
      </c>
      <c r="D41348">
        <v>60.012</v>
      </c>
    </row>
    <row r="41349" spans="1:4">
      <c r="A41349" t="s">
        <v>326</v>
      </c>
      <c r="B41349" s="10">
        <v>43009.697916666664</v>
      </c>
      <c r="C41349">
        <v>51010.483500000002</v>
      </c>
      <c r="D41349">
        <v>39.996000000000002</v>
      </c>
    </row>
    <row r="41350" spans="1:4">
      <c r="A41350" t="s">
        <v>326</v>
      </c>
      <c r="B41350" s="10">
        <v>43009.708333333336</v>
      </c>
      <c r="C41350">
        <v>51010.988498999999</v>
      </c>
      <c r="D41350">
        <v>2019.9960000000001</v>
      </c>
    </row>
    <row r="41351" spans="1:4">
      <c r="A41351" t="s">
        <v>326</v>
      </c>
      <c r="B41351" s="10">
        <v>43009.71875</v>
      </c>
      <c r="C41351">
        <v>51010.998498000001</v>
      </c>
      <c r="D41351">
        <v>39.996000000000002</v>
      </c>
    </row>
    <row r="41352" spans="1:4">
      <c r="A41352" t="s">
        <v>326</v>
      </c>
      <c r="B41352" s="10">
        <v>43009.729166666664</v>
      </c>
      <c r="C41352">
        <v>51011.013501000001</v>
      </c>
      <c r="D41352">
        <v>60.012</v>
      </c>
    </row>
    <row r="41353" spans="1:4">
      <c r="A41353" t="s">
        <v>326</v>
      </c>
      <c r="B41353" s="10">
        <v>43009.739583333336</v>
      </c>
      <c r="C41353">
        <v>51011.023500000003</v>
      </c>
      <c r="D41353">
        <v>39.996000000000002</v>
      </c>
    </row>
    <row r="41354" spans="1:4">
      <c r="A41354" t="s">
        <v>326</v>
      </c>
      <c r="B41354" s="10">
        <v>43009.75</v>
      </c>
      <c r="C41354">
        <v>51011.033498999997</v>
      </c>
      <c r="D41354">
        <v>39.996000000000002</v>
      </c>
    </row>
    <row r="41355" spans="1:4">
      <c r="A41355" t="s">
        <v>326</v>
      </c>
      <c r="B41355" s="10">
        <v>43009.760416666664</v>
      </c>
      <c r="C41355">
        <v>51011.043497999999</v>
      </c>
      <c r="D41355">
        <v>39.996000000000002</v>
      </c>
    </row>
    <row r="41356" spans="1:4">
      <c r="A41356" t="s">
        <v>326</v>
      </c>
      <c r="B41356" s="10">
        <v>43009.770833333336</v>
      </c>
      <c r="C41356">
        <v>51011.053497000001</v>
      </c>
      <c r="D41356">
        <v>39.996000000000002</v>
      </c>
    </row>
    <row r="41357" spans="1:4">
      <c r="A41357" t="s">
        <v>326</v>
      </c>
      <c r="B41357" s="10">
        <v>43009.78125</v>
      </c>
      <c r="C41357">
        <v>51011.063496000002</v>
      </c>
      <c r="D41357">
        <v>39.996000000000002</v>
      </c>
    </row>
    <row r="41358" spans="1:4">
      <c r="A41358" t="s">
        <v>326</v>
      </c>
      <c r="B41358" s="10">
        <v>43009.791666666664</v>
      </c>
      <c r="C41358">
        <v>51011.073494999997</v>
      </c>
      <c r="D41358">
        <v>39.996000000000002</v>
      </c>
    </row>
    <row r="41359" spans="1:4">
      <c r="A41359" t="s">
        <v>326</v>
      </c>
      <c r="B41359" s="10">
        <v>43009.802083333336</v>
      </c>
      <c r="C41359">
        <v>51011.083493999999</v>
      </c>
      <c r="D41359">
        <v>39.996000000000002</v>
      </c>
    </row>
    <row r="41360" spans="1:4">
      <c r="A41360" t="s">
        <v>326</v>
      </c>
      <c r="B41360" s="10">
        <v>43009.8125</v>
      </c>
      <c r="C41360">
        <v>51011.098496999999</v>
      </c>
      <c r="D41360">
        <v>60.012</v>
      </c>
    </row>
    <row r="41361" spans="1:4">
      <c r="A41361" t="s">
        <v>326</v>
      </c>
      <c r="B41361" s="10">
        <v>43009.822916666664</v>
      </c>
      <c r="C41361">
        <v>51011.128493999997</v>
      </c>
      <c r="D41361">
        <v>119.988</v>
      </c>
    </row>
    <row r="41362" spans="1:4">
      <c r="A41362" t="s">
        <v>326</v>
      </c>
      <c r="B41362" s="10">
        <v>43009.833333333336</v>
      </c>
      <c r="C41362">
        <v>51011.158491000002</v>
      </c>
      <c r="D41362">
        <v>119.988</v>
      </c>
    </row>
    <row r="41363" spans="1:4">
      <c r="A41363" t="s">
        <v>326</v>
      </c>
      <c r="B41363" s="10">
        <v>43009.84375</v>
      </c>
      <c r="C41363">
        <v>51011.183492999997</v>
      </c>
      <c r="D41363">
        <v>100.008</v>
      </c>
    </row>
    <row r="41364" spans="1:4">
      <c r="A41364" t="s">
        <v>326</v>
      </c>
      <c r="B41364" s="10">
        <v>43009.854166666664</v>
      </c>
      <c r="C41364">
        <v>51011.213490000002</v>
      </c>
      <c r="D41364">
        <v>119.988</v>
      </c>
    </row>
    <row r="41365" spans="1:4">
      <c r="A41365" t="s">
        <v>326</v>
      </c>
      <c r="B41365" s="10">
        <v>43009.864583333336</v>
      </c>
      <c r="C41365">
        <v>51011.25849</v>
      </c>
      <c r="D41365">
        <v>180</v>
      </c>
    </row>
    <row r="41366" spans="1:4">
      <c r="A41366" t="s">
        <v>326</v>
      </c>
      <c r="B41366" s="10">
        <v>43009.875</v>
      </c>
      <c r="C41366">
        <v>51011.288486999998</v>
      </c>
      <c r="D41366">
        <v>119.988</v>
      </c>
    </row>
    <row r="41367" spans="1:4">
      <c r="A41367" t="s">
        <v>326</v>
      </c>
      <c r="B41367" s="10">
        <v>43009.885416666664</v>
      </c>
      <c r="C41367">
        <v>51011.318484000003</v>
      </c>
      <c r="D41367">
        <v>119.988</v>
      </c>
    </row>
    <row r="41368" spans="1:4">
      <c r="A41368" t="s">
        <v>326</v>
      </c>
      <c r="B41368" s="10">
        <v>43009.895833333336</v>
      </c>
      <c r="C41368">
        <v>51011.348481000001</v>
      </c>
      <c r="D41368">
        <v>119.988</v>
      </c>
    </row>
    <row r="41369" spans="1:4">
      <c r="A41369" t="s">
        <v>326</v>
      </c>
      <c r="B41369" s="10">
        <v>43009.90625</v>
      </c>
      <c r="C41369">
        <v>51011.373483000003</v>
      </c>
      <c r="D41369">
        <v>100.008</v>
      </c>
    </row>
    <row r="41370" spans="1:4">
      <c r="A41370" t="s">
        <v>326</v>
      </c>
      <c r="B41370" s="10">
        <v>43009.916666666664</v>
      </c>
      <c r="C41370">
        <v>51011.393480999999</v>
      </c>
      <c r="D41370">
        <v>79.992000000000004</v>
      </c>
    </row>
    <row r="41371" spans="1:4">
      <c r="A41371" t="s">
        <v>326</v>
      </c>
      <c r="B41371" s="10">
        <v>43009.927083333336</v>
      </c>
      <c r="C41371">
        <v>51011.408484</v>
      </c>
      <c r="D41371">
        <v>60.012</v>
      </c>
    </row>
    <row r="41372" spans="1:4">
      <c r="A41372" t="s">
        <v>326</v>
      </c>
      <c r="B41372" s="10">
        <v>43009.9375</v>
      </c>
      <c r="C41372">
        <v>51011.418483000001</v>
      </c>
      <c r="D41372">
        <v>39.996000000000002</v>
      </c>
    </row>
    <row r="41373" spans="1:4">
      <c r="A41373" t="s">
        <v>326</v>
      </c>
      <c r="B41373" s="10">
        <v>43009.947916666664</v>
      </c>
      <c r="C41373">
        <v>51011.428482000003</v>
      </c>
      <c r="D41373">
        <v>39.996000000000002</v>
      </c>
    </row>
    <row r="41374" spans="1:4">
      <c r="A41374" t="s">
        <v>326</v>
      </c>
      <c r="B41374" s="10">
        <v>43009.958333333336</v>
      </c>
      <c r="C41374">
        <v>51011.443485000003</v>
      </c>
      <c r="D41374">
        <v>60.012</v>
      </c>
    </row>
    <row r="41375" spans="1:4">
      <c r="A41375" t="s">
        <v>326</v>
      </c>
      <c r="B41375" s="10">
        <v>43009.96875</v>
      </c>
      <c r="C41375">
        <v>51011.453483999998</v>
      </c>
      <c r="D41375">
        <v>39.996000000000002</v>
      </c>
    </row>
    <row r="41376" spans="1:4">
      <c r="A41376" t="s">
        <v>326</v>
      </c>
      <c r="B41376" s="10">
        <v>43009.979166666664</v>
      </c>
      <c r="C41376">
        <v>51011.468486999998</v>
      </c>
      <c r="D41376">
        <v>60.012</v>
      </c>
    </row>
    <row r="41377" spans="1:4">
      <c r="A41377" t="s">
        <v>326</v>
      </c>
      <c r="B41377" s="10">
        <v>43009.989583333336</v>
      </c>
      <c r="C41377">
        <v>51011.478486</v>
      </c>
      <c r="D41377">
        <v>39.996000000000002</v>
      </c>
    </row>
    <row r="41378" spans="1:4">
      <c r="A41378" t="s">
        <v>326</v>
      </c>
      <c r="B41378" s="10">
        <v>43010</v>
      </c>
      <c r="C41378">
        <v>51011.488279999998</v>
      </c>
      <c r="D41378">
        <v>39.996000000000002</v>
      </c>
    </row>
    <row r="41379" spans="1:4">
      <c r="A41379" t="s">
        <v>326</v>
      </c>
      <c r="B41379" s="10">
        <v>43010.010416666664</v>
      </c>
      <c r="C41379">
        <v>51011.503282999998</v>
      </c>
      <c r="D41379">
        <v>60.012</v>
      </c>
    </row>
    <row r="41380" spans="1:4">
      <c r="A41380" t="s">
        <v>326</v>
      </c>
      <c r="B41380" s="10">
        <v>43010.020833333336</v>
      </c>
      <c r="C41380">
        <v>51011.513282</v>
      </c>
      <c r="D41380">
        <v>39.996000000000002</v>
      </c>
    </row>
    <row r="41381" spans="1:4">
      <c r="A41381" t="s">
        <v>326</v>
      </c>
      <c r="B41381" s="10">
        <v>43010.03125</v>
      </c>
      <c r="C41381">
        <v>51011.523281000002</v>
      </c>
      <c r="D41381">
        <v>39.996000000000002</v>
      </c>
    </row>
    <row r="41382" spans="1:4">
      <c r="A41382" t="s">
        <v>326</v>
      </c>
      <c r="B41382" s="10">
        <v>43010.041666666664</v>
      </c>
      <c r="C41382">
        <v>51011.538284000002</v>
      </c>
      <c r="D41382">
        <v>60.012</v>
      </c>
    </row>
    <row r="41383" spans="1:4">
      <c r="A41383" t="s">
        <v>326</v>
      </c>
      <c r="B41383" s="10">
        <v>43010.052083333336</v>
      </c>
      <c r="C41383">
        <v>51011.548282999996</v>
      </c>
      <c r="D41383">
        <v>39.996000000000002</v>
      </c>
    </row>
    <row r="41384" spans="1:4">
      <c r="A41384" t="s">
        <v>326</v>
      </c>
      <c r="B41384" s="10">
        <v>43010.0625</v>
      </c>
      <c r="C41384">
        <v>51011.558281999998</v>
      </c>
      <c r="D41384">
        <v>39.996000000000002</v>
      </c>
    </row>
    <row r="41385" spans="1:4">
      <c r="A41385" t="s">
        <v>326</v>
      </c>
      <c r="B41385" s="10">
        <v>43010.072916666664</v>
      </c>
      <c r="C41385">
        <v>51011.568281</v>
      </c>
      <c r="D41385">
        <v>39.996000000000002</v>
      </c>
    </row>
    <row r="41386" spans="1:4">
      <c r="A41386" t="s">
        <v>326</v>
      </c>
      <c r="B41386" s="10">
        <v>43010.083333333336</v>
      </c>
      <c r="C41386">
        <v>51011.578280000002</v>
      </c>
      <c r="D41386">
        <v>39.996000000000002</v>
      </c>
    </row>
    <row r="41387" spans="1:4">
      <c r="A41387" t="s">
        <v>326</v>
      </c>
      <c r="B41387" s="10">
        <v>43010.09375</v>
      </c>
      <c r="C41387">
        <v>51012.093278</v>
      </c>
      <c r="D41387">
        <v>2059.9920000000002</v>
      </c>
    </row>
    <row r="41388" spans="1:4">
      <c r="A41388" t="s">
        <v>326</v>
      </c>
      <c r="B41388" s="10">
        <v>43010.104166666664</v>
      </c>
      <c r="C41388">
        <v>51012.103277000002</v>
      </c>
      <c r="D41388">
        <v>39.996000000000002</v>
      </c>
    </row>
    <row r="41389" spans="1:4">
      <c r="A41389" t="s">
        <v>326</v>
      </c>
      <c r="B41389" s="10">
        <v>43010.114583333336</v>
      </c>
      <c r="C41389">
        <v>51012.113275999996</v>
      </c>
      <c r="D41389">
        <v>39.996000000000002</v>
      </c>
    </row>
    <row r="41390" spans="1:4">
      <c r="A41390" t="s">
        <v>326</v>
      </c>
      <c r="B41390" s="10">
        <v>43010.125</v>
      </c>
      <c r="C41390">
        <v>51012.123274999998</v>
      </c>
      <c r="D41390">
        <v>39.996000000000002</v>
      </c>
    </row>
    <row r="41391" spans="1:4">
      <c r="A41391" t="s">
        <v>326</v>
      </c>
      <c r="B41391" s="10">
        <v>43010.135416666664</v>
      </c>
      <c r="C41391">
        <v>51012.133274</v>
      </c>
      <c r="D41391">
        <v>39.996000000000002</v>
      </c>
    </row>
    <row r="41392" spans="1:4">
      <c r="A41392" t="s">
        <v>326</v>
      </c>
      <c r="B41392" s="10">
        <v>43010.145833333336</v>
      </c>
      <c r="C41392">
        <v>51012.143273000001</v>
      </c>
      <c r="D41392">
        <v>39.996000000000002</v>
      </c>
    </row>
    <row r="41393" spans="1:4">
      <c r="A41393" t="s">
        <v>326</v>
      </c>
      <c r="B41393" s="10">
        <v>43010.15625</v>
      </c>
      <c r="C41393">
        <v>51012.153272000003</v>
      </c>
      <c r="D41393">
        <v>39.996000000000002</v>
      </c>
    </row>
    <row r="41394" spans="1:4">
      <c r="A41394" t="s">
        <v>326</v>
      </c>
      <c r="B41394" s="10">
        <v>43010.166666666664</v>
      </c>
      <c r="C41394">
        <v>51012.163270999998</v>
      </c>
      <c r="D41394">
        <v>39.996000000000002</v>
      </c>
    </row>
    <row r="41395" spans="1:4">
      <c r="A41395" t="s">
        <v>326</v>
      </c>
      <c r="B41395" s="10">
        <v>43010.177083333336</v>
      </c>
      <c r="C41395">
        <v>51012.178273999998</v>
      </c>
      <c r="D41395">
        <v>60.012</v>
      </c>
    </row>
    <row r="41396" spans="1:4">
      <c r="A41396" t="s">
        <v>326</v>
      </c>
      <c r="B41396" s="10">
        <v>43010.1875</v>
      </c>
      <c r="C41396">
        <v>51012.188273</v>
      </c>
      <c r="D41396">
        <v>39.996000000000002</v>
      </c>
    </row>
    <row r="41397" spans="1:4">
      <c r="A41397" t="s">
        <v>326</v>
      </c>
      <c r="B41397" s="10">
        <v>43010.197916666664</v>
      </c>
      <c r="C41397">
        <v>51012.198272000001</v>
      </c>
      <c r="D41397">
        <v>39.996000000000002</v>
      </c>
    </row>
    <row r="41398" spans="1:4">
      <c r="A41398" t="s">
        <v>326</v>
      </c>
      <c r="B41398" s="10">
        <v>43010.208333333336</v>
      </c>
      <c r="C41398">
        <v>51012.213275000002</v>
      </c>
      <c r="D41398">
        <v>60.012</v>
      </c>
    </row>
    <row r="41399" spans="1:4">
      <c r="A41399" t="s">
        <v>326</v>
      </c>
      <c r="B41399" s="10">
        <v>43010.21875</v>
      </c>
      <c r="C41399">
        <v>51012.228278000002</v>
      </c>
      <c r="D41399">
        <v>60.012</v>
      </c>
    </row>
    <row r="41400" spans="1:4">
      <c r="A41400" t="s">
        <v>326</v>
      </c>
      <c r="B41400" s="10">
        <v>43010.229166666664</v>
      </c>
      <c r="C41400">
        <v>51012.238276999997</v>
      </c>
      <c r="D41400">
        <v>39.996000000000002</v>
      </c>
    </row>
    <row r="41401" spans="1:4">
      <c r="A41401" t="s">
        <v>326</v>
      </c>
      <c r="B41401" s="10">
        <v>43010.239583333336</v>
      </c>
      <c r="C41401">
        <v>51012.253279999997</v>
      </c>
      <c r="D41401">
        <v>60.012</v>
      </c>
    </row>
    <row r="41402" spans="1:4">
      <c r="A41402" t="s">
        <v>326</v>
      </c>
      <c r="B41402" s="10">
        <v>43010.25</v>
      </c>
      <c r="C41402">
        <v>51012.268282999998</v>
      </c>
      <c r="D41402">
        <v>60.012</v>
      </c>
    </row>
    <row r="41403" spans="1:4">
      <c r="A41403" t="s">
        <v>326</v>
      </c>
      <c r="B41403" s="10">
        <v>43010.260416666664</v>
      </c>
      <c r="C41403">
        <v>51012.283285999998</v>
      </c>
      <c r="D41403">
        <v>60.012</v>
      </c>
    </row>
    <row r="41404" spans="1:4">
      <c r="A41404" t="s">
        <v>326</v>
      </c>
      <c r="B41404" s="10">
        <v>43010.270833333336</v>
      </c>
      <c r="C41404">
        <v>51012.293285</v>
      </c>
      <c r="D41404">
        <v>39.996000000000002</v>
      </c>
    </row>
    <row r="41405" spans="1:4">
      <c r="A41405" t="s">
        <v>326</v>
      </c>
      <c r="B41405" s="10">
        <v>43010.28125</v>
      </c>
      <c r="C41405">
        <v>51012.308288</v>
      </c>
      <c r="D41405">
        <v>60.012</v>
      </c>
    </row>
    <row r="41406" spans="1:4">
      <c r="A41406" t="s">
        <v>326</v>
      </c>
      <c r="B41406" s="10">
        <v>43010.291666666664</v>
      </c>
      <c r="C41406">
        <v>51012.343288999997</v>
      </c>
      <c r="D41406">
        <v>140.00399999999999</v>
      </c>
    </row>
    <row r="41407" spans="1:4">
      <c r="A41407" t="s">
        <v>326</v>
      </c>
      <c r="B41407" s="10">
        <v>43010.302083333336</v>
      </c>
      <c r="C41407">
        <v>51012.363287</v>
      </c>
      <c r="D41407">
        <v>79.992000000000004</v>
      </c>
    </row>
    <row r="41408" spans="1:4">
      <c r="A41408" t="s">
        <v>326</v>
      </c>
      <c r="B41408" s="10">
        <v>43010.3125</v>
      </c>
      <c r="C41408">
        <v>51012.378290000001</v>
      </c>
      <c r="D41408">
        <v>60.012</v>
      </c>
    </row>
    <row r="41409" spans="1:4">
      <c r="A41409" t="s">
        <v>326</v>
      </c>
      <c r="B41409" s="10">
        <v>43010.322916666664</v>
      </c>
      <c r="C41409">
        <v>51012.433289000001</v>
      </c>
      <c r="D41409">
        <v>219.99600000000001</v>
      </c>
    </row>
    <row r="41410" spans="1:4">
      <c r="A41410" t="s">
        <v>326</v>
      </c>
      <c r="B41410" s="10">
        <v>43010.333333333336</v>
      </c>
      <c r="C41410">
        <v>51012.973289000001</v>
      </c>
      <c r="D41410">
        <v>2160</v>
      </c>
    </row>
    <row r="41411" spans="1:4">
      <c r="A41411" t="s">
        <v>326</v>
      </c>
      <c r="B41411" s="10">
        <v>43010.34375</v>
      </c>
      <c r="C41411">
        <v>51012.998291000004</v>
      </c>
      <c r="D41411">
        <v>100.008</v>
      </c>
    </row>
    <row r="41412" spans="1:4">
      <c r="A41412" t="s">
        <v>326</v>
      </c>
      <c r="B41412" s="10">
        <v>43010.354166666664</v>
      </c>
      <c r="C41412">
        <v>51013.018289</v>
      </c>
      <c r="D41412">
        <v>79.992000000000004</v>
      </c>
    </row>
    <row r="41413" spans="1:4">
      <c r="A41413" t="s">
        <v>326</v>
      </c>
      <c r="B41413" s="10">
        <v>43010.364583333336</v>
      </c>
      <c r="C41413">
        <v>51013.043291000002</v>
      </c>
      <c r="D41413">
        <v>100.008</v>
      </c>
    </row>
    <row r="41414" spans="1:4">
      <c r="A41414" t="s">
        <v>326</v>
      </c>
      <c r="B41414" s="10">
        <v>43010.375</v>
      </c>
      <c r="C41414">
        <v>51013.063288999998</v>
      </c>
      <c r="D41414">
        <v>79.992000000000004</v>
      </c>
    </row>
    <row r="41415" spans="1:4">
      <c r="A41415" t="s">
        <v>326</v>
      </c>
      <c r="B41415" s="10">
        <v>43010.385416666664</v>
      </c>
      <c r="C41415">
        <v>51013.243288999998</v>
      </c>
      <c r="D41415">
        <v>720</v>
      </c>
    </row>
    <row r="41416" spans="1:4">
      <c r="A41416" t="s">
        <v>326</v>
      </c>
      <c r="B41416" s="10">
        <v>43010.395833333336</v>
      </c>
      <c r="C41416">
        <v>51013.773289999997</v>
      </c>
      <c r="D41416">
        <v>2120.0039999999999</v>
      </c>
    </row>
    <row r="41417" spans="1:4">
      <c r="A41417" t="s">
        <v>326</v>
      </c>
      <c r="B41417" s="10">
        <v>43010.40625</v>
      </c>
      <c r="C41417">
        <v>51013.888292000003</v>
      </c>
      <c r="D41417">
        <v>460.00799999999998</v>
      </c>
    </row>
    <row r="41418" spans="1:4">
      <c r="A41418" t="s">
        <v>326</v>
      </c>
      <c r="B41418" s="10">
        <v>43010.416666666664</v>
      </c>
      <c r="C41418">
        <v>51013.993295</v>
      </c>
      <c r="D41418">
        <v>420.012</v>
      </c>
    </row>
    <row r="41419" spans="1:4">
      <c r="A41419" t="s">
        <v>326</v>
      </c>
      <c r="B41419" s="10">
        <v>43010.427083333336</v>
      </c>
      <c r="C41419">
        <v>51014.283293</v>
      </c>
      <c r="D41419">
        <v>1159.992</v>
      </c>
    </row>
    <row r="41420" spans="1:4">
      <c r="A41420" t="s">
        <v>326</v>
      </c>
      <c r="B41420" s="10">
        <v>43010.4375</v>
      </c>
      <c r="C41420">
        <v>51014.713295000001</v>
      </c>
      <c r="D41420">
        <v>1720.008</v>
      </c>
    </row>
    <row r="41421" spans="1:4">
      <c r="A41421" t="s">
        <v>326</v>
      </c>
      <c r="B41421" s="10">
        <v>43010.447916666664</v>
      </c>
      <c r="C41421">
        <v>51014.793296000003</v>
      </c>
      <c r="D41421">
        <v>320.00400000000002</v>
      </c>
    </row>
    <row r="41422" spans="1:4">
      <c r="A41422" t="s">
        <v>326</v>
      </c>
      <c r="B41422" s="10">
        <v>43010.458333333336</v>
      </c>
      <c r="C41422">
        <v>51014.858293999998</v>
      </c>
      <c r="D41422">
        <v>259.99200000000002</v>
      </c>
    </row>
    <row r="41423" spans="1:4">
      <c r="A41423" t="s">
        <v>326</v>
      </c>
      <c r="B41423" s="10">
        <v>43010.46875</v>
      </c>
      <c r="C41423">
        <v>51014.918296999997</v>
      </c>
      <c r="D41423">
        <v>240.012</v>
      </c>
    </row>
    <row r="41424" spans="1:4">
      <c r="A41424" t="s">
        <v>326</v>
      </c>
      <c r="B41424" s="10">
        <v>43010.479166666664</v>
      </c>
      <c r="C41424">
        <v>51015.208294999997</v>
      </c>
      <c r="D41424">
        <v>1159.992</v>
      </c>
    </row>
    <row r="41425" spans="1:4">
      <c r="A41425" t="s">
        <v>326</v>
      </c>
      <c r="B41425" s="10">
        <v>43010.489583333336</v>
      </c>
      <c r="C41425">
        <v>51015.568294999997</v>
      </c>
      <c r="D41425">
        <v>1440</v>
      </c>
    </row>
    <row r="41426" spans="1:4">
      <c r="A41426" t="s">
        <v>326</v>
      </c>
      <c r="B41426" s="10">
        <v>43010.5</v>
      </c>
      <c r="C41426">
        <v>51015.618299000002</v>
      </c>
      <c r="D41426">
        <v>200.01599999999999</v>
      </c>
    </row>
    <row r="41427" spans="1:4">
      <c r="A41427" t="s">
        <v>326</v>
      </c>
      <c r="B41427" s="10">
        <v>43010.510416666664</v>
      </c>
      <c r="C41427">
        <v>51015.668302999999</v>
      </c>
      <c r="D41427">
        <v>200.01599999999999</v>
      </c>
    </row>
    <row r="41428" spans="1:4">
      <c r="A41428" t="s">
        <v>326</v>
      </c>
      <c r="B41428" s="10">
        <v>43010.520833333336</v>
      </c>
      <c r="C41428">
        <v>51015.718307000003</v>
      </c>
      <c r="D41428">
        <v>200.01599999999999</v>
      </c>
    </row>
    <row r="41429" spans="1:4">
      <c r="A41429" t="s">
        <v>326</v>
      </c>
      <c r="B41429" s="10">
        <v>43010.53125</v>
      </c>
      <c r="C41429">
        <v>51015.773306000003</v>
      </c>
      <c r="D41429">
        <v>219.99600000000001</v>
      </c>
    </row>
    <row r="41430" spans="1:4">
      <c r="A41430" t="s">
        <v>326</v>
      </c>
      <c r="B41430" s="10">
        <v>43010.541666666664</v>
      </c>
      <c r="C41430">
        <v>51015.828305000003</v>
      </c>
      <c r="D41430">
        <v>219.99600000000001</v>
      </c>
    </row>
    <row r="41431" spans="1:4">
      <c r="A41431" t="s">
        <v>326</v>
      </c>
      <c r="B41431" s="10">
        <v>43010.552083333336</v>
      </c>
      <c r="C41431">
        <v>51016.433302999998</v>
      </c>
      <c r="D41431">
        <v>2419.9920000000002</v>
      </c>
    </row>
    <row r="41432" spans="1:4">
      <c r="A41432" t="s">
        <v>326</v>
      </c>
      <c r="B41432" s="10">
        <v>43010.5625</v>
      </c>
      <c r="C41432">
        <v>51016.518299000003</v>
      </c>
      <c r="D41432">
        <v>339.98399999999998</v>
      </c>
    </row>
    <row r="41433" spans="1:4">
      <c r="A41433" t="s">
        <v>326</v>
      </c>
      <c r="B41433" s="10">
        <v>43010.572916666664</v>
      </c>
      <c r="C41433">
        <v>51016.593295999999</v>
      </c>
      <c r="D41433">
        <v>299.988</v>
      </c>
    </row>
    <row r="41434" spans="1:4">
      <c r="A41434" t="s">
        <v>326</v>
      </c>
      <c r="B41434" s="10">
        <v>43010.583333333336</v>
      </c>
      <c r="C41434">
        <v>51016.668293000002</v>
      </c>
      <c r="D41434">
        <v>299.988</v>
      </c>
    </row>
    <row r="41435" spans="1:4">
      <c r="A41435" t="s">
        <v>326</v>
      </c>
      <c r="B41435" s="10">
        <v>43010.59375</v>
      </c>
      <c r="C41435">
        <v>51016.758292999999</v>
      </c>
      <c r="D41435">
        <v>360</v>
      </c>
    </row>
    <row r="41436" spans="1:4">
      <c r="A41436" t="s">
        <v>326</v>
      </c>
      <c r="B41436" s="10">
        <v>43010.604166666664</v>
      </c>
      <c r="C41436">
        <v>51016.848293000003</v>
      </c>
      <c r="D41436">
        <v>360</v>
      </c>
    </row>
    <row r="41437" spans="1:4">
      <c r="A41437" t="s">
        <v>326</v>
      </c>
      <c r="B41437" s="10">
        <v>43010.614583333336</v>
      </c>
      <c r="C41437">
        <v>51016.943296999998</v>
      </c>
      <c r="D41437">
        <v>380.01600000000002</v>
      </c>
    </row>
    <row r="41438" spans="1:4">
      <c r="A41438" t="s">
        <v>326</v>
      </c>
      <c r="B41438" s="10">
        <v>43010.625</v>
      </c>
      <c r="C41438">
        <v>51017.588300000003</v>
      </c>
      <c r="D41438">
        <v>2580.0120000000002</v>
      </c>
    </row>
    <row r="41439" spans="1:4">
      <c r="A41439" t="s">
        <v>326</v>
      </c>
      <c r="B41439" s="10">
        <v>43010.635416666664</v>
      </c>
      <c r="C41439">
        <v>51017.683303999998</v>
      </c>
      <c r="D41439">
        <v>380.01600000000002</v>
      </c>
    </row>
    <row r="41440" spans="1:4">
      <c r="A41440" t="s">
        <v>326</v>
      </c>
      <c r="B41440" s="10">
        <v>43010.645833333336</v>
      </c>
      <c r="C41440">
        <v>51017.768300000003</v>
      </c>
      <c r="D41440">
        <v>339.98399999999998</v>
      </c>
    </row>
    <row r="41441" spans="1:4">
      <c r="A41441" t="s">
        <v>326</v>
      </c>
      <c r="B41441" s="10">
        <v>43010.65625</v>
      </c>
      <c r="C41441">
        <v>51017.848300999998</v>
      </c>
      <c r="D41441">
        <v>320.00400000000002</v>
      </c>
    </row>
    <row r="41442" spans="1:4">
      <c r="A41442" t="s">
        <v>326</v>
      </c>
      <c r="B41442" s="10">
        <v>43010.666666666664</v>
      </c>
      <c r="C41442">
        <v>51017.913299</v>
      </c>
      <c r="D41442">
        <v>259.99200000000002</v>
      </c>
    </row>
    <row r="41443" spans="1:4">
      <c r="A41443" t="s">
        <v>326</v>
      </c>
      <c r="B41443" s="10">
        <v>43010.677083333336</v>
      </c>
      <c r="C41443">
        <v>51017.968298</v>
      </c>
      <c r="D41443">
        <v>219.99600000000001</v>
      </c>
    </row>
    <row r="41444" spans="1:4">
      <c r="A41444" t="s">
        <v>326</v>
      </c>
      <c r="B41444" s="10">
        <v>43010.6875</v>
      </c>
      <c r="C41444">
        <v>51018.548294</v>
      </c>
      <c r="D41444">
        <v>2319.9839999999999</v>
      </c>
    </row>
    <row r="41445" spans="1:4">
      <c r="A41445" t="s">
        <v>326</v>
      </c>
      <c r="B41445" s="10">
        <v>43010.697916666664</v>
      </c>
      <c r="C41445">
        <v>51018.58829</v>
      </c>
      <c r="D41445">
        <v>159.98400000000001</v>
      </c>
    </row>
    <row r="41446" spans="1:4">
      <c r="A41446" t="s">
        <v>326</v>
      </c>
      <c r="B41446" s="10">
        <v>43010.708333333336</v>
      </c>
      <c r="C41446">
        <v>51018.638293999997</v>
      </c>
      <c r="D41446">
        <v>200.01599999999999</v>
      </c>
    </row>
    <row r="41447" spans="1:4">
      <c r="A41447" t="s">
        <v>326</v>
      </c>
      <c r="B41447" s="10">
        <v>43010.71875</v>
      </c>
      <c r="C41447">
        <v>51018.678290000003</v>
      </c>
      <c r="D41447">
        <v>159.98400000000001</v>
      </c>
    </row>
    <row r="41448" spans="1:4">
      <c r="A41448" t="s">
        <v>326</v>
      </c>
      <c r="B41448" s="10">
        <v>43010.729166666664</v>
      </c>
      <c r="C41448">
        <v>51018.718286000003</v>
      </c>
      <c r="D41448">
        <v>159.98400000000001</v>
      </c>
    </row>
    <row r="41449" spans="1:4">
      <c r="A41449" t="s">
        <v>326</v>
      </c>
      <c r="B41449" s="10">
        <v>43010.739583333336</v>
      </c>
      <c r="C41449">
        <v>51018.758282000003</v>
      </c>
      <c r="D41449">
        <v>159.98400000000001</v>
      </c>
    </row>
    <row r="41450" spans="1:4">
      <c r="A41450" t="s">
        <v>326</v>
      </c>
      <c r="B41450" s="10">
        <v>43010.75</v>
      </c>
      <c r="C41450">
        <v>51018.793282999999</v>
      </c>
      <c r="D41450">
        <v>140.00399999999999</v>
      </c>
    </row>
    <row r="41451" spans="1:4">
      <c r="A41451" t="s">
        <v>326</v>
      </c>
      <c r="B41451" s="10">
        <v>43010.760416666664</v>
      </c>
      <c r="C41451">
        <v>51018.823279999997</v>
      </c>
      <c r="D41451">
        <v>119.988</v>
      </c>
    </row>
    <row r="41452" spans="1:4">
      <c r="A41452" t="s">
        <v>326</v>
      </c>
      <c r="B41452" s="10">
        <v>43010.770833333336</v>
      </c>
      <c r="C41452">
        <v>51018.848281999999</v>
      </c>
      <c r="D41452">
        <v>100.008</v>
      </c>
    </row>
    <row r="41453" spans="1:4">
      <c r="A41453" t="s">
        <v>326</v>
      </c>
      <c r="B41453" s="10">
        <v>43010.78125</v>
      </c>
      <c r="C41453">
        <v>51018.873284000001</v>
      </c>
      <c r="D41453">
        <v>100.008</v>
      </c>
    </row>
    <row r="41454" spans="1:4">
      <c r="A41454" t="s">
        <v>326</v>
      </c>
      <c r="B41454" s="10">
        <v>43010.791666666664</v>
      </c>
      <c r="C41454">
        <v>51018.898286000003</v>
      </c>
      <c r="D41454">
        <v>100.008</v>
      </c>
    </row>
    <row r="41455" spans="1:4">
      <c r="A41455" t="s">
        <v>326</v>
      </c>
      <c r="B41455" s="10">
        <v>43010.802083333336</v>
      </c>
      <c r="C41455">
        <v>51018.918283999999</v>
      </c>
      <c r="D41455">
        <v>79.992000000000004</v>
      </c>
    </row>
    <row r="41456" spans="1:4">
      <c r="A41456" t="s">
        <v>326</v>
      </c>
      <c r="B41456" s="10">
        <v>43010.8125</v>
      </c>
      <c r="C41456">
        <v>51018.938282000003</v>
      </c>
      <c r="D41456">
        <v>79.992000000000004</v>
      </c>
    </row>
    <row r="41457" spans="1:4">
      <c r="A41457" t="s">
        <v>326</v>
      </c>
      <c r="B41457" s="10">
        <v>43010.822916666664</v>
      </c>
      <c r="C41457">
        <v>51018.958279999999</v>
      </c>
      <c r="D41457">
        <v>79.992000000000004</v>
      </c>
    </row>
    <row r="41458" spans="1:4">
      <c r="A41458" t="s">
        <v>326</v>
      </c>
      <c r="B41458" s="10">
        <v>43010.833333333336</v>
      </c>
      <c r="C41458">
        <v>51018.978278000002</v>
      </c>
      <c r="D41458">
        <v>79.992000000000004</v>
      </c>
    </row>
    <row r="41459" spans="1:4">
      <c r="A41459" t="s">
        <v>326</v>
      </c>
      <c r="B41459" s="10">
        <v>43010.84375</v>
      </c>
      <c r="C41459">
        <v>51018.998275999998</v>
      </c>
      <c r="D41459">
        <v>79.992000000000004</v>
      </c>
    </row>
    <row r="41460" spans="1:4">
      <c r="A41460" t="s">
        <v>326</v>
      </c>
      <c r="B41460" s="10">
        <v>43010.854166666664</v>
      </c>
      <c r="C41460">
        <v>51019.013278999999</v>
      </c>
      <c r="D41460">
        <v>60.012</v>
      </c>
    </row>
    <row r="41461" spans="1:4">
      <c r="A41461" t="s">
        <v>326</v>
      </c>
      <c r="B41461" s="10">
        <v>43010.864583333336</v>
      </c>
      <c r="C41461">
        <v>51019.048280000003</v>
      </c>
      <c r="D41461">
        <v>140.00399999999999</v>
      </c>
    </row>
    <row r="41462" spans="1:4">
      <c r="A41462" t="s">
        <v>326</v>
      </c>
      <c r="B41462" s="10">
        <v>43010.875</v>
      </c>
      <c r="C41462">
        <v>51019.058278999997</v>
      </c>
      <c r="D41462">
        <v>39.996000000000002</v>
      </c>
    </row>
    <row r="41463" spans="1:4">
      <c r="A41463" t="s">
        <v>326</v>
      </c>
      <c r="B41463" s="10">
        <v>43010.885416666664</v>
      </c>
      <c r="C41463">
        <v>51019.063283000003</v>
      </c>
      <c r="D41463">
        <v>20.015999999999998</v>
      </c>
    </row>
    <row r="41464" spans="1:4">
      <c r="A41464" t="s">
        <v>326</v>
      </c>
      <c r="B41464" s="10">
        <v>43010.895833333336</v>
      </c>
      <c r="C41464">
        <v>51019.073281999998</v>
      </c>
      <c r="D41464">
        <v>39.996000000000002</v>
      </c>
    </row>
    <row r="41465" spans="1:4">
      <c r="A41465" t="s">
        <v>326</v>
      </c>
      <c r="B41465" s="10">
        <v>43010.90625</v>
      </c>
      <c r="C41465">
        <v>51019.078286000004</v>
      </c>
      <c r="D41465">
        <v>20.015999999999998</v>
      </c>
    </row>
    <row r="41466" spans="1:4">
      <c r="A41466" t="s">
        <v>326</v>
      </c>
      <c r="B41466" s="10">
        <v>43010.916666666664</v>
      </c>
      <c r="C41466">
        <v>51019.088284999998</v>
      </c>
      <c r="D41466">
        <v>39.996000000000002</v>
      </c>
    </row>
    <row r="41467" spans="1:4">
      <c r="A41467" t="s">
        <v>326</v>
      </c>
      <c r="B41467" s="10">
        <v>43010.927083333336</v>
      </c>
      <c r="C41467">
        <v>51019.093288999997</v>
      </c>
      <c r="D41467">
        <v>20.015999999999998</v>
      </c>
    </row>
    <row r="41468" spans="1:4">
      <c r="A41468" t="s">
        <v>326</v>
      </c>
      <c r="B41468" s="10">
        <v>43010.9375</v>
      </c>
      <c r="C41468">
        <v>51019.103287999998</v>
      </c>
      <c r="D41468">
        <v>39.996000000000002</v>
      </c>
    </row>
    <row r="41469" spans="1:4">
      <c r="A41469" t="s">
        <v>326</v>
      </c>
      <c r="B41469" s="10">
        <v>43010.947916666664</v>
      </c>
      <c r="C41469">
        <v>51019.113287</v>
      </c>
      <c r="D41469">
        <v>39.996000000000002</v>
      </c>
    </row>
    <row r="41470" spans="1:4">
      <c r="A41470" t="s">
        <v>326</v>
      </c>
      <c r="B41470" s="10">
        <v>43010.958333333336</v>
      </c>
      <c r="C41470">
        <v>51019.118290999999</v>
      </c>
      <c r="D41470">
        <v>20.015999999999998</v>
      </c>
    </row>
    <row r="41471" spans="1:4">
      <c r="A41471" t="s">
        <v>326</v>
      </c>
      <c r="B41471" s="10">
        <v>43010.96875</v>
      </c>
      <c r="C41471">
        <v>51019.128290000001</v>
      </c>
      <c r="D41471">
        <v>39.996000000000002</v>
      </c>
    </row>
    <row r="41472" spans="1:4">
      <c r="A41472" t="s">
        <v>326</v>
      </c>
      <c r="B41472" s="10">
        <v>43010.979166666664</v>
      </c>
      <c r="C41472">
        <v>51019.133293999999</v>
      </c>
      <c r="D41472">
        <v>20.015999999999998</v>
      </c>
    </row>
    <row r="41473" spans="1:4">
      <c r="A41473" t="s">
        <v>326</v>
      </c>
      <c r="B41473" s="10">
        <v>43010.989583333336</v>
      </c>
      <c r="C41473">
        <v>51019.143293000001</v>
      </c>
      <c r="D41473">
        <v>39.996000000000002</v>
      </c>
    </row>
    <row r="41474" spans="1:4">
      <c r="A41474" t="s">
        <v>326</v>
      </c>
      <c r="B41474" s="10">
        <v>43011</v>
      </c>
      <c r="C41474">
        <v>51019.148439999997</v>
      </c>
      <c r="D41474">
        <v>20.015999999999998</v>
      </c>
    </row>
    <row r="41475" spans="1:4">
      <c r="A41475" t="s">
        <v>326</v>
      </c>
      <c r="B41475" s="10">
        <v>43011.010416666664</v>
      </c>
      <c r="C41475">
        <v>51019.158438999999</v>
      </c>
      <c r="D41475">
        <v>39.996000000000002</v>
      </c>
    </row>
    <row r="41476" spans="1:4">
      <c r="A41476" t="s">
        <v>326</v>
      </c>
      <c r="B41476" s="10">
        <v>43011.020833333336</v>
      </c>
      <c r="C41476">
        <v>51019.168438000001</v>
      </c>
      <c r="D41476">
        <v>39.996000000000002</v>
      </c>
    </row>
    <row r="41477" spans="1:4">
      <c r="A41477" t="s">
        <v>326</v>
      </c>
      <c r="B41477" s="10">
        <v>43011.03125</v>
      </c>
      <c r="C41477">
        <v>51019.173441999999</v>
      </c>
      <c r="D41477">
        <v>20.015999999999998</v>
      </c>
    </row>
    <row r="41478" spans="1:4">
      <c r="A41478" t="s">
        <v>326</v>
      </c>
      <c r="B41478" s="10">
        <v>43011.041666666664</v>
      </c>
      <c r="C41478">
        <v>51019.183441000001</v>
      </c>
      <c r="D41478">
        <v>39.996000000000002</v>
      </c>
    </row>
    <row r="41479" spans="1:4">
      <c r="A41479" t="s">
        <v>326</v>
      </c>
      <c r="B41479" s="10">
        <v>43011.052083333336</v>
      </c>
      <c r="C41479">
        <v>51019.698439</v>
      </c>
      <c r="D41479">
        <v>2059.9920000000002</v>
      </c>
    </row>
    <row r="41480" spans="1:4">
      <c r="A41480" t="s">
        <v>326</v>
      </c>
      <c r="B41480" s="10">
        <v>43011.0625</v>
      </c>
      <c r="C41480">
        <v>51019.703442999999</v>
      </c>
      <c r="D41480">
        <v>20.015999999999998</v>
      </c>
    </row>
    <row r="41481" spans="1:4">
      <c r="A41481" t="s">
        <v>326</v>
      </c>
      <c r="B41481" s="10">
        <v>43011.072916666664</v>
      </c>
      <c r="C41481">
        <v>51019.713442</v>
      </c>
      <c r="D41481">
        <v>39.996000000000002</v>
      </c>
    </row>
    <row r="41482" spans="1:4">
      <c r="A41482" t="s">
        <v>326</v>
      </c>
      <c r="B41482" s="10">
        <v>43011.083333333336</v>
      </c>
      <c r="C41482">
        <v>51019.718445999999</v>
      </c>
      <c r="D41482">
        <v>20.015999999999998</v>
      </c>
    </row>
    <row r="41483" spans="1:4">
      <c r="A41483" t="s">
        <v>326</v>
      </c>
      <c r="B41483" s="10">
        <v>43011.09375</v>
      </c>
      <c r="C41483">
        <v>51019.728445000001</v>
      </c>
      <c r="D41483">
        <v>39.996000000000002</v>
      </c>
    </row>
    <row r="41484" spans="1:4">
      <c r="A41484" t="s">
        <v>326</v>
      </c>
      <c r="B41484" s="10">
        <v>43011.104166666664</v>
      </c>
      <c r="C41484">
        <v>51019.733448999999</v>
      </c>
      <c r="D41484">
        <v>20.015999999999998</v>
      </c>
    </row>
    <row r="41485" spans="1:4">
      <c r="A41485" t="s">
        <v>326</v>
      </c>
      <c r="B41485" s="10">
        <v>43011.114583333336</v>
      </c>
      <c r="C41485">
        <v>51019.743448000001</v>
      </c>
      <c r="D41485">
        <v>39.996000000000002</v>
      </c>
    </row>
    <row r="41486" spans="1:4">
      <c r="A41486" t="s">
        <v>326</v>
      </c>
      <c r="B41486" s="10">
        <v>43011.125</v>
      </c>
      <c r="C41486">
        <v>51019.748452</v>
      </c>
      <c r="D41486">
        <v>20.015999999999998</v>
      </c>
    </row>
    <row r="41487" spans="1:4">
      <c r="A41487" t="s">
        <v>326</v>
      </c>
      <c r="B41487" s="10">
        <v>43011.135416666664</v>
      </c>
      <c r="C41487">
        <v>51019.758451000002</v>
      </c>
      <c r="D41487">
        <v>39.996000000000002</v>
      </c>
    </row>
    <row r="41488" spans="1:4">
      <c r="A41488" t="s">
        <v>326</v>
      </c>
      <c r="B41488" s="10">
        <v>43011.145833333336</v>
      </c>
      <c r="C41488">
        <v>51019.763455</v>
      </c>
      <c r="D41488">
        <v>20.015999999999998</v>
      </c>
    </row>
    <row r="41489" spans="1:4">
      <c r="A41489" t="s">
        <v>326</v>
      </c>
      <c r="B41489" s="10">
        <v>43011.15625</v>
      </c>
      <c r="C41489">
        <v>51019.773454000002</v>
      </c>
      <c r="D41489">
        <v>39.996000000000002</v>
      </c>
    </row>
    <row r="41490" spans="1:4">
      <c r="A41490" t="s">
        <v>326</v>
      </c>
      <c r="B41490" s="10">
        <v>43011.166666666664</v>
      </c>
      <c r="C41490">
        <v>51019.778458000001</v>
      </c>
      <c r="D41490">
        <v>20.015999999999998</v>
      </c>
    </row>
    <row r="41491" spans="1:4">
      <c r="A41491" t="s">
        <v>326</v>
      </c>
      <c r="B41491" s="10">
        <v>43011.177083333336</v>
      </c>
      <c r="C41491">
        <v>51019.783461999999</v>
      </c>
      <c r="D41491">
        <v>20.015999999999998</v>
      </c>
    </row>
    <row r="41492" spans="1:4">
      <c r="A41492" t="s">
        <v>326</v>
      </c>
      <c r="B41492" s="10">
        <v>43011.1875</v>
      </c>
      <c r="C41492">
        <v>51019.793461000001</v>
      </c>
      <c r="D41492">
        <v>39.996000000000002</v>
      </c>
    </row>
    <row r="41493" spans="1:4">
      <c r="A41493" t="s">
        <v>326</v>
      </c>
      <c r="B41493" s="10">
        <v>43011.197916666664</v>
      </c>
      <c r="C41493">
        <v>51019.798465</v>
      </c>
      <c r="D41493">
        <v>20.015999999999998</v>
      </c>
    </row>
    <row r="41494" spans="1:4">
      <c r="A41494" t="s">
        <v>326</v>
      </c>
      <c r="B41494" s="10">
        <v>43011.208333333336</v>
      </c>
      <c r="C41494">
        <v>51019.808464000002</v>
      </c>
      <c r="D41494">
        <v>39.996000000000002</v>
      </c>
    </row>
    <row r="41495" spans="1:4">
      <c r="A41495" t="s">
        <v>326</v>
      </c>
      <c r="B41495" s="10">
        <v>43011.21875</v>
      </c>
      <c r="C41495">
        <v>51019.818463000003</v>
      </c>
      <c r="D41495">
        <v>39.996000000000002</v>
      </c>
    </row>
    <row r="41496" spans="1:4">
      <c r="A41496" t="s">
        <v>326</v>
      </c>
      <c r="B41496" s="10">
        <v>43011.229166666664</v>
      </c>
      <c r="C41496">
        <v>51019.823467000002</v>
      </c>
      <c r="D41496">
        <v>20.015999999999998</v>
      </c>
    </row>
    <row r="41497" spans="1:4">
      <c r="A41497" t="s">
        <v>326</v>
      </c>
      <c r="B41497" s="10">
        <v>43011.239583333336</v>
      </c>
      <c r="C41497">
        <v>51019.833465999996</v>
      </c>
      <c r="D41497">
        <v>39.996000000000002</v>
      </c>
    </row>
    <row r="41498" spans="1:4">
      <c r="A41498" t="s">
        <v>326</v>
      </c>
      <c r="B41498" s="10">
        <v>43011.25</v>
      </c>
      <c r="C41498">
        <v>51019.843464999998</v>
      </c>
      <c r="D41498">
        <v>39.996000000000002</v>
      </c>
    </row>
    <row r="41499" spans="1:4">
      <c r="A41499" t="s">
        <v>326</v>
      </c>
      <c r="B41499" s="10">
        <v>43011.260416666664</v>
      </c>
      <c r="C41499">
        <v>51019.848468999997</v>
      </c>
      <c r="D41499">
        <v>20.015999999999998</v>
      </c>
    </row>
    <row r="41500" spans="1:4">
      <c r="A41500" t="s">
        <v>326</v>
      </c>
      <c r="B41500" s="10">
        <v>43011.270833333336</v>
      </c>
      <c r="C41500">
        <v>51019.858467999999</v>
      </c>
      <c r="D41500">
        <v>39.996000000000002</v>
      </c>
    </row>
    <row r="41501" spans="1:4">
      <c r="A41501" t="s">
        <v>326</v>
      </c>
      <c r="B41501" s="10">
        <v>43011.28125</v>
      </c>
      <c r="C41501">
        <v>51019.873470999999</v>
      </c>
      <c r="D41501">
        <v>60.012</v>
      </c>
    </row>
    <row r="41502" spans="1:4">
      <c r="A41502" t="s">
        <v>326</v>
      </c>
      <c r="B41502" s="10">
        <v>43011.291666666664</v>
      </c>
      <c r="C41502">
        <v>51019.888473999999</v>
      </c>
      <c r="D41502">
        <v>60.012</v>
      </c>
    </row>
    <row r="41503" spans="1:4">
      <c r="A41503" t="s">
        <v>326</v>
      </c>
      <c r="B41503" s="10">
        <v>43011.302083333336</v>
      </c>
      <c r="C41503">
        <v>51019.898473000001</v>
      </c>
      <c r="D41503">
        <v>39.996000000000002</v>
      </c>
    </row>
    <row r="41504" spans="1:4">
      <c r="A41504" t="s">
        <v>326</v>
      </c>
      <c r="B41504" s="10">
        <v>43011.3125</v>
      </c>
      <c r="C41504">
        <v>51019.908472000003</v>
      </c>
      <c r="D41504">
        <v>39.996000000000002</v>
      </c>
    </row>
    <row r="41505" spans="1:4">
      <c r="A41505" t="s">
        <v>326</v>
      </c>
      <c r="B41505" s="10">
        <v>43011.322916666664</v>
      </c>
      <c r="C41505">
        <v>51020.013475</v>
      </c>
      <c r="D41505">
        <v>420.012</v>
      </c>
    </row>
    <row r="41506" spans="1:4">
      <c r="A41506" t="s">
        <v>326</v>
      </c>
      <c r="B41506" s="10">
        <v>43011.333333333336</v>
      </c>
      <c r="C41506">
        <v>51020.488476999999</v>
      </c>
      <c r="D41506">
        <v>1900.008</v>
      </c>
    </row>
    <row r="41507" spans="1:4">
      <c r="A41507" t="s">
        <v>326</v>
      </c>
      <c r="B41507" s="10">
        <v>43011.34375</v>
      </c>
      <c r="C41507">
        <v>51020.513479000001</v>
      </c>
      <c r="D41507">
        <v>100.008</v>
      </c>
    </row>
    <row r="41508" spans="1:4">
      <c r="A41508" t="s">
        <v>326</v>
      </c>
      <c r="B41508" s="10">
        <v>43011.354166666664</v>
      </c>
      <c r="C41508">
        <v>51020.538481000003</v>
      </c>
      <c r="D41508">
        <v>100.008</v>
      </c>
    </row>
    <row r="41509" spans="1:4">
      <c r="A41509" t="s">
        <v>326</v>
      </c>
      <c r="B41509" s="10">
        <v>43011.364583333336</v>
      </c>
      <c r="C41509">
        <v>51020.563482999998</v>
      </c>
      <c r="D41509">
        <v>100.008</v>
      </c>
    </row>
    <row r="41510" spans="1:4">
      <c r="A41510" t="s">
        <v>326</v>
      </c>
      <c r="B41510" s="10">
        <v>43011.375</v>
      </c>
      <c r="C41510">
        <v>51020.588485</v>
      </c>
      <c r="D41510">
        <v>100.008</v>
      </c>
    </row>
    <row r="41511" spans="1:4">
      <c r="A41511" t="s">
        <v>326</v>
      </c>
      <c r="B41511" s="10">
        <v>43011.385416666664</v>
      </c>
      <c r="C41511">
        <v>51020.628481</v>
      </c>
      <c r="D41511">
        <v>159.98400000000001</v>
      </c>
    </row>
    <row r="41512" spans="1:4">
      <c r="A41512" t="s">
        <v>326</v>
      </c>
      <c r="B41512" s="10">
        <v>43011.395833333336</v>
      </c>
      <c r="C41512">
        <v>51021.153478</v>
      </c>
      <c r="D41512">
        <v>2099.9879999999998</v>
      </c>
    </row>
    <row r="41513" spans="1:4">
      <c r="A41513" t="s">
        <v>326</v>
      </c>
      <c r="B41513" s="10">
        <v>43011.40625</v>
      </c>
      <c r="C41513">
        <v>51021.313479999997</v>
      </c>
      <c r="D41513">
        <v>640.00800000000004</v>
      </c>
    </row>
    <row r="41514" spans="1:4">
      <c r="A41514" t="s">
        <v>326</v>
      </c>
      <c r="B41514" s="10">
        <v>43011.416666666664</v>
      </c>
      <c r="C41514">
        <v>51021.403480000001</v>
      </c>
      <c r="D41514">
        <v>360</v>
      </c>
    </row>
    <row r="41515" spans="1:4">
      <c r="A41515" t="s">
        <v>326</v>
      </c>
      <c r="B41515" s="10">
        <v>43011.427083333336</v>
      </c>
      <c r="C41515">
        <v>51021.478476999997</v>
      </c>
      <c r="D41515">
        <v>299.988</v>
      </c>
    </row>
    <row r="41516" spans="1:4">
      <c r="A41516" t="s">
        <v>326</v>
      </c>
      <c r="B41516" s="10">
        <v>43011.4375</v>
      </c>
      <c r="C41516">
        <v>51021.548478999997</v>
      </c>
      <c r="D41516">
        <v>280.00799999999998</v>
      </c>
    </row>
    <row r="41517" spans="1:4">
      <c r="A41517" t="s">
        <v>326</v>
      </c>
      <c r="B41517" s="10">
        <v>43011.447916666664</v>
      </c>
      <c r="C41517">
        <v>51021.628479999999</v>
      </c>
      <c r="D41517">
        <v>320.00400000000002</v>
      </c>
    </row>
    <row r="41518" spans="1:4">
      <c r="A41518" t="s">
        <v>326</v>
      </c>
      <c r="B41518" s="10">
        <v>43011.458333333336</v>
      </c>
      <c r="C41518">
        <v>51021.98848</v>
      </c>
      <c r="D41518">
        <v>1440</v>
      </c>
    </row>
    <row r="41519" spans="1:4">
      <c r="A41519" t="s">
        <v>326</v>
      </c>
      <c r="B41519" s="10">
        <v>43011.46875</v>
      </c>
      <c r="C41519">
        <v>51022.348480000001</v>
      </c>
      <c r="D41519">
        <v>1440</v>
      </c>
    </row>
    <row r="41520" spans="1:4">
      <c r="A41520" t="s">
        <v>326</v>
      </c>
      <c r="B41520" s="10">
        <v>43011.479166666664</v>
      </c>
      <c r="C41520">
        <v>51022.423476999997</v>
      </c>
      <c r="D41520">
        <v>299.988</v>
      </c>
    </row>
    <row r="41521" spans="1:4">
      <c r="A41521" t="s">
        <v>326</v>
      </c>
      <c r="B41521" s="10">
        <v>43011.489583333336</v>
      </c>
      <c r="C41521">
        <v>51022.508473000002</v>
      </c>
      <c r="D41521">
        <v>339.98399999999998</v>
      </c>
    </row>
    <row r="41522" spans="1:4">
      <c r="A41522" t="s">
        <v>326</v>
      </c>
      <c r="B41522" s="10">
        <v>43011.5</v>
      </c>
      <c r="C41522">
        <v>51022.583469999998</v>
      </c>
      <c r="D41522">
        <v>299.988</v>
      </c>
    </row>
    <row r="41523" spans="1:4">
      <c r="A41523" t="s">
        <v>326</v>
      </c>
      <c r="B41523" s="10">
        <v>43011.510416666664</v>
      </c>
      <c r="C41523">
        <v>51022.653471999998</v>
      </c>
      <c r="D41523">
        <v>280.00799999999998</v>
      </c>
    </row>
    <row r="41524" spans="1:4">
      <c r="A41524" t="s">
        <v>326</v>
      </c>
      <c r="B41524" s="10">
        <v>43011.520833333336</v>
      </c>
      <c r="C41524">
        <v>51022.71847</v>
      </c>
      <c r="D41524">
        <v>259.99200000000002</v>
      </c>
    </row>
    <row r="41525" spans="1:4">
      <c r="A41525" t="s">
        <v>326</v>
      </c>
      <c r="B41525" s="10">
        <v>43011.53125</v>
      </c>
      <c r="C41525">
        <v>51023.313469000001</v>
      </c>
      <c r="D41525">
        <v>2379.9960000000001</v>
      </c>
    </row>
    <row r="41526" spans="1:4">
      <c r="A41526" t="s">
        <v>326</v>
      </c>
      <c r="B41526" s="10">
        <v>43011.541666666664</v>
      </c>
      <c r="C41526">
        <v>51023.348469999997</v>
      </c>
      <c r="D41526">
        <v>140.00399999999999</v>
      </c>
    </row>
    <row r="41527" spans="1:4">
      <c r="A41527" t="s">
        <v>326</v>
      </c>
      <c r="B41527" s="10">
        <v>43011.552083333336</v>
      </c>
      <c r="C41527">
        <v>51023.388465999997</v>
      </c>
      <c r="D41527">
        <v>159.98400000000001</v>
      </c>
    </row>
    <row r="41528" spans="1:4">
      <c r="A41528" t="s">
        <v>326</v>
      </c>
      <c r="B41528" s="10">
        <v>43011.5625</v>
      </c>
      <c r="C41528">
        <v>51023.428462000003</v>
      </c>
      <c r="D41528">
        <v>159.98400000000001</v>
      </c>
    </row>
    <row r="41529" spans="1:4">
      <c r="A41529" t="s">
        <v>326</v>
      </c>
      <c r="B41529" s="10">
        <v>43011.572916666664</v>
      </c>
      <c r="C41529">
        <v>51023.473462000002</v>
      </c>
      <c r="D41529">
        <v>180</v>
      </c>
    </row>
    <row r="41530" spans="1:4">
      <c r="A41530" t="s">
        <v>326</v>
      </c>
      <c r="B41530" s="10">
        <v>43011.583333333336</v>
      </c>
      <c r="C41530">
        <v>51023.508462999998</v>
      </c>
      <c r="D41530">
        <v>140.00399999999999</v>
      </c>
    </row>
    <row r="41531" spans="1:4">
      <c r="A41531" t="s">
        <v>326</v>
      </c>
      <c r="B41531" s="10">
        <v>43011.59375</v>
      </c>
      <c r="C41531">
        <v>51023.548458999998</v>
      </c>
      <c r="D41531">
        <v>159.98400000000001</v>
      </c>
    </row>
    <row r="41532" spans="1:4">
      <c r="A41532" t="s">
        <v>326</v>
      </c>
      <c r="B41532" s="10">
        <v>43011.604166666664</v>
      </c>
      <c r="C41532">
        <v>51024.128454999998</v>
      </c>
      <c r="D41532">
        <v>2319.9839999999999</v>
      </c>
    </row>
    <row r="41533" spans="1:4">
      <c r="A41533" t="s">
        <v>326</v>
      </c>
      <c r="B41533" s="10">
        <v>43011.614583333336</v>
      </c>
      <c r="C41533">
        <v>51024.158452000003</v>
      </c>
      <c r="D41533">
        <v>119.988</v>
      </c>
    </row>
    <row r="41534" spans="1:4">
      <c r="A41534" t="s">
        <v>326</v>
      </c>
      <c r="B41534" s="10">
        <v>43011.625</v>
      </c>
      <c r="C41534">
        <v>51024.183453999998</v>
      </c>
      <c r="D41534">
        <v>100.008</v>
      </c>
    </row>
    <row r="41535" spans="1:4">
      <c r="A41535" t="s">
        <v>326</v>
      </c>
      <c r="B41535" s="10">
        <v>43011.635416666664</v>
      </c>
      <c r="C41535">
        <v>51024.213451000003</v>
      </c>
      <c r="D41535">
        <v>119.988</v>
      </c>
    </row>
    <row r="41536" spans="1:4">
      <c r="A41536" t="s">
        <v>326</v>
      </c>
      <c r="B41536" s="10">
        <v>43011.645833333336</v>
      </c>
      <c r="C41536">
        <v>51024.248452</v>
      </c>
      <c r="D41536">
        <v>140.00399999999999</v>
      </c>
    </row>
    <row r="41537" spans="1:4">
      <c r="A41537" t="s">
        <v>326</v>
      </c>
      <c r="B41537" s="10">
        <v>43011.65625</v>
      </c>
      <c r="C41537">
        <v>51024.298455999997</v>
      </c>
      <c r="D41537">
        <v>200.01599999999999</v>
      </c>
    </row>
    <row r="41538" spans="1:4">
      <c r="A41538" t="s">
        <v>326</v>
      </c>
      <c r="B41538" s="10">
        <v>43011.666666666664</v>
      </c>
      <c r="C41538">
        <v>51024.358459000003</v>
      </c>
      <c r="D41538">
        <v>240.012</v>
      </c>
    </row>
    <row r="41539" spans="1:4">
      <c r="A41539" t="s">
        <v>326</v>
      </c>
      <c r="B41539" s="10">
        <v>43011.677083333336</v>
      </c>
      <c r="C41539">
        <v>51024.968460999997</v>
      </c>
      <c r="D41539">
        <v>2440.0079999999998</v>
      </c>
    </row>
    <row r="41540" spans="1:4">
      <c r="A41540" t="s">
        <v>326</v>
      </c>
      <c r="B41540" s="10">
        <v>43011.6875</v>
      </c>
      <c r="C41540">
        <v>51025.048461999999</v>
      </c>
      <c r="D41540">
        <v>320.00400000000002</v>
      </c>
    </row>
    <row r="41541" spans="1:4">
      <c r="A41541" t="s">
        <v>326</v>
      </c>
      <c r="B41541" s="10">
        <v>43011.697916666664</v>
      </c>
      <c r="C41541">
        <v>51025.118463999999</v>
      </c>
      <c r="D41541">
        <v>280.00799999999998</v>
      </c>
    </row>
    <row r="41542" spans="1:4">
      <c r="A41542" t="s">
        <v>326</v>
      </c>
      <c r="B41542" s="10">
        <v>43011.708333333336</v>
      </c>
      <c r="C41542">
        <v>51025.183462000001</v>
      </c>
      <c r="D41542">
        <v>259.99200000000002</v>
      </c>
    </row>
    <row r="41543" spans="1:4">
      <c r="A41543" t="s">
        <v>326</v>
      </c>
      <c r="B41543" s="10">
        <v>43011.71875</v>
      </c>
      <c r="C41543">
        <v>51025.238461000001</v>
      </c>
      <c r="D41543">
        <v>219.99600000000001</v>
      </c>
    </row>
    <row r="41544" spans="1:4">
      <c r="A41544" t="s">
        <v>326</v>
      </c>
      <c r="B41544" s="10">
        <v>43011.729166666664</v>
      </c>
      <c r="C41544">
        <v>51025.283460999999</v>
      </c>
      <c r="D41544">
        <v>180</v>
      </c>
    </row>
    <row r="41545" spans="1:4">
      <c r="A41545" t="s">
        <v>326</v>
      </c>
      <c r="B41545" s="10">
        <v>43011.739583333336</v>
      </c>
      <c r="C41545">
        <v>51025.328460999997</v>
      </c>
      <c r="D41545">
        <v>180</v>
      </c>
    </row>
    <row r="41546" spans="1:4">
      <c r="A41546" t="s">
        <v>326</v>
      </c>
      <c r="B41546" s="10">
        <v>43011.75</v>
      </c>
      <c r="C41546">
        <v>51025.358458000002</v>
      </c>
      <c r="D41546">
        <v>119.988</v>
      </c>
    </row>
    <row r="41547" spans="1:4">
      <c r="A41547" t="s">
        <v>326</v>
      </c>
      <c r="B41547" s="10">
        <v>43011.760416666664</v>
      </c>
      <c r="C41547">
        <v>51025.388455</v>
      </c>
      <c r="D41547">
        <v>119.988</v>
      </c>
    </row>
    <row r="41548" spans="1:4">
      <c r="A41548" t="s">
        <v>326</v>
      </c>
      <c r="B41548" s="10">
        <v>43011.770833333336</v>
      </c>
      <c r="C41548">
        <v>51025.418451999998</v>
      </c>
      <c r="D41548">
        <v>119.988</v>
      </c>
    </row>
    <row r="41549" spans="1:4">
      <c r="A41549" t="s">
        <v>326</v>
      </c>
      <c r="B41549" s="10">
        <v>43011.78125</v>
      </c>
      <c r="C41549">
        <v>51025.443454</v>
      </c>
      <c r="D41549">
        <v>100.008</v>
      </c>
    </row>
    <row r="41550" spans="1:4">
      <c r="A41550" t="s">
        <v>326</v>
      </c>
      <c r="B41550" s="10">
        <v>43011.791666666664</v>
      </c>
      <c r="C41550">
        <v>51025.463452000004</v>
      </c>
      <c r="D41550">
        <v>79.992000000000004</v>
      </c>
    </row>
    <row r="41551" spans="1:4">
      <c r="A41551" t="s">
        <v>326</v>
      </c>
      <c r="B41551" s="10">
        <v>43011.802083333336</v>
      </c>
      <c r="C41551">
        <v>51025.488453999998</v>
      </c>
      <c r="D41551">
        <v>100.008</v>
      </c>
    </row>
    <row r="41552" spans="1:4">
      <c r="A41552" t="s">
        <v>326</v>
      </c>
      <c r="B41552" s="10">
        <v>43011.8125</v>
      </c>
      <c r="C41552">
        <v>51025.508452000002</v>
      </c>
      <c r="D41552">
        <v>79.992000000000004</v>
      </c>
    </row>
    <row r="41553" spans="1:4">
      <c r="A41553" t="s">
        <v>326</v>
      </c>
      <c r="B41553" s="10">
        <v>43011.822916666664</v>
      </c>
      <c r="C41553">
        <v>51025.528449999998</v>
      </c>
      <c r="D41553">
        <v>79.992000000000004</v>
      </c>
    </row>
    <row r="41554" spans="1:4">
      <c r="A41554" t="s">
        <v>326</v>
      </c>
      <c r="B41554" s="10">
        <v>43011.833333333336</v>
      </c>
      <c r="C41554">
        <v>51025.543452999998</v>
      </c>
      <c r="D41554">
        <v>60.012</v>
      </c>
    </row>
    <row r="41555" spans="1:4">
      <c r="A41555" t="s">
        <v>326</v>
      </c>
      <c r="B41555" s="10">
        <v>43011.84375</v>
      </c>
      <c r="C41555">
        <v>51025.563451000002</v>
      </c>
      <c r="D41555">
        <v>79.992000000000004</v>
      </c>
    </row>
    <row r="41556" spans="1:4">
      <c r="A41556" t="s">
        <v>326</v>
      </c>
      <c r="B41556" s="10">
        <v>43011.854166666664</v>
      </c>
      <c r="C41556">
        <v>51025.583448999998</v>
      </c>
      <c r="D41556">
        <v>79.992000000000004</v>
      </c>
    </row>
    <row r="41557" spans="1:4">
      <c r="A41557" t="s">
        <v>326</v>
      </c>
      <c r="B41557" s="10">
        <v>43011.864583333336</v>
      </c>
      <c r="C41557">
        <v>51025.618450000002</v>
      </c>
      <c r="D41557">
        <v>140.00399999999999</v>
      </c>
    </row>
    <row r="41558" spans="1:4">
      <c r="A41558" t="s">
        <v>326</v>
      </c>
      <c r="B41558" s="10">
        <v>43011.875</v>
      </c>
      <c r="C41558">
        <v>51025.628449000003</v>
      </c>
      <c r="D41558">
        <v>39.996000000000002</v>
      </c>
    </row>
    <row r="41559" spans="1:4">
      <c r="A41559" t="s">
        <v>326</v>
      </c>
      <c r="B41559" s="10">
        <v>43011.885416666664</v>
      </c>
      <c r="C41559">
        <v>51025.633453000002</v>
      </c>
      <c r="D41559">
        <v>20.015999999999998</v>
      </c>
    </row>
    <row r="41560" spans="1:4">
      <c r="A41560" t="s">
        <v>326</v>
      </c>
      <c r="B41560" s="10">
        <v>43011.895833333336</v>
      </c>
      <c r="C41560">
        <v>51025.643451999997</v>
      </c>
      <c r="D41560">
        <v>39.996000000000002</v>
      </c>
    </row>
    <row r="41561" spans="1:4">
      <c r="A41561" t="s">
        <v>326</v>
      </c>
      <c r="B41561" s="10">
        <v>43011.90625</v>
      </c>
      <c r="C41561">
        <v>51025.653450999998</v>
      </c>
      <c r="D41561">
        <v>39.996000000000002</v>
      </c>
    </row>
    <row r="41562" spans="1:4">
      <c r="A41562" t="s">
        <v>326</v>
      </c>
      <c r="B41562" s="10">
        <v>43011.916666666664</v>
      </c>
      <c r="C41562">
        <v>51025.66345</v>
      </c>
      <c r="D41562">
        <v>39.996000000000002</v>
      </c>
    </row>
    <row r="41563" spans="1:4">
      <c r="A41563" t="s">
        <v>326</v>
      </c>
      <c r="B41563" s="10">
        <v>43011.927083333336</v>
      </c>
      <c r="C41563">
        <v>51025.668453999999</v>
      </c>
      <c r="D41563">
        <v>20.015999999999998</v>
      </c>
    </row>
    <row r="41564" spans="1:4">
      <c r="A41564" t="s">
        <v>326</v>
      </c>
      <c r="B41564" s="10">
        <v>43011.9375</v>
      </c>
      <c r="C41564">
        <v>51025.678453</v>
      </c>
      <c r="D41564">
        <v>39.996000000000002</v>
      </c>
    </row>
    <row r="41565" spans="1:4">
      <c r="A41565" t="s">
        <v>326</v>
      </c>
      <c r="B41565" s="10">
        <v>43011.947916666664</v>
      </c>
      <c r="C41565">
        <v>51025.688452000002</v>
      </c>
      <c r="D41565">
        <v>39.996000000000002</v>
      </c>
    </row>
    <row r="41566" spans="1:4">
      <c r="A41566" t="s">
        <v>326</v>
      </c>
      <c r="B41566" s="10">
        <v>43011.958333333336</v>
      </c>
      <c r="C41566">
        <v>51025.698450999997</v>
      </c>
      <c r="D41566">
        <v>39.996000000000002</v>
      </c>
    </row>
    <row r="41567" spans="1:4">
      <c r="A41567" t="s">
        <v>326</v>
      </c>
      <c r="B41567" s="10">
        <v>43011.96875</v>
      </c>
      <c r="C41567">
        <v>51026.213449000003</v>
      </c>
      <c r="D41567">
        <v>2059.9920000000002</v>
      </c>
    </row>
    <row r="41568" spans="1:4">
      <c r="A41568" t="s">
        <v>326</v>
      </c>
      <c r="B41568" s="10">
        <v>43011.979166666664</v>
      </c>
      <c r="C41568">
        <v>51026.223447999997</v>
      </c>
      <c r="D41568">
        <v>39.996000000000002</v>
      </c>
    </row>
    <row r="41569" spans="1:4">
      <c r="A41569" t="s">
        <v>326</v>
      </c>
      <c r="B41569" s="10">
        <v>43011.989583333336</v>
      </c>
      <c r="C41569">
        <v>51026.228452000003</v>
      </c>
      <c r="D41569">
        <v>20.015999999999998</v>
      </c>
    </row>
    <row r="41570" spans="1:4">
      <c r="A41570" t="s">
        <v>326</v>
      </c>
      <c r="B41570" s="10">
        <v>43012</v>
      </c>
      <c r="C41570">
        <v>51026.238279999998</v>
      </c>
      <c r="D41570">
        <v>39.996000000000002</v>
      </c>
    </row>
    <row r="41571" spans="1:4">
      <c r="A41571" t="s">
        <v>326</v>
      </c>
      <c r="B41571" s="10">
        <v>43012.010416666664</v>
      </c>
      <c r="C41571">
        <v>51026.248278999999</v>
      </c>
      <c r="D41571">
        <v>39.996000000000002</v>
      </c>
    </row>
    <row r="41572" spans="1:4">
      <c r="A41572" t="s">
        <v>326</v>
      </c>
      <c r="B41572" s="10">
        <v>43012.020833333336</v>
      </c>
      <c r="C41572">
        <v>51026.253282999998</v>
      </c>
      <c r="D41572">
        <v>20.015999999999998</v>
      </c>
    </row>
    <row r="41573" spans="1:4">
      <c r="A41573" t="s">
        <v>326</v>
      </c>
      <c r="B41573" s="10">
        <v>43012.03125</v>
      </c>
      <c r="C41573">
        <v>51026.263282</v>
      </c>
      <c r="D41573">
        <v>39.996000000000002</v>
      </c>
    </row>
    <row r="41574" spans="1:4">
      <c r="A41574" t="s">
        <v>326</v>
      </c>
      <c r="B41574" s="10">
        <v>43012.041666666664</v>
      </c>
      <c r="C41574">
        <v>51026.268285999999</v>
      </c>
      <c r="D41574">
        <v>20.015999999999998</v>
      </c>
    </row>
    <row r="41575" spans="1:4">
      <c r="A41575" t="s">
        <v>326</v>
      </c>
      <c r="B41575" s="10">
        <v>43012.052083333336</v>
      </c>
      <c r="C41575">
        <v>51026.278285</v>
      </c>
      <c r="D41575">
        <v>39.996000000000002</v>
      </c>
    </row>
    <row r="41576" spans="1:4">
      <c r="A41576" t="s">
        <v>326</v>
      </c>
      <c r="B41576" s="10">
        <v>43012.0625</v>
      </c>
      <c r="C41576">
        <v>51026.288284000002</v>
      </c>
      <c r="D41576">
        <v>39.996000000000002</v>
      </c>
    </row>
    <row r="41577" spans="1:4">
      <c r="A41577" t="s">
        <v>326</v>
      </c>
      <c r="B41577" s="10">
        <v>43012.072916666664</v>
      </c>
      <c r="C41577">
        <v>51026.293288000001</v>
      </c>
      <c r="D41577">
        <v>20.015999999999998</v>
      </c>
    </row>
    <row r="41578" spans="1:4">
      <c r="A41578" t="s">
        <v>326</v>
      </c>
      <c r="B41578" s="10">
        <v>43012.083333333336</v>
      </c>
      <c r="C41578">
        <v>51026.303287000002</v>
      </c>
      <c r="D41578">
        <v>39.996000000000002</v>
      </c>
    </row>
    <row r="41579" spans="1:4">
      <c r="A41579" t="s">
        <v>326</v>
      </c>
      <c r="B41579" s="10">
        <v>43012.09375</v>
      </c>
      <c r="C41579">
        <v>51026.308291000001</v>
      </c>
      <c r="D41579">
        <v>20.015999999999998</v>
      </c>
    </row>
    <row r="41580" spans="1:4">
      <c r="A41580" t="s">
        <v>326</v>
      </c>
      <c r="B41580" s="10">
        <v>43012.104166666664</v>
      </c>
      <c r="C41580">
        <v>51026.318290000003</v>
      </c>
      <c r="D41580">
        <v>39.996000000000002</v>
      </c>
    </row>
    <row r="41581" spans="1:4">
      <c r="A41581" t="s">
        <v>326</v>
      </c>
      <c r="B41581" s="10">
        <v>43012.114583333336</v>
      </c>
      <c r="C41581">
        <v>51026.323294000002</v>
      </c>
      <c r="D41581">
        <v>20.015999999999998</v>
      </c>
    </row>
    <row r="41582" spans="1:4">
      <c r="A41582" t="s">
        <v>326</v>
      </c>
      <c r="B41582" s="10">
        <v>43012.125</v>
      </c>
      <c r="C41582">
        <v>51026.333293000003</v>
      </c>
      <c r="D41582">
        <v>39.996000000000002</v>
      </c>
    </row>
    <row r="41583" spans="1:4">
      <c r="A41583" t="s">
        <v>326</v>
      </c>
      <c r="B41583" s="10">
        <v>43012.135416666664</v>
      </c>
      <c r="C41583">
        <v>51026.343291999998</v>
      </c>
      <c r="D41583">
        <v>39.996000000000002</v>
      </c>
    </row>
    <row r="41584" spans="1:4">
      <c r="A41584" t="s">
        <v>326</v>
      </c>
      <c r="B41584" s="10">
        <v>43012.145833333336</v>
      </c>
      <c r="C41584">
        <v>51026.348295999996</v>
      </c>
      <c r="D41584">
        <v>20.015999999999998</v>
      </c>
    </row>
    <row r="41585" spans="1:4">
      <c r="A41585" t="s">
        <v>326</v>
      </c>
      <c r="B41585" s="10">
        <v>43012.15625</v>
      </c>
      <c r="C41585">
        <v>51026.358294999998</v>
      </c>
      <c r="D41585">
        <v>39.996000000000002</v>
      </c>
    </row>
    <row r="41586" spans="1:4">
      <c r="A41586" t="s">
        <v>326</v>
      </c>
      <c r="B41586" s="10">
        <v>43012.166666666664</v>
      </c>
      <c r="C41586">
        <v>51026.368294</v>
      </c>
      <c r="D41586">
        <v>39.996000000000002</v>
      </c>
    </row>
    <row r="41587" spans="1:4">
      <c r="A41587" t="s">
        <v>326</v>
      </c>
      <c r="B41587" s="10">
        <v>43012.177083333336</v>
      </c>
      <c r="C41587">
        <v>51026.373297999999</v>
      </c>
      <c r="D41587">
        <v>20.015999999999998</v>
      </c>
    </row>
    <row r="41588" spans="1:4">
      <c r="A41588" t="s">
        <v>326</v>
      </c>
      <c r="B41588" s="10">
        <v>43012.1875</v>
      </c>
      <c r="C41588">
        <v>51026.383297</v>
      </c>
      <c r="D41588">
        <v>39.996000000000002</v>
      </c>
    </row>
    <row r="41589" spans="1:4">
      <c r="A41589" t="s">
        <v>326</v>
      </c>
      <c r="B41589" s="10">
        <v>43012.197916666664</v>
      </c>
      <c r="C41589">
        <v>51026.393296000002</v>
      </c>
      <c r="D41589">
        <v>39.996000000000002</v>
      </c>
    </row>
    <row r="41590" spans="1:4">
      <c r="A41590" t="s">
        <v>326</v>
      </c>
      <c r="B41590" s="10">
        <v>43012.208333333336</v>
      </c>
      <c r="C41590">
        <v>51026.398300000001</v>
      </c>
      <c r="D41590">
        <v>20.015999999999998</v>
      </c>
    </row>
    <row r="41591" spans="1:4">
      <c r="A41591" t="s">
        <v>326</v>
      </c>
      <c r="B41591" s="10">
        <v>43012.21875</v>
      </c>
      <c r="C41591">
        <v>51026.408299000002</v>
      </c>
      <c r="D41591">
        <v>39.996000000000002</v>
      </c>
    </row>
    <row r="41592" spans="1:4">
      <c r="A41592" t="s">
        <v>326</v>
      </c>
      <c r="B41592" s="10">
        <v>43012.229166666664</v>
      </c>
      <c r="C41592">
        <v>51026.418297999997</v>
      </c>
      <c r="D41592">
        <v>39.996000000000002</v>
      </c>
    </row>
    <row r="41593" spans="1:4">
      <c r="A41593" t="s">
        <v>326</v>
      </c>
      <c r="B41593" s="10">
        <v>43012.239583333336</v>
      </c>
      <c r="C41593">
        <v>51026.428296999999</v>
      </c>
      <c r="D41593">
        <v>39.996000000000002</v>
      </c>
    </row>
    <row r="41594" spans="1:4">
      <c r="A41594" t="s">
        <v>326</v>
      </c>
      <c r="B41594" s="10">
        <v>43012.25</v>
      </c>
      <c r="C41594">
        <v>51026.438296</v>
      </c>
      <c r="D41594">
        <v>39.996000000000002</v>
      </c>
    </row>
    <row r="41595" spans="1:4">
      <c r="A41595" t="s">
        <v>326</v>
      </c>
      <c r="B41595" s="10">
        <v>43012.260416666664</v>
      </c>
      <c r="C41595">
        <v>51026.448295000002</v>
      </c>
      <c r="D41595">
        <v>39.996000000000002</v>
      </c>
    </row>
    <row r="41596" spans="1:4">
      <c r="A41596" t="s">
        <v>326</v>
      </c>
      <c r="B41596" s="10">
        <v>43012.270833333336</v>
      </c>
      <c r="C41596">
        <v>51026.453299000001</v>
      </c>
      <c r="D41596">
        <v>20.015999999999998</v>
      </c>
    </row>
    <row r="41597" spans="1:4">
      <c r="A41597" t="s">
        <v>326</v>
      </c>
      <c r="B41597" s="10">
        <v>43012.28125</v>
      </c>
      <c r="C41597">
        <v>51026.463298000002</v>
      </c>
      <c r="D41597">
        <v>39.996000000000002</v>
      </c>
    </row>
    <row r="41598" spans="1:4">
      <c r="A41598" t="s">
        <v>326</v>
      </c>
      <c r="B41598" s="10">
        <v>43012.291666666664</v>
      </c>
      <c r="C41598">
        <v>51026.9833</v>
      </c>
      <c r="D41598">
        <v>2080.0079999999998</v>
      </c>
    </row>
    <row r="41599" spans="1:4">
      <c r="A41599" t="s">
        <v>326</v>
      </c>
      <c r="B41599" s="10">
        <v>43012.302083333336</v>
      </c>
      <c r="C41599">
        <v>51027.018300999996</v>
      </c>
      <c r="D41599">
        <v>140.00399999999999</v>
      </c>
    </row>
    <row r="41600" spans="1:4">
      <c r="A41600" t="s">
        <v>326</v>
      </c>
      <c r="B41600" s="10">
        <v>43012.3125</v>
      </c>
      <c r="C41600">
        <v>51027.053302</v>
      </c>
      <c r="D41600">
        <v>140.00399999999999</v>
      </c>
    </row>
    <row r="41601" spans="1:4">
      <c r="A41601" t="s">
        <v>326</v>
      </c>
      <c r="B41601" s="10">
        <v>43012.322916666664</v>
      </c>
      <c r="C41601">
        <v>51027.093298</v>
      </c>
      <c r="D41601">
        <v>159.98400000000001</v>
      </c>
    </row>
    <row r="41602" spans="1:4">
      <c r="A41602" t="s">
        <v>326</v>
      </c>
      <c r="B41602" s="10">
        <v>43012.333333333336</v>
      </c>
      <c r="C41602">
        <v>51027.158296000001</v>
      </c>
      <c r="D41602">
        <v>259.99200000000002</v>
      </c>
    </row>
    <row r="41603" spans="1:4">
      <c r="A41603" t="s">
        <v>326</v>
      </c>
      <c r="B41603" s="10">
        <v>43012.34375</v>
      </c>
      <c r="C41603">
        <v>51027.223294000003</v>
      </c>
      <c r="D41603">
        <v>259.99200000000002</v>
      </c>
    </row>
    <row r="41604" spans="1:4">
      <c r="A41604" t="s">
        <v>326</v>
      </c>
      <c r="B41604" s="10">
        <v>43012.354166666664</v>
      </c>
      <c r="C41604">
        <v>51027.283297000002</v>
      </c>
      <c r="D41604">
        <v>240.012</v>
      </c>
    </row>
    <row r="41605" spans="1:4">
      <c r="A41605" t="s">
        <v>326</v>
      </c>
      <c r="B41605" s="10">
        <v>43012.364583333336</v>
      </c>
      <c r="C41605">
        <v>51027.3433</v>
      </c>
      <c r="D41605">
        <v>240.012</v>
      </c>
    </row>
    <row r="41606" spans="1:4">
      <c r="A41606" t="s">
        <v>326</v>
      </c>
      <c r="B41606" s="10">
        <v>43012.375</v>
      </c>
      <c r="C41606">
        <v>51027.603301000003</v>
      </c>
      <c r="D41606">
        <v>1040.0039999999999</v>
      </c>
    </row>
    <row r="41607" spans="1:4">
      <c r="A41607" t="s">
        <v>326</v>
      </c>
      <c r="B41607" s="10">
        <v>43012.385416666664</v>
      </c>
      <c r="C41607">
        <v>51028.028298999998</v>
      </c>
      <c r="D41607">
        <v>1699.992</v>
      </c>
    </row>
    <row r="41608" spans="1:4">
      <c r="A41608" t="s">
        <v>326</v>
      </c>
      <c r="B41608" s="10">
        <v>43012.395833333336</v>
      </c>
      <c r="C41608">
        <v>51028.098300999998</v>
      </c>
      <c r="D41608">
        <v>280.00799999999998</v>
      </c>
    </row>
    <row r="41609" spans="1:4">
      <c r="A41609" t="s">
        <v>326</v>
      </c>
      <c r="B41609" s="10">
        <v>43012.40625</v>
      </c>
      <c r="C41609">
        <v>51028.168302999999</v>
      </c>
      <c r="D41609">
        <v>280.00799999999998</v>
      </c>
    </row>
    <row r="41610" spans="1:4">
      <c r="A41610" t="s">
        <v>326</v>
      </c>
      <c r="B41610" s="10">
        <v>43012.416666666664</v>
      </c>
      <c r="C41610">
        <v>51028.238304999999</v>
      </c>
      <c r="D41610">
        <v>280.00799999999998</v>
      </c>
    </row>
    <row r="41611" spans="1:4">
      <c r="A41611" t="s">
        <v>326</v>
      </c>
      <c r="B41611" s="10">
        <v>43012.427083333336</v>
      </c>
      <c r="C41611">
        <v>51028.833304</v>
      </c>
      <c r="D41611">
        <v>2379.9960000000001</v>
      </c>
    </row>
    <row r="41612" spans="1:4">
      <c r="A41612" t="s">
        <v>326</v>
      </c>
      <c r="B41612" s="10">
        <v>43012.4375</v>
      </c>
      <c r="C41612">
        <v>51028.888303</v>
      </c>
      <c r="D41612">
        <v>219.99600000000001</v>
      </c>
    </row>
    <row r="41613" spans="1:4">
      <c r="A41613" t="s">
        <v>326</v>
      </c>
      <c r="B41613" s="10">
        <v>43012.447916666664</v>
      </c>
      <c r="C41613">
        <v>51028.933302999998</v>
      </c>
      <c r="D41613">
        <v>180</v>
      </c>
    </row>
    <row r="41614" spans="1:4">
      <c r="A41614" t="s">
        <v>326</v>
      </c>
      <c r="B41614" s="10">
        <v>43012.458333333336</v>
      </c>
      <c r="C41614">
        <v>51028.978303000004</v>
      </c>
      <c r="D41614">
        <v>180</v>
      </c>
    </row>
    <row r="41615" spans="1:4">
      <c r="A41615" t="s">
        <v>326</v>
      </c>
      <c r="B41615" s="10">
        <v>43012.46875</v>
      </c>
      <c r="C41615">
        <v>51029.023303000002</v>
      </c>
      <c r="D41615">
        <v>180</v>
      </c>
    </row>
    <row r="41616" spans="1:4">
      <c r="A41616" t="s">
        <v>326</v>
      </c>
      <c r="B41616" s="10">
        <v>43012.479166666664</v>
      </c>
      <c r="C41616">
        <v>51029.378299000004</v>
      </c>
      <c r="D41616">
        <v>1419.9839999999999</v>
      </c>
    </row>
    <row r="41617" spans="1:4">
      <c r="A41617" t="s">
        <v>326</v>
      </c>
      <c r="B41617" s="10">
        <v>43012.489583333336</v>
      </c>
      <c r="C41617">
        <v>51029.668296999997</v>
      </c>
      <c r="D41617">
        <v>1159.992</v>
      </c>
    </row>
    <row r="41618" spans="1:4">
      <c r="A41618" t="s">
        <v>326</v>
      </c>
      <c r="B41618" s="10">
        <v>43012.5</v>
      </c>
      <c r="C41618">
        <v>51029.708293000003</v>
      </c>
      <c r="D41618">
        <v>159.98400000000001</v>
      </c>
    </row>
    <row r="41619" spans="1:4">
      <c r="A41619" t="s">
        <v>326</v>
      </c>
      <c r="B41619" s="10">
        <v>43012.510416666664</v>
      </c>
      <c r="C41619">
        <v>51029.748289000003</v>
      </c>
      <c r="D41619">
        <v>159.98400000000001</v>
      </c>
    </row>
    <row r="41620" spans="1:4">
      <c r="A41620" t="s">
        <v>326</v>
      </c>
      <c r="B41620" s="10">
        <v>43012.520833333336</v>
      </c>
      <c r="C41620">
        <v>51029.808292000002</v>
      </c>
      <c r="D41620">
        <v>240.012</v>
      </c>
    </row>
    <row r="41621" spans="1:4">
      <c r="A41621" t="s">
        <v>326</v>
      </c>
      <c r="B41621" s="10">
        <v>43012.53125</v>
      </c>
      <c r="C41621">
        <v>51030.213292</v>
      </c>
      <c r="D41621">
        <v>1620</v>
      </c>
    </row>
    <row r="41622" spans="1:4">
      <c r="A41622" t="s">
        <v>326</v>
      </c>
      <c r="B41622" s="10">
        <v>43012.541666666664</v>
      </c>
      <c r="C41622">
        <v>51030.503290000001</v>
      </c>
      <c r="D41622">
        <v>1159.992</v>
      </c>
    </row>
    <row r="41623" spans="1:4">
      <c r="A41623" t="s">
        <v>326</v>
      </c>
      <c r="B41623" s="10">
        <v>43012.552083333336</v>
      </c>
      <c r="C41623">
        <v>51030.573292000001</v>
      </c>
      <c r="D41623">
        <v>280.00799999999998</v>
      </c>
    </row>
    <row r="41624" spans="1:4">
      <c r="A41624" t="s">
        <v>326</v>
      </c>
      <c r="B41624" s="10">
        <v>43012.5625</v>
      </c>
      <c r="C41624">
        <v>51030.638290000003</v>
      </c>
      <c r="D41624">
        <v>259.99200000000002</v>
      </c>
    </row>
    <row r="41625" spans="1:4">
      <c r="A41625" t="s">
        <v>326</v>
      </c>
      <c r="B41625" s="10">
        <v>43012.572916666664</v>
      </c>
      <c r="C41625">
        <v>51030.703287999997</v>
      </c>
      <c r="D41625">
        <v>259.99200000000002</v>
      </c>
    </row>
    <row r="41626" spans="1:4">
      <c r="A41626" t="s">
        <v>326</v>
      </c>
      <c r="B41626" s="10">
        <v>43012.583333333336</v>
      </c>
      <c r="C41626">
        <v>51030.758286999997</v>
      </c>
      <c r="D41626">
        <v>219.99600000000001</v>
      </c>
    </row>
    <row r="41627" spans="1:4">
      <c r="A41627" t="s">
        <v>326</v>
      </c>
      <c r="B41627" s="10">
        <v>43012.59375</v>
      </c>
      <c r="C41627">
        <v>51030.818290000003</v>
      </c>
      <c r="D41627">
        <v>240.012</v>
      </c>
    </row>
    <row r="41628" spans="1:4">
      <c r="A41628" t="s">
        <v>326</v>
      </c>
      <c r="B41628" s="10">
        <v>43012.604166666664</v>
      </c>
      <c r="C41628">
        <v>51031.398286000003</v>
      </c>
      <c r="D41628">
        <v>2319.9839999999999</v>
      </c>
    </row>
    <row r="41629" spans="1:4">
      <c r="A41629" t="s">
        <v>326</v>
      </c>
      <c r="B41629" s="10">
        <v>43012.614583333336</v>
      </c>
      <c r="C41629">
        <v>51031.433287</v>
      </c>
      <c r="D41629">
        <v>140.00399999999999</v>
      </c>
    </row>
    <row r="41630" spans="1:4">
      <c r="A41630" t="s">
        <v>326</v>
      </c>
      <c r="B41630" s="10">
        <v>43012.625</v>
      </c>
      <c r="C41630">
        <v>51031.478286999998</v>
      </c>
      <c r="D41630">
        <v>180</v>
      </c>
    </row>
    <row r="41631" spans="1:4">
      <c r="A41631" t="s">
        <v>326</v>
      </c>
      <c r="B41631" s="10">
        <v>43012.635416666664</v>
      </c>
      <c r="C41631">
        <v>51031.518282999998</v>
      </c>
      <c r="D41631">
        <v>159.98400000000001</v>
      </c>
    </row>
    <row r="41632" spans="1:4">
      <c r="A41632" t="s">
        <v>326</v>
      </c>
      <c r="B41632" s="10">
        <v>43012.645833333336</v>
      </c>
      <c r="C41632">
        <v>51031.558278999997</v>
      </c>
      <c r="D41632">
        <v>159.98400000000001</v>
      </c>
    </row>
    <row r="41633" spans="1:4">
      <c r="A41633" t="s">
        <v>326</v>
      </c>
      <c r="B41633" s="10">
        <v>43012.65625</v>
      </c>
      <c r="C41633">
        <v>51031.598274999997</v>
      </c>
      <c r="D41633">
        <v>159.98400000000001</v>
      </c>
    </row>
    <row r="41634" spans="1:4">
      <c r="A41634" t="s">
        <v>326</v>
      </c>
      <c r="B41634" s="10">
        <v>43012.666666666664</v>
      </c>
      <c r="C41634">
        <v>51031.633276</v>
      </c>
      <c r="D41634">
        <v>140.00399999999999</v>
      </c>
    </row>
    <row r="41635" spans="1:4">
      <c r="A41635" t="s">
        <v>326</v>
      </c>
      <c r="B41635" s="10">
        <v>43012.677083333336</v>
      </c>
      <c r="C41635">
        <v>51032.193273999997</v>
      </c>
      <c r="D41635">
        <v>2239.9920000000002</v>
      </c>
    </row>
    <row r="41636" spans="1:4">
      <c r="A41636" t="s">
        <v>326</v>
      </c>
      <c r="B41636" s="10">
        <v>43012.6875</v>
      </c>
      <c r="C41636">
        <v>51032.213272000001</v>
      </c>
      <c r="D41636">
        <v>79.992000000000004</v>
      </c>
    </row>
    <row r="41637" spans="1:4">
      <c r="A41637" t="s">
        <v>326</v>
      </c>
      <c r="B41637" s="10">
        <v>43012.697916666664</v>
      </c>
      <c r="C41637">
        <v>51032.238274000003</v>
      </c>
      <c r="D41637">
        <v>100.008</v>
      </c>
    </row>
    <row r="41638" spans="1:4">
      <c r="A41638" t="s">
        <v>326</v>
      </c>
      <c r="B41638" s="10">
        <v>43012.708333333336</v>
      </c>
      <c r="C41638">
        <v>51032.263275999998</v>
      </c>
      <c r="D41638">
        <v>100.008</v>
      </c>
    </row>
    <row r="41639" spans="1:4">
      <c r="A41639" t="s">
        <v>326</v>
      </c>
      <c r="B41639" s="10">
        <v>43012.71875</v>
      </c>
      <c r="C41639">
        <v>51032.283274000001</v>
      </c>
      <c r="D41639">
        <v>79.992000000000004</v>
      </c>
    </row>
    <row r="41640" spans="1:4">
      <c r="A41640" t="s">
        <v>326</v>
      </c>
      <c r="B41640" s="10">
        <v>43012.729166666664</v>
      </c>
      <c r="C41640">
        <v>51032.303271999997</v>
      </c>
      <c r="D41640">
        <v>79.992000000000004</v>
      </c>
    </row>
    <row r="41641" spans="1:4">
      <c r="A41641" t="s">
        <v>326</v>
      </c>
      <c r="B41641" s="10">
        <v>43012.739583333336</v>
      </c>
      <c r="C41641">
        <v>51032.328274</v>
      </c>
      <c r="D41641">
        <v>100.008</v>
      </c>
    </row>
    <row r="41642" spans="1:4">
      <c r="A41642" t="s">
        <v>326</v>
      </c>
      <c r="B41642" s="10">
        <v>43012.75</v>
      </c>
      <c r="C41642">
        <v>51032.348272000003</v>
      </c>
      <c r="D41642">
        <v>79.992000000000004</v>
      </c>
    </row>
    <row r="41643" spans="1:4">
      <c r="A41643" t="s">
        <v>326</v>
      </c>
      <c r="B41643" s="10">
        <v>43012.760416666664</v>
      </c>
      <c r="C41643">
        <v>51032.368269999999</v>
      </c>
      <c r="D41643">
        <v>79.992000000000004</v>
      </c>
    </row>
    <row r="41644" spans="1:4">
      <c r="A41644" t="s">
        <v>326</v>
      </c>
      <c r="B41644" s="10">
        <v>43012.770833333336</v>
      </c>
      <c r="C41644">
        <v>51032.388268000002</v>
      </c>
      <c r="D41644">
        <v>79.992000000000004</v>
      </c>
    </row>
    <row r="41645" spans="1:4">
      <c r="A41645" t="s">
        <v>326</v>
      </c>
      <c r="B41645" s="10">
        <v>43012.78125</v>
      </c>
      <c r="C41645">
        <v>51032.408265999999</v>
      </c>
      <c r="D41645">
        <v>79.992000000000004</v>
      </c>
    </row>
    <row r="41646" spans="1:4">
      <c r="A41646" t="s">
        <v>326</v>
      </c>
      <c r="B41646" s="10">
        <v>43012.791666666664</v>
      </c>
      <c r="C41646">
        <v>51032.428264000002</v>
      </c>
      <c r="D41646">
        <v>79.992000000000004</v>
      </c>
    </row>
    <row r="41647" spans="1:4">
      <c r="A41647" t="s">
        <v>326</v>
      </c>
      <c r="B41647" s="10">
        <v>43012.802083333336</v>
      </c>
      <c r="C41647">
        <v>51032.443267000002</v>
      </c>
      <c r="D41647">
        <v>60.012</v>
      </c>
    </row>
    <row r="41648" spans="1:4">
      <c r="A41648" t="s">
        <v>326</v>
      </c>
      <c r="B41648" s="10">
        <v>43012.8125</v>
      </c>
      <c r="C41648">
        <v>51032.463264999999</v>
      </c>
      <c r="D41648">
        <v>79.992000000000004</v>
      </c>
    </row>
    <row r="41649" spans="1:4">
      <c r="A41649" t="s">
        <v>326</v>
      </c>
      <c r="B41649" s="10">
        <v>43012.822916666664</v>
      </c>
      <c r="C41649">
        <v>51032.483263000002</v>
      </c>
      <c r="D41649">
        <v>79.992000000000004</v>
      </c>
    </row>
    <row r="41650" spans="1:4">
      <c r="A41650" t="s">
        <v>326</v>
      </c>
      <c r="B41650" s="10">
        <v>43012.833333333336</v>
      </c>
      <c r="C41650">
        <v>51032.498266000002</v>
      </c>
      <c r="D41650">
        <v>60.012</v>
      </c>
    </row>
    <row r="41651" spans="1:4">
      <c r="A41651" t="s">
        <v>326</v>
      </c>
      <c r="B41651" s="10">
        <v>43012.84375</v>
      </c>
      <c r="C41651">
        <v>51032.518263999998</v>
      </c>
      <c r="D41651">
        <v>79.992000000000004</v>
      </c>
    </row>
    <row r="41652" spans="1:4">
      <c r="A41652" t="s">
        <v>326</v>
      </c>
      <c r="B41652" s="10">
        <v>43012.854166666664</v>
      </c>
      <c r="C41652">
        <v>51032.533266999999</v>
      </c>
      <c r="D41652">
        <v>60.012</v>
      </c>
    </row>
    <row r="41653" spans="1:4">
      <c r="A41653" t="s">
        <v>326</v>
      </c>
      <c r="B41653" s="10">
        <v>43012.864583333336</v>
      </c>
      <c r="C41653">
        <v>51032.573262999998</v>
      </c>
      <c r="D41653">
        <v>159.98400000000001</v>
      </c>
    </row>
    <row r="41654" spans="1:4">
      <c r="A41654" t="s">
        <v>326</v>
      </c>
      <c r="B41654" s="10">
        <v>43012.875</v>
      </c>
      <c r="C41654">
        <v>51032.583262</v>
      </c>
      <c r="D41654">
        <v>39.996000000000002</v>
      </c>
    </row>
    <row r="41655" spans="1:4">
      <c r="A41655" t="s">
        <v>326</v>
      </c>
      <c r="B41655" s="10">
        <v>43012.885416666664</v>
      </c>
      <c r="C41655">
        <v>51032.598265000001</v>
      </c>
      <c r="D41655">
        <v>60.012</v>
      </c>
    </row>
    <row r="41656" spans="1:4">
      <c r="A41656" t="s">
        <v>326</v>
      </c>
      <c r="B41656" s="10">
        <v>43012.895833333336</v>
      </c>
      <c r="C41656">
        <v>51032.613268000001</v>
      </c>
      <c r="D41656">
        <v>60.012</v>
      </c>
    </row>
    <row r="41657" spans="1:4">
      <c r="A41657" t="s">
        <v>326</v>
      </c>
      <c r="B41657" s="10">
        <v>43012.90625</v>
      </c>
      <c r="C41657">
        <v>51032.623267000003</v>
      </c>
      <c r="D41657">
        <v>39.996000000000002</v>
      </c>
    </row>
    <row r="41658" spans="1:4">
      <c r="A41658" t="s">
        <v>326</v>
      </c>
      <c r="B41658" s="10">
        <v>43012.916666666664</v>
      </c>
      <c r="C41658">
        <v>51032.638270000003</v>
      </c>
      <c r="D41658">
        <v>60.012</v>
      </c>
    </row>
    <row r="41659" spans="1:4">
      <c r="A41659" t="s">
        <v>326</v>
      </c>
      <c r="B41659" s="10">
        <v>43012.927083333336</v>
      </c>
      <c r="C41659">
        <v>51032.648268999998</v>
      </c>
      <c r="D41659">
        <v>39.996000000000002</v>
      </c>
    </row>
    <row r="41660" spans="1:4">
      <c r="A41660" t="s">
        <v>326</v>
      </c>
      <c r="B41660" s="10">
        <v>43012.9375</v>
      </c>
      <c r="C41660">
        <v>51032.663271999998</v>
      </c>
      <c r="D41660">
        <v>60.012</v>
      </c>
    </row>
    <row r="41661" spans="1:4">
      <c r="A41661" t="s">
        <v>326</v>
      </c>
      <c r="B41661" s="10">
        <v>43012.947916666664</v>
      </c>
      <c r="C41661">
        <v>51033.173275000001</v>
      </c>
      <c r="D41661">
        <v>2040.0119999999999</v>
      </c>
    </row>
    <row r="41662" spans="1:4">
      <c r="A41662" t="s">
        <v>326</v>
      </c>
      <c r="B41662" s="10">
        <v>43012.958333333336</v>
      </c>
      <c r="C41662">
        <v>51033.183274000003</v>
      </c>
      <c r="D41662">
        <v>39.996000000000002</v>
      </c>
    </row>
    <row r="41663" spans="1:4">
      <c r="A41663" t="s">
        <v>326</v>
      </c>
      <c r="B41663" s="10">
        <v>43012.96875</v>
      </c>
      <c r="C41663">
        <v>51033.193272999997</v>
      </c>
      <c r="D41663">
        <v>39.996000000000002</v>
      </c>
    </row>
    <row r="41664" spans="1:4">
      <c r="A41664" t="s">
        <v>326</v>
      </c>
      <c r="B41664" s="10">
        <v>43012.979166666664</v>
      </c>
      <c r="C41664">
        <v>51033.203271999999</v>
      </c>
      <c r="D41664">
        <v>39.996000000000002</v>
      </c>
    </row>
    <row r="41665" spans="1:4">
      <c r="A41665" t="s">
        <v>326</v>
      </c>
      <c r="B41665" s="10">
        <v>43012.989583333336</v>
      </c>
      <c r="C41665">
        <v>51033.213271000001</v>
      </c>
      <c r="D41665">
        <v>39.996000000000002</v>
      </c>
    </row>
    <row r="41666" spans="1:4">
      <c r="A41666" t="s">
        <v>326</v>
      </c>
      <c r="B41666" s="10">
        <v>43013</v>
      </c>
      <c r="C41666">
        <v>51033.230470000002</v>
      </c>
      <c r="D41666">
        <v>60.012</v>
      </c>
    </row>
    <row r="41667" spans="1:4">
      <c r="A41667" t="s">
        <v>326</v>
      </c>
      <c r="B41667" s="10">
        <v>43013.010416666664</v>
      </c>
      <c r="C41667">
        <v>51033.240468999997</v>
      </c>
      <c r="D41667">
        <v>39.996000000000002</v>
      </c>
    </row>
    <row r="41668" spans="1:4">
      <c r="A41668" t="s">
        <v>326</v>
      </c>
      <c r="B41668" s="10">
        <v>43013.020833333336</v>
      </c>
      <c r="C41668">
        <v>51033.250467999998</v>
      </c>
      <c r="D41668">
        <v>39.996000000000002</v>
      </c>
    </row>
    <row r="41669" spans="1:4">
      <c r="A41669" t="s">
        <v>326</v>
      </c>
      <c r="B41669" s="10">
        <v>43013.03125</v>
      </c>
      <c r="C41669">
        <v>51033.260467</v>
      </c>
      <c r="D41669">
        <v>39.996000000000002</v>
      </c>
    </row>
    <row r="41670" spans="1:4">
      <c r="A41670" t="s">
        <v>326</v>
      </c>
      <c r="B41670" s="10">
        <v>43013.041666666664</v>
      </c>
      <c r="C41670">
        <v>51033.270466000002</v>
      </c>
      <c r="D41670">
        <v>39.996000000000002</v>
      </c>
    </row>
    <row r="41671" spans="1:4">
      <c r="A41671" t="s">
        <v>326</v>
      </c>
      <c r="B41671" s="10">
        <v>43013.052083333336</v>
      </c>
      <c r="C41671">
        <v>51033.285469000002</v>
      </c>
      <c r="D41671">
        <v>60.012</v>
      </c>
    </row>
    <row r="41672" spans="1:4">
      <c r="A41672" t="s">
        <v>326</v>
      </c>
      <c r="B41672" s="10">
        <v>43013.0625</v>
      </c>
      <c r="C41672">
        <v>51033.295467999997</v>
      </c>
      <c r="D41672">
        <v>39.996000000000002</v>
      </c>
    </row>
    <row r="41673" spans="1:4">
      <c r="A41673" t="s">
        <v>326</v>
      </c>
      <c r="B41673" s="10">
        <v>43013.072916666664</v>
      </c>
      <c r="C41673">
        <v>51033.310470999997</v>
      </c>
      <c r="D41673">
        <v>60.012</v>
      </c>
    </row>
    <row r="41674" spans="1:4">
      <c r="A41674" t="s">
        <v>326</v>
      </c>
      <c r="B41674" s="10">
        <v>43013.083333333336</v>
      </c>
      <c r="C41674">
        <v>51033.320469999999</v>
      </c>
      <c r="D41674">
        <v>39.996000000000002</v>
      </c>
    </row>
    <row r="41675" spans="1:4">
      <c r="A41675" t="s">
        <v>326</v>
      </c>
      <c r="B41675" s="10">
        <v>43013.09375</v>
      </c>
      <c r="C41675">
        <v>51033.335472999999</v>
      </c>
      <c r="D41675">
        <v>60.012</v>
      </c>
    </row>
    <row r="41676" spans="1:4">
      <c r="A41676" t="s">
        <v>326</v>
      </c>
      <c r="B41676" s="10">
        <v>43013.104166666664</v>
      </c>
      <c r="C41676">
        <v>51033.345472000001</v>
      </c>
      <c r="D41676">
        <v>39.996000000000002</v>
      </c>
    </row>
    <row r="41677" spans="1:4">
      <c r="A41677" t="s">
        <v>326</v>
      </c>
      <c r="B41677" s="10">
        <v>43013.114583333336</v>
      </c>
      <c r="C41677">
        <v>51033.360475000001</v>
      </c>
      <c r="D41677">
        <v>60.012</v>
      </c>
    </row>
    <row r="41678" spans="1:4">
      <c r="A41678" t="s">
        <v>326</v>
      </c>
      <c r="B41678" s="10">
        <v>43013.125</v>
      </c>
      <c r="C41678">
        <v>51033.370474000003</v>
      </c>
      <c r="D41678">
        <v>39.996000000000002</v>
      </c>
    </row>
    <row r="41679" spans="1:4">
      <c r="A41679" t="s">
        <v>326</v>
      </c>
      <c r="B41679" s="10">
        <v>43013.135416666664</v>
      </c>
      <c r="C41679">
        <v>51033.385477000003</v>
      </c>
      <c r="D41679">
        <v>60.012</v>
      </c>
    </row>
    <row r="41680" spans="1:4">
      <c r="A41680" t="s">
        <v>326</v>
      </c>
      <c r="B41680" s="10">
        <v>43013.145833333336</v>
      </c>
      <c r="C41680">
        <v>51033.395475999998</v>
      </c>
      <c r="D41680">
        <v>39.996000000000002</v>
      </c>
    </row>
    <row r="41681" spans="1:4">
      <c r="A41681" t="s">
        <v>326</v>
      </c>
      <c r="B41681" s="10">
        <v>43013.15625</v>
      </c>
      <c r="C41681">
        <v>51033.405475</v>
      </c>
      <c r="D41681">
        <v>39.996000000000002</v>
      </c>
    </row>
    <row r="41682" spans="1:4">
      <c r="A41682" t="s">
        <v>326</v>
      </c>
      <c r="B41682" s="10">
        <v>43013.166666666664</v>
      </c>
      <c r="C41682">
        <v>51033.420478</v>
      </c>
      <c r="D41682">
        <v>60.012</v>
      </c>
    </row>
    <row r="41683" spans="1:4">
      <c r="A41683" t="s">
        <v>326</v>
      </c>
      <c r="B41683" s="10">
        <v>43013.177083333336</v>
      </c>
      <c r="C41683">
        <v>51033.430477000002</v>
      </c>
      <c r="D41683">
        <v>39.996000000000002</v>
      </c>
    </row>
    <row r="41684" spans="1:4">
      <c r="A41684" t="s">
        <v>326</v>
      </c>
      <c r="B41684" s="10">
        <v>43013.1875</v>
      </c>
      <c r="C41684">
        <v>51033.440476000003</v>
      </c>
      <c r="D41684">
        <v>39.996000000000002</v>
      </c>
    </row>
    <row r="41685" spans="1:4">
      <c r="A41685" t="s">
        <v>326</v>
      </c>
      <c r="B41685" s="10">
        <v>43013.197916666664</v>
      </c>
      <c r="C41685">
        <v>51033.450474999998</v>
      </c>
      <c r="D41685">
        <v>39.996000000000002</v>
      </c>
    </row>
    <row r="41686" spans="1:4">
      <c r="A41686" t="s">
        <v>326</v>
      </c>
      <c r="B41686" s="10">
        <v>43013.208333333336</v>
      </c>
      <c r="C41686">
        <v>51033.460474</v>
      </c>
      <c r="D41686">
        <v>39.996000000000002</v>
      </c>
    </row>
    <row r="41687" spans="1:4">
      <c r="A41687" t="s">
        <v>326</v>
      </c>
      <c r="B41687" s="10">
        <v>43013.21875</v>
      </c>
      <c r="C41687">
        <v>51033.475477</v>
      </c>
      <c r="D41687">
        <v>60.012</v>
      </c>
    </row>
    <row r="41688" spans="1:4">
      <c r="A41688" t="s">
        <v>326</v>
      </c>
      <c r="B41688" s="10">
        <v>43013.229166666664</v>
      </c>
      <c r="C41688">
        <v>51033.485476000002</v>
      </c>
      <c r="D41688">
        <v>39.996000000000002</v>
      </c>
    </row>
    <row r="41689" spans="1:4">
      <c r="A41689" t="s">
        <v>326</v>
      </c>
      <c r="B41689" s="10">
        <v>43013.239583333336</v>
      </c>
      <c r="C41689">
        <v>51033.500479000002</v>
      </c>
      <c r="D41689">
        <v>60.012</v>
      </c>
    </row>
    <row r="41690" spans="1:4">
      <c r="A41690" t="s">
        <v>326</v>
      </c>
      <c r="B41690" s="10">
        <v>43013.25</v>
      </c>
      <c r="C41690">
        <v>51033.510477999997</v>
      </c>
      <c r="D41690">
        <v>39.996000000000002</v>
      </c>
    </row>
    <row r="41691" spans="1:4">
      <c r="A41691" t="s">
        <v>326</v>
      </c>
      <c r="B41691" s="10">
        <v>43013.260416666664</v>
      </c>
      <c r="C41691">
        <v>51033.520476999998</v>
      </c>
      <c r="D41691">
        <v>39.996000000000002</v>
      </c>
    </row>
    <row r="41692" spans="1:4">
      <c r="A41692" t="s">
        <v>326</v>
      </c>
      <c r="B41692" s="10">
        <v>43013.270833333336</v>
      </c>
      <c r="C41692">
        <v>51033.530476</v>
      </c>
      <c r="D41692">
        <v>39.996000000000002</v>
      </c>
    </row>
    <row r="41693" spans="1:4">
      <c r="A41693" t="s">
        <v>326</v>
      </c>
      <c r="B41693" s="10">
        <v>43013.28125</v>
      </c>
      <c r="C41693">
        <v>51033.545479</v>
      </c>
      <c r="D41693">
        <v>60.012</v>
      </c>
    </row>
    <row r="41694" spans="1:4">
      <c r="A41694" t="s">
        <v>326</v>
      </c>
      <c r="B41694" s="10">
        <v>43013.291666666664</v>
      </c>
      <c r="C41694">
        <v>51033.560482000001</v>
      </c>
      <c r="D41694">
        <v>60.012</v>
      </c>
    </row>
    <row r="41695" spans="1:4">
      <c r="A41695" t="s">
        <v>326</v>
      </c>
      <c r="B41695" s="10">
        <v>43013.302083333336</v>
      </c>
      <c r="C41695">
        <v>51034.080483999998</v>
      </c>
      <c r="D41695">
        <v>2080.0079999999998</v>
      </c>
    </row>
    <row r="41696" spans="1:4">
      <c r="A41696" t="s">
        <v>326</v>
      </c>
      <c r="B41696" s="10">
        <v>43013.3125</v>
      </c>
      <c r="C41696">
        <v>51034.095486999999</v>
      </c>
      <c r="D41696">
        <v>60.012</v>
      </c>
    </row>
    <row r="41697" spans="1:4">
      <c r="A41697" t="s">
        <v>326</v>
      </c>
      <c r="B41697" s="10">
        <v>43013.322916666664</v>
      </c>
      <c r="C41697">
        <v>51034.120489000001</v>
      </c>
      <c r="D41697">
        <v>100.008</v>
      </c>
    </row>
    <row r="41698" spans="1:4">
      <c r="A41698" t="s">
        <v>326</v>
      </c>
      <c r="B41698" s="10">
        <v>43013.333333333336</v>
      </c>
      <c r="C41698">
        <v>51034.150485999999</v>
      </c>
      <c r="D41698">
        <v>119.988</v>
      </c>
    </row>
    <row r="41699" spans="1:4">
      <c r="A41699" t="s">
        <v>326</v>
      </c>
      <c r="B41699" s="10">
        <v>43013.34375</v>
      </c>
      <c r="C41699">
        <v>51034.200490000003</v>
      </c>
      <c r="D41699">
        <v>200.01599999999999</v>
      </c>
    </row>
    <row r="41700" spans="1:4">
      <c r="A41700" t="s">
        <v>326</v>
      </c>
      <c r="B41700" s="10">
        <v>43013.354166666664</v>
      </c>
      <c r="C41700">
        <v>51034.245490000001</v>
      </c>
      <c r="D41700">
        <v>180</v>
      </c>
    </row>
    <row r="41701" spans="1:4">
      <c r="A41701" t="s">
        <v>326</v>
      </c>
      <c r="B41701" s="10">
        <v>43013.364583333336</v>
      </c>
      <c r="C41701">
        <v>51034.305493</v>
      </c>
      <c r="D41701">
        <v>240.012</v>
      </c>
    </row>
    <row r="41702" spans="1:4">
      <c r="A41702" t="s">
        <v>326</v>
      </c>
      <c r="B41702" s="10">
        <v>43013.375</v>
      </c>
      <c r="C41702">
        <v>51034.365495999999</v>
      </c>
      <c r="D41702">
        <v>240.012</v>
      </c>
    </row>
    <row r="41703" spans="1:4">
      <c r="A41703" t="s">
        <v>326</v>
      </c>
      <c r="B41703" s="10">
        <v>43013.385416666664</v>
      </c>
      <c r="C41703">
        <v>51034.700493999997</v>
      </c>
      <c r="D41703">
        <v>1339.992</v>
      </c>
    </row>
    <row r="41704" spans="1:4">
      <c r="A41704" t="s">
        <v>326</v>
      </c>
      <c r="B41704" s="10">
        <v>43013.395833333336</v>
      </c>
      <c r="C41704">
        <v>51035.035492000003</v>
      </c>
      <c r="D41704">
        <v>1339.992</v>
      </c>
    </row>
    <row r="41705" spans="1:4">
      <c r="A41705" t="s">
        <v>326</v>
      </c>
      <c r="B41705" s="10">
        <v>43013.40625</v>
      </c>
      <c r="C41705">
        <v>51035.120488</v>
      </c>
      <c r="D41705">
        <v>339.98399999999998</v>
      </c>
    </row>
    <row r="41706" spans="1:4">
      <c r="A41706" t="s">
        <v>326</v>
      </c>
      <c r="B41706" s="10">
        <v>43013.416666666664</v>
      </c>
      <c r="C41706">
        <v>51035.200489000003</v>
      </c>
      <c r="D41706">
        <v>320.00400000000002</v>
      </c>
    </row>
    <row r="41707" spans="1:4">
      <c r="A41707" t="s">
        <v>326</v>
      </c>
      <c r="B41707" s="10">
        <v>43013.427083333336</v>
      </c>
      <c r="C41707">
        <v>51035.290488999999</v>
      </c>
      <c r="D41707">
        <v>360</v>
      </c>
    </row>
    <row r="41708" spans="1:4">
      <c r="A41708" t="s">
        <v>326</v>
      </c>
      <c r="B41708" s="10">
        <v>43013.4375</v>
      </c>
      <c r="C41708">
        <v>51035.365486000002</v>
      </c>
      <c r="D41708">
        <v>299.988</v>
      </c>
    </row>
    <row r="41709" spans="1:4">
      <c r="A41709" t="s">
        <v>326</v>
      </c>
      <c r="B41709" s="10">
        <v>43013.447916666664</v>
      </c>
      <c r="C41709">
        <v>51035.940487</v>
      </c>
      <c r="D41709">
        <v>2300.0039999999999</v>
      </c>
    </row>
    <row r="41710" spans="1:4">
      <c r="A41710" t="s">
        <v>326</v>
      </c>
      <c r="B41710" s="10">
        <v>43013.458333333336</v>
      </c>
      <c r="C41710">
        <v>51035.995486</v>
      </c>
      <c r="D41710">
        <v>219.99600000000001</v>
      </c>
    </row>
    <row r="41711" spans="1:4">
      <c r="A41711" t="s">
        <v>326</v>
      </c>
      <c r="B41711" s="10">
        <v>43013.46875</v>
      </c>
      <c r="C41711">
        <v>51036.065488</v>
      </c>
      <c r="D41711">
        <v>280.00799999999998</v>
      </c>
    </row>
    <row r="41712" spans="1:4">
      <c r="A41712" t="s">
        <v>326</v>
      </c>
      <c r="B41712" s="10">
        <v>43013.479166666664</v>
      </c>
      <c r="C41712">
        <v>51036.120487</v>
      </c>
      <c r="D41712">
        <v>219.99600000000001</v>
      </c>
    </row>
    <row r="41713" spans="1:4">
      <c r="A41713" t="s">
        <v>326</v>
      </c>
      <c r="B41713" s="10">
        <v>43013.489583333336</v>
      </c>
      <c r="C41713">
        <v>51036.175486</v>
      </c>
      <c r="D41713">
        <v>219.99600000000001</v>
      </c>
    </row>
    <row r="41714" spans="1:4">
      <c r="A41714" t="s">
        <v>326</v>
      </c>
      <c r="B41714" s="10">
        <v>43013.5</v>
      </c>
      <c r="C41714">
        <v>51036.790482999997</v>
      </c>
      <c r="D41714">
        <v>2459.9879999999998</v>
      </c>
    </row>
    <row r="41715" spans="1:4">
      <c r="A41715" t="s">
        <v>326</v>
      </c>
      <c r="B41715" s="10">
        <v>43013.510416666664</v>
      </c>
      <c r="C41715">
        <v>51036.845481999997</v>
      </c>
      <c r="D41715">
        <v>219.99600000000001</v>
      </c>
    </row>
    <row r="41716" spans="1:4">
      <c r="A41716" t="s">
        <v>326</v>
      </c>
      <c r="B41716" s="10">
        <v>43013.520833333336</v>
      </c>
      <c r="C41716">
        <v>51036.895486000001</v>
      </c>
      <c r="D41716">
        <v>200.01599999999999</v>
      </c>
    </row>
    <row r="41717" spans="1:4">
      <c r="A41717" t="s">
        <v>326</v>
      </c>
      <c r="B41717" s="10">
        <v>43013.53125</v>
      </c>
      <c r="C41717">
        <v>51036.940486</v>
      </c>
      <c r="D41717">
        <v>180</v>
      </c>
    </row>
    <row r="41718" spans="1:4">
      <c r="A41718" t="s">
        <v>326</v>
      </c>
      <c r="B41718" s="10">
        <v>43013.541666666664</v>
      </c>
      <c r="C41718">
        <v>51036.995484999999</v>
      </c>
      <c r="D41718">
        <v>219.99600000000001</v>
      </c>
    </row>
    <row r="41719" spans="1:4">
      <c r="A41719" t="s">
        <v>326</v>
      </c>
      <c r="B41719" s="10">
        <v>43013.552083333336</v>
      </c>
      <c r="C41719">
        <v>51037.050483999999</v>
      </c>
      <c r="D41719">
        <v>219.99600000000001</v>
      </c>
    </row>
    <row r="41720" spans="1:4">
      <c r="A41720" t="s">
        <v>326</v>
      </c>
      <c r="B41720" s="10">
        <v>43013.5625</v>
      </c>
      <c r="C41720">
        <v>51037.660486000001</v>
      </c>
      <c r="D41720">
        <v>2440.0079999999998</v>
      </c>
    </row>
    <row r="41721" spans="1:4">
      <c r="A41721" t="s">
        <v>326</v>
      </c>
      <c r="B41721" s="10">
        <v>43013.572916666664</v>
      </c>
      <c r="C41721">
        <v>51037.735482999997</v>
      </c>
      <c r="D41721">
        <v>299.988</v>
      </c>
    </row>
    <row r="41722" spans="1:4">
      <c r="A41722" t="s">
        <v>326</v>
      </c>
      <c r="B41722" s="10">
        <v>43013.583333333336</v>
      </c>
      <c r="C41722">
        <v>51037.800480999998</v>
      </c>
      <c r="D41722">
        <v>259.99200000000002</v>
      </c>
    </row>
    <row r="41723" spans="1:4">
      <c r="A41723" t="s">
        <v>326</v>
      </c>
      <c r="B41723" s="10">
        <v>43013.59375</v>
      </c>
      <c r="C41723">
        <v>51037.865479</v>
      </c>
      <c r="D41723">
        <v>259.99200000000002</v>
      </c>
    </row>
    <row r="41724" spans="1:4">
      <c r="A41724" t="s">
        <v>326</v>
      </c>
      <c r="B41724" s="10">
        <v>43013.604166666664</v>
      </c>
      <c r="C41724">
        <v>51037.920478</v>
      </c>
      <c r="D41724">
        <v>219.99600000000001</v>
      </c>
    </row>
    <row r="41725" spans="1:4">
      <c r="A41725" t="s">
        <v>326</v>
      </c>
      <c r="B41725" s="10">
        <v>43013.614583333336</v>
      </c>
      <c r="C41725">
        <v>51037.970481999997</v>
      </c>
      <c r="D41725">
        <v>200.01599999999999</v>
      </c>
    </row>
    <row r="41726" spans="1:4">
      <c r="A41726" t="s">
        <v>326</v>
      </c>
      <c r="B41726" s="10">
        <v>43013.625</v>
      </c>
      <c r="C41726">
        <v>51038.025480999997</v>
      </c>
      <c r="D41726">
        <v>219.99600000000001</v>
      </c>
    </row>
    <row r="41727" spans="1:4">
      <c r="A41727" t="s">
        <v>326</v>
      </c>
      <c r="B41727" s="10">
        <v>43013.635416666664</v>
      </c>
      <c r="C41727">
        <v>51038.380476999999</v>
      </c>
      <c r="D41727">
        <v>1419.9839999999999</v>
      </c>
    </row>
    <row r="41728" spans="1:4">
      <c r="A41728" t="s">
        <v>326</v>
      </c>
      <c r="B41728" s="10">
        <v>43013.645833333336</v>
      </c>
      <c r="C41728">
        <v>51038.660475999997</v>
      </c>
      <c r="D41728">
        <v>1119.9960000000001</v>
      </c>
    </row>
    <row r="41729" spans="1:4">
      <c r="A41729" t="s">
        <v>326</v>
      </c>
      <c r="B41729" s="10">
        <v>43013.65625</v>
      </c>
      <c r="C41729">
        <v>51038.690473000002</v>
      </c>
      <c r="D41729">
        <v>119.988</v>
      </c>
    </row>
    <row r="41730" spans="1:4">
      <c r="A41730" t="s">
        <v>326</v>
      </c>
      <c r="B41730" s="10">
        <v>43013.666666666664</v>
      </c>
      <c r="C41730">
        <v>51038.735473000001</v>
      </c>
      <c r="D41730">
        <v>180</v>
      </c>
    </row>
    <row r="41731" spans="1:4">
      <c r="A41731" t="s">
        <v>326</v>
      </c>
      <c r="B41731" s="10">
        <v>43013.677083333336</v>
      </c>
      <c r="C41731">
        <v>51038.785476999998</v>
      </c>
      <c r="D41731">
        <v>200.01599999999999</v>
      </c>
    </row>
    <row r="41732" spans="1:4">
      <c r="A41732" t="s">
        <v>326</v>
      </c>
      <c r="B41732" s="10">
        <v>43013.6875</v>
      </c>
      <c r="C41732">
        <v>51038.835481000002</v>
      </c>
      <c r="D41732">
        <v>200.01599999999999</v>
      </c>
    </row>
    <row r="41733" spans="1:4">
      <c r="A41733" t="s">
        <v>326</v>
      </c>
      <c r="B41733" s="10">
        <v>43013.697916666664</v>
      </c>
      <c r="C41733">
        <v>51038.880481</v>
      </c>
      <c r="D41733">
        <v>180</v>
      </c>
    </row>
    <row r="41734" spans="1:4">
      <c r="A41734" t="s">
        <v>326</v>
      </c>
      <c r="B41734" s="10">
        <v>43013.708333333336</v>
      </c>
      <c r="C41734">
        <v>51038.925480999998</v>
      </c>
      <c r="D41734">
        <v>180</v>
      </c>
    </row>
    <row r="41735" spans="1:4">
      <c r="A41735" t="s">
        <v>326</v>
      </c>
      <c r="B41735" s="10">
        <v>43013.71875</v>
      </c>
      <c r="C41735">
        <v>51038.970480999997</v>
      </c>
      <c r="D41735">
        <v>180</v>
      </c>
    </row>
    <row r="41736" spans="1:4">
      <c r="A41736" t="s">
        <v>326</v>
      </c>
      <c r="B41736" s="10">
        <v>43013.729166666664</v>
      </c>
      <c r="C41736">
        <v>51039.010477000003</v>
      </c>
      <c r="D41736">
        <v>159.98400000000001</v>
      </c>
    </row>
    <row r="41737" spans="1:4">
      <c r="A41737" t="s">
        <v>326</v>
      </c>
      <c r="B41737" s="10">
        <v>43013.739583333336</v>
      </c>
      <c r="C41737">
        <v>51039.050473000003</v>
      </c>
      <c r="D41737">
        <v>159.98400000000001</v>
      </c>
    </row>
    <row r="41738" spans="1:4">
      <c r="A41738" t="s">
        <v>326</v>
      </c>
      <c r="B41738" s="10">
        <v>43013.75</v>
      </c>
      <c r="C41738">
        <v>51039.185472999998</v>
      </c>
      <c r="D41738">
        <v>540</v>
      </c>
    </row>
    <row r="41739" spans="1:4">
      <c r="A41739" t="s">
        <v>326</v>
      </c>
      <c r="B41739" s="10">
        <v>43013.760416666664</v>
      </c>
      <c r="C41739">
        <v>51039.630469000003</v>
      </c>
      <c r="D41739">
        <v>1779.9839999999999</v>
      </c>
    </row>
    <row r="41740" spans="1:4">
      <c r="A41740" t="s">
        <v>326</v>
      </c>
      <c r="B41740" s="10">
        <v>43013.770833333336</v>
      </c>
      <c r="C41740">
        <v>51039.660466000001</v>
      </c>
      <c r="D41740">
        <v>119.988</v>
      </c>
    </row>
    <row r="41741" spans="1:4">
      <c r="A41741" t="s">
        <v>326</v>
      </c>
      <c r="B41741" s="10">
        <v>43013.78125</v>
      </c>
      <c r="C41741">
        <v>51039.690462999999</v>
      </c>
      <c r="D41741">
        <v>119.988</v>
      </c>
    </row>
    <row r="41742" spans="1:4">
      <c r="A41742" t="s">
        <v>326</v>
      </c>
      <c r="B41742" s="10">
        <v>43013.791666666664</v>
      </c>
      <c r="C41742">
        <v>51039.725464000003</v>
      </c>
      <c r="D41742">
        <v>140.00399999999999</v>
      </c>
    </row>
    <row r="41743" spans="1:4">
      <c r="A41743" t="s">
        <v>326</v>
      </c>
      <c r="B41743" s="10">
        <v>43013.802083333336</v>
      </c>
      <c r="C41743">
        <v>51039.760464999999</v>
      </c>
      <c r="D41743">
        <v>140.00399999999999</v>
      </c>
    </row>
    <row r="41744" spans="1:4">
      <c r="A41744" t="s">
        <v>326</v>
      </c>
      <c r="B41744" s="10">
        <v>43013.8125</v>
      </c>
      <c r="C41744">
        <v>51039.790461999997</v>
      </c>
      <c r="D41744">
        <v>119.988</v>
      </c>
    </row>
    <row r="41745" spans="1:4">
      <c r="A41745" t="s">
        <v>326</v>
      </c>
      <c r="B41745" s="10">
        <v>43013.822916666664</v>
      </c>
      <c r="C41745">
        <v>51039.815463999999</v>
      </c>
      <c r="D41745">
        <v>100.008</v>
      </c>
    </row>
    <row r="41746" spans="1:4">
      <c r="A41746" t="s">
        <v>326</v>
      </c>
      <c r="B41746" s="10">
        <v>43013.833333333336</v>
      </c>
      <c r="C41746">
        <v>51039.850465000003</v>
      </c>
      <c r="D41746">
        <v>140.00399999999999</v>
      </c>
    </row>
    <row r="41747" spans="1:4">
      <c r="A41747" t="s">
        <v>326</v>
      </c>
      <c r="B41747" s="10">
        <v>43013.84375</v>
      </c>
      <c r="C41747">
        <v>51039.875466999998</v>
      </c>
      <c r="D41747">
        <v>100.008</v>
      </c>
    </row>
    <row r="41748" spans="1:4">
      <c r="A41748" t="s">
        <v>326</v>
      </c>
      <c r="B41748" s="10">
        <v>43013.854166666664</v>
      </c>
      <c r="C41748">
        <v>51039.895465000001</v>
      </c>
      <c r="D41748">
        <v>79.992000000000004</v>
      </c>
    </row>
    <row r="41749" spans="1:4">
      <c r="A41749" t="s">
        <v>326</v>
      </c>
      <c r="B41749" s="10">
        <v>43013.864583333336</v>
      </c>
      <c r="C41749">
        <v>51039.925461999999</v>
      </c>
      <c r="D41749">
        <v>119.988</v>
      </c>
    </row>
    <row r="41750" spans="1:4">
      <c r="A41750" t="s">
        <v>326</v>
      </c>
      <c r="B41750" s="10">
        <v>43013.875</v>
      </c>
      <c r="C41750">
        <v>51039.940465</v>
      </c>
      <c r="D41750">
        <v>60.012</v>
      </c>
    </row>
    <row r="41751" spans="1:4">
      <c r="A41751" t="s">
        <v>326</v>
      </c>
      <c r="B41751" s="10">
        <v>43013.885416666664</v>
      </c>
      <c r="C41751">
        <v>51039.960463000003</v>
      </c>
      <c r="D41751">
        <v>79.992000000000004</v>
      </c>
    </row>
    <row r="41752" spans="1:4">
      <c r="A41752" t="s">
        <v>326</v>
      </c>
      <c r="B41752" s="10">
        <v>43013.895833333336</v>
      </c>
      <c r="C41752">
        <v>51039.975466000004</v>
      </c>
      <c r="D41752">
        <v>60.012</v>
      </c>
    </row>
    <row r="41753" spans="1:4">
      <c r="A41753" t="s">
        <v>326</v>
      </c>
      <c r="B41753" s="10">
        <v>43013.90625</v>
      </c>
      <c r="C41753">
        <v>51039.990468999997</v>
      </c>
      <c r="D41753">
        <v>60.012</v>
      </c>
    </row>
    <row r="41754" spans="1:4">
      <c r="A41754" t="s">
        <v>326</v>
      </c>
      <c r="B41754" s="10">
        <v>43013.916666666664</v>
      </c>
      <c r="C41754">
        <v>51040.005471999997</v>
      </c>
      <c r="D41754">
        <v>60.012</v>
      </c>
    </row>
    <row r="41755" spans="1:4">
      <c r="A41755" t="s">
        <v>326</v>
      </c>
      <c r="B41755" s="10">
        <v>43013.927083333336</v>
      </c>
      <c r="C41755">
        <v>51040.02547</v>
      </c>
      <c r="D41755">
        <v>79.992000000000004</v>
      </c>
    </row>
    <row r="41756" spans="1:4">
      <c r="A41756" t="s">
        <v>326</v>
      </c>
      <c r="B41756" s="10">
        <v>43013.9375</v>
      </c>
      <c r="C41756">
        <v>51040.040473000001</v>
      </c>
      <c r="D41756">
        <v>60.012</v>
      </c>
    </row>
    <row r="41757" spans="1:4">
      <c r="A41757" t="s">
        <v>326</v>
      </c>
      <c r="B41757" s="10">
        <v>43013.947916666664</v>
      </c>
      <c r="C41757">
        <v>51040.055476000001</v>
      </c>
      <c r="D41757">
        <v>60.012</v>
      </c>
    </row>
    <row r="41758" spans="1:4">
      <c r="A41758" t="s">
        <v>326</v>
      </c>
      <c r="B41758" s="10">
        <v>43013.958333333336</v>
      </c>
      <c r="C41758">
        <v>51040.070479000002</v>
      </c>
      <c r="D41758">
        <v>60.012</v>
      </c>
    </row>
    <row r="41759" spans="1:4">
      <c r="A41759" t="s">
        <v>326</v>
      </c>
      <c r="B41759" s="10">
        <v>43013.96875</v>
      </c>
      <c r="C41759">
        <v>51040.085482000002</v>
      </c>
      <c r="D41759">
        <v>60.012</v>
      </c>
    </row>
    <row r="41760" spans="1:4">
      <c r="A41760" t="s">
        <v>326</v>
      </c>
      <c r="B41760" s="10">
        <v>43013.979166666664</v>
      </c>
      <c r="C41760">
        <v>51040.100485000003</v>
      </c>
      <c r="D41760">
        <v>60.012</v>
      </c>
    </row>
    <row r="41761" spans="1:4">
      <c r="A41761" t="s">
        <v>326</v>
      </c>
      <c r="B41761" s="10">
        <v>43013.989583333336</v>
      </c>
      <c r="C41761">
        <v>51040.115488000003</v>
      </c>
      <c r="D41761">
        <v>60.012</v>
      </c>
    </row>
    <row r="41762" spans="1:4">
      <c r="A41762" t="s">
        <v>326</v>
      </c>
      <c r="B41762" s="10">
        <v>43014</v>
      </c>
      <c r="C41762">
        <v>51040.128909999999</v>
      </c>
      <c r="D41762">
        <v>60.012</v>
      </c>
    </row>
    <row r="41763" spans="1:4">
      <c r="A41763" t="s">
        <v>326</v>
      </c>
      <c r="B41763" s="10">
        <v>43014.010416666664</v>
      </c>
      <c r="C41763">
        <v>51040.143913</v>
      </c>
      <c r="D41763">
        <v>60.012</v>
      </c>
    </row>
    <row r="41764" spans="1:4">
      <c r="A41764" t="s">
        <v>326</v>
      </c>
      <c r="B41764" s="10">
        <v>43014.020833333336</v>
      </c>
      <c r="C41764">
        <v>51040.158916</v>
      </c>
      <c r="D41764">
        <v>60.012</v>
      </c>
    </row>
    <row r="41765" spans="1:4">
      <c r="A41765" t="s">
        <v>326</v>
      </c>
      <c r="B41765" s="10">
        <v>43014.03125</v>
      </c>
      <c r="C41765">
        <v>51040.173919000001</v>
      </c>
      <c r="D41765">
        <v>60.012</v>
      </c>
    </row>
    <row r="41766" spans="1:4">
      <c r="A41766" t="s">
        <v>326</v>
      </c>
      <c r="B41766" s="10">
        <v>43014.041666666664</v>
      </c>
      <c r="C41766">
        <v>51040.188922000001</v>
      </c>
      <c r="D41766">
        <v>60.012</v>
      </c>
    </row>
    <row r="41767" spans="1:4">
      <c r="A41767" t="s">
        <v>326</v>
      </c>
      <c r="B41767" s="10">
        <v>43014.052083333336</v>
      </c>
      <c r="C41767">
        <v>51040.203925000002</v>
      </c>
      <c r="D41767">
        <v>60.012</v>
      </c>
    </row>
    <row r="41768" spans="1:4">
      <c r="A41768" t="s">
        <v>326</v>
      </c>
      <c r="B41768" s="10">
        <v>43014.0625</v>
      </c>
      <c r="C41768">
        <v>51040.218928000002</v>
      </c>
      <c r="D41768">
        <v>60.012</v>
      </c>
    </row>
    <row r="41769" spans="1:4">
      <c r="A41769" t="s">
        <v>326</v>
      </c>
      <c r="B41769" s="10">
        <v>43014.072916666664</v>
      </c>
      <c r="C41769">
        <v>51040.233931000002</v>
      </c>
      <c r="D41769">
        <v>60.012</v>
      </c>
    </row>
    <row r="41770" spans="1:4">
      <c r="A41770" t="s">
        <v>326</v>
      </c>
      <c r="B41770" s="10">
        <v>43014.083333333336</v>
      </c>
      <c r="C41770">
        <v>51040.248934000003</v>
      </c>
      <c r="D41770">
        <v>60.012</v>
      </c>
    </row>
    <row r="41771" spans="1:4">
      <c r="A41771" t="s">
        <v>326</v>
      </c>
      <c r="B41771" s="10">
        <v>43014.09375</v>
      </c>
      <c r="C41771">
        <v>51040.263937000003</v>
      </c>
      <c r="D41771">
        <v>60.012</v>
      </c>
    </row>
    <row r="41772" spans="1:4">
      <c r="A41772" t="s">
        <v>326</v>
      </c>
      <c r="B41772" s="10">
        <v>43014.104166666664</v>
      </c>
      <c r="C41772">
        <v>51040.273935999998</v>
      </c>
      <c r="D41772">
        <v>39.996000000000002</v>
      </c>
    </row>
    <row r="41773" spans="1:4">
      <c r="A41773" t="s">
        <v>326</v>
      </c>
      <c r="B41773" s="10">
        <v>43014.114583333336</v>
      </c>
      <c r="C41773">
        <v>51040.388937999996</v>
      </c>
      <c r="D41773">
        <v>460.00799999999998</v>
      </c>
    </row>
    <row r="41774" spans="1:4">
      <c r="A41774" t="s">
        <v>326</v>
      </c>
      <c r="B41774" s="10">
        <v>43014.125</v>
      </c>
      <c r="C41774">
        <v>51040.798942000001</v>
      </c>
      <c r="D41774">
        <v>1640.0160000000001</v>
      </c>
    </row>
    <row r="41775" spans="1:4">
      <c r="A41775" t="s">
        <v>326</v>
      </c>
      <c r="B41775" s="10">
        <v>43014.135416666664</v>
      </c>
      <c r="C41775">
        <v>51040.803946</v>
      </c>
      <c r="D41775">
        <v>20.015999999999998</v>
      </c>
    </row>
    <row r="41776" spans="1:4">
      <c r="A41776" t="s">
        <v>326</v>
      </c>
      <c r="B41776" s="10">
        <v>43014.145833333336</v>
      </c>
      <c r="C41776">
        <v>51040.813945000002</v>
      </c>
      <c r="D41776">
        <v>39.996000000000002</v>
      </c>
    </row>
    <row r="41777" spans="1:4">
      <c r="A41777" t="s">
        <v>326</v>
      </c>
      <c r="B41777" s="10">
        <v>43014.15625</v>
      </c>
      <c r="C41777">
        <v>51040.818949</v>
      </c>
      <c r="D41777">
        <v>20.015999999999998</v>
      </c>
    </row>
    <row r="41778" spans="1:4">
      <c r="A41778" t="s">
        <v>326</v>
      </c>
      <c r="B41778" s="10">
        <v>43014.166666666664</v>
      </c>
      <c r="C41778">
        <v>51040.828948000002</v>
      </c>
      <c r="D41778">
        <v>39.996000000000002</v>
      </c>
    </row>
    <row r="41779" spans="1:4">
      <c r="A41779" t="s">
        <v>326</v>
      </c>
      <c r="B41779" s="10">
        <v>43014.177083333336</v>
      </c>
      <c r="C41779">
        <v>51040.833952000001</v>
      </c>
      <c r="D41779">
        <v>20.015999999999998</v>
      </c>
    </row>
    <row r="41780" spans="1:4">
      <c r="A41780" t="s">
        <v>326</v>
      </c>
      <c r="B41780" s="10">
        <v>43014.1875</v>
      </c>
      <c r="C41780">
        <v>51040.843951000003</v>
      </c>
      <c r="D41780">
        <v>39.996000000000002</v>
      </c>
    </row>
    <row r="41781" spans="1:4">
      <c r="A41781" t="s">
        <v>326</v>
      </c>
      <c r="B41781" s="10">
        <v>43014.197916666664</v>
      </c>
      <c r="C41781">
        <v>51040.848955000001</v>
      </c>
      <c r="D41781">
        <v>20.015999999999998</v>
      </c>
    </row>
    <row r="41782" spans="1:4">
      <c r="A41782" t="s">
        <v>326</v>
      </c>
      <c r="B41782" s="10">
        <v>43014.208333333336</v>
      </c>
      <c r="C41782">
        <v>51040.858954000003</v>
      </c>
      <c r="D41782">
        <v>39.996000000000002</v>
      </c>
    </row>
    <row r="41783" spans="1:4">
      <c r="A41783" t="s">
        <v>326</v>
      </c>
      <c r="B41783" s="10">
        <v>43014.21875</v>
      </c>
      <c r="C41783">
        <v>51040.868952999997</v>
      </c>
      <c r="D41783">
        <v>39.996000000000002</v>
      </c>
    </row>
    <row r="41784" spans="1:4">
      <c r="A41784" t="s">
        <v>326</v>
      </c>
      <c r="B41784" s="10">
        <v>43014.229166666664</v>
      </c>
      <c r="C41784">
        <v>51040.873957000003</v>
      </c>
      <c r="D41784">
        <v>20.015999999999998</v>
      </c>
    </row>
    <row r="41785" spans="1:4">
      <c r="A41785" t="s">
        <v>326</v>
      </c>
      <c r="B41785" s="10">
        <v>43014.239583333336</v>
      </c>
      <c r="C41785">
        <v>51040.883955999998</v>
      </c>
      <c r="D41785">
        <v>39.996000000000002</v>
      </c>
    </row>
    <row r="41786" spans="1:4">
      <c r="A41786" t="s">
        <v>326</v>
      </c>
      <c r="B41786" s="10">
        <v>43014.25</v>
      </c>
      <c r="C41786">
        <v>51040.893955</v>
      </c>
      <c r="D41786">
        <v>39.996000000000002</v>
      </c>
    </row>
    <row r="41787" spans="1:4">
      <c r="A41787" t="s">
        <v>326</v>
      </c>
      <c r="B41787" s="10">
        <v>43014.260416666664</v>
      </c>
      <c r="C41787">
        <v>51040.903954000001</v>
      </c>
      <c r="D41787">
        <v>39.996000000000002</v>
      </c>
    </row>
    <row r="41788" spans="1:4">
      <c r="A41788" t="s">
        <v>326</v>
      </c>
      <c r="B41788" s="10">
        <v>43014.270833333336</v>
      </c>
      <c r="C41788">
        <v>51040.913953000003</v>
      </c>
      <c r="D41788">
        <v>39.996000000000002</v>
      </c>
    </row>
    <row r="41789" spans="1:4">
      <c r="A41789" t="s">
        <v>326</v>
      </c>
      <c r="B41789" s="10">
        <v>43014.28125</v>
      </c>
      <c r="C41789">
        <v>51040.918957000002</v>
      </c>
      <c r="D41789">
        <v>20.015999999999998</v>
      </c>
    </row>
    <row r="41790" spans="1:4">
      <c r="A41790" t="s">
        <v>326</v>
      </c>
      <c r="B41790" s="10">
        <v>43014.291666666664</v>
      </c>
      <c r="C41790">
        <v>51040.928956000003</v>
      </c>
      <c r="D41790">
        <v>39.996000000000002</v>
      </c>
    </row>
    <row r="41791" spans="1:4">
      <c r="A41791" t="s">
        <v>326</v>
      </c>
      <c r="B41791" s="10">
        <v>43014.302083333336</v>
      </c>
      <c r="C41791">
        <v>51040.938954999998</v>
      </c>
      <c r="D41791">
        <v>39.996000000000002</v>
      </c>
    </row>
    <row r="41792" spans="1:4">
      <c r="A41792" t="s">
        <v>326</v>
      </c>
      <c r="B41792" s="10">
        <v>43014.3125</v>
      </c>
      <c r="C41792">
        <v>51040.948954</v>
      </c>
      <c r="D41792">
        <v>39.996000000000002</v>
      </c>
    </row>
    <row r="41793" spans="1:4">
      <c r="A41793" t="s">
        <v>326</v>
      </c>
      <c r="B41793" s="10">
        <v>43014.322916666664</v>
      </c>
      <c r="C41793">
        <v>51040.973956000002</v>
      </c>
      <c r="D41793">
        <v>100.008</v>
      </c>
    </row>
    <row r="41794" spans="1:4">
      <c r="A41794" t="s">
        <v>326</v>
      </c>
      <c r="B41794" s="10">
        <v>43014.333333333336</v>
      </c>
      <c r="C41794">
        <v>51041.003952999999</v>
      </c>
      <c r="D41794">
        <v>119.988</v>
      </c>
    </row>
    <row r="41795" spans="1:4">
      <c r="A41795" t="s">
        <v>326</v>
      </c>
      <c r="B41795" s="10">
        <v>43014.34375</v>
      </c>
      <c r="C41795">
        <v>51041.543953</v>
      </c>
      <c r="D41795">
        <v>2160</v>
      </c>
    </row>
    <row r="41796" spans="1:4">
      <c r="A41796" t="s">
        <v>326</v>
      </c>
      <c r="B41796" s="10">
        <v>43014.354166666664</v>
      </c>
      <c r="C41796">
        <v>51041.573949999998</v>
      </c>
      <c r="D41796">
        <v>119.988</v>
      </c>
    </row>
    <row r="41797" spans="1:4">
      <c r="A41797" t="s">
        <v>326</v>
      </c>
      <c r="B41797" s="10">
        <v>43014.364583333336</v>
      </c>
      <c r="C41797">
        <v>51041.608951000002</v>
      </c>
      <c r="D41797">
        <v>140.00399999999999</v>
      </c>
    </row>
    <row r="41798" spans="1:4">
      <c r="A41798" t="s">
        <v>326</v>
      </c>
      <c r="B41798" s="10">
        <v>43014.375</v>
      </c>
      <c r="C41798">
        <v>51041.643951999999</v>
      </c>
      <c r="D41798">
        <v>140.00399999999999</v>
      </c>
    </row>
    <row r="41799" spans="1:4">
      <c r="A41799" t="s">
        <v>326</v>
      </c>
      <c r="B41799" s="10">
        <v>43014.385416666664</v>
      </c>
      <c r="C41799">
        <v>51041.683947999998</v>
      </c>
      <c r="D41799">
        <v>159.98400000000001</v>
      </c>
    </row>
    <row r="41800" spans="1:4">
      <c r="A41800" t="s">
        <v>326</v>
      </c>
      <c r="B41800" s="10">
        <v>43014.395833333336</v>
      </c>
      <c r="C41800">
        <v>51041.908947999997</v>
      </c>
      <c r="D41800">
        <v>900</v>
      </c>
    </row>
    <row r="41801" spans="1:4">
      <c r="A41801" t="s">
        <v>326</v>
      </c>
      <c r="B41801" s="10">
        <v>43014.40625</v>
      </c>
      <c r="C41801">
        <v>51042.338949999998</v>
      </c>
      <c r="D41801">
        <v>1720.008</v>
      </c>
    </row>
    <row r="41802" spans="1:4">
      <c r="A41802" t="s">
        <v>326</v>
      </c>
      <c r="B41802" s="10">
        <v>43014.416666666664</v>
      </c>
      <c r="C41802">
        <v>51042.398953000004</v>
      </c>
      <c r="D41802">
        <v>240.012</v>
      </c>
    </row>
    <row r="41803" spans="1:4">
      <c r="A41803" t="s">
        <v>326</v>
      </c>
      <c r="B41803" s="10">
        <v>43014.427083333336</v>
      </c>
      <c r="C41803">
        <v>51042.468954999997</v>
      </c>
      <c r="D41803">
        <v>280.00799999999998</v>
      </c>
    </row>
    <row r="41804" spans="1:4">
      <c r="A41804" t="s">
        <v>326</v>
      </c>
      <c r="B41804" s="10">
        <v>43014.4375</v>
      </c>
      <c r="C41804">
        <v>51042.558955</v>
      </c>
      <c r="D41804">
        <v>360</v>
      </c>
    </row>
    <row r="41805" spans="1:4">
      <c r="A41805" t="s">
        <v>326</v>
      </c>
      <c r="B41805" s="10">
        <v>43014.447916666664</v>
      </c>
      <c r="C41805">
        <v>51042.643950999998</v>
      </c>
      <c r="D41805">
        <v>339.98399999999998</v>
      </c>
    </row>
    <row r="41806" spans="1:4">
      <c r="A41806" t="s">
        <v>326</v>
      </c>
      <c r="B41806" s="10">
        <v>43014.458333333336</v>
      </c>
      <c r="C41806">
        <v>51043.158948999997</v>
      </c>
      <c r="D41806">
        <v>2059.9920000000002</v>
      </c>
    </row>
    <row r="41807" spans="1:4">
      <c r="A41807" t="s">
        <v>326</v>
      </c>
      <c r="B41807" s="10">
        <v>43014.46875</v>
      </c>
      <c r="C41807">
        <v>51043.388953000001</v>
      </c>
      <c r="D41807">
        <v>920.01599999999996</v>
      </c>
    </row>
    <row r="41808" spans="1:4">
      <c r="A41808" t="s">
        <v>326</v>
      </c>
      <c r="B41808" s="10">
        <v>43014.479166666664</v>
      </c>
      <c r="C41808">
        <v>51043.488952</v>
      </c>
      <c r="D41808">
        <v>399.99599999999998</v>
      </c>
    </row>
    <row r="41809" spans="1:4">
      <c r="A41809" t="s">
        <v>326</v>
      </c>
      <c r="B41809" s="10">
        <v>43014.489583333336</v>
      </c>
      <c r="C41809">
        <v>51043.588950999998</v>
      </c>
      <c r="D41809">
        <v>399.99599999999998</v>
      </c>
    </row>
    <row r="41810" spans="1:4">
      <c r="A41810" t="s">
        <v>326</v>
      </c>
      <c r="B41810" s="10">
        <v>43014.5</v>
      </c>
      <c r="C41810">
        <v>51043.683955</v>
      </c>
      <c r="D41810">
        <v>380.01600000000002</v>
      </c>
    </row>
    <row r="41811" spans="1:4">
      <c r="A41811" t="s">
        <v>326</v>
      </c>
      <c r="B41811" s="10">
        <v>43014.510416666664</v>
      </c>
      <c r="C41811">
        <v>51043.783953999999</v>
      </c>
      <c r="D41811">
        <v>399.99599999999998</v>
      </c>
    </row>
    <row r="41812" spans="1:4">
      <c r="A41812" t="s">
        <v>326</v>
      </c>
      <c r="B41812" s="10">
        <v>43014.520833333336</v>
      </c>
      <c r="C41812">
        <v>51044.438955999998</v>
      </c>
      <c r="D41812">
        <v>2620.0079999999998</v>
      </c>
    </row>
    <row r="41813" spans="1:4">
      <c r="A41813" t="s">
        <v>326</v>
      </c>
      <c r="B41813" s="10">
        <v>43014.53125</v>
      </c>
      <c r="C41813">
        <v>51044.533960000001</v>
      </c>
      <c r="D41813">
        <v>380.01600000000002</v>
      </c>
    </row>
    <row r="41814" spans="1:4">
      <c r="A41814" t="s">
        <v>326</v>
      </c>
      <c r="B41814" s="10">
        <v>43014.541666666664</v>
      </c>
      <c r="C41814">
        <v>51044.613961000003</v>
      </c>
      <c r="D41814">
        <v>320.00400000000002</v>
      </c>
    </row>
    <row r="41815" spans="1:4">
      <c r="A41815" t="s">
        <v>326</v>
      </c>
      <c r="B41815" s="10">
        <v>43014.552083333336</v>
      </c>
      <c r="C41815">
        <v>51044.693961999998</v>
      </c>
      <c r="D41815">
        <v>320.00400000000002</v>
      </c>
    </row>
    <row r="41816" spans="1:4">
      <c r="A41816" t="s">
        <v>326</v>
      </c>
      <c r="B41816" s="10">
        <v>43014.5625</v>
      </c>
      <c r="C41816">
        <v>51044.758959999999</v>
      </c>
      <c r="D41816">
        <v>259.99200000000002</v>
      </c>
    </row>
    <row r="41817" spans="1:4">
      <c r="A41817" t="s">
        <v>326</v>
      </c>
      <c r="B41817" s="10">
        <v>43014.572916666664</v>
      </c>
      <c r="C41817">
        <v>51044.813958999999</v>
      </c>
      <c r="D41817">
        <v>219.99600000000001</v>
      </c>
    </row>
    <row r="41818" spans="1:4">
      <c r="A41818" t="s">
        <v>326</v>
      </c>
      <c r="B41818" s="10">
        <v>43014.583333333336</v>
      </c>
      <c r="C41818">
        <v>51044.863963000003</v>
      </c>
      <c r="D41818">
        <v>200.01599999999999</v>
      </c>
    </row>
    <row r="41819" spans="1:4">
      <c r="A41819" t="s">
        <v>326</v>
      </c>
      <c r="B41819" s="10">
        <v>43014.59375</v>
      </c>
      <c r="C41819">
        <v>51045.443958999997</v>
      </c>
      <c r="D41819">
        <v>2319.9839999999999</v>
      </c>
    </row>
    <row r="41820" spans="1:4">
      <c r="A41820" t="s">
        <v>326</v>
      </c>
      <c r="B41820" s="10">
        <v>43014.604166666664</v>
      </c>
      <c r="C41820">
        <v>51045.473956000002</v>
      </c>
      <c r="D41820">
        <v>119.988</v>
      </c>
    </row>
    <row r="41821" spans="1:4">
      <c r="A41821" t="s">
        <v>326</v>
      </c>
      <c r="B41821" s="10">
        <v>43014.614583333336</v>
      </c>
      <c r="C41821">
        <v>51045.503952999999</v>
      </c>
      <c r="D41821">
        <v>119.988</v>
      </c>
    </row>
    <row r="41822" spans="1:4">
      <c r="A41822" t="s">
        <v>326</v>
      </c>
      <c r="B41822" s="10">
        <v>43014.625</v>
      </c>
      <c r="C41822">
        <v>51045.528955000002</v>
      </c>
      <c r="D41822">
        <v>100.008</v>
      </c>
    </row>
    <row r="41823" spans="1:4">
      <c r="A41823" t="s">
        <v>326</v>
      </c>
      <c r="B41823" s="10">
        <v>43014.635416666664</v>
      </c>
      <c r="C41823">
        <v>51045.558951999999</v>
      </c>
      <c r="D41823">
        <v>119.988</v>
      </c>
    </row>
    <row r="41824" spans="1:4">
      <c r="A41824" t="s">
        <v>326</v>
      </c>
      <c r="B41824" s="10">
        <v>43014.645833333336</v>
      </c>
      <c r="C41824">
        <v>51045.583954000002</v>
      </c>
      <c r="D41824">
        <v>100.008</v>
      </c>
    </row>
    <row r="41825" spans="1:4">
      <c r="A41825" t="s">
        <v>326</v>
      </c>
      <c r="B41825" s="10">
        <v>43014.65625</v>
      </c>
      <c r="C41825">
        <v>51045.608955999996</v>
      </c>
      <c r="D41825">
        <v>100.008</v>
      </c>
    </row>
    <row r="41826" spans="1:4">
      <c r="A41826" t="s">
        <v>326</v>
      </c>
      <c r="B41826" s="10">
        <v>43014.666666666664</v>
      </c>
      <c r="C41826">
        <v>51046.163958999998</v>
      </c>
      <c r="D41826">
        <v>2220.0120000000002</v>
      </c>
    </row>
    <row r="41827" spans="1:4">
      <c r="A41827" t="s">
        <v>326</v>
      </c>
      <c r="B41827" s="10">
        <v>43014.677083333336</v>
      </c>
      <c r="C41827">
        <v>51046.183957000001</v>
      </c>
      <c r="D41827">
        <v>79.992000000000004</v>
      </c>
    </row>
    <row r="41828" spans="1:4">
      <c r="A41828" t="s">
        <v>326</v>
      </c>
      <c r="B41828" s="10">
        <v>43014.6875</v>
      </c>
      <c r="C41828">
        <v>51046.203954999997</v>
      </c>
      <c r="D41828">
        <v>79.992000000000004</v>
      </c>
    </row>
    <row r="41829" spans="1:4">
      <c r="A41829" t="s">
        <v>326</v>
      </c>
      <c r="B41829" s="10">
        <v>43014.697916666664</v>
      </c>
      <c r="C41829">
        <v>51046.228956999999</v>
      </c>
      <c r="D41829">
        <v>100.008</v>
      </c>
    </row>
    <row r="41830" spans="1:4">
      <c r="A41830" t="s">
        <v>326</v>
      </c>
      <c r="B41830" s="10">
        <v>43014.708333333336</v>
      </c>
      <c r="C41830">
        <v>51046.253959000001</v>
      </c>
      <c r="D41830">
        <v>100.008</v>
      </c>
    </row>
    <row r="41831" spans="1:4">
      <c r="A41831" t="s">
        <v>326</v>
      </c>
      <c r="B41831" s="10">
        <v>43014.71875</v>
      </c>
      <c r="C41831">
        <v>51046.278961000004</v>
      </c>
      <c r="D41831">
        <v>100.008</v>
      </c>
    </row>
    <row r="41832" spans="1:4">
      <c r="A41832" t="s">
        <v>326</v>
      </c>
      <c r="B41832" s="10">
        <v>43014.729166666664</v>
      </c>
      <c r="C41832">
        <v>51046.303962999998</v>
      </c>
      <c r="D41832">
        <v>100.008</v>
      </c>
    </row>
    <row r="41833" spans="1:4">
      <c r="A41833" t="s">
        <v>326</v>
      </c>
      <c r="B41833" s="10">
        <v>43014.739583333336</v>
      </c>
      <c r="C41833">
        <v>51046.328965000001</v>
      </c>
      <c r="D41833">
        <v>100.008</v>
      </c>
    </row>
    <row r="41834" spans="1:4">
      <c r="A41834" t="s">
        <v>326</v>
      </c>
      <c r="B41834" s="10">
        <v>43014.75</v>
      </c>
      <c r="C41834">
        <v>51046.353967000003</v>
      </c>
      <c r="D41834">
        <v>100.008</v>
      </c>
    </row>
    <row r="41835" spans="1:4">
      <c r="A41835" t="s">
        <v>326</v>
      </c>
      <c r="B41835" s="10">
        <v>43014.760416666664</v>
      </c>
      <c r="C41835">
        <v>51046.378968999998</v>
      </c>
      <c r="D41835">
        <v>100.008</v>
      </c>
    </row>
    <row r="41836" spans="1:4">
      <c r="A41836" t="s">
        <v>326</v>
      </c>
      <c r="B41836" s="10">
        <v>43014.770833333336</v>
      </c>
      <c r="C41836">
        <v>51046.403971</v>
      </c>
      <c r="D41836">
        <v>100.008</v>
      </c>
    </row>
    <row r="41837" spans="1:4">
      <c r="A41837" t="s">
        <v>326</v>
      </c>
      <c r="B41837" s="10">
        <v>43014.78125</v>
      </c>
      <c r="C41837">
        <v>51046.423969000003</v>
      </c>
      <c r="D41837">
        <v>79.992000000000004</v>
      </c>
    </row>
    <row r="41838" spans="1:4">
      <c r="A41838" t="s">
        <v>326</v>
      </c>
      <c r="B41838" s="10">
        <v>43014.791666666664</v>
      </c>
      <c r="C41838">
        <v>51046.448970999998</v>
      </c>
      <c r="D41838">
        <v>100.008</v>
      </c>
    </row>
    <row r="41839" spans="1:4">
      <c r="A41839" t="s">
        <v>326</v>
      </c>
      <c r="B41839" s="10">
        <v>43014.802083333336</v>
      </c>
      <c r="C41839">
        <v>51046.468969000001</v>
      </c>
      <c r="D41839">
        <v>79.992000000000004</v>
      </c>
    </row>
    <row r="41840" spans="1:4">
      <c r="A41840" t="s">
        <v>326</v>
      </c>
      <c r="B41840" s="10">
        <v>43014.8125</v>
      </c>
      <c r="C41840">
        <v>51046.488966999998</v>
      </c>
      <c r="D41840">
        <v>79.992000000000004</v>
      </c>
    </row>
    <row r="41841" spans="1:4">
      <c r="A41841" t="s">
        <v>326</v>
      </c>
      <c r="B41841" s="10">
        <v>43014.822916666664</v>
      </c>
      <c r="C41841">
        <v>51046.513969</v>
      </c>
      <c r="D41841">
        <v>100.008</v>
      </c>
    </row>
    <row r="41842" spans="1:4">
      <c r="A41842" t="s">
        <v>326</v>
      </c>
      <c r="B41842" s="10">
        <v>43014.833333333336</v>
      </c>
      <c r="C41842">
        <v>51046.533967000003</v>
      </c>
      <c r="D41842">
        <v>79.992000000000004</v>
      </c>
    </row>
    <row r="41843" spans="1:4">
      <c r="A41843" t="s">
        <v>326</v>
      </c>
      <c r="B41843" s="10">
        <v>43014.84375</v>
      </c>
      <c r="C41843">
        <v>51046.553964999999</v>
      </c>
      <c r="D41843">
        <v>79.992000000000004</v>
      </c>
    </row>
    <row r="41844" spans="1:4">
      <c r="A41844" t="s">
        <v>326</v>
      </c>
      <c r="B41844" s="10">
        <v>43014.854166666664</v>
      </c>
      <c r="C41844">
        <v>51046.573963000003</v>
      </c>
      <c r="D41844">
        <v>79.992000000000004</v>
      </c>
    </row>
    <row r="41845" spans="1:4">
      <c r="A41845" t="s">
        <v>326</v>
      </c>
      <c r="B41845" s="10">
        <v>43014.864583333336</v>
      </c>
      <c r="C41845">
        <v>51046.618963000001</v>
      </c>
      <c r="D41845">
        <v>180</v>
      </c>
    </row>
    <row r="41846" spans="1:4">
      <c r="A41846" t="s">
        <v>326</v>
      </c>
      <c r="B41846" s="10">
        <v>43014.875</v>
      </c>
      <c r="C41846">
        <v>51046.638960999997</v>
      </c>
      <c r="D41846">
        <v>79.992000000000004</v>
      </c>
    </row>
    <row r="41847" spans="1:4">
      <c r="A41847" t="s">
        <v>326</v>
      </c>
      <c r="B41847" s="10">
        <v>43014.885416666664</v>
      </c>
      <c r="C41847">
        <v>51046.653963999997</v>
      </c>
      <c r="D41847">
        <v>60.012</v>
      </c>
    </row>
    <row r="41848" spans="1:4">
      <c r="A41848" t="s">
        <v>326</v>
      </c>
      <c r="B41848" s="10">
        <v>43014.895833333336</v>
      </c>
      <c r="C41848">
        <v>51046.673962000001</v>
      </c>
      <c r="D41848">
        <v>79.992000000000004</v>
      </c>
    </row>
    <row r="41849" spans="1:4">
      <c r="A41849" t="s">
        <v>326</v>
      </c>
      <c r="B41849" s="10">
        <v>43014.90625</v>
      </c>
      <c r="C41849">
        <v>51046.693959999997</v>
      </c>
      <c r="D41849">
        <v>79.992000000000004</v>
      </c>
    </row>
    <row r="41850" spans="1:4">
      <c r="A41850" t="s">
        <v>326</v>
      </c>
      <c r="B41850" s="10">
        <v>43014.916666666664</v>
      </c>
      <c r="C41850">
        <v>51046.713958</v>
      </c>
      <c r="D41850">
        <v>79.992000000000004</v>
      </c>
    </row>
    <row r="41851" spans="1:4">
      <c r="A41851" t="s">
        <v>326</v>
      </c>
      <c r="B41851" s="10">
        <v>43014.927083333336</v>
      </c>
      <c r="C41851">
        <v>51046.733955999996</v>
      </c>
      <c r="D41851">
        <v>79.992000000000004</v>
      </c>
    </row>
    <row r="41852" spans="1:4">
      <c r="A41852" t="s">
        <v>326</v>
      </c>
      <c r="B41852" s="10">
        <v>43014.9375</v>
      </c>
      <c r="C41852">
        <v>51046.753954</v>
      </c>
      <c r="D41852">
        <v>79.992000000000004</v>
      </c>
    </row>
    <row r="41853" spans="1:4">
      <c r="A41853" t="s">
        <v>326</v>
      </c>
      <c r="B41853" s="10">
        <v>43014.947916666664</v>
      </c>
      <c r="C41853">
        <v>51046.768957</v>
      </c>
      <c r="D41853">
        <v>60.012</v>
      </c>
    </row>
    <row r="41854" spans="1:4">
      <c r="A41854" t="s">
        <v>326</v>
      </c>
      <c r="B41854" s="10">
        <v>43014.958333333336</v>
      </c>
      <c r="C41854">
        <v>51046.788955000004</v>
      </c>
      <c r="D41854">
        <v>79.992000000000004</v>
      </c>
    </row>
    <row r="41855" spans="1:4">
      <c r="A41855" t="s">
        <v>326</v>
      </c>
      <c r="B41855" s="10">
        <v>43014.96875</v>
      </c>
      <c r="C41855">
        <v>51046.803957999997</v>
      </c>
      <c r="D41855">
        <v>60.012</v>
      </c>
    </row>
    <row r="41856" spans="1:4">
      <c r="A41856" t="s">
        <v>326</v>
      </c>
      <c r="B41856" s="10">
        <v>43014.979166666664</v>
      </c>
      <c r="C41856">
        <v>51046.823956</v>
      </c>
      <c r="D41856">
        <v>79.992000000000004</v>
      </c>
    </row>
    <row r="41857" spans="1:4">
      <c r="A41857" t="s">
        <v>326</v>
      </c>
      <c r="B41857" s="10">
        <v>43014.989583333336</v>
      </c>
      <c r="C41857">
        <v>51046.838959000001</v>
      </c>
      <c r="D41857">
        <v>60.012</v>
      </c>
    </row>
    <row r="41858" spans="1:4">
      <c r="A41858" t="s">
        <v>326</v>
      </c>
      <c r="B41858" s="10">
        <v>43015</v>
      </c>
      <c r="C41858">
        <v>51046.859380000002</v>
      </c>
      <c r="D41858">
        <v>79.992000000000004</v>
      </c>
    </row>
    <row r="41859" spans="1:4">
      <c r="A41859" t="s">
        <v>326</v>
      </c>
      <c r="B41859" s="10">
        <v>43015.010416666664</v>
      </c>
      <c r="C41859">
        <v>51047.394375999997</v>
      </c>
      <c r="D41859">
        <v>2139.9839999999999</v>
      </c>
    </row>
    <row r="41860" spans="1:4">
      <c r="A41860" t="s">
        <v>326</v>
      </c>
      <c r="B41860" s="10">
        <v>43015.020833333336</v>
      </c>
      <c r="C41860">
        <v>51047.409378999997</v>
      </c>
      <c r="D41860">
        <v>60.012</v>
      </c>
    </row>
    <row r="41861" spans="1:4">
      <c r="A41861" t="s">
        <v>326</v>
      </c>
      <c r="B41861" s="10">
        <v>43015.03125</v>
      </c>
      <c r="C41861">
        <v>51047.419377999999</v>
      </c>
      <c r="D41861">
        <v>39.996000000000002</v>
      </c>
    </row>
    <row r="41862" spans="1:4">
      <c r="A41862" t="s">
        <v>326</v>
      </c>
      <c r="B41862" s="10">
        <v>43015.041666666664</v>
      </c>
      <c r="C41862">
        <v>51047.434380999999</v>
      </c>
      <c r="D41862">
        <v>60.012</v>
      </c>
    </row>
    <row r="41863" spans="1:4">
      <c r="A41863" t="s">
        <v>326</v>
      </c>
      <c r="B41863" s="10">
        <v>43015.052083333336</v>
      </c>
      <c r="C41863">
        <v>51047.449384</v>
      </c>
      <c r="D41863">
        <v>60.012</v>
      </c>
    </row>
    <row r="41864" spans="1:4">
      <c r="A41864" t="s">
        <v>326</v>
      </c>
      <c r="B41864" s="10">
        <v>43015.0625</v>
      </c>
      <c r="C41864">
        <v>51047.459383000001</v>
      </c>
      <c r="D41864">
        <v>39.996000000000002</v>
      </c>
    </row>
    <row r="41865" spans="1:4">
      <c r="A41865" t="s">
        <v>326</v>
      </c>
      <c r="B41865" s="10">
        <v>43015.072916666664</v>
      </c>
      <c r="C41865">
        <v>51047.474386000002</v>
      </c>
      <c r="D41865">
        <v>60.012</v>
      </c>
    </row>
    <row r="41866" spans="1:4">
      <c r="A41866" t="s">
        <v>326</v>
      </c>
      <c r="B41866" s="10">
        <v>43015.083333333336</v>
      </c>
      <c r="C41866">
        <v>51047.489389000002</v>
      </c>
      <c r="D41866">
        <v>60.012</v>
      </c>
    </row>
    <row r="41867" spans="1:4">
      <c r="A41867" t="s">
        <v>326</v>
      </c>
      <c r="B41867" s="10">
        <v>43015.09375</v>
      </c>
      <c r="C41867">
        <v>51047.504392000003</v>
      </c>
      <c r="D41867">
        <v>60.012</v>
      </c>
    </row>
    <row r="41868" spans="1:4">
      <c r="A41868" t="s">
        <v>326</v>
      </c>
      <c r="B41868" s="10">
        <v>43015.104166666664</v>
      </c>
      <c r="C41868">
        <v>51047.519395000003</v>
      </c>
      <c r="D41868">
        <v>60.012</v>
      </c>
    </row>
    <row r="41869" spans="1:4">
      <c r="A41869" t="s">
        <v>326</v>
      </c>
      <c r="B41869" s="10">
        <v>43015.114583333336</v>
      </c>
      <c r="C41869">
        <v>51047.534398000003</v>
      </c>
      <c r="D41869">
        <v>60.012</v>
      </c>
    </row>
    <row r="41870" spans="1:4">
      <c r="A41870" t="s">
        <v>326</v>
      </c>
      <c r="B41870" s="10">
        <v>43015.125</v>
      </c>
      <c r="C41870">
        <v>51047.554396</v>
      </c>
      <c r="D41870">
        <v>79.992000000000004</v>
      </c>
    </row>
    <row r="41871" spans="1:4">
      <c r="A41871" t="s">
        <v>326</v>
      </c>
      <c r="B41871" s="10">
        <v>43015.135416666664</v>
      </c>
      <c r="C41871">
        <v>51047.569399</v>
      </c>
      <c r="D41871">
        <v>60.012</v>
      </c>
    </row>
    <row r="41872" spans="1:4">
      <c r="A41872" t="s">
        <v>326</v>
      </c>
      <c r="B41872" s="10">
        <v>43015.145833333336</v>
      </c>
      <c r="C41872">
        <v>51047.584402</v>
      </c>
      <c r="D41872">
        <v>60.012</v>
      </c>
    </row>
    <row r="41873" spans="1:4">
      <c r="A41873" t="s">
        <v>326</v>
      </c>
      <c r="B41873" s="10">
        <v>43015.15625</v>
      </c>
      <c r="C41873">
        <v>51047.599405000001</v>
      </c>
      <c r="D41873">
        <v>60.012</v>
      </c>
    </row>
    <row r="41874" spans="1:4">
      <c r="A41874" t="s">
        <v>326</v>
      </c>
      <c r="B41874" s="10">
        <v>43015.166666666664</v>
      </c>
      <c r="C41874">
        <v>51047.614408000001</v>
      </c>
      <c r="D41874">
        <v>60.012</v>
      </c>
    </row>
    <row r="41875" spans="1:4">
      <c r="A41875" t="s">
        <v>326</v>
      </c>
      <c r="B41875" s="10">
        <v>43015.177083333336</v>
      </c>
      <c r="C41875">
        <v>51047.629411000002</v>
      </c>
      <c r="D41875">
        <v>60.012</v>
      </c>
    </row>
    <row r="41876" spans="1:4">
      <c r="A41876" t="s">
        <v>326</v>
      </c>
      <c r="B41876" s="10">
        <v>43015.1875</v>
      </c>
      <c r="C41876">
        <v>51047.644414000002</v>
      </c>
      <c r="D41876">
        <v>60.012</v>
      </c>
    </row>
    <row r="41877" spans="1:4">
      <c r="A41877" t="s">
        <v>326</v>
      </c>
      <c r="B41877" s="10">
        <v>43015.197916666664</v>
      </c>
      <c r="C41877">
        <v>51047.659417000003</v>
      </c>
      <c r="D41877">
        <v>60.012</v>
      </c>
    </row>
    <row r="41878" spans="1:4">
      <c r="A41878" t="s">
        <v>326</v>
      </c>
      <c r="B41878" s="10">
        <v>43015.208333333336</v>
      </c>
      <c r="C41878">
        <v>51047.669415999997</v>
      </c>
      <c r="D41878">
        <v>39.996000000000002</v>
      </c>
    </row>
    <row r="41879" spans="1:4">
      <c r="A41879" t="s">
        <v>326</v>
      </c>
      <c r="B41879" s="10">
        <v>43015.21875</v>
      </c>
      <c r="C41879">
        <v>51047.684418999997</v>
      </c>
      <c r="D41879">
        <v>60.012</v>
      </c>
    </row>
    <row r="41880" spans="1:4">
      <c r="A41880" t="s">
        <v>326</v>
      </c>
      <c r="B41880" s="10">
        <v>43015.229166666664</v>
      </c>
      <c r="C41880">
        <v>51047.699421999998</v>
      </c>
      <c r="D41880">
        <v>60.012</v>
      </c>
    </row>
    <row r="41881" spans="1:4">
      <c r="A41881" t="s">
        <v>326</v>
      </c>
      <c r="B41881" s="10">
        <v>43015.239583333336</v>
      </c>
      <c r="C41881">
        <v>51047.714424999998</v>
      </c>
      <c r="D41881">
        <v>60.012</v>
      </c>
    </row>
    <row r="41882" spans="1:4">
      <c r="A41882" t="s">
        <v>326</v>
      </c>
      <c r="B41882" s="10">
        <v>43015.25</v>
      </c>
      <c r="C41882">
        <v>51047.724424</v>
      </c>
      <c r="D41882">
        <v>39.996000000000002</v>
      </c>
    </row>
    <row r="41883" spans="1:4">
      <c r="A41883" t="s">
        <v>326</v>
      </c>
      <c r="B41883" s="10">
        <v>43015.260416666664</v>
      </c>
      <c r="C41883">
        <v>51047.739427</v>
      </c>
      <c r="D41883">
        <v>60.012</v>
      </c>
    </row>
    <row r="41884" spans="1:4">
      <c r="A41884" t="s">
        <v>326</v>
      </c>
      <c r="B41884" s="10">
        <v>43015.270833333336</v>
      </c>
      <c r="C41884">
        <v>51047.754430000001</v>
      </c>
      <c r="D41884">
        <v>60.012</v>
      </c>
    </row>
    <row r="41885" spans="1:4">
      <c r="A41885" t="s">
        <v>326</v>
      </c>
      <c r="B41885" s="10">
        <v>43015.28125</v>
      </c>
      <c r="C41885">
        <v>51047.764429000003</v>
      </c>
      <c r="D41885">
        <v>39.996000000000002</v>
      </c>
    </row>
    <row r="41886" spans="1:4">
      <c r="A41886" t="s">
        <v>326</v>
      </c>
      <c r="B41886" s="10">
        <v>43015.291666666664</v>
      </c>
      <c r="C41886">
        <v>51047.779432000003</v>
      </c>
      <c r="D41886">
        <v>60.012</v>
      </c>
    </row>
    <row r="41887" spans="1:4">
      <c r="A41887" t="s">
        <v>326</v>
      </c>
      <c r="B41887" s="10">
        <v>43015.302083333336</v>
      </c>
      <c r="C41887">
        <v>51047.789430999997</v>
      </c>
      <c r="D41887">
        <v>39.996000000000002</v>
      </c>
    </row>
    <row r="41888" spans="1:4">
      <c r="A41888" t="s">
        <v>326</v>
      </c>
      <c r="B41888" s="10">
        <v>43015.3125</v>
      </c>
      <c r="C41888">
        <v>51047.799429999999</v>
      </c>
      <c r="D41888">
        <v>39.996000000000002</v>
      </c>
    </row>
    <row r="41889" spans="1:4">
      <c r="A41889" t="s">
        <v>326</v>
      </c>
      <c r="B41889" s="10">
        <v>43015.322916666664</v>
      </c>
      <c r="C41889">
        <v>51047.819428000003</v>
      </c>
      <c r="D41889">
        <v>79.992000000000004</v>
      </c>
    </row>
    <row r="41890" spans="1:4">
      <c r="A41890" t="s">
        <v>326</v>
      </c>
      <c r="B41890" s="10">
        <v>43015.333333333336</v>
      </c>
      <c r="C41890">
        <v>51047.849425</v>
      </c>
      <c r="D41890">
        <v>119.988</v>
      </c>
    </row>
    <row r="41891" spans="1:4">
      <c r="A41891" t="s">
        <v>326</v>
      </c>
      <c r="B41891" s="10">
        <v>43015.34375</v>
      </c>
      <c r="C41891">
        <v>51047.879421999998</v>
      </c>
      <c r="D41891">
        <v>119.988</v>
      </c>
    </row>
    <row r="41892" spans="1:4">
      <c r="A41892" t="s">
        <v>326</v>
      </c>
      <c r="B41892" s="10">
        <v>43015.354166666664</v>
      </c>
      <c r="C41892">
        <v>51047.904424</v>
      </c>
      <c r="D41892">
        <v>100.008</v>
      </c>
    </row>
    <row r="41893" spans="1:4">
      <c r="A41893" t="s">
        <v>326</v>
      </c>
      <c r="B41893" s="10">
        <v>43015.364583333336</v>
      </c>
      <c r="C41893">
        <v>51047.934420999998</v>
      </c>
      <c r="D41893">
        <v>119.988</v>
      </c>
    </row>
    <row r="41894" spans="1:4">
      <c r="A41894" t="s">
        <v>326</v>
      </c>
      <c r="B41894" s="10">
        <v>43015.375</v>
      </c>
      <c r="C41894">
        <v>51047.959423</v>
      </c>
      <c r="D41894">
        <v>100.008</v>
      </c>
    </row>
    <row r="41895" spans="1:4">
      <c r="A41895" t="s">
        <v>326</v>
      </c>
      <c r="B41895" s="10">
        <v>43015.385416666664</v>
      </c>
      <c r="C41895">
        <v>51047.989419999998</v>
      </c>
      <c r="D41895">
        <v>119.988</v>
      </c>
    </row>
    <row r="41896" spans="1:4">
      <c r="A41896" t="s">
        <v>326</v>
      </c>
      <c r="B41896" s="10">
        <v>43015.395833333336</v>
      </c>
      <c r="C41896">
        <v>51048.014422</v>
      </c>
      <c r="D41896">
        <v>100.008</v>
      </c>
    </row>
    <row r="41897" spans="1:4">
      <c r="A41897" t="s">
        <v>326</v>
      </c>
      <c r="B41897" s="10">
        <v>43015.40625</v>
      </c>
      <c r="C41897">
        <v>51048.039424000002</v>
      </c>
      <c r="D41897">
        <v>100.008</v>
      </c>
    </row>
    <row r="41898" spans="1:4">
      <c r="A41898" t="s">
        <v>326</v>
      </c>
      <c r="B41898" s="10">
        <v>43015.416666666664</v>
      </c>
      <c r="C41898">
        <v>51048.509422000003</v>
      </c>
      <c r="D41898">
        <v>1879.992</v>
      </c>
    </row>
    <row r="41899" spans="1:4">
      <c r="A41899" t="s">
        <v>326</v>
      </c>
      <c r="B41899" s="10">
        <v>43015.427083333336</v>
      </c>
      <c r="C41899">
        <v>51048.599421999999</v>
      </c>
      <c r="D41899">
        <v>360</v>
      </c>
    </row>
    <row r="41900" spans="1:4">
      <c r="A41900" t="s">
        <v>326</v>
      </c>
      <c r="B41900" s="10">
        <v>43015.4375</v>
      </c>
      <c r="C41900">
        <v>51048.609421000001</v>
      </c>
      <c r="D41900">
        <v>39.996000000000002</v>
      </c>
    </row>
    <row r="41901" spans="1:4">
      <c r="A41901" t="s">
        <v>326</v>
      </c>
      <c r="B41901" s="10">
        <v>43015.447916666664</v>
      </c>
      <c r="C41901">
        <v>51048.614425</v>
      </c>
      <c r="D41901">
        <v>20.015999999999998</v>
      </c>
    </row>
    <row r="41902" spans="1:4">
      <c r="A41902" t="s">
        <v>326</v>
      </c>
      <c r="B41902" s="10">
        <v>43015.458333333336</v>
      </c>
      <c r="C41902">
        <v>51048.624424000001</v>
      </c>
      <c r="D41902">
        <v>39.996000000000002</v>
      </c>
    </row>
    <row r="41903" spans="1:4">
      <c r="A41903" t="s">
        <v>326</v>
      </c>
      <c r="B41903" s="10">
        <v>43015.46875</v>
      </c>
      <c r="C41903">
        <v>51048.634423000003</v>
      </c>
      <c r="D41903">
        <v>39.996000000000002</v>
      </c>
    </row>
    <row r="41904" spans="1:4">
      <c r="A41904" t="s">
        <v>326</v>
      </c>
      <c r="B41904" s="10">
        <v>43015.479166666664</v>
      </c>
      <c r="C41904">
        <v>51048.644421999998</v>
      </c>
      <c r="D41904">
        <v>39.996000000000002</v>
      </c>
    </row>
    <row r="41905" spans="1:4">
      <c r="A41905" t="s">
        <v>326</v>
      </c>
      <c r="B41905" s="10">
        <v>43015.489583333336</v>
      </c>
      <c r="C41905">
        <v>51048.654420999999</v>
      </c>
      <c r="D41905">
        <v>39.996000000000002</v>
      </c>
    </row>
    <row r="41906" spans="1:4">
      <c r="A41906" t="s">
        <v>326</v>
      </c>
      <c r="B41906" s="10">
        <v>43015.5</v>
      </c>
      <c r="C41906">
        <v>51048.659424999998</v>
      </c>
      <c r="D41906">
        <v>20.015999999999998</v>
      </c>
    </row>
    <row r="41907" spans="1:4">
      <c r="A41907" t="s">
        <v>326</v>
      </c>
      <c r="B41907" s="10">
        <v>43015.510416666664</v>
      </c>
      <c r="C41907">
        <v>51048.669424</v>
      </c>
      <c r="D41907">
        <v>39.996000000000002</v>
      </c>
    </row>
    <row r="41908" spans="1:4">
      <c r="A41908" t="s">
        <v>326</v>
      </c>
      <c r="B41908" s="10">
        <v>43015.520833333336</v>
      </c>
      <c r="C41908">
        <v>51048.679423000001</v>
      </c>
      <c r="D41908">
        <v>39.996000000000002</v>
      </c>
    </row>
    <row r="41909" spans="1:4">
      <c r="A41909" t="s">
        <v>326</v>
      </c>
      <c r="B41909" s="10">
        <v>43015.53125</v>
      </c>
      <c r="C41909">
        <v>51048.689422000003</v>
      </c>
      <c r="D41909">
        <v>39.996000000000002</v>
      </c>
    </row>
    <row r="41910" spans="1:4">
      <c r="A41910" t="s">
        <v>326</v>
      </c>
      <c r="B41910" s="10">
        <v>43015.541666666664</v>
      </c>
      <c r="C41910">
        <v>51048.699420999998</v>
      </c>
      <c r="D41910">
        <v>39.996000000000002</v>
      </c>
    </row>
    <row r="41911" spans="1:4">
      <c r="A41911" t="s">
        <v>326</v>
      </c>
      <c r="B41911" s="10">
        <v>43015.552083333336</v>
      </c>
      <c r="C41911">
        <v>51048.709419999999</v>
      </c>
      <c r="D41911">
        <v>39.996000000000002</v>
      </c>
    </row>
    <row r="41912" spans="1:4">
      <c r="A41912" t="s">
        <v>326</v>
      </c>
      <c r="B41912" s="10">
        <v>43015.5625</v>
      </c>
      <c r="C41912">
        <v>51048.719419000001</v>
      </c>
      <c r="D41912">
        <v>39.996000000000002</v>
      </c>
    </row>
    <row r="41913" spans="1:4">
      <c r="A41913" t="s">
        <v>326</v>
      </c>
      <c r="B41913" s="10">
        <v>43015.572916666664</v>
      </c>
      <c r="C41913">
        <v>51048.729418000003</v>
      </c>
      <c r="D41913">
        <v>39.996000000000002</v>
      </c>
    </row>
    <row r="41914" spans="1:4">
      <c r="A41914" t="s">
        <v>326</v>
      </c>
      <c r="B41914" s="10">
        <v>43015.583333333336</v>
      </c>
      <c r="C41914">
        <v>51048.739416999997</v>
      </c>
      <c r="D41914">
        <v>39.996000000000002</v>
      </c>
    </row>
    <row r="41915" spans="1:4">
      <c r="A41915" t="s">
        <v>326</v>
      </c>
      <c r="B41915" s="10">
        <v>43015.59375</v>
      </c>
      <c r="C41915">
        <v>51048.754419999997</v>
      </c>
      <c r="D41915">
        <v>60.012</v>
      </c>
    </row>
    <row r="41916" spans="1:4">
      <c r="A41916" t="s">
        <v>326</v>
      </c>
      <c r="B41916" s="10">
        <v>43015.604166666664</v>
      </c>
      <c r="C41916">
        <v>51048.764418999999</v>
      </c>
      <c r="D41916">
        <v>39.996000000000002</v>
      </c>
    </row>
    <row r="41917" spans="1:4">
      <c r="A41917" t="s">
        <v>326</v>
      </c>
      <c r="B41917" s="10">
        <v>43015.614583333336</v>
      </c>
      <c r="C41917">
        <v>51048.774418000001</v>
      </c>
      <c r="D41917">
        <v>39.996000000000002</v>
      </c>
    </row>
    <row r="41918" spans="1:4">
      <c r="A41918" t="s">
        <v>326</v>
      </c>
      <c r="B41918" s="10">
        <v>43015.625</v>
      </c>
      <c r="C41918">
        <v>51048.784417000003</v>
      </c>
      <c r="D41918">
        <v>39.996000000000002</v>
      </c>
    </row>
    <row r="41919" spans="1:4">
      <c r="A41919" t="s">
        <v>326</v>
      </c>
      <c r="B41919" s="10">
        <v>43015.635416666664</v>
      </c>
      <c r="C41919">
        <v>51048.799420000003</v>
      </c>
      <c r="D41919">
        <v>60.012</v>
      </c>
    </row>
    <row r="41920" spans="1:4">
      <c r="A41920" t="s">
        <v>326</v>
      </c>
      <c r="B41920" s="10">
        <v>43015.645833333336</v>
      </c>
      <c r="C41920">
        <v>51048.809418999997</v>
      </c>
      <c r="D41920">
        <v>39.996000000000002</v>
      </c>
    </row>
    <row r="41921" spans="1:4">
      <c r="A41921" t="s">
        <v>326</v>
      </c>
      <c r="B41921" s="10">
        <v>43015.65625</v>
      </c>
      <c r="C41921">
        <v>51048.819417999999</v>
      </c>
      <c r="D41921">
        <v>39.996000000000002</v>
      </c>
    </row>
    <row r="41922" spans="1:4">
      <c r="A41922" t="s">
        <v>326</v>
      </c>
      <c r="B41922" s="10">
        <v>43015.666666666664</v>
      </c>
      <c r="C41922">
        <v>51048.829417000001</v>
      </c>
      <c r="D41922">
        <v>39.996000000000002</v>
      </c>
    </row>
    <row r="41923" spans="1:4">
      <c r="A41923" t="s">
        <v>326</v>
      </c>
      <c r="B41923" s="10">
        <v>43015.677083333336</v>
      </c>
      <c r="C41923">
        <v>51048.839416000003</v>
      </c>
      <c r="D41923">
        <v>39.996000000000002</v>
      </c>
    </row>
    <row r="41924" spans="1:4">
      <c r="A41924" t="s">
        <v>326</v>
      </c>
      <c r="B41924" s="10">
        <v>43015.6875</v>
      </c>
      <c r="C41924">
        <v>51048.849414999997</v>
      </c>
      <c r="D41924">
        <v>39.996000000000002</v>
      </c>
    </row>
    <row r="41925" spans="1:4">
      <c r="A41925" t="s">
        <v>326</v>
      </c>
      <c r="B41925" s="10">
        <v>43015.697916666664</v>
      </c>
      <c r="C41925">
        <v>51048.859413999999</v>
      </c>
      <c r="D41925">
        <v>39.996000000000002</v>
      </c>
    </row>
    <row r="41926" spans="1:4">
      <c r="A41926" t="s">
        <v>326</v>
      </c>
      <c r="B41926" s="10">
        <v>43015.708333333336</v>
      </c>
      <c r="C41926">
        <v>51048.869413</v>
      </c>
      <c r="D41926">
        <v>39.996000000000002</v>
      </c>
    </row>
    <row r="41927" spans="1:4">
      <c r="A41927" t="s">
        <v>326</v>
      </c>
      <c r="B41927" s="10">
        <v>43015.71875</v>
      </c>
      <c r="C41927">
        <v>51048.879412000002</v>
      </c>
      <c r="D41927">
        <v>39.996000000000002</v>
      </c>
    </row>
    <row r="41928" spans="1:4">
      <c r="A41928" t="s">
        <v>326</v>
      </c>
      <c r="B41928" s="10">
        <v>43015.729166666664</v>
      </c>
      <c r="C41928">
        <v>51049.399414</v>
      </c>
      <c r="D41928">
        <v>2080.0079999999998</v>
      </c>
    </row>
    <row r="41929" spans="1:4">
      <c r="A41929" t="s">
        <v>326</v>
      </c>
      <c r="B41929" s="10">
        <v>43015.739583333336</v>
      </c>
      <c r="C41929">
        <v>51049.409413000001</v>
      </c>
      <c r="D41929">
        <v>39.996000000000002</v>
      </c>
    </row>
    <row r="41930" spans="1:4">
      <c r="A41930" t="s">
        <v>326</v>
      </c>
      <c r="B41930" s="10">
        <v>43015.75</v>
      </c>
      <c r="C41930">
        <v>51049.424416000002</v>
      </c>
      <c r="D41930">
        <v>60.012</v>
      </c>
    </row>
    <row r="41931" spans="1:4">
      <c r="A41931" t="s">
        <v>326</v>
      </c>
      <c r="B41931" s="10">
        <v>43015.760416666664</v>
      </c>
      <c r="C41931">
        <v>51049.434415000003</v>
      </c>
      <c r="D41931">
        <v>39.996000000000002</v>
      </c>
    </row>
    <row r="41932" spans="1:4">
      <c r="A41932" t="s">
        <v>326</v>
      </c>
      <c r="B41932" s="10">
        <v>43015.770833333336</v>
      </c>
      <c r="C41932">
        <v>51049.444413999998</v>
      </c>
      <c r="D41932">
        <v>39.996000000000002</v>
      </c>
    </row>
    <row r="41933" spans="1:4">
      <c r="A41933" t="s">
        <v>326</v>
      </c>
      <c r="B41933" s="10">
        <v>43015.78125</v>
      </c>
      <c r="C41933">
        <v>51049.454412999999</v>
      </c>
      <c r="D41933">
        <v>39.996000000000002</v>
      </c>
    </row>
    <row r="41934" spans="1:4">
      <c r="A41934" t="s">
        <v>326</v>
      </c>
      <c r="B41934" s="10">
        <v>43015.791666666664</v>
      </c>
      <c r="C41934">
        <v>51049.464412000001</v>
      </c>
      <c r="D41934">
        <v>39.996000000000002</v>
      </c>
    </row>
    <row r="41935" spans="1:4">
      <c r="A41935" t="s">
        <v>326</v>
      </c>
      <c r="B41935" s="10">
        <v>43015.802083333336</v>
      </c>
      <c r="C41935">
        <v>51049.474411000003</v>
      </c>
      <c r="D41935">
        <v>39.996000000000002</v>
      </c>
    </row>
    <row r="41936" spans="1:4">
      <c r="A41936" t="s">
        <v>326</v>
      </c>
      <c r="B41936" s="10">
        <v>43015.8125</v>
      </c>
      <c r="C41936">
        <v>51049.484409999997</v>
      </c>
      <c r="D41936">
        <v>39.996000000000002</v>
      </c>
    </row>
    <row r="41937" spans="1:4">
      <c r="A41937" t="s">
        <v>326</v>
      </c>
      <c r="B41937" s="10">
        <v>43015.822916666664</v>
      </c>
      <c r="C41937">
        <v>51049.494408999999</v>
      </c>
      <c r="D41937">
        <v>39.996000000000002</v>
      </c>
    </row>
    <row r="41938" spans="1:4">
      <c r="A41938" t="s">
        <v>326</v>
      </c>
      <c r="B41938" s="10">
        <v>43015.833333333336</v>
      </c>
      <c r="C41938">
        <v>51049.509411999999</v>
      </c>
      <c r="D41938">
        <v>60.012</v>
      </c>
    </row>
    <row r="41939" spans="1:4">
      <c r="A41939" t="s">
        <v>326</v>
      </c>
      <c r="B41939" s="10">
        <v>43015.84375</v>
      </c>
      <c r="C41939">
        <v>51049.519411000001</v>
      </c>
      <c r="D41939">
        <v>39.996000000000002</v>
      </c>
    </row>
    <row r="41940" spans="1:4">
      <c r="A41940" t="s">
        <v>326</v>
      </c>
      <c r="B41940" s="10">
        <v>43015.854166666664</v>
      </c>
      <c r="C41940">
        <v>51049.534414000002</v>
      </c>
      <c r="D41940">
        <v>60.012</v>
      </c>
    </row>
    <row r="41941" spans="1:4">
      <c r="A41941" t="s">
        <v>326</v>
      </c>
      <c r="B41941" s="10">
        <v>43015.864583333336</v>
      </c>
      <c r="C41941">
        <v>51049.554411999998</v>
      </c>
      <c r="D41941">
        <v>79.992000000000004</v>
      </c>
    </row>
    <row r="41942" spans="1:4">
      <c r="A41942" t="s">
        <v>326</v>
      </c>
      <c r="B41942" s="10">
        <v>43015.875</v>
      </c>
      <c r="C41942">
        <v>51049.564410999999</v>
      </c>
      <c r="D41942">
        <v>39.996000000000002</v>
      </c>
    </row>
    <row r="41943" spans="1:4">
      <c r="A41943" t="s">
        <v>326</v>
      </c>
      <c r="B41943" s="10">
        <v>43015.885416666664</v>
      </c>
      <c r="C41943">
        <v>51049.579414</v>
      </c>
      <c r="D41943">
        <v>60.012</v>
      </c>
    </row>
    <row r="41944" spans="1:4">
      <c r="A41944" t="s">
        <v>326</v>
      </c>
      <c r="B41944" s="10">
        <v>43015.895833333336</v>
      </c>
      <c r="C41944">
        <v>51049.589413000002</v>
      </c>
      <c r="D41944">
        <v>39.996000000000002</v>
      </c>
    </row>
    <row r="41945" spans="1:4">
      <c r="A41945" t="s">
        <v>326</v>
      </c>
      <c r="B41945" s="10">
        <v>43015.90625</v>
      </c>
      <c r="C41945">
        <v>51049.604416000002</v>
      </c>
      <c r="D41945">
        <v>60.012</v>
      </c>
    </row>
    <row r="41946" spans="1:4">
      <c r="A41946" t="s">
        <v>326</v>
      </c>
      <c r="B41946" s="10">
        <v>43015.916666666664</v>
      </c>
      <c r="C41946">
        <v>51049.614414999996</v>
      </c>
      <c r="D41946">
        <v>39.996000000000002</v>
      </c>
    </row>
    <row r="41947" spans="1:4">
      <c r="A41947" t="s">
        <v>326</v>
      </c>
      <c r="B41947" s="10">
        <v>43015.927083333336</v>
      </c>
      <c r="C41947">
        <v>51049.629417999997</v>
      </c>
      <c r="D41947">
        <v>60.012</v>
      </c>
    </row>
    <row r="41948" spans="1:4">
      <c r="A41948" t="s">
        <v>326</v>
      </c>
      <c r="B41948" s="10">
        <v>43015.9375</v>
      </c>
      <c r="C41948">
        <v>51049.639416999999</v>
      </c>
      <c r="D41948">
        <v>39.996000000000002</v>
      </c>
    </row>
    <row r="41949" spans="1:4">
      <c r="A41949" t="s">
        <v>326</v>
      </c>
      <c r="B41949" s="10">
        <v>43015.947916666664</v>
      </c>
      <c r="C41949">
        <v>51049.649416</v>
      </c>
      <c r="D41949">
        <v>39.996000000000002</v>
      </c>
    </row>
    <row r="41950" spans="1:4">
      <c r="A41950" t="s">
        <v>326</v>
      </c>
      <c r="B41950" s="10">
        <v>43015.958333333336</v>
      </c>
      <c r="C41950">
        <v>51049.664419000001</v>
      </c>
      <c r="D41950">
        <v>60.012</v>
      </c>
    </row>
    <row r="41951" spans="1:4">
      <c r="A41951" t="s">
        <v>326</v>
      </c>
      <c r="B41951" s="10">
        <v>43015.96875</v>
      </c>
      <c r="C41951">
        <v>51049.674418000002</v>
      </c>
      <c r="D41951">
        <v>39.996000000000002</v>
      </c>
    </row>
    <row r="41952" spans="1:4">
      <c r="A41952" t="s">
        <v>326</v>
      </c>
      <c r="B41952" s="10">
        <v>43015.979166666664</v>
      </c>
      <c r="C41952">
        <v>51049.684416999997</v>
      </c>
      <c r="D41952">
        <v>39.996000000000002</v>
      </c>
    </row>
    <row r="41953" spans="1:4">
      <c r="A41953" t="s">
        <v>326</v>
      </c>
      <c r="B41953" s="10">
        <v>43015.989583333336</v>
      </c>
      <c r="C41953">
        <v>51049.699419999997</v>
      </c>
      <c r="D41953">
        <v>60.012</v>
      </c>
    </row>
    <row r="41954" spans="1:4">
      <c r="A41954" t="s">
        <v>326</v>
      </c>
      <c r="B41954" s="10">
        <v>43016</v>
      </c>
      <c r="C41954">
        <v>51049.710939999997</v>
      </c>
      <c r="D41954">
        <v>39.996000000000002</v>
      </c>
    </row>
    <row r="41955" spans="1:4">
      <c r="A41955" t="s">
        <v>326</v>
      </c>
      <c r="B41955" s="10">
        <v>43016.010416666664</v>
      </c>
      <c r="C41955">
        <v>51049.720938999999</v>
      </c>
      <c r="D41955">
        <v>39.996000000000002</v>
      </c>
    </row>
    <row r="41956" spans="1:4">
      <c r="A41956" t="s">
        <v>326</v>
      </c>
      <c r="B41956" s="10">
        <v>43016.020833333336</v>
      </c>
      <c r="C41956">
        <v>51049.730938000001</v>
      </c>
      <c r="D41956">
        <v>39.996000000000002</v>
      </c>
    </row>
    <row r="41957" spans="1:4">
      <c r="A41957" t="s">
        <v>326</v>
      </c>
      <c r="B41957" s="10">
        <v>43016.03125</v>
      </c>
      <c r="C41957">
        <v>51049.745941000001</v>
      </c>
      <c r="D41957">
        <v>60.012</v>
      </c>
    </row>
    <row r="41958" spans="1:4">
      <c r="A41958" t="s">
        <v>326</v>
      </c>
      <c r="B41958" s="10">
        <v>43016.041666666664</v>
      </c>
      <c r="C41958">
        <v>51049.755940000003</v>
      </c>
      <c r="D41958">
        <v>39.996000000000002</v>
      </c>
    </row>
    <row r="41959" spans="1:4">
      <c r="A41959" t="s">
        <v>326</v>
      </c>
      <c r="B41959" s="10">
        <v>43016.052083333336</v>
      </c>
      <c r="C41959">
        <v>51049.765938999997</v>
      </c>
      <c r="D41959">
        <v>39.996000000000002</v>
      </c>
    </row>
    <row r="41960" spans="1:4">
      <c r="A41960" t="s">
        <v>326</v>
      </c>
      <c r="B41960" s="10">
        <v>43016.0625</v>
      </c>
      <c r="C41960">
        <v>51049.775937999999</v>
      </c>
      <c r="D41960">
        <v>39.996000000000002</v>
      </c>
    </row>
    <row r="41961" spans="1:4">
      <c r="A41961" t="s">
        <v>326</v>
      </c>
      <c r="B41961" s="10">
        <v>43016.072916666664</v>
      </c>
      <c r="C41961">
        <v>51049.785937000001</v>
      </c>
      <c r="D41961">
        <v>39.996000000000002</v>
      </c>
    </row>
    <row r="41962" spans="1:4">
      <c r="A41962" t="s">
        <v>326</v>
      </c>
      <c r="B41962" s="10">
        <v>43016.083333333336</v>
      </c>
      <c r="C41962">
        <v>51049.795936000002</v>
      </c>
      <c r="D41962">
        <v>39.996000000000002</v>
      </c>
    </row>
    <row r="41963" spans="1:4">
      <c r="A41963" t="s">
        <v>326</v>
      </c>
      <c r="B41963" s="10">
        <v>43016.09375</v>
      </c>
      <c r="C41963">
        <v>51049.810939000003</v>
      </c>
      <c r="D41963">
        <v>60.012</v>
      </c>
    </row>
    <row r="41964" spans="1:4">
      <c r="A41964" t="s">
        <v>326</v>
      </c>
      <c r="B41964" s="10">
        <v>43016.104166666664</v>
      </c>
      <c r="C41964">
        <v>51049.820937999997</v>
      </c>
      <c r="D41964">
        <v>39.996000000000002</v>
      </c>
    </row>
    <row r="41965" spans="1:4">
      <c r="A41965" t="s">
        <v>326</v>
      </c>
      <c r="B41965" s="10">
        <v>43016.114583333336</v>
      </c>
      <c r="C41965">
        <v>51049.830936999999</v>
      </c>
      <c r="D41965">
        <v>39.996000000000002</v>
      </c>
    </row>
    <row r="41966" spans="1:4">
      <c r="A41966" t="s">
        <v>326</v>
      </c>
      <c r="B41966" s="10">
        <v>43016.125</v>
      </c>
      <c r="C41966">
        <v>51049.840936000001</v>
      </c>
      <c r="D41966">
        <v>39.996000000000002</v>
      </c>
    </row>
    <row r="41967" spans="1:4">
      <c r="A41967" t="s">
        <v>326</v>
      </c>
      <c r="B41967" s="10">
        <v>43016.135416666664</v>
      </c>
      <c r="C41967">
        <v>51050.345934999998</v>
      </c>
      <c r="D41967">
        <v>2019.9960000000001</v>
      </c>
    </row>
    <row r="41968" spans="1:4">
      <c r="A41968" t="s">
        <v>326</v>
      </c>
      <c r="B41968" s="10">
        <v>43016.145833333336</v>
      </c>
      <c r="C41968">
        <v>51050.365933000001</v>
      </c>
      <c r="D41968">
        <v>79.992000000000004</v>
      </c>
    </row>
    <row r="41969" spans="1:4">
      <c r="A41969" t="s">
        <v>326</v>
      </c>
      <c r="B41969" s="10">
        <v>43016.15625</v>
      </c>
      <c r="C41969">
        <v>51050.380936000001</v>
      </c>
      <c r="D41969">
        <v>60.012</v>
      </c>
    </row>
    <row r="41970" spans="1:4">
      <c r="A41970" t="s">
        <v>326</v>
      </c>
      <c r="B41970" s="10">
        <v>43016.166666666664</v>
      </c>
      <c r="C41970">
        <v>51050.395939000002</v>
      </c>
      <c r="D41970">
        <v>60.012</v>
      </c>
    </row>
    <row r="41971" spans="1:4">
      <c r="A41971" t="s">
        <v>326</v>
      </c>
      <c r="B41971" s="10">
        <v>43016.177083333336</v>
      </c>
      <c r="C41971">
        <v>51050.405938000004</v>
      </c>
      <c r="D41971">
        <v>39.996000000000002</v>
      </c>
    </row>
    <row r="41972" spans="1:4">
      <c r="A41972" t="s">
        <v>326</v>
      </c>
      <c r="B41972" s="10">
        <v>43016.1875</v>
      </c>
      <c r="C41972">
        <v>51050.420940999997</v>
      </c>
      <c r="D41972">
        <v>60.012</v>
      </c>
    </row>
    <row r="41973" spans="1:4">
      <c r="A41973" t="s">
        <v>326</v>
      </c>
      <c r="B41973" s="10">
        <v>43016.197916666664</v>
      </c>
      <c r="C41973">
        <v>51050.435943999997</v>
      </c>
      <c r="D41973">
        <v>60.012</v>
      </c>
    </row>
    <row r="41974" spans="1:4">
      <c r="A41974" t="s">
        <v>326</v>
      </c>
      <c r="B41974" s="10">
        <v>43016.208333333336</v>
      </c>
      <c r="C41974">
        <v>51050.450946999998</v>
      </c>
      <c r="D41974">
        <v>60.012</v>
      </c>
    </row>
    <row r="41975" spans="1:4">
      <c r="A41975" t="s">
        <v>326</v>
      </c>
      <c r="B41975" s="10">
        <v>43016.21875</v>
      </c>
      <c r="C41975">
        <v>51050.465949999998</v>
      </c>
      <c r="D41975">
        <v>60.012</v>
      </c>
    </row>
    <row r="41976" spans="1:4">
      <c r="A41976" t="s">
        <v>326</v>
      </c>
      <c r="B41976" s="10">
        <v>43016.229166666664</v>
      </c>
      <c r="C41976">
        <v>51050.485948000001</v>
      </c>
      <c r="D41976">
        <v>79.992000000000004</v>
      </c>
    </row>
    <row r="41977" spans="1:4">
      <c r="A41977" t="s">
        <v>326</v>
      </c>
      <c r="B41977" s="10">
        <v>43016.239583333336</v>
      </c>
      <c r="C41977">
        <v>51050.505945999997</v>
      </c>
      <c r="D41977">
        <v>79.992000000000004</v>
      </c>
    </row>
    <row r="41978" spans="1:4">
      <c r="A41978" t="s">
        <v>326</v>
      </c>
      <c r="B41978" s="10">
        <v>43016.25</v>
      </c>
      <c r="C41978">
        <v>51050.520948999998</v>
      </c>
      <c r="D41978">
        <v>60.012</v>
      </c>
    </row>
    <row r="41979" spans="1:4">
      <c r="A41979" t="s">
        <v>326</v>
      </c>
      <c r="B41979" s="10">
        <v>43016.260416666664</v>
      </c>
      <c r="C41979">
        <v>51050.540947000001</v>
      </c>
      <c r="D41979">
        <v>79.992000000000004</v>
      </c>
    </row>
    <row r="41980" spans="1:4">
      <c r="A41980" t="s">
        <v>326</v>
      </c>
      <c r="B41980" s="10">
        <v>43016.270833333336</v>
      </c>
      <c r="C41980">
        <v>51050.555950000002</v>
      </c>
      <c r="D41980">
        <v>60.012</v>
      </c>
    </row>
    <row r="41981" spans="1:4">
      <c r="A41981" t="s">
        <v>326</v>
      </c>
      <c r="B41981" s="10">
        <v>43016.28125</v>
      </c>
      <c r="C41981">
        <v>51050.575947999998</v>
      </c>
      <c r="D41981">
        <v>79.992000000000004</v>
      </c>
    </row>
    <row r="41982" spans="1:4">
      <c r="A41982" t="s">
        <v>326</v>
      </c>
      <c r="B41982" s="10">
        <v>43016.291666666664</v>
      </c>
      <c r="C41982">
        <v>51050.590950999998</v>
      </c>
      <c r="D41982">
        <v>60.012</v>
      </c>
    </row>
    <row r="41983" spans="1:4">
      <c r="A41983" t="s">
        <v>326</v>
      </c>
      <c r="B41983" s="10">
        <v>43016.302083333336</v>
      </c>
      <c r="C41983">
        <v>51050.605953999999</v>
      </c>
      <c r="D41983">
        <v>60.012</v>
      </c>
    </row>
    <row r="41984" spans="1:4">
      <c r="A41984" t="s">
        <v>326</v>
      </c>
      <c r="B41984" s="10">
        <v>43016.3125</v>
      </c>
      <c r="C41984">
        <v>51050.625952000002</v>
      </c>
      <c r="D41984">
        <v>79.992000000000004</v>
      </c>
    </row>
    <row r="41985" spans="1:4">
      <c r="A41985" t="s">
        <v>326</v>
      </c>
      <c r="B41985" s="10">
        <v>43016.322916666664</v>
      </c>
      <c r="C41985">
        <v>51050.640955000003</v>
      </c>
      <c r="D41985">
        <v>60.012</v>
      </c>
    </row>
    <row r="41986" spans="1:4">
      <c r="A41986" t="s">
        <v>326</v>
      </c>
      <c r="B41986" s="10">
        <v>43016.333333333336</v>
      </c>
      <c r="C41986">
        <v>51050.675955999999</v>
      </c>
      <c r="D41986">
        <v>140.00399999999999</v>
      </c>
    </row>
    <row r="41987" spans="1:4">
      <c r="A41987" t="s">
        <v>326</v>
      </c>
      <c r="B41987" s="10">
        <v>43016.34375</v>
      </c>
      <c r="C41987">
        <v>51050.705952999997</v>
      </c>
      <c r="D41987">
        <v>119.988</v>
      </c>
    </row>
    <row r="41988" spans="1:4">
      <c r="A41988" t="s">
        <v>326</v>
      </c>
      <c r="B41988" s="10">
        <v>43016.354166666664</v>
      </c>
      <c r="C41988">
        <v>51050.735950000002</v>
      </c>
      <c r="D41988">
        <v>119.988</v>
      </c>
    </row>
    <row r="41989" spans="1:4">
      <c r="A41989" t="s">
        <v>326</v>
      </c>
      <c r="B41989" s="10">
        <v>43016.364583333336</v>
      </c>
      <c r="C41989">
        <v>51050.765947</v>
      </c>
      <c r="D41989">
        <v>119.988</v>
      </c>
    </row>
    <row r="41990" spans="1:4">
      <c r="A41990" t="s">
        <v>326</v>
      </c>
      <c r="B41990" s="10">
        <v>43016.375</v>
      </c>
      <c r="C41990">
        <v>51050.795943999998</v>
      </c>
      <c r="D41990">
        <v>119.988</v>
      </c>
    </row>
    <row r="41991" spans="1:4">
      <c r="A41991" t="s">
        <v>326</v>
      </c>
      <c r="B41991" s="10">
        <v>43016.385416666664</v>
      </c>
      <c r="C41991">
        <v>51050.825941000003</v>
      </c>
      <c r="D41991">
        <v>119.988</v>
      </c>
    </row>
    <row r="41992" spans="1:4">
      <c r="A41992" t="s">
        <v>326</v>
      </c>
      <c r="B41992" s="10">
        <v>43016.395833333336</v>
      </c>
      <c r="C41992">
        <v>51050.855938000001</v>
      </c>
      <c r="D41992">
        <v>119.988</v>
      </c>
    </row>
    <row r="41993" spans="1:4">
      <c r="A41993" t="s">
        <v>326</v>
      </c>
      <c r="B41993" s="10">
        <v>43016.40625</v>
      </c>
      <c r="C41993">
        <v>51050.885934999998</v>
      </c>
      <c r="D41993">
        <v>119.988</v>
      </c>
    </row>
    <row r="41994" spans="1:4">
      <c r="A41994" t="s">
        <v>326</v>
      </c>
      <c r="B41994" s="10">
        <v>43016.416666666664</v>
      </c>
      <c r="C41994">
        <v>51050.910937000001</v>
      </c>
      <c r="D41994">
        <v>100.008</v>
      </c>
    </row>
    <row r="41995" spans="1:4">
      <c r="A41995" t="s">
        <v>326</v>
      </c>
      <c r="B41995" s="10">
        <v>43016.427083333336</v>
      </c>
      <c r="C41995">
        <v>51050.935939000003</v>
      </c>
      <c r="D41995">
        <v>100.008</v>
      </c>
    </row>
    <row r="41996" spans="1:4">
      <c r="A41996" t="s">
        <v>326</v>
      </c>
      <c r="B41996" s="10">
        <v>43016.4375</v>
      </c>
      <c r="C41996">
        <v>51050.945937999997</v>
      </c>
      <c r="D41996">
        <v>39.996000000000002</v>
      </c>
    </row>
    <row r="41997" spans="1:4">
      <c r="A41997" t="s">
        <v>326</v>
      </c>
      <c r="B41997" s="10">
        <v>43016.447916666664</v>
      </c>
      <c r="C41997">
        <v>51050.960940999998</v>
      </c>
      <c r="D41997">
        <v>60.012</v>
      </c>
    </row>
    <row r="41998" spans="1:4">
      <c r="A41998" t="s">
        <v>326</v>
      </c>
      <c r="B41998" s="10">
        <v>43016.458333333336</v>
      </c>
      <c r="C41998">
        <v>51050.970939999999</v>
      </c>
      <c r="D41998">
        <v>39.996000000000002</v>
      </c>
    </row>
    <row r="41999" spans="1:4">
      <c r="A41999" t="s">
        <v>326</v>
      </c>
      <c r="B41999" s="10">
        <v>43016.46875</v>
      </c>
      <c r="C41999">
        <v>51050.985943</v>
      </c>
      <c r="D41999">
        <v>60.012</v>
      </c>
    </row>
    <row r="42000" spans="1:4">
      <c r="A42000" t="s">
        <v>326</v>
      </c>
      <c r="B42000" s="10">
        <v>43016.479166666664</v>
      </c>
      <c r="C42000">
        <v>51050.995942000001</v>
      </c>
      <c r="D42000">
        <v>39.996000000000002</v>
      </c>
    </row>
    <row r="42001" spans="1:4">
      <c r="A42001" t="s">
        <v>326</v>
      </c>
      <c r="B42001" s="10">
        <v>43016.489583333336</v>
      </c>
      <c r="C42001">
        <v>51051.010945000002</v>
      </c>
      <c r="D42001">
        <v>60.012</v>
      </c>
    </row>
    <row r="42002" spans="1:4">
      <c r="A42002" t="s">
        <v>326</v>
      </c>
      <c r="B42002" s="10">
        <v>43016.5</v>
      </c>
      <c r="C42002">
        <v>51051.020944000004</v>
      </c>
      <c r="D42002">
        <v>39.996000000000002</v>
      </c>
    </row>
    <row r="42003" spans="1:4">
      <c r="A42003" t="s">
        <v>326</v>
      </c>
      <c r="B42003" s="10">
        <v>43016.510416666664</v>
      </c>
      <c r="C42003">
        <v>51051.035946999997</v>
      </c>
      <c r="D42003">
        <v>60.012</v>
      </c>
    </row>
    <row r="42004" spans="1:4">
      <c r="A42004" t="s">
        <v>326</v>
      </c>
      <c r="B42004" s="10">
        <v>43016.520833333336</v>
      </c>
      <c r="C42004">
        <v>51051.045945999998</v>
      </c>
      <c r="D42004">
        <v>39.996000000000002</v>
      </c>
    </row>
    <row r="42005" spans="1:4">
      <c r="A42005" t="s">
        <v>326</v>
      </c>
      <c r="B42005" s="10">
        <v>43016.53125</v>
      </c>
      <c r="C42005">
        <v>51051.320950000001</v>
      </c>
      <c r="D42005">
        <v>1100.0160000000001</v>
      </c>
    </row>
    <row r="42006" spans="1:4">
      <c r="A42006" t="s">
        <v>326</v>
      </c>
      <c r="B42006" s="10">
        <v>43016.541666666664</v>
      </c>
      <c r="C42006">
        <v>51051.570952000002</v>
      </c>
      <c r="D42006">
        <v>1000.008</v>
      </c>
    </row>
    <row r="42007" spans="1:4">
      <c r="A42007" t="s">
        <v>326</v>
      </c>
      <c r="B42007" s="10">
        <v>43016.552083333336</v>
      </c>
      <c r="C42007">
        <v>51051.580951000004</v>
      </c>
      <c r="D42007">
        <v>39.996000000000002</v>
      </c>
    </row>
    <row r="42008" spans="1:4">
      <c r="A42008" t="s">
        <v>326</v>
      </c>
      <c r="B42008" s="10">
        <v>43016.5625</v>
      </c>
      <c r="C42008">
        <v>51051.595953999997</v>
      </c>
      <c r="D42008">
        <v>60.012</v>
      </c>
    </row>
    <row r="42009" spans="1:4">
      <c r="A42009" t="s">
        <v>326</v>
      </c>
      <c r="B42009" s="10">
        <v>43016.572916666664</v>
      </c>
      <c r="C42009">
        <v>51051.605952999998</v>
      </c>
      <c r="D42009">
        <v>39.996000000000002</v>
      </c>
    </row>
    <row r="42010" spans="1:4">
      <c r="A42010" t="s">
        <v>326</v>
      </c>
      <c r="B42010" s="10">
        <v>43016.583333333336</v>
      </c>
      <c r="C42010">
        <v>51051.615952</v>
      </c>
      <c r="D42010">
        <v>39.996000000000002</v>
      </c>
    </row>
    <row r="42011" spans="1:4">
      <c r="A42011" t="s">
        <v>326</v>
      </c>
      <c r="B42011" s="10">
        <v>43016.59375</v>
      </c>
      <c r="C42011">
        <v>51051.630955000001</v>
      </c>
      <c r="D42011">
        <v>60.012</v>
      </c>
    </row>
    <row r="42012" spans="1:4">
      <c r="A42012" t="s">
        <v>326</v>
      </c>
      <c r="B42012" s="10">
        <v>43016.604166666664</v>
      </c>
      <c r="C42012">
        <v>51051.640954000002</v>
      </c>
      <c r="D42012">
        <v>39.996000000000002</v>
      </c>
    </row>
    <row r="42013" spans="1:4">
      <c r="A42013" t="s">
        <v>326</v>
      </c>
      <c r="B42013" s="10">
        <v>43016.614583333336</v>
      </c>
      <c r="C42013">
        <v>51051.655957000003</v>
      </c>
      <c r="D42013">
        <v>60.012</v>
      </c>
    </row>
    <row r="42014" spans="1:4">
      <c r="A42014" t="s">
        <v>326</v>
      </c>
      <c r="B42014" s="10">
        <v>43016.625</v>
      </c>
      <c r="C42014">
        <v>51051.665955999997</v>
      </c>
      <c r="D42014">
        <v>39.996000000000002</v>
      </c>
    </row>
    <row r="42015" spans="1:4">
      <c r="A42015" t="s">
        <v>326</v>
      </c>
      <c r="B42015" s="10">
        <v>43016.635416666664</v>
      </c>
      <c r="C42015">
        <v>51051.690957999999</v>
      </c>
      <c r="D42015">
        <v>100.008</v>
      </c>
    </row>
    <row r="42016" spans="1:4">
      <c r="A42016" t="s">
        <v>326</v>
      </c>
      <c r="B42016" s="10">
        <v>43016.645833333336</v>
      </c>
      <c r="C42016">
        <v>51051.700957000001</v>
      </c>
      <c r="D42016">
        <v>39.996000000000002</v>
      </c>
    </row>
    <row r="42017" spans="1:4">
      <c r="A42017" t="s">
        <v>326</v>
      </c>
      <c r="B42017" s="10">
        <v>43016.65625</v>
      </c>
      <c r="C42017">
        <v>51051.715960000001</v>
      </c>
      <c r="D42017">
        <v>60.012</v>
      </c>
    </row>
    <row r="42018" spans="1:4">
      <c r="A42018" t="s">
        <v>326</v>
      </c>
      <c r="B42018" s="10">
        <v>43016.666666666664</v>
      </c>
      <c r="C42018">
        <v>51051.730963000002</v>
      </c>
      <c r="D42018">
        <v>60.012</v>
      </c>
    </row>
    <row r="42019" spans="1:4">
      <c r="A42019" t="s">
        <v>326</v>
      </c>
      <c r="B42019" s="10">
        <v>43016.677083333336</v>
      </c>
      <c r="C42019">
        <v>51051.745966000002</v>
      </c>
      <c r="D42019">
        <v>60.012</v>
      </c>
    </row>
    <row r="42020" spans="1:4">
      <c r="A42020" t="s">
        <v>326</v>
      </c>
      <c r="B42020" s="10">
        <v>43016.6875</v>
      </c>
      <c r="C42020">
        <v>51051.760969000003</v>
      </c>
      <c r="D42020">
        <v>60.012</v>
      </c>
    </row>
    <row r="42021" spans="1:4">
      <c r="A42021" t="s">
        <v>326</v>
      </c>
      <c r="B42021" s="10">
        <v>43016.697916666664</v>
      </c>
      <c r="C42021">
        <v>51051.775972000003</v>
      </c>
      <c r="D42021">
        <v>60.012</v>
      </c>
    </row>
    <row r="42022" spans="1:4">
      <c r="A42022" t="s">
        <v>326</v>
      </c>
      <c r="B42022" s="10">
        <v>43016.708333333336</v>
      </c>
      <c r="C42022">
        <v>51051.790975000004</v>
      </c>
      <c r="D42022">
        <v>60.012</v>
      </c>
    </row>
    <row r="42023" spans="1:4">
      <c r="A42023" t="s">
        <v>326</v>
      </c>
      <c r="B42023" s="10">
        <v>43016.71875</v>
      </c>
      <c r="C42023">
        <v>51051.800973999998</v>
      </c>
      <c r="D42023">
        <v>39.996000000000002</v>
      </c>
    </row>
    <row r="42024" spans="1:4">
      <c r="A42024" t="s">
        <v>326</v>
      </c>
      <c r="B42024" s="10">
        <v>43016.729166666664</v>
      </c>
      <c r="C42024">
        <v>51051.815976999998</v>
      </c>
      <c r="D42024">
        <v>60.012</v>
      </c>
    </row>
    <row r="42025" spans="1:4">
      <c r="A42025" t="s">
        <v>326</v>
      </c>
      <c r="B42025" s="10">
        <v>43016.739583333336</v>
      </c>
      <c r="C42025">
        <v>51051.825976</v>
      </c>
      <c r="D42025">
        <v>39.996000000000002</v>
      </c>
    </row>
    <row r="42026" spans="1:4">
      <c r="A42026" t="s">
        <v>326</v>
      </c>
      <c r="B42026" s="10">
        <v>43016.75</v>
      </c>
      <c r="C42026">
        <v>51051.840979000001</v>
      </c>
      <c r="D42026">
        <v>60.012</v>
      </c>
    </row>
    <row r="42027" spans="1:4">
      <c r="A42027" t="s">
        <v>326</v>
      </c>
      <c r="B42027" s="10">
        <v>43016.760416666664</v>
      </c>
      <c r="C42027">
        <v>51051.855982000001</v>
      </c>
      <c r="D42027">
        <v>60.012</v>
      </c>
    </row>
    <row r="42028" spans="1:4">
      <c r="A42028" t="s">
        <v>326</v>
      </c>
      <c r="B42028" s="10">
        <v>43016.770833333336</v>
      </c>
      <c r="C42028">
        <v>51051.865981000003</v>
      </c>
      <c r="D42028">
        <v>39.996000000000002</v>
      </c>
    </row>
    <row r="42029" spans="1:4">
      <c r="A42029" t="s">
        <v>326</v>
      </c>
      <c r="B42029" s="10">
        <v>43016.78125</v>
      </c>
      <c r="C42029">
        <v>51051.880984000003</v>
      </c>
      <c r="D42029">
        <v>60.012</v>
      </c>
    </row>
    <row r="42030" spans="1:4">
      <c r="A42030" t="s">
        <v>326</v>
      </c>
      <c r="B42030" s="10">
        <v>43016.791666666664</v>
      </c>
      <c r="C42030">
        <v>51051.890982999998</v>
      </c>
      <c r="D42030">
        <v>39.996000000000002</v>
      </c>
    </row>
    <row r="42031" spans="1:4">
      <c r="A42031" t="s">
        <v>326</v>
      </c>
      <c r="B42031" s="10">
        <v>43016.802083333336</v>
      </c>
      <c r="C42031">
        <v>51051.905985999998</v>
      </c>
      <c r="D42031">
        <v>60.012</v>
      </c>
    </row>
    <row r="42032" spans="1:4">
      <c r="A42032" t="s">
        <v>326</v>
      </c>
      <c r="B42032" s="10">
        <v>43016.8125</v>
      </c>
      <c r="C42032">
        <v>51051.915985</v>
      </c>
      <c r="D42032">
        <v>39.996000000000002</v>
      </c>
    </row>
    <row r="42033" spans="1:4">
      <c r="A42033" t="s">
        <v>326</v>
      </c>
      <c r="B42033" s="10">
        <v>43016.822916666664</v>
      </c>
      <c r="C42033">
        <v>51051.930988</v>
      </c>
      <c r="D42033">
        <v>60.012</v>
      </c>
    </row>
    <row r="42034" spans="1:4">
      <c r="A42034" t="s">
        <v>326</v>
      </c>
      <c r="B42034" s="10">
        <v>43016.833333333336</v>
      </c>
      <c r="C42034">
        <v>51051.940987000002</v>
      </c>
      <c r="D42034">
        <v>39.996000000000002</v>
      </c>
    </row>
    <row r="42035" spans="1:4">
      <c r="A42035" t="s">
        <v>326</v>
      </c>
      <c r="B42035" s="10">
        <v>43016.84375</v>
      </c>
      <c r="C42035">
        <v>51051.950986000003</v>
      </c>
      <c r="D42035">
        <v>39.996000000000002</v>
      </c>
    </row>
    <row r="42036" spans="1:4">
      <c r="A42036" t="s">
        <v>326</v>
      </c>
      <c r="B42036" s="10">
        <v>43016.854166666664</v>
      </c>
      <c r="C42036">
        <v>51051.965988999997</v>
      </c>
      <c r="D42036">
        <v>60.012</v>
      </c>
    </row>
    <row r="42037" spans="1:4">
      <c r="A42037" t="s">
        <v>326</v>
      </c>
      <c r="B42037" s="10">
        <v>43016.864583333336</v>
      </c>
      <c r="C42037">
        <v>51052.00099</v>
      </c>
      <c r="D42037">
        <v>140.00399999999999</v>
      </c>
    </row>
    <row r="42038" spans="1:4">
      <c r="A42038" t="s">
        <v>326</v>
      </c>
      <c r="B42038" s="10">
        <v>43016.875</v>
      </c>
      <c r="C42038">
        <v>51052.010989000002</v>
      </c>
      <c r="D42038">
        <v>39.996000000000002</v>
      </c>
    </row>
    <row r="42039" spans="1:4">
      <c r="A42039" t="s">
        <v>326</v>
      </c>
      <c r="B42039" s="10">
        <v>43016.885416666664</v>
      </c>
      <c r="C42039">
        <v>51052.020987999997</v>
      </c>
      <c r="D42039">
        <v>39.996000000000002</v>
      </c>
    </row>
    <row r="42040" spans="1:4">
      <c r="A42040" t="s">
        <v>326</v>
      </c>
      <c r="B42040" s="10">
        <v>43016.895833333336</v>
      </c>
      <c r="C42040">
        <v>51052.030986999998</v>
      </c>
      <c r="D42040">
        <v>39.996000000000002</v>
      </c>
    </row>
    <row r="42041" spans="1:4">
      <c r="A42041" t="s">
        <v>326</v>
      </c>
      <c r="B42041" s="10">
        <v>43016.90625</v>
      </c>
      <c r="C42041">
        <v>51052.045989999999</v>
      </c>
      <c r="D42041">
        <v>60.012</v>
      </c>
    </row>
    <row r="42042" spans="1:4">
      <c r="A42042" t="s">
        <v>326</v>
      </c>
      <c r="B42042" s="10">
        <v>43016.916666666664</v>
      </c>
      <c r="C42042">
        <v>51052.055989</v>
      </c>
      <c r="D42042">
        <v>39.996000000000002</v>
      </c>
    </row>
    <row r="42043" spans="1:4">
      <c r="A42043" t="s">
        <v>326</v>
      </c>
      <c r="B42043" s="10">
        <v>43016.927083333336</v>
      </c>
      <c r="C42043">
        <v>51052.065988000002</v>
      </c>
      <c r="D42043">
        <v>39.996000000000002</v>
      </c>
    </row>
    <row r="42044" spans="1:4">
      <c r="A42044" t="s">
        <v>326</v>
      </c>
      <c r="B42044" s="10">
        <v>43016.9375</v>
      </c>
      <c r="C42044">
        <v>51052.310985999997</v>
      </c>
      <c r="D42044">
        <v>979.99199999999996</v>
      </c>
    </row>
    <row r="42045" spans="1:4">
      <c r="A42045" t="s">
        <v>326</v>
      </c>
      <c r="B42045" s="10">
        <v>43016.947916666664</v>
      </c>
      <c r="C42045">
        <v>51052.595989000001</v>
      </c>
      <c r="D42045">
        <v>1140.0119999999999</v>
      </c>
    </row>
    <row r="42046" spans="1:4">
      <c r="A42046" t="s">
        <v>326</v>
      </c>
      <c r="B42046" s="10">
        <v>43016.958333333336</v>
      </c>
      <c r="C42046">
        <v>51052.610992000002</v>
      </c>
      <c r="D42046">
        <v>60.012</v>
      </c>
    </row>
    <row r="42047" spans="1:4">
      <c r="A42047" t="s">
        <v>326</v>
      </c>
      <c r="B42047" s="10">
        <v>43016.96875</v>
      </c>
      <c r="C42047">
        <v>51052.620991000003</v>
      </c>
      <c r="D42047">
        <v>39.996000000000002</v>
      </c>
    </row>
    <row r="42048" spans="1:4">
      <c r="A42048" t="s">
        <v>326</v>
      </c>
      <c r="B42048" s="10">
        <v>43016.979166666664</v>
      </c>
      <c r="C42048">
        <v>51052.630989999998</v>
      </c>
      <c r="D42048">
        <v>39.996000000000002</v>
      </c>
    </row>
    <row r="42049" spans="1:4">
      <c r="A42049" t="s">
        <v>326</v>
      </c>
      <c r="B42049" s="10">
        <v>43016.989583333336</v>
      </c>
      <c r="C42049">
        <v>51052.640989</v>
      </c>
      <c r="D42049">
        <v>39.996000000000002</v>
      </c>
    </row>
    <row r="42050" spans="1:4">
      <c r="A42050" t="s">
        <v>326</v>
      </c>
      <c r="B42050" s="10">
        <v>43017</v>
      </c>
      <c r="C42050">
        <v>51052.648439999997</v>
      </c>
      <c r="D42050">
        <v>39.996000000000002</v>
      </c>
    </row>
    <row r="42051" spans="1:4">
      <c r="A42051" t="s">
        <v>326</v>
      </c>
      <c r="B42051" s="10">
        <v>43017.010416666664</v>
      </c>
      <c r="C42051">
        <v>51052.658438999999</v>
      </c>
      <c r="D42051">
        <v>39.996000000000002</v>
      </c>
    </row>
    <row r="42052" spans="1:4">
      <c r="A42052" t="s">
        <v>326</v>
      </c>
      <c r="B42052" s="10">
        <v>43017.020833333336</v>
      </c>
      <c r="C42052">
        <v>51052.668438000001</v>
      </c>
      <c r="D42052">
        <v>39.996000000000002</v>
      </c>
    </row>
    <row r="42053" spans="1:4">
      <c r="A42053" t="s">
        <v>326</v>
      </c>
      <c r="B42053" s="10">
        <v>43017.03125</v>
      </c>
      <c r="C42053">
        <v>51052.678437000002</v>
      </c>
      <c r="D42053">
        <v>39.996000000000002</v>
      </c>
    </row>
    <row r="42054" spans="1:4">
      <c r="A42054" t="s">
        <v>326</v>
      </c>
      <c r="B42054" s="10">
        <v>43017.041666666664</v>
      </c>
      <c r="C42054">
        <v>51052.693440000003</v>
      </c>
      <c r="D42054">
        <v>60.012</v>
      </c>
    </row>
    <row r="42055" spans="1:4">
      <c r="A42055" t="s">
        <v>326</v>
      </c>
      <c r="B42055" s="10">
        <v>43017.052083333336</v>
      </c>
      <c r="C42055">
        <v>51052.703438999997</v>
      </c>
      <c r="D42055">
        <v>39.996000000000002</v>
      </c>
    </row>
    <row r="42056" spans="1:4">
      <c r="A42056" t="s">
        <v>326</v>
      </c>
      <c r="B42056" s="10">
        <v>43017.0625</v>
      </c>
      <c r="C42056">
        <v>51052.718441999998</v>
      </c>
      <c r="D42056">
        <v>60.012</v>
      </c>
    </row>
    <row r="42057" spans="1:4">
      <c r="A42057" t="s">
        <v>326</v>
      </c>
      <c r="B42057" s="10">
        <v>43017.072916666664</v>
      </c>
      <c r="C42057">
        <v>51052.728440999999</v>
      </c>
      <c r="D42057">
        <v>39.996000000000002</v>
      </c>
    </row>
    <row r="42058" spans="1:4">
      <c r="A42058" t="s">
        <v>326</v>
      </c>
      <c r="B42058" s="10">
        <v>43017.083333333336</v>
      </c>
      <c r="C42058">
        <v>51052.743444</v>
      </c>
      <c r="D42058">
        <v>60.012</v>
      </c>
    </row>
    <row r="42059" spans="1:4">
      <c r="A42059" t="s">
        <v>326</v>
      </c>
      <c r="B42059" s="10">
        <v>43017.09375</v>
      </c>
      <c r="C42059">
        <v>51052.753443000001</v>
      </c>
      <c r="D42059">
        <v>39.996000000000002</v>
      </c>
    </row>
    <row r="42060" spans="1:4">
      <c r="A42060" t="s">
        <v>326</v>
      </c>
      <c r="B42060" s="10">
        <v>43017.104166666664</v>
      </c>
      <c r="C42060">
        <v>51052.768446000002</v>
      </c>
      <c r="D42060">
        <v>60.012</v>
      </c>
    </row>
    <row r="42061" spans="1:4">
      <c r="A42061" t="s">
        <v>326</v>
      </c>
      <c r="B42061" s="10">
        <v>43017.114583333336</v>
      </c>
      <c r="C42061">
        <v>51052.783449000002</v>
      </c>
      <c r="D42061">
        <v>60.012</v>
      </c>
    </row>
    <row r="42062" spans="1:4">
      <c r="A42062" t="s">
        <v>326</v>
      </c>
      <c r="B42062" s="10">
        <v>43017.125</v>
      </c>
      <c r="C42062">
        <v>51052.793447999997</v>
      </c>
      <c r="D42062">
        <v>39.996000000000002</v>
      </c>
    </row>
    <row r="42063" spans="1:4">
      <c r="A42063" t="s">
        <v>326</v>
      </c>
      <c r="B42063" s="10">
        <v>43017.135416666664</v>
      </c>
      <c r="C42063">
        <v>51052.808450999997</v>
      </c>
      <c r="D42063">
        <v>60.012</v>
      </c>
    </row>
    <row r="42064" spans="1:4">
      <c r="A42064" t="s">
        <v>326</v>
      </c>
      <c r="B42064" s="10">
        <v>43017.145833333336</v>
      </c>
      <c r="C42064">
        <v>51052.818449999999</v>
      </c>
      <c r="D42064">
        <v>39.996000000000002</v>
      </c>
    </row>
    <row r="42065" spans="1:4">
      <c r="A42065" t="s">
        <v>326</v>
      </c>
      <c r="B42065" s="10">
        <v>43017.15625</v>
      </c>
      <c r="C42065">
        <v>51052.828449000001</v>
      </c>
      <c r="D42065">
        <v>39.996000000000002</v>
      </c>
    </row>
    <row r="42066" spans="1:4">
      <c r="A42066" t="s">
        <v>326</v>
      </c>
      <c r="B42066" s="10">
        <v>43017.166666666664</v>
      </c>
      <c r="C42066">
        <v>51052.843452000001</v>
      </c>
      <c r="D42066">
        <v>60.012</v>
      </c>
    </row>
    <row r="42067" spans="1:4">
      <c r="A42067" t="s">
        <v>326</v>
      </c>
      <c r="B42067" s="10">
        <v>43017.177083333336</v>
      </c>
      <c r="C42067">
        <v>51052.853451000003</v>
      </c>
      <c r="D42067">
        <v>39.996000000000002</v>
      </c>
    </row>
    <row r="42068" spans="1:4">
      <c r="A42068" t="s">
        <v>326</v>
      </c>
      <c r="B42068" s="10">
        <v>43017.1875</v>
      </c>
      <c r="C42068">
        <v>51052.863449999997</v>
      </c>
      <c r="D42068">
        <v>39.996000000000002</v>
      </c>
    </row>
    <row r="42069" spans="1:4">
      <c r="A42069" t="s">
        <v>326</v>
      </c>
      <c r="B42069" s="10">
        <v>43017.197916666664</v>
      </c>
      <c r="C42069">
        <v>51052.878452999998</v>
      </c>
      <c r="D42069">
        <v>60.012</v>
      </c>
    </row>
    <row r="42070" spans="1:4">
      <c r="A42070" t="s">
        <v>326</v>
      </c>
      <c r="B42070" s="10">
        <v>43017.208333333336</v>
      </c>
      <c r="C42070">
        <v>51052.888451999999</v>
      </c>
      <c r="D42070">
        <v>39.996000000000002</v>
      </c>
    </row>
    <row r="42071" spans="1:4">
      <c r="A42071" t="s">
        <v>326</v>
      </c>
      <c r="B42071" s="10">
        <v>43017.21875</v>
      </c>
      <c r="C42071">
        <v>51052.903455</v>
      </c>
      <c r="D42071">
        <v>60.012</v>
      </c>
    </row>
    <row r="42072" spans="1:4">
      <c r="A42072" t="s">
        <v>326</v>
      </c>
      <c r="B42072" s="10">
        <v>43017.229166666664</v>
      </c>
      <c r="C42072">
        <v>51052.913454000001</v>
      </c>
      <c r="D42072">
        <v>39.996000000000002</v>
      </c>
    </row>
    <row r="42073" spans="1:4">
      <c r="A42073" t="s">
        <v>326</v>
      </c>
      <c r="B42073" s="10">
        <v>43017.239583333336</v>
      </c>
      <c r="C42073">
        <v>51052.928457000002</v>
      </c>
      <c r="D42073">
        <v>60.012</v>
      </c>
    </row>
    <row r="42074" spans="1:4">
      <c r="A42074" t="s">
        <v>326</v>
      </c>
      <c r="B42074" s="10">
        <v>43017.25</v>
      </c>
      <c r="C42074">
        <v>51052.938456000003</v>
      </c>
      <c r="D42074">
        <v>39.996000000000002</v>
      </c>
    </row>
    <row r="42075" spans="1:4">
      <c r="A42075" t="s">
        <v>326</v>
      </c>
      <c r="B42075" s="10">
        <v>43017.260416666664</v>
      </c>
      <c r="C42075">
        <v>51052.948454999998</v>
      </c>
      <c r="D42075">
        <v>39.996000000000002</v>
      </c>
    </row>
    <row r="42076" spans="1:4">
      <c r="A42076" t="s">
        <v>326</v>
      </c>
      <c r="B42076" s="10">
        <v>43017.270833333336</v>
      </c>
      <c r="C42076">
        <v>51052.963457999998</v>
      </c>
      <c r="D42076">
        <v>60.012</v>
      </c>
    </row>
    <row r="42077" spans="1:4">
      <c r="A42077" t="s">
        <v>326</v>
      </c>
      <c r="B42077" s="10">
        <v>43017.28125</v>
      </c>
      <c r="C42077">
        <v>51053.188457999997</v>
      </c>
      <c r="D42077">
        <v>900</v>
      </c>
    </row>
    <row r="42078" spans="1:4">
      <c r="A42078" t="s">
        <v>326</v>
      </c>
      <c r="B42078" s="10">
        <v>43017.291666666664</v>
      </c>
      <c r="C42078">
        <v>51053.548457999997</v>
      </c>
      <c r="D42078">
        <v>1440</v>
      </c>
    </row>
    <row r="42079" spans="1:4">
      <c r="A42079" t="s">
        <v>326</v>
      </c>
      <c r="B42079" s="10">
        <v>43017.302083333336</v>
      </c>
      <c r="C42079">
        <v>51053.593458000003</v>
      </c>
      <c r="D42079">
        <v>180</v>
      </c>
    </row>
    <row r="42080" spans="1:4">
      <c r="A42080" t="s">
        <v>326</v>
      </c>
      <c r="B42080" s="10">
        <v>43017.3125</v>
      </c>
      <c r="C42080">
        <v>51053.653461000002</v>
      </c>
      <c r="D42080">
        <v>240.012</v>
      </c>
    </row>
    <row r="42081" spans="1:4">
      <c r="A42081" t="s">
        <v>326</v>
      </c>
      <c r="B42081" s="10">
        <v>43017.322916666664</v>
      </c>
      <c r="C42081">
        <v>51053.723463000002</v>
      </c>
      <c r="D42081">
        <v>280.00799999999998</v>
      </c>
    </row>
    <row r="42082" spans="1:4">
      <c r="A42082" t="s">
        <v>326</v>
      </c>
      <c r="B42082" s="10">
        <v>43017.333333333336</v>
      </c>
      <c r="C42082">
        <v>51053.818466999997</v>
      </c>
      <c r="D42082">
        <v>380.01600000000002</v>
      </c>
    </row>
    <row r="42083" spans="1:4">
      <c r="A42083" t="s">
        <v>326</v>
      </c>
      <c r="B42083" s="10">
        <v>43017.34375</v>
      </c>
      <c r="C42083">
        <v>51053.903463000002</v>
      </c>
      <c r="D42083">
        <v>339.98399999999998</v>
      </c>
    </row>
    <row r="42084" spans="1:4">
      <c r="A42084" t="s">
        <v>326</v>
      </c>
      <c r="B42084" s="10">
        <v>43017.354166666664</v>
      </c>
      <c r="C42084">
        <v>51053.978459999998</v>
      </c>
      <c r="D42084">
        <v>299.988</v>
      </c>
    </row>
    <row r="42085" spans="1:4">
      <c r="A42085" t="s">
        <v>326</v>
      </c>
      <c r="B42085" s="10">
        <v>43017.364583333336</v>
      </c>
      <c r="C42085">
        <v>51054.053457000002</v>
      </c>
      <c r="D42085">
        <v>299.988</v>
      </c>
    </row>
    <row r="42086" spans="1:4">
      <c r="A42086" t="s">
        <v>326</v>
      </c>
      <c r="B42086" s="10">
        <v>43017.375</v>
      </c>
      <c r="C42086">
        <v>51054.668453999999</v>
      </c>
      <c r="D42086">
        <v>2459.9879999999998</v>
      </c>
    </row>
    <row r="42087" spans="1:4">
      <c r="A42087" t="s">
        <v>326</v>
      </c>
      <c r="B42087" s="10">
        <v>43017.385416666664</v>
      </c>
      <c r="C42087">
        <v>51054.733452</v>
      </c>
      <c r="D42087">
        <v>259.99200000000002</v>
      </c>
    </row>
    <row r="42088" spans="1:4">
      <c r="A42088" t="s">
        <v>326</v>
      </c>
      <c r="B42088" s="10">
        <v>43017.395833333336</v>
      </c>
      <c r="C42088">
        <v>51054.818447999998</v>
      </c>
      <c r="D42088">
        <v>339.98399999999998</v>
      </c>
    </row>
    <row r="42089" spans="1:4">
      <c r="A42089" t="s">
        <v>326</v>
      </c>
      <c r="B42089" s="10">
        <v>43017.40625</v>
      </c>
      <c r="C42089">
        <v>51054.898449</v>
      </c>
      <c r="D42089">
        <v>320.00400000000002</v>
      </c>
    </row>
    <row r="42090" spans="1:4">
      <c r="A42090" t="s">
        <v>326</v>
      </c>
      <c r="B42090" s="10">
        <v>43017.416666666664</v>
      </c>
      <c r="C42090">
        <v>51054.993453000003</v>
      </c>
      <c r="D42090">
        <v>380.01600000000002</v>
      </c>
    </row>
    <row r="42091" spans="1:4">
      <c r="A42091" t="s">
        <v>326</v>
      </c>
      <c r="B42091" s="10">
        <v>43017.427083333336</v>
      </c>
      <c r="C42091">
        <v>51055.60845</v>
      </c>
      <c r="D42091">
        <v>2459.9879999999998</v>
      </c>
    </row>
    <row r="42092" spans="1:4">
      <c r="A42092" t="s">
        <v>326</v>
      </c>
      <c r="B42092" s="10">
        <v>43017.4375</v>
      </c>
      <c r="C42092">
        <v>51055.683447000003</v>
      </c>
      <c r="D42092">
        <v>299.988</v>
      </c>
    </row>
    <row r="42093" spans="1:4">
      <c r="A42093" t="s">
        <v>326</v>
      </c>
      <c r="B42093" s="10">
        <v>43017.447916666664</v>
      </c>
      <c r="C42093">
        <v>51055.753449000003</v>
      </c>
      <c r="D42093">
        <v>280.00799999999998</v>
      </c>
    </row>
    <row r="42094" spans="1:4">
      <c r="A42094" t="s">
        <v>326</v>
      </c>
      <c r="B42094" s="10">
        <v>43017.458333333336</v>
      </c>
      <c r="C42094">
        <v>51055.823450999997</v>
      </c>
      <c r="D42094">
        <v>280.00799999999998</v>
      </c>
    </row>
    <row r="42095" spans="1:4">
      <c r="A42095" t="s">
        <v>326</v>
      </c>
      <c r="B42095" s="10">
        <v>43017.46875</v>
      </c>
      <c r="C42095">
        <v>51055.878449999997</v>
      </c>
      <c r="D42095">
        <v>219.99600000000001</v>
      </c>
    </row>
    <row r="42096" spans="1:4">
      <c r="A42096" t="s">
        <v>326</v>
      </c>
      <c r="B42096" s="10">
        <v>43017.479166666664</v>
      </c>
      <c r="C42096">
        <v>51056.443452</v>
      </c>
      <c r="D42096">
        <v>2260.0079999999998</v>
      </c>
    </row>
    <row r="42097" spans="1:4">
      <c r="A42097" t="s">
        <v>326</v>
      </c>
      <c r="B42097" s="10">
        <v>43017.489583333336</v>
      </c>
      <c r="C42097">
        <v>51056.488451999998</v>
      </c>
      <c r="D42097">
        <v>180</v>
      </c>
    </row>
    <row r="42098" spans="1:4">
      <c r="A42098" t="s">
        <v>326</v>
      </c>
      <c r="B42098" s="10">
        <v>43017.5</v>
      </c>
      <c r="C42098">
        <v>51056.543450999998</v>
      </c>
      <c r="D42098">
        <v>219.99600000000001</v>
      </c>
    </row>
    <row r="42099" spans="1:4">
      <c r="A42099" t="s">
        <v>326</v>
      </c>
      <c r="B42099" s="10">
        <v>43017.510416666664</v>
      </c>
      <c r="C42099">
        <v>51056.598449999998</v>
      </c>
      <c r="D42099">
        <v>219.99600000000001</v>
      </c>
    </row>
    <row r="42100" spans="1:4">
      <c r="A42100" t="s">
        <v>326</v>
      </c>
      <c r="B42100" s="10">
        <v>43017.520833333336</v>
      </c>
      <c r="C42100">
        <v>51056.643450000003</v>
      </c>
      <c r="D42100">
        <v>180</v>
      </c>
    </row>
    <row r="42101" spans="1:4">
      <c r="A42101" t="s">
        <v>326</v>
      </c>
      <c r="B42101" s="10">
        <v>43017.53125</v>
      </c>
      <c r="C42101">
        <v>51056.693454</v>
      </c>
      <c r="D42101">
        <v>200.01599999999999</v>
      </c>
    </row>
    <row r="42102" spans="1:4">
      <c r="A42102" t="s">
        <v>326</v>
      </c>
      <c r="B42102" s="10">
        <v>43017.541666666664</v>
      </c>
      <c r="C42102">
        <v>51057.288453000001</v>
      </c>
      <c r="D42102">
        <v>2379.9960000000001</v>
      </c>
    </row>
    <row r="42103" spans="1:4">
      <c r="A42103" t="s">
        <v>326</v>
      </c>
      <c r="B42103" s="10">
        <v>43017.552083333336</v>
      </c>
      <c r="C42103">
        <v>51057.333452999999</v>
      </c>
      <c r="D42103">
        <v>180</v>
      </c>
    </row>
    <row r="42104" spans="1:4">
      <c r="A42104" t="s">
        <v>326</v>
      </c>
      <c r="B42104" s="10">
        <v>43017.5625</v>
      </c>
      <c r="C42104">
        <v>51057.383457000004</v>
      </c>
      <c r="D42104">
        <v>200.01599999999999</v>
      </c>
    </row>
    <row r="42105" spans="1:4">
      <c r="A42105" t="s">
        <v>326</v>
      </c>
      <c r="B42105" s="10">
        <v>43017.572916666664</v>
      </c>
      <c r="C42105">
        <v>51057.433461000001</v>
      </c>
      <c r="D42105">
        <v>200.01599999999999</v>
      </c>
    </row>
    <row r="42106" spans="1:4">
      <c r="A42106" t="s">
        <v>326</v>
      </c>
      <c r="B42106" s="10">
        <v>43017.583333333336</v>
      </c>
      <c r="C42106">
        <v>51057.483464999998</v>
      </c>
      <c r="D42106">
        <v>200.01599999999999</v>
      </c>
    </row>
    <row r="42107" spans="1:4">
      <c r="A42107" t="s">
        <v>326</v>
      </c>
      <c r="B42107" s="10">
        <v>43017.59375</v>
      </c>
      <c r="C42107">
        <v>51057.613461000001</v>
      </c>
      <c r="D42107">
        <v>519.98400000000004</v>
      </c>
    </row>
    <row r="42108" spans="1:4">
      <c r="A42108" t="s">
        <v>326</v>
      </c>
      <c r="B42108" s="10">
        <v>43017.604166666664</v>
      </c>
      <c r="C42108">
        <v>51057.788457000002</v>
      </c>
      <c r="D42108">
        <v>699.98400000000004</v>
      </c>
    </row>
    <row r="42109" spans="1:4">
      <c r="A42109" t="s">
        <v>326</v>
      </c>
      <c r="B42109" s="10">
        <v>43017.614583333336</v>
      </c>
      <c r="C42109">
        <v>51058.248456000001</v>
      </c>
      <c r="D42109">
        <v>1839.9960000000001</v>
      </c>
    </row>
    <row r="42110" spans="1:4">
      <c r="A42110" t="s">
        <v>326</v>
      </c>
      <c r="B42110" s="10">
        <v>43017.625</v>
      </c>
      <c r="C42110">
        <v>51058.313454000003</v>
      </c>
      <c r="D42110">
        <v>259.99200000000002</v>
      </c>
    </row>
    <row r="42111" spans="1:4">
      <c r="A42111" t="s">
        <v>326</v>
      </c>
      <c r="B42111" s="10">
        <v>43017.635416666664</v>
      </c>
      <c r="C42111">
        <v>51058.383456000003</v>
      </c>
      <c r="D42111">
        <v>280.00799999999998</v>
      </c>
    </row>
    <row r="42112" spans="1:4">
      <c r="A42112" t="s">
        <v>326</v>
      </c>
      <c r="B42112" s="10">
        <v>43017.645833333336</v>
      </c>
      <c r="C42112">
        <v>51058.458452999999</v>
      </c>
      <c r="D42112">
        <v>299.988</v>
      </c>
    </row>
    <row r="42113" spans="1:4">
      <c r="A42113" t="s">
        <v>326</v>
      </c>
      <c r="B42113" s="10">
        <v>43017.65625</v>
      </c>
      <c r="C42113">
        <v>51058.538454000001</v>
      </c>
      <c r="D42113">
        <v>320.00400000000002</v>
      </c>
    </row>
    <row r="42114" spans="1:4">
      <c r="A42114" t="s">
        <v>326</v>
      </c>
      <c r="B42114" s="10">
        <v>43017.666666666664</v>
      </c>
      <c r="C42114">
        <v>51059.118450000002</v>
      </c>
      <c r="D42114">
        <v>2319.9839999999999</v>
      </c>
    </row>
    <row r="42115" spans="1:4">
      <c r="A42115" t="s">
        <v>326</v>
      </c>
      <c r="B42115" s="10">
        <v>43017.677083333336</v>
      </c>
      <c r="C42115">
        <v>51059.203446</v>
      </c>
      <c r="D42115">
        <v>339.98399999999998</v>
      </c>
    </row>
    <row r="42116" spans="1:4">
      <c r="A42116" t="s">
        <v>326</v>
      </c>
      <c r="B42116" s="10">
        <v>43017.6875</v>
      </c>
      <c r="C42116">
        <v>51059.288441999997</v>
      </c>
      <c r="D42116">
        <v>339.98399999999998</v>
      </c>
    </row>
    <row r="42117" spans="1:4">
      <c r="A42117" t="s">
        <v>326</v>
      </c>
      <c r="B42117" s="10">
        <v>43017.697916666664</v>
      </c>
      <c r="C42117">
        <v>51059.368442999999</v>
      </c>
      <c r="D42117">
        <v>320.00400000000002</v>
      </c>
    </row>
    <row r="42118" spans="1:4">
      <c r="A42118" t="s">
        <v>326</v>
      </c>
      <c r="B42118" s="10">
        <v>43017.708333333336</v>
      </c>
      <c r="C42118">
        <v>51059.433441000001</v>
      </c>
      <c r="D42118">
        <v>259.99200000000002</v>
      </c>
    </row>
    <row r="42119" spans="1:4">
      <c r="A42119" t="s">
        <v>326</v>
      </c>
      <c r="B42119" s="10">
        <v>43017.71875</v>
      </c>
      <c r="C42119">
        <v>51059.493444</v>
      </c>
      <c r="D42119">
        <v>240.012</v>
      </c>
    </row>
    <row r="42120" spans="1:4">
      <c r="A42120" t="s">
        <v>326</v>
      </c>
      <c r="B42120" s="10">
        <v>43017.729166666664</v>
      </c>
      <c r="C42120">
        <v>51059.553446999998</v>
      </c>
      <c r="D42120">
        <v>240.012</v>
      </c>
    </row>
    <row r="42121" spans="1:4">
      <c r="A42121" t="s">
        <v>326</v>
      </c>
      <c r="B42121" s="10">
        <v>43017.739583333336</v>
      </c>
      <c r="C42121">
        <v>51059.608445999998</v>
      </c>
      <c r="D42121">
        <v>219.99600000000001</v>
      </c>
    </row>
    <row r="42122" spans="1:4">
      <c r="A42122" t="s">
        <v>326</v>
      </c>
      <c r="B42122" s="10">
        <v>43017.75</v>
      </c>
      <c r="C42122">
        <v>51059.658450000003</v>
      </c>
      <c r="D42122">
        <v>200.01599999999999</v>
      </c>
    </row>
    <row r="42123" spans="1:4">
      <c r="A42123" t="s">
        <v>326</v>
      </c>
      <c r="B42123" s="10">
        <v>43017.760416666664</v>
      </c>
      <c r="C42123">
        <v>51059.698446000002</v>
      </c>
      <c r="D42123">
        <v>159.98400000000001</v>
      </c>
    </row>
    <row r="42124" spans="1:4">
      <c r="A42124" t="s">
        <v>326</v>
      </c>
      <c r="B42124" s="10">
        <v>43017.770833333336</v>
      </c>
      <c r="C42124">
        <v>51059.738442000002</v>
      </c>
      <c r="D42124">
        <v>159.98400000000001</v>
      </c>
    </row>
    <row r="42125" spans="1:4">
      <c r="A42125" t="s">
        <v>326</v>
      </c>
      <c r="B42125" s="10">
        <v>43017.78125</v>
      </c>
      <c r="C42125">
        <v>51059.773442999998</v>
      </c>
      <c r="D42125">
        <v>140.00399999999999</v>
      </c>
    </row>
    <row r="42126" spans="1:4">
      <c r="A42126" t="s">
        <v>326</v>
      </c>
      <c r="B42126" s="10">
        <v>43017.791666666664</v>
      </c>
      <c r="C42126">
        <v>51059.803440000003</v>
      </c>
      <c r="D42126">
        <v>119.988</v>
      </c>
    </row>
    <row r="42127" spans="1:4">
      <c r="A42127" t="s">
        <v>326</v>
      </c>
      <c r="B42127" s="10">
        <v>43017.802083333336</v>
      </c>
      <c r="C42127">
        <v>51059.828441999998</v>
      </c>
      <c r="D42127">
        <v>100.008</v>
      </c>
    </row>
    <row r="42128" spans="1:4">
      <c r="A42128" t="s">
        <v>326</v>
      </c>
      <c r="B42128" s="10">
        <v>43017.8125</v>
      </c>
      <c r="C42128">
        <v>51059.853444</v>
      </c>
      <c r="D42128">
        <v>100.008</v>
      </c>
    </row>
    <row r="42129" spans="1:4">
      <c r="A42129" t="s">
        <v>326</v>
      </c>
      <c r="B42129" s="10">
        <v>43017.822916666664</v>
      </c>
      <c r="C42129">
        <v>51060.393444000001</v>
      </c>
      <c r="D42129">
        <v>2160</v>
      </c>
    </row>
    <row r="42130" spans="1:4">
      <c r="A42130" t="s">
        <v>326</v>
      </c>
      <c r="B42130" s="10">
        <v>43017.833333333336</v>
      </c>
      <c r="C42130">
        <v>51060.408447000002</v>
      </c>
      <c r="D42130">
        <v>60.012</v>
      </c>
    </row>
    <row r="42131" spans="1:4">
      <c r="A42131" t="s">
        <v>326</v>
      </c>
      <c r="B42131" s="10">
        <v>43017.84375</v>
      </c>
      <c r="C42131">
        <v>51060.418446000003</v>
      </c>
      <c r="D42131">
        <v>39.996000000000002</v>
      </c>
    </row>
    <row r="42132" spans="1:4">
      <c r="A42132" t="s">
        <v>326</v>
      </c>
      <c r="B42132" s="10">
        <v>43017.854166666664</v>
      </c>
      <c r="C42132">
        <v>51060.433448999996</v>
      </c>
      <c r="D42132">
        <v>60.012</v>
      </c>
    </row>
    <row r="42133" spans="1:4">
      <c r="A42133" t="s">
        <v>326</v>
      </c>
      <c r="B42133" s="10">
        <v>43017.864583333336</v>
      </c>
      <c r="C42133">
        <v>51060.453447</v>
      </c>
      <c r="D42133">
        <v>79.992000000000004</v>
      </c>
    </row>
    <row r="42134" spans="1:4">
      <c r="A42134" t="s">
        <v>326</v>
      </c>
      <c r="B42134" s="10">
        <v>43017.875</v>
      </c>
      <c r="C42134">
        <v>51060.46845</v>
      </c>
      <c r="D42134">
        <v>60.012</v>
      </c>
    </row>
    <row r="42135" spans="1:4">
      <c r="A42135" t="s">
        <v>326</v>
      </c>
      <c r="B42135" s="10">
        <v>43017.885416666664</v>
      </c>
      <c r="C42135">
        <v>51060.483453000001</v>
      </c>
      <c r="D42135">
        <v>60.012</v>
      </c>
    </row>
    <row r="42136" spans="1:4">
      <c r="A42136" t="s">
        <v>326</v>
      </c>
      <c r="B42136" s="10">
        <v>43017.895833333336</v>
      </c>
      <c r="C42136">
        <v>51060.498456000001</v>
      </c>
      <c r="D42136">
        <v>60.012</v>
      </c>
    </row>
    <row r="42137" spans="1:4">
      <c r="A42137" t="s">
        <v>326</v>
      </c>
      <c r="B42137" s="10">
        <v>43017.90625</v>
      </c>
      <c r="C42137">
        <v>51060.513459000002</v>
      </c>
      <c r="D42137">
        <v>60.012</v>
      </c>
    </row>
    <row r="42138" spans="1:4">
      <c r="A42138" t="s">
        <v>326</v>
      </c>
      <c r="B42138" s="10">
        <v>43017.916666666664</v>
      </c>
      <c r="C42138">
        <v>51060.528462000002</v>
      </c>
      <c r="D42138">
        <v>60.012</v>
      </c>
    </row>
    <row r="42139" spans="1:4">
      <c r="A42139" t="s">
        <v>326</v>
      </c>
      <c r="B42139" s="10">
        <v>43017.927083333336</v>
      </c>
      <c r="C42139">
        <v>51060.543465000002</v>
      </c>
      <c r="D42139">
        <v>60.012</v>
      </c>
    </row>
    <row r="42140" spans="1:4">
      <c r="A42140" t="s">
        <v>326</v>
      </c>
      <c r="B42140" s="10">
        <v>43017.9375</v>
      </c>
      <c r="C42140">
        <v>51060.558468000003</v>
      </c>
      <c r="D42140">
        <v>60.012</v>
      </c>
    </row>
    <row r="42141" spans="1:4">
      <c r="A42141" t="s">
        <v>326</v>
      </c>
      <c r="B42141" s="10">
        <v>43017.947916666664</v>
      </c>
      <c r="C42141">
        <v>51060.573471000003</v>
      </c>
      <c r="D42141">
        <v>60.012</v>
      </c>
    </row>
    <row r="42142" spans="1:4">
      <c r="A42142" t="s">
        <v>326</v>
      </c>
      <c r="B42142" s="10">
        <v>43017.958333333336</v>
      </c>
      <c r="C42142">
        <v>51060.588473999996</v>
      </c>
      <c r="D42142">
        <v>60.012</v>
      </c>
    </row>
    <row r="42143" spans="1:4">
      <c r="A42143" t="s">
        <v>326</v>
      </c>
      <c r="B42143" s="10">
        <v>43017.96875</v>
      </c>
      <c r="C42143">
        <v>51060.598472999998</v>
      </c>
      <c r="D42143">
        <v>39.996000000000002</v>
      </c>
    </row>
    <row r="42144" spans="1:4">
      <c r="A42144" t="s">
        <v>326</v>
      </c>
      <c r="B42144" s="10">
        <v>43017.979166666664</v>
      </c>
      <c r="C42144">
        <v>51060.613475999999</v>
      </c>
      <c r="D42144">
        <v>60.012</v>
      </c>
    </row>
    <row r="42145" spans="1:4">
      <c r="A42145" t="s">
        <v>326</v>
      </c>
      <c r="B42145" s="10">
        <v>43017.989583333336</v>
      </c>
      <c r="C42145">
        <v>51060.628478999999</v>
      </c>
      <c r="D42145">
        <v>60.012</v>
      </c>
    </row>
    <row r="42146" spans="1:4">
      <c r="A42146" t="s">
        <v>326</v>
      </c>
      <c r="B42146" s="10">
        <v>43018</v>
      </c>
      <c r="C42146">
        <v>51060.640630000002</v>
      </c>
      <c r="D42146">
        <v>39.996000000000002</v>
      </c>
    </row>
    <row r="42147" spans="1:4">
      <c r="A42147" t="s">
        <v>326</v>
      </c>
      <c r="B42147" s="10">
        <v>43018.010416666664</v>
      </c>
      <c r="C42147">
        <v>51060.655633000002</v>
      </c>
      <c r="D42147">
        <v>60.012</v>
      </c>
    </row>
    <row r="42148" spans="1:4">
      <c r="A42148" t="s">
        <v>326</v>
      </c>
      <c r="B42148" s="10">
        <v>43018.020833333336</v>
      </c>
      <c r="C42148">
        <v>51060.670636000003</v>
      </c>
      <c r="D42148">
        <v>60.012</v>
      </c>
    </row>
    <row r="42149" spans="1:4">
      <c r="A42149" t="s">
        <v>326</v>
      </c>
      <c r="B42149" s="10">
        <v>43018.03125</v>
      </c>
      <c r="C42149">
        <v>51060.680634999997</v>
      </c>
      <c r="D42149">
        <v>39.996000000000002</v>
      </c>
    </row>
    <row r="42150" spans="1:4">
      <c r="A42150" t="s">
        <v>326</v>
      </c>
      <c r="B42150" s="10">
        <v>43018.041666666664</v>
      </c>
      <c r="C42150">
        <v>51060.695637999997</v>
      </c>
      <c r="D42150">
        <v>60.012</v>
      </c>
    </row>
    <row r="42151" spans="1:4">
      <c r="A42151" t="s">
        <v>326</v>
      </c>
      <c r="B42151" s="10">
        <v>43018.052083333336</v>
      </c>
      <c r="C42151">
        <v>51060.705636999999</v>
      </c>
      <c r="D42151">
        <v>39.996000000000002</v>
      </c>
    </row>
    <row r="42152" spans="1:4">
      <c r="A42152" t="s">
        <v>326</v>
      </c>
      <c r="B42152" s="10">
        <v>43018.0625</v>
      </c>
      <c r="C42152">
        <v>51060.72064</v>
      </c>
      <c r="D42152">
        <v>60.012</v>
      </c>
    </row>
    <row r="42153" spans="1:4">
      <c r="A42153" t="s">
        <v>326</v>
      </c>
      <c r="B42153" s="10">
        <v>43018.072916666664</v>
      </c>
      <c r="C42153">
        <v>51060.730639000001</v>
      </c>
      <c r="D42153">
        <v>39.996000000000002</v>
      </c>
    </row>
    <row r="42154" spans="1:4">
      <c r="A42154" t="s">
        <v>326</v>
      </c>
      <c r="B42154" s="10">
        <v>43018.083333333336</v>
      </c>
      <c r="C42154">
        <v>51060.740638000003</v>
      </c>
      <c r="D42154">
        <v>39.996000000000002</v>
      </c>
    </row>
    <row r="42155" spans="1:4">
      <c r="A42155" t="s">
        <v>326</v>
      </c>
      <c r="B42155" s="10">
        <v>43018.09375</v>
      </c>
      <c r="C42155">
        <v>51060.755641000003</v>
      </c>
      <c r="D42155">
        <v>60.012</v>
      </c>
    </row>
    <row r="42156" spans="1:4">
      <c r="A42156" t="s">
        <v>326</v>
      </c>
      <c r="B42156" s="10">
        <v>43018.104166666664</v>
      </c>
      <c r="C42156">
        <v>51060.765639999998</v>
      </c>
      <c r="D42156">
        <v>39.996000000000002</v>
      </c>
    </row>
    <row r="42157" spans="1:4">
      <c r="A42157" t="s">
        <v>326</v>
      </c>
      <c r="B42157" s="10">
        <v>43018.114583333336</v>
      </c>
      <c r="C42157">
        <v>51060.775639</v>
      </c>
      <c r="D42157">
        <v>39.996000000000002</v>
      </c>
    </row>
    <row r="42158" spans="1:4">
      <c r="A42158" t="s">
        <v>326</v>
      </c>
      <c r="B42158" s="10">
        <v>43018.125</v>
      </c>
      <c r="C42158">
        <v>51060.785638000001</v>
      </c>
      <c r="D42158">
        <v>39.996000000000002</v>
      </c>
    </row>
    <row r="42159" spans="1:4">
      <c r="A42159" t="s">
        <v>326</v>
      </c>
      <c r="B42159" s="10">
        <v>43018.135416666664</v>
      </c>
      <c r="C42159">
        <v>51060.800641000002</v>
      </c>
      <c r="D42159">
        <v>60.012</v>
      </c>
    </row>
    <row r="42160" spans="1:4">
      <c r="A42160" t="s">
        <v>326</v>
      </c>
      <c r="B42160" s="10">
        <v>43018.145833333336</v>
      </c>
      <c r="C42160">
        <v>51060.810640000003</v>
      </c>
      <c r="D42160">
        <v>39.996000000000002</v>
      </c>
    </row>
    <row r="42161" spans="1:4">
      <c r="A42161" t="s">
        <v>326</v>
      </c>
      <c r="B42161" s="10">
        <v>43018.15625</v>
      </c>
      <c r="C42161">
        <v>51060.820638999998</v>
      </c>
      <c r="D42161">
        <v>39.996000000000002</v>
      </c>
    </row>
    <row r="42162" spans="1:4">
      <c r="A42162" t="s">
        <v>326</v>
      </c>
      <c r="B42162" s="10">
        <v>43018.166666666664</v>
      </c>
      <c r="C42162">
        <v>51060.830637999999</v>
      </c>
      <c r="D42162">
        <v>39.996000000000002</v>
      </c>
    </row>
    <row r="42163" spans="1:4">
      <c r="A42163" t="s">
        <v>326</v>
      </c>
      <c r="B42163" s="10">
        <v>43018.177083333336</v>
      </c>
      <c r="C42163">
        <v>51060.840637000001</v>
      </c>
      <c r="D42163">
        <v>39.996000000000002</v>
      </c>
    </row>
    <row r="42164" spans="1:4">
      <c r="A42164" t="s">
        <v>326</v>
      </c>
      <c r="B42164" s="10">
        <v>43018.1875</v>
      </c>
      <c r="C42164">
        <v>51060.850636000003</v>
      </c>
      <c r="D42164">
        <v>39.996000000000002</v>
      </c>
    </row>
    <row r="42165" spans="1:4">
      <c r="A42165" t="s">
        <v>326</v>
      </c>
      <c r="B42165" s="10">
        <v>43018.197916666664</v>
      </c>
      <c r="C42165">
        <v>51060.860634999997</v>
      </c>
      <c r="D42165">
        <v>39.996000000000002</v>
      </c>
    </row>
    <row r="42166" spans="1:4">
      <c r="A42166" t="s">
        <v>326</v>
      </c>
      <c r="B42166" s="10">
        <v>43018.208333333336</v>
      </c>
      <c r="C42166">
        <v>51061.110636999998</v>
      </c>
      <c r="D42166">
        <v>1000.008</v>
      </c>
    </row>
    <row r="42167" spans="1:4">
      <c r="A42167" t="s">
        <v>326</v>
      </c>
      <c r="B42167" s="10">
        <v>43018.21875</v>
      </c>
      <c r="C42167">
        <v>51061.390635999996</v>
      </c>
      <c r="D42167">
        <v>1119.9960000000001</v>
      </c>
    </row>
    <row r="42168" spans="1:4">
      <c r="A42168" t="s">
        <v>326</v>
      </c>
      <c r="B42168" s="10">
        <v>43018.229166666664</v>
      </c>
      <c r="C42168">
        <v>51061.400634999998</v>
      </c>
      <c r="D42168">
        <v>39.996000000000002</v>
      </c>
    </row>
    <row r="42169" spans="1:4">
      <c r="A42169" t="s">
        <v>326</v>
      </c>
      <c r="B42169" s="10">
        <v>43018.239583333336</v>
      </c>
      <c r="C42169">
        <v>51061.410634</v>
      </c>
      <c r="D42169">
        <v>39.996000000000002</v>
      </c>
    </row>
    <row r="42170" spans="1:4">
      <c r="A42170" t="s">
        <v>326</v>
      </c>
      <c r="B42170" s="10">
        <v>43018.25</v>
      </c>
      <c r="C42170">
        <v>51061.425637</v>
      </c>
      <c r="D42170">
        <v>60.012</v>
      </c>
    </row>
    <row r="42171" spans="1:4">
      <c r="A42171" t="s">
        <v>326</v>
      </c>
      <c r="B42171" s="10">
        <v>43018.260416666664</v>
      </c>
      <c r="C42171">
        <v>51061.435636000002</v>
      </c>
      <c r="D42171">
        <v>39.996000000000002</v>
      </c>
    </row>
    <row r="42172" spans="1:4">
      <c r="A42172" t="s">
        <v>326</v>
      </c>
      <c r="B42172" s="10">
        <v>43018.270833333336</v>
      </c>
      <c r="C42172">
        <v>51061.445634999996</v>
      </c>
      <c r="D42172">
        <v>39.996000000000002</v>
      </c>
    </row>
    <row r="42173" spans="1:4">
      <c r="A42173" t="s">
        <v>326</v>
      </c>
      <c r="B42173" s="10">
        <v>43018.28125</v>
      </c>
      <c r="C42173">
        <v>51061.460637999997</v>
      </c>
      <c r="D42173">
        <v>60.012</v>
      </c>
    </row>
    <row r="42174" spans="1:4">
      <c r="A42174" t="s">
        <v>326</v>
      </c>
      <c r="B42174" s="10">
        <v>43018.291666666664</v>
      </c>
      <c r="C42174">
        <v>51061.470636999999</v>
      </c>
      <c r="D42174">
        <v>39.996000000000002</v>
      </c>
    </row>
    <row r="42175" spans="1:4">
      <c r="A42175" t="s">
        <v>326</v>
      </c>
      <c r="B42175" s="10">
        <v>43018.302083333336</v>
      </c>
      <c r="C42175">
        <v>51061.485639999999</v>
      </c>
      <c r="D42175">
        <v>60.012</v>
      </c>
    </row>
    <row r="42176" spans="1:4">
      <c r="A42176" t="s">
        <v>326</v>
      </c>
      <c r="B42176" s="10">
        <v>43018.3125</v>
      </c>
      <c r="C42176">
        <v>51061.505638000002</v>
      </c>
      <c r="D42176">
        <v>79.992000000000004</v>
      </c>
    </row>
    <row r="42177" spans="1:4">
      <c r="A42177" t="s">
        <v>326</v>
      </c>
      <c r="B42177" s="10">
        <v>43018.322916666664</v>
      </c>
      <c r="C42177">
        <v>51061.540638999999</v>
      </c>
      <c r="D42177">
        <v>140.00399999999999</v>
      </c>
    </row>
    <row r="42178" spans="1:4">
      <c r="A42178" t="s">
        <v>326</v>
      </c>
      <c r="B42178" s="10">
        <v>43018.333333333336</v>
      </c>
      <c r="C42178">
        <v>51061.595637999999</v>
      </c>
      <c r="D42178">
        <v>219.99600000000001</v>
      </c>
    </row>
    <row r="42179" spans="1:4">
      <c r="A42179" t="s">
        <v>326</v>
      </c>
      <c r="B42179" s="10">
        <v>43018.34375</v>
      </c>
      <c r="C42179">
        <v>51061.635633999998</v>
      </c>
      <c r="D42179">
        <v>159.98400000000001</v>
      </c>
    </row>
    <row r="42180" spans="1:4">
      <c r="A42180" t="s">
        <v>326</v>
      </c>
      <c r="B42180" s="10">
        <v>43018.354166666664</v>
      </c>
      <c r="C42180">
        <v>51061.795636000003</v>
      </c>
      <c r="D42180">
        <v>640.00800000000004</v>
      </c>
    </row>
    <row r="42181" spans="1:4">
      <c r="A42181" t="s">
        <v>326</v>
      </c>
      <c r="B42181" s="10">
        <v>43018.364583333336</v>
      </c>
      <c r="C42181">
        <v>51062.285631999999</v>
      </c>
      <c r="D42181">
        <v>1959.9839999999999</v>
      </c>
    </row>
    <row r="42182" spans="1:4">
      <c r="A42182" t="s">
        <v>326</v>
      </c>
      <c r="B42182" s="10">
        <v>43018.375</v>
      </c>
      <c r="C42182">
        <v>51062.340630999999</v>
      </c>
      <c r="D42182">
        <v>219.99600000000001</v>
      </c>
    </row>
    <row r="42183" spans="1:4">
      <c r="A42183" t="s">
        <v>326</v>
      </c>
      <c r="B42183" s="10">
        <v>43018.385416666664</v>
      </c>
      <c r="C42183">
        <v>51062.410633</v>
      </c>
      <c r="D42183">
        <v>280.00799999999998</v>
      </c>
    </row>
    <row r="42184" spans="1:4">
      <c r="A42184" t="s">
        <v>326</v>
      </c>
      <c r="B42184" s="10">
        <v>43018.395833333336</v>
      </c>
      <c r="C42184">
        <v>51062.480635</v>
      </c>
      <c r="D42184">
        <v>280.00799999999998</v>
      </c>
    </row>
    <row r="42185" spans="1:4">
      <c r="A42185" t="s">
        <v>326</v>
      </c>
      <c r="B42185" s="10">
        <v>43018.40625</v>
      </c>
      <c r="C42185">
        <v>51062.565630999998</v>
      </c>
      <c r="D42185">
        <v>339.98399999999998</v>
      </c>
    </row>
    <row r="42186" spans="1:4">
      <c r="A42186" t="s">
        <v>326</v>
      </c>
      <c r="B42186" s="10">
        <v>43018.416666666664</v>
      </c>
      <c r="C42186">
        <v>51062.690631999998</v>
      </c>
      <c r="D42186">
        <v>500.00400000000002</v>
      </c>
    </row>
    <row r="42187" spans="1:4">
      <c r="A42187" t="s">
        <v>326</v>
      </c>
      <c r="B42187" s="10">
        <v>43018.427083333336</v>
      </c>
      <c r="C42187">
        <v>51063.335635000003</v>
      </c>
      <c r="D42187">
        <v>2580.0120000000002</v>
      </c>
    </row>
    <row r="42188" spans="1:4">
      <c r="A42188" t="s">
        <v>326</v>
      </c>
      <c r="B42188" s="10">
        <v>43018.4375</v>
      </c>
      <c r="C42188">
        <v>51063.450637000002</v>
      </c>
      <c r="D42188">
        <v>460.00799999999998</v>
      </c>
    </row>
    <row r="42189" spans="1:4">
      <c r="A42189" t="s">
        <v>326</v>
      </c>
      <c r="B42189" s="10">
        <v>43018.447916666664</v>
      </c>
      <c r="C42189">
        <v>51063.545640999997</v>
      </c>
      <c r="D42189">
        <v>380.01600000000002</v>
      </c>
    </row>
    <row r="42190" spans="1:4">
      <c r="A42190" t="s">
        <v>326</v>
      </c>
      <c r="B42190" s="10">
        <v>43018.458333333336</v>
      </c>
      <c r="C42190">
        <v>51063.630637000002</v>
      </c>
      <c r="D42190">
        <v>339.98399999999998</v>
      </c>
    </row>
    <row r="42191" spans="1:4">
      <c r="A42191" t="s">
        <v>326</v>
      </c>
      <c r="B42191" s="10">
        <v>43018.46875</v>
      </c>
      <c r="C42191">
        <v>51063.705633999998</v>
      </c>
      <c r="D42191">
        <v>299.988</v>
      </c>
    </row>
    <row r="42192" spans="1:4">
      <c r="A42192" t="s">
        <v>326</v>
      </c>
      <c r="B42192" s="10">
        <v>43018.479166666664</v>
      </c>
      <c r="C42192">
        <v>51063.775635999998</v>
      </c>
      <c r="D42192">
        <v>280.00799999999998</v>
      </c>
    </row>
    <row r="42193" spans="1:4">
      <c r="A42193" t="s">
        <v>326</v>
      </c>
      <c r="B42193" s="10">
        <v>43018.489583333336</v>
      </c>
      <c r="C42193">
        <v>51064.350637000003</v>
      </c>
      <c r="D42193">
        <v>2300.0039999999999</v>
      </c>
    </row>
    <row r="42194" spans="1:4">
      <c r="A42194" t="s">
        <v>326</v>
      </c>
      <c r="B42194" s="10">
        <v>43018.5</v>
      </c>
      <c r="C42194">
        <v>51064.395637000001</v>
      </c>
      <c r="D42194">
        <v>180</v>
      </c>
    </row>
    <row r="42195" spans="1:4">
      <c r="A42195" t="s">
        <v>326</v>
      </c>
      <c r="B42195" s="10">
        <v>43018.510416666664</v>
      </c>
      <c r="C42195">
        <v>51064.440637</v>
      </c>
      <c r="D42195">
        <v>180</v>
      </c>
    </row>
    <row r="42196" spans="1:4">
      <c r="A42196" t="s">
        <v>326</v>
      </c>
      <c r="B42196" s="10">
        <v>43018.520833333336</v>
      </c>
      <c r="C42196">
        <v>51064.485636999998</v>
      </c>
      <c r="D42196">
        <v>180</v>
      </c>
    </row>
    <row r="42197" spans="1:4">
      <c r="A42197" t="s">
        <v>326</v>
      </c>
      <c r="B42197" s="10">
        <v>43018.53125</v>
      </c>
      <c r="C42197">
        <v>51064.525632999997</v>
      </c>
      <c r="D42197">
        <v>159.98400000000001</v>
      </c>
    </row>
    <row r="42198" spans="1:4">
      <c r="A42198" t="s">
        <v>326</v>
      </c>
      <c r="B42198" s="10">
        <v>43018.541666666664</v>
      </c>
      <c r="C42198">
        <v>51064.575637000002</v>
      </c>
      <c r="D42198">
        <v>200.01599999999999</v>
      </c>
    </row>
    <row r="42199" spans="1:4">
      <c r="A42199" t="s">
        <v>326</v>
      </c>
      <c r="B42199" s="10">
        <v>43018.552083333336</v>
      </c>
      <c r="C42199">
        <v>51064.620637</v>
      </c>
      <c r="D42199">
        <v>180</v>
      </c>
    </row>
    <row r="42200" spans="1:4">
      <c r="A42200" t="s">
        <v>326</v>
      </c>
      <c r="B42200" s="10">
        <v>43018.5625</v>
      </c>
      <c r="C42200">
        <v>51064.655637999997</v>
      </c>
      <c r="D42200">
        <v>140.00399999999999</v>
      </c>
    </row>
    <row r="42201" spans="1:4">
      <c r="A42201" t="s">
        <v>326</v>
      </c>
      <c r="B42201" s="10">
        <v>43018.572916666664</v>
      </c>
      <c r="C42201">
        <v>51064.695634000003</v>
      </c>
      <c r="D42201">
        <v>159.98400000000001</v>
      </c>
    </row>
    <row r="42202" spans="1:4">
      <c r="A42202" t="s">
        <v>326</v>
      </c>
      <c r="B42202" s="10">
        <v>43018.583333333336</v>
      </c>
      <c r="C42202">
        <v>51065.270635000001</v>
      </c>
      <c r="D42202">
        <v>2300.0039999999999</v>
      </c>
    </row>
    <row r="42203" spans="1:4">
      <c r="A42203" t="s">
        <v>326</v>
      </c>
      <c r="B42203" s="10">
        <v>43018.59375</v>
      </c>
      <c r="C42203">
        <v>51065.300631999999</v>
      </c>
      <c r="D42203">
        <v>119.988</v>
      </c>
    </row>
    <row r="42204" spans="1:4">
      <c r="A42204" t="s">
        <v>326</v>
      </c>
      <c r="B42204" s="10">
        <v>43018.604166666664</v>
      </c>
      <c r="C42204">
        <v>51065.325634000001</v>
      </c>
      <c r="D42204">
        <v>100.008</v>
      </c>
    </row>
    <row r="42205" spans="1:4">
      <c r="A42205" t="s">
        <v>326</v>
      </c>
      <c r="B42205" s="10">
        <v>43018.614583333336</v>
      </c>
      <c r="C42205">
        <v>51065.355630999999</v>
      </c>
      <c r="D42205">
        <v>119.988</v>
      </c>
    </row>
    <row r="42206" spans="1:4">
      <c r="A42206" t="s">
        <v>326</v>
      </c>
      <c r="B42206" s="10">
        <v>43018.625</v>
      </c>
      <c r="C42206">
        <v>51065.380633000001</v>
      </c>
      <c r="D42206">
        <v>100.008</v>
      </c>
    </row>
    <row r="42207" spans="1:4">
      <c r="A42207" t="s">
        <v>326</v>
      </c>
      <c r="B42207" s="10">
        <v>43018.635416666664</v>
      </c>
      <c r="C42207">
        <v>51065.420629</v>
      </c>
      <c r="D42207">
        <v>159.98400000000001</v>
      </c>
    </row>
    <row r="42208" spans="1:4">
      <c r="A42208" t="s">
        <v>326</v>
      </c>
      <c r="B42208" s="10">
        <v>43018.645833333336</v>
      </c>
      <c r="C42208">
        <v>51065.805631000003</v>
      </c>
      <c r="D42208">
        <v>1540.008</v>
      </c>
    </row>
    <row r="42209" spans="1:4">
      <c r="A42209" t="s">
        <v>326</v>
      </c>
      <c r="B42209" s="10">
        <v>43018.65625</v>
      </c>
      <c r="C42209">
        <v>51066.100633000002</v>
      </c>
      <c r="D42209">
        <v>1180.008</v>
      </c>
    </row>
    <row r="42210" spans="1:4">
      <c r="A42210" t="s">
        <v>326</v>
      </c>
      <c r="B42210" s="10">
        <v>43018.666666666664</v>
      </c>
      <c r="C42210">
        <v>51066.200632</v>
      </c>
      <c r="D42210">
        <v>399.99599999999998</v>
      </c>
    </row>
    <row r="42211" spans="1:4">
      <c r="A42211" t="s">
        <v>326</v>
      </c>
      <c r="B42211" s="10">
        <v>43018.677083333336</v>
      </c>
      <c r="C42211">
        <v>51066.295636000003</v>
      </c>
      <c r="D42211">
        <v>380.01600000000002</v>
      </c>
    </row>
    <row r="42212" spans="1:4">
      <c r="A42212" t="s">
        <v>326</v>
      </c>
      <c r="B42212" s="10">
        <v>43018.6875</v>
      </c>
      <c r="C42212">
        <v>51066.375636999997</v>
      </c>
      <c r="D42212">
        <v>320.00400000000002</v>
      </c>
    </row>
    <row r="42213" spans="1:4">
      <c r="A42213" t="s">
        <v>326</v>
      </c>
      <c r="B42213" s="10">
        <v>43018.697916666664</v>
      </c>
      <c r="C42213">
        <v>51066.450634000001</v>
      </c>
      <c r="D42213">
        <v>299.988</v>
      </c>
    </row>
    <row r="42214" spans="1:4">
      <c r="A42214" t="s">
        <v>326</v>
      </c>
      <c r="B42214" s="10">
        <v>43018.708333333336</v>
      </c>
      <c r="C42214">
        <v>51066.515632000002</v>
      </c>
      <c r="D42214">
        <v>259.99200000000002</v>
      </c>
    </row>
    <row r="42215" spans="1:4">
      <c r="A42215" t="s">
        <v>326</v>
      </c>
      <c r="B42215" s="10">
        <v>43018.71875</v>
      </c>
      <c r="C42215">
        <v>51066.565635999999</v>
      </c>
      <c r="D42215">
        <v>200.01599999999999</v>
      </c>
    </row>
    <row r="42216" spans="1:4">
      <c r="A42216" t="s">
        <v>326</v>
      </c>
      <c r="B42216" s="10">
        <v>43018.729166666664</v>
      </c>
      <c r="C42216">
        <v>51066.610635999998</v>
      </c>
      <c r="D42216">
        <v>180</v>
      </c>
    </row>
    <row r="42217" spans="1:4">
      <c r="A42217" t="s">
        <v>326</v>
      </c>
      <c r="B42217" s="10">
        <v>43018.739583333336</v>
      </c>
      <c r="C42217">
        <v>51066.650631999997</v>
      </c>
      <c r="D42217">
        <v>159.98400000000001</v>
      </c>
    </row>
    <row r="42218" spans="1:4">
      <c r="A42218" t="s">
        <v>326</v>
      </c>
      <c r="B42218" s="10">
        <v>43018.75</v>
      </c>
      <c r="C42218">
        <v>51066.685633000001</v>
      </c>
      <c r="D42218">
        <v>140.00399999999999</v>
      </c>
    </row>
    <row r="42219" spans="1:4">
      <c r="A42219" t="s">
        <v>326</v>
      </c>
      <c r="B42219" s="10">
        <v>43018.760416666664</v>
      </c>
      <c r="C42219">
        <v>51067.180633000004</v>
      </c>
      <c r="D42219">
        <v>1980</v>
      </c>
    </row>
    <row r="42220" spans="1:4">
      <c r="A42220" t="s">
        <v>326</v>
      </c>
      <c r="B42220" s="10">
        <v>43018.770833333336</v>
      </c>
      <c r="C42220">
        <v>51067.225633000002</v>
      </c>
      <c r="D42220">
        <v>180</v>
      </c>
    </row>
    <row r="42221" spans="1:4">
      <c r="A42221" t="s">
        <v>326</v>
      </c>
      <c r="B42221" s="10">
        <v>43018.78125</v>
      </c>
      <c r="C42221">
        <v>51067.240636000002</v>
      </c>
      <c r="D42221">
        <v>60.012</v>
      </c>
    </row>
    <row r="42222" spans="1:4">
      <c r="A42222" t="s">
        <v>326</v>
      </c>
      <c r="B42222" s="10">
        <v>43018.791666666664</v>
      </c>
      <c r="C42222">
        <v>51067.255639000003</v>
      </c>
      <c r="D42222">
        <v>60.012</v>
      </c>
    </row>
    <row r="42223" spans="1:4">
      <c r="A42223" t="s">
        <v>326</v>
      </c>
      <c r="B42223" s="10">
        <v>43018.802083333336</v>
      </c>
      <c r="C42223">
        <v>51067.270642000003</v>
      </c>
      <c r="D42223">
        <v>60.012</v>
      </c>
    </row>
    <row r="42224" spans="1:4">
      <c r="A42224" t="s">
        <v>326</v>
      </c>
      <c r="B42224" s="10">
        <v>43018.8125</v>
      </c>
      <c r="C42224">
        <v>51067.295643999998</v>
      </c>
      <c r="D42224">
        <v>100.008</v>
      </c>
    </row>
    <row r="42225" spans="1:4">
      <c r="A42225" t="s">
        <v>326</v>
      </c>
      <c r="B42225" s="10">
        <v>43018.822916666664</v>
      </c>
      <c r="C42225">
        <v>51067.310646999998</v>
      </c>
      <c r="D42225">
        <v>60.012</v>
      </c>
    </row>
    <row r="42226" spans="1:4">
      <c r="A42226" t="s">
        <v>326</v>
      </c>
      <c r="B42226" s="10">
        <v>43018.833333333336</v>
      </c>
      <c r="C42226">
        <v>51067.325649999999</v>
      </c>
      <c r="D42226">
        <v>60.012</v>
      </c>
    </row>
    <row r="42227" spans="1:4">
      <c r="A42227" t="s">
        <v>326</v>
      </c>
      <c r="B42227" s="10">
        <v>43018.84375</v>
      </c>
      <c r="C42227">
        <v>51067.340652999999</v>
      </c>
      <c r="D42227">
        <v>60.012</v>
      </c>
    </row>
    <row r="42228" spans="1:4">
      <c r="A42228" t="s">
        <v>326</v>
      </c>
      <c r="B42228" s="10">
        <v>43018.854166666664</v>
      </c>
      <c r="C42228">
        <v>51067.360651000003</v>
      </c>
      <c r="D42228">
        <v>79.992000000000004</v>
      </c>
    </row>
    <row r="42229" spans="1:4">
      <c r="A42229" t="s">
        <v>326</v>
      </c>
      <c r="B42229" s="10">
        <v>43018.864583333336</v>
      </c>
      <c r="C42229">
        <v>51067.385652999998</v>
      </c>
      <c r="D42229">
        <v>100.008</v>
      </c>
    </row>
    <row r="42230" spans="1:4">
      <c r="A42230" t="s">
        <v>326</v>
      </c>
      <c r="B42230" s="10">
        <v>43018.875</v>
      </c>
      <c r="C42230">
        <v>51067.395651999999</v>
      </c>
      <c r="D42230">
        <v>39.996000000000002</v>
      </c>
    </row>
    <row r="42231" spans="1:4">
      <c r="A42231" t="s">
        <v>326</v>
      </c>
      <c r="B42231" s="10">
        <v>43018.885416666664</v>
      </c>
      <c r="C42231">
        <v>51067.410655</v>
      </c>
      <c r="D42231">
        <v>60.012</v>
      </c>
    </row>
    <row r="42232" spans="1:4">
      <c r="A42232" t="s">
        <v>326</v>
      </c>
      <c r="B42232" s="10">
        <v>43018.895833333336</v>
      </c>
      <c r="C42232">
        <v>51067.425658</v>
      </c>
      <c r="D42232">
        <v>60.012</v>
      </c>
    </row>
    <row r="42233" spans="1:4">
      <c r="A42233" t="s">
        <v>326</v>
      </c>
      <c r="B42233" s="10">
        <v>43018.90625</v>
      </c>
      <c r="C42233">
        <v>51067.440661000001</v>
      </c>
      <c r="D42233">
        <v>60.012</v>
      </c>
    </row>
    <row r="42234" spans="1:4">
      <c r="A42234" t="s">
        <v>326</v>
      </c>
      <c r="B42234" s="10">
        <v>43018.916666666664</v>
      </c>
      <c r="C42234">
        <v>51067.455664000001</v>
      </c>
      <c r="D42234">
        <v>60.012</v>
      </c>
    </row>
    <row r="42235" spans="1:4">
      <c r="A42235" t="s">
        <v>326</v>
      </c>
      <c r="B42235" s="10">
        <v>43018.927083333336</v>
      </c>
      <c r="C42235">
        <v>51067.465663000003</v>
      </c>
      <c r="D42235">
        <v>39.996000000000002</v>
      </c>
    </row>
    <row r="42236" spans="1:4">
      <c r="A42236" t="s">
        <v>326</v>
      </c>
      <c r="B42236" s="10">
        <v>43018.9375</v>
      </c>
      <c r="C42236">
        <v>51067.480666000003</v>
      </c>
      <c r="D42236">
        <v>60.012</v>
      </c>
    </row>
    <row r="42237" spans="1:4">
      <c r="A42237" t="s">
        <v>326</v>
      </c>
      <c r="B42237" s="10">
        <v>43018.947916666664</v>
      </c>
      <c r="C42237">
        <v>51067.495669000004</v>
      </c>
      <c r="D42237">
        <v>60.012</v>
      </c>
    </row>
    <row r="42238" spans="1:4">
      <c r="A42238" t="s">
        <v>326</v>
      </c>
      <c r="B42238" s="10">
        <v>43018.958333333336</v>
      </c>
      <c r="C42238">
        <v>51067.510671999997</v>
      </c>
      <c r="D42238">
        <v>60.012</v>
      </c>
    </row>
    <row r="42239" spans="1:4">
      <c r="A42239" t="s">
        <v>326</v>
      </c>
      <c r="B42239" s="10">
        <v>43018.96875</v>
      </c>
      <c r="C42239">
        <v>51067.520670999998</v>
      </c>
      <c r="D42239">
        <v>39.996000000000002</v>
      </c>
    </row>
    <row r="42240" spans="1:4">
      <c r="A42240" t="s">
        <v>326</v>
      </c>
      <c r="B42240" s="10">
        <v>43018.979166666664</v>
      </c>
      <c r="C42240">
        <v>51067.535673999999</v>
      </c>
      <c r="D42240">
        <v>60.012</v>
      </c>
    </row>
    <row r="42241" spans="1:4">
      <c r="A42241" t="s">
        <v>326</v>
      </c>
      <c r="B42241" s="10">
        <v>43018.989583333336</v>
      </c>
      <c r="C42241">
        <v>51067.545673000001</v>
      </c>
      <c r="D42241">
        <v>39.996000000000002</v>
      </c>
    </row>
    <row r="42242" spans="1:4">
      <c r="A42242" t="s">
        <v>326</v>
      </c>
      <c r="B42242" s="10">
        <v>43019</v>
      </c>
      <c r="C42242">
        <v>51067.558590000001</v>
      </c>
      <c r="D42242">
        <v>60.012</v>
      </c>
    </row>
    <row r="42243" spans="1:4">
      <c r="A42243" t="s">
        <v>326</v>
      </c>
      <c r="B42243" s="10">
        <v>43019.010416666664</v>
      </c>
      <c r="C42243">
        <v>51067.568589000002</v>
      </c>
      <c r="D42243">
        <v>39.996000000000002</v>
      </c>
    </row>
    <row r="42244" spans="1:4">
      <c r="A42244" t="s">
        <v>326</v>
      </c>
      <c r="B42244" s="10">
        <v>43019.020833333336</v>
      </c>
      <c r="C42244">
        <v>51067.583592000003</v>
      </c>
      <c r="D42244">
        <v>60.012</v>
      </c>
    </row>
    <row r="42245" spans="1:4">
      <c r="A42245" t="s">
        <v>326</v>
      </c>
      <c r="B42245" s="10">
        <v>43019.03125</v>
      </c>
      <c r="C42245">
        <v>51067.593590999997</v>
      </c>
      <c r="D42245">
        <v>39.996000000000002</v>
      </c>
    </row>
    <row r="42246" spans="1:4">
      <c r="A42246" t="s">
        <v>326</v>
      </c>
      <c r="B42246" s="10">
        <v>43019.041666666664</v>
      </c>
      <c r="C42246">
        <v>51067.608593999998</v>
      </c>
      <c r="D42246">
        <v>60.012</v>
      </c>
    </row>
    <row r="42247" spans="1:4">
      <c r="A42247" t="s">
        <v>326</v>
      </c>
      <c r="B42247" s="10">
        <v>43019.052083333336</v>
      </c>
      <c r="C42247">
        <v>51067.618592999999</v>
      </c>
      <c r="D42247">
        <v>39.996000000000002</v>
      </c>
    </row>
    <row r="42248" spans="1:4">
      <c r="A42248" t="s">
        <v>326</v>
      </c>
      <c r="B42248" s="10">
        <v>43019.0625</v>
      </c>
      <c r="C42248">
        <v>51067.628592000001</v>
      </c>
      <c r="D42248">
        <v>39.996000000000002</v>
      </c>
    </row>
    <row r="42249" spans="1:4">
      <c r="A42249" t="s">
        <v>326</v>
      </c>
      <c r="B42249" s="10">
        <v>43019.072916666664</v>
      </c>
      <c r="C42249">
        <v>51067.643595000001</v>
      </c>
      <c r="D42249">
        <v>60.012</v>
      </c>
    </row>
    <row r="42250" spans="1:4">
      <c r="A42250" t="s">
        <v>326</v>
      </c>
      <c r="B42250" s="10">
        <v>43019.083333333336</v>
      </c>
      <c r="C42250">
        <v>51067.653594000003</v>
      </c>
      <c r="D42250">
        <v>39.996000000000002</v>
      </c>
    </row>
    <row r="42251" spans="1:4">
      <c r="A42251" t="s">
        <v>326</v>
      </c>
      <c r="B42251" s="10">
        <v>43019.09375</v>
      </c>
      <c r="C42251">
        <v>51067.663592999997</v>
      </c>
      <c r="D42251">
        <v>39.996000000000002</v>
      </c>
    </row>
    <row r="42252" spans="1:4">
      <c r="A42252" t="s">
        <v>326</v>
      </c>
      <c r="B42252" s="10">
        <v>43019.104166666664</v>
      </c>
      <c r="C42252">
        <v>51067.673591999999</v>
      </c>
      <c r="D42252">
        <v>39.996000000000002</v>
      </c>
    </row>
    <row r="42253" spans="1:4">
      <c r="A42253" t="s">
        <v>326</v>
      </c>
      <c r="B42253" s="10">
        <v>43019.114583333336</v>
      </c>
      <c r="C42253">
        <v>51067.688595</v>
      </c>
      <c r="D42253">
        <v>60.012</v>
      </c>
    </row>
    <row r="42254" spans="1:4">
      <c r="A42254" t="s">
        <v>326</v>
      </c>
      <c r="B42254" s="10">
        <v>43019.125</v>
      </c>
      <c r="C42254">
        <v>51067.698594000001</v>
      </c>
      <c r="D42254">
        <v>39.996000000000002</v>
      </c>
    </row>
    <row r="42255" spans="1:4">
      <c r="A42255" t="s">
        <v>326</v>
      </c>
      <c r="B42255" s="10">
        <v>43019.135416666664</v>
      </c>
      <c r="C42255">
        <v>51067.708593000003</v>
      </c>
      <c r="D42255">
        <v>39.996000000000002</v>
      </c>
    </row>
    <row r="42256" spans="1:4">
      <c r="A42256" t="s">
        <v>326</v>
      </c>
      <c r="B42256" s="10">
        <v>43019.145833333336</v>
      </c>
      <c r="C42256">
        <v>51067.718591999997</v>
      </c>
      <c r="D42256">
        <v>39.996000000000002</v>
      </c>
    </row>
    <row r="42257" spans="1:4">
      <c r="A42257" t="s">
        <v>326</v>
      </c>
      <c r="B42257" s="10">
        <v>43019.15625</v>
      </c>
      <c r="C42257">
        <v>51068.228595</v>
      </c>
      <c r="D42257">
        <v>2040.0119999999999</v>
      </c>
    </row>
    <row r="42258" spans="1:4">
      <c r="A42258" t="s">
        <v>326</v>
      </c>
      <c r="B42258" s="10">
        <v>43019.166666666664</v>
      </c>
      <c r="C42258">
        <v>51068.238594000002</v>
      </c>
      <c r="D42258">
        <v>39.996000000000002</v>
      </c>
    </row>
    <row r="42259" spans="1:4">
      <c r="A42259" t="s">
        <v>326</v>
      </c>
      <c r="B42259" s="10">
        <v>43019.177083333336</v>
      </c>
      <c r="C42259">
        <v>51068.248592999997</v>
      </c>
      <c r="D42259">
        <v>39.996000000000002</v>
      </c>
    </row>
    <row r="42260" spans="1:4">
      <c r="A42260" t="s">
        <v>326</v>
      </c>
      <c r="B42260" s="10">
        <v>43019.1875</v>
      </c>
      <c r="C42260">
        <v>51068.258591999998</v>
      </c>
      <c r="D42260">
        <v>39.996000000000002</v>
      </c>
    </row>
    <row r="42261" spans="1:4">
      <c r="A42261" t="s">
        <v>326</v>
      </c>
      <c r="B42261" s="10">
        <v>43019.197916666664</v>
      </c>
      <c r="C42261">
        <v>51068.268591</v>
      </c>
      <c r="D42261">
        <v>39.996000000000002</v>
      </c>
    </row>
    <row r="42262" spans="1:4">
      <c r="A42262" t="s">
        <v>326</v>
      </c>
      <c r="B42262" s="10">
        <v>43019.208333333336</v>
      </c>
      <c r="C42262">
        <v>51068.283594</v>
      </c>
      <c r="D42262">
        <v>60.012</v>
      </c>
    </row>
    <row r="42263" spans="1:4">
      <c r="A42263" t="s">
        <v>326</v>
      </c>
      <c r="B42263" s="10">
        <v>43019.21875</v>
      </c>
      <c r="C42263">
        <v>51068.293593000002</v>
      </c>
      <c r="D42263">
        <v>39.996000000000002</v>
      </c>
    </row>
    <row r="42264" spans="1:4">
      <c r="A42264" t="s">
        <v>326</v>
      </c>
      <c r="B42264" s="10">
        <v>43019.229166666664</v>
      </c>
      <c r="C42264">
        <v>51068.303591999997</v>
      </c>
      <c r="D42264">
        <v>39.996000000000002</v>
      </c>
    </row>
    <row r="42265" spans="1:4">
      <c r="A42265" t="s">
        <v>326</v>
      </c>
      <c r="B42265" s="10">
        <v>43019.239583333336</v>
      </c>
      <c r="C42265">
        <v>51068.313590999998</v>
      </c>
      <c r="D42265">
        <v>39.996000000000002</v>
      </c>
    </row>
    <row r="42266" spans="1:4">
      <c r="A42266" t="s">
        <v>326</v>
      </c>
      <c r="B42266" s="10">
        <v>43019.25</v>
      </c>
      <c r="C42266">
        <v>51068.32359</v>
      </c>
      <c r="D42266">
        <v>39.996000000000002</v>
      </c>
    </row>
    <row r="42267" spans="1:4">
      <c r="A42267" t="s">
        <v>326</v>
      </c>
      <c r="B42267" s="10">
        <v>43019.260416666664</v>
      </c>
      <c r="C42267">
        <v>51068.338593</v>
      </c>
      <c r="D42267">
        <v>60.012</v>
      </c>
    </row>
    <row r="42268" spans="1:4">
      <c r="A42268" t="s">
        <v>326</v>
      </c>
      <c r="B42268" s="10">
        <v>43019.270833333336</v>
      </c>
      <c r="C42268">
        <v>51068.348592000002</v>
      </c>
      <c r="D42268">
        <v>39.996000000000002</v>
      </c>
    </row>
    <row r="42269" spans="1:4">
      <c r="A42269" t="s">
        <v>326</v>
      </c>
      <c r="B42269" s="10">
        <v>43019.28125</v>
      </c>
      <c r="C42269">
        <v>51068.363595000003</v>
      </c>
      <c r="D42269">
        <v>60.012</v>
      </c>
    </row>
    <row r="42270" spans="1:4">
      <c r="A42270" t="s">
        <v>326</v>
      </c>
      <c r="B42270" s="10">
        <v>43019.291666666664</v>
      </c>
      <c r="C42270">
        <v>51068.378598000003</v>
      </c>
      <c r="D42270">
        <v>60.012</v>
      </c>
    </row>
    <row r="42271" spans="1:4">
      <c r="A42271" t="s">
        <v>326</v>
      </c>
      <c r="B42271" s="10">
        <v>43019.302083333336</v>
      </c>
      <c r="C42271">
        <v>51068.393601000003</v>
      </c>
      <c r="D42271">
        <v>60.012</v>
      </c>
    </row>
    <row r="42272" spans="1:4">
      <c r="A42272" t="s">
        <v>326</v>
      </c>
      <c r="B42272" s="10">
        <v>43019.3125</v>
      </c>
      <c r="C42272">
        <v>51068.408603999997</v>
      </c>
      <c r="D42272">
        <v>60.012</v>
      </c>
    </row>
    <row r="42273" spans="1:4">
      <c r="A42273" t="s">
        <v>326</v>
      </c>
      <c r="B42273" s="10">
        <v>43019.322916666664</v>
      </c>
      <c r="C42273">
        <v>51068.593608000003</v>
      </c>
      <c r="D42273">
        <v>740.01599999999996</v>
      </c>
    </row>
    <row r="42274" spans="1:4">
      <c r="A42274" t="s">
        <v>326</v>
      </c>
      <c r="B42274" s="10">
        <v>43019.333333333336</v>
      </c>
      <c r="C42274">
        <v>51069.008607000003</v>
      </c>
      <c r="D42274">
        <v>1659.9960000000001</v>
      </c>
    </row>
    <row r="42275" spans="1:4">
      <c r="A42275" t="s">
        <v>326</v>
      </c>
      <c r="B42275" s="10">
        <v>43019.34375</v>
      </c>
      <c r="C42275">
        <v>51069.043608</v>
      </c>
      <c r="D42275">
        <v>140.00399999999999</v>
      </c>
    </row>
    <row r="42276" spans="1:4">
      <c r="A42276" t="s">
        <v>326</v>
      </c>
      <c r="B42276" s="10">
        <v>43019.354166666664</v>
      </c>
      <c r="C42276">
        <v>51069.083603999999</v>
      </c>
      <c r="D42276">
        <v>159.98400000000001</v>
      </c>
    </row>
    <row r="42277" spans="1:4">
      <c r="A42277" t="s">
        <v>326</v>
      </c>
      <c r="B42277" s="10">
        <v>43019.364583333336</v>
      </c>
      <c r="C42277">
        <v>51069.128603999998</v>
      </c>
      <c r="D42277">
        <v>180</v>
      </c>
    </row>
    <row r="42278" spans="1:4">
      <c r="A42278" t="s">
        <v>326</v>
      </c>
      <c r="B42278" s="10">
        <v>43019.375</v>
      </c>
      <c r="C42278">
        <v>51069.173604000003</v>
      </c>
      <c r="D42278">
        <v>180</v>
      </c>
    </row>
    <row r="42279" spans="1:4">
      <c r="A42279" t="s">
        <v>326</v>
      </c>
      <c r="B42279" s="10">
        <v>43019.385416666664</v>
      </c>
      <c r="C42279">
        <v>51069.223608</v>
      </c>
      <c r="D42279">
        <v>200.01599999999999</v>
      </c>
    </row>
    <row r="42280" spans="1:4">
      <c r="A42280" t="s">
        <v>326</v>
      </c>
      <c r="B42280" s="10">
        <v>43019.395833333336</v>
      </c>
      <c r="C42280">
        <v>51069.273611999997</v>
      </c>
      <c r="D42280">
        <v>200.01599999999999</v>
      </c>
    </row>
    <row r="42281" spans="1:4">
      <c r="A42281" t="s">
        <v>326</v>
      </c>
      <c r="B42281" s="10">
        <v>43019.40625</v>
      </c>
      <c r="C42281">
        <v>51069.868610999998</v>
      </c>
      <c r="D42281">
        <v>2379.9960000000001</v>
      </c>
    </row>
    <row r="42282" spans="1:4">
      <c r="A42282" t="s">
        <v>326</v>
      </c>
      <c r="B42282" s="10">
        <v>43019.416666666664</v>
      </c>
      <c r="C42282">
        <v>51069.923609999998</v>
      </c>
      <c r="D42282">
        <v>219.99600000000001</v>
      </c>
    </row>
    <row r="42283" spans="1:4">
      <c r="A42283" t="s">
        <v>326</v>
      </c>
      <c r="B42283" s="10">
        <v>43019.427083333336</v>
      </c>
      <c r="C42283">
        <v>51069.978608999998</v>
      </c>
      <c r="D42283">
        <v>219.99600000000001</v>
      </c>
    </row>
    <row r="42284" spans="1:4">
      <c r="A42284" t="s">
        <v>326</v>
      </c>
      <c r="B42284" s="10">
        <v>43019.4375</v>
      </c>
      <c r="C42284">
        <v>51070.028613000002</v>
      </c>
      <c r="D42284">
        <v>200.01599999999999</v>
      </c>
    </row>
    <row r="42285" spans="1:4">
      <c r="A42285" t="s">
        <v>326</v>
      </c>
      <c r="B42285" s="10">
        <v>43019.447916666664</v>
      </c>
      <c r="C42285">
        <v>51070.093610999997</v>
      </c>
      <c r="D42285">
        <v>259.99200000000002</v>
      </c>
    </row>
    <row r="42286" spans="1:4">
      <c r="A42286" t="s">
        <v>326</v>
      </c>
      <c r="B42286" s="10">
        <v>43019.458333333336</v>
      </c>
      <c r="C42286">
        <v>51070.193610000002</v>
      </c>
      <c r="D42286">
        <v>399.99599999999998</v>
      </c>
    </row>
    <row r="42287" spans="1:4">
      <c r="A42287" t="s">
        <v>326</v>
      </c>
      <c r="B42287" s="10">
        <v>43019.46875</v>
      </c>
      <c r="C42287">
        <v>51070.308612000001</v>
      </c>
      <c r="D42287">
        <v>460.00799999999998</v>
      </c>
    </row>
    <row r="42288" spans="1:4">
      <c r="A42288" t="s">
        <v>326</v>
      </c>
      <c r="B42288" s="10">
        <v>43019.479166666664</v>
      </c>
      <c r="C42288">
        <v>51070.928612999996</v>
      </c>
      <c r="D42288">
        <v>2480.0039999999999</v>
      </c>
    </row>
    <row r="42289" spans="1:4">
      <c r="A42289" t="s">
        <v>326</v>
      </c>
      <c r="B42289" s="10">
        <v>43019.489583333336</v>
      </c>
      <c r="C42289">
        <v>51071.028612000002</v>
      </c>
      <c r="D42289">
        <v>399.99599999999998</v>
      </c>
    </row>
    <row r="42290" spans="1:4">
      <c r="A42290" t="s">
        <v>326</v>
      </c>
      <c r="B42290" s="10">
        <v>43019.5</v>
      </c>
      <c r="C42290">
        <v>51071.108612999997</v>
      </c>
      <c r="D42290">
        <v>320.00400000000002</v>
      </c>
    </row>
    <row r="42291" spans="1:4">
      <c r="A42291" t="s">
        <v>326</v>
      </c>
      <c r="B42291" s="10">
        <v>43019.510416666664</v>
      </c>
      <c r="C42291">
        <v>51071.193609000002</v>
      </c>
      <c r="D42291">
        <v>339.98399999999998</v>
      </c>
    </row>
    <row r="42292" spans="1:4">
      <c r="A42292" t="s">
        <v>326</v>
      </c>
      <c r="B42292" s="10">
        <v>43019.520833333336</v>
      </c>
      <c r="C42292">
        <v>51071.263611000002</v>
      </c>
      <c r="D42292">
        <v>280.00799999999998</v>
      </c>
    </row>
    <row r="42293" spans="1:4">
      <c r="A42293" t="s">
        <v>326</v>
      </c>
      <c r="B42293" s="10">
        <v>43019.53125</v>
      </c>
      <c r="C42293">
        <v>51071.563607999997</v>
      </c>
      <c r="D42293">
        <v>1199.9880000000001</v>
      </c>
    </row>
    <row r="42294" spans="1:4">
      <c r="A42294" t="s">
        <v>326</v>
      </c>
      <c r="B42294" s="10">
        <v>43019.541666666664</v>
      </c>
      <c r="C42294">
        <v>51071.938610999998</v>
      </c>
      <c r="D42294">
        <v>1500.0119999999999</v>
      </c>
    </row>
    <row r="42295" spans="1:4">
      <c r="A42295" t="s">
        <v>326</v>
      </c>
      <c r="B42295" s="10">
        <v>43019.552083333336</v>
      </c>
      <c r="C42295">
        <v>51072.008612999998</v>
      </c>
      <c r="D42295">
        <v>280.00799999999998</v>
      </c>
    </row>
    <row r="42296" spans="1:4">
      <c r="A42296" t="s">
        <v>326</v>
      </c>
      <c r="B42296" s="10">
        <v>43019.5625</v>
      </c>
      <c r="C42296">
        <v>51072.068615999997</v>
      </c>
      <c r="D42296">
        <v>240.012</v>
      </c>
    </row>
    <row r="42297" spans="1:4">
      <c r="A42297" t="s">
        <v>326</v>
      </c>
      <c r="B42297" s="10">
        <v>43019.572916666664</v>
      </c>
      <c r="C42297">
        <v>51072.128619000003</v>
      </c>
      <c r="D42297">
        <v>240.012</v>
      </c>
    </row>
    <row r="42298" spans="1:4">
      <c r="A42298" t="s">
        <v>326</v>
      </c>
      <c r="B42298" s="10">
        <v>43019.583333333336</v>
      </c>
      <c r="C42298">
        <v>51072.183618000003</v>
      </c>
      <c r="D42298">
        <v>219.99600000000001</v>
      </c>
    </row>
    <row r="42299" spans="1:4">
      <c r="A42299" t="s">
        <v>326</v>
      </c>
      <c r="B42299" s="10">
        <v>43019.59375</v>
      </c>
      <c r="C42299">
        <v>51072.528615000003</v>
      </c>
      <c r="D42299">
        <v>1379.9880000000001</v>
      </c>
    </row>
    <row r="42300" spans="1:4">
      <c r="A42300" t="s">
        <v>326</v>
      </c>
      <c r="B42300" s="10">
        <v>43019.604166666664</v>
      </c>
      <c r="C42300">
        <v>51072.818613000003</v>
      </c>
      <c r="D42300">
        <v>1159.992</v>
      </c>
    </row>
    <row r="42301" spans="1:4">
      <c r="A42301" t="s">
        <v>326</v>
      </c>
      <c r="B42301" s="10">
        <v>43019.614583333336</v>
      </c>
      <c r="C42301">
        <v>51072.863613000001</v>
      </c>
      <c r="D42301">
        <v>180</v>
      </c>
    </row>
    <row r="42302" spans="1:4">
      <c r="A42302" t="s">
        <v>326</v>
      </c>
      <c r="B42302" s="10">
        <v>43019.625</v>
      </c>
      <c r="C42302">
        <v>51072.908613</v>
      </c>
      <c r="D42302">
        <v>180</v>
      </c>
    </row>
    <row r="42303" spans="1:4">
      <c r="A42303" t="s">
        <v>326</v>
      </c>
      <c r="B42303" s="10">
        <v>43019.635416666664</v>
      </c>
      <c r="C42303">
        <v>51072.953612999998</v>
      </c>
      <c r="D42303">
        <v>180</v>
      </c>
    </row>
    <row r="42304" spans="1:4">
      <c r="A42304" t="s">
        <v>326</v>
      </c>
      <c r="B42304" s="10">
        <v>43019.645833333336</v>
      </c>
      <c r="C42304">
        <v>51073.003617000002</v>
      </c>
      <c r="D42304">
        <v>200.01599999999999</v>
      </c>
    </row>
    <row r="42305" spans="1:4">
      <c r="A42305" t="s">
        <v>326</v>
      </c>
      <c r="B42305" s="10">
        <v>43019.65625</v>
      </c>
      <c r="C42305">
        <v>51073.043613000002</v>
      </c>
      <c r="D42305">
        <v>159.98400000000001</v>
      </c>
    </row>
    <row r="42306" spans="1:4">
      <c r="A42306" t="s">
        <v>326</v>
      </c>
      <c r="B42306" s="10">
        <v>43019.666666666664</v>
      </c>
      <c r="C42306">
        <v>51073.658609999999</v>
      </c>
      <c r="D42306">
        <v>2459.9879999999998</v>
      </c>
    </row>
    <row r="42307" spans="1:4">
      <c r="A42307" t="s">
        <v>326</v>
      </c>
      <c r="B42307" s="10">
        <v>43019.677083333336</v>
      </c>
      <c r="C42307">
        <v>51073.703609999997</v>
      </c>
      <c r="D42307">
        <v>180</v>
      </c>
    </row>
    <row r="42308" spans="1:4">
      <c r="A42308" t="s">
        <v>326</v>
      </c>
      <c r="B42308" s="10">
        <v>43019.6875</v>
      </c>
      <c r="C42308">
        <v>51073.758608999997</v>
      </c>
      <c r="D42308">
        <v>219.99600000000001</v>
      </c>
    </row>
    <row r="42309" spans="1:4">
      <c r="A42309" t="s">
        <v>326</v>
      </c>
      <c r="B42309" s="10">
        <v>43019.697916666664</v>
      </c>
      <c r="C42309">
        <v>51073.808613000001</v>
      </c>
      <c r="D42309">
        <v>200.01599999999999</v>
      </c>
    </row>
    <row r="42310" spans="1:4">
      <c r="A42310" t="s">
        <v>326</v>
      </c>
      <c r="B42310" s="10">
        <v>43019.708333333336</v>
      </c>
      <c r="C42310">
        <v>51073.853612999999</v>
      </c>
      <c r="D42310">
        <v>180</v>
      </c>
    </row>
    <row r="42311" spans="1:4">
      <c r="A42311" t="s">
        <v>326</v>
      </c>
      <c r="B42311" s="10">
        <v>43019.71875</v>
      </c>
      <c r="C42311">
        <v>51073.903617000004</v>
      </c>
      <c r="D42311">
        <v>200.01599999999999</v>
      </c>
    </row>
    <row r="42312" spans="1:4">
      <c r="A42312" t="s">
        <v>326</v>
      </c>
      <c r="B42312" s="10">
        <v>43019.729166666664</v>
      </c>
      <c r="C42312">
        <v>51073.948617000002</v>
      </c>
      <c r="D42312">
        <v>180</v>
      </c>
    </row>
    <row r="42313" spans="1:4">
      <c r="A42313" t="s">
        <v>326</v>
      </c>
      <c r="B42313" s="10">
        <v>43019.739583333336</v>
      </c>
      <c r="C42313">
        <v>51073.993617</v>
      </c>
      <c r="D42313">
        <v>180</v>
      </c>
    </row>
    <row r="42314" spans="1:4">
      <c r="A42314" t="s">
        <v>326</v>
      </c>
      <c r="B42314" s="10">
        <v>43019.75</v>
      </c>
      <c r="C42314">
        <v>51074.033613</v>
      </c>
      <c r="D42314">
        <v>159.98400000000001</v>
      </c>
    </row>
    <row r="42315" spans="1:4">
      <c r="A42315" t="s">
        <v>326</v>
      </c>
      <c r="B42315" s="10">
        <v>43019.760416666664</v>
      </c>
      <c r="C42315">
        <v>51074.073608999999</v>
      </c>
      <c r="D42315">
        <v>159.98400000000001</v>
      </c>
    </row>
    <row r="42316" spans="1:4">
      <c r="A42316" t="s">
        <v>326</v>
      </c>
      <c r="B42316" s="10">
        <v>43019.770833333336</v>
      </c>
      <c r="C42316">
        <v>51074.113604999999</v>
      </c>
      <c r="D42316">
        <v>159.98400000000001</v>
      </c>
    </row>
    <row r="42317" spans="1:4">
      <c r="A42317" t="s">
        <v>326</v>
      </c>
      <c r="B42317" s="10">
        <v>43019.78125</v>
      </c>
      <c r="C42317">
        <v>51074.148606000002</v>
      </c>
      <c r="D42317">
        <v>140.00399999999999</v>
      </c>
    </row>
    <row r="42318" spans="1:4">
      <c r="A42318" t="s">
        <v>326</v>
      </c>
      <c r="B42318" s="10">
        <v>43019.791666666664</v>
      </c>
      <c r="C42318">
        <v>51074.183606999999</v>
      </c>
      <c r="D42318">
        <v>140.00399999999999</v>
      </c>
    </row>
    <row r="42319" spans="1:4">
      <c r="A42319" t="s">
        <v>326</v>
      </c>
      <c r="B42319" s="10">
        <v>43019.802083333336</v>
      </c>
      <c r="C42319">
        <v>51074.213603999997</v>
      </c>
      <c r="D42319">
        <v>119.988</v>
      </c>
    </row>
    <row r="42320" spans="1:4">
      <c r="A42320" t="s">
        <v>326</v>
      </c>
      <c r="B42320" s="10">
        <v>43019.8125</v>
      </c>
      <c r="C42320">
        <v>51074.243601000002</v>
      </c>
      <c r="D42320">
        <v>119.988</v>
      </c>
    </row>
    <row r="42321" spans="1:4">
      <c r="A42321" t="s">
        <v>326</v>
      </c>
      <c r="B42321" s="10">
        <v>43019.822916666664</v>
      </c>
      <c r="C42321">
        <v>51074.313603000002</v>
      </c>
      <c r="D42321">
        <v>280.00799999999998</v>
      </c>
    </row>
    <row r="42322" spans="1:4">
      <c r="A42322" t="s">
        <v>326</v>
      </c>
      <c r="B42322" s="10">
        <v>43019.833333333336</v>
      </c>
      <c r="C42322">
        <v>51074.783601000003</v>
      </c>
      <c r="D42322">
        <v>1879.992</v>
      </c>
    </row>
    <row r="42323" spans="1:4">
      <c r="A42323" t="s">
        <v>326</v>
      </c>
      <c r="B42323" s="10">
        <v>43019.84375</v>
      </c>
      <c r="C42323">
        <v>51074.793599999997</v>
      </c>
      <c r="D42323">
        <v>39.996000000000002</v>
      </c>
    </row>
    <row r="42324" spans="1:4">
      <c r="A42324" t="s">
        <v>326</v>
      </c>
      <c r="B42324" s="10">
        <v>43019.854166666664</v>
      </c>
      <c r="C42324">
        <v>51074.808602999998</v>
      </c>
      <c r="D42324">
        <v>60.012</v>
      </c>
    </row>
    <row r="42325" spans="1:4">
      <c r="A42325" t="s">
        <v>326</v>
      </c>
      <c r="B42325" s="10">
        <v>43019.864583333336</v>
      </c>
      <c r="C42325">
        <v>51074.833605</v>
      </c>
      <c r="D42325">
        <v>100.008</v>
      </c>
    </row>
    <row r="42326" spans="1:4">
      <c r="A42326" t="s">
        <v>326</v>
      </c>
      <c r="B42326" s="10">
        <v>43019.875</v>
      </c>
      <c r="C42326">
        <v>51074.843604000002</v>
      </c>
      <c r="D42326">
        <v>39.996000000000002</v>
      </c>
    </row>
    <row r="42327" spans="1:4">
      <c r="A42327" t="s">
        <v>326</v>
      </c>
      <c r="B42327" s="10">
        <v>43019.885416666664</v>
      </c>
      <c r="C42327">
        <v>51074.858607000002</v>
      </c>
      <c r="D42327">
        <v>60.012</v>
      </c>
    </row>
    <row r="42328" spans="1:4">
      <c r="A42328" t="s">
        <v>326</v>
      </c>
      <c r="B42328" s="10">
        <v>43019.895833333336</v>
      </c>
      <c r="C42328">
        <v>51074.873610000002</v>
      </c>
      <c r="D42328">
        <v>60.012</v>
      </c>
    </row>
    <row r="42329" spans="1:4">
      <c r="A42329" t="s">
        <v>326</v>
      </c>
      <c r="B42329" s="10">
        <v>43019.90625</v>
      </c>
      <c r="C42329">
        <v>51074.888613000003</v>
      </c>
      <c r="D42329">
        <v>60.012</v>
      </c>
    </row>
    <row r="42330" spans="1:4">
      <c r="A42330" t="s">
        <v>326</v>
      </c>
      <c r="B42330" s="10">
        <v>43019.916666666664</v>
      </c>
      <c r="C42330">
        <v>51074.903616000003</v>
      </c>
      <c r="D42330">
        <v>60.012</v>
      </c>
    </row>
    <row r="42331" spans="1:4">
      <c r="A42331" t="s">
        <v>326</v>
      </c>
      <c r="B42331" s="10">
        <v>43019.927083333336</v>
      </c>
      <c r="C42331">
        <v>51074.918618999996</v>
      </c>
      <c r="D42331">
        <v>60.012</v>
      </c>
    </row>
    <row r="42332" spans="1:4">
      <c r="A42332" t="s">
        <v>326</v>
      </c>
      <c r="B42332" s="10">
        <v>43019.9375</v>
      </c>
      <c r="C42332">
        <v>51074.933621999997</v>
      </c>
      <c r="D42332">
        <v>60.012</v>
      </c>
    </row>
    <row r="42333" spans="1:4">
      <c r="A42333" t="s">
        <v>326</v>
      </c>
      <c r="B42333" s="10">
        <v>43019.947916666664</v>
      </c>
      <c r="C42333">
        <v>51074.948624999997</v>
      </c>
      <c r="D42333">
        <v>60.012</v>
      </c>
    </row>
    <row r="42334" spans="1:4">
      <c r="A42334" t="s">
        <v>326</v>
      </c>
      <c r="B42334" s="10">
        <v>43019.958333333336</v>
      </c>
      <c r="C42334">
        <v>51074.963627999998</v>
      </c>
      <c r="D42334">
        <v>60.012</v>
      </c>
    </row>
    <row r="42335" spans="1:4">
      <c r="A42335" t="s">
        <v>326</v>
      </c>
      <c r="B42335" s="10">
        <v>43019.96875</v>
      </c>
      <c r="C42335">
        <v>51074.978630999998</v>
      </c>
      <c r="D42335">
        <v>60.012</v>
      </c>
    </row>
    <row r="42336" spans="1:4">
      <c r="A42336" t="s">
        <v>326</v>
      </c>
      <c r="B42336" s="10">
        <v>43019.979166666664</v>
      </c>
      <c r="C42336">
        <v>51074.993633999999</v>
      </c>
      <c r="D42336">
        <v>60.012</v>
      </c>
    </row>
    <row r="42337" spans="1:4">
      <c r="A42337" t="s">
        <v>326</v>
      </c>
      <c r="B42337" s="10">
        <v>43019.989583333336</v>
      </c>
      <c r="C42337">
        <v>51075.003633</v>
      </c>
      <c r="D42337">
        <v>39.996000000000002</v>
      </c>
    </row>
    <row r="42338" spans="1:4">
      <c r="A42338" t="s">
        <v>326</v>
      </c>
      <c r="B42338" s="10">
        <v>43020</v>
      </c>
      <c r="C42338">
        <v>51075.019529999998</v>
      </c>
      <c r="D42338">
        <v>60.012</v>
      </c>
    </row>
    <row r="42339" spans="1:4">
      <c r="A42339" t="s">
        <v>326</v>
      </c>
      <c r="B42339" s="10">
        <v>43020.010416666664</v>
      </c>
      <c r="C42339">
        <v>51075.034532999998</v>
      </c>
      <c r="D42339">
        <v>60.012</v>
      </c>
    </row>
    <row r="42340" spans="1:4">
      <c r="A42340" t="s">
        <v>326</v>
      </c>
      <c r="B42340" s="10">
        <v>43020.020833333336</v>
      </c>
      <c r="C42340">
        <v>51075.049535999999</v>
      </c>
      <c r="D42340">
        <v>60.012</v>
      </c>
    </row>
    <row r="42341" spans="1:4">
      <c r="A42341" t="s">
        <v>326</v>
      </c>
      <c r="B42341" s="10">
        <v>43020.03125</v>
      </c>
      <c r="C42341">
        <v>51075.059535</v>
      </c>
      <c r="D42341">
        <v>39.996000000000002</v>
      </c>
    </row>
    <row r="42342" spans="1:4">
      <c r="A42342" t="s">
        <v>326</v>
      </c>
      <c r="B42342" s="10">
        <v>43020.041666666664</v>
      </c>
      <c r="C42342">
        <v>51075.074538000001</v>
      </c>
      <c r="D42342">
        <v>60.012</v>
      </c>
    </row>
    <row r="42343" spans="1:4">
      <c r="A42343" t="s">
        <v>326</v>
      </c>
      <c r="B42343" s="10">
        <v>43020.052083333336</v>
      </c>
      <c r="C42343">
        <v>51075.084537000002</v>
      </c>
      <c r="D42343">
        <v>39.996000000000002</v>
      </c>
    </row>
    <row r="42344" spans="1:4">
      <c r="A42344" t="s">
        <v>326</v>
      </c>
      <c r="B42344" s="10">
        <v>43020.0625</v>
      </c>
      <c r="C42344">
        <v>51075.099540000003</v>
      </c>
      <c r="D42344">
        <v>60.012</v>
      </c>
    </row>
    <row r="42345" spans="1:4">
      <c r="A42345" t="s">
        <v>326</v>
      </c>
      <c r="B42345" s="10">
        <v>43020.072916666664</v>
      </c>
      <c r="C42345">
        <v>51075.114543000003</v>
      </c>
      <c r="D42345">
        <v>60.012</v>
      </c>
    </row>
    <row r="42346" spans="1:4">
      <c r="A42346" t="s">
        <v>326</v>
      </c>
      <c r="B42346" s="10">
        <v>43020.083333333336</v>
      </c>
      <c r="C42346">
        <v>51075.124541999998</v>
      </c>
      <c r="D42346">
        <v>39.996000000000002</v>
      </c>
    </row>
    <row r="42347" spans="1:4">
      <c r="A42347" t="s">
        <v>326</v>
      </c>
      <c r="B42347" s="10">
        <v>43020.09375</v>
      </c>
      <c r="C42347">
        <v>51075.139544999998</v>
      </c>
      <c r="D42347">
        <v>60.012</v>
      </c>
    </row>
    <row r="42348" spans="1:4">
      <c r="A42348" t="s">
        <v>326</v>
      </c>
      <c r="B42348" s="10">
        <v>43020.104166666664</v>
      </c>
      <c r="C42348">
        <v>51075.149544</v>
      </c>
      <c r="D42348">
        <v>39.996000000000002</v>
      </c>
    </row>
    <row r="42349" spans="1:4">
      <c r="A42349" t="s">
        <v>326</v>
      </c>
      <c r="B42349" s="10">
        <v>43020.114583333336</v>
      </c>
      <c r="C42349">
        <v>51075.159543000002</v>
      </c>
      <c r="D42349">
        <v>39.996000000000002</v>
      </c>
    </row>
    <row r="42350" spans="1:4">
      <c r="A42350" t="s">
        <v>326</v>
      </c>
      <c r="B42350" s="10">
        <v>43020.125</v>
      </c>
      <c r="C42350">
        <v>51075.174546000002</v>
      </c>
      <c r="D42350">
        <v>60.012</v>
      </c>
    </row>
    <row r="42351" spans="1:4">
      <c r="A42351" t="s">
        <v>326</v>
      </c>
      <c r="B42351" s="10">
        <v>43020.135416666664</v>
      </c>
      <c r="C42351">
        <v>51075.184544999996</v>
      </c>
      <c r="D42351">
        <v>39.996000000000002</v>
      </c>
    </row>
    <row r="42352" spans="1:4">
      <c r="A42352" t="s">
        <v>326</v>
      </c>
      <c r="B42352" s="10">
        <v>43020.145833333336</v>
      </c>
      <c r="C42352">
        <v>51075.194543999998</v>
      </c>
      <c r="D42352">
        <v>39.996000000000002</v>
      </c>
    </row>
    <row r="42353" spans="1:4">
      <c r="A42353" t="s">
        <v>326</v>
      </c>
      <c r="B42353" s="10">
        <v>43020.15625</v>
      </c>
      <c r="C42353">
        <v>51075.209546999999</v>
      </c>
      <c r="D42353">
        <v>60.012</v>
      </c>
    </row>
    <row r="42354" spans="1:4">
      <c r="A42354" t="s">
        <v>326</v>
      </c>
      <c r="B42354" s="10">
        <v>43020.166666666664</v>
      </c>
      <c r="C42354">
        <v>51075.219546</v>
      </c>
      <c r="D42354">
        <v>39.996000000000002</v>
      </c>
    </row>
    <row r="42355" spans="1:4">
      <c r="A42355" t="s">
        <v>326</v>
      </c>
      <c r="B42355" s="10">
        <v>43020.177083333336</v>
      </c>
      <c r="C42355">
        <v>51075.229545000002</v>
      </c>
      <c r="D42355">
        <v>39.996000000000002</v>
      </c>
    </row>
    <row r="42356" spans="1:4">
      <c r="A42356" t="s">
        <v>326</v>
      </c>
      <c r="B42356" s="10">
        <v>43020.1875</v>
      </c>
      <c r="C42356">
        <v>51075.239543999996</v>
      </c>
      <c r="D42356">
        <v>39.996000000000002</v>
      </c>
    </row>
    <row r="42357" spans="1:4">
      <c r="A42357" t="s">
        <v>326</v>
      </c>
      <c r="B42357" s="10">
        <v>43020.197916666664</v>
      </c>
      <c r="C42357">
        <v>51075.249542999998</v>
      </c>
      <c r="D42357">
        <v>39.996000000000002</v>
      </c>
    </row>
    <row r="42358" spans="1:4">
      <c r="A42358" t="s">
        <v>326</v>
      </c>
      <c r="B42358" s="10">
        <v>43020.208333333336</v>
      </c>
      <c r="C42358">
        <v>51075.264545999999</v>
      </c>
      <c r="D42358">
        <v>60.012</v>
      </c>
    </row>
    <row r="42359" spans="1:4">
      <c r="A42359" t="s">
        <v>326</v>
      </c>
      <c r="B42359" s="10">
        <v>43020.21875</v>
      </c>
      <c r="C42359">
        <v>51075.274545</v>
      </c>
      <c r="D42359">
        <v>39.996000000000002</v>
      </c>
    </row>
    <row r="42360" spans="1:4">
      <c r="A42360" t="s">
        <v>326</v>
      </c>
      <c r="B42360" s="10">
        <v>43020.229166666664</v>
      </c>
      <c r="C42360">
        <v>51075.284544000002</v>
      </c>
      <c r="D42360">
        <v>39.996000000000002</v>
      </c>
    </row>
    <row r="42361" spans="1:4">
      <c r="A42361" t="s">
        <v>326</v>
      </c>
      <c r="B42361" s="10">
        <v>43020.239583333336</v>
      </c>
      <c r="C42361">
        <v>51075.804545999999</v>
      </c>
      <c r="D42361">
        <v>2080.0079999999998</v>
      </c>
    </row>
    <row r="42362" spans="1:4">
      <c r="A42362" t="s">
        <v>326</v>
      </c>
      <c r="B42362" s="10">
        <v>43020.25</v>
      </c>
      <c r="C42362">
        <v>51075.814545000001</v>
      </c>
      <c r="D42362">
        <v>39.996000000000002</v>
      </c>
    </row>
    <row r="42363" spans="1:4">
      <c r="A42363" t="s">
        <v>326</v>
      </c>
      <c r="B42363" s="10">
        <v>43020.260416666664</v>
      </c>
      <c r="C42363">
        <v>51075.829548000002</v>
      </c>
      <c r="D42363">
        <v>60.012</v>
      </c>
    </row>
    <row r="42364" spans="1:4">
      <c r="A42364" t="s">
        <v>326</v>
      </c>
      <c r="B42364" s="10">
        <v>43020.270833333336</v>
      </c>
      <c r="C42364">
        <v>51075.839547000003</v>
      </c>
      <c r="D42364">
        <v>39.996000000000002</v>
      </c>
    </row>
    <row r="42365" spans="1:4">
      <c r="A42365" t="s">
        <v>326</v>
      </c>
      <c r="B42365" s="10">
        <v>43020.28125</v>
      </c>
      <c r="C42365">
        <v>51075.859544999999</v>
      </c>
      <c r="D42365">
        <v>79.992000000000004</v>
      </c>
    </row>
    <row r="42366" spans="1:4">
      <c r="A42366" t="s">
        <v>326</v>
      </c>
      <c r="B42366" s="10">
        <v>43020.291666666664</v>
      </c>
      <c r="C42366">
        <v>51075.869544000001</v>
      </c>
      <c r="D42366">
        <v>39.996000000000002</v>
      </c>
    </row>
    <row r="42367" spans="1:4">
      <c r="A42367" t="s">
        <v>326</v>
      </c>
      <c r="B42367" s="10">
        <v>43020.302083333336</v>
      </c>
      <c r="C42367">
        <v>51075.889541999997</v>
      </c>
      <c r="D42367">
        <v>79.992000000000004</v>
      </c>
    </row>
    <row r="42368" spans="1:4">
      <c r="A42368" t="s">
        <v>326</v>
      </c>
      <c r="B42368" s="10">
        <v>43020.3125</v>
      </c>
      <c r="C42368">
        <v>51075.904544999998</v>
      </c>
      <c r="D42368">
        <v>60.012</v>
      </c>
    </row>
    <row r="42369" spans="1:4">
      <c r="A42369" t="s">
        <v>326</v>
      </c>
      <c r="B42369" s="10">
        <v>43020.322916666664</v>
      </c>
      <c r="C42369">
        <v>51075.919547999998</v>
      </c>
      <c r="D42369">
        <v>60.012</v>
      </c>
    </row>
    <row r="42370" spans="1:4">
      <c r="A42370" t="s">
        <v>326</v>
      </c>
      <c r="B42370" s="10">
        <v>43020.333333333336</v>
      </c>
      <c r="C42370">
        <v>51075.959543999998</v>
      </c>
      <c r="D42370">
        <v>159.98400000000001</v>
      </c>
    </row>
    <row r="42371" spans="1:4">
      <c r="A42371" t="s">
        <v>326</v>
      </c>
      <c r="B42371" s="10">
        <v>43020.34375</v>
      </c>
      <c r="C42371">
        <v>51076.554542999998</v>
      </c>
      <c r="D42371">
        <v>2379.9960000000001</v>
      </c>
    </row>
    <row r="42372" spans="1:4">
      <c r="A42372" t="s">
        <v>326</v>
      </c>
      <c r="B42372" s="10">
        <v>43020.354166666664</v>
      </c>
      <c r="C42372">
        <v>51076.614545999997</v>
      </c>
      <c r="D42372">
        <v>240.012</v>
      </c>
    </row>
    <row r="42373" spans="1:4">
      <c r="A42373" t="s">
        <v>326</v>
      </c>
      <c r="B42373" s="10">
        <v>43020.364583333336</v>
      </c>
      <c r="C42373">
        <v>51076.674549000003</v>
      </c>
      <c r="D42373">
        <v>240.012</v>
      </c>
    </row>
    <row r="42374" spans="1:4">
      <c r="A42374" t="s">
        <v>326</v>
      </c>
      <c r="B42374" s="10">
        <v>43020.375</v>
      </c>
      <c r="C42374">
        <v>51076.739546999997</v>
      </c>
      <c r="D42374">
        <v>259.99200000000002</v>
      </c>
    </row>
    <row r="42375" spans="1:4">
      <c r="A42375" t="s">
        <v>326</v>
      </c>
      <c r="B42375" s="10">
        <v>43020.385416666664</v>
      </c>
      <c r="C42375">
        <v>51076.799550000003</v>
      </c>
      <c r="D42375">
        <v>240.012</v>
      </c>
    </row>
    <row r="42376" spans="1:4">
      <c r="A42376" t="s">
        <v>326</v>
      </c>
      <c r="B42376" s="10">
        <v>43020.395833333336</v>
      </c>
      <c r="C42376">
        <v>51076.859553000002</v>
      </c>
      <c r="D42376">
        <v>240.012</v>
      </c>
    </row>
    <row r="42377" spans="1:4">
      <c r="A42377" t="s">
        <v>326</v>
      </c>
      <c r="B42377" s="10">
        <v>43020.40625</v>
      </c>
      <c r="C42377">
        <v>51076.914552000002</v>
      </c>
      <c r="D42377">
        <v>219.99600000000001</v>
      </c>
    </row>
    <row r="42378" spans="1:4">
      <c r="A42378" t="s">
        <v>326</v>
      </c>
      <c r="B42378" s="10">
        <v>43020.416666666664</v>
      </c>
      <c r="C42378">
        <v>51077.509551000003</v>
      </c>
      <c r="D42378">
        <v>2379.9960000000001</v>
      </c>
    </row>
    <row r="42379" spans="1:4">
      <c r="A42379" t="s">
        <v>326</v>
      </c>
      <c r="B42379" s="10">
        <v>43020.427083333336</v>
      </c>
      <c r="C42379">
        <v>51077.584547999999</v>
      </c>
      <c r="D42379">
        <v>299.988</v>
      </c>
    </row>
    <row r="42380" spans="1:4">
      <c r="A42380" t="s">
        <v>326</v>
      </c>
      <c r="B42380" s="10">
        <v>43020.4375</v>
      </c>
      <c r="C42380">
        <v>51077.629547999997</v>
      </c>
      <c r="D42380">
        <v>180</v>
      </c>
    </row>
    <row r="42381" spans="1:4">
      <c r="A42381" t="s">
        <v>326</v>
      </c>
      <c r="B42381" s="10">
        <v>43020.447916666664</v>
      </c>
      <c r="C42381">
        <v>51077.664549000001</v>
      </c>
      <c r="D42381">
        <v>140.00399999999999</v>
      </c>
    </row>
    <row r="42382" spans="1:4">
      <c r="A42382" t="s">
        <v>326</v>
      </c>
      <c r="B42382" s="10">
        <v>43020.458333333336</v>
      </c>
      <c r="C42382">
        <v>51077.704545000001</v>
      </c>
      <c r="D42382">
        <v>159.98400000000001</v>
      </c>
    </row>
    <row r="42383" spans="1:4">
      <c r="A42383" t="s">
        <v>326</v>
      </c>
      <c r="B42383" s="10">
        <v>43020.46875</v>
      </c>
      <c r="C42383">
        <v>51078.284541000001</v>
      </c>
      <c r="D42383">
        <v>2319.9839999999999</v>
      </c>
    </row>
    <row r="42384" spans="1:4">
      <c r="A42384" t="s">
        <v>326</v>
      </c>
      <c r="B42384" s="10">
        <v>43020.479166666664</v>
      </c>
      <c r="C42384">
        <v>51078.324537</v>
      </c>
      <c r="D42384">
        <v>159.98400000000001</v>
      </c>
    </row>
    <row r="42385" spans="1:4">
      <c r="A42385" t="s">
        <v>326</v>
      </c>
      <c r="B42385" s="10">
        <v>43020.489583333336</v>
      </c>
      <c r="C42385">
        <v>51078.359537999997</v>
      </c>
      <c r="D42385">
        <v>140.00399999999999</v>
      </c>
    </row>
    <row r="42386" spans="1:4">
      <c r="A42386" t="s">
        <v>326</v>
      </c>
      <c r="B42386" s="10">
        <v>43020.5</v>
      </c>
      <c r="C42386">
        <v>51078.399533999996</v>
      </c>
      <c r="D42386">
        <v>159.98400000000001</v>
      </c>
    </row>
    <row r="42387" spans="1:4">
      <c r="A42387" t="s">
        <v>326</v>
      </c>
      <c r="B42387" s="10">
        <v>43020.510416666664</v>
      </c>
      <c r="C42387">
        <v>51078.434535</v>
      </c>
      <c r="D42387">
        <v>140.00399999999999</v>
      </c>
    </row>
    <row r="42388" spans="1:4">
      <c r="A42388" t="s">
        <v>326</v>
      </c>
      <c r="B42388" s="10">
        <v>43020.520833333336</v>
      </c>
      <c r="C42388">
        <v>51078.479534999999</v>
      </c>
      <c r="D42388">
        <v>180</v>
      </c>
    </row>
    <row r="42389" spans="1:4">
      <c r="A42389" t="s">
        <v>326</v>
      </c>
      <c r="B42389" s="10">
        <v>43020.53125</v>
      </c>
      <c r="C42389">
        <v>51079.084533000001</v>
      </c>
      <c r="D42389">
        <v>2419.9920000000002</v>
      </c>
    </row>
    <row r="42390" spans="1:4">
      <c r="A42390" t="s">
        <v>326</v>
      </c>
      <c r="B42390" s="10">
        <v>43020.541666666664</v>
      </c>
      <c r="C42390">
        <v>51079.139532000001</v>
      </c>
      <c r="D42390">
        <v>219.99600000000001</v>
      </c>
    </row>
    <row r="42391" spans="1:4">
      <c r="A42391" t="s">
        <v>326</v>
      </c>
      <c r="B42391" s="10">
        <v>43020.552083333336</v>
      </c>
      <c r="C42391">
        <v>51079.189535999998</v>
      </c>
      <c r="D42391">
        <v>200.01599999999999</v>
      </c>
    </row>
    <row r="42392" spans="1:4">
      <c r="A42392" t="s">
        <v>326</v>
      </c>
      <c r="B42392" s="10">
        <v>43020.5625</v>
      </c>
      <c r="C42392">
        <v>51079.234536000004</v>
      </c>
      <c r="D42392">
        <v>180</v>
      </c>
    </row>
    <row r="42393" spans="1:4">
      <c r="A42393" t="s">
        <v>326</v>
      </c>
      <c r="B42393" s="10">
        <v>43020.572916666664</v>
      </c>
      <c r="C42393">
        <v>51079.284540000001</v>
      </c>
      <c r="D42393">
        <v>200.01599999999999</v>
      </c>
    </row>
    <row r="42394" spans="1:4">
      <c r="A42394" t="s">
        <v>326</v>
      </c>
      <c r="B42394" s="10">
        <v>43020.583333333336</v>
      </c>
      <c r="C42394">
        <v>51079.329539999999</v>
      </c>
      <c r="D42394">
        <v>180</v>
      </c>
    </row>
    <row r="42395" spans="1:4">
      <c r="A42395" t="s">
        <v>326</v>
      </c>
      <c r="B42395" s="10">
        <v>43020.59375</v>
      </c>
      <c r="C42395">
        <v>51079.374539999997</v>
      </c>
      <c r="D42395">
        <v>180</v>
      </c>
    </row>
    <row r="42396" spans="1:4">
      <c r="A42396" t="s">
        <v>326</v>
      </c>
      <c r="B42396" s="10">
        <v>43020.604166666664</v>
      </c>
      <c r="C42396">
        <v>51079.529538000003</v>
      </c>
      <c r="D42396">
        <v>619.99199999999996</v>
      </c>
    </row>
    <row r="42397" spans="1:4">
      <c r="A42397" t="s">
        <v>326</v>
      </c>
      <c r="B42397" s="10">
        <v>43020.614583333336</v>
      </c>
      <c r="C42397">
        <v>51079.984541999998</v>
      </c>
      <c r="D42397">
        <v>1820.0160000000001</v>
      </c>
    </row>
    <row r="42398" spans="1:4">
      <c r="A42398" t="s">
        <v>326</v>
      </c>
      <c r="B42398" s="10">
        <v>43020.625</v>
      </c>
      <c r="C42398">
        <v>51080.024537999998</v>
      </c>
      <c r="D42398">
        <v>159.98400000000001</v>
      </c>
    </row>
    <row r="42399" spans="1:4">
      <c r="A42399" t="s">
        <v>326</v>
      </c>
      <c r="B42399" s="10">
        <v>43020.635416666664</v>
      </c>
      <c r="C42399">
        <v>51080.079536999998</v>
      </c>
      <c r="D42399">
        <v>219.99600000000001</v>
      </c>
    </row>
    <row r="42400" spans="1:4">
      <c r="A42400" t="s">
        <v>326</v>
      </c>
      <c r="B42400" s="10">
        <v>43020.645833333336</v>
      </c>
      <c r="C42400">
        <v>51080.164533000003</v>
      </c>
      <c r="D42400">
        <v>339.98399999999998</v>
      </c>
    </row>
    <row r="42401" spans="1:4">
      <c r="A42401" t="s">
        <v>326</v>
      </c>
      <c r="B42401" s="10">
        <v>43020.65625</v>
      </c>
      <c r="C42401">
        <v>51080.254532999999</v>
      </c>
      <c r="D42401">
        <v>360</v>
      </c>
    </row>
    <row r="42402" spans="1:4">
      <c r="A42402" t="s">
        <v>326</v>
      </c>
      <c r="B42402" s="10">
        <v>43020.666666666664</v>
      </c>
      <c r="C42402">
        <v>51080.334534000001</v>
      </c>
      <c r="D42402">
        <v>320.00400000000002</v>
      </c>
    </row>
    <row r="42403" spans="1:4">
      <c r="A42403" t="s">
        <v>326</v>
      </c>
      <c r="B42403" s="10">
        <v>43020.677083333336</v>
      </c>
      <c r="C42403">
        <v>51080.934537000001</v>
      </c>
      <c r="D42403">
        <v>2400.0120000000002</v>
      </c>
    </row>
    <row r="42404" spans="1:4">
      <c r="A42404" t="s">
        <v>326</v>
      </c>
      <c r="B42404" s="10">
        <v>43020.6875</v>
      </c>
      <c r="C42404">
        <v>51080.989536000001</v>
      </c>
      <c r="D42404">
        <v>219.99600000000001</v>
      </c>
    </row>
    <row r="42405" spans="1:4">
      <c r="A42405" t="s">
        <v>326</v>
      </c>
      <c r="B42405" s="10">
        <v>43020.697916666664</v>
      </c>
      <c r="C42405">
        <v>51081.049539</v>
      </c>
      <c r="D42405">
        <v>240.012</v>
      </c>
    </row>
    <row r="42406" spans="1:4">
      <c r="A42406" t="s">
        <v>326</v>
      </c>
      <c r="B42406" s="10">
        <v>43020.708333333336</v>
      </c>
      <c r="C42406">
        <v>51081.114537000001</v>
      </c>
      <c r="D42406">
        <v>259.99200000000002</v>
      </c>
    </row>
    <row r="42407" spans="1:4">
      <c r="A42407" t="s">
        <v>326</v>
      </c>
      <c r="B42407" s="10">
        <v>43020.71875</v>
      </c>
      <c r="C42407">
        <v>51081.164540999998</v>
      </c>
      <c r="D42407">
        <v>200.01599999999999</v>
      </c>
    </row>
    <row r="42408" spans="1:4">
      <c r="A42408" t="s">
        <v>326</v>
      </c>
      <c r="B42408" s="10">
        <v>43020.729166666664</v>
      </c>
      <c r="C42408">
        <v>51081.209540999997</v>
      </c>
      <c r="D42408">
        <v>180</v>
      </c>
    </row>
    <row r="42409" spans="1:4">
      <c r="A42409" t="s">
        <v>326</v>
      </c>
      <c r="B42409" s="10">
        <v>43020.739583333336</v>
      </c>
      <c r="C42409">
        <v>51081.244542</v>
      </c>
      <c r="D42409">
        <v>140.00399999999999</v>
      </c>
    </row>
    <row r="42410" spans="1:4">
      <c r="A42410" t="s">
        <v>326</v>
      </c>
      <c r="B42410" s="10">
        <v>43020.75</v>
      </c>
      <c r="C42410">
        <v>51081.279542999997</v>
      </c>
      <c r="D42410">
        <v>140.00399999999999</v>
      </c>
    </row>
    <row r="42411" spans="1:4">
      <c r="A42411" t="s">
        <v>326</v>
      </c>
      <c r="B42411" s="10">
        <v>43020.760416666664</v>
      </c>
      <c r="C42411">
        <v>51081.309540000002</v>
      </c>
      <c r="D42411">
        <v>119.988</v>
      </c>
    </row>
    <row r="42412" spans="1:4">
      <c r="A42412" t="s">
        <v>326</v>
      </c>
      <c r="B42412" s="10">
        <v>43020.770833333336</v>
      </c>
      <c r="C42412">
        <v>51081.334541999997</v>
      </c>
      <c r="D42412">
        <v>100.008</v>
      </c>
    </row>
    <row r="42413" spans="1:4">
      <c r="A42413" t="s">
        <v>326</v>
      </c>
      <c r="B42413" s="10">
        <v>43020.78125</v>
      </c>
      <c r="C42413">
        <v>51081.359543999999</v>
      </c>
      <c r="D42413">
        <v>100.008</v>
      </c>
    </row>
    <row r="42414" spans="1:4">
      <c r="A42414" t="s">
        <v>326</v>
      </c>
      <c r="B42414" s="10">
        <v>43020.791666666664</v>
      </c>
      <c r="C42414">
        <v>51081.384546000001</v>
      </c>
      <c r="D42414">
        <v>100.008</v>
      </c>
    </row>
    <row r="42415" spans="1:4">
      <c r="A42415" t="s">
        <v>326</v>
      </c>
      <c r="B42415" s="10">
        <v>43020.802083333336</v>
      </c>
      <c r="C42415">
        <v>51081.404543999997</v>
      </c>
      <c r="D42415">
        <v>79.992000000000004</v>
      </c>
    </row>
    <row r="42416" spans="1:4">
      <c r="A42416" t="s">
        <v>326</v>
      </c>
      <c r="B42416" s="10">
        <v>43020.8125</v>
      </c>
      <c r="C42416">
        <v>51081.434541000002</v>
      </c>
      <c r="D42416">
        <v>119.988</v>
      </c>
    </row>
    <row r="42417" spans="1:4">
      <c r="A42417" t="s">
        <v>326</v>
      </c>
      <c r="B42417" s="10">
        <v>43020.822916666664</v>
      </c>
      <c r="C42417">
        <v>51081.449544000003</v>
      </c>
      <c r="D42417">
        <v>60.012</v>
      </c>
    </row>
    <row r="42418" spans="1:4">
      <c r="A42418" t="s">
        <v>326</v>
      </c>
      <c r="B42418" s="10">
        <v>43020.833333333336</v>
      </c>
      <c r="C42418">
        <v>51081.469541999999</v>
      </c>
      <c r="D42418">
        <v>79.992000000000004</v>
      </c>
    </row>
    <row r="42419" spans="1:4">
      <c r="A42419" t="s">
        <v>326</v>
      </c>
      <c r="B42419" s="10">
        <v>43020.84375</v>
      </c>
      <c r="C42419">
        <v>51081.484544999999</v>
      </c>
      <c r="D42419">
        <v>60.012</v>
      </c>
    </row>
    <row r="42420" spans="1:4">
      <c r="A42420" t="s">
        <v>326</v>
      </c>
      <c r="B42420" s="10">
        <v>43020.854166666664</v>
      </c>
      <c r="C42420">
        <v>51081.504543000003</v>
      </c>
      <c r="D42420">
        <v>79.992000000000004</v>
      </c>
    </row>
    <row r="42421" spans="1:4">
      <c r="A42421" t="s">
        <v>326</v>
      </c>
      <c r="B42421" s="10">
        <v>43020.864583333336</v>
      </c>
      <c r="C42421">
        <v>51081.539543999999</v>
      </c>
      <c r="D42421">
        <v>140.00399999999999</v>
      </c>
    </row>
    <row r="42422" spans="1:4">
      <c r="A42422" t="s">
        <v>326</v>
      </c>
      <c r="B42422" s="10">
        <v>43020.875</v>
      </c>
      <c r="C42422">
        <v>51081.549543000001</v>
      </c>
      <c r="D42422">
        <v>39.996000000000002</v>
      </c>
    </row>
    <row r="42423" spans="1:4">
      <c r="A42423" t="s">
        <v>326</v>
      </c>
      <c r="B42423" s="10">
        <v>43020.885416666664</v>
      </c>
      <c r="C42423">
        <v>51081.559542000003</v>
      </c>
      <c r="D42423">
        <v>39.996000000000002</v>
      </c>
    </row>
    <row r="42424" spans="1:4">
      <c r="A42424" t="s">
        <v>326</v>
      </c>
      <c r="B42424" s="10">
        <v>43020.895833333336</v>
      </c>
      <c r="C42424">
        <v>51081.569540999997</v>
      </c>
      <c r="D42424">
        <v>39.996000000000002</v>
      </c>
    </row>
    <row r="42425" spans="1:4">
      <c r="A42425" t="s">
        <v>326</v>
      </c>
      <c r="B42425" s="10">
        <v>43020.90625</v>
      </c>
      <c r="C42425">
        <v>51081.579539999999</v>
      </c>
      <c r="D42425">
        <v>39.996000000000002</v>
      </c>
    </row>
    <row r="42426" spans="1:4">
      <c r="A42426" t="s">
        <v>326</v>
      </c>
      <c r="B42426" s="10">
        <v>43020.916666666664</v>
      </c>
      <c r="C42426">
        <v>51081.589539000001</v>
      </c>
      <c r="D42426">
        <v>39.996000000000002</v>
      </c>
    </row>
    <row r="42427" spans="1:4">
      <c r="A42427" t="s">
        <v>326</v>
      </c>
      <c r="B42427" s="10">
        <v>43020.927083333336</v>
      </c>
      <c r="C42427">
        <v>51081.594542999999</v>
      </c>
      <c r="D42427">
        <v>20.015999999999998</v>
      </c>
    </row>
    <row r="42428" spans="1:4">
      <c r="A42428" t="s">
        <v>326</v>
      </c>
      <c r="B42428" s="10">
        <v>43020.9375</v>
      </c>
      <c r="C42428">
        <v>51081.604542000001</v>
      </c>
      <c r="D42428">
        <v>39.996000000000002</v>
      </c>
    </row>
    <row r="42429" spans="1:4">
      <c r="A42429" t="s">
        <v>326</v>
      </c>
      <c r="B42429" s="10">
        <v>43020.947916666664</v>
      </c>
      <c r="C42429">
        <v>51082.11954</v>
      </c>
      <c r="D42429">
        <v>2059.9920000000002</v>
      </c>
    </row>
    <row r="42430" spans="1:4">
      <c r="A42430" t="s">
        <v>326</v>
      </c>
      <c r="B42430" s="10">
        <v>43020.958333333336</v>
      </c>
      <c r="C42430">
        <v>51082.129539000001</v>
      </c>
      <c r="D42430">
        <v>39.996000000000002</v>
      </c>
    </row>
    <row r="42431" spans="1:4">
      <c r="A42431" t="s">
        <v>326</v>
      </c>
      <c r="B42431" s="10">
        <v>43020.96875</v>
      </c>
      <c r="C42431">
        <v>51082.139538000003</v>
      </c>
      <c r="D42431">
        <v>39.996000000000002</v>
      </c>
    </row>
    <row r="42432" spans="1:4">
      <c r="A42432" t="s">
        <v>326</v>
      </c>
      <c r="B42432" s="10">
        <v>43020.979166666664</v>
      </c>
      <c r="C42432">
        <v>51082.144542000002</v>
      </c>
      <c r="D42432">
        <v>20.015999999999998</v>
      </c>
    </row>
    <row r="42433" spans="1:4">
      <c r="A42433" t="s">
        <v>326</v>
      </c>
      <c r="B42433" s="10">
        <v>43020.989583333336</v>
      </c>
      <c r="C42433">
        <v>51082.154541000004</v>
      </c>
      <c r="D42433">
        <v>39.996000000000002</v>
      </c>
    </row>
    <row r="42434" spans="1:4">
      <c r="A42434" t="s">
        <v>326</v>
      </c>
      <c r="B42434" s="10">
        <v>43021</v>
      </c>
      <c r="C42434">
        <v>51082.164060000003</v>
      </c>
      <c r="D42434">
        <v>39.996000000000002</v>
      </c>
    </row>
    <row r="42435" spans="1:4">
      <c r="A42435" t="s">
        <v>326</v>
      </c>
      <c r="B42435" s="10">
        <v>43021.010416666664</v>
      </c>
      <c r="C42435">
        <v>51082.174058999997</v>
      </c>
      <c r="D42435">
        <v>39.996000000000002</v>
      </c>
    </row>
    <row r="42436" spans="1:4">
      <c r="A42436" t="s">
        <v>326</v>
      </c>
      <c r="B42436" s="10">
        <v>43021.020833333336</v>
      </c>
      <c r="C42436">
        <v>51082.184057999999</v>
      </c>
      <c r="D42436">
        <v>39.996000000000002</v>
      </c>
    </row>
    <row r="42437" spans="1:4">
      <c r="A42437" t="s">
        <v>326</v>
      </c>
      <c r="B42437" s="10">
        <v>43021.03125</v>
      </c>
      <c r="C42437">
        <v>51082.189061999998</v>
      </c>
      <c r="D42437">
        <v>20.015999999999998</v>
      </c>
    </row>
    <row r="42438" spans="1:4">
      <c r="A42438" t="s">
        <v>326</v>
      </c>
      <c r="B42438" s="10">
        <v>43021.041666666664</v>
      </c>
      <c r="C42438">
        <v>51082.199060999999</v>
      </c>
      <c r="D42438">
        <v>39.996000000000002</v>
      </c>
    </row>
    <row r="42439" spans="1:4">
      <c r="A42439" t="s">
        <v>326</v>
      </c>
      <c r="B42439" s="10">
        <v>43021.052083333336</v>
      </c>
      <c r="C42439">
        <v>51082.209060000001</v>
      </c>
      <c r="D42439">
        <v>39.996000000000002</v>
      </c>
    </row>
    <row r="42440" spans="1:4">
      <c r="A42440" t="s">
        <v>326</v>
      </c>
      <c r="B42440" s="10">
        <v>43021.0625</v>
      </c>
      <c r="C42440">
        <v>51082.214064</v>
      </c>
      <c r="D42440">
        <v>20.015999999999998</v>
      </c>
    </row>
    <row r="42441" spans="1:4">
      <c r="A42441" t="s">
        <v>326</v>
      </c>
      <c r="B42441" s="10">
        <v>43021.072916666664</v>
      </c>
      <c r="C42441">
        <v>51082.224063000001</v>
      </c>
      <c r="D42441">
        <v>39.996000000000002</v>
      </c>
    </row>
    <row r="42442" spans="1:4">
      <c r="A42442" t="s">
        <v>326</v>
      </c>
      <c r="B42442" s="10">
        <v>43021.083333333336</v>
      </c>
      <c r="C42442">
        <v>51082.234062000003</v>
      </c>
      <c r="D42442">
        <v>39.996000000000002</v>
      </c>
    </row>
    <row r="42443" spans="1:4">
      <c r="A42443" t="s">
        <v>326</v>
      </c>
      <c r="B42443" s="10">
        <v>43021.09375</v>
      </c>
      <c r="C42443">
        <v>51082.244060999998</v>
      </c>
      <c r="D42443">
        <v>39.996000000000002</v>
      </c>
    </row>
    <row r="42444" spans="1:4">
      <c r="A42444" t="s">
        <v>326</v>
      </c>
      <c r="B42444" s="10">
        <v>43021.104166666664</v>
      </c>
      <c r="C42444">
        <v>51082.254059999999</v>
      </c>
      <c r="D42444">
        <v>39.996000000000002</v>
      </c>
    </row>
    <row r="42445" spans="1:4">
      <c r="A42445" t="s">
        <v>326</v>
      </c>
      <c r="B42445" s="10">
        <v>43021.114583333336</v>
      </c>
      <c r="C42445">
        <v>51082.264059000001</v>
      </c>
      <c r="D42445">
        <v>39.996000000000002</v>
      </c>
    </row>
    <row r="42446" spans="1:4">
      <c r="A42446" t="s">
        <v>326</v>
      </c>
      <c r="B42446" s="10">
        <v>43021.125</v>
      </c>
      <c r="C42446">
        <v>51082.269063</v>
      </c>
      <c r="D42446">
        <v>20.015999999999998</v>
      </c>
    </row>
    <row r="42447" spans="1:4">
      <c r="A42447" t="s">
        <v>326</v>
      </c>
      <c r="B42447" s="10">
        <v>43021.135416666664</v>
      </c>
      <c r="C42447">
        <v>51082.279062000001</v>
      </c>
      <c r="D42447">
        <v>39.996000000000002</v>
      </c>
    </row>
    <row r="42448" spans="1:4">
      <c r="A42448" t="s">
        <v>326</v>
      </c>
      <c r="B42448" s="10">
        <v>43021.145833333336</v>
      </c>
      <c r="C42448">
        <v>51082.289061000003</v>
      </c>
      <c r="D42448">
        <v>39.996000000000002</v>
      </c>
    </row>
    <row r="42449" spans="1:4">
      <c r="A42449" t="s">
        <v>326</v>
      </c>
      <c r="B42449" s="10">
        <v>43021.15625</v>
      </c>
      <c r="C42449">
        <v>51082.299059999998</v>
      </c>
      <c r="D42449">
        <v>39.996000000000002</v>
      </c>
    </row>
    <row r="42450" spans="1:4">
      <c r="A42450" t="s">
        <v>326</v>
      </c>
      <c r="B42450" s="10">
        <v>43021.166666666664</v>
      </c>
      <c r="C42450">
        <v>51082.309058999999</v>
      </c>
      <c r="D42450">
        <v>39.996000000000002</v>
      </c>
    </row>
    <row r="42451" spans="1:4">
      <c r="A42451" t="s">
        <v>326</v>
      </c>
      <c r="B42451" s="10">
        <v>43021.177083333336</v>
      </c>
      <c r="C42451">
        <v>51082.319058000001</v>
      </c>
      <c r="D42451">
        <v>39.996000000000002</v>
      </c>
    </row>
    <row r="42452" spans="1:4">
      <c r="A42452" t="s">
        <v>326</v>
      </c>
      <c r="B42452" s="10">
        <v>43021.1875</v>
      </c>
      <c r="C42452">
        <v>51082.329057000003</v>
      </c>
      <c r="D42452">
        <v>39.996000000000002</v>
      </c>
    </row>
    <row r="42453" spans="1:4">
      <c r="A42453" t="s">
        <v>326</v>
      </c>
      <c r="B42453" s="10">
        <v>43021.197916666664</v>
      </c>
      <c r="C42453">
        <v>51082.334061000001</v>
      </c>
      <c r="D42453">
        <v>20.015999999999998</v>
      </c>
    </row>
    <row r="42454" spans="1:4">
      <c r="A42454" t="s">
        <v>326</v>
      </c>
      <c r="B42454" s="10">
        <v>43021.208333333336</v>
      </c>
      <c r="C42454">
        <v>51082.344060000003</v>
      </c>
      <c r="D42454">
        <v>39.996000000000002</v>
      </c>
    </row>
    <row r="42455" spans="1:4">
      <c r="A42455" t="s">
        <v>326</v>
      </c>
      <c r="B42455" s="10">
        <v>43021.21875</v>
      </c>
      <c r="C42455">
        <v>51082.354058999998</v>
      </c>
      <c r="D42455">
        <v>39.996000000000002</v>
      </c>
    </row>
    <row r="42456" spans="1:4">
      <c r="A42456" t="s">
        <v>326</v>
      </c>
      <c r="B42456" s="10">
        <v>43021.229166666664</v>
      </c>
      <c r="C42456">
        <v>51082.359063000004</v>
      </c>
      <c r="D42456">
        <v>20.015999999999998</v>
      </c>
    </row>
    <row r="42457" spans="1:4">
      <c r="A42457" t="s">
        <v>326</v>
      </c>
      <c r="B42457" s="10">
        <v>43021.239583333336</v>
      </c>
      <c r="C42457">
        <v>51082.369061999998</v>
      </c>
      <c r="D42457">
        <v>39.996000000000002</v>
      </c>
    </row>
    <row r="42458" spans="1:4">
      <c r="A42458" t="s">
        <v>326</v>
      </c>
      <c r="B42458" s="10">
        <v>43021.25</v>
      </c>
      <c r="C42458">
        <v>51082.379061</v>
      </c>
      <c r="D42458">
        <v>39.996000000000002</v>
      </c>
    </row>
    <row r="42459" spans="1:4">
      <c r="A42459" t="s">
        <v>326</v>
      </c>
      <c r="B42459" s="10">
        <v>43021.260416666664</v>
      </c>
      <c r="C42459">
        <v>51082.389060000001</v>
      </c>
      <c r="D42459">
        <v>39.996000000000002</v>
      </c>
    </row>
    <row r="42460" spans="1:4">
      <c r="A42460" t="s">
        <v>326</v>
      </c>
      <c r="B42460" s="10">
        <v>43021.270833333336</v>
      </c>
      <c r="C42460">
        <v>51082.399059000003</v>
      </c>
      <c r="D42460">
        <v>39.996000000000002</v>
      </c>
    </row>
    <row r="42461" spans="1:4">
      <c r="A42461" t="s">
        <v>326</v>
      </c>
      <c r="B42461" s="10">
        <v>43021.28125</v>
      </c>
      <c r="C42461">
        <v>51082.404063000002</v>
      </c>
      <c r="D42461">
        <v>20.015999999999998</v>
      </c>
    </row>
    <row r="42462" spans="1:4">
      <c r="A42462" t="s">
        <v>326</v>
      </c>
      <c r="B42462" s="10">
        <v>43021.291666666664</v>
      </c>
      <c r="C42462">
        <v>51082.419066000002</v>
      </c>
      <c r="D42462">
        <v>60.012</v>
      </c>
    </row>
    <row r="42463" spans="1:4">
      <c r="A42463" t="s">
        <v>326</v>
      </c>
      <c r="B42463" s="10">
        <v>43021.302083333336</v>
      </c>
      <c r="C42463">
        <v>51082.949067000001</v>
      </c>
      <c r="D42463">
        <v>2120.0039999999999</v>
      </c>
    </row>
    <row r="42464" spans="1:4">
      <c r="A42464" t="s">
        <v>326</v>
      </c>
      <c r="B42464" s="10">
        <v>43021.3125</v>
      </c>
      <c r="C42464">
        <v>51082.964070000002</v>
      </c>
      <c r="D42464">
        <v>60.012</v>
      </c>
    </row>
    <row r="42465" spans="1:4">
      <c r="A42465" t="s">
        <v>326</v>
      </c>
      <c r="B42465" s="10">
        <v>43021.322916666664</v>
      </c>
      <c r="C42465">
        <v>51082.989071999997</v>
      </c>
      <c r="D42465">
        <v>100.008</v>
      </c>
    </row>
    <row r="42466" spans="1:4">
      <c r="A42466" t="s">
        <v>326</v>
      </c>
      <c r="B42466" s="10">
        <v>43021.333333333336</v>
      </c>
      <c r="C42466">
        <v>51083.029068000003</v>
      </c>
      <c r="D42466">
        <v>159.98400000000001</v>
      </c>
    </row>
    <row r="42467" spans="1:4">
      <c r="A42467" t="s">
        <v>326</v>
      </c>
      <c r="B42467" s="10">
        <v>43021.34375</v>
      </c>
      <c r="C42467">
        <v>51083.069064000003</v>
      </c>
      <c r="D42467">
        <v>159.98400000000001</v>
      </c>
    </row>
    <row r="42468" spans="1:4">
      <c r="A42468" t="s">
        <v>326</v>
      </c>
      <c r="B42468" s="10">
        <v>43021.354166666664</v>
      </c>
      <c r="C42468">
        <v>51083.104065</v>
      </c>
      <c r="D42468">
        <v>140.00399999999999</v>
      </c>
    </row>
    <row r="42469" spans="1:4">
      <c r="A42469" t="s">
        <v>326</v>
      </c>
      <c r="B42469" s="10">
        <v>43021.364583333336</v>
      </c>
      <c r="C42469">
        <v>51083.144060999999</v>
      </c>
      <c r="D42469">
        <v>159.98400000000001</v>
      </c>
    </row>
    <row r="42470" spans="1:4">
      <c r="A42470" t="s">
        <v>326</v>
      </c>
      <c r="B42470" s="10">
        <v>43021.375</v>
      </c>
      <c r="C42470">
        <v>51083.184056999999</v>
      </c>
      <c r="D42470">
        <v>159.98400000000001</v>
      </c>
    </row>
    <row r="42471" spans="1:4">
      <c r="A42471" t="s">
        <v>326</v>
      </c>
      <c r="B42471" s="10">
        <v>43021.385416666664</v>
      </c>
      <c r="C42471">
        <v>51083.779055999999</v>
      </c>
      <c r="D42471">
        <v>2379.9960000000001</v>
      </c>
    </row>
    <row r="42472" spans="1:4">
      <c r="A42472" t="s">
        <v>326</v>
      </c>
      <c r="B42472" s="10">
        <v>43021.395833333336</v>
      </c>
      <c r="C42472">
        <v>51083.834054999999</v>
      </c>
      <c r="D42472">
        <v>219.99600000000001</v>
      </c>
    </row>
    <row r="42473" spans="1:4">
      <c r="A42473" t="s">
        <v>326</v>
      </c>
      <c r="B42473" s="10">
        <v>43021.40625</v>
      </c>
      <c r="C42473">
        <v>51083.904057</v>
      </c>
      <c r="D42473">
        <v>280.00799999999998</v>
      </c>
    </row>
    <row r="42474" spans="1:4">
      <c r="A42474" t="s">
        <v>326</v>
      </c>
      <c r="B42474" s="10">
        <v>43021.416666666664</v>
      </c>
      <c r="C42474">
        <v>51083.979054000003</v>
      </c>
      <c r="D42474">
        <v>299.988</v>
      </c>
    </row>
    <row r="42475" spans="1:4">
      <c r="A42475" t="s">
        <v>326</v>
      </c>
      <c r="B42475" s="10">
        <v>43021.427083333336</v>
      </c>
      <c r="C42475">
        <v>51084.054050999999</v>
      </c>
      <c r="D42475">
        <v>299.988</v>
      </c>
    </row>
    <row r="42476" spans="1:4">
      <c r="A42476" t="s">
        <v>326</v>
      </c>
      <c r="B42476" s="10">
        <v>43021.4375</v>
      </c>
      <c r="C42476">
        <v>51084.654053999999</v>
      </c>
      <c r="D42476">
        <v>2400.0120000000002</v>
      </c>
    </row>
    <row r="42477" spans="1:4">
      <c r="A42477" t="s">
        <v>326</v>
      </c>
      <c r="B42477" s="10">
        <v>43021.447916666664</v>
      </c>
      <c r="C42477">
        <v>51084.714056999997</v>
      </c>
      <c r="D42477">
        <v>240.012</v>
      </c>
    </row>
    <row r="42478" spans="1:4">
      <c r="A42478" t="s">
        <v>326</v>
      </c>
      <c r="B42478" s="10">
        <v>43021.458333333336</v>
      </c>
      <c r="C42478">
        <v>51084.784058999998</v>
      </c>
      <c r="D42478">
        <v>280.00799999999998</v>
      </c>
    </row>
    <row r="42479" spans="1:4">
      <c r="A42479" t="s">
        <v>326</v>
      </c>
      <c r="B42479" s="10">
        <v>43021.46875</v>
      </c>
      <c r="C42479">
        <v>51084.854060999998</v>
      </c>
      <c r="D42479">
        <v>280.00799999999998</v>
      </c>
    </row>
    <row r="42480" spans="1:4">
      <c r="A42480" t="s">
        <v>326</v>
      </c>
      <c r="B42480" s="10">
        <v>43021.479166666664</v>
      </c>
      <c r="C42480">
        <v>51084.919059</v>
      </c>
      <c r="D42480">
        <v>259.99200000000002</v>
      </c>
    </row>
    <row r="42481" spans="1:4">
      <c r="A42481" t="s">
        <v>326</v>
      </c>
      <c r="B42481" s="10">
        <v>43021.489583333336</v>
      </c>
      <c r="C42481">
        <v>51084.984057000001</v>
      </c>
      <c r="D42481">
        <v>259.99200000000002</v>
      </c>
    </row>
    <row r="42482" spans="1:4">
      <c r="A42482" t="s">
        <v>326</v>
      </c>
      <c r="B42482" s="10">
        <v>43021.5</v>
      </c>
      <c r="C42482">
        <v>51085.544054999998</v>
      </c>
      <c r="D42482">
        <v>2239.9920000000002</v>
      </c>
    </row>
    <row r="42483" spans="1:4">
      <c r="A42483" t="s">
        <v>326</v>
      </c>
      <c r="B42483" s="10">
        <v>43021.510416666664</v>
      </c>
      <c r="C42483">
        <v>51085.664052</v>
      </c>
      <c r="D42483">
        <v>479.988</v>
      </c>
    </row>
    <row r="42484" spans="1:4">
      <c r="A42484" t="s">
        <v>326</v>
      </c>
      <c r="B42484" s="10">
        <v>43021.520833333336</v>
      </c>
      <c r="C42484">
        <v>51085.724054999999</v>
      </c>
      <c r="D42484">
        <v>240.012</v>
      </c>
    </row>
    <row r="42485" spans="1:4">
      <c r="A42485" t="s">
        <v>326</v>
      </c>
      <c r="B42485" s="10">
        <v>43021.53125</v>
      </c>
      <c r="C42485">
        <v>51085.794056999999</v>
      </c>
      <c r="D42485">
        <v>280.00799999999998</v>
      </c>
    </row>
    <row r="42486" spans="1:4">
      <c r="A42486" t="s">
        <v>326</v>
      </c>
      <c r="B42486" s="10">
        <v>43021.541666666664</v>
      </c>
      <c r="C42486">
        <v>51085.879052999997</v>
      </c>
      <c r="D42486">
        <v>339.98399999999998</v>
      </c>
    </row>
    <row r="42487" spans="1:4">
      <c r="A42487" t="s">
        <v>326</v>
      </c>
      <c r="B42487" s="10">
        <v>43021.552083333336</v>
      </c>
      <c r="C42487">
        <v>51085.969053000001</v>
      </c>
      <c r="D42487">
        <v>360</v>
      </c>
    </row>
    <row r="42488" spans="1:4">
      <c r="A42488" t="s">
        <v>326</v>
      </c>
      <c r="B42488" s="10">
        <v>43021.5625</v>
      </c>
      <c r="C42488">
        <v>51086.054048999998</v>
      </c>
      <c r="D42488">
        <v>339.98399999999998</v>
      </c>
    </row>
    <row r="42489" spans="1:4">
      <c r="A42489" t="s">
        <v>326</v>
      </c>
      <c r="B42489" s="10">
        <v>43021.572916666664</v>
      </c>
      <c r="C42489">
        <v>51086.139045000004</v>
      </c>
      <c r="D42489">
        <v>339.98399999999998</v>
      </c>
    </row>
    <row r="42490" spans="1:4">
      <c r="A42490" t="s">
        <v>326</v>
      </c>
      <c r="B42490" s="10">
        <v>43021.583333333336</v>
      </c>
      <c r="C42490">
        <v>51086.769045000001</v>
      </c>
      <c r="D42490">
        <v>2520</v>
      </c>
    </row>
    <row r="42491" spans="1:4">
      <c r="A42491" t="s">
        <v>326</v>
      </c>
      <c r="B42491" s="10">
        <v>43021.59375</v>
      </c>
      <c r="C42491">
        <v>51086.849046000003</v>
      </c>
      <c r="D42491">
        <v>320.00400000000002</v>
      </c>
    </row>
    <row r="42492" spans="1:4">
      <c r="A42492" t="s">
        <v>326</v>
      </c>
      <c r="B42492" s="10">
        <v>43021.604166666664</v>
      </c>
      <c r="C42492">
        <v>51086.929046999998</v>
      </c>
      <c r="D42492">
        <v>320.00400000000002</v>
      </c>
    </row>
    <row r="42493" spans="1:4">
      <c r="A42493" t="s">
        <v>326</v>
      </c>
      <c r="B42493" s="10">
        <v>43021.614583333336</v>
      </c>
      <c r="C42493">
        <v>51087.004044000001</v>
      </c>
      <c r="D42493">
        <v>299.988</v>
      </c>
    </row>
    <row r="42494" spans="1:4">
      <c r="A42494" t="s">
        <v>326</v>
      </c>
      <c r="B42494" s="10">
        <v>43021.625</v>
      </c>
      <c r="C42494">
        <v>51087.079040999997</v>
      </c>
      <c r="D42494">
        <v>299.988</v>
      </c>
    </row>
    <row r="42495" spans="1:4">
      <c r="A42495" t="s">
        <v>326</v>
      </c>
      <c r="B42495" s="10">
        <v>43021.635416666664</v>
      </c>
      <c r="C42495">
        <v>51087.139044000003</v>
      </c>
      <c r="D42495">
        <v>240.012</v>
      </c>
    </row>
    <row r="42496" spans="1:4">
      <c r="A42496" t="s">
        <v>326</v>
      </c>
      <c r="B42496" s="10">
        <v>43021.645833333336</v>
      </c>
      <c r="C42496">
        <v>51087.189048</v>
      </c>
      <c r="D42496">
        <v>200.01599999999999</v>
      </c>
    </row>
    <row r="42497" spans="1:4">
      <c r="A42497" t="s">
        <v>326</v>
      </c>
      <c r="B42497" s="10">
        <v>43021.65625</v>
      </c>
      <c r="C42497">
        <v>51087.229044</v>
      </c>
      <c r="D42497">
        <v>159.98400000000001</v>
      </c>
    </row>
    <row r="42498" spans="1:4">
      <c r="A42498" t="s">
        <v>326</v>
      </c>
      <c r="B42498" s="10">
        <v>43021.666666666664</v>
      </c>
      <c r="C42498">
        <v>51087.779043000002</v>
      </c>
      <c r="D42498">
        <v>2199.9960000000001</v>
      </c>
    </row>
    <row r="42499" spans="1:4">
      <c r="A42499" t="s">
        <v>326</v>
      </c>
      <c r="B42499" s="10">
        <v>43021.677083333336</v>
      </c>
      <c r="C42499">
        <v>51087.80904</v>
      </c>
      <c r="D42499">
        <v>119.988</v>
      </c>
    </row>
    <row r="42500" spans="1:4">
      <c r="A42500" t="s">
        <v>326</v>
      </c>
      <c r="B42500" s="10">
        <v>43021.6875</v>
      </c>
      <c r="C42500">
        <v>51087.834042000002</v>
      </c>
      <c r="D42500">
        <v>100.008</v>
      </c>
    </row>
    <row r="42501" spans="1:4">
      <c r="A42501" t="s">
        <v>326</v>
      </c>
      <c r="B42501" s="10">
        <v>43021.697916666664</v>
      </c>
      <c r="C42501">
        <v>51087.864039</v>
      </c>
      <c r="D42501">
        <v>119.988</v>
      </c>
    </row>
    <row r="42502" spans="1:4">
      <c r="A42502" t="s">
        <v>326</v>
      </c>
      <c r="B42502" s="10">
        <v>43021.708333333336</v>
      </c>
      <c r="C42502">
        <v>51087.889041000002</v>
      </c>
      <c r="D42502">
        <v>100.008</v>
      </c>
    </row>
    <row r="42503" spans="1:4">
      <c r="A42503" t="s">
        <v>326</v>
      </c>
      <c r="B42503" s="10">
        <v>43021.71875</v>
      </c>
      <c r="C42503">
        <v>51087.919038</v>
      </c>
      <c r="D42503">
        <v>119.988</v>
      </c>
    </row>
    <row r="42504" spans="1:4">
      <c r="A42504" t="s">
        <v>326</v>
      </c>
      <c r="B42504" s="10">
        <v>43021.729166666664</v>
      </c>
      <c r="C42504">
        <v>51087.944040000002</v>
      </c>
      <c r="D42504">
        <v>100.008</v>
      </c>
    </row>
    <row r="42505" spans="1:4">
      <c r="A42505" t="s">
        <v>326</v>
      </c>
      <c r="B42505" s="10">
        <v>43021.739583333336</v>
      </c>
      <c r="C42505">
        <v>51087.969041999997</v>
      </c>
      <c r="D42505">
        <v>100.008</v>
      </c>
    </row>
    <row r="42506" spans="1:4">
      <c r="A42506" t="s">
        <v>326</v>
      </c>
      <c r="B42506" s="10">
        <v>43021.75</v>
      </c>
      <c r="C42506">
        <v>51087.98904</v>
      </c>
      <c r="D42506">
        <v>79.992000000000004</v>
      </c>
    </row>
    <row r="42507" spans="1:4">
      <c r="A42507" t="s">
        <v>326</v>
      </c>
      <c r="B42507" s="10">
        <v>43021.760416666664</v>
      </c>
      <c r="C42507">
        <v>51088.014042000003</v>
      </c>
      <c r="D42507">
        <v>100.008</v>
      </c>
    </row>
    <row r="42508" spans="1:4">
      <c r="A42508" t="s">
        <v>326</v>
      </c>
      <c r="B42508" s="10">
        <v>43021.770833333336</v>
      </c>
      <c r="C42508">
        <v>51088.039043999997</v>
      </c>
      <c r="D42508">
        <v>100.008</v>
      </c>
    </row>
    <row r="42509" spans="1:4">
      <c r="A42509" t="s">
        <v>326</v>
      </c>
      <c r="B42509" s="10">
        <v>43021.78125</v>
      </c>
      <c r="C42509">
        <v>51088.059042000001</v>
      </c>
      <c r="D42509">
        <v>79.992000000000004</v>
      </c>
    </row>
    <row r="42510" spans="1:4">
      <c r="A42510" t="s">
        <v>326</v>
      </c>
      <c r="B42510" s="10">
        <v>43021.791666666664</v>
      </c>
      <c r="C42510">
        <v>51088.084044000003</v>
      </c>
      <c r="D42510">
        <v>100.008</v>
      </c>
    </row>
    <row r="42511" spans="1:4">
      <c r="A42511" t="s">
        <v>326</v>
      </c>
      <c r="B42511" s="10">
        <v>43021.802083333336</v>
      </c>
      <c r="C42511">
        <v>51088.104041999999</v>
      </c>
      <c r="D42511">
        <v>79.992000000000004</v>
      </c>
    </row>
    <row r="42512" spans="1:4">
      <c r="A42512" t="s">
        <v>326</v>
      </c>
      <c r="B42512" s="10">
        <v>43021.8125</v>
      </c>
      <c r="C42512">
        <v>51088.129044000001</v>
      </c>
      <c r="D42512">
        <v>100.008</v>
      </c>
    </row>
    <row r="42513" spans="1:4">
      <c r="A42513" t="s">
        <v>326</v>
      </c>
      <c r="B42513" s="10">
        <v>43021.822916666664</v>
      </c>
      <c r="C42513">
        <v>51088.149041999997</v>
      </c>
      <c r="D42513">
        <v>79.992000000000004</v>
      </c>
    </row>
    <row r="42514" spans="1:4">
      <c r="A42514" t="s">
        <v>326</v>
      </c>
      <c r="B42514" s="10">
        <v>43021.833333333336</v>
      </c>
      <c r="C42514">
        <v>51088.164044999998</v>
      </c>
      <c r="D42514">
        <v>60.012</v>
      </c>
    </row>
    <row r="42515" spans="1:4">
      <c r="A42515" t="s">
        <v>326</v>
      </c>
      <c r="B42515" s="10">
        <v>43021.84375</v>
      </c>
      <c r="C42515">
        <v>51088.184043000001</v>
      </c>
      <c r="D42515">
        <v>79.992000000000004</v>
      </c>
    </row>
    <row r="42516" spans="1:4">
      <c r="A42516" t="s">
        <v>326</v>
      </c>
      <c r="B42516" s="10">
        <v>43021.854166666664</v>
      </c>
      <c r="C42516">
        <v>51088.199046000002</v>
      </c>
      <c r="D42516">
        <v>60.012</v>
      </c>
    </row>
    <row r="42517" spans="1:4">
      <c r="A42517" t="s">
        <v>326</v>
      </c>
      <c r="B42517" s="10">
        <v>43021.864583333336</v>
      </c>
      <c r="C42517">
        <v>51088.239042000001</v>
      </c>
      <c r="D42517">
        <v>159.98400000000001</v>
      </c>
    </row>
    <row r="42518" spans="1:4">
      <c r="A42518" t="s">
        <v>326</v>
      </c>
      <c r="B42518" s="10">
        <v>43021.875</v>
      </c>
      <c r="C42518">
        <v>51088.249041000003</v>
      </c>
      <c r="D42518">
        <v>39.996000000000002</v>
      </c>
    </row>
    <row r="42519" spans="1:4">
      <c r="A42519" t="s">
        <v>326</v>
      </c>
      <c r="B42519" s="10">
        <v>43021.885416666664</v>
      </c>
      <c r="C42519">
        <v>51088.259039999997</v>
      </c>
      <c r="D42519">
        <v>39.996000000000002</v>
      </c>
    </row>
    <row r="42520" spans="1:4">
      <c r="A42520" t="s">
        <v>326</v>
      </c>
      <c r="B42520" s="10">
        <v>43021.895833333336</v>
      </c>
      <c r="C42520">
        <v>51088.274042999998</v>
      </c>
      <c r="D42520">
        <v>60.012</v>
      </c>
    </row>
    <row r="42521" spans="1:4">
      <c r="A42521" t="s">
        <v>326</v>
      </c>
      <c r="B42521" s="10">
        <v>43021.90625</v>
      </c>
      <c r="C42521">
        <v>51088.284041999999</v>
      </c>
      <c r="D42521">
        <v>39.996000000000002</v>
      </c>
    </row>
    <row r="42522" spans="1:4">
      <c r="A42522" t="s">
        <v>326</v>
      </c>
      <c r="B42522" s="10">
        <v>43021.916666666664</v>
      </c>
      <c r="C42522">
        <v>51088.294041000001</v>
      </c>
      <c r="D42522">
        <v>39.996000000000002</v>
      </c>
    </row>
    <row r="42523" spans="1:4">
      <c r="A42523" t="s">
        <v>326</v>
      </c>
      <c r="B42523" s="10">
        <v>43021.927083333336</v>
      </c>
      <c r="C42523">
        <v>51088.304040000003</v>
      </c>
      <c r="D42523">
        <v>39.996000000000002</v>
      </c>
    </row>
    <row r="42524" spans="1:4">
      <c r="A42524" t="s">
        <v>326</v>
      </c>
      <c r="B42524" s="10">
        <v>43021.9375</v>
      </c>
      <c r="C42524">
        <v>51088.789041000004</v>
      </c>
      <c r="D42524">
        <v>1940.0039999999999</v>
      </c>
    </row>
    <row r="42525" spans="1:4">
      <c r="A42525" t="s">
        <v>326</v>
      </c>
      <c r="B42525" s="10">
        <v>43021.947916666664</v>
      </c>
      <c r="C42525">
        <v>51088.834041000002</v>
      </c>
      <c r="D42525">
        <v>180</v>
      </c>
    </row>
    <row r="42526" spans="1:4">
      <c r="A42526" t="s">
        <v>326</v>
      </c>
      <c r="B42526" s="10">
        <v>43021.958333333336</v>
      </c>
      <c r="C42526">
        <v>51088.844040000004</v>
      </c>
      <c r="D42526">
        <v>39.996000000000002</v>
      </c>
    </row>
    <row r="42527" spans="1:4">
      <c r="A42527" t="s">
        <v>326</v>
      </c>
      <c r="B42527" s="10">
        <v>43021.96875</v>
      </c>
      <c r="C42527">
        <v>51088.854038999998</v>
      </c>
      <c r="D42527">
        <v>39.996000000000002</v>
      </c>
    </row>
    <row r="42528" spans="1:4">
      <c r="A42528" t="s">
        <v>326</v>
      </c>
      <c r="B42528" s="10">
        <v>43021.979166666664</v>
      </c>
      <c r="C42528">
        <v>51088.859042999997</v>
      </c>
      <c r="D42528">
        <v>20.015999999999998</v>
      </c>
    </row>
    <row r="42529" spans="1:4">
      <c r="A42529" t="s">
        <v>326</v>
      </c>
      <c r="B42529" s="10">
        <v>43021.989583333336</v>
      </c>
      <c r="C42529">
        <v>51088.869041999998</v>
      </c>
      <c r="D42529">
        <v>39.996000000000002</v>
      </c>
    </row>
    <row r="42530" spans="1:4">
      <c r="A42530" t="s">
        <v>326</v>
      </c>
      <c r="B42530" s="10">
        <v>43022</v>
      </c>
      <c r="C42530">
        <v>51088.878909999999</v>
      </c>
      <c r="D42530">
        <v>39.996000000000002</v>
      </c>
    </row>
    <row r="42531" spans="1:4">
      <c r="A42531" t="s">
        <v>326</v>
      </c>
      <c r="B42531" s="10">
        <v>43022.010416666664</v>
      </c>
      <c r="C42531">
        <v>51088.888909000001</v>
      </c>
      <c r="D42531">
        <v>39.996000000000002</v>
      </c>
    </row>
    <row r="42532" spans="1:4">
      <c r="A42532" t="s">
        <v>326</v>
      </c>
      <c r="B42532" s="10">
        <v>43022.020833333336</v>
      </c>
      <c r="C42532">
        <v>51088.898908000003</v>
      </c>
      <c r="D42532">
        <v>39.996000000000002</v>
      </c>
    </row>
    <row r="42533" spans="1:4">
      <c r="A42533" t="s">
        <v>326</v>
      </c>
      <c r="B42533" s="10">
        <v>43022.03125</v>
      </c>
      <c r="C42533">
        <v>51088.908906999997</v>
      </c>
      <c r="D42533">
        <v>39.996000000000002</v>
      </c>
    </row>
    <row r="42534" spans="1:4">
      <c r="A42534" t="s">
        <v>326</v>
      </c>
      <c r="B42534" s="10">
        <v>43022.041666666664</v>
      </c>
      <c r="C42534">
        <v>51088.913911000003</v>
      </c>
      <c r="D42534">
        <v>20.015999999999998</v>
      </c>
    </row>
    <row r="42535" spans="1:4">
      <c r="A42535" t="s">
        <v>326</v>
      </c>
      <c r="B42535" s="10">
        <v>43022.052083333336</v>
      </c>
      <c r="C42535">
        <v>51088.923909999998</v>
      </c>
      <c r="D42535">
        <v>39.996000000000002</v>
      </c>
    </row>
    <row r="42536" spans="1:4">
      <c r="A42536" t="s">
        <v>326</v>
      </c>
      <c r="B42536" s="10">
        <v>43022.0625</v>
      </c>
      <c r="C42536">
        <v>51088.933908999999</v>
      </c>
      <c r="D42536">
        <v>39.996000000000002</v>
      </c>
    </row>
    <row r="42537" spans="1:4">
      <c r="A42537" t="s">
        <v>326</v>
      </c>
      <c r="B42537" s="10">
        <v>43022.072916666664</v>
      </c>
      <c r="C42537">
        <v>51088.943908000001</v>
      </c>
      <c r="D42537">
        <v>39.996000000000002</v>
      </c>
    </row>
    <row r="42538" spans="1:4">
      <c r="A42538" t="s">
        <v>326</v>
      </c>
      <c r="B42538" s="10">
        <v>43022.083333333336</v>
      </c>
      <c r="C42538">
        <v>51088.958911000002</v>
      </c>
      <c r="D42538">
        <v>60.012</v>
      </c>
    </row>
    <row r="42539" spans="1:4">
      <c r="A42539" t="s">
        <v>326</v>
      </c>
      <c r="B42539" s="10">
        <v>43022.09375</v>
      </c>
      <c r="C42539">
        <v>51088.968910000003</v>
      </c>
      <c r="D42539">
        <v>39.996000000000002</v>
      </c>
    </row>
    <row r="42540" spans="1:4">
      <c r="A42540" t="s">
        <v>326</v>
      </c>
      <c r="B42540" s="10">
        <v>43022.104166666664</v>
      </c>
      <c r="C42540">
        <v>51088.978908999998</v>
      </c>
      <c r="D42540">
        <v>39.996000000000002</v>
      </c>
    </row>
    <row r="42541" spans="1:4">
      <c r="A42541" t="s">
        <v>326</v>
      </c>
      <c r="B42541" s="10">
        <v>43022.114583333336</v>
      </c>
      <c r="C42541">
        <v>51088.988907999999</v>
      </c>
      <c r="D42541">
        <v>39.996000000000002</v>
      </c>
    </row>
    <row r="42542" spans="1:4">
      <c r="A42542" t="s">
        <v>326</v>
      </c>
      <c r="B42542" s="10">
        <v>43022.125</v>
      </c>
      <c r="C42542">
        <v>51088.998907000001</v>
      </c>
      <c r="D42542">
        <v>39.996000000000002</v>
      </c>
    </row>
    <row r="42543" spans="1:4">
      <c r="A42543" t="s">
        <v>326</v>
      </c>
      <c r="B42543" s="10">
        <v>43022.135416666664</v>
      </c>
      <c r="C42543">
        <v>51089.008906000003</v>
      </c>
      <c r="D42543">
        <v>39.996000000000002</v>
      </c>
    </row>
    <row r="42544" spans="1:4">
      <c r="A42544" t="s">
        <v>326</v>
      </c>
      <c r="B42544" s="10">
        <v>43022.145833333336</v>
      </c>
      <c r="C42544">
        <v>51089.018904999997</v>
      </c>
      <c r="D42544">
        <v>39.996000000000002</v>
      </c>
    </row>
    <row r="42545" spans="1:4">
      <c r="A42545" t="s">
        <v>326</v>
      </c>
      <c r="B42545" s="10">
        <v>43022.15625</v>
      </c>
      <c r="C42545">
        <v>51089.028903999999</v>
      </c>
      <c r="D42545">
        <v>39.996000000000002</v>
      </c>
    </row>
    <row r="42546" spans="1:4">
      <c r="A42546" t="s">
        <v>326</v>
      </c>
      <c r="B42546" s="10">
        <v>43022.166666666664</v>
      </c>
      <c r="C42546">
        <v>51089.038903000001</v>
      </c>
      <c r="D42546">
        <v>39.996000000000002</v>
      </c>
    </row>
    <row r="42547" spans="1:4">
      <c r="A42547" t="s">
        <v>326</v>
      </c>
      <c r="B42547" s="10">
        <v>43022.177083333336</v>
      </c>
      <c r="C42547">
        <v>51089.048902000002</v>
      </c>
      <c r="D42547">
        <v>39.996000000000002</v>
      </c>
    </row>
    <row r="42548" spans="1:4">
      <c r="A42548" t="s">
        <v>326</v>
      </c>
      <c r="B42548" s="10">
        <v>43022.1875</v>
      </c>
      <c r="C42548">
        <v>51089.058900999997</v>
      </c>
      <c r="D42548">
        <v>39.996000000000002</v>
      </c>
    </row>
    <row r="42549" spans="1:4">
      <c r="A42549" t="s">
        <v>326</v>
      </c>
      <c r="B42549" s="10">
        <v>43022.197916666664</v>
      </c>
      <c r="C42549">
        <v>51089.068899999998</v>
      </c>
      <c r="D42549">
        <v>39.996000000000002</v>
      </c>
    </row>
    <row r="42550" spans="1:4">
      <c r="A42550" t="s">
        <v>326</v>
      </c>
      <c r="B42550" s="10">
        <v>43022.208333333336</v>
      </c>
      <c r="C42550">
        <v>51089.078899</v>
      </c>
      <c r="D42550">
        <v>39.996000000000002</v>
      </c>
    </row>
    <row r="42551" spans="1:4">
      <c r="A42551" t="s">
        <v>326</v>
      </c>
      <c r="B42551" s="10">
        <v>43022.21875</v>
      </c>
      <c r="C42551">
        <v>51089.088898000002</v>
      </c>
      <c r="D42551">
        <v>39.996000000000002</v>
      </c>
    </row>
    <row r="42552" spans="1:4">
      <c r="A42552" t="s">
        <v>326</v>
      </c>
      <c r="B42552" s="10">
        <v>43022.229166666664</v>
      </c>
      <c r="C42552">
        <v>51089.098897000003</v>
      </c>
      <c r="D42552">
        <v>39.996000000000002</v>
      </c>
    </row>
    <row r="42553" spans="1:4">
      <c r="A42553" t="s">
        <v>326</v>
      </c>
      <c r="B42553" s="10">
        <v>43022.239583333336</v>
      </c>
      <c r="C42553">
        <v>51089.108895999998</v>
      </c>
      <c r="D42553">
        <v>39.996000000000002</v>
      </c>
    </row>
    <row r="42554" spans="1:4">
      <c r="A42554" t="s">
        <v>326</v>
      </c>
      <c r="B42554" s="10">
        <v>43022.25</v>
      </c>
      <c r="C42554">
        <v>51089.118895</v>
      </c>
      <c r="D42554">
        <v>39.996000000000002</v>
      </c>
    </row>
    <row r="42555" spans="1:4">
      <c r="A42555" t="s">
        <v>326</v>
      </c>
      <c r="B42555" s="10">
        <v>43022.260416666664</v>
      </c>
      <c r="C42555">
        <v>51089.123898999998</v>
      </c>
      <c r="D42555">
        <v>20.015999999999998</v>
      </c>
    </row>
    <row r="42556" spans="1:4">
      <c r="A42556" t="s">
        <v>326</v>
      </c>
      <c r="B42556" s="10">
        <v>43022.270833333336</v>
      </c>
      <c r="C42556">
        <v>51089.133898</v>
      </c>
      <c r="D42556">
        <v>39.996000000000002</v>
      </c>
    </row>
    <row r="42557" spans="1:4">
      <c r="A42557" t="s">
        <v>326</v>
      </c>
      <c r="B42557" s="10">
        <v>43022.28125</v>
      </c>
      <c r="C42557">
        <v>51089.143897000002</v>
      </c>
      <c r="D42557">
        <v>39.996000000000002</v>
      </c>
    </row>
    <row r="42558" spans="1:4">
      <c r="A42558" t="s">
        <v>326</v>
      </c>
      <c r="B42558" s="10">
        <v>43022.291666666664</v>
      </c>
      <c r="C42558">
        <v>51089.153896000003</v>
      </c>
      <c r="D42558">
        <v>39.996000000000002</v>
      </c>
    </row>
    <row r="42559" spans="1:4">
      <c r="A42559" t="s">
        <v>326</v>
      </c>
      <c r="B42559" s="10">
        <v>43022.302083333336</v>
      </c>
      <c r="C42559">
        <v>51089.158900000002</v>
      </c>
      <c r="D42559">
        <v>20.015999999999998</v>
      </c>
    </row>
    <row r="42560" spans="1:4">
      <c r="A42560" t="s">
        <v>326</v>
      </c>
      <c r="B42560" s="10">
        <v>43022.3125</v>
      </c>
      <c r="C42560">
        <v>51089.168898999997</v>
      </c>
      <c r="D42560">
        <v>39.996000000000002</v>
      </c>
    </row>
    <row r="42561" spans="1:4">
      <c r="A42561" t="s">
        <v>326</v>
      </c>
      <c r="B42561" s="10">
        <v>43022.322916666664</v>
      </c>
      <c r="C42561">
        <v>51089.178897999998</v>
      </c>
      <c r="D42561">
        <v>39.996000000000002</v>
      </c>
    </row>
    <row r="42562" spans="1:4">
      <c r="A42562" t="s">
        <v>326</v>
      </c>
      <c r="B42562" s="10">
        <v>43022.333333333336</v>
      </c>
      <c r="C42562">
        <v>51089.183901999997</v>
      </c>
      <c r="D42562">
        <v>20.015999999999998</v>
      </c>
    </row>
    <row r="42563" spans="1:4">
      <c r="A42563" t="s">
        <v>326</v>
      </c>
      <c r="B42563" s="10">
        <v>43022.34375</v>
      </c>
      <c r="C42563">
        <v>51089.523904000001</v>
      </c>
      <c r="D42563">
        <v>1360.008</v>
      </c>
    </row>
    <row r="42564" spans="1:4">
      <c r="A42564" t="s">
        <v>326</v>
      </c>
      <c r="B42564" s="10">
        <v>43022.354166666664</v>
      </c>
      <c r="C42564">
        <v>51089.708908000001</v>
      </c>
      <c r="D42564">
        <v>740.01599999999996</v>
      </c>
    </row>
    <row r="42565" spans="1:4">
      <c r="A42565" t="s">
        <v>326</v>
      </c>
      <c r="B42565" s="10">
        <v>43022.364583333336</v>
      </c>
      <c r="C42565">
        <v>51089.718907000002</v>
      </c>
      <c r="D42565">
        <v>39.996000000000002</v>
      </c>
    </row>
    <row r="42566" spans="1:4">
      <c r="A42566" t="s">
        <v>326</v>
      </c>
      <c r="B42566" s="10">
        <v>43022.375</v>
      </c>
      <c r="C42566">
        <v>51089.728905999997</v>
      </c>
      <c r="D42566">
        <v>39.996000000000002</v>
      </c>
    </row>
    <row r="42567" spans="1:4">
      <c r="A42567" t="s">
        <v>326</v>
      </c>
      <c r="B42567" s="10">
        <v>43022.385416666664</v>
      </c>
      <c r="C42567">
        <v>51089.743908999997</v>
      </c>
      <c r="D42567">
        <v>60.012</v>
      </c>
    </row>
    <row r="42568" spans="1:4">
      <c r="A42568" t="s">
        <v>326</v>
      </c>
      <c r="B42568" s="10">
        <v>43022.395833333336</v>
      </c>
      <c r="C42568">
        <v>51089.753907999999</v>
      </c>
      <c r="D42568">
        <v>39.996000000000002</v>
      </c>
    </row>
    <row r="42569" spans="1:4">
      <c r="A42569" t="s">
        <v>326</v>
      </c>
      <c r="B42569" s="10">
        <v>43022.40625</v>
      </c>
      <c r="C42569">
        <v>51089.758911999998</v>
      </c>
      <c r="D42569">
        <v>20.015999999999998</v>
      </c>
    </row>
    <row r="42570" spans="1:4">
      <c r="A42570" t="s">
        <v>326</v>
      </c>
      <c r="B42570" s="10">
        <v>43022.416666666664</v>
      </c>
      <c r="C42570">
        <v>51089.768910999999</v>
      </c>
      <c r="D42570">
        <v>39.996000000000002</v>
      </c>
    </row>
    <row r="42571" spans="1:4">
      <c r="A42571" t="s">
        <v>326</v>
      </c>
      <c r="B42571" s="10">
        <v>43022.427083333336</v>
      </c>
      <c r="C42571">
        <v>51089.778910000001</v>
      </c>
      <c r="D42571">
        <v>39.996000000000002</v>
      </c>
    </row>
    <row r="42572" spans="1:4">
      <c r="A42572" t="s">
        <v>326</v>
      </c>
      <c r="B42572" s="10">
        <v>43022.4375</v>
      </c>
      <c r="C42572">
        <v>51089.788909000003</v>
      </c>
      <c r="D42572">
        <v>39.996000000000002</v>
      </c>
    </row>
    <row r="42573" spans="1:4">
      <c r="A42573" t="s">
        <v>326</v>
      </c>
      <c r="B42573" s="10">
        <v>43022.447916666664</v>
      </c>
      <c r="C42573">
        <v>51089.798907999997</v>
      </c>
      <c r="D42573">
        <v>39.996000000000002</v>
      </c>
    </row>
    <row r="42574" spans="1:4">
      <c r="A42574" t="s">
        <v>326</v>
      </c>
      <c r="B42574" s="10">
        <v>43022.458333333336</v>
      </c>
      <c r="C42574">
        <v>51089.813910999997</v>
      </c>
      <c r="D42574">
        <v>60.012</v>
      </c>
    </row>
    <row r="42575" spans="1:4">
      <c r="A42575" t="s">
        <v>326</v>
      </c>
      <c r="B42575" s="10">
        <v>43022.46875</v>
      </c>
      <c r="C42575">
        <v>51089.823909999999</v>
      </c>
      <c r="D42575">
        <v>39.996000000000002</v>
      </c>
    </row>
    <row r="42576" spans="1:4">
      <c r="A42576" t="s">
        <v>326</v>
      </c>
      <c r="B42576" s="10">
        <v>43022.479166666664</v>
      </c>
      <c r="C42576">
        <v>51089.838913</v>
      </c>
      <c r="D42576">
        <v>60.012</v>
      </c>
    </row>
    <row r="42577" spans="1:4">
      <c r="A42577" t="s">
        <v>326</v>
      </c>
      <c r="B42577" s="10">
        <v>43022.489583333336</v>
      </c>
      <c r="C42577">
        <v>51089.848912000001</v>
      </c>
      <c r="D42577">
        <v>39.996000000000002</v>
      </c>
    </row>
    <row r="42578" spans="1:4">
      <c r="A42578" t="s">
        <v>326</v>
      </c>
      <c r="B42578" s="10">
        <v>43022.5</v>
      </c>
      <c r="C42578">
        <v>51089.863915000002</v>
      </c>
      <c r="D42578">
        <v>60.012</v>
      </c>
    </row>
    <row r="42579" spans="1:4">
      <c r="A42579" t="s">
        <v>326</v>
      </c>
      <c r="B42579" s="10">
        <v>43022.510416666664</v>
      </c>
      <c r="C42579">
        <v>51089.873914000003</v>
      </c>
      <c r="D42579">
        <v>39.996000000000002</v>
      </c>
    </row>
    <row r="42580" spans="1:4">
      <c r="A42580" t="s">
        <v>326</v>
      </c>
      <c r="B42580" s="10">
        <v>43022.520833333336</v>
      </c>
      <c r="C42580">
        <v>51089.888916999997</v>
      </c>
      <c r="D42580">
        <v>60.012</v>
      </c>
    </row>
    <row r="42581" spans="1:4">
      <c r="A42581" t="s">
        <v>326</v>
      </c>
      <c r="B42581" s="10">
        <v>43022.53125</v>
      </c>
      <c r="C42581">
        <v>51089.898915999998</v>
      </c>
      <c r="D42581">
        <v>39.996000000000002</v>
      </c>
    </row>
    <row r="42582" spans="1:4">
      <c r="A42582" t="s">
        <v>326</v>
      </c>
      <c r="B42582" s="10">
        <v>43022.541666666664</v>
      </c>
      <c r="C42582">
        <v>51089.913918999999</v>
      </c>
      <c r="D42582">
        <v>60.012</v>
      </c>
    </row>
    <row r="42583" spans="1:4">
      <c r="A42583" t="s">
        <v>326</v>
      </c>
      <c r="B42583" s="10">
        <v>43022.552083333336</v>
      </c>
      <c r="C42583">
        <v>51089.923918</v>
      </c>
      <c r="D42583">
        <v>39.996000000000002</v>
      </c>
    </row>
    <row r="42584" spans="1:4">
      <c r="A42584" t="s">
        <v>326</v>
      </c>
      <c r="B42584" s="10">
        <v>43022.5625</v>
      </c>
      <c r="C42584">
        <v>51089.943915999997</v>
      </c>
      <c r="D42584">
        <v>79.992000000000004</v>
      </c>
    </row>
    <row r="42585" spans="1:4">
      <c r="A42585" t="s">
        <v>326</v>
      </c>
      <c r="B42585" s="10">
        <v>43022.572916666664</v>
      </c>
      <c r="C42585">
        <v>51089.968917999999</v>
      </c>
      <c r="D42585">
        <v>100.008</v>
      </c>
    </row>
    <row r="42586" spans="1:4">
      <c r="A42586" t="s">
        <v>326</v>
      </c>
      <c r="B42586" s="10">
        <v>43022.583333333336</v>
      </c>
      <c r="C42586">
        <v>51089.993920000001</v>
      </c>
      <c r="D42586">
        <v>100.008</v>
      </c>
    </row>
    <row r="42587" spans="1:4">
      <c r="A42587" t="s">
        <v>326</v>
      </c>
      <c r="B42587" s="10">
        <v>43022.59375</v>
      </c>
      <c r="C42587">
        <v>51090.023916999999</v>
      </c>
      <c r="D42587">
        <v>119.988</v>
      </c>
    </row>
    <row r="42588" spans="1:4">
      <c r="A42588" t="s">
        <v>326</v>
      </c>
      <c r="B42588" s="10">
        <v>43022.604166666664</v>
      </c>
      <c r="C42588">
        <v>51090.048919000001</v>
      </c>
      <c r="D42588">
        <v>100.008</v>
      </c>
    </row>
    <row r="42589" spans="1:4">
      <c r="A42589" t="s">
        <v>326</v>
      </c>
      <c r="B42589" s="10">
        <v>43022.614583333336</v>
      </c>
      <c r="C42589">
        <v>51090.078915999999</v>
      </c>
      <c r="D42589">
        <v>119.988</v>
      </c>
    </row>
    <row r="42590" spans="1:4">
      <c r="A42590" t="s">
        <v>326</v>
      </c>
      <c r="B42590" s="10">
        <v>43022.625</v>
      </c>
      <c r="C42590">
        <v>51090.103918000001</v>
      </c>
      <c r="D42590">
        <v>100.008</v>
      </c>
    </row>
    <row r="42591" spans="1:4">
      <c r="A42591" t="s">
        <v>326</v>
      </c>
      <c r="B42591" s="10">
        <v>43022.635416666664</v>
      </c>
      <c r="C42591">
        <v>51090.133914999999</v>
      </c>
      <c r="D42591">
        <v>119.988</v>
      </c>
    </row>
    <row r="42592" spans="1:4">
      <c r="A42592" t="s">
        <v>326</v>
      </c>
      <c r="B42592" s="10">
        <v>43022.645833333336</v>
      </c>
      <c r="C42592">
        <v>51090.158917000001</v>
      </c>
      <c r="D42592">
        <v>100.008</v>
      </c>
    </row>
    <row r="42593" spans="1:4">
      <c r="A42593" t="s">
        <v>326</v>
      </c>
      <c r="B42593" s="10">
        <v>43022.65625</v>
      </c>
      <c r="C42593">
        <v>51090.188913999998</v>
      </c>
      <c r="D42593">
        <v>119.988</v>
      </c>
    </row>
    <row r="42594" spans="1:4">
      <c r="A42594" t="s">
        <v>326</v>
      </c>
      <c r="B42594" s="10">
        <v>43022.666666666664</v>
      </c>
      <c r="C42594">
        <v>51090.698917000002</v>
      </c>
      <c r="D42594">
        <v>2040.0119999999999</v>
      </c>
    </row>
    <row r="42595" spans="1:4">
      <c r="A42595" t="s">
        <v>326</v>
      </c>
      <c r="B42595" s="10">
        <v>43022.677083333336</v>
      </c>
      <c r="C42595">
        <v>51090.713920000002</v>
      </c>
      <c r="D42595">
        <v>60.012</v>
      </c>
    </row>
    <row r="42596" spans="1:4">
      <c r="A42596" t="s">
        <v>326</v>
      </c>
      <c r="B42596" s="10">
        <v>43022.6875</v>
      </c>
      <c r="C42596">
        <v>51090.728923000002</v>
      </c>
      <c r="D42596">
        <v>60.012</v>
      </c>
    </row>
    <row r="42597" spans="1:4">
      <c r="A42597" t="s">
        <v>326</v>
      </c>
      <c r="B42597" s="10">
        <v>43022.697916666664</v>
      </c>
      <c r="C42597">
        <v>51090.743926000003</v>
      </c>
      <c r="D42597">
        <v>60.012</v>
      </c>
    </row>
    <row r="42598" spans="1:4">
      <c r="A42598" t="s">
        <v>326</v>
      </c>
      <c r="B42598" s="10">
        <v>43022.708333333336</v>
      </c>
      <c r="C42598">
        <v>51090.758929000003</v>
      </c>
      <c r="D42598">
        <v>60.012</v>
      </c>
    </row>
    <row r="42599" spans="1:4">
      <c r="A42599" t="s">
        <v>326</v>
      </c>
      <c r="B42599" s="10">
        <v>43022.71875</v>
      </c>
      <c r="C42599">
        <v>51090.768927999998</v>
      </c>
      <c r="D42599">
        <v>39.996000000000002</v>
      </c>
    </row>
    <row r="42600" spans="1:4">
      <c r="A42600" t="s">
        <v>326</v>
      </c>
      <c r="B42600" s="10">
        <v>43022.729166666664</v>
      </c>
      <c r="C42600">
        <v>51090.783930999998</v>
      </c>
      <c r="D42600">
        <v>60.012</v>
      </c>
    </row>
    <row r="42601" spans="1:4">
      <c r="A42601" t="s">
        <v>326</v>
      </c>
      <c r="B42601" s="10">
        <v>43022.739583333336</v>
      </c>
      <c r="C42601">
        <v>51090.803929000002</v>
      </c>
      <c r="D42601">
        <v>79.992000000000004</v>
      </c>
    </row>
    <row r="42602" spans="1:4">
      <c r="A42602" t="s">
        <v>326</v>
      </c>
      <c r="B42602" s="10">
        <v>43022.75</v>
      </c>
      <c r="C42602">
        <v>51090.818932000002</v>
      </c>
      <c r="D42602">
        <v>60.012</v>
      </c>
    </row>
    <row r="42603" spans="1:4">
      <c r="A42603" t="s">
        <v>326</v>
      </c>
      <c r="B42603" s="10">
        <v>43022.760416666664</v>
      </c>
      <c r="C42603">
        <v>51090.838929999998</v>
      </c>
      <c r="D42603">
        <v>79.992000000000004</v>
      </c>
    </row>
    <row r="42604" spans="1:4">
      <c r="A42604" t="s">
        <v>326</v>
      </c>
      <c r="B42604" s="10">
        <v>43022.770833333336</v>
      </c>
      <c r="C42604">
        <v>51090.858928000001</v>
      </c>
      <c r="D42604">
        <v>79.992000000000004</v>
      </c>
    </row>
    <row r="42605" spans="1:4">
      <c r="A42605" t="s">
        <v>326</v>
      </c>
      <c r="B42605" s="10">
        <v>43022.78125</v>
      </c>
      <c r="C42605">
        <v>51090.873931000002</v>
      </c>
      <c r="D42605">
        <v>60.012</v>
      </c>
    </row>
    <row r="42606" spans="1:4">
      <c r="A42606" t="s">
        <v>326</v>
      </c>
      <c r="B42606" s="10">
        <v>43022.791666666664</v>
      </c>
      <c r="C42606">
        <v>51090.893928999998</v>
      </c>
      <c r="D42606">
        <v>79.992000000000004</v>
      </c>
    </row>
    <row r="42607" spans="1:4">
      <c r="A42607" t="s">
        <v>326</v>
      </c>
      <c r="B42607" s="10">
        <v>43022.802083333336</v>
      </c>
      <c r="C42607">
        <v>51090.908931999998</v>
      </c>
      <c r="D42607">
        <v>60.012</v>
      </c>
    </row>
    <row r="42608" spans="1:4">
      <c r="A42608" t="s">
        <v>326</v>
      </c>
      <c r="B42608" s="10">
        <v>43022.8125</v>
      </c>
      <c r="C42608">
        <v>51090.928930000002</v>
      </c>
      <c r="D42608">
        <v>79.992000000000004</v>
      </c>
    </row>
    <row r="42609" spans="1:4">
      <c r="A42609" t="s">
        <v>326</v>
      </c>
      <c r="B42609" s="10">
        <v>43022.822916666664</v>
      </c>
      <c r="C42609">
        <v>51090.943933000002</v>
      </c>
      <c r="D42609">
        <v>60.012</v>
      </c>
    </row>
    <row r="42610" spans="1:4">
      <c r="A42610" t="s">
        <v>326</v>
      </c>
      <c r="B42610" s="10">
        <v>43022.833333333336</v>
      </c>
      <c r="C42610">
        <v>51090.958936000003</v>
      </c>
      <c r="D42610">
        <v>60.012</v>
      </c>
    </row>
    <row r="42611" spans="1:4">
      <c r="A42611" t="s">
        <v>326</v>
      </c>
      <c r="B42611" s="10">
        <v>43022.84375</v>
      </c>
      <c r="C42611">
        <v>51090.973939000003</v>
      </c>
      <c r="D42611">
        <v>60.012</v>
      </c>
    </row>
    <row r="42612" spans="1:4">
      <c r="A42612" t="s">
        <v>326</v>
      </c>
      <c r="B42612" s="10">
        <v>43022.854166666664</v>
      </c>
      <c r="C42612">
        <v>51090.993936999999</v>
      </c>
      <c r="D42612">
        <v>79.992000000000004</v>
      </c>
    </row>
    <row r="42613" spans="1:4">
      <c r="A42613" t="s">
        <v>326</v>
      </c>
      <c r="B42613" s="10">
        <v>43022.864583333336</v>
      </c>
      <c r="C42613">
        <v>51091.023933999997</v>
      </c>
      <c r="D42613">
        <v>119.988</v>
      </c>
    </row>
    <row r="42614" spans="1:4">
      <c r="A42614" t="s">
        <v>326</v>
      </c>
      <c r="B42614" s="10">
        <v>43022.875</v>
      </c>
      <c r="C42614">
        <v>51091.038936999998</v>
      </c>
      <c r="D42614">
        <v>60.012</v>
      </c>
    </row>
    <row r="42615" spans="1:4">
      <c r="A42615" t="s">
        <v>326</v>
      </c>
      <c r="B42615" s="10">
        <v>43022.885416666664</v>
      </c>
      <c r="C42615">
        <v>51091.053939999998</v>
      </c>
      <c r="D42615">
        <v>60.012</v>
      </c>
    </row>
    <row r="42616" spans="1:4">
      <c r="A42616" t="s">
        <v>326</v>
      </c>
      <c r="B42616" s="10">
        <v>43022.895833333336</v>
      </c>
      <c r="C42616">
        <v>51091.068942999998</v>
      </c>
      <c r="D42616">
        <v>60.012</v>
      </c>
    </row>
    <row r="42617" spans="1:4">
      <c r="A42617" t="s">
        <v>326</v>
      </c>
      <c r="B42617" s="10">
        <v>43022.90625</v>
      </c>
      <c r="C42617">
        <v>51091.078942</v>
      </c>
      <c r="D42617">
        <v>39.996000000000002</v>
      </c>
    </row>
    <row r="42618" spans="1:4">
      <c r="A42618" t="s">
        <v>326</v>
      </c>
      <c r="B42618" s="10">
        <v>43022.916666666664</v>
      </c>
      <c r="C42618">
        <v>51091.093945000001</v>
      </c>
      <c r="D42618">
        <v>60.012</v>
      </c>
    </row>
    <row r="42619" spans="1:4">
      <c r="A42619" t="s">
        <v>326</v>
      </c>
      <c r="B42619" s="10">
        <v>43022.927083333336</v>
      </c>
      <c r="C42619">
        <v>51091.108948000001</v>
      </c>
      <c r="D42619">
        <v>60.012</v>
      </c>
    </row>
    <row r="42620" spans="1:4">
      <c r="A42620" t="s">
        <v>326</v>
      </c>
      <c r="B42620" s="10">
        <v>43022.9375</v>
      </c>
      <c r="C42620">
        <v>51091.118947000003</v>
      </c>
      <c r="D42620">
        <v>39.996000000000002</v>
      </c>
    </row>
    <row r="42621" spans="1:4">
      <c r="A42621" t="s">
        <v>326</v>
      </c>
      <c r="B42621" s="10">
        <v>43022.947916666664</v>
      </c>
      <c r="C42621">
        <v>51091.133950000003</v>
      </c>
      <c r="D42621">
        <v>60.012</v>
      </c>
    </row>
    <row r="42622" spans="1:4">
      <c r="A42622" t="s">
        <v>326</v>
      </c>
      <c r="B42622" s="10">
        <v>43022.958333333336</v>
      </c>
      <c r="C42622">
        <v>51091.143948999998</v>
      </c>
      <c r="D42622">
        <v>39.996000000000002</v>
      </c>
    </row>
    <row r="42623" spans="1:4">
      <c r="A42623" t="s">
        <v>326</v>
      </c>
      <c r="B42623" s="10">
        <v>43022.96875</v>
      </c>
      <c r="C42623">
        <v>51091.158951999998</v>
      </c>
      <c r="D42623">
        <v>60.012</v>
      </c>
    </row>
    <row r="42624" spans="1:4">
      <c r="A42624" t="s">
        <v>326</v>
      </c>
      <c r="B42624" s="10">
        <v>43022.979166666664</v>
      </c>
      <c r="C42624">
        <v>51091.168951</v>
      </c>
      <c r="D42624">
        <v>39.996000000000002</v>
      </c>
    </row>
    <row r="42625" spans="1:4">
      <c r="A42625" t="s">
        <v>326</v>
      </c>
      <c r="B42625" s="10">
        <v>43022.989583333336</v>
      </c>
      <c r="C42625">
        <v>51091.183954</v>
      </c>
      <c r="D42625">
        <v>60.012</v>
      </c>
    </row>
    <row r="42626" spans="1:4">
      <c r="A42626" t="s">
        <v>326</v>
      </c>
      <c r="B42626" s="10">
        <v>43023</v>
      </c>
      <c r="C42626">
        <v>51091.195310000003</v>
      </c>
      <c r="D42626">
        <v>39.996000000000002</v>
      </c>
    </row>
    <row r="42627" spans="1:4">
      <c r="A42627" t="s">
        <v>326</v>
      </c>
      <c r="B42627" s="10">
        <v>43023.010416666664</v>
      </c>
      <c r="C42627">
        <v>51091.210313000003</v>
      </c>
      <c r="D42627">
        <v>60.012</v>
      </c>
    </row>
    <row r="42628" spans="1:4">
      <c r="A42628" t="s">
        <v>326</v>
      </c>
      <c r="B42628" s="10">
        <v>43023.020833333336</v>
      </c>
      <c r="C42628">
        <v>51091.220311999998</v>
      </c>
      <c r="D42628">
        <v>39.996000000000002</v>
      </c>
    </row>
    <row r="42629" spans="1:4">
      <c r="A42629" t="s">
        <v>326</v>
      </c>
      <c r="B42629" s="10">
        <v>43023.03125</v>
      </c>
      <c r="C42629">
        <v>51091.235314999998</v>
      </c>
      <c r="D42629">
        <v>60.012</v>
      </c>
    </row>
    <row r="42630" spans="1:4">
      <c r="A42630" t="s">
        <v>326</v>
      </c>
      <c r="B42630" s="10">
        <v>43023.041666666664</v>
      </c>
      <c r="C42630">
        <v>51091.245314</v>
      </c>
      <c r="D42630">
        <v>39.996000000000002</v>
      </c>
    </row>
    <row r="42631" spans="1:4">
      <c r="A42631" t="s">
        <v>326</v>
      </c>
      <c r="B42631" s="10">
        <v>43023.052083333336</v>
      </c>
      <c r="C42631">
        <v>51091.260317</v>
      </c>
      <c r="D42631">
        <v>60.012</v>
      </c>
    </row>
    <row r="42632" spans="1:4">
      <c r="A42632" t="s">
        <v>326</v>
      </c>
      <c r="B42632" s="10">
        <v>43023.0625</v>
      </c>
      <c r="C42632">
        <v>51091.270316000002</v>
      </c>
      <c r="D42632">
        <v>39.996000000000002</v>
      </c>
    </row>
    <row r="42633" spans="1:4">
      <c r="A42633" t="s">
        <v>326</v>
      </c>
      <c r="B42633" s="10">
        <v>43023.072916666664</v>
      </c>
      <c r="C42633">
        <v>51091.280315000004</v>
      </c>
      <c r="D42633">
        <v>39.996000000000002</v>
      </c>
    </row>
    <row r="42634" spans="1:4">
      <c r="A42634" t="s">
        <v>326</v>
      </c>
      <c r="B42634" s="10">
        <v>43023.083333333336</v>
      </c>
      <c r="C42634">
        <v>51091.295317999997</v>
      </c>
      <c r="D42634">
        <v>60.012</v>
      </c>
    </row>
    <row r="42635" spans="1:4">
      <c r="A42635" t="s">
        <v>326</v>
      </c>
      <c r="B42635" s="10">
        <v>43023.09375</v>
      </c>
      <c r="C42635">
        <v>51091.810316000003</v>
      </c>
      <c r="D42635">
        <v>2059.9920000000002</v>
      </c>
    </row>
    <row r="42636" spans="1:4">
      <c r="A42636" t="s">
        <v>326</v>
      </c>
      <c r="B42636" s="10">
        <v>43023.104166666664</v>
      </c>
      <c r="C42636">
        <v>51091.820314999997</v>
      </c>
      <c r="D42636">
        <v>39.996000000000002</v>
      </c>
    </row>
    <row r="42637" spans="1:4">
      <c r="A42637" t="s">
        <v>326</v>
      </c>
      <c r="B42637" s="10">
        <v>43023.114583333336</v>
      </c>
      <c r="C42637">
        <v>51091.830313999999</v>
      </c>
      <c r="D42637">
        <v>39.996000000000002</v>
      </c>
    </row>
    <row r="42638" spans="1:4">
      <c r="A42638" t="s">
        <v>326</v>
      </c>
      <c r="B42638" s="10">
        <v>43023.125</v>
      </c>
      <c r="C42638">
        <v>51091.840313000001</v>
      </c>
      <c r="D42638">
        <v>39.996000000000002</v>
      </c>
    </row>
    <row r="42639" spans="1:4">
      <c r="A42639" t="s">
        <v>326</v>
      </c>
      <c r="B42639" s="10">
        <v>43023.135416666664</v>
      </c>
      <c r="C42639">
        <v>51091.850312000002</v>
      </c>
      <c r="D42639">
        <v>39.996000000000002</v>
      </c>
    </row>
    <row r="42640" spans="1:4">
      <c r="A42640" t="s">
        <v>326</v>
      </c>
      <c r="B42640" s="10">
        <v>43023.145833333336</v>
      </c>
      <c r="C42640">
        <v>51091.865315000003</v>
      </c>
      <c r="D42640">
        <v>60.012</v>
      </c>
    </row>
    <row r="42641" spans="1:4">
      <c r="A42641" t="s">
        <v>326</v>
      </c>
      <c r="B42641" s="10">
        <v>43023.15625</v>
      </c>
      <c r="C42641">
        <v>51091.875313999997</v>
      </c>
      <c r="D42641">
        <v>39.996000000000002</v>
      </c>
    </row>
    <row r="42642" spans="1:4">
      <c r="A42642" t="s">
        <v>326</v>
      </c>
      <c r="B42642" s="10">
        <v>43023.166666666664</v>
      </c>
      <c r="C42642">
        <v>51091.885312999999</v>
      </c>
      <c r="D42642">
        <v>39.996000000000002</v>
      </c>
    </row>
    <row r="42643" spans="1:4">
      <c r="A42643" t="s">
        <v>326</v>
      </c>
      <c r="B42643" s="10">
        <v>43023.177083333336</v>
      </c>
      <c r="C42643">
        <v>51091.895312000001</v>
      </c>
      <c r="D42643">
        <v>39.996000000000002</v>
      </c>
    </row>
    <row r="42644" spans="1:4">
      <c r="A42644" t="s">
        <v>326</v>
      </c>
      <c r="B42644" s="10">
        <v>43023.1875</v>
      </c>
      <c r="C42644">
        <v>51091.910315000001</v>
      </c>
      <c r="D42644">
        <v>60.012</v>
      </c>
    </row>
    <row r="42645" spans="1:4">
      <c r="A42645" t="s">
        <v>326</v>
      </c>
      <c r="B42645" s="10">
        <v>43023.197916666664</v>
      </c>
      <c r="C42645">
        <v>51091.925318000001</v>
      </c>
      <c r="D42645">
        <v>60.012</v>
      </c>
    </row>
    <row r="42646" spans="1:4">
      <c r="A42646" t="s">
        <v>326</v>
      </c>
      <c r="B42646" s="10">
        <v>43023.208333333336</v>
      </c>
      <c r="C42646">
        <v>51091.935317000003</v>
      </c>
      <c r="D42646">
        <v>39.996000000000002</v>
      </c>
    </row>
    <row r="42647" spans="1:4">
      <c r="A42647" t="s">
        <v>326</v>
      </c>
      <c r="B42647" s="10">
        <v>43023.21875</v>
      </c>
      <c r="C42647">
        <v>51091.950320000004</v>
      </c>
      <c r="D42647">
        <v>60.012</v>
      </c>
    </row>
    <row r="42648" spans="1:4">
      <c r="A42648" t="s">
        <v>326</v>
      </c>
      <c r="B42648" s="10">
        <v>43023.229166666664</v>
      </c>
      <c r="C42648">
        <v>51091.965322999997</v>
      </c>
      <c r="D42648">
        <v>60.012</v>
      </c>
    </row>
    <row r="42649" spans="1:4">
      <c r="A42649" t="s">
        <v>326</v>
      </c>
      <c r="B42649" s="10">
        <v>43023.239583333336</v>
      </c>
      <c r="C42649">
        <v>51091.980325999997</v>
      </c>
      <c r="D42649">
        <v>60.012</v>
      </c>
    </row>
    <row r="42650" spans="1:4">
      <c r="A42650" t="s">
        <v>326</v>
      </c>
      <c r="B42650" s="10">
        <v>43023.25</v>
      </c>
      <c r="C42650">
        <v>51091.995328999998</v>
      </c>
      <c r="D42650">
        <v>60.012</v>
      </c>
    </row>
    <row r="42651" spans="1:4">
      <c r="A42651" t="s">
        <v>326</v>
      </c>
      <c r="B42651" s="10">
        <v>43023.260416666664</v>
      </c>
      <c r="C42651">
        <v>51092.010331999998</v>
      </c>
      <c r="D42651">
        <v>60.012</v>
      </c>
    </row>
    <row r="42652" spans="1:4">
      <c r="A42652" t="s">
        <v>326</v>
      </c>
      <c r="B42652" s="10">
        <v>43023.270833333336</v>
      </c>
      <c r="C42652">
        <v>51092.020331</v>
      </c>
      <c r="D42652">
        <v>39.996000000000002</v>
      </c>
    </row>
    <row r="42653" spans="1:4">
      <c r="A42653" t="s">
        <v>326</v>
      </c>
      <c r="B42653" s="10">
        <v>43023.28125</v>
      </c>
      <c r="C42653">
        <v>51092.035334</v>
      </c>
      <c r="D42653">
        <v>60.012</v>
      </c>
    </row>
    <row r="42654" spans="1:4">
      <c r="A42654" t="s">
        <v>326</v>
      </c>
      <c r="B42654" s="10">
        <v>43023.291666666664</v>
      </c>
      <c r="C42654">
        <v>51092.050337000001</v>
      </c>
      <c r="D42654">
        <v>60.012</v>
      </c>
    </row>
    <row r="42655" spans="1:4">
      <c r="A42655" t="s">
        <v>326</v>
      </c>
      <c r="B42655" s="10">
        <v>43023.302083333336</v>
      </c>
      <c r="C42655">
        <v>51092.060336000002</v>
      </c>
      <c r="D42655">
        <v>39.996000000000002</v>
      </c>
    </row>
    <row r="42656" spans="1:4">
      <c r="A42656" t="s">
        <v>326</v>
      </c>
      <c r="B42656" s="10">
        <v>43023.3125</v>
      </c>
      <c r="C42656">
        <v>51092.075339000003</v>
      </c>
      <c r="D42656">
        <v>60.012</v>
      </c>
    </row>
    <row r="42657" spans="1:4">
      <c r="A42657" t="s">
        <v>326</v>
      </c>
      <c r="B42657" s="10">
        <v>43023.322916666664</v>
      </c>
      <c r="C42657">
        <v>51092.090342000003</v>
      </c>
      <c r="D42657">
        <v>60.012</v>
      </c>
    </row>
    <row r="42658" spans="1:4">
      <c r="A42658" t="s">
        <v>326</v>
      </c>
      <c r="B42658" s="10">
        <v>43023.333333333336</v>
      </c>
      <c r="C42658">
        <v>51092.100340999998</v>
      </c>
      <c r="D42658">
        <v>39.996000000000002</v>
      </c>
    </row>
    <row r="42659" spans="1:4">
      <c r="A42659" t="s">
        <v>326</v>
      </c>
      <c r="B42659" s="10">
        <v>43023.34375</v>
      </c>
      <c r="C42659">
        <v>51092.115343999998</v>
      </c>
      <c r="D42659">
        <v>60.012</v>
      </c>
    </row>
    <row r="42660" spans="1:4">
      <c r="A42660" t="s">
        <v>326</v>
      </c>
      <c r="B42660" s="10">
        <v>43023.354166666664</v>
      </c>
      <c r="C42660">
        <v>51092.125343</v>
      </c>
      <c r="D42660">
        <v>39.996000000000002</v>
      </c>
    </row>
    <row r="42661" spans="1:4">
      <c r="A42661" t="s">
        <v>326</v>
      </c>
      <c r="B42661" s="10">
        <v>43023.364583333336</v>
      </c>
      <c r="C42661">
        <v>51092.135342000001</v>
      </c>
      <c r="D42661">
        <v>39.996000000000002</v>
      </c>
    </row>
    <row r="42662" spans="1:4">
      <c r="A42662" t="s">
        <v>326</v>
      </c>
      <c r="B42662" s="10">
        <v>43023.375</v>
      </c>
      <c r="C42662">
        <v>51092.150345000002</v>
      </c>
      <c r="D42662">
        <v>60.012</v>
      </c>
    </row>
    <row r="42663" spans="1:4">
      <c r="A42663" t="s">
        <v>326</v>
      </c>
      <c r="B42663" s="10">
        <v>43023.385416666664</v>
      </c>
      <c r="C42663">
        <v>51092.160344000004</v>
      </c>
      <c r="D42663">
        <v>39.996000000000002</v>
      </c>
    </row>
    <row r="42664" spans="1:4">
      <c r="A42664" t="s">
        <v>326</v>
      </c>
      <c r="B42664" s="10">
        <v>43023.395833333336</v>
      </c>
      <c r="C42664">
        <v>51092.175346999997</v>
      </c>
      <c r="D42664">
        <v>60.012</v>
      </c>
    </row>
    <row r="42665" spans="1:4">
      <c r="A42665" t="s">
        <v>326</v>
      </c>
      <c r="B42665" s="10">
        <v>43023.40625</v>
      </c>
      <c r="C42665">
        <v>51092.185345999998</v>
      </c>
      <c r="D42665">
        <v>39.996000000000002</v>
      </c>
    </row>
    <row r="42666" spans="1:4">
      <c r="A42666" t="s">
        <v>326</v>
      </c>
      <c r="B42666" s="10">
        <v>43023.416666666664</v>
      </c>
      <c r="C42666">
        <v>51092.195345</v>
      </c>
      <c r="D42666">
        <v>39.996000000000002</v>
      </c>
    </row>
    <row r="42667" spans="1:4">
      <c r="A42667" t="s">
        <v>326</v>
      </c>
      <c r="B42667" s="10">
        <v>43023.427083333336</v>
      </c>
      <c r="C42667">
        <v>51092.210348000001</v>
      </c>
      <c r="D42667">
        <v>60.012</v>
      </c>
    </row>
    <row r="42668" spans="1:4">
      <c r="A42668" t="s">
        <v>326</v>
      </c>
      <c r="B42668" s="10">
        <v>43023.4375</v>
      </c>
      <c r="C42668">
        <v>51092.220347000002</v>
      </c>
      <c r="D42668">
        <v>39.996000000000002</v>
      </c>
    </row>
    <row r="42669" spans="1:4">
      <c r="A42669" t="s">
        <v>326</v>
      </c>
      <c r="B42669" s="10">
        <v>43023.447916666664</v>
      </c>
      <c r="C42669">
        <v>51092.230345999997</v>
      </c>
      <c r="D42669">
        <v>39.996000000000002</v>
      </c>
    </row>
    <row r="42670" spans="1:4">
      <c r="A42670" t="s">
        <v>326</v>
      </c>
      <c r="B42670" s="10">
        <v>43023.458333333336</v>
      </c>
      <c r="C42670">
        <v>51092.240344999998</v>
      </c>
      <c r="D42670">
        <v>39.996000000000002</v>
      </c>
    </row>
    <row r="42671" spans="1:4">
      <c r="A42671" t="s">
        <v>326</v>
      </c>
      <c r="B42671" s="10">
        <v>43023.46875</v>
      </c>
      <c r="C42671">
        <v>51092.255347999999</v>
      </c>
      <c r="D42671">
        <v>60.012</v>
      </c>
    </row>
    <row r="42672" spans="1:4">
      <c r="A42672" t="s">
        <v>326</v>
      </c>
      <c r="B42672" s="10">
        <v>43023.479166666664</v>
      </c>
      <c r="C42672">
        <v>51092.525348000003</v>
      </c>
      <c r="D42672">
        <v>1080</v>
      </c>
    </row>
    <row r="42673" spans="1:4">
      <c r="A42673" t="s">
        <v>326</v>
      </c>
      <c r="B42673" s="10">
        <v>43023.489583333336</v>
      </c>
      <c r="C42673">
        <v>51092.770345999998</v>
      </c>
      <c r="D42673">
        <v>979.99199999999996</v>
      </c>
    </row>
    <row r="42674" spans="1:4">
      <c r="A42674" t="s">
        <v>326</v>
      </c>
      <c r="B42674" s="10">
        <v>43023.5</v>
      </c>
      <c r="C42674">
        <v>51092.780344999999</v>
      </c>
      <c r="D42674">
        <v>39.996000000000002</v>
      </c>
    </row>
    <row r="42675" spans="1:4">
      <c r="A42675" t="s">
        <v>326</v>
      </c>
      <c r="B42675" s="10">
        <v>43023.510416666664</v>
      </c>
      <c r="C42675">
        <v>51092.790344000001</v>
      </c>
      <c r="D42675">
        <v>39.996000000000002</v>
      </c>
    </row>
    <row r="42676" spans="1:4">
      <c r="A42676" t="s">
        <v>326</v>
      </c>
      <c r="B42676" s="10">
        <v>43023.520833333336</v>
      </c>
      <c r="C42676">
        <v>51092.800343000003</v>
      </c>
      <c r="D42676">
        <v>39.996000000000002</v>
      </c>
    </row>
    <row r="42677" spans="1:4">
      <c r="A42677" t="s">
        <v>326</v>
      </c>
      <c r="B42677" s="10">
        <v>43023.53125</v>
      </c>
      <c r="C42677">
        <v>51092.810341999997</v>
      </c>
      <c r="D42677">
        <v>39.996000000000002</v>
      </c>
    </row>
    <row r="42678" spans="1:4">
      <c r="A42678" t="s">
        <v>326</v>
      </c>
      <c r="B42678" s="10">
        <v>43023.541666666664</v>
      </c>
      <c r="C42678">
        <v>51092.820340999999</v>
      </c>
      <c r="D42678">
        <v>39.996000000000002</v>
      </c>
    </row>
    <row r="42679" spans="1:4">
      <c r="A42679" t="s">
        <v>326</v>
      </c>
      <c r="B42679" s="10">
        <v>43023.552083333336</v>
      </c>
      <c r="C42679">
        <v>51092.835343999999</v>
      </c>
      <c r="D42679">
        <v>60.012</v>
      </c>
    </row>
    <row r="42680" spans="1:4">
      <c r="A42680" t="s">
        <v>326</v>
      </c>
      <c r="B42680" s="10">
        <v>43023.5625</v>
      </c>
      <c r="C42680">
        <v>51092.845343000001</v>
      </c>
      <c r="D42680">
        <v>39.996000000000002</v>
      </c>
    </row>
    <row r="42681" spans="1:4">
      <c r="A42681" t="s">
        <v>326</v>
      </c>
      <c r="B42681" s="10">
        <v>43023.572916666664</v>
      </c>
      <c r="C42681">
        <v>51092.870345000003</v>
      </c>
      <c r="D42681">
        <v>100.008</v>
      </c>
    </row>
    <row r="42682" spans="1:4">
      <c r="A42682" t="s">
        <v>326</v>
      </c>
      <c r="B42682" s="10">
        <v>43023.583333333336</v>
      </c>
      <c r="C42682">
        <v>51092.895346999998</v>
      </c>
      <c r="D42682">
        <v>100.008</v>
      </c>
    </row>
    <row r="42683" spans="1:4">
      <c r="A42683" t="s">
        <v>326</v>
      </c>
      <c r="B42683" s="10">
        <v>43023.59375</v>
      </c>
      <c r="C42683">
        <v>51092.920349</v>
      </c>
      <c r="D42683">
        <v>100.008</v>
      </c>
    </row>
    <row r="42684" spans="1:4">
      <c r="A42684" t="s">
        <v>326</v>
      </c>
      <c r="B42684" s="10">
        <v>43023.604166666664</v>
      </c>
      <c r="C42684">
        <v>51092.950345999998</v>
      </c>
      <c r="D42684">
        <v>119.988</v>
      </c>
    </row>
    <row r="42685" spans="1:4">
      <c r="A42685" t="s">
        <v>326</v>
      </c>
      <c r="B42685" s="10">
        <v>43023.614583333336</v>
      </c>
      <c r="C42685">
        <v>51092.975348</v>
      </c>
      <c r="D42685">
        <v>100.008</v>
      </c>
    </row>
    <row r="42686" spans="1:4">
      <c r="A42686" t="s">
        <v>326</v>
      </c>
      <c r="B42686" s="10">
        <v>43023.625</v>
      </c>
      <c r="C42686">
        <v>51093.005344999998</v>
      </c>
      <c r="D42686">
        <v>119.988</v>
      </c>
    </row>
    <row r="42687" spans="1:4">
      <c r="A42687" t="s">
        <v>326</v>
      </c>
      <c r="B42687" s="10">
        <v>43023.635416666664</v>
      </c>
      <c r="C42687">
        <v>51093.035342000003</v>
      </c>
      <c r="D42687">
        <v>119.988</v>
      </c>
    </row>
    <row r="42688" spans="1:4">
      <c r="A42688" t="s">
        <v>326</v>
      </c>
      <c r="B42688" s="10">
        <v>43023.645833333336</v>
      </c>
      <c r="C42688">
        <v>51093.060343999998</v>
      </c>
      <c r="D42688">
        <v>100.008</v>
      </c>
    </row>
    <row r="42689" spans="1:4">
      <c r="A42689" t="s">
        <v>326</v>
      </c>
      <c r="B42689" s="10">
        <v>43023.65625</v>
      </c>
      <c r="C42689">
        <v>51093.090341000003</v>
      </c>
      <c r="D42689">
        <v>119.988</v>
      </c>
    </row>
    <row r="42690" spans="1:4">
      <c r="A42690" t="s">
        <v>326</v>
      </c>
      <c r="B42690" s="10">
        <v>43023.666666666664</v>
      </c>
      <c r="C42690">
        <v>51093.105344000003</v>
      </c>
      <c r="D42690">
        <v>60.012</v>
      </c>
    </row>
    <row r="42691" spans="1:4">
      <c r="A42691" t="s">
        <v>326</v>
      </c>
      <c r="B42691" s="10">
        <v>43023.677083333336</v>
      </c>
      <c r="C42691">
        <v>51093.120346999996</v>
      </c>
      <c r="D42691">
        <v>60.012</v>
      </c>
    </row>
    <row r="42692" spans="1:4">
      <c r="A42692" t="s">
        <v>326</v>
      </c>
      <c r="B42692" s="10">
        <v>43023.6875</v>
      </c>
      <c r="C42692">
        <v>51093.130345999998</v>
      </c>
      <c r="D42692">
        <v>39.996000000000002</v>
      </c>
    </row>
    <row r="42693" spans="1:4">
      <c r="A42693" t="s">
        <v>326</v>
      </c>
      <c r="B42693" s="10">
        <v>43023.697916666664</v>
      </c>
      <c r="C42693">
        <v>51093.140345</v>
      </c>
      <c r="D42693">
        <v>39.996000000000002</v>
      </c>
    </row>
    <row r="42694" spans="1:4">
      <c r="A42694" t="s">
        <v>326</v>
      </c>
      <c r="B42694" s="10">
        <v>43023.708333333336</v>
      </c>
      <c r="C42694">
        <v>51093.155348</v>
      </c>
      <c r="D42694">
        <v>60.012</v>
      </c>
    </row>
    <row r="42695" spans="1:4">
      <c r="A42695" t="s">
        <v>326</v>
      </c>
      <c r="B42695" s="10">
        <v>43023.71875</v>
      </c>
      <c r="C42695">
        <v>51093.165347000002</v>
      </c>
      <c r="D42695">
        <v>39.996000000000002</v>
      </c>
    </row>
    <row r="42696" spans="1:4">
      <c r="A42696" t="s">
        <v>326</v>
      </c>
      <c r="B42696" s="10">
        <v>43023.729166666664</v>
      </c>
      <c r="C42696">
        <v>51093.175346000004</v>
      </c>
      <c r="D42696">
        <v>39.996000000000002</v>
      </c>
    </row>
    <row r="42697" spans="1:4">
      <c r="A42697" t="s">
        <v>326</v>
      </c>
      <c r="B42697" s="10">
        <v>43023.739583333336</v>
      </c>
      <c r="C42697">
        <v>51093.185344999998</v>
      </c>
      <c r="D42697">
        <v>39.996000000000002</v>
      </c>
    </row>
    <row r="42698" spans="1:4">
      <c r="A42698" t="s">
        <v>326</v>
      </c>
      <c r="B42698" s="10">
        <v>43023.75</v>
      </c>
      <c r="C42698">
        <v>51093.195344</v>
      </c>
      <c r="D42698">
        <v>39.996000000000002</v>
      </c>
    </row>
    <row r="42699" spans="1:4">
      <c r="A42699" t="s">
        <v>326</v>
      </c>
      <c r="B42699" s="10">
        <v>43023.760416666664</v>
      </c>
      <c r="C42699">
        <v>51093.210347</v>
      </c>
      <c r="D42699">
        <v>60.012</v>
      </c>
    </row>
    <row r="42700" spans="1:4">
      <c r="A42700" t="s">
        <v>326</v>
      </c>
      <c r="B42700" s="10">
        <v>43023.770833333336</v>
      </c>
      <c r="C42700">
        <v>51093.220346000002</v>
      </c>
      <c r="D42700">
        <v>39.996000000000002</v>
      </c>
    </row>
    <row r="42701" spans="1:4">
      <c r="A42701" t="s">
        <v>326</v>
      </c>
      <c r="B42701" s="10">
        <v>43023.78125</v>
      </c>
      <c r="C42701">
        <v>51093.230345000004</v>
      </c>
      <c r="D42701">
        <v>39.996000000000002</v>
      </c>
    </row>
    <row r="42702" spans="1:4">
      <c r="A42702" t="s">
        <v>326</v>
      </c>
      <c r="B42702" s="10">
        <v>43023.791666666664</v>
      </c>
      <c r="C42702">
        <v>51093.240343999998</v>
      </c>
      <c r="D42702">
        <v>39.996000000000002</v>
      </c>
    </row>
    <row r="42703" spans="1:4">
      <c r="A42703" t="s">
        <v>326</v>
      </c>
      <c r="B42703" s="10">
        <v>43023.802083333336</v>
      </c>
      <c r="C42703">
        <v>51093.250343</v>
      </c>
      <c r="D42703">
        <v>39.996000000000002</v>
      </c>
    </row>
    <row r="42704" spans="1:4">
      <c r="A42704" t="s">
        <v>326</v>
      </c>
      <c r="B42704" s="10">
        <v>43023.8125</v>
      </c>
      <c r="C42704">
        <v>51093.260342000001</v>
      </c>
      <c r="D42704">
        <v>39.996000000000002</v>
      </c>
    </row>
    <row r="42705" spans="1:4">
      <c r="A42705" t="s">
        <v>326</v>
      </c>
      <c r="B42705" s="10">
        <v>43023.822916666664</v>
      </c>
      <c r="C42705">
        <v>51093.270341000003</v>
      </c>
      <c r="D42705">
        <v>39.996000000000002</v>
      </c>
    </row>
    <row r="42706" spans="1:4">
      <c r="A42706" t="s">
        <v>326</v>
      </c>
      <c r="B42706" s="10">
        <v>43023.833333333336</v>
      </c>
      <c r="C42706">
        <v>51093.280339999998</v>
      </c>
      <c r="D42706">
        <v>39.996000000000002</v>
      </c>
    </row>
    <row r="42707" spans="1:4">
      <c r="A42707" t="s">
        <v>326</v>
      </c>
      <c r="B42707" s="10">
        <v>43023.84375</v>
      </c>
      <c r="C42707">
        <v>51093.290338999999</v>
      </c>
      <c r="D42707">
        <v>39.996000000000002</v>
      </c>
    </row>
    <row r="42708" spans="1:4">
      <c r="A42708" t="s">
        <v>326</v>
      </c>
      <c r="B42708" s="10">
        <v>43023.854166666664</v>
      </c>
      <c r="C42708">
        <v>51093.795338000004</v>
      </c>
      <c r="D42708">
        <v>2019.9960000000001</v>
      </c>
    </row>
    <row r="42709" spans="1:4">
      <c r="A42709" t="s">
        <v>326</v>
      </c>
      <c r="B42709" s="10">
        <v>43023.864583333336</v>
      </c>
      <c r="C42709">
        <v>51093.815336</v>
      </c>
      <c r="D42709">
        <v>79.992000000000004</v>
      </c>
    </row>
    <row r="42710" spans="1:4">
      <c r="A42710" t="s">
        <v>326</v>
      </c>
      <c r="B42710" s="10">
        <v>43023.875</v>
      </c>
      <c r="C42710">
        <v>51093.830339</v>
      </c>
      <c r="D42710">
        <v>60.012</v>
      </c>
    </row>
    <row r="42711" spans="1:4">
      <c r="A42711" t="s">
        <v>326</v>
      </c>
      <c r="B42711" s="10">
        <v>43023.885416666664</v>
      </c>
      <c r="C42711">
        <v>51093.840338000002</v>
      </c>
      <c r="D42711">
        <v>39.996000000000002</v>
      </c>
    </row>
    <row r="42712" spans="1:4">
      <c r="A42712" t="s">
        <v>326</v>
      </c>
      <c r="B42712" s="10">
        <v>43023.895833333336</v>
      </c>
      <c r="C42712">
        <v>51093.850337000003</v>
      </c>
      <c r="D42712">
        <v>39.996000000000002</v>
      </c>
    </row>
    <row r="42713" spans="1:4">
      <c r="A42713" t="s">
        <v>326</v>
      </c>
      <c r="B42713" s="10">
        <v>43023.90625</v>
      </c>
      <c r="C42713">
        <v>51093.860335999998</v>
      </c>
      <c r="D42713">
        <v>39.996000000000002</v>
      </c>
    </row>
    <row r="42714" spans="1:4">
      <c r="A42714" t="s">
        <v>326</v>
      </c>
      <c r="B42714" s="10">
        <v>43023.916666666664</v>
      </c>
      <c r="C42714">
        <v>51093.870335</v>
      </c>
      <c r="D42714">
        <v>39.996000000000002</v>
      </c>
    </row>
    <row r="42715" spans="1:4">
      <c r="A42715" t="s">
        <v>326</v>
      </c>
      <c r="B42715" s="10">
        <v>43023.927083333336</v>
      </c>
      <c r="C42715">
        <v>51093.880334000001</v>
      </c>
      <c r="D42715">
        <v>39.996000000000002</v>
      </c>
    </row>
    <row r="42716" spans="1:4">
      <c r="A42716" t="s">
        <v>326</v>
      </c>
      <c r="B42716" s="10">
        <v>43023.9375</v>
      </c>
      <c r="C42716">
        <v>51093.895337000002</v>
      </c>
      <c r="D42716">
        <v>60.012</v>
      </c>
    </row>
    <row r="42717" spans="1:4">
      <c r="A42717" t="s">
        <v>326</v>
      </c>
      <c r="B42717" s="10">
        <v>43023.947916666664</v>
      </c>
      <c r="C42717">
        <v>51093.905336000003</v>
      </c>
      <c r="D42717">
        <v>39.996000000000002</v>
      </c>
    </row>
    <row r="42718" spans="1:4">
      <c r="A42718" t="s">
        <v>326</v>
      </c>
      <c r="B42718" s="10">
        <v>43023.958333333336</v>
      </c>
      <c r="C42718">
        <v>51093.920338999997</v>
      </c>
      <c r="D42718">
        <v>60.012</v>
      </c>
    </row>
    <row r="42719" spans="1:4">
      <c r="A42719" t="s">
        <v>326</v>
      </c>
      <c r="B42719" s="10">
        <v>43023.96875</v>
      </c>
      <c r="C42719">
        <v>51093.930337999998</v>
      </c>
      <c r="D42719">
        <v>39.996000000000002</v>
      </c>
    </row>
    <row r="42720" spans="1:4">
      <c r="A42720" t="s">
        <v>326</v>
      </c>
      <c r="B42720" s="10">
        <v>43023.979166666664</v>
      </c>
      <c r="C42720">
        <v>51093.945340999999</v>
      </c>
      <c r="D42720">
        <v>60.012</v>
      </c>
    </row>
    <row r="42721" spans="1:4">
      <c r="A42721" t="s">
        <v>326</v>
      </c>
      <c r="B42721" s="10">
        <v>43023.989583333336</v>
      </c>
      <c r="C42721">
        <v>51093.960343999999</v>
      </c>
      <c r="D42721">
        <v>60.012</v>
      </c>
    </row>
    <row r="42722" spans="1:4">
      <c r="A42722" t="s">
        <v>326</v>
      </c>
      <c r="B42722" s="10">
        <v>43024</v>
      </c>
      <c r="C42722">
        <v>51093.972659999999</v>
      </c>
      <c r="D42722">
        <v>60.012</v>
      </c>
    </row>
    <row r="42723" spans="1:4">
      <c r="A42723" t="s">
        <v>326</v>
      </c>
      <c r="B42723" s="10">
        <v>43024.010416666664</v>
      </c>
      <c r="C42723">
        <v>51093.987663</v>
      </c>
      <c r="D42723">
        <v>60.012</v>
      </c>
    </row>
    <row r="42724" spans="1:4">
      <c r="A42724" t="s">
        <v>326</v>
      </c>
      <c r="B42724" s="10">
        <v>43024.020833333336</v>
      </c>
      <c r="C42724">
        <v>51093.997662000002</v>
      </c>
      <c r="D42724">
        <v>39.996000000000002</v>
      </c>
    </row>
    <row r="42725" spans="1:4">
      <c r="A42725" t="s">
        <v>326</v>
      </c>
      <c r="B42725" s="10">
        <v>43024.03125</v>
      </c>
      <c r="C42725">
        <v>51094.012665000002</v>
      </c>
      <c r="D42725">
        <v>60.012</v>
      </c>
    </row>
    <row r="42726" spans="1:4">
      <c r="A42726" t="s">
        <v>326</v>
      </c>
      <c r="B42726" s="10">
        <v>43024.041666666664</v>
      </c>
      <c r="C42726">
        <v>51094.027668000002</v>
      </c>
      <c r="D42726">
        <v>60.012</v>
      </c>
    </row>
    <row r="42727" spans="1:4">
      <c r="A42727" t="s">
        <v>326</v>
      </c>
      <c r="B42727" s="10">
        <v>43024.052083333336</v>
      </c>
      <c r="C42727">
        <v>51094.037666999997</v>
      </c>
      <c r="D42727">
        <v>39.996000000000002</v>
      </c>
    </row>
    <row r="42728" spans="1:4">
      <c r="A42728" t="s">
        <v>326</v>
      </c>
      <c r="B42728" s="10">
        <v>43024.0625</v>
      </c>
      <c r="C42728">
        <v>51094.052669999997</v>
      </c>
      <c r="D42728">
        <v>60.012</v>
      </c>
    </row>
    <row r="42729" spans="1:4">
      <c r="A42729" t="s">
        <v>326</v>
      </c>
      <c r="B42729" s="10">
        <v>43024.072916666664</v>
      </c>
      <c r="C42729">
        <v>51094.062668999999</v>
      </c>
      <c r="D42729">
        <v>39.996000000000002</v>
      </c>
    </row>
    <row r="42730" spans="1:4">
      <c r="A42730" t="s">
        <v>326</v>
      </c>
      <c r="B42730" s="10">
        <v>43024.083333333336</v>
      </c>
      <c r="C42730">
        <v>51094.077671999999</v>
      </c>
      <c r="D42730">
        <v>60.012</v>
      </c>
    </row>
    <row r="42731" spans="1:4">
      <c r="A42731" t="s">
        <v>326</v>
      </c>
      <c r="B42731" s="10">
        <v>43024.09375</v>
      </c>
      <c r="C42731">
        <v>51094.087671000001</v>
      </c>
      <c r="D42731">
        <v>39.996000000000002</v>
      </c>
    </row>
    <row r="42732" spans="1:4">
      <c r="A42732" t="s">
        <v>326</v>
      </c>
      <c r="B42732" s="10">
        <v>43024.104166666664</v>
      </c>
      <c r="C42732">
        <v>51094.102674000002</v>
      </c>
      <c r="D42732">
        <v>60.012</v>
      </c>
    </row>
    <row r="42733" spans="1:4">
      <c r="A42733" t="s">
        <v>326</v>
      </c>
      <c r="B42733" s="10">
        <v>43024.114583333336</v>
      </c>
      <c r="C42733">
        <v>51094.112673000003</v>
      </c>
      <c r="D42733">
        <v>39.996000000000002</v>
      </c>
    </row>
    <row r="42734" spans="1:4">
      <c r="A42734" t="s">
        <v>326</v>
      </c>
      <c r="B42734" s="10">
        <v>43024.125</v>
      </c>
      <c r="C42734">
        <v>51094.127675999996</v>
      </c>
      <c r="D42734">
        <v>60.012</v>
      </c>
    </row>
    <row r="42735" spans="1:4">
      <c r="A42735" t="s">
        <v>326</v>
      </c>
      <c r="B42735" s="10">
        <v>43024.135416666664</v>
      </c>
      <c r="C42735">
        <v>51094.137674999998</v>
      </c>
      <c r="D42735">
        <v>39.996000000000002</v>
      </c>
    </row>
    <row r="42736" spans="1:4">
      <c r="A42736" t="s">
        <v>326</v>
      </c>
      <c r="B42736" s="10">
        <v>43024.145833333336</v>
      </c>
      <c r="C42736">
        <v>51094.152677999999</v>
      </c>
      <c r="D42736">
        <v>60.012</v>
      </c>
    </row>
    <row r="42737" spans="1:4">
      <c r="A42737" t="s">
        <v>326</v>
      </c>
      <c r="B42737" s="10">
        <v>43024.15625</v>
      </c>
      <c r="C42737">
        <v>51094.162677</v>
      </c>
      <c r="D42737">
        <v>39.996000000000002</v>
      </c>
    </row>
    <row r="42738" spans="1:4">
      <c r="A42738" t="s">
        <v>326</v>
      </c>
      <c r="B42738" s="10">
        <v>43024.166666666664</v>
      </c>
      <c r="C42738">
        <v>51094.172676000002</v>
      </c>
      <c r="D42738">
        <v>39.996000000000002</v>
      </c>
    </row>
    <row r="42739" spans="1:4">
      <c r="A42739" t="s">
        <v>326</v>
      </c>
      <c r="B42739" s="10">
        <v>43024.177083333336</v>
      </c>
      <c r="C42739">
        <v>51094.187679000002</v>
      </c>
      <c r="D42739">
        <v>60.012</v>
      </c>
    </row>
    <row r="42740" spans="1:4">
      <c r="A42740" t="s">
        <v>326</v>
      </c>
      <c r="B42740" s="10">
        <v>43024.1875</v>
      </c>
      <c r="C42740">
        <v>51094.197677999997</v>
      </c>
      <c r="D42740">
        <v>39.996000000000002</v>
      </c>
    </row>
    <row r="42741" spans="1:4">
      <c r="A42741" t="s">
        <v>326</v>
      </c>
      <c r="B42741" s="10">
        <v>43024.197916666664</v>
      </c>
      <c r="C42741">
        <v>51094.207676999999</v>
      </c>
      <c r="D42741">
        <v>39.996000000000002</v>
      </c>
    </row>
    <row r="42742" spans="1:4">
      <c r="A42742" t="s">
        <v>326</v>
      </c>
      <c r="B42742" s="10">
        <v>43024.208333333336</v>
      </c>
      <c r="C42742">
        <v>51094.217676</v>
      </c>
      <c r="D42742">
        <v>39.996000000000002</v>
      </c>
    </row>
    <row r="42743" spans="1:4">
      <c r="A42743" t="s">
        <v>326</v>
      </c>
      <c r="B42743" s="10">
        <v>43024.21875</v>
      </c>
      <c r="C42743">
        <v>51094.227675000002</v>
      </c>
      <c r="D42743">
        <v>39.996000000000002</v>
      </c>
    </row>
    <row r="42744" spans="1:4">
      <c r="A42744" t="s">
        <v>326</v>
      </c>
      <c r="B42744" s="10">
        <v>43024.229166666664</v>
      </c>
      <c r="C42744">
        <v>51094.237674000004</v>
      </c>
      <c r="D42744">
        <v>39.996000000000002</v>
      </c>
    </row>
    <row r="42745" spans="1:4">
      <c r="A42745" t="s">
        <v>326</v>
      </c>
      <c r="B42745" s="10">
        <v>43024.239583333336</v>
      </c>
      <c r="C42745">
        <v>51094.252676999997</v>
      </c>
      <c r="D42745">
        <v>60.012</v>
      </c>
    </row>
    <row r="42746" spans="1:4">
      <c r="A42746" t="s">
        <v>326</v>
      </c>
      <c r="B42746" s="10">
        <v>43024.25</v>
      </c>
      <c r="C42746">
        <v>51094.262675999998</v>
      </c>
      <c r="D42746">
        <v>39.996000000000002</v>
      </c>
    </row>
    <row r="42747" spans="1:4">
      <c r="A42747" t="s">
        <v>326</v>
      </c>
      <c r="B42747" s="10">
        <v>43024.260416666664</v>
      </c>
      <c r="C42747">
        <v>51094.767675000003</v>
      </c>
      <c r="D42747">
        <v>2019.9960000000001</v>
      </c>
    </row>
    <row r="42748" spans="1:4">
      <c r="A42748" t="s">
        <v>326</v>
      </c>
      <c r="B42748" s="10">
        <v>43024.270833333336</v>
      </c>
      <c r="C42748">
        <v>51094.777673999997</v>
      </c>
      <c r="D42748">
        <v>39.996000000000002</v>
      </c>
    </row>
    <row r="42749" spans="1:4">
      <c r="A42749" t="s">
        <v>326</v>
      </c>
      <c r="B42749" s="10">
        <v>43024.28125</v>
      </c>
      <c r="C42749">
        <v>51094.787672999999</v>
      </c>
      <c r="D42749">
        <v>39.996000000000002</v>
      </c>
    </row>
    <row r="42750" spans="1:4">
      <c r="A42750" t="s">
        <v>326</v>
      </c>
      <c r="B42750" s="10">
        <v>43024.291666666664</v>
      </c>
      <c r="C42750">
        <v>51094.807671000002</v>
      </c>
      <c r="D42750">
        <v>79.992000000000004</v>
      </c>
    </row>
    <row r="42751" spans="1:4">
      <c r="A42751" t="s">
        <v>326</v>
      </c>
      <c r="B42751" s="10">
        <v>43024.302083333336</v>
      </c>
      <c r="C42751">
        <v>51094.817669999997</v>
      </c>
      <c r="D42751">
        <v>39.996000000000002</v>
      </c>
    </row>
    <row r="42752" spans="1:4">
      <c r="A42752" t="s">
        <v>326</v>
      </c>
      <c r="B42752" s="10">
        <v>43024.3125</v>
      </c>
      <c r="C42752">
        <v>51094.832672999997</v>
      </c>
      <c r="D42752">
        <v>60.012</v>
      </c>
    </row>
    <row r="42753" spans="1:4">
      <c r="A42753" t="s">
        <v>326</v>
      </c>
      <c r="B42753" s="10">
        <v>43024.322916666664</v>
      </c>
      <c r="C42753">
        <v>51094.857674999999</v>
      </c>
      <c r="D42753">
        <v>100.008</v>
      </c>
    </row>
    <row r="42754" spans="1:4">
      <c r="A42754" t="s">
        <v>326</v>
      </c>
      <c r="B42754" s="10">
        <v>43024.333333333336</v>
      </c>
      <c r="C42754">
        <v>51094.882677000001</v>
      </c>
      <c r="D42754">
        <v>100.008</v>
      </c>
    </row>
    <row r="42755" spans="1:4">
      <c r="A42755" t="s">
        <v>326</v>
      </c>
      <c r="B42755" s="10">
        <v>43024.34375</v>
      </c>
      <c r="C42755">
        <v>51094.907679000004</v>
      </c>
      <c r="D42755">
        <v>100.008</v>
      </c>
    </row>
    <row r="42756" spans="1:4">
      <c r="A42756" t="s">
        <v>326</v>
      </c>
      <c r="B42756" s="10">
        <v>43024.354166666664</v>
      </c>
      <c r="C42756">
        <v>51095.482680000001</v>
      </c>
      <c r="D42756">
        <v>2300.0039999999999</v>
      </c>
    </row>
    <row r="42757" spans="1:4">
      <c r="A42757" t="s">
        <v>326</v>
      </c>
      <c r="B42757" s="10">
        <v>43024.364583333336</v>
      </c>
      <c r="C42757">
        <v>51095.537679000001</v>
      </c>
      <c r="D42757">
        <v>219.99600000000001</v>
      </c>
    </row>
    <row r="42758" spans="1:4">
      <c r="A42758" t="s">
        <v>326</v>
      </c>
      <c r="B42758" s="10">
        <v>43024.375</v>
      </c>
      <c r="C42758">
        <v>51095.597682</v>
      </c>
      <c r="D42758">
        <v>240.012</v>
      </c>
    </row>
    <row r="42759" spans="1:4">
      <c r="A42759" t="s">
        <v>326</v>
      </c>
      <c r="B42759" s="10">
        <v>43024.385416666664</v>
      </c>
      <c r="C42759">
        <v>51095.682677999997</v>
      </c>
      <c r="D42759">
        <v>339.98399999999998</v>
      </c>
    </row>
    <row r="42760" spans="1:4">
      <c r="A42760" t="s">
        <v>326</v>
      </c>
      <c r="B42760" s="10">
        <v>43024.395833333336</v>
      </c>
      <c r="C42760">
        <v>51095.792675999997</v>
      </c>
      <c r="D42760">
        <v>439.99200000000002</v>
      </c>
    </row>
    <row r="42761" spans="1:4">
      <c r="A42761" t="s">
        <v>326</v>
      </c>
      <c r="B42761" s="10">
        <v>43024.40625</v>
      </c>
      <c r="C42761">
        <v>51095.877672000002</v>
      </c>
      <c r="D42761">
        <v>339.98399999999998</v>
      </c>
    </row>
    <row r="42762" spans="1:4">
      <c r="A42762" t="s">
        <v>326</v>
      </c>
      <c r="B42762" s="10">
        <v>43024.416666666664</v>
      </c>
      <c r="C42762">
        <v>51096.082673999997</v>
      </c>
      <c r="D42762">
        <v>820.00800000000004</v>
      </c>
    </row>
    <row r="42763" spans="1:4">
      <c r="A42763" t="s">
        <v>326</v>
      </c>
      <c r="B42763" s="10">
        <v>43024.427083333336</v>
      </c>
      <c r="C42763">
        <v>51096.147671999999</v>
      </c>
      <c r="D42763">
        <v>259.99200000000002</v>
      </c>
    </row>
    <row r="42764" spans="1:4">
      <c r="A42764" t="s">
        <v>326</v>
      </c>
      <c r="B42764" s="10">
        <v>43024.4375</v>
      </c>
      <c r="C42764">
        <v>51096.757674</v>
      </c>
      <c r="D42764">
        <v>2440.0079999999998</v>
      </c>
    </row>
    <row r="42765" spans="1:4">
      <c r="A42765" t="s">
        <v>326</v>
      </c>
      <c r="B42765" s="10">
        <v>43024.447916666664</v>
      </c>
      <c r="C42765">
        <v>51096.817676999999</v>
      </c>
      <c r="D42765">
        <v>240.012</v>
      </c>
    </row>
    <row r="42766" spans="1:4">
      <c r="A42766" t="s">
        <v>326</v>
      </c>
      <c r="B42766" s="10">
        <v>43024.458333333336</v>
      </c>
      <c r="C42766">
        <v>51096.877679999998</v>
      </c>
      <c r="D42766">
        <v>240.012</v>
      </c>
    </row>
    <row r="42767" spans="1:4">
      <c r="A42767" t="s">
        <v>326</v>
      </c>
      <c r="B42767" s="10">
        <v>43024.46875</v>
      </c>
      <c r="C42767">
        <v>51096.937682999996</v>
      </c>
      <c r="D42767">
        <v>240.012</v>
      </c>
    </row>
    <row r="42768" spans="1:4">
      <c r="A42768" t="s">
        <v>326</v>
      </c>
      <c r="B42768" s="10">
        <v>43024.479166666664</v>
      </c>
      <c r="C42768">
        <v>51096.992681999996</v>
      </c>
      <c r="D42768">
        <v>219.99600000000001</v>
      </c>
    </row>
    <row r="42769" spans="1:4">
      <c r="A42769" t="s">
        <v>326</v>
      </c>
      <c r="B42769" s="10">
        <v>43024.489583333336</v>
      </c>
      <c r="C42769">
        <v>51097.052685000002</v>
      </c>
      <c r="D42769">
        <v>240.012</v>
      </c>
    </row>
    <row r="42770" spans="1:4">
      <c r="A42770" t="s">
        <v>326</v>
      </c>
      <c r="B42770" s="10">
        <v>43024.5</v>
      </c>
      <c r="C42770">
        <v>51097.637685000002</v>
      </c>
      <c r="D42770">
        <v>2340</v>
      </c>
    </row>
    <row r="42771" spans="1:4">
      <c r="A42771" t="s">
        <v>326</v>
      </c>
      <c r="B42771" s="10">
        <v>43024.510416666664</v>
      </c>
      <c r="C42771">
        <v>51097.697688</v>
      </c>
      <c r="D42771">
        <v>240.012</v>
      </c>
    </row>
    <row r="42772" spans="1:4">
      <c r="A42772" t="s">
        <v>326</v>
      </c>
      <c r="B42772" s="10">
        <v>43024.520833333336</v>
      </c>
      <c r="C42772">
        <v>51097.757690999999</v>
      </c>
      <c r="D42772">
        <v>240.012</v>
      </c>
    </row>
    <row r="42773" spans="1:4">
      <c r="A42773" t="s">
        <v>326</v>
      </c>
      <c r="B42773" s="10">
        <v>43024.53125</v>
      </c>
      <c r="C42773">
        <v>51097.822689000001</v>
      </c>
      <c r="D42773">
        <v>259.99200000000002</v>
      </c>
    </row>
    <row r="42774" spans="1:4">
      <c r="A42774" t="s">
        <v>326</v>
      </c>
      <c r="B42774" s="10">
        <v>43024.541666666664</v>
      </c>
      <c r="C42774">
        <v>51097.882691999999</v>
      </c>
      <c r="D42774">
        <v>240.012</v>
      </c>
    </row>
    <row r="42775" spans="1:4">
      <c r="A42775" t="s">
        <v>326</v>
      </c>
      <c r="B42775" s="10">
        <v>43024.552083333336</v>
      </c>
      <c r="C42775">
        <v>51097.952694</v>
      </c>
      <c r="D42775">
        <v>280.00799999999998</v>
      </c>
    </row>
    <row r="42776" spans="1:4">
      <c r="A42776" t="s">
        <v>326</v>
      </c>
      <c r="B42776" s="10">
        <v>43024.5625</v>
      </c>
      <c r="C42776">
        <v>51098.232692999998</v>
      </c>
      <c r="D42776">
        <v>1119.9960000000001</v>
      </c>
    </row>
    <row r="42777" spans="1:4">
      <c r="A42777" t="s">
        <v>326</v>
      </c>
      <c r="B42777" s="10">
        <v>43024.572916666664</v>
      </c>
      <c r="C42777">
        <v>51098.752695000003</v>
      </c>
      <c r="D42777">
        <v>2080.0079999999998</v>
      </c>
    </row>
    <row r="42778" spans="1:4">
      <c r="A42778" t="s">
        <v>326</v>
      </c>
      <c r="B42778" s="10">
        <v>43024.583333333336</v>
      </c>
      <c r="C42778">
        <v>51098.882690999999</v>
      </c>
      <c r="D42778">
        <v>519.98400000000004</v>
      </c>
    </row>
    <row r="42779" spans="1:4">
      <c r="A42779" t="s">
        <v>326</v>
      </c>
      <c r="B42779" s="10">
        <v>43024.59375</v>
      </c>
      <c r="C42779">
        <v>51098.982689999997</v>
      </c>
      <c r="D42779">
        <v>399.99599999999998</v>
      </c>
    </row>
    <row r="42780" spans="1:4">
      <c r="A42780" t="s">
        <v>326</v>
      </c>
      <c r="B42780" s="10">
        <v>43024.604166666664</v>
      </c>
      <c r="C42780">
        <v>51099.072690000001</v>
      </c>
      <c r="D42780">
        <v>360</v>
      </c>
    </row>
    <row r="42781" spans="1:4">
      <c r="A42781" t="s">
        <v>326</v>
      </c>
      <c r="B42781" s="10">
        <v>43024.614583333336</v>
      </c>
      <c r="C42781">
        <v>51099.147686999997</v>
      </c>
      <c r="D42781">
        <v>299.988</v>
      </c>
    </row>
    <row r="42782" spans="1:4">
      <c r="A42782" t="s">
        <v>326</v>
      </c>
      <c r="B42782" s="10">
        <v>43024.625</v>
      </c>
      <c r="C42782">
        <v>51099.212684999999</v>
      </c>
      <c r="D42782">
        <v>259.99200000000002</v>
      </c>
    </row>
    <row r="42783" spans="1:4">
      <c r="A42783" t="s">
        <v>326</v>
      </c>
      <c r="B42783" s="10">
        <v>43024.635416666664</v>
      </c>
      <c r="C42783">
        <v>51099.797684999998</v>
      </c>
      <c r="D42783">
        <v>2340</v>
      </c>
    </row>
    <row r="42784" spans="1:4">
      <c r="A42784" t="s">
        <v>326</v>
      </c>
      <c r="B42784" s="10">
        <v>43024.645833333336</v>
      </c>
      <c r="C42784">
        <v>51099.837680999997</v>
      </c>
      <c r="D42784">
        <v>159.98400000000001</v>
      </c>
    </row>
    <row r="42785" spans="1:4">
      <c r="A42785" t="s">
        <v>326</v>
      </c>
      <c r="B42785" s="10">
        <v>43024.65625</v>
      </c>
      <c r="C42785">
        <v>51099.882681000003</v>
      </c>
      <c r="D42785">
        <v>180</v>
      </c>
    </row>
    <row r="42786" spans="1:4">
      <c r="A42786" t="s">
        <v>326</v>
      </c>
      <c r="B42786" s="10">
        <v>43024.666666666664</v>
      </c>
      <c r="C42786">
        <v>51099.917681999999</v>
      </c>
      <c r="D42786">
        <v>140.00399999999999</v>
      </c>
    </row>
    <row r="42787" spans="1:4">
      <c r="A42787" t="s">
        <v>326</v>
      </c>
      <c r="B42787" s="10">
        <v>43024.677083333336</v>
      </c>
      <c r="C42787">
        <v>51099.957677999999</v>
      </c>
      <c r="D42787">
        <v>159.98400000000001</v>
      </c>
    </row>
    <row r="42788" spans="1:4">
      <c r="A42788" t="s">
        <v>326</v>
      </c>
      <c r="B42788" s="10">
        <v>43024.6875</v>
      </c>
      <c r="C42788">
        <v>51099.997673999998</v>
      </c>
      <c r="D42788">
        <v>159.98400000000001</v>
      </c>
    </row>
    <row r="42789" spans="1:4">
      <c r="A42789" t="s">
        <v>326</v>
      </c>
      <c r="B42789" s="10">
        <v>43024.697916666664</v>
      </c>
      <c r="C42789">
        <v>51100.032675000002</v>
      </c>
      <c r="D42789">
        <v>140.00399999999999</v>
      </c>
    </row>
    <row r="42790" spans="1:4">
      <c r="A42790" t="s">
        <v>326</v>
      </c>
      <c r="B42790" s="10">
        <v>43024.708333333336</v>
      </c>
      <c r="C42790">
        <v>51100.067675999999</v>
      </c>
      <c r="D42790">
        <v>140.00399999999999</v>
      </c>
    </row>
    <row r="42791" spans="1:4">
      <c r="A42791" t="s">
        <v>326</v>
      </c>
      <c r="B42791" s="10">
        <v>43024.71875</v>
      </c>
      <c r="C42791">
        <v>51100.237676999997</v>
      </c>
      <c r="D42791">
        <v>680.00400000000002</v>
      </c>
    </row>
    <row r="42792" spans="1:4">
      <c r="A42792" t="s">
        <v>326</v>
      </c>
      <c r="B42792" s="10">
        <v>43024.729166666664</v>
      </c>
      <c r="C42792">
        <v>51100.617675000001</v>
      </c>
      <c r="D42792">
        <v>1519.992</v>
      </c>
    </row>
    <row r="42793" spans="1:4">
      <c r="A42793" t="s">
        <v>326</v>
      </c>
      <c r="B42793" s="10">
        <v>43024.739583333336</v>
      </c>
      <c r="C42793">
        <v>51100.637672999997</v>
      </c>
      <c r="D42793">
        <v>79.992000000000004</v>
      </c>
    </row>
    <row r="42794" spans="1:4">
      <c r="A42794" t="s">
        <v>326</v>
      </c>
      <c r="B42794" s="10">
        <v>43024.75</v>
      </c>
      <c r="C42794">
        <v>51100.652675999998</v>
      </c>
      <c r="D42794">
        <v>60.012</v>
      </c>
    </row>
    <row r="42795" spans="1:4">
      <c r="A42795" t="s">
        <v>326</v>
      </c>
      <c r="B42795" s="10">
        <v>43024.760416666664</v>
      </c>
      <c r="C42795">
        <v>51100.667678999998</v>
      </c>
      <c r="D42795">
        <v>60.012</v>
      </c>
    </row>
    <row r="42796" spans="1:4">
      <c r="A42796" t="s">
        <v>326</v>
      </c>
      <c r="B42796" s="10">
        <v>43024.770833333336</v>
      </c>
      <c r="C42796">
        <v>51100.682681999999</v>
      </c>
      <c r="D42796">
        <v>60.012</v>
      </c>
    </row>
    <row r="42797" spans="1:4">
      <c r="A42797" t="s">
        <v>326</v>
      </c>
      <c r="B42797" s="10">
        <v>43024.78125</v>
      </c>
      <c r="C42797">
        <v>51100.702680000002</v>
      </c>
      <c r="D42797">
        <v>79.992000000000004</v>
      </c>
    </row>
    <row r="42798" spans="1:4">
      <c r="A42798" t="s">
        <v>326</v>
      </c>
      <c r="B42798" s="10">
        <v>43024.791666666664</v>
      </c>
      <c r="C42798">
        <v>51100.717683000003</v>
      </c>
      <c r="D42798">
        <v>60.012</v>
      </c>
    </row>
    <row r="42799" spans="1:4">
      <c r="A42799" t="s">
        <v>326</v>
      </c>
      <c r="B42799" s="10">
        <v>43024.802083333336</v>
      </c>
      <c r="C42799">
        <v>51100.732686000003</v>
      </c>
      <c r="D42799">
        <v>60.012</v>
      </c>
    </row>
    <row r="42800" spans="1:4">
      <c r="A42800" t="s">
        <v>326</v>
      </c>
      <c r="B42800" s="10">
        <v>43024.8125</v>
      </c>
      <c r="C42800">
        <v>51100.747689000003</v>
      </c>
      <c r="D42800">
        <v>60.012</v>
      </c>
    </row>
    <row r="42801" spans="1:4">
      <c r="A42801" t="s">
        <v>326</v>
      </c>
      <c r="B42801" s="10">
        <v>43024.822916666664</v>
      </c>
      <c r="C42801">
        <v>51100.767687</v>
      </c>
      <c r="D42801">
        <v>79.992000000000004</v>
      </c>
    </row>
    <row r="42802" spans="1:4">
      <c r="A42802" t="s">
        <v>326</v>
      </c>
      <c r="B42802" s="10">
        <v>43024.833333333336</v>
      </c>
      <c r="C42802">
        <v>51100.78269</v>
      </c>
      <c r="D42802">
        <v>60.012</v>
      </c>
    </row>
    <row r="42803" spans="1:4">
      <c r="A42803" t="s">
        <v>326</v>
      </c>
      <c r="B42803" s="10">
        <v>43024.84375</v>
      </c>
      <c r="C42803">
        <v>51100.797693</v>
      </c>
      <c r="D42803">
        <v>60.012</v>
      </c>
    </row>
    <row r="42804" spans="1:4">
      <c r="A42804" t="s">
        <v>326</v>
      </c>
      <c r="B42804" s="10">
        <v>43024.854166666664</v>
      </c>
      <c r="C42804">
        <v>51100.812696000001</v>
      </c>
      <c r="D42804">
        <v>60.012</v>
      </c>
    </row>
    <row r="42805" spans="1:4">
      <c r="A42805" t="s">
        <v>326</v>
      </c>
      <c r="B42805" s="10">
        <v>43024.864583333336</v>
      </c>
      <c r="C42805">
        <v>51100.837698000003</v>
      </c>
      <c r="D42805">
        <v>100.008</v>
      </c>
    </row>
    <row r="42806" spans="1:4">
      <c r="A42806" t="s">
        <v>326</v>
      </c>
      <c r="B42806" s="10">
        <v>43024.875</v>
      </c>
      <c r="C42806">
        <v>51100.852701000003</v>
      </c>
      <c r="D42806">
        <v>60.012</v>
      </c>
    </row>
    <row r="42807" spans="1:4">
      <c r="A42807" t="s">
        <v>326</v>
      </c>
      <c r="B42807" s="10">
        <v>43024.885416666664</v>
      </c>
      <c r="C42807">
        <v>51100.867703999997</v>
      </c>
      <c r="D42807">
        <v>60.012</v>
      </c>
    </row>
    <row r="42808" spans="1:4">
      <c r="A42808" t="s">
        <v>326</v>
      </c>
      <c r="B42808" s="10">
        <v>43024.895833333336</v>
      </c>
      <c r="C42808">
        <v>51100.877702999998</v>
      </c>
      <c r="D42808">
        <v>39.996000000000002</v>
      </c>
    </row>
    <row r="42809" spans="1:4">
      <c r="A42809" t="s">
        <v>326</v>
      </c>
      <c r="B42809" s="10">
        <v>43024.90625</v>
      </c>
      <c r="C42809">
        <v>51100.892705999999</v>
      </c>
      <c r="D42809">
        <v>60.012</v>
      </c>
    </row>
    <row r="42810" spans="1:4">
      <c r="A42810" t="s">
        <v>326</v>
      </c>
      <c r="B42810" s="10">
        <v>43024.916666666664</v>
      </c>
      <c r="C42810">
        <v>51100.907708999999</v>
      </c>
      <c r="D42810">
        <v>60.012</v>
      </c>
    </row>
    <row r="42811" spans="1:4">
      <c r="A42811" t="s">
        <v>326</v>
      </c>
      <c r="B42811" s="10">
        <v>43024.927083333336</v>
      </c>
      <c r="C42811">
        <v>51100.927707000003</v>
      </c>
      <c r="D42811">
        <v>79.992000000000004</v>
      </c>
    </row>
    <row r="42812" spans="1:4">
      <c r="A42812" t="s">
        <v>326</v>
      </c>
      <c r="B42812" s="10">
        <v>43024.9375</v>
      </c>
      <c r="C42812">
        <v>51100.937705999997</v>
      </c>
      <c r="D42812">
        <v>39.996000000000002</v>
      </c>
    </row>
    <row r="42813" spans="1:4">
      <c r="A42813" t="s">
        <v>326</v>
      </c>
      <c r="B42813" s="10">
        <v>43024.947916666664</v>
      </c>
      <c r="C42813">
        <v>51100.952708999997</v>
      </c>
      <c r="D42813">
        <v>60.012</v>
      </c>
    </row>
    <row r="42814" spans="1:4">
      <c r="A42814" t="s">
        <v>326</v>
      </c>
      <c r="B42814" s="10">
        <v>43024.958333333336</v>
      </c>
      <c r="C42814">
        <v>51100.967711999998</v>
      </c>
      <c r="D42814">
        <v>60.012</v>
      </c>
    </row>
    <row r="42815" spans="1:4">
      <c r="A42815" t="s">
        <v>326</v>
      </c>
      <c r="B42815" s="10">
        <v>43024.96875</v>
      </c>
      <c r="C42815">
        <v>51100.977711</v>
      </c>
      <c r="D42815">
        <v>39.996000000000002</v>
      </c>
    </row>
    <row r="42816" spans="1:4">
      <c r="A42816" t="s">
        <v>326</v>
      </c>
      <c r="B42816" s="10">
        <v>43024.979166666664</v>
      </c>
      <c r="C42816">
        <v>51100.992714</v>
      </c>
      <c r="D42816">
        <v>60.012</v>
      </c>
    </row>
    <row r="42817" spans="1:4">
      <c r="A42817" t="s">
        <v>326</v>
      </c>
      <c r="B42817" s="10">
        <v>43024.989583333336</v>
      </c>
      <c r="C42817">
        <v>51101.002713000002</v>
      </c>
      <c r="D42817">
        <v>39.996000000000002</v>
      </c>
    </row>
    <row r="42818" spans="1:4">
      <c r="A42818" t="s">
        <v>326</v>
      </c>
      <c r="B42818" s="10">
        <v>43025</v>
      </c>
      <c r="C42818">
        <v>51101.019529999998</v>
      </c>
      <c r="D42818">
        <v>60.012</v>
      </c>
    </row>
    <row r="42819" spans="1:4">
      <c r="A42819" t="s">
        <v>326</v>
      </c>
      <c r="B42819" s="10">
        <v>43025.010416666664</v>
      </c>
      <c r="C42819">
        <v>51101.029528999999</v>
      </c>
      <c r="D42819">
        <v>39.996000000000002</v>
      </c>
    </row>
    <row r="42820" spans="1:4">
      <c r="A42820" t="s">
        <v>326</v>
      </c>
      <c r="B42820" s="10">
        <v>43025.020833333336</v>
      </c>
      <c r="C42820">
        <v>51101.044532</v>
      </c>
      <c r="D42820">
        <v>60.012</v>
      </c>
    </row>
    <row r="42821" spans="1:4">
      <c r="A42821" t="s">
        <v>326</v>
      </c>
      <c r="B42821" s="10">
        <v>43025.03125</v>
      </c>
      <c r="C42821">
        <v>51101.054531000002</v>
      </c>
      <c r="D42821">
        <v>39.996000000000002</v>
      </c>
    </row>
    <row r="42822" spans="1:4">
      <c r="A42822" t="s">
        <v>326</v>
      </c>
      <c r="B42822" s="10">
        <v>43025.041666666664</v>
      </c>
      <c r="C42822">
        <v>51101.064530000003</v>
      </c>
      <c r="D42822">
        <v>39.996000000000002</v>
      </c>
    </row>
    <row r="42823" spans="1:4">
      <c r="A42823" t="s">
        <v>326</v>
      </c>
      <c r="B42823" s="10">
        <v>43025.052083333336</v>
      </c>
      <c r="C42823">
        <v>51101.079532999996</v>
      </c>
      <c r="D42823">
        <v>60.012</v>
      </c>
    </row>
    <row r="42824" spans="1:4">
      <c r="A42824" t="s">
        <v>326</v>
      </c>
      <c r="B42824" s="10">
        <v>43025.0625</v>
      </c>
      <c r="C42824">
        <v>51101.089531999998</v>
      </c>
      <c r="D42824">
        <v>39.996000000000002</v>
      </c>
    </row>
    <row r="42825" spans="1:4">
      <c r="A42825" t="s">
        <v>326</v>
      </c>
      <c r="B42825" s="10">
        <v>43025.072916666664</v>
      </c>
      <c r="C42825">
        <v>51101.114534</v>
      </c>
      <c r="D42825">
        <v>100.008</v>
      </c>
    </row>
    <row r="42826" spans="1:4">
      <c r="A42826" t="s">
        <v>326</v>
      </c>
      <c r="B42826" s="10">
        <v>43025.083333333336</v>
      </c>
      <c r="C42826">
        <v>51101.144530999998</v>
      </c>
      <c r="D42826">
        <v>119.988</v>
      </c>
    </row>
    <row r="42827" spans="1:4">
      <c r="A42827" t="s">
        <v>326</v>
      </c>
      <c r="B42827" s="10">
        <v>43025.09375</v>
      </c>
      <c r="C42827">
        <v>51101.169533</v>
      </c>
      <c r="D42827">
        <v>100.008</v>
      </c>
    </row>
    <row r="42828" spans="1:4">
      <c r="A42828" t="s">
        <v>326</v>
      </c>
      <c r="B42828" s="10">
        <v>43025.104166666664</v>
      </c>
      <c r="C42828">
        <v>51101.199529999998</v>
      </c>
      <c r="D42828">
        <v>119.988</v>
      </c>
    </row>
    <row r="42829" spans="1:4">
      <c r="A42829" t="s">
        <v>326</v>
      </c>
      <c r="B42829" s="10">
        <v>43025.114583333336</v>
      </c>
      <c r="C42829">
        <v>51101.719532000003</v>
      </c>
      <c r="D42829">
        <v>2080.0079999999998</v>
      </c>
    </row>
    <row r="42830" spans="1:4">
      <c r="A42830" t="s">
        <v>326</v>
      </c>
      <c r="B42830" s="10">
        <v>43025.125</v>
      </c>
      <c r="C42830">
        <v>51101.749529000001</v>
      </c>
      <c r="D42830">
        <v>119.988</v>
      </c>
    </row>
    <row r="42831" spans="1:4">
      <c r="A42831" t="s">
        <v>326</v>
      </c>
      <c r="B42831" s="10">
        <v>43025.135416666664</v>
      </c>
      <c r="C42831">
        <v>51101.774531000003</v>
      </c>
      <c r="D42831">
        <v>100.008</v>
      </c>
    </row>
    <row r="42832" spans="1:4">
      <c r="A42832" t="s">
        <v>326</v>
      </c>
      <c r="B42832" s="10">
        <v>43025.145833333336</v>
      </c>
      <c r="C42832">
        <v>51101.804528000001</v>
      </c>
      <c r="D42832">
        <v>119.988</v>
      </c>
    </row>
    <row r="42833" spans="1:4">
      <c r="A42833" t="s">
        <v>326</v>
      </c>
      <c r="B42833" s="10">
        <v>43025.15625</v>
      </c>
      <c r="C42833">
        <v>51101.829530000003</v>
      </c>
      <c r="D42833">
        <v>100.008</v>
      </c>
    </row>
    <row r="42834" spans="1:4">
      <c r="A42834" t="s">
        <v>326</v>
      </c>
      <c r="B42834" s="10">
        <v>43025.166666666664</v>
      </c>
      <c r="C42834">
        <v>51101.849527999999</v>
      </c>
      <c r="D42834">
        <v>79.992000000000004</v>
      </c>
    </row>
    <row r="42835" spans="1:4">
      <c r="A42835" t="s">
        <v>326</v>
      </c>
      <c r="B42835" s="10">
        <v>43025.177083333336</v>
      </c>
      <c r="C42835">
        <v>51101.859527000001</v>
      </c>
      <c r="D42835">
        <v>39.996000000000002</v>
      </c>
    </row>
    <row r="42836" spans="1:4">
      <c r="A42836" t="s">
        <v>326</v>
      </c>
      <c r="B42836" s="10">
        <v>43025.1875</v>
      </c>
      <c r="C42836">
        <v>51101.874530000001</v>
      </c>
      <c r="D42836">
        <v>60.012</v>
      </c>
    </row>
    <row r="42837" spans="1:4">
      <c r="A42837" t="s">
        <v>326</v>
      </c>
      <c r="B42837" s="10">
        <v>43025.197916666664</v>
      </c>
      <c r="C42837">
        <v>51101.889533000001</v>
      </c>
      <c r="D42837">
        <v>60.012</v>
      </c>
    </row>
    <row r="42838" spans="1:4">
      <c r="A42838" t="s">
        <v>326</v>
      </c>
      <c r="B42838" s="10">
        <v>43025.208333333336</v>
      </c>
      <c r="C42838">
        <v>51101.904536000002</v>
      </c>
      <c r="D42838">
        <v>60.012</v>
      </c>
    </row>
    <row r="42839" spans="1:4">
      <c r="A42839" t="s">
        <v>326</v>
      </c>
      <c r="B42839" s="10">
        <v>43025.21875</v>
      </c>
      <c r="C42839">
        <v>51101.919539000002</v>
      </c>
      <c r="D42839">
        <v>60.012</v>
      </c>
    </row>
    <row r="42840" spans="1:4">
      <c r="A42840" t="s">
        <v>326</v>
      </c>
      <c r="B42840" s="10">
        <v>43025.229166666664</v>
      </c>
      <c r="C42840">
        <v>51101.934542000003</v>
      </c>
      <c r="D42840">
        <v>60.012</v>
      </c>
    </row>
    <row r="42841" spans="1:4">
      <c r="A42841" t="s">
        <v>326</v>
      </c>
      <c r="B42841" s="10">
        <v>43025.239583333336</v>
      </c>
      <c r="C42841">
        <v>51101.954539999999</v>
      </c>
      <c r="D42841">
        <v>79.992000000000004</v>
      </c>
    </row>
    <row r="42842" spans="1:4">
      <c r="A42842" t="s">
        <v>326</v>
      </c>
      <c r="B42842" s="10">
        <v>43025.25</v>
      </c>
      <c r="C42842">
        <v>51101.969542999999</v>
      </c>
      <c r="D42842">
        <v>60.012</v>
      </c>
    </row>
    <row r="42843" spans="1:4">
      <c r="A42843" t="s">
        <v>326</v>
      </c>
      <c r="B42843" s="10">
        <v>43025.260416666664</v>
      </c>
      <c r="C42843">
        <v>51101.984546</v>
      </c>
      <c r="D42843">
        <v>60.012</v>
      </c>
    </row>
    <row r="42844" spans="1:4">
      <c r="A42844" t="s">
        <v>326</v>
      </c>
      <c r="B42844" s="10">
        <v>43025.270833333336</v>
      </c>
      <c r="C42844">
        <v>51102.004544000003</v>
      </c>
      <c r="D42844">
        <v>79.992000000000004</v>
      </c>
    </row>
    <row r="42845" spans="1:4">
      <c r="A42845" t="s">
        <v>326</v>
      </c>
      <c r="B42845" s="10">
        <v>43025.28125</v>
      </c>
      <c r="C42845">
        <v>51102.019547000004</v>
      </c>
      <c r="D42845">
        <v>60.012</v>
      </c>
    </row>
    <row r="42846" spans="1:4">
      <c r="A42846" t="s">
        <v>326</v>
      </c>
      <c r="B42846" s="10">
        <v>43025.291666666664</v>
      </c>
      <c r="C42846">
        <v>51102.044548999998</v>
      </c>
      <c r="D42846">
        <v>100.008</v>
      </c>
    </row>
    <row r="42847" spans="1:4">
      <c r="A42847" t="s">
        <v>326</v>
      </c>
      <c r="B42847" s="10">
        <v>43025.302083333336</v>
      </c>
      <c r="C42847">
        <v>51102.059551999999</v>
      </c>
      <c r="D42847">
        <v>60.012</v>
      </c>
    </row>
    <row r="42848" spans="1:4">
      <c r="A42848" t="s">
        <v>326</v>
      </c>
      <c r="B42848" s="10">
        <v>43025.3125</v>
      </c>
      <c r="C42848">
        <v>51102.074554999999</v>
      </c>
      <c r="D42848">
        <v>60.012</v>
      </c>
    </row>
    <row r="42849" spans="1:4">
      <c r="A42849" t="s">
        <v>326</v>
      </c>
      <c r="B42849" s="10">
        <v>43025.322916666664</v>
      </c>
      <c r="C42849">
        <v>51102.094553000003</v>
      </c>
      <c r="D42849">
        <v>79.992000000000004</v>
      </c>
    </row>
    <row r="42850" spans="1:4">
      <c r="A42850" t="s">
        <v>326</v>
      </c>
      <c r="B42850" s="10">
        <v>43025.333333333336</v>
      </c>
      <c r="C42850">
        <v>51102.669554</v>
      </c>
      <c r="D42850">
        <v>2300.0039999999999</v>
      </c>
    </row>
    <row r="42851" spans="1:4">
      <c r="A42851" t="s">
        <v>326</v>
      </c>
      <c r="B42851" s="10">
        <v>43025.34375</v>
      </c>
      <c r="C42851">
        <v>51102.694556000002</v>
      </c>
      <c r="D42851">
        <v>100.008</v>
      </c>
    </row>
    <row r="42852" spans="1:4">
      <c r="A42852" t="s">
        <v>326</v>
      </c>
      <c r="B42852" s="10">
        <v>43025.354166666664</v>
      </c>
      <c r="C42852">
        <v>51102.719557999997</v>
      </c>
      <c r="D42852">
        <v>100.008</v>
      </c>
    </row>
    <row r="42853" spans="1:4">
      <c r="A42853" t="s">
        <v>326</v>
      </c>
      <c r="B42853" s="10">
        <v>43025.364583333336</v>
      </c>
      <c r="C42853">
        <v>51102.739556</v>
      </c>
      <c r="D42853">
        <v>79.992000000000004</v>
      </c>
    </row>
    <row r="42854" spans="1:4">
      <c r="A42854" t="s">
        <v>326</v>
      </c>
      <c r="B42854" s="10">
        <v>43025.375</v>
      </c>
      <c r="C42854">
        <v>51102.764558000003</v>
      </c>
      <c r="D42854">
        <v>100.008</v>
      </c>
    </row>
    <row r="42855" spans="1:4">
      <c r="A42855" t="s">
        <v>326</v>
      </c>
      <c r="B42855" s="10">
        <v>43025.385416666664</v>
      </c>
      <c r="C42855">
        <v>51102.819557000003</v>
      </c>
      <c r="D42855">
        <v>219.99600000000001</v>
      </c>
    </row>
    <row r="42856" spans="1:4">
      <c r="A42856" t="s">
        <v>326</v>
      </c>
      <c r="B42856" s="10">
        <v>43025.395833333336</v>
      </c>
      <c r="C42856">
        <v>51102.914560999998</v>
      </c>
      <c r="D42856">
        <v>380.01600000000002</v>
      </c>
    </row>
    <row r="42857" spans="1:4">
      <c r="A42857" t="s">
        <v>326</v>
      </c>
      <c r="B42857" s="10">
        <v>43025.40625</v>
      </c>
      <c r="C42857">
        <v>51103.559564000003</v>
      </c>
      <c r="D42857">
        <v>2580.0120000000002</v>
      </c>
    </row>
    <row r="42858" spans="1:4">
      <c r="A42858" t="s">
        <v>326</v>
      </c>
      <c r="B42858" s="10">
        <v>43025.416666666664</v>
      </c>
      <c r="C42858">
        <v>51103.664567</v>
      </c>
      <c r="D42858">
        <v>420.012</v>
      </c>
    </row>
    <row r="42859" spans="1:4">
      <c r="A42859" t="s">
        <v>326</v>
      </c>
      <c r="B42859" s="10">
        <v>43025.427083333336</v>
      </c>
      <c r="C42859">
        <v>51103.774565</v>
      </c>
      <c r="D42859">
        <v>439.99200000000002</v>
      </c>
    </row>
    <row r="42860" spans="1:4">
      <c r="A42860" t="s">
        <v>326</v>
      </c>
      <c r="B42860" s="10">
        <v>43025.4375</v>
      </c>
      <c r="C42860">
        <v>51103.869569000002</v>
      </c>
      <c r="D42860">
        <v>380.01600000000002</v>
      </c>
    </row>
    <row r="42861" spans="1:4">
      <c r="A42861" t="s">
        <v>326</v>
      </c>
      <c r="B42861" s="10">
        <v>43025.447916666664</v>
      </c>
      <c r="C42861">
        <v>51103.949569999997</v>
      </c>
      <c r="D42861">
        <v>320.00400000000002</v>
      </c>
    </row>
    <row r="42862" spans="1:4">
      <c r="A42862" t="s">
        <v>326</v>
      </c>
      <c r="B42862" s="10">
        <v>43025.458333333336</v>
      </c>
      <c r="C42862">
        <v>51104.104568000002</v>
      </c>
      <c r="D42862">
        <v>619.99199999999996</v>
      </c>
    </row>
    <row r="42863" spans="1:4">
      <c r="A42863" t="s">
        <v>326</v>
      </c>
      <c r="B42863" s="10">
        <v>43025.46875</v>
      </c>
      <c r="C42863">
        <v>51104.594563999999</v>
      </c>
      <c r="D42863">
        <v>1959.9839999999999</v>
      </c>
    </row>
    <row r="42864" spans="1:4">
      <c r="A42864" t="s">
        <v>326</v>
      </c>
      <c r="B42864" s="10">
        <v>43025.479166666664</v>
      </c>
      <c r="C42864">
        <v>51104.639563999997</v>
      </c>
      <c r="D42864">
        <v>180</v>
      </c>
    </row>
    <row r="42865" spans="1:4">
      <c r="A42865" t="s">
        <v>326</v>
      </c>
      <c r="B42865" s="10">
        <v>43025.489583333336</v>
      </c>
      <c r="C42865">
        <v>51104.694562999997</v>
      </c>
      <c r="D42865">
        <v>219.99600000000001</v>
      </c>
    </row>
    <row r="42866" spans="1:4">
      <c r="A42866" t="s">
        <v>326</v>
      </c>
      <c r="B42866" s="10">
        <v>43025.5</v>
      </c>
      <c r="C42866">
        <v>51104.744567000002</v>
      </c>
      <c r="D42866">
        <v>200.01599999999999</v>
      </c>
    </row>
    <row r="42867" spans="1:4">
      <c r="A42867" t="s">
        <v>326</v>
      </c>
      <c r="B42867" s="10">
        <v>43025.510416666664</v>
      </c>
      <c r="C42867">
        <v>51104.794570999999</v>
      </c>
      <c r="D42867">
        <v>200.01599999999999</v>
      </c>
    </row>
    <row r="42868" spans="1:4">
      <c r="A42868" t="s">
        <v>326</v>
      </c>
      <c r="B42868" s="10">
        <v>43025.520833333336</v>
      </c>
      <c r="C42868">
        <v>51104.844575000003</v>
      </c>
      <c r="D42868">
        <v>200.01599999999999</v>
      </c>
    </row>
    <row r="42869" spans="1:4">
      <c r="A42869" t="s">
        <v>326</v>
      </c>
      <c r="B42869" s="10">
        <v>43025.53125</v>
      </c>
      <c r="C42869">
        <v>51105.434579000001</v>
      </c>
      <c r="D42869">
        <v>2360.0160000000001</v>
      </c>
    </row>
    <row r="42870" spans="1:4">
      <c r="A42870" t="s">
        <v>326</v>
      </c>
      <c r="B42870" s="10">
        <v>43025.541666666664</v>
      </c>
      <c r="C42870">
        <v>51105.464575999998</v>
      </c>
      <c r="D42870">
        <v>119.988</v>
      </c>
    </row>
    <row r="42871" spans="1:4">
      <c r="A42871" t="s">
        <v>326</v>
      </c>
      <c r="B42871" s="10">
        <v>43025.552083333336</v>
      </c>
      <c r="C42871">
        <v>51105.494573000004</v>
      </c>
      <c r="D42871">
        <v>119.988</v>
      </c>
    </row>
    <row r="42872" spans="1:4">
      <c r="A42872" t="s">
        <v>326</v>
      </c>
      <c r="B42872" s="10">
        <v>43025.5625</v>
      </c>
      <c r="C42872">
        <v>51105.534569000003</v>
      </c>
      <c r="D42872">
        <v>159.98400000000001</v>
      </c>
    </row>
    <row r="42873" spans="1:4">
      <c r="A42873" t="s">
        <v>326</v>
      </c>
      <c r="B42873" s="10">
        <v>43025.572916666664</v>
      </c>
      <c r="C42873">
        <v>51105.579569000001</v>
      </c>
      <c r="D42873">
        <v>180</v>
      </c>
    </row>
    <row r="42874" spans="1:4">
      <c r="A42874" t="s">
        <v>326</v>
      </c>
      <c r="B42874" s="10">
        <v>43025.583333333336</v>
      </c>
      <c r="C42874">
        <v>51105.629572999998</v>
      </c>
      <c r="D42874">
        <v>200.01599999999999</v>
      </c>
    </row>
    <row r="42875" spans="1:4">
      <c r="A42875" t="s">
        <v>326</v>
      </c>
      <c r="B42875" s="10">
        <v>43025.59375</v>
      </c>
      <c r="C42875">
        <v>51105.679577000003</v>
      </c>
      <c r="D42875">
        <v>200.01599999999999</v>
      </c>
    </row>
    <row r="42876" spans="1:4">
      <c r="A42876" t="s">
        <v>326</v>
      </c>
      <c r="B42876" s="10">
        <v>43025.604166666664</v>
      </c>
      <c r="C42876">
        <v>51106.244578999998</v>
      </c>
      <c r="D42876">
        <v>2260.0079999999998</v>
      </c>
    </row>
    <row r="42877" spans="1:4">
      <c r="A42877" t="s">
        <v>326</v>
      </c>
      <c r="B42877" s="10">
        <v>43025.614583333336</v>
      </c>
      <c r="C42877">
        <v>51106.294583000003</v>
      </c>
      <c r="D42877">
        <v>200.01599999999999</v>
      </c>
    </row>
    <row r="42878" spans="1:4">
      <c r="A42878" t="s">
        <v>326</v>
      </c>
      <c r="B42878" s="10">
        <v>43025.625</v>
      </c>
      <c r="C42878">
        <v>51106.349582000003</v>
      </c>
      <c r="D42878">
        <v>219.99600000000001</v>
      </c>
    </row>
    <row r="42879" spans="1:4">
      <c r="A42879" t="s">
        <v>326</v>
      </c>
      <c r="B42879" s="10">
        <v>43025.635416666664</v>
      </c>
      <c r="C42879">
        <v>51106.399586</v>
      </c>
      <c r="D42879">
        <v>200.01599999999999</v>
      </c>
    </row>
    <row r="42880" spans="1:4">
      <c r="A42880" t="s">
        <v>326</v>
      </c>
      <c r="B42880" s="10">
        <v>43025.645833333336</v>
      </c>
      <c r="C42880">
        <v>51106.434587000003</v>
      </c>
      <c r="D42880">
        <v>140.00399999999999</v>
      </c>
    </row>
    <row r="42881" spans="1:4">
      <c r="A42881" t="s">
        <v>326</v>
      </c>
      <c r="B42881" s="10">
        <v>43025.65625</v>
      </c>
      <c r="C42881">
        <v>51106.469588</v>
      </c>
      <c r="D42881">
        <v>140.00399999999999</v>
      </c>
    </row>
    <row r="42882" spans="1:4">
      <c r="A42882" t="s">
        <v>326</v>
      </c>
      <c r="B42882" s="10">
        <v>43025.666666666664</v>
      </c>
      <c r="C42882">
        <v>51106.509583999999</v>
      </c>
      <c r="D42882">
        <v>159.98400000000001</v>
      </c>
    </row>
    <row r="42883" spans="1:4">
      <c r="A42883" t="s">
        <v>326</v>
      </c>
      <c r="B42883" s="10">
        <v>43025.677083333336</v>
      </c>
      <c r="C42883">
        <v>51106.539580999997</v>
      </c>
      <c r="D42883">
        <v>119.988</v>
      </c>
    </row>
    <row r="42884" spans="1:4">
      <c r="A42884" t="s">
        <v>326</v>
      </c>
      <c r="B42884" s="10">
        <v>43025.6875</v>
      </c>
      <c r="C42884">
        <v>51107.094583999999</v>
      </c>
      <c r="D42884">
        <v>2220.0120000000002</v>
      </c>
    </row>
    <row r="42885" spans="1:4">
      <c r="A42885" t="s">
        <v>326</v>
      </c>
      <c r="B42885" s="10">
        <v>43025.697916666664</v>
      </c>
      <c r="C42885">
        <v>51107.119586000001</v>
      </c>
      <c r="D42885">
        <v>100.008</v>
      </c>
    </row>
    <row r="42886" spans="1:4">
      <c r="A42886" t="s">
        <v>326</v>
      </c>
      <c r="B42886" s="10">
        <v>43025.708333333336</v>
      </c>
      <c r="C42886">
        <v>51107.144588000003</v>
      </c>
      <c r="D42886">
        <v>100.008</v>
      </c>
    </row>
    <row r="42887" spans="1:4">
      <c r="A42887" t="s">
        <v>326</v>
      </c>
      <c r="B42887" s="10">
        <v>43025.71875</v>
      </c>
      <c r="C42887">
        <v>51107.174585000001</v>
      </c>
      <c r="D42887">
        <v>119.988</v>
      </c>
    </row>
    <row r="42888" spans="1:4">
      <c r="A42888" t="s">
        <v>326</v>
      </c>
      <c r="B42888" s="10">
        <v>43025.729166666664</v>
      </c>
      <c r="C42888">
        <v>51107.199587000003</v>
      </c>
      <c r="D42888">
        <v>100.008</v>
      </c>
    </row>
    <row r="42889" spans="1:4">
      <c r="A42889" t="s">
        <v>326</v>
      </c>
      <c r="B42889" s="10">
        <v>43025.739583333336</v>
      </c>
      <c r="C42889">
        <v>51107.229584000001</v>
      </c>
      <c r="D42889">
        <v>119.988</v>
      </c>
    </row>
    <row r="42890" spans="1:4">
      <c r="A42890" t="s">
        <v>326</v>
      </c>
      <c r="B42890" s="10">
        <v>43025.75</v>
      </c>
      <c r="C42890">
        <v>51107.254586000003</v>
      </c>
      <c r="D42890">
        <v>100.008</v>
      </c>
    </row>
    <row r="42891" spans="1:4">
      <c r="A42891" t="s">
        <v>326</v>
      </c>
      <c r="B42891" s="10">
        <v>43025.760416666664</v>
      </c>
      <c r="C42891">
        <v>51107.279587999998</v>
      </c>
      <c r="D42891">
        <v>100.008</v>
      </c>
    </row>
    <row r="42892" spans="1:4">
      <c r="A42892" t="s">
        <v>326</v>
      </c>
      <c r="B42892" s="10">
        <v>43025.770833333336</v>
      </c>
      <c r="C42892">
        <v>51107.309585000003</v>
      </c>
      <c r="D42892">
        <v>119.988</v>
      </c>
    </row>
    <row r="42893" spans="1:4">
      <c r="A42893" t="s">
        <v>326</v>
      </c>
      <c r="B42893" s="10">
        <v>43025.78125</v>
      </c>
      <c r="C42893">
        <v>51107.334586999998</v>
      </c>
      <c r="D42893">
        <v>100.008</v>
      </c>
    </row>
    <row r="42894" spans="1:4">
      <c r="A42894" t="s">
        <v>326</v>
      </c>
      <c r="B42894" s="10">
        <v>43025.791666666664</v>
      </c>
      <c r="C42894">
        <v>51107.359589</v>
      </c>
      <c r="D42894">
        <v>100.008</v>
      </c>
    </row>
    <row r="42895" spans="1:4">
      <c r="A42895" t="s">
        <v>326</v>
      </c>
      <c r="B42895" s="10">
        <v>43025.802083333336</v>
      </c>
      <c r="C42895">
        <v>51107.384591000002</v>
      </c>
      <c r="D42895">
        <v>100.008</v>
      </c>
    </row>
    <row r="42896" spans="1:4">
      <c r="A42896" t="s">
        <v>326</v>
      </c>
      <c r="B42896" s="10">
        <v>43025.8125</v>
      </c>
      <c r="C42896">
        <v>51107.409592999997</v>
      </c>
      <c r="D42896">
        <v>100.008</v>
      </c>
    </row>
    <row r="42897" spans="1:4">
      <c r="A42897" t="s">
        <v>326</v>
      </c>
      <c r="B42897" s="10">
        <v>43025.822916666664</v>
      </c>
      <c r="C42897">
        <v>51107.434594999999</v>
      </c>
      <c r="D42897">
        <v>100.008</v>
      </c>
    </row>
    <row r="42898" spans="1:4">
      <c r="A42898" t="s">
        <v>326</v>
      </c>
      <c r="B42898" s="10">
        <v>43025.833333333336</v>
      </c>
      <c r="C42898">
        <v>51107.459597000001</v>
      </c>
      <c r="D42898">
        <v>100.008</v>
      </c>
    </row>
    <row r="42899" spans="1:4">
      <c r="A42899" t="s">
        <v>326</v>
      </c>
      <c r="B42899" s="10">
        <v>43025.84375</v>
      </c>
      <c r="C42899">
        <v>51107.479594999997</v>
      </c>
      <c r="D42899">
        <v>79.992000000000004</v>
      </c>
    </row>
    <row r="42900" spans="1:4">
      <c r="A42900" t="s">
        <v>326</v>
      </c>
      <c r="B42900" s="10">
        <v>43025.854166666664</v>
      </c>
      <c r="C42900">
        <v>51107.499593</v>
      </c>
      <c r="D42900">
        <v>79.992000000000004</v>
      </c>
    </row>
    <row r="42901" spans="1:4">
      <c r="A42901" t="s">
        <v>326</v>
      </c>
      <c r="B42901" s="10">
        <v>43025.864583333336</v>
      </c>
      <c r="C42901">
        <v>51107.544592999999</v>
      </c>
      <c r="D42901">
        <v>180</v>
      </c>
    </row>
    <row r="42902" spans="1:4">
      <c r="A42902" t="s">
        <v>326</v>
      </c>
      <c r="B42902" s="10">
        <v>43025.875</v>
      </c>
      <c r="C42902">
        <v>51107.559595999999</v>
      </c>
      <c r="D42902">
        <v>60.012</v>
      </c>
    </row>
    <row r="42903" spans="1:4">
      <c r="A42903" t="s">
        <v>326</v>
      </c>
      <c r="B42903" s="10">
        <v>43025.885416666664</v>
      </c>
      <c r="C42903">
        <v>51107.569595000001</v>
      </c>
      <c r="D42903">
        <v>39.996000000000002</v>
      </c>
    </row>
    <row r="42904" spans="1:4">
      <c r="A42904" t="s">
        <v>326</v>
      </c>
      <c r="B42904" s="10">
        <v>43025.895833333336</v>
      </c>
      <c r="C42904">
        <v>51107.584598000001</v>
      </c>
      <c r="D42904">
        <v>60.012</v>
      </c>
    </row>
    <row r="42905" spans="1:4">
      <c r="A42905" t="s">
        <v>326</v>
      </c>
      <c r="B42905" s="10">
        <v>43025.90625</v>
      </c>
      <c r="C42905">
        <v>51107.609600000003</v>
      </c>
      <c r="D42905">
        <v>100.008</v>
      </c>
    </row>
    <row r="42906" spans="1:4">
      <c r="A42906" t="s">
        <v>326</v>
      </c>
      <c r="B42906" s="10">
        <v>43025.916666666664</v>
      </c>
      <c r="C42906">
        <v>51107.624602999997</v>
      </c>
      <c r="D42906">
        <v>60.012</v>
      </c>
    </row>
    <row r="42907" spans="1:4">
      <c r="A42907" t="s">
        <v>326</v>
      </c>
      <c r="B42907" s="10">
        <v>43025.927083333336</v>
      </c>
      <c r="C42907">
        <v>51107.639605999997</v>
      </c>
      <c r="D42907">
        <v>60.012</v>
      </c>
    </row>
    <row r="42908" spans="1:4">
      <c r="A42908" t="s">
        <v>326</v>
      </c>
      <c r="B42908" s="10">
        <v>43025.9375</v>
      </c>
      <c r="C42908">
        <v>51107.654608999997</v>
      </c>
      <c r="D42908">
        <v>60.012</v>
      </c>
    </row>
    <row r="42909" spans="1:4">
      <c r="A42909" t="s">
        <v>326</v>
      </c>
      <c r="B42909" s="10">
        <v>43025.947916666664</v>
      </c>
      <c r="C42909">
        <v>51107.669611999998</v>
      </c>
      <c r="D42909">
        <v>60.012</v>
      </c>
    </row>
    <row r="42910" spans="1:4">
      <c r="A42910" t="s">
        <v>326</v>
      </c>
      <c r="B42910" s="10">
        <v>43025.958333333336</v>
      </c>
      <c r="C42910">
        <v>51107.684614999998</v>
      </c>
      <c r="D42910">
        <v>60.012</v>
      </c>
    </row>
    <row r="42911" spans="1:4">
      <c r="A42911" t="s">
        <v>326</v>
      </c>
      <c r="B42911" s="10">
        <v>43025.96875</v>
      </c>
      <c r="C42911">
        <v>51107.699617999999</v>
      </c>
      <c r="D42911">
        <v>60.012</v>
      </c>
    </row>
    <row r="42912" spans="1:4">
      <c r="A42912" t="s">
        <v>326</v>
      </c>
      <c r="B42912" s="10">
        <v>43025.979166666664</v>
      </c>
      <c r="C42912">
        <v>51107.714620999999</v>
      </c>
      <c r="D42912">
        <v>60.012</v>
      </c>
    </row>
    <row r="42913" spans="1:4">
      <c r="A42913" t="s">
        <v>326</v>
      </c>
      <c r="B42913" s="10">
        <v>43025.989583333336</v>
      </c>
      <c r="C42913">
        <v>51108.109622000004</v>
      </c>
      <c r="D42913">
        <v>1580.0039999999999</v>
      </c>
    </row>
    <row r="42914" spans="1:4">
      <c r="A42914" t="s">
        <v>326</v>
      </c>
      <c r="B42914" s="10">
        <v>43026</v>
      </c>
      <c r="C42914">
        <v>51108.25</v>
      </c>
      <c r="D42914">
        <v>560.01599999999996</v>
      </c>
    </row>
    <row r="42915" spans="1:4">
      <c r="A42915" t="s">
        <v>326</v>
      </c>
      <c r="B42915" s="10">
        <v>43026.010416666664</v>
      </c>
      <c r="C42915">
        <v>51108.265003</v>
      </c>
      <c r="D42915">
        <v>60.012</v>
      </c>
    </row>
    <row r="42916" spans="1:4">
      <c r="A42916" t="s">
        <v>326</v>
      </c>
      <c r="B42916" s="10">
        <v>43026.020833333336</v>
      </c>
      <c r="C42916">
        <v>51108.275002000002</v>
      </c>
      <c r="D42916">
        <v>39.996000000000002</v>
      </c>
    </row>
    <row r="42917" spans="1:4">
      <c r="A42917" t="s">
        <v>326</v>
      </c>
      <c r="B42917" s="10">
        <v>43026.03125</v>
      </c>
      <c r="C42917">
        <v>51108.290005000003</v>
      </c>
      <c r="D42917">
        <v>60.012</v>
      </c>
    </row>
    <row r="42918" spans="1:4">
      <c r="A42918" t="s">
        <v>326</v>
      </c>
      <c r="B42918" s="10">
        <v>43026.041666666664</v>
      </c>
      <c r="C42918">
        <v>51108.300003999997</v>
      </c>
      <c r="D42918">
        <v>39.996000000000002</v>
      </c>
    </row>
    <row r="42919" spans="1:4">
      <c r="A42919" t="s">
        <v>326</v>
      </c>
      <c r="B42919" s="10">
        <v>43026.052083333336</v>
      </c>
      <c r="C42919">
        <v>51108.315006999997</v>
      </c>
      <c r="D42919">
        <v>60.012</v>
      </c>
    </row>
    <row r="42920" spans="1:4">
      <c r="A42920" t="s">
        <v>326</v>
      </c>
      <c r="B42920" s="10">
        <v>43026.0625</v>
      </c>
      <c r="C42920">
        <v>51108.325005999999</v>
      </c>
      <c r="D42920">
        <v>39.996000000000002</v>
      </c>
    </row>
    <row r="42921" spans="1:4">
      <c r="A42921" t="s">
        <v>326</v>
      </c>
      <c r="B42921" s="10">
        <v>43026.072916666664</v>
      </c>
      <c r="C42921">
        <v>51108.340009</v>
      </c>
      <c r="D42921">
        <v>60.012</v>
      </c>
    </row>
    <row r="42922" spans="1:4">
      <c r="A42922" t="s">
        <v>326</v>
      </c>
      <c r="B42922" s="10">
        <v>43026.083333333336</v>
      </c>
      <c r="C42922">
        <v>51108.355012</v>
      </c>
      <c r="D42922">
        <v>60.012</v>
      </c>
    </row>
    <row r="42923" spans="1:4">
      <c r="A42923" t="s">
        <v>326</v>
      </c>
      <c r="B42923" s="10">
        <v>43026.09375</v>
      </c>
      <c r="C42923">
        <v>51108.370015</v>
      </c>
      <c r="D42923">
        <v>60.012</v>
      </c>
    </row>
    <row r="42924" spans="1:4">
      <c r="A42924" t="s">
        <v>326</v>
      </c>
      <c r="B42924" s="10">
        <v>43026.104166666664</v>
      </c>
      <c r="C42924">
        <v>51108.385018000001</v>
      </c>
      <c r="D42924">
        <v>60.012</v>
      </c>
    </row>
    <row r="42925" spans="1:4">
      <c r="A42925" t="s">
        <v>326</v>
      </c>
      <c r="B42925" s="10">
        <v>43026.114583333336</v>
      </c>
      <c r="C42925">
        <v>51108.400021000001</v>
      </c>
      <c r="D42925">
        <v>60.012</v>
      </c>
    </row>
    <row r="42926" spans="1:4">
      <c r="A42926" t="s">
        <v>326</v>
      </c>
      <c r="B42926" s="10">
        <v>43026.125</v>
      </c>
      <c r="C42926">
        <v>51108.410020000003</v>
      </c>
      <c r="D42926">
        <v>39.996000000000002</v>
      </c>
    </row>
    <row r="42927" spans="1:4">
      <c r="A42927" t="s">
        <v>326</v>
      </c>
      <c r="B42927" s="10">
        <v>43026.135416666664</v>
      </c>
      <c r="C42927">
        <v>51108.425023000003</v>
      </c>
      <c r="D42927">
        <v>60.012</v>
      </c>
    </row>
    <row r="42928" spans="1:4">
      <c r="A42928" t="s">
        <v>326</v>
      </c>
      <c r="B42928" s="10">
        <v>43026.145833333336</v>
      </c>
      <c r="C42928">
        <v>51108.440025999997</v>
      </c>
      <c r="D42928">
        <v>60.012</v>
      </c>
    </row>
    <row r="42929" spans="1:4">
      <c r="A42929" t="s">
        <v>326</v>
      </c>
      <c r="B42929" s="10">
        <v>43026.15625</v>
      </c>
      <c r="C42929">
        <v>51108.455028999997</v>
      </c>
      <c r="D42929">
        <v>60.012</v>
      </c>
    </row>
    <row r="42930" spans="1:4">
      <c r="A42930" t="s">
        <v>326</v>
      </c>
      <c r="B42930" s="10">
        <v>43026.166666666664</v>
      </c>
      <c r="C42930">
        <v>51108.470031999997</v>
      </c>
      <c r="D42930">
        <v>60.012</v>
      </c>
    </row>
    <row r="42931" spans="1:4">
      <c r="A42931" t="s">
        <v>326</v>
      </c>
      <c r="B42931" s="10">
        <v>43026.177083333336</v>
      </c>
      <c r="C42931">
        <v>51108.485034999998</v>
      </c>
      <c r="D42931">
        <v>60.012</v>
      </c>
    </row>
    <row r="42932" spans="1:4">
      <c r="A42932" t="s">
        <v>326</v>
      </c>
      <c r="B42932" s="10">
        <v>43026.1875</v>
      </c>
      <c r="C42932">
        <v>51108.495034</v>
      </c>
      <c r="D42932">
        <v>39.996000000000002</v>
      </c>
    </row>
    <row r="42933" spans="1:4">
      <c r="A42933" t="s">
        <v>326</v>
      </c>
      <c r="B42933" s="10">
        <v>43026.197916666664</v>
      </c>
      <c r="C42933">
        <v>51108.510037</v>
      </c>
      <c r="D42933">
        <v>60.012</v>
      </c>
    </row>
    <row r="42934" spans="1:4">
      <c r="A42934" t="s">
        <v>326</v>
      </c>
      <c r="B42934" s="10">
        <v>43026.208333333336</v>
      </c>
      <c r="C42934">
        <v>51108.52504</v>
      </c>
      <c r="D42934">
        <v>60.012</v>
      </c>
    </row>
    <row r="42935" spans="1:4">
      <c r="A42935" t="s">
        <v>326</v>
      </c>
      <c r="B42935" s="10">
        <v>43026.21875</v>
      </c>
      <c r="C42935">
        <v>51108.535039000002</v>
      </c>
      <c r="D42935">
        <v>39.996000000000002</v>
      </c>
    </row>
    <row r="42936" spans="1:4">
      <c r="A42936" t="s">
        <v>326</v>
      </c>
      <c r="B42936" s="10">
        <v>43026.229166666664</v>
      </c>
      <c r="C42936">
        <v>51108.550042000003</v>
      </c>
      <c r="D42936">
        <v>60.012</v>
      </c>
    </row>
    <row r="42937" spans="1:4">
      <c r="A42937" t="s">
        <v>326</v>
      </c>
      <c r="B42937" s="10">
        <v>43026.239583333336</v>
      </c>
      <c r="C42937">
        <v>51108.565045000003</v>
      </c>
      <c r="D42937">
        <v>60.012</v>
      </c>
    </row>
    <row r="42938" spans="1:4">
      <c r="A42938" t="s">
        <v>326</v>
      </c>
      <c r="B42938" s="10">
        <v>43026.25</v>
      </c>
      <c r="C42938">
        <v>51108.580048000003</v>
      </c>
      <c r="D42938">
        <v>60.012</v>
      </c>
    </row>
    <row r="42939" spans="1:4">
      <c r="A42939" t="s">
        <v>326</v>
      </c>
      <c r="B42939" s="10">
        <v>43026.260416666664</v>
      </c>
      <c r="C42939">
        <v>51108.590046999998</v>
      </c>
      <c r="D42939">
        <v>39.996000000000002</v>
      </c>
    </row>
    <row r="42940" spans="1:4">
      <c r="A42940" t="s">
        <v>326</v>
      </c>
      <c r="B42940" s="10">
        <v>43026.270833333336</v>
      </c>
      <c r="C42940">
        <v>51108.605049999998</v>
      </c>
      <c r="D42940">
        <v>60.012</v>
      </c>
    </row>
    <row r="42941" spans="1:4">
      <c r="A42941" t="s">
        <v>326</v>
      </c>
      <c r="B42941" s="10">
        <v>43026.28125</v>
      </c>
      <c r="C42941">
        <v>51108.615049</v>
      </c>
      <c r="D42941">
        <v>39.996000000000002</v>
      </c>
    </row>
    <row r="42942" spans="1:4">
      <c r="A42942" t="s">
        <v>326</v>
      </c>
      <c r="B42942" s="10">
        <v>43026.291666666664</v>
      </c>
      <c r="C42942">
        <v>51108.630052</v>
      </c>
      <c r="D42942">
        <v>60.012</v>
      </c>
    </row>
    <row r="42943" spans="1:4">
      <c r="A42943" t="s">
        <v>326</v>
      </c>
      <c r="B42943" s="10">
        <v>43026.302083333336</v>
      </c>
      <c r="C42943">
        <v>51109.165048000003</v>
      </c>
      <c r="D42943">
        <v>2139.9839999999999</v>
      </c>
    </row>
    <row r="42944" spans="1:4">
      <c r="A42944" t="s">
        <v>326</v>
      </c>
      <c r="B42944" s="10">
        <v>43026.3125</v>
      </c>
      <c r="C42944">
        <v>51109.185045999999</v>
      </c>
      <c r="D42944">
        <v>79.992000000000004</v>
      </c>
    </row>
    <row r="42945" spans="1:4">
      <c r="A42945" t="s">
        <v>326</v>
      </c>
      <c r="B42945" s="10">
        <v>43026.322916666664</v>
      </c>
      <c r="C42945">
        <v>51109.195045</v>
      </c>
      <c r="D42945">
        <v>39.996000000000002</v>
      </c>
    </row>
    <row r="42946" spans="1:4">
      <c r="A42946" t="s">
        <v>326</v>
      </c>
      <c r="B42946" s="10">
        <v>43026.333333333336</v>
      </c>
      <c r="C42946">
        <v>51109.225041999998</v>
      </c>
      <c r="D42946">
        <v>119.988</v>
      </c>
    </row>
    <row r="42947" spans="1:4">
      <c r="A42947" t="s">
        <v>326</v>
      </c>
      <c r="B42947" s="10">
        <v>43026.34375</v>
      </c>
      <c r="C42947">
        <v>51109.245040000002</v>
      </c>
      <c r="D42947">
        <v>79.992000000000004</v>
      </c>
    </row>
    <row r="42948" spans="1:4">
      <c r="A42948" t="s">
        <v>326</v>
      </c>
      <c r="B42948" s="10">
        <v>43026.354166666664</v>
      </c>
      <c r="C42948">
        <v>51109.265037999998</v>
      </c>
      <c r="D42948">
        <v>79.992000000000004</v>
      </c>
    </row>
    <row r="42949" spans="1:4">
      <c r="A42949" t="s">
        <v>326</v>
      </c>
      <c r="B42949" s="10">
        <v>43026.364583333336</v>
      </c>
      <c r="C42949">
        <v>51109.295035000003</v>
      </c>
      <c r="D42949">
        <v>119.988</v>
      </c>
    </row>
    <row r="42950" spans="1:4">
      <c r="A42950" t="s">
        <v>326</v>
      </c>
      <c r="B42950" s="10">
        <v>43026.375</v>
      </c>
      <c r="C42950">
        <v>51109.325032000001</v>
      </c>
      <c r="D42950">
        <v>119.988</v>
      </c>
    </row>
    <row r="42951" spans="1:4">
      <c r="A42951" t="s">
        <v>326</v>
      </c>
      <c r="B42951" s="10">
        <v>43026.385416666664</v>
      </c>
      <c r="C42951">
        <v>51109.950027999999</v>
      </c>
      <c r="D42951">
        <v>2499.9839999999999</v>
      </c>
    </row>
    <row r="42952" spans="1:4">
      <c r="A42952" t="s">
        <v>326</v>
      </c>
      <c r="B42952" s="10">
        <v>43026.395833333336</v>
      </c>
      <c r="C42952">
        <v>51110.060025999999</v>
      </c>
      <c r="D42952">
        <v>439.99200000000002</v>
      </c>
    </row>
    <row r="42953" spans="1:4">
      <c r="A42953" t="s">
        <v>326</v>
      </c>
      <c r="B42953" s="10">
        <v>43026.40625</v>
      </c>
      <c r="C42953">
        <v>51110.165029000003</v>
      </c>
      <c r="D42953">
        <v>420.012</v>
      </c>
    </row>
    <row r="42954" spans="1:4">
      <c r="A42954" t="s">
        <v>326</v>
      </c>
      <c r="B42954" s="10">
        <v>43026.416666666664</v>
      </c>
      <c r="C42954">
        <v>51110.275027000003</v>
      </c>
      <c r="D42954">
        <v>439.99200000000002</v>
      </c>
    </row>
    <row r="42955" spans="1:4">
      <c r="A42955" t="s">
        <v>326</v>
      </c>
      <c r="B42955" s="10">
        <v>43026.427083333336</v>
      </c>
      <c r="C42955">
        <v>51110.38003</v>
      </c>
      <c r="D42955">
        <v>420.012</v>
      </c>
    </row>
    <row r="42956" spans="1:4">
      <c r="A42956" t="s">
        <v>326</v>
      </c>
      <c r="B42956" s="10">
        <v>43026.4375</v>
      </c>
      <c r="C42956">
        <v>51110.475034000003</v>
      </c>
      <c r="D42956">
        <v>380.01600000000002</v>
      </c>
    </row>
    <row r="42957" spans="1:4">
      <c r="A42957" t="s">
        <v>326</v>
      </c>
      <c r="B42957" s="10">
        <v>43026.447916666664</v>
      </c>
      <c r="C42957">
        <v>51111.14503</v>
      </c>
      <c r="D42957">
        <v>2679.9839999999999</v>
      </c>
    </row>
    <row r="42958" spans="1:4">
      <c r="A42958" t="s">
        <v>326</v>
      </c>
      <c r="B42958" s="10">
        <v>43026.458333333336</v>
      </c>
      <c r="C42958">
        <v>51111.220027000003</v>
      </c>
      <c r="D42958">
        <v>299.988</v>
      </c>
    </row>
    <row r="42959" spans="1:4">
      <c r="A42959" t="s">
        <v>326</v>
      </c>
      <c r="B42959" s="10">
        <v>43026.46875</v>
      </c>
      <c r="C42959">
        <v>51111.290029000003</v>
      </c>
      <c r="D42959">
        <v>280.00799999999998</v>
      </c>
    </row>
    <row r="42960" spans="1:4">
      <c r="A42960" t="s">
        <v>326</v>
      </c>
      <c r="B42960" s="10">
        <v>43026.479166666664</v>
      </c>
      <c r="C42960">
        <v>51111.345028000003</v>
      </c>
      <c r="D42960">
        <v>219.99600000000001</v>
      </c>
    </row>
    <row r="42961" spans="1:4">
      <c r="A42961" t="s">
        <v>326</v>
      </c>
      <c r="B42961" s="10">
        <v>43026.489583333336</v>
      </c>
      <c r="C42961">
        <v>51111.395032</v>
      </c>
      <c r="D42961">
        <v>200.01599999999999</v>
      </c>
    </row>
    <row r="42962" spans="1:4">
      <c r="A42962" t="s">
        <v>326</v>
      </c>
      <c r="B42962" s="10">
        <v>43026.5</v>
      </c>
      <c r="C42962">
        <v>51111.445035999997</v>
      </c>
      <c r="D42962">
        <v>200.01599999999999</v>
      </c>
    </row>
    <row r="42963" spans="1:4">
      <c r="A42963" t="s">
        <v>326</v>
      </c>
      <c r="B42963" s="10">
        <v>43026.510416666664</v>
      </c>
      <c r="C42963">
        <v>51112.005034000002</v>
      </c>
      <c r="D42963">
        <v>2239.9920000000002</v>
      </c>
    </row>
    <row r="42964" spans="1:4">
      <c r="A42964" t="s">
        <v>326</v>
      </c>
      <c r="B42964" s="10">
        <v>43026.520833333336</v>
      </c>
      <c r="C42964">
        <v>51112.035030999999</v>
      </c>
      <c r="D42964">
        <v>119.988</v>
      </c>
    </row>
    <row r="42965" spans="1:4">
      <c r="A42965" t="s">
        <v>326</v>
      </c>
      <c r="B42965" s="10">
        <v>43026.53125</v>
      </c>
      <c r="C42965">
        <v>51112.065027999997</v>
      </c>
      <c r="D42965">
        <v>119.988</v>
      </c>
    </row>
    <row r="42966" spans="1:4">
      <c r="A42966" t="s">
        <v>326</v>
      </c>
      <c r="B42966" s="10">
        <v>43026.541666666664</v>
      </c>
      <c r="C42966">
        <v>51112.090029999999</v>
      </c>
      <c r="D42966">
        <v>100.008</v>
      </c>
    </row>
    <row r="42967" spans="1:4">
      <c r="A42967" t="s">
        <v>326</v>
      </c>
      <c r="B42967" s="10">
        <v>43026.552083333336</v>
      </c>
      <c r="C42967">
        <v>51112.120026999997</v>
      </c>
      <c r="D42967">
        <v>119.988</v>
      </c>
    </row>
    <row r="42968" spans="1:4">
      <c r="A42968" t="s">
        <v>326</v>
      </c>
      <c r="B42968" s="10">
        <v>43026.5625</v>
      </c>
      <c r="C42968">
        <v>51112.150024000002</v>
      </c>
      <c r="D42968">
        <v>119.988</v>
      </c>
    </row>
    <row r="42969" spans="1:4">
      <c r="A42969" t="s">
        <v>326</v>
      </c>
      <c r="B42969" s="10">
        <v>43026.572916666664</v>
      </c>
      <c r="C42969">
        <v>51112.660026999998</v>
      </c>
      <c r="D42969">
        <v>2040.0119999999999</v>
      </c>
    </row>
    <row r="42970" spans="1:4">
      <c r="A42970" t="s">
        <v>326</v>
      </c>
      <c r="B42970" s="10">
        <v>43026.583333333336</v>
      </c>
      <c r="C42970">
        <v>51112.775028999997</v>
      </c>
      <c r="D42970">
        <v>460.00799999999998</v>
      </c>
    </row>
    <row r="42971" spans="1:4">
      <c r="A42971" t="s">
        <v>326</v>
      </c>
      <c r="B42971" s="10">
        <v>43026.59375</v>
      </c>
      <c r="C42971">
        <v>51112.815025000004</v>
      </c>
      <c r="D42971">
        <v>159.98400000000001</v>
      </c>
    </row>
    <row r="42972" spans="1:4">
      <c r="A42972" t="s">
        <v>326</v>
      </c>
      <c r="B42972" s="10">
        <v>43026.604166666664</v>
      </c>
      <c r="C42972">
        <v>51112.870024000003</v>
      </c>
      <c r="D42972">
        <v>219.99600000000001</v>
      </c>
    </row>
    <row r="42973" spans="1:4">
      <c r="A42973" t="s">
        <v>326</v>
      </c>
      <c r="B42973" s="10">
        <v>43026.614583333336</v>
      </c>
      <c r="C42973">
        <v>51112.920028</v>
      </c>
      <c r="D42973">
        <v>200.01599999999999</v>
      </c>
    </row>
    <row r="42974" spans="1:4">
      <c r="A42974" t="s">
        <v>326</v>
      </c>
      <c r="B42974" s="10">
        <v>43026.625</v>
      </c>
      <c r="C42974">
        <v>51112.965027999999</v>
      </c>
      <c r="D42974">
        <v>180</v>
      </c>
    </row>
    <row r="42975" spans="1:4">
      <c r="A42975" t="s">
        <v>326</v>
      </c>
      <c r="B42975" s="10">
        <v>43026.635416666664</v>
      </c>
      <c r="C42975">
        <v>51113.015032000003</v>
      </c>
      <c r="D42975">
        <v>200.01599999999999</v>
      </c>
    </row>
    <row r="42976" spans="1:4">
      <c r="A42976" t="s">
        <v>326</v>
      </c>
      <c r="B42976" s="10">
        <v>43026.645833333336</v>
      </c>
      <c r="C42976">
        <v>51113.535034</v>
      </c>
      <c r="D42976">
        <v>2080.0079999999998</v>
      </c>
    </row>
    <row r="42977" spans="1:4">
      <c r="A42977" t="s">
        <v>326</v>
      </c>
      <c r="B42977" s="10">
        <v>43026.65625</v>
      </c>
      <c r="C42977">
        <v>51113.625033999997</v>
      </c>
      <c r="D42977">
        <v>360</v>
      </c>
    </row>
    <row r="42978" spans="1:4">
      <c r="A42978" t="s">
        <v>326</v>
      </c>
      <c r="B42978" s="10">
        <v>43026.666666666664</v>
      </c>
      <c r="C42978">
        <v>51113.665029999996</v>
      </c>
      <c r="D42978">
        <v>159.98400000000001</v>
      </c>
    </row>
    <row r="42979" spans="1:4">
      <c r="A42979" t="s">
        <v>326</v>
      </c>
      <c r="B42979" s="10">
        <v>43026.677083333336</v>
      </c>
      <c r="C42979">
        <v>51113.690031999999</v>
      </c>
      <c r="D42979">
        <v>100.008</v>
      </c>
    </row>
    <row r="42980" spans="1:4">
      <c r="A42980" t="s">
        <v>326</v>
      </c>
      <c r="B42980" s="10">
        <v>43026.6875</v>
      </c>
      <c r="C42980">
        <v>51113.715034000001</v>
      </c>
      <c r="D42980">
        <v>100.008</v>
      </c>
    </row>
    <row r="42981" spans="1:4">
      <c r="A42981" t="s">
        <v>326</v>
      </c>
      <c r="B42981" s="10">
        <v>43026.697916666664</v>
      </c>
      <c r="C42981">
        <v>51113.740036000003</v>
      </c>
      <c r="D42981">
        <v>100.008</v>
      </c>
    </row>
    <row r="42982" spans="1:4">
      <c r="A42982" t="s">
        <v>326</v>
      </c>
      <c r="B42982" s="10">
        <v>43026.708333333336</v>
      </c>
      <c r="C42982">
        <v>51113.765037999998</v>
      </c>
      <c r="D42982">
        <v>100.008</v>
      </c>
    </row>
    <row r="42983" spans="1:4">
      <c r="A42983" t="s">
        <v>326</v>
      </c>
      <c r="B42983" s="10">
        <v>43026.71875</v>
      </c>
      <c r="C42983">
        <v>51113.79004</v>
      </c>
      <c r="D42983">
        <v>100.008</v>
      </c>
    </row>
    <row r="42984" spans="1:4">
      <c r="A42984" t="s">
        <v>326</v>
      </c>
      <c r="B42984" s="10">
        <v>43026.729166666664</v>
      </c>
      <c r="C42984">
        <v>51113.820036999998</v>
      </c>
      <c r="D42984">
        <v>119.988</v>
      </c>
    </row>
    <row r="42985" spans="1:4">
      <c r="A42985" t="s">
        <v>326</v>
      </c>
      <c r="B42985" s="10">
        <v>43026.739583333336</v>
      </c>
      <c r="C42985">
        <v>51113.845039</v>
      </c>
      <c r="D42985">
        <v>100.008</v>
      </c>
    </row>
    <row r="42986" spans="1:4">
      <c r="A42986" t="s">
        <v>326</v>
      </c>
      <c r="B42986" s="10">
        <v>43026.75</v>
      </c>
      <c r="C42986">
        <v>51113.865037000003</v>
      </c>
      <c r="D42986">
        <v>79.992000000000004</v>
      </c>
    </row>
    <row r="42987" spans="1:4">
      <c r="A42987" t="s">
        <v>326</v>
      </c>
      <c r="B42987" s="10">
        <v>43026.760416666664</v>
      </c>
      <c r="C42987">
        <v>51113.890038999998</v>
      </c>
      <c r="D42987">
        <v>100.008</v>
      </c>
    </row>
    <row r="42988" spans="1:4">
      <c r="A42988" t="s">
        <v>326</v>
      </c>
      <c r="B42988" s="10">
        <v>43026.770833333336</v>
      </c>
      <c r="C42988">
        <v>51113.915041</v>
      </c>
      <c r="D42988">
        <v>100.008</v>
      </c>
    </row>
    <row r="42989" spans="1:4">
      <c r="A42989" t="s">
        <v>326</v>
      </c>
      <c r="B42989" s="10">
        <v>43026.78125</v>
      </c>
      <c r="C42989">
        <v>51114.450037000002</v>
      </c>
      <c r="D42989">
        <v>2139.9839999999999</v>
      </c>
    </row>
    <row r="42990" spans="1:4">
      <c r="A42990" t="s">
        <v>326</v>
      </c>
      <c r="B42990" s="10">
        <v>43026.791666666664</v>
      </c>
      <c r="C42990">
        <v>51114.470034999998</v>
      </c>
      <c r="D42990">
        <v>79.992000000000004</v>
      </c>
    </row>
    <row r="42991" spans="1:4">
      <c r="A42991" t="s">
        <v>326</v>
      </c>
      <c r="B42991" s="10">
        <v>43026.802083333336</v>
      </c>
      <c r="C42991">
        <v>51114.495037000001</v>
      </c>
      <c r="D42991">
        <v>100.008</v>
      </c>
    </row>
    <row r="42992" spans="1:4">
      <c r="A42992" t="s">
        <v>326</v>
      </c>
      <c r="B42992" s="10">
        <v>43026.8125</v>
      </c>
      <c r="C42992">
        <v>51114.515034999997</v>
      </c>
      <c r="D42992">
        <v>79.992000000000004</v>
      </c>
    </row>
    <row r="42993" spans="1:4">
      <c r="A42993" t="s">
        <v>326</v>
      </c>
      <c r="B42993" s="10">
        <v>43026.822916666664</v>
      </c>
      <c r="C42993">
        <v>51114.535033</v>
      </c>
      <c r="D42993">
        <v>79.992000000000004</v>
      </c>
    </row>
    <row r="42994" spans="1:4">
      <c r="A42994" t="s">
        <v>326</v>
      </c>
      <c r="B42994" s="10">
        <v>43026.833333333336</v>
      </c>
      <c r="C42994">
        <v>51114.555031000004</v>
      </c>
      <c r="D42994">
        <v>79.992000000000004</v>
      </c>
    </row>
    <row r="42995" spans="1:4">
      <c r="A42995" t="s">
        <v>326</v>
      </c>
      <c r="B42995" s="10">
        <v>43026.84375</v>
      </c>
      <c r="C42995">
        <v>51114.580032999998</v>
      </c>
      <c r="D42995">
        <v>100.008</v>
      </c>
    </row>
    <row r="42996" spans="1:4">
      <c r="A42996" t="s">
        <v>326</v>
      </c>
      <c r="B42996" s="10">
        <v>43026.854166666664</v>
      </c>
      <c r="C42996">
        <v>51114.605035</v>
      </c>
      <c r="D42996">
        <v>100.008</v>
      </c>
    </row>
    <row r="42997" spans="1:4">
      <c r="A42997" t="s">
        <v>326</v>
      </c>
      <c r="B42997" s="10">
        <v>43026.864583333336</v>
      </c>
      <c r="C42997">
        <v>51114.630037000003</v>
      </c>
      <c r="D42997">
        <v>100.008</v>
      </c>
    </row>
    <row r="42998" spans="1:4">
      <c r="A42998" t="s">
        <v>326</v>
      </c>
      <c r="B42998" s="10">
        <v>43026.875</v>
      </c>
      <c r="C42998">
        <v>51114.650034999999</v>
      </c>
      <c r="D42998">
        <v>79.992000000000004</v>
      </c>
    </row>
    <row r="42999" spans="1:4">
      <c r="A42999" t="s">
        <v>326</v>
      </c>
      <c r="B42999" s="10">
        <v>43026.885416666664</v>
      </c>
      <c r="C42999">
        <v>51114.675037000001</v>
      </c>
      <c r="D42999">
        <v>100.008</v>
      </c>
    </row>
    <row r="43000" spans="1:4">
      <c r="A43000" t="s">
        <v>326</v>
      </c>
      <c r="B43000" s="10">
        <v>43026.895833333336</v>
      </c>
      <c r="C43000">
        <v>51114.695034999997</v>
      </c>
      <c r="D43000">
        <v>79.992000000000004</v>
      </c>
    </row>
    <row r="43001" spans="1:4">
      <c r="A43001" t="s">
        <v>326</v>
      </c>
      <c r="B43001" s="10">
        <v>43026.90625</v>
      </c>
      <c r="C43001">
        <v>51114.720036999999</v>
      </c>
      <c r="D43001">
        <v>100.008</v>
      </c>
    </row>
    <row r="43002" spans="1:4">
      <c r="A43002" t="s">
        <v>326</v>
      </c>
      <c r="B43002" s="10">
        <v>43026.916666666664</v>
      </c>
      <c r="C43002">
        <v>51114.740035000003</v>
      </c>
      <c r="D43002">
        <v>79.992000000000004</v>
      </c>
    </row>
    <row r="43003" spans="1:4">
      <c r="A43003" t="s">
        <v>326</v>
      </c>
      <c r="B43003" s="10">
        <v>43026.927083333336</v>
      </c>
      <c r="C43003">
        <v>51114.760032999999</v>
      </c>
      <c r="D43003">
        <v>79.992000000000004</v>
      </c>
    </row>
    <row r="43004" spans="1:4">
      <c r="A43004" t="s">
        <v>326</v>
      </c>
      <c r="B43004" s="10">
        <v>43026.9375</v>
      </c>
      <c r="C43004">
        <v>51114.780031000002</v>
      </c>
      <c r="D43004">
        <v>79.992000000000004</v>
      </c>
    </row>
    <row r="43005" spans="1:4">
      <c r="A43005" t="s">
        <v>326</v>
      </c>
      <c r="B43005" s="10">
        <v>43026.947916666664</v>
      </c>
      <c r="C43005">
        <v>51114.800028999998</v>
      </c>
      <c r="D43005">
        <v>79.992000000000004</v>
      </c>
    </row>
    <row r="43006" spans="1:4">
      <c r="A43006" t="s">
        <v>326</v>
      </c>
      <c r="B43006" s="10">
        <v>43026.958333333336</v>
      </c>
      <c r="C43006">
        <v>51114.820027000002</v>
      </c>
      <c r="D43006">
        <v>79.992000000000004</v>
      </c>
    </row>
    <row r="43007" spans="1:4">
      <c r="A43007" t="s">
        <v>326</v>
      </c>
      <c r="B43007" s="10">
        <v>43026.96875</v>
      </c>
      <c r="C43007">
        <v>51114.835030000002</v>
      </c>
      <c r="D43007">
        <v>60.012</v>
      </c>
    </row>
    <row r="43008" spans="1:4">
      <c r="A43008" t="s">
        <v>326</v>
      </c>
      <c r="B43008" s="10">
        <v>43026.979166666664</v>
      </c>
      <c r="C43008">
        <v>51114.855027999998</v>
      </c>
      <c r="D43008">
        <v>79.992000000000004</v>
      </c>
    </row>
    <row r="43009" spans="1:4">
      <c r="A43009" t="s">
        <v>326</v>
      </c>
      <c r="B43009" s="10">
        <v>43026.989583333336</v>
      </c>
      <c r="C43009">
        <v>51114.875026000002</v>
      </c>
      <c r="D43009">
        <v>79.992000000000004</v>
      </c>
    </row>
    <row r="43010" spans="1:4">
      <c r="A43010" t="s">
        <v>326</v>
      </c>
      <c r="B43010" s="10">
        <v>43027</v>
      </c>
      <c r="C43010">
        <v>51114.890630000002</v>
      </c>
      <c r="D43010">
        <v>60.012</v>
      </c>
    </row>
    <row r="43011" spans="1:4">
      <c r="A43011" t="s">
        <v>326</v>
      </c>
      <c r="B43011" s="10">
        <v>43027.010416666664</v>
      </c>
      <c r="C43011">
        <v>51114.910627999998</v>
      </c>
      <c r="D43011">
        <v>79.992000000000004</v>
      </c>
    </row>
    <row r="43012" spans="1:4">
      <c r="A43012" t="s">
        <v>326</v>
      </c>
      <c r="B43012" s="10">
        <v>43027.020833333336</v>
      </c>
      <c r="C43012">
        <v>51114.925630999998</v>
      </c>
      <c r="D43012">
        <v>60.012</v>
      </c>
    </row>
    <row r="43013" spans="1:4">
      <c r="A43013" t="s">
        <v>326</v>
      </c>
      <c r="B43013" s="10">
        <v>43027.03125</v>
      </c>
      <c r="C43013">
        <v>51114.945629000002</v>
      </c>
      <c r="D43013">
        <v>79.992000000000004</v>
      </c>
    </row>
    <row r="43014" spans="1:4">
      <c r="A43014" t="s">
        <v>326</v>
      </c>
      <c r="B43014" s="10">
        <v>43027.041666666664</v>
      </c>
      <c r="C43014">
        <v>51114.965626999998</v>
      </c>
      <c r="D43014">
        <v>79.992000000000004</v>
      </c>
    </row>
    <row r="43015" spans="1:4">
      <c r="A43015" t="s">
        <v>326</v>
      </c>
      <c r="B43015" s="10">
        <v>43027.052083333336</v>
      </c>
      <c r="C43015">
        <v>51114.980629999998</v>
      </c>
      <c r="D43015">
        <v>60.012</v>
      </c>
    </row>
    <row r="43016" spans="1:4">
      <c r="A43016" t="s">
        <v>326</v>
      </c>
      <c r="B43016" s="10">
        <v>43027.0625</v>
      </c>
      <c r="C43016">
        <v>51115.000628000002</v>
      </c>
      <c r="D43016">
        <v>79.992000000000004</v>
      </c>
    </row>
    <row r="43017" spans="1:4">
      <c r="A43017" t="s">
        <v>326</v>
      </c>
      <c r="B43017" s="10">
        <v>43027.072916666664</v>
      </c>
      <c r="C43017">
        <v>51115.015631000002</v>
      </c>
      <c r="D43017">
        <v>60.012</v>
      </c>
    </row>
    <row r="43018" spans="1:4">
      <c r="A43018" t="s">
        <v>326</v>
      </c>
      <c r="B43018" s="10">
        <v>43027.083333333336</v>
      </c>
      <c r="C43018">
        <v>51115.030634000002</v>
      </c>
      <c r="D43018">
        <v>60.012</v>
      </c>
    </row>
    <row r="43019" spans="1:4">
      <c r="A43019" t="s">
        <v>326</v>
      </c>
      <c r="B43019" s="10">
        <v>43027.09375</v>
      </c>
      <c r="C43019">
        <v>51115.050631999999</v>
      </c>
      <c r="D43019">
        <v>79.992000000000004</v>
      </c>
    </row>
    <row r="43020" spans="1:4">
      <c r="A43020" t="s">
        <v>326</v>
      </c>
      <c r="B43020" s="10">
        <v>43027.104166666664</v>
      </c>
      <c r="C43020">
        <v>51115.065634999999</v>
      </c>
      <c r="D43020">
        <v>60.012</v>
      </c>
    </row>
    <row r="43021" spans="1:4">
      <c r="A43021" t="s">
        <v>326</v>
      </c>
      <c r="B43021" s="10">
        <v>43027.114583333336</v>
      </c>
      <c r="C43021">
        <v>51115.080637999999</v>
      </c>
      <c r="D43021">
        <v>60.012</v>
      </c>
    </row>
    <row r="43022" spans="1:4">
      <c r="A43022" t="s">
        <v>326</v>
      </c>
      <c r="B43022" s="10">
        <v>43027.125</v>
      </c>
      <c r="C43022">
        <v>51115.100636000003</v>
      </c>
      <c r="D43022">
        <v>79.992000000000004</v>
      </c>
    </row>
    <row r="43023" spans="1:4">
      <c r="A43023" t="s">
        <v>326</v>
      </c>
      <c r="B43023" s="10">
        <v>43027.135416666664</v>
      </c>
      <c r="C43023">
        <v>51115.115639000003</v>
      </c>
      <c r="D43023">
        <v>60.012</v>
      </c>
    </row>
    <row r="43024" spans="1:4">
      <c r="A43024" t="s">
        <v>326</v>
      </c>
      <c r="B43024" s="10">
        <v>43027.145833333336</v>
      </c>
      <c r="C43024">
        <v>51115.130641999996</v>
      </c>
      <c r="D43024">
        <v>60.012</v>
      </c>
    </row>
    <row r="43025" spans="1:4">
      <c r="A43025" t="s">
        <v>326</v>
      </c>
      <c r="B43025" s="10">
        <v>43027.15625</v>
      </c>
      <c r="C43025">
        <v>51115.145644999997</v>
      </c>
      <c r="D43025">
        <v>60.012</v>
      </c>
    </row>
    <row r="43026" spans="1:4">
      <c r="A43026" t="s">
        <v>326</v>
      </c>
      <c r="B43026" s="10">
        <v>43027.166666666664</v>
      </c>
      <c r="C43026">
        <v>51115.420649</v>
      </c>
      <c r="D43026">
        <v>1100.0160000000001</v>
      </c>
    </row>
    <row r="43027" spans="1:4">
      <c r="A43027" t="s">
        <v>326</v>
      </c>
      <c r="B43027" s="10">
        <v>43027.177083333336</v>
      </c>
      <c r="C43027">
        <v>51115.685644999998</v>
      </c>
      <c r="D43027">
        <v>1059.9839999999999</v>
      </c>
    </row>
    <row r="43028" spans="1:4">
      <c r="A43028" t="s">
        <v>326</v>
      </c>
      <c r="B43028" s="10">
        <v>43027.1875</v>
      </c>
      <c r="C43028">
        <v>51115.690648999996</v>
      </c>
      <c r="D43028">
        <v>20.015999999999998</v>
      </c>
    </row>
    <row r="43029" spans="1:4">
      <c r="A43029" t="s">
        <v>326</v>
      </c>
      <c r="B43029" s="10">
        <v>43027.197916666664</v>
      </c>
      <c r="C43029">
        <v>51115.700647999998</v>
      </c>
      <c r="D43029">
        <v>39.996000000000002</v>
      </c>
    </row>
    <row r="43030" spans="1:4">
      <c r="A43030" t="s">
        <v>326</v>
      </c>
      <c r="B43030" s="10">
        <v>43027.208333333336</v>
      </c>
      <c r="C43030">
        <v>51115.710647</v>
      </c>
      <c r="D43030">
        <v>39.996000000000002</v>
      </c>
    </row>
    <row r="43031" spans="1:4">
      <c r="A43031" t="s">
        <v>326</v>
      </c>
      <c r="B43031" s="10">
        <v>43027.21875</v>
      </c>
      <c r="C43031">
        <v>51115.72565</v>
      </c>
      <c r="D43031">
        <v>60.012</v>
      </c>
    </row>
    <row r="43032" spans="1:4">
      <c r="A43032" t="s">
        <v>326</v>
      </c>
      <c r="B43032" s="10">
        <v>43027.229166666664</v>
      </c>
      <c r="C43032">
        <v>51115.735649000002</v>
      </c>
      <c r="D43032">
        <v>39.996000000000002</v>
      </c>
    </row>
    <row r="43033" spans="1:4">
      <c r="A43033" t="s">
        <v>326</v>
      </c>
      <c r="B43033" s="10">
        <v>43027.239583333336</v>
      </c>
      <c r="C43033">
        <v>51115.745647999996</v>
      </c>
      <c r="D43033">
        <v>39.996000000000002</v>
      </c>
    </row>
    <row r="43034" spans="1:4">
      <c r="A43034" t="s">
        <v>326</v>
      </c>
      <c r="B43034" s="10">
        <v>43027.25</v>
      </c>
      <c r="C43034">
        <v>51115.755646999998</v>
      </c>
      <c r="D43034">
        <v>39.996000000000002</v>
      </c>
    </row>
    <row r="43035" spans="1:4">
      <c r="A43035" t="s">
        <v>326</v>
      </c>
      <c r="B43035" s="10">
        <v>43027.260416666664</v>
      </c>
      <c r="C43035">
        <v>51115.765646</v>
      </c>
      <c r="D43035">
        <v>39.996000000000002</v>
      </c>
    </row>
    <row r="43036" spans="1:4">
      <c r="A43036" t="s">
        <v>326</v>
      </c>
      <c r="B43036" s="10">
        <v>43027.270833333336</v>
      </c>
      <c r="C43036">
        <v>51115.775645000002</v>
      </c>
      <c r="D43036">
        <v>39.996000000000002</v>
      </c>
    </row>
    <row r="43037" spans="1:4">
      <c r="A43037" t="s">
        <v>326</v>
      </c>
      <c r="B43037" s="10">
        <v>43027.28125</v>
      </c>
      <c r="C43037">
        <v>51115.785644000003</v>
      </c>
      <c r="D43037">
        <v>39.996000000000002</v>
      </c>
    </row>
    <row r="43038" spans="1:4">
      <c r="A43038" t="s">
        <v>326</v>
      </c>
      <c r="B43038" s="10">
        <v>43027.291666666664</v>
      </c>
      <c r="C43038">
        <v>51115.805641999999</v>
      </c>
      <c r="D43038">
        <v>79.992000000000004</v>
      </c>
    </row>
    <row r="43039" spans="1:4">
      <c r="A43039" t="s">
        <v>326</v>
      </c>
      <c r="B43039" s="10">
        <v>43027.302083333336</v>
      </c>
      <c r="C43039">
        <v>51115.820645</v>
      </c>
      <c r="D43039">
        <v>60.012</v>
      </c>
    </row>
    <row r="43040" spans="1:4">
      <c r="A43040" t="s">
        <v>326</v>
      </c>
      <c r="B43040" s="10">
        <v>43027.3125</v>
      </c>
      <c r="C43040">
        <v>51115.830644000001</v>
      </c>
      <c r="D43040">
        <v>39.996000000000002</v>
      </c>
    </row>
    <row r="43041" spans="1:4">
      <c r="A43041" t="s">
        <v>326</v>
      </c>
      <c r="B43041" s="10">
        <v>43027.322916666664</v>
      </c>
      <c r="C43041">
        <v>51115.850641999998</v>
      </c>
      <c r="D43041">
        <v>79.992000000000004</v>
      </c>
    </row>
    <row r="43042" spans="1:4">
      <c r="A43042" t="s">
        <v>326</v>
      </c>
      <c r="B43042" s="10">
        <v>43027.333333333336</v>
      </c>
      <c r="C43042">
        <v>51115.875644</v>
      </c>
      <c r="D43042">
        <v>100.008</v>
      </c>
    </row>
    <row r="43043" spans="1:4">
      <c r="A43043" t="s">
        <v>326</v>
      </c>
      <c r="B43043" s="10">
        <v>43027.34375</v>
      </c>
      <c r="C43043">
        <v>51116.400641</v>
      </c>
      <c r="D43043">
        <v>2099.9879999999998</v>
      </c>
    </row>
    <row r="43044" spans="1:4">
      <c r="A43044" t="s">
        <v>326</v>
      </c>
      <c r="B43044" s="10">
        <v>43027.354166666664</v>
      </c>
      <c r="C43044">
        <v>51116.425643000002</v>
      </c>
      <c r="D43044">
        <v>100.008</v>
      </c>
    </row>
    <row r="43045" spans="1:4">
      <c r="A43045" t="s">
        <v>326</v>
      </c>
      <c r="B43045" s="10">
        <v>43027.364583333336</v>
      </c>
      <c r="C43045">
        <v>51116.450644999997</v>
      </c>
      <c r="D43045">
        <v>100.008</v>
      </c>
    </row>
    <row r="43046" spans="1:4">
      <c r="A43046" t="s">
        <v>326</v>
      </c>
      <c r="B43046" s="10">
        <v>43027.375</v>
      </c>
      <c r="C43046">
        <v>51116.475646999999</v>
      </c>
      <c r="D43046">
        <v>100.008</v>
      </c>
    </row>
    <row r="43047" spans="1:4">
      <c r="A43047" t="s">
        <v>326</v>
      </c>
      <c r="B43047" s="10">
        <v>43027.385416666664</v>
      </c>
      <c r="C43047">
        <v>51116.525651000004</v>
      </c>
      <c r="D43047">
        <v>200.01599999999999</v>
      </c>
    </row>
    <row r="43048" spans="1:4">
      <c r="A43048" t="s">
        <v>326</v>
      </c>
      <c r="B43048" s="10">
        <v>43027.395833333336</v>
      </c>
      <c r="C43048">
        <v>51116.580650000004</v>
      </c>
      <c r="D43048">
        <v>219.99600000000001</v>
      </c>
    </row>
    <row r="43049" spans="1:4">
      <c r="A43049" t="s">
        <v>326</v>
      </c>
      <c r="B43049" s="10">
        <v>43027.40625</v>
      </c>
      <c r="C43049">
        <v>51117.190651999997</v>
      </c>
      <c r="D43049">
        <v>2440.0079999999998</v>
      </c>
    </row>
    <row r="43050" spans="1:4">
      <c r="A43050" t="s">
        <v>326</v>
      </c>
      <c r="B43050" s="10">
        <v>43027.416666666664</v>
      </c>
      <c r="C43050">
        <v>51117.270653</v>
      </c>
      <c r="D43050">
        <v>320.00400000000002</v>
      </c>
    </row>
    <row r="43051" spans="1:4">
      <c r="A43051" t="s">
        <v>326</v>
      </c>
      <c r="B43051" s="10">
        <v>43027.427083333336</v>
      </c>
      <c r="C43051">
        <v>51117.355648999997</v>
      </c>
      <c r="D43051">
        <v>339.98399999999998</v>
      </c>
    </row>
    <row r="43052" spans="1:4">
      <c r="A43052" t="s">
        <v>326</v>
      </c>
      <c r="B43052" s="10">
        <v>43027.4375</v>
      </c>
      <c r="C43052">
        <v>51117.440645000002</v>
      </c>
      <c r="D43052">
        <v>339.98399999999998</v>
      </c>
    </row>
    <row r="43053" spans="1:4">
      <c r="A43053" t="s">
        <v>326</v>
      </c>
      <c r="B43053" s="10">
        <v>43027.447916666664</v>
      </c>
      <c r="C43053">
        <v>51117.520645999997</v>
      </c>
      <c r="D43053">
        <v>320.00400000000002</v>
      </c>
    </row>
    <row r="43054" spans="1:4">
      <c r="A43054" t="s">
        <v>326</v>
      </c>
      <c r="B43054" s="10">
        <v>43027.458333333336</v>
      </c>
      <c r="C43054">
        <v>51117.605642000002</v>
      </c>
      <c r="D43054">
        <v>339.98399999999998</v>
      </c>
    </row>
    <row r="43055" spans="1:4">
      <c r="A43055" t="s">
        <v>326</v>
      </c>
      <c r="B43055" s="10">
        <v>43027.46875</v>
      </c>
      <c r="C43055">
        <v>51118.235642</v>
      </c>
      <c r="D43055">
        <v>2520</v>
      </c>
    </row>
    <row r="43056" spans="1:4">
      <c r="A43056" t="s">
        <v>326</v>
      </c>
      <c r="B43056" s="10">
        <v>43027.479166666664</v>
      </c>
      <c r="C43056">
        <v>51118.295644999998</v>
      </c>
      <c r="D43056">
        <v>240.012</v>
      </c>
    </row>
    <row r="43057" spans="1:4">
      <c r="A43057" t="s">
        <v>326</v>
      </c>
      <c r="B43057" s="10">
        <v>43027.489583333336</v>
      </c>
      <c r="C43057">
        <v>51118.360643</v>
      </c>
      <c r="D43057">
        <v>259.99200000000002</v>
      </c>
    </row>
    <row r="43058" spans="1:4">
      <c r="A43058" t="s">
        <v>326</v>
      </c>
      <c r="B43058" s="10">
        <v>43027.5</v>
      </c>
      <c r="C43058">
        <v>51118.425641000002</v>
      </c>
      <c r="D43058">
        <v>259.99200000000002</v>
      </c>
    </row>
    <row r="43059" spans="1:4">
      <c r="A43059" t="s">
        <v>326</v>
      </c>
      <c r="B43059" s="10">
        <v>43027.510416666664</v>
      </c>
      <c r="C43059">
        <v>51118.485644</v>
      </c>
      <c r="D43059">
        <v>240.012</v>
      </c>
    </row>
    <row r="43060" spans="1:4">
      <c r="A43060" t="s">
        <v>326</v>
      </c>
      <c r="B43060" s="10">
        <v>43027.520833333336</v>
      </c>
      <c r="C43060">
        <v>51118.625648000001</v>
      </c>
      <c r="D43060">
        <v>560.01599999999996</v>
      </c>
    </row>
    <row r="43061" spans="1:4">
      <c r="A43061" t="s">
        <v>326</v>
      </c>
      <c r="B43061" s="10">
        <v>43027.53125</v>
      </c>
      <c r="C43061">
        <v>51119.130646999998</v>
      </c>
      <c r="D43061">
        <v>2019.9960000000001</v>
      </c>
    </row>
    <row r="43062" spans="1:4">
      <c r="A43062" t="s">
        <v>326</v>
      </c>
      <c r="B43062" s="10">
        <v>43027.541666666664</v>
      </c>
      <c r="C43062">
        <v>51119.190649999997</v>
      </c>
      <c r="D43062">
        <v>240.012</v>
      </c>
    </row>
    <row r="43063" spans="1:4">
      <c r="A43063" t="s">
        <v>326</v>
      </c>
      <c r="B43063" s="10">
        <v>43027.552083333336</v>
      </c>
      <c r="C43063">
        <v>51119.250653000003</v>
      </c>
      <c r="D43063">
        <v>240.012</v>
      </c>
    </row>
    <row r="43064" spans="1:4">
      <c r="A43064" t="s">
        <v>326</v>
      </c>
      <c r="B43064" s="10">
        <v>43027.5625</v>
      </c>
      <c r="C43064">
        <v>51119.310656000001</v>
      </c>
      <c r="D43064">
        <v>240.012</v>
      </c>
    </row>
    <row r="43065" spans="1:4">
      <c r="A43065" t="s">
        <v>326</v>
      </c>
      <c r="B43065" s="10">
        <v>43027.572916666664</v>
      </c>
      <c r="C43065">
        <v>51119.370659</v>
      </c>
      <c r="D43065">
        <v>240.012</v>
      </c>
    </row>
    <row r="43066" spans="1:4">
      <c r="A43066" t="s">
        <v>326</v>
      </c>
      <c r="B43066" s="10">
        <v>43027.583333333336</v>
      </c>
      <c r="C43066">
        <v>51119.565662000001</v>
      </c>
      <c r="D43066">
        <v>780.01199999999994</v>
      </c>
    </row>
    <row r="43067" spans="1:4">
      <c r="A43067" t="s">
        <v>326</v>
      </c>
      <c r="B43067" s="10">
        <v>43027.59375</v>
      </c>
      <c r="C43067">
        <v>51120.030664999998</v>
      </c>
      <c r="D43067">
        <v>1860.0119999999999</v>
      </c>
    </row>
    <row r="43068" spans="1:4">
      <c r="A43068" t="s">
        <v>326</v>
      </c>
      <c r="B43068" s="10">
        <v>43027.604166666664</v>
      </c>
      <c r="C43068">
        <v>51120.100666999999</v>
      </c>
      <c r="D43068">
        <v>280.00799999999998</v>
      </c>
    </row>
    <row r="43069" spans="1:4">
      <c r="A43069" t="s">
        <v>326</v>
      </c>
      <c r="B43069" s="10">
        <v>43027.614583333336</v>
      </c>
      <c r="C43069">
        <v>51120.165665</v>
      </c>
      <c r="D43069">
        <v>259.99200000000002</v>
      </c>
    </row>
    <row r="43070" spans="1:4">
      <c r="A43070" t="s">
        <v>326</v>
      </c>
      <c r="B43070" s="10">
        <v>43027.625</v>
      </c>
      <c r="C43070">
        <v>51120.225667999999</v>
      </c>
      <c r="D43070">
        <v>240.012</v>
      </c>
    </row>
    <row r="43071" spans="1:4">
      <c r="A43071" t="s">
        <v>326</v>
      </c>
      <c r="B43071" s="10">
        <v>43027.635416666664</v>
      </c>
      <c r="C43071">
        <v>51120.275672000003</v>
      </c>
      <c r="D43071">
        <v>200.01599999999999</v>
      </c>
    </row>
    <row r="43072" spans="1:4">
      <c r="A43072" t="s">
        <v>326</v>
      </c>
      <c r="B43072" s="10">
        <v>43027.645833333336</v>
      </c>
      <c r="C43072">
        <v>51120.325676</v>
      </c>
      <c r="D43072">
        <v>200.01599999999999</v>
      </c>
    </row>
    <row r="43073" spans="1:4">
      <c r="A43073" t="s">
        <v>326</v>
      </c>
      <c r="B43073" s="10">
        <v>43027.65625</v>
      </c>
      <c r="C43073">
        <v>51120.365672</v>
      </c>
      <c r="D43073">
        <v>159.98400000000001</v>
      </c>
    </row>
    <row r="43074" spans="1:4">
      <c r="A43074" t="s">
        <v>326</v>
      </c>
      <c r="B43074" s="10">
        <v>43027.666666666664</v>
      </c>
      <c r="C43074">
        <v>51120.935668999999</v>
      </c>
      <c r="D43074">
        <v>2279.9879999999998</v>
      </c>
    </row>
    <row r="43075" spans="1:4">
      <c r="A43075" t="s">
        <v>326</v>
      </c>
      <c r="B43075" s="10">
        <v>43027.677083333336</v>
      </c>
      <c r="C43075">
        <v>51120.960671000001</v>
      </c>
      <c r="D43075">
        <v>100.008</v>
      </c>
    </row>
    <row r="43076" spans="1:4">
      <c r="A43076" t="s">
        <v>326</v>
      </c>
      <c r="B43076" s="10">
        <v>43027.6875</v>
      </c>
      <c r="C43076">
        <v>51120.985673000003</v>
      </c>
      <c r="D43076">
        <v>100.008</v>
      </c>
    </row>
    <row r="43077" spans="1:4">
      <c r="A43077" t="s">
        <v>326</v>
      </c>
      <c r="B43077" s="10">
        <v>43027.697916666664</v>
      </c>
      <c r="C43077">
        <v>51121.010674999998</v>
      </c>
      <c r="D43077">
        <v>100.008</v>
      </c>
    </row>
    <row r="43078" spans="1:4">
      <c r="A43078" t="s">
        <v>326</v>
      </c>
      <c r="B43078" s="10">
        <v>43027.708333333336</v>
      </c>
      <c r="C43078">
        <v>51121.035677</v>
      </c>
      <c r="D43078">
        <v>100.008</v>
      </c>
    </row>
    <row r="43079" spans="1:4">
      <c r="A43079" t="s">
        <v>326</v>
      </c>
      <c r="B43079" s="10">
        <v>43027.71875</v>
      </c>
      <c r="C43079">
        <v>51121.065673999998</v>
      </c>
      <c r="D43079">
        <v>119.988</v>
      </c>
    </row>
    <row r="43080" spans="1:4">
      <c r="A43080" t="s">
        <v>326</v>
      </c>
      <c r="B43080" s="10">
        <v>43027.729166666664</v>
      </c>
      <c r="C43080">
        <v>51121.090676</v>
      </c>
      <c r="D43080">
        <v>100.008</v>
      </c>
    </row>
    <row r="43081" spans="1:4">
      <c r="A43081" t="s">
        <v>326</v>
      </c>
      <c r="B43081" s="10">
        <v>43027.739583333336</v>
      </c>
      <c r="C43081">
        <v>51121.115678000002</v>
      </c>
      <c r="D43081">
        <v>100.008</v>
      </c>
    </row>
    <row r="43082" spans="1:4">
      <c r="A43082" t="s">
        <v>326</v>
      </c>
      <c r="B43082" s="10">
        <v>43027.75</v>
      </c>
      <c r="C43082">
        <v>51121.140679999997</v>
      </c>
      <c r="D43082">
        <v>100.008</v>
      </c>
    </row>
    <row r="43083" spans="1:4">
      <c r="A43083" t="s">
        <v>326</v>
      </c>
      <c r="B43083" s="10">
        <v>43027.760416666664</v>
      </c>
      <c r="C43083">
        <v>51121.165681999999</v>
      </c>
      <c r="D43083">
        <v>100.008</v>
      </c>
    </row>
    <row r="43084" spans="1:4">
      <c r="A43084" t="s">
        <v>326</v>
      </c>
      <c r="B43084" s="10">
        <v>43027.770833333336</v>
      </c>
      <c r="C43084">
        <v>51121.190684000001</v>
      </c>
      <c r="D43084">
        <v>100.008</v>
      </c>
    </row>
    <row r="43085" spans="1:4">
      <c r="A43085" t="s">
        <v>326</v>
      </c>
      <c r="B43085" s="10">
        <v>43027.78125</v>
      </c>
      <c r="C43085">
        <v>51121.210681999997</v>
      </c>
      <c r="D43085">
        <v>79.992000000000004</v>
      </c>
    </row>
    <row r="43086" spans="1:4">
      <c r="A43086" t="s">
        <v>326</v>
      </c>
      <c r="B43086" s="10">
        <v>43027.791666666664</v>
      </c>
      <c r="C43086">
        <v>51121.240679000002</v>
      </c>
      <c r="D43086">
        <v>119.988</v>
      </c>
    </row>
    <row r="43087" spans="1:4">
      <c r="A43087" t="s">
        <v>326</v>
      </c>
      <c r="B43087" s="10">
        <v>43027.802083333336</v>
      </c>
      <c r="C43087">
        <v>51121.260676999998</v>
      </c>
      <c r="D43087">
        <v>79.992000000000004</v>
      </c>
    </row>
    <row r="43088" spans="1:4">
      <c r="A43088" t="s">
        <v>326</v>
      </c>
      <c r="B43088" s="10">
        <v>43027.8125</v>
      </c>
      <c r="C43088">
        <v>51121.280675000002</v>
      </c>
      <c r="D43088">
        <v>79.992000000000004</v>
      </c>
    </row>
    <row r="43089" spans="1:4">
      <c r="A43089" t="s">
        <v>326</v>
      </c>
      <c r="B43089" s="10">
        <v>43027.822916666664</v>
      </c>
      <c r="C43089">
        <v>51121.300672999998</v>
      </c>
      <c r="D43089">
        <v>79.992000000000004</v>
      </c>
    </row>
    <row r="43090" spans="1:4">
      <c r="A43090" t="s">
        <v>326</v>
      </c>
      <c r="B43090" s="10">
        <v>43027.833333333336</v>
      </c>
      <c r="C43090">
        <v>51121.320671000001</v>
      </c>
      <c r="D43090">
        <v>79.992000000000004</v>
      </c>
    </row>
    <row r="43091" spans="1:4">
      <c r="A43091" t="s">
        <v>326</v>
      </c>
      <c r="B43091" s="10">
        <v>43027.84375</v>
      </c>
      <c r="C43091">
        <v>51121.340668999997</v>
      </c>
      <c r="D43091">
        <v>79.992000000000004</v>
      </c>
    </row>
    <row r="43092" spans="1:4">
      <c r="A43092" t="s">
        <v>326</v>
      </c>
      <c r="B43092" s="10">
        <v>43027.854166666664</v>
      </c>
      <c r="C43092">
        <v>51121.360667000001</v>
      </c>
      <c r="D43092">
        <v>79.992000000000004</v>
      </c>
    </row>
    <row r="43093" spans="1:4">
      <c r="A43093" t="s">
        <v>326</v>
      </c>
      <c r="B43093" s="10">
        <v>43027.864583333336</v>
      </c>
      <c r="C43093">
        <v>51121.395667999997</v>
      </c>
      <c r="D43093">
        <v>140.00399999999999</v>
      </c>
    </row>
    <row r="43094" spans="1:4">
      <c r="A43094" t="s">
        <v>326</v>
      </c>
      <c r="B43094" s="10">
        <v>43027.875</v>
      </c>
      <c r="C43094">
        <v>51121.405666999999</v>
      </c>
      <c r="D43094">
        <v>39.996000000000002</v>
      </c>
    </row>
    <row r="43095" spans="1:4">
      <c r="A43095" t="s">
        <v>326</v>
      </c>
      <c r="B43095" s="10">
        <v>43027.885416666664</v>
      </c>
      <c r="C43095">
        <v>51121.42067</v>
      </c>
      <c r="D43095">
        <v>60.012</v>
      </c>
    </row>
    <row r="43096" spans="1:4">
      <c r="A43096" t="s">
        <v>326</v>
      </c>
      <c r="B43096" s="10">
        <v>43027.895833333336</v>
      </c>
      <c r="C43096">
        <v>51121.430669000001</v>
      </c>
      <c r="D43096">
        <v>39.996000000000002</v>
      </c>
    </row>
    <row r="43097" spans="1:4">
      <c r="A43097" t="s">
        <v>326</v>
      </c>
      <c r="B43097" s="10">
        <v>43027.90625</v>
      </c>
      <c r="C43097">
        <v>51121.440668000003</v>
      </c>
      <c r="D43097">
        <v>39.996000000000002</v>
      </c>
    </row>
    <row r="43098" spans="1:4">
      <c r="A43098" t="s">
        <v>326</v>
      </c>
      <c r="B43098" s="10">
        <v>43027.916666666664</v>
      </c>
      <c r="C43098">
        <v>51121.96067</v>
      </c>
      <c r="D43098">
        <v>2080.0079999999998</v>
      </c>
    </row>
    <row r="43099" spans="1:4">
      <c r="A43099" t="s">
        <v>326</v>
      </c>
      <c r="B43099" s="10">
        <v>43027.927083333336</v>
      </c>
      <c r="C43099">
        <v>51121.970669000002</v>
      </c>
      <c r="D43099">
        <v>39.996000000000002</v>
      </c>
    </row>
    <row r="43100" spans="1:4">
      <c r="A43100" t="s">
        <v>326</v>
      </c>
      <c r="B43100" s="10">
        <v>43027.9375</v>
      </c>
      <c r="C43100">
        <v>51121.980667999997</v>
      </c>
      <c r="D43100">
        <v>39.996000000000002</v>
      </c>
    </row>
    <row r="43101" spans="1:4">
      <c r="A43101" t="s">
        <v>326</v>
      </c>
      <c r="B43101" s="10">
        <v>43027.947916666664</v>
      </c>
      <c r="C43101">
        <v>51121.985672000003</v>
      </c>
      <c r="D43101">
        <v>20.015999999999998</v>
      </c>
    </row>
    <row r="43102" spans="1:4">
      <c r="A43102" t="s">
        <v>326</v>
      </c>
      <c r="B43102" s="10">
        <v>43027.958333333336</v>
      </c>
      <c r="C43102">
        <v>51121.995670999997</v>
      </c>
      <c r="D43102">
        <v>39.996000000000002</v>
      </c>
    </row>
    <row r="43103" spans="1:4">
      <c r="A43103" t="s">
        <v>326</v>
      </c>
      <c r="B43103" s="10">
        <v>43027.96875</v>
      </c>
      <c r="C43103">
        <v>51122.005669999999</v>
      </c>
      <c r="D43103">
        <v>39.996000000000002</v>
      </c>
    </row>
    <row r="43104" spans="1:4">
      <c r="A43104" t="s">
        <v>326</v>
      </c>
      <c r="B43104" s="10">
        <v>43027.979166666664</v>
      </c>
      <c r="C43104">
        <v>51122.015669</v>
      </c>
      <c r="D43104">
        <v>39.996000000000002</v>
      </c>
    </row>
    <row r="43105" spans="1:4">
      <c r="A43105" t="s">
        <v>326</v>
      </c>
      <c r="B43105" s="10">
        <v>43027.989583333336</v>
      </c>
      <c r="C43105">
        <v>51122.025668000002</v>
      </c>
      <c r="D43105">
        <v>39.996000000000002</v>
      </c>
    </row>
    <row r="43106" spans="1:4">
      <c r="A43106" t="s">
        <v>326</v>
      </c>
      <c r="B43106" s="10">
        <v>43028</v>
      </c>
      <c r="C43106">
        <v>51122.035159999999</v>
      </c>
      <c r="D43106">
        <v>39.996000000000002</v>
      </c>
    </row>
    <row r="43107" spans="1:4">
      <c r="A43107" t="s">
        <v>326</v>
      </c>
      <c r="B43107" s="10">
        <v>43028.010416666664</v>
      </c>
      <c r="C43107">
        <v>51122.045159000001</v>
      </c>
      <c r="D43107">
        <v>39.996000000000002</v>
      </c>
    </row>
    <row r="43108" spans="1:4">
      <c r="A43108" t="s">
        <v>326</v>
      </c>
      <c r="B43108" s="10">
        <v>43028.020833333336</v>
      </c>
      <c r="C43108">
        <v>51122.055158000003</v>
      </c>
      <c r="D43108">
        <v>39.996000000000002</v>
      </c>
    </row>
    <row r="43109" spans="1:4">
      <c r="A43109" t="s">
        <v>326</v>
      </c>
      <c r="B43109" s="10">
        <v>43028.03125</v>
      </c>
      <c r="C43109">
        <v>51122.065156999997</v>
      </c>
      <c r="D43109">
        <v>39.996000000000002</v>
      </c>
    </row>
    <row r="43110" spans="1:4">
      <c r="A43110" t="s">
        <v>326</v>
      </c>
      <c r="B43110" s="10">
        <v>43028.041666666664</v>
      </c>
      <c r="C43110">
        <v>51122.080159999998</v>
      </c>
      <c r="D43110">
        <v>60.012</v>
      </c>
    </row>
    <row r="43111" spans="1:4">
      <c r="A43111" t="s">
        <v>326</v>
      </c>
      <c r="B43111" s="10">
        <v>43028.052083333336</v>
      </c>
      <c r="C43111">
        <v>51122.090158999999</v>
      </c>
      <c r="D43111">
        <v>39.996000000000002</v>
      </c>
    </row>
    <row r="43112" spans="1:4">
      <c r="A43112" t="s">
        <v>326</v>
      </c>
      <c r="B43112" s="10">
        <v>43028.0625</v>
      </c>
      <c r="C43112">
        <v>51122.100158000001</v>
      </c>
      <c r="D43112">
        <v>39.996000000000002</v>
      </c>
    </row>
    <row r="43113" spans="1:4">
      <c r="A43113" t="s">
        <v>326</v>
      </c>
      <c r="B43113" s="10">
        <v>43028.072916666664</v>
      </c>
      <c r="C43113">
        <v>51122.115161000002</v>
      </c>
      <c r="D43113">
        <v>60.012</v>
      </c>
    </row>
    <row r="43114" spans="1:4">
      <c r="A43114" t="s">
        <v>326</v>
      </c>
      <c r="B43114" s="10">
        <v>43028.083333333336</v>
      </c>
      <c r="C43114">
        <v>51122.125160000003</v>
      </c>
      <c r="D43114">
        <v>39.996000000000002</v>
      </c>
    </row>
    <row r="43115" spans="1:4">
      <c r="A43115" t="s">
        <v>326</v>
      </c>
      <c r="B43115" s="10">
        <v>43028.09375</v>
      </c>
      <c r="C43115">
        <v>51122.135158999998</v>
      </c>
      <c r="D43115">
        <v>39.996000000000002</v>
      </c>
    </row>
    <row r="43116" spans="1:4">
      <c r="A43116" t="s">
        <v>326</v>
      </c>
      <c r="B43116" s="10">
        <v>43028.104166666664</v>
      </c>
      <c r="C43116">
        <v>51122.145157999999</v>
      </c>
      <c r="D43116">
        <v>39.996000000000002</v>
      </c>
    </row>
    <row r="43117" spans="1:4">
      <c r="A43117" t="s">
        <v>326</v>
      </c>
      <c r="B43117" s="10">
        <v>43028.114583333336</v>
      </c>
      <c r="C43117">
        <v>51122.155157000001</v>
      </c>
      <c r="D43117">
        <v>39.996000000000002</v>
      </c>
    </row>
    <row r="43118" spans="1:4">
      <c r="A43118" t="s">
        <v>326</v>
      </c>
      <c r="B43118" s="10">
        <v>43028.125</v>
      </c>
      <c r="C43118">
        <v>51122.165156000003</v>
      </c>
      <c r="D43118">
        <v>39.996000000000002</v>
      </c>
    </row>
    <row r="43119" spans="1:4">
      <c r="A43119" t="s">
        <v>326</v>
      </c>
      <c r="B43119" s="10">
        <v>43028.135416666664</v>
      </c>
      <c r="C43119">
        <v>51122.180159000003</v>
      </c>
      <c r="D43119">
        <v>60.012</v>
      </c>
    </row>
    <row r="43120" spans="1:4">
      <c r="A43120" t="s">
        <v>326</v>
      </c>
      <c r="B43120" s="10">
        <v>43028.145833333336</v>
      </c>
      <c r="C43120">
        <v>51122.190157999998</v>
      </c>
      <c r="D43120">
        <v>39.996000000000002</v>
      </c>
    </row>
    <row r="43121" spans="1:4">
      <c r="A43121" t="s">
        <v>326</v>
      </c>
      <c r="B43121" s="10">
        <v>43028.15625</v>
      </c>
      <c r="C43121">
        <v>51122.200156999999</v>
      </c>
      <c r="D43121">
        <v>39.996000000000002</v>
      </c>
    </row>
    <row r="43122" spans="1:4">
      <c r="A43122" t="s">
        <v>326</v>
      </c>
      <c r="B43122" s="10">
        <v>43028.166666666664</v>
      </c>
      <c r="C43122">
        <v>51122.210156000001</v>
      </c>
      <c r="D43122">
        <v>39.996000000000002</v>
      </c>
    </row>
    <row r="43123" spans="1:4">
      <c r="A43123" t="s">
        <v>326</v>
      </c>
      <c r="B43123" s="10">
        <v>43028.177083333336</v>
      </c>
      <c r="C43123">
        <v>51122.220155000003</v>
      </c>
      <c r="D43123">
        <v>39.996000000000002</v>
      </c>
    </row>
    <row r="43124" spans="1:4">
      <c r="A43124" t="s">
        <v>326</v>
      </c>
      <c r="B43124" s="10">
        <v>43028.1875</v>
      </c>
      <c r="C43124">
        <v>51122.230153999997</v>
      </c>
      <c r="D43124">
        <v>39.996000000000002</v>
      </c>
    </row>
    <row r="43125" spans="1:4">
      <c r="A43125" t="s">
        <v>326</v>
      </c>
      <c r="B43125" s="10">
        <v>43028.197916666664</v>
      </c>
      <c r="C43125">
        <v>51122.235158000003</v>
      </c>
      <c r="D43125">
        <v>20.015999999999998</v>
      </c>
    </row>
    <row r="43126" spans="1:4">
      <c r="A43126" t="s">
        <v>326</v>
      </c>
      <c r="B43126" s="10">
        <v>43028.208333333336</v>
      </c>
      <c r="C43126">
        <v>51122.245156999998</v>
      </c>
      <c r="D43126">
        <v>39.996000000000002</v>
      </c>
    </row>
    <row r="43127" spans="1:4">
      <c r="A43127" t="s">
        <v>326</v>
      </c>
      <c r="B43127" s="10">
        <v>43028.21875</v>
      </c>
      <c r="C43127">
        <v>51122.260159999998</v>
      </c>
      <c r="D43127">
        <v>60.012</v>
      </c>
    </row>
    <row r="43128" spans="1:4">
      <c r="A43128" t="s">
        <v>326</v>
      </c>
      <c r="B43128" s="10">
        <v>43028.229166666664</v>
      </c>
      <c r="C43128">
        <v>51122.270159</v>
      </c>
      <c r="D43128">
        <v>39.996000000000002</v>
      </c>
    </row>
    <row r="43129" spans="1:4">
      <c r="A43129" t="s">
        <v>326</v>
      </c>
      <c r="B43129" s="10">
        <v>43028.239583333336</v>
      </c>
      <c r="C43129">
        <v>51122.280158000001</v>
      </c>
      <c r="D43129">
        <v>39.996000000000002</v>
      </c>
    </row>
    <row r="43130" spans="1:4">
      <c r="A43130" t="s">
        <v>326</v>
      </c>
      <c r="B43130" s="10">
        <v>43028.25</v>
      </c>
      <c r="C43130">
        <v>51122.290157000003</v>
      </c>
      <c r="D43130">
        <v>39.996000000000002</v>
      </c>
    </row>
    <row r="43131" spans="1:4">
      <c r="A43131" t="s">
        <v>326</v>
      </c>
      <c r="B43131" s="10">
        <v>43028.260416666664</v>
      </c>
      <c r="C43131">
        <v>51122.300155999998</v>
      </c>
      <c r="D43131">
        <v>39.996000000000002</v>
      </c>
    </row>
    <row r="43132" spans="1:4">
      <c r="A43132" t="s">
        <v>326</v>
      </c>
      <c r="B43132" s="10">
        <v>43028.270833333336</v>
      </c>
      <c r="C43132">
        <v>51122.310154999999</v>
      </c>
      <c r="D43132">
        <v>39.996000000000002</v>
      </c>
    </row>
    <row r="43133" spans="1:4">
      <c r="A43133" t="s">
        <v>326</v>
      </c>
      <c r="B43133" s="10">
        <v>43028.28125</v>
      </c>
      <c r="C43133">
        <v>51122.835152</v>
      </c>
      <c r="D43133">
        <v>2099.9879999999998</v>
      </c>
    </row>
    <row r="43134" spans="1:4">
      <c r="A43134" t="s">
        <v>326</v>
      </c>
      <c r="B43134" s="10">
        <v>43028.291666666664</v>
      </c>
      <c r="C43134">
        <v>51122.850155</v>
      </c>
      <c r="D43134">
        <v>60.012</v>
      </c>
    </row>
    <row r="43135" spans="1:4">
      <c r="A43135" t="s">
        <v>326</v>
      </c>
      <c r="B43135" s="10">
        <v>43028.302083333336</v>
      </c>
      <c r="C43135">
        <v>51122.860154000002</v>
      </c>
      <c r="D43135">
        <v>39.996000000000002</v>
      </c>
    </row>
    <row r="43136" spans="1:4">
      <c r="A43136" t="s">
        <v>326</v>
      </c>
      <c r="B43136" s="10">
        <v>43028.3125</v>
      </c>
      <c r="C43136">
        <v>51122.885155999997</v>
      </c>
      <c r="D43136">
        <v>100.008</v>
      </c>
    </row>
    <row r="43137" spans="1:4">
      <c r="A43137" t="s">
        <v>326</v>
      </c>
      <c r="B43137" s="10">
        <v>43028.322916666664</v>
      </c>
      <c r="C43137">
        <v>51122.920157</v>
      </c>
      <c r="D43137">
        <v>140.00399999999999</v>
      </c>
    </row>
    <row r="43138" spans="1:4">
      <c r="A43138" t="s">
        <v>326</v>
      </c>
      <c r="B43138" s="10">
        <v>43028.333333333336</v>
      </c>
      <c r="C43138">
        <v>51122.955157999997</v>
      </c>
      <c r="D43138">
        <v>140.00399999999999</v>
      </c>
    </row>
    <row r="43139" spans="1:4">
      <c r="A43139" t="s">
        <v>326</v>
      </c>
      <c r="B43139" s="10">
        <v>43028.34375</v>
      </c>
      <c r="C43139">
        <v>51122.990159000001</v>
      </c>
      <c r="D43139">
        <v>140.00399999999999</v>
      </c>
    </row>
    <row r="43140" spans="1:4">
      <c r="A43140" t="s">
        <v>326</v>
      </c>
      <c r="B43140" s="10">
        <v>43028.354166666664</v>
      </c>
      <c r="C43140">
        <v>51123.030155</v>
      </c>
      <c r="D43140">
        <v>159.98400000000001</v>
      </c>
    </row>
    <row r="43141" spans="1:4">
      <c r="A43141" t="s">
        <v>326</v>
      </c>
      <c r="B43141" s="10">
        <v>43028.364583333336</v>
      </c>
      <c r="C43141">
        <v>51123.075154999999</v>
      </c>
      <c r="D43141">
        <v>180</v>
      </c>
    </row>
    <row r="43142" spans="1:4">
      <c r="A43142" t="s">
        <v>326</v>
      </c>
      <c r="B43142" s="10">
        <v>43028.375</v>
      </c>
      <c r="C43142">
        <v>51123.120154999997</v>
      </c>
      <c r="D43142">
        <v>180</v>
      </c>
    </row>
    <row r="43143" spans="1:4">
      <c r="A43143" t="s">
        <v>326</v>
      </c>
      <c r="B43143" s="10">
        <v>43028.385416666664</v>
      </c>
      <c r="C43143">
        <v>51123.160150999996</v>
      </c>
      <c r="D43143">
        <v>159.98400000000001</v>
      </c>
    </row>
    <row r="43144" spans="1:4">
      <c r="A43144" t="s">
        <v>326</v>
      </c>
      <c r="B43144" s="10">
        <v>43028.395833333336</v>
      </c>
      <c r="C43144">
        <v>51123.745151000003</v>
      </c>
      <c r="D43144">
        <v>2340</v>
      </c>
    </row>
    <row r="43145" spans="1:4">
      <c r="A43145" t="s">
        <v>326</v>
      </c>
      <c r="B43145" s="10">
        <v>43028.40625</v>
      </c>
      <c r="C43145">
        <v>51123.860153000001</v>
      </c>
      <c r="D43145">
        <v>460.00799999999998</v>
      </c>
    </row>
    <row r="43146" spans="1:4">
      <c r="A43146" t="s">
        <v>326</v>
      </c>
      <c r="B43146" s="10">
        <v>43028.416666666664</v>
      </c>
      <c r="C43146">
        <v>51123.990148999997</v>
      </c>
      <c r="D43146">
        <v>519.98400000000004</v>
      </c>
    </row>
    <row r="43147" spans="1:4">
      <c r="A43147" t="s">
        <v>326</v>
      </c>
      <c r="B43147" s="10">
        <v>43028.427083333336</v>
      </c>
      <c r="C43147">
        <v>51124.110145999999</v>
      </c>
      <c r="D43147">
        <v>479.988</v>
      </c>
    </row>
    <row r="43148" spans="1:4">
      <c r="A43148" t="s">
        <v>326</v>
      </c>
      <c r="B43148" s="10">
        <v>43028.4375</v>
      </c>
      <c r="C43148">
        <v>51124.215149000003</v>
      </c>
      <c r="D43148">
        <v>420.012</v>
      </c>
    </row>
    <row r="43149" spans="1:4">
      <c r="A43149" t="s">
        <v>326</v>
      </c>
      <c r="B43149" s="10">
        <v>43028.447916666664</v>
      </c>
      <c r="C43149">
        <v>51124.300145000001</v>
      </c>
      <c r="D43149">
        <v>339.98399999999998</v>
      </c>
    </row>
    <row r="43150" spans="1:4">
      <c r="A43150" t="s">
        <v>326</v>
      </c>
      <c r="B43150" s="10">
        <v>43028.458333333336</v>
      </c>
      <c r="C43150">
        <v>51124.780142000003</v>
      </c>
      <c r="D43150">
        <v>1919.9880000000001</v>
      </c>
    </row>
    <row r="43151" spans="1:4">
      <c r="A43151" t="s">
        <v>326</v>
      </c>
      <c r="B43151" s="10">
        <v>43028.46875</v>
      </c>
      <c r="C43151">
        <v>51124.915141999998</v>
      </c>
      <c r="D43151">
        <v>540</v>
      </c>
    </row>
    <row r="43152" spans="1:4">
      <c r="A43152" t="s">
        <v>326</v>
      </c>
      <c r="B43152" s="10">
        <v>43028.479166666664</v>
      </c>
      <c r="C43152">
        <v>51124.960142000004</v>
      </c>
      <c r="D43152">
        <v>180</v>
      </c>
    </row>
    <row r="43153" spans="1:4">
      <c r="A43153" t="s">
        <v>326</v>
      </c>
      <c r="B43153" s="10">
        <v>43028.489583333336</v>
      </c>
      <c r="C43153">
        <v>51125.005142000002</v>
      </c>
      <c r="D43153">
        <v>180</v>
      </c>
    </row>
    <row r="43154" spans="1:4">
      <c r="A43154" t="s">
        <v>326</v>
      </c>
      <c r="B43154" s="10">
        <v>43028.5</v>
      </c>
      <c r="C43154">
        <v>51125.060141000002</v>
      </c>
      <c r="D43154">
        <v>219.99600000000001</v>
      </c>
    </row>
    <row r="43155" spans="1:4">
      <c r="A43155" t="s">
        <v>326</v>
      </c>
      <c r="B43155" s="10">
        <v>43028.510416666664</v>
      </c>
      <c r="C43155">
        <v>51125.105141</v>
      </c>
      <c r="D43155">
        <v>180</v>
      </c>
    </row>
    <row r="43156" spans="1:4">
      <c r="A43156" t="s">
        <v>326</v>
      </c>
      <c r="B43156" s="10">
        <v>43028.520833333336</v>
      </c>
      <c r="C43156">
        <v>51125.145137</v>
      </c>
      <c r="D43156">
        <v>159.98400000000001</v>
      </c>
    </row>
    <row r="43157" spans="1:4">
      <c r="A43157" t="s">
        <v>326</v>
      </c>
      <c r="B43157" s="10">
        <v>43028.53125</v>
      </c>
      <c r="C43157">
        <v>51125.720137999997</v>
      </c>
      <c r="D43157">
        <v>2300.0039999999999</v>
      </c>
    </row>
    <row r="43158" spans="1:4">
      <c r="A43158" t="s">
        <v>326</v>
      </c>
      <c r="B43158" s="10">
        <v>43028.541666666664</v>
      </c>
      <c r="C43158">
        <v>51125.740136</v>
      </c>
      <c r="D43158">
        <v>79.992000000000004</v>
      </c>
    </row>
    <row r="43159" spans="1:4">
      <c r="A43159" t="s">
        <v>326</v>
      </c>
      <c r="B43159" s="10">
        <v>43028.552083333336</v>
      </c>
      <c r="C43159">
        <v>51125.760133999996</v>
      </c>
      <c r="D43159">
        <v>79.992000000000004</v>
      </c>
    </row>
    <row r="43160" spans="1:4">
      <c r="A43160" t="s">
        <v>326</v>
      </c>
      <c r="B43160" s="10">
        <v>43028.5625</v>
      </c>
      <c r="C43160">
        <v>51125.790131000002</v>
      </c>
      <c r="D43160">
        <v>119.988</v>
      </c>
    </row>
    <row r="43161" spans="1:4">
      <c r="A43161" t="s">
        <v>326</v>
      </c>
      <c r="B43161" s="10">
        <v>43028.572916666664</v>
      </c>
      <c r="C43161">
        <v>51125.810128999998</v>
      </c>
      <c r="D43161">
        <v>79.992000000000004</v>
      </c>
    </row>
    <row r="43162" spans="1:4">
      <c r="A43162" t="s">
        <v>326</v>
      </c>
      <c r="B43162" s="10">
        <v>43028.583333333336</v>
      </c>
      <c r="C43162">
        <v>51125.825131999998</v>
      </c>
      <c r="D43162">
        <v>60.012</v>
      </c>
    </row>
    <row r="43163" spans="1:4">
      <c r="A43163" t="s">
        <v>326</v>
      </c>
      <c r="B43163" s="10">
        <v>43028.59375</v>
      </c>
      <c r="C43163">
        <v>51125.850134</v>
      </c>
      <c r="D43163">
        <v>100.008</v>
      </c>
    </row>
    <row r="43164" spans="1:4">
      <c r="A43164" t="s">
        <v>326</v>
      </c>
      <c r="B43164" s="10">
        <v>43028.604166666664</v>
      </c>
      <c r="C43164">
        <v>51125.875136000002</v>
      </c>
      <c r="D43164">
        <v>100.008</v>
      </c>
    </row>
    <row r="43165" spans="1:4">
      <c r="A43165" t="s">
        <v>326</v>
      </c>
      <c r="B43165" s="10">
        <v>43028.614583333336</v>
      </c>
      <c r="C43165">
        <v>51125.895133999999</v>
      </c>
      <c r="D43165">
        <v>79.992000000000004</v>
      </c>
    </row>
    <row r="43166" spans="1:4">
      <c r="A43166" t="s">
        <v>326</v>
      </c>
      <c r="B43166" s="10">
        <v>43028.625</v>
      </c>
      <c r="C43166">
        <v>51126.445133000001</v>
      </c>
      <c r="D43166">
        <v>2199.9960000000001</v>
      </c>
    </row>
    <row r="43167" spans="1:4">
      <c r="A43167" t="s">
        <v>326</v>
      </c>
      <c r="B43167" s="10">
        <v>43028.635416666664</v>
      </c>
      <c r="C43167">
        <v>51126.475129999999</v>
      </c>
      <c r="D43167">
        <v>119.988</v>
      </c>
    </row>
    <row r="43168" spans="1:4">
      <c r="A43168" t="s">
        <v>326</v>
      </c>
      <c r="B43168" s="10">
        <v>43028.645833333336</v>
      </c>
      <c r="C43168">
        <v>51126.505126999997</v>
      </c>
      <c r="D43168">
        <v>119.988</v>
      </c>
    </row>
    <row r="43169" spans="1:4">
      <c r="A43169" t="s">
        <v>326</v>
      </c>
      <c r="B43169" s="10">
        <v>43028.65625</v>
      </c>
      <c r="C43169">
        <v>51126.535124000002</v>
      </c>
      <c r="D43169">
        <v>119.988</v>
      </c>
    </row>
    <row r="43170" spans="1:4">
      <c r="A43170" t="s">
        <v>326</v>
      </c>
      <c r="B43170" s="10">
        <v>43028.666666666664</v>
      </c>
      <c r="C43170">
        <v>51126.575120000001</v>
      </c>
      <c r="D43170">
        <v>159.98400000000001</v>
      </c>
    </row>
    <row r="43171" spans="1:4">
      <c r="A43171" t="s">
        <v>326</v>
      </c>
      <c r="B43171" s="10">
        <v>43028.677083333336</v>
      </c>
      <c r="C43171">
        <v>51126.610120999998</v>
      </c>
      <c r="D43171">
        <v>140.00399999999999</v>
      </c>
    </row>
    <row r="43172" spans="1:4">
      <c r="A43172" t="s">
        <v>326</v>
      </c>
      <c r="B43172" s="10">
        <v>43028.6875</v>
      </c>
      <c r="C43172">
        <v>51126.640118000003</v>
      </c>
      <c r="D43172">
        <v>119.988</v>
      </c>
    </row>
    <row r="43173" spans="1:4">
      <c r="A43173" t="s">
        <v>326</v>
      </c>
      <c r="B43173" s="10">
        <v>43028.697916666664</v>
      </c>
      <c r="C43173">
        <v>51126.670115000001</v>
      </c>
      <c r="D43173">
        <v>119.988</v>
      </c>
    </row>
    <row r="43174" spans="1:4">
      <c r="A43174" t="s">
        <v>326</v>
      </c>
      <c r="B43174" s="10">
        <v>43028.708333333336</v>
      </c>
      <c r="C43174">
        <v>51126.700111999999</v>
      </c>
      <c r="D43174">
        <v>119.988</v>
      </c>
    </row>
    <row r="43175" spans="1:4">
      <c r="A43175" t="s">
        <v>326</v>
      </c>
      <c r="B43175" s="10">
        <v>43028.71875</v>
      </c>
      <c r="C43175">
        <v>51126.730108999996</v>
      </c>
      <c r="D43175">
        <v>119.988</v>
      </c>
    </row>
    <row r="43176" spans="1:4">
      <c r="A43176" t="s">
        <v>326</v>
      </c>
      <c r="B43176" s="10">
        <v>43028.729166666664</v>
      </c>
      <c r="C43176">
        <v>51126.760106000002</v>
      </c>
      <c r="D43176">
        <v>119.988</v>
      </c>
    </row>
    <row r="43177" spans="1:4">
      <c r="A43177" t="s">
        <v>326</v>
      </c>
      <c r="B43177" s="10">
        <v>43028.739583333336</v>
      </c>
      <c r="C43177">
        <v>51127.280107999999</v>
      </c>
      <c r="D43177">
        <v>2080.0079999999998</v>
      </c>
    </row>
    <row r="43178" spans="1:4">
      <c r="A43178" t="s">
        <v>326</v>
      </c>
      <c r="B43178" s="10">
        <v>43028.75</v>
      </c>
      <c r="C43178">
        <v>51127.305110000001</v>
      </c>
      <c r="D43178">
        <v>100.008</v>
      </c>
    </row>
    <row r="43179" spans="1:4">
      <c r="A43179" t="s">
        <v>326</v>
      </c>
      <c r="B43179" s="10">
        <v>43028.760416666664</v>
      </c>
      <c r="C43179">
        <v>51127.330112000003</v>
      </c>
      <c r="D43179">
        <v>100.008</v>
      </c>
    </row>
    <row r="43180" spans="1:4">
      <c r="A43180" t="s">
        <v>326</v>
      </c>
      <c r="B43180" s="10">
        <v>43028.770833333336</v>
      </c>
      <c r="C43180">
        <v>51127.360109000001</v>
      </c>
      <c r="D43180">
        <v>119.988</v>
      </c>
    </row>
    <row r="43181" spans="1:4">
      <c r="A43181" t="s">
        <v>326</v>
      </c>
      <c r="B43181" s="10">
        <v>43028.78125</v>
      </c>
      <c r="C43181">
        <v>51127.385111000003</v>
      </c>
      <c r="D43181">
        <v>100.008</v>
      </c>
    </row>
    <row r="43182" spans="1:4">
      <c r="A43182" t="s">
        <v>326</v>
      </c>
      <c r="B43182" s="10">
        <v>43028.791666666664</v>
      </c>
      <c r="C43182">
        <v>51127.415108000001</v>
      </c>
      <c r="D43182">
        <v>119.988</v>
      </c>
    </row>
    <row r="43183" spans="1:4">
      <c r="A43183" t="s">
        <v>326</v>
      </c>
      <c r="B43183" s="10">
        <v>43028.802083333336</v>
      </c>
      <c r="C43183">
        <v>51127.440110000003</v>
      </c>
      <c r="D43183">
        <v>100.008</v>
      </c>
    </row>
    <row r="43184" spans="1:4">
      <c r="A43184" t="s">
        <v>326</v>
      </c>
      <c r="B43184" s="10">
        <v>43028.8125</v>
      </c>
      <c r="C43184">
        <v>51127.465111999998</v>
      </c>
      <c r="D43184">
        <v>100.008</v>
      </c>
    </row>
    <row r="43185" spans="1:4">
      <c r="A43185" t="s">
        <v>326</v>
      </c>
      <c r="B43185" s="10">
        <v>43028.822916666664</v>
      </c>
      <c r="C43185">
        <v>51127.490114</v>
      </c>
      <c r="D43185">
        <v>100.008</v>
      </c>
    </row>
    <row r="43186" spans="1:4">
      <c r="A43186" t="s">
        <v>326</v>
      </c>
      <c r="B43186" s="10">
        <v>43028.833333333336</v>
      </c>
      <c r="C43186">
        <v>51127.515116000002</v>
      </c>
      <c r="D43186">
        <v>100.008</v>
      </c>
    </row>
    <row r="43187" spans="1:4">
      <c r="A43187" t="s">
        <v>326</v>
      </c>
      <c r="B43187" s="10">
        <v>43028.84375</v>
      </c>
      <c r="C43187">
        <v>51127.535113999998</v>
      </c>
      <c r="D43187">
        <v>79.992000000000004</v>
      </c>
    </row>
    <row r="43188" spans="1:4">
      <c r="A43188" t="s">
        <v>326</v>
      </c>
      <c r="B43188" s="10">
        <v>43028.854166666664</v>
      </c>
      <c r="C43188">
        <v>51127.560116000001</v>
      </c>
      <c r="D43188">
        <v>100.008</v>
      </c>
    </row>
    <row r="43189" spans="1:4">
      <c r="A43189" t="s">
        <v>326</v>
      </c>
      <c r="B43189" s="10">
        <v>43028.864583333336</v>
      </c>
      <c r="C43189">
        <v>51127.595116999997</v>
      </c>
      <c r="D43189">
        <v>140.00399999999999</v>
      </c>
    </row>
    <row r="43190" spans="1:4">
      <c r="A43190" t="s">
        <v>326</v>
      </c>
      <c r="B43190" s="10">
        <v>43028.875</v>
      </c>
      <c r="C43190">
        <v>51127.610119999998</v>
      </c>
      <c r="D43190">
        <v>60.012</v>
      </c>
    </row>
    <row r="43191" spans="1:4">
      <c r="A43191" t="s">
        <v>326</v>
      </c>
      <c r="B43191" s="10">
        <v>43028.885416666664</v>
      </c>
      <c r="C43191">
        <v>51127.625122999998</v>
      </c>
      <c r="D43191">
        <v>60.012</v>
      </c>
    </row>
    <row r="43192" spans="1:4">
      <c r="A43192" t="s">
        <v>326</v>
      </c>
      <c r="B43192" s="10">
        <v>43028.895833333336</v>
      </c>
      <c r="C43192">
        <v>51127.640125999998</v>
      </c>
      <c r="D43192">
        <v>60.012</v>
      </c>
    </row>
    <row r="43193" spans="1:4">
      <c r="A43193" t="s">
        <v>326</v>
      </c>
      <c r="B43193" s="10">
        <v>43028.90625</v>
      </c>
      <c r="C43193">
        <v>51127.655128999999</v>
      </c>
      <c r="D43193">
        <v>60.012</v>
      </c>
    </row>
    <row r="43194" spans="1:4">
      <c r="A43194" t="s">
        <v>326</v>
      </c>
      <c r="B43194" s="10">
        <v>43028.916666666664</v>
      </c>
      <c r="C43194">
        <v>51127.670131999999</v>
      </c>
      <c r="D43194">
        <v>60.012</v>
      </c>
    </row>
    <row r="43195" spans="1:4">
      <c r="A43195" t="s">
        <v>326</v>
      </c>
      <c r="B43195" s="10">
        <v>43028.927083333336</v>
      </c>
      <c r="C43195">
        <v>51127.685135</v>
      </c>
      <c r="D43195">
        <v>60.012</v>
      </c>
    </row>
    <row r="43196" spans="1:4">
      <c r="A43196" t="s">
        <v>326</v>
      </c>
      <c r="B43196" s="10">
        <v>43028.9375</v>
      </c>
      <c r="C43196">
        <v>51127.700138</v>
      </c>
      <c r="D43196">
        <v>60.012</v>
      </c>
    </row>
    <row r="43197" spans="1:4">
      <c r="A43197" t="s">
        <v>326</v>
      </c>
      <c r="B43197" s="10">
        <v>43028.947916666664</v>
      </c>
      <c r="C43197">
        <v>51127.715141000001</v>
      </c>
      <c r="D43197">
        <v>60.012</v>
      </c>
    </row>
    <row r="43198" spans="1:4">
      <c r="A43198" t="s">
        <v>326</v>
      </c>
      <c r="B43198" s="10">
        <v>43028.958333333336</v>
      </c>
      <c r="C43198">
        <v>51127.730144000001</v>
      </c>
      <c r="D43198">
        <v>60.012</v>
      </c>
    </row>
    <row r="43199" spans="1:4">
      <c r="A43199" t="s">
        <v>326</v>
      </c>
      <c r="B43199" s="10">
        <v>43028.96875</v>
      </c>
      <c r="C43199">
        <v>51127.745147000001</v>
      </c>
      <c r="D43199">
        <v>60.012</v>
      </c>
    </row>
    <row r="43200" spans="1:4">
      <c r="A43200" t="s">
        <v>326</v>
      </c>
      <c r="B43200" s="10">
        <v>43028.979166666664</v>
      </c>
      <c r="C43200">
        <v>51127.760150000002</v>
      </c>
      <c r="D43200">
        <v>60.012</v>
      </c>
    </row>
    <row r="43201" spans="1:4">
      <c r="A43201" t="s">
        <v>326</v>
      </c>
      <c r="B43201" s="10">
        <v>43028.989583333336</v>
      </c>
      <c r="C43201">
        <v>51127.775153000002</v>
      </c>
      <c r="D43201">
        <v>60.012</v>
      </c>
    </row>
    <row r="43202" spans="1:4">
      <c r="A43202" t="s">
        <v>326</v>
      </c>
      <c r="B43202" s="10">
        <v>43029</v>
      </c>
      <c r="C43202">
        <v>51127.789060000003</v>
      </c>
      <c r="D43202">
        <v>60.012</v>
      </c>
    </row>
    <row r="43203" spans="1:4">
      <c r="A43203" t="s">
        <v>326</v>
      </c>
      <c r="B43203" s="10">
        <v>43029.010416666664</v>
      </c>
      <c r="C43203">
        <v>51127.804063000003</v>
      </c>
      <c r="D43203">
        <v>60.012</v>
      </c>
    </row>
    <row r="43204" spans="1:4">
      <c r="A43204" t="s">
        <v>326</v>
      </c>
      <c r="B43204" s="10">
        <v>43029.020833333336</v>
      </c>
      <c r="C43204">
        <v>51127.819065999996</v>
      </c>
      <c r="D43204">
        <v>60.012</v>
      </c>
    </row>
    <row r="43205" spans="1:4">
      <c r="A43205" t="s">
        <v>326</v>
      </c>
      <c r="B43205" s="10">
        <v>43029.03125</v>
      </c>
      <c r="C43205">
        <v>51127.834068999997</v>
      </c>
      <c r="D43205">
        <v>60.012</v>
      </c>
    </row>
    <row r="43206" spans="1:4">
      <c r="A43206" t="s">
        <v>326</v>
      </c>
      <c r="B43206" s="10">
        <v>43029.041666666664</v>
      </c>
      <c r="C43206">
        <v>51127.844067999999</v>
      </c>
      <c r="D43206">
        <v>39.996000000000002</v>
      </c>
    </row>
    <row r="43207" spans="1:4">
      <c r="A43207" t="s">
        <v>326</v>
      </c>
      <c r="B43207" s="10">
        <v>43029.052083333336</v>
      </c>
      <c r="C43207">
        <v>51127.859070999999</v>
      </c>
      <c r="D43207">
        <v>60.012</v>
      </c>
    </row>
    <row r="43208" spans="1:4">
      <c r="A43208" t="s">
        <v>326</v>
      </c>
      <c r="B43208" s="10">
        <v>43029.0625</v>
      </c>
      <c r="C43208">
        <v>51127.874073999999</v>
      </c>
      <c r="D43208">
        <v>60.012</v>
      </c>
    </row>
    <row r="43209" spans="1:4">
      <c r="A43209" t="s">
        <v>326</v>
      </c>
      <c r="B43209" s="10">
        <v>43029.072916666664</v>
      </c>
      <c r="C43209">
        <v>51127.889077</v>
      </c>
      <c r="D43209">
        <v>60.012</v>
      </c>
    </row>
    <row r="43210" spans="1:4">
      <c r="A43210" t="s">
        <v>326</v>
      </c>
      <c r="B43210" s="10">
        <v>43029.083333333336</v>
      </c>
      <c r="C43210">
        <v>51127.90408</v>
      </c>
      <c r="D43210">
        <v>60.012</v>
      </c>
    </row>
    <row r="43211" spans="1:4">
      <c r="A43211" t="s">
        <v>326</v>
      </c>
      <c r="B43211" s="10">
        <v>43029.09375</v>
      </c>
      <c r="C43211">
        <v>51127.919083000001</v>
      </c>
      <c r="D43211">
        <v>60.012</v>
      </c>
    </row>
    <row r="43212" spans="1:4">
      <c r="A43212" t="s">
        <v>326</v>
      </c>
      <c r="B43212" s="10">
        <v>43029.104166666664</v>
      </c>
      <c r="C43212">
        <v>51128.039080000002</v>
      </c>
      <c r="D43212">
        <v>479.988</v>
      </c>
    </row>
    <row r="43213" spans="1:4">
      <c r="A43213" t="s">
        <v>326</v>
      </c>
      <c r="B43213" s="10">
        <v>43029.114583333336</v>
      </c>
      <c r="C43213">
        <v>51128.454079000003</v>
      </c>
      <c r="D43213">
        <v>1659.9960000000001</v>
      </c>
    </row>
    <row r="43214" spans="1:4">
      <c r="A43214" t="s">
        <v>326</v>
      </c>
      <c r="B43214" s="10">
        <v>43029.125</v>
      </c>
      <c r="C43214">
        <v>51128.469082000003</v>
      </c>
      <c r="D43214">
        <v>60.012</v>
      </c>
    </row>
    <row r="43215" spans="1:4">
      <c r="A43215" t="s">
        <v>326</v>
      </c>
      <c r="B43215" s="10">
        <v>43029.135416666664</v>
      </c>
      <c r="C43215">
        <v>51128.479080999998</v>
      </c>
      <c r="D43215">
        <v>39.996000000000002</v>
      </c>
    </row>
    <row r="43216" spans="1:4">
      <c r="A43216" t="s">
        <v>326</v>
      </c>
      <c r="B43216" s="10">
        <v>43029.145833333336</v>
      </c>
      <c r="C43216">
        <v>51128.494083999998</v>
      </c>
      <c r="D43216">
        <v>60.012</v>
      </c>
    </row>
    <row r="43217" spans="1:4">
      <c r="A43217" t="s">
        <v>326</v>
      </c>
      <c r="B43217" s="10">
        <v>43029.15625</v>
      </c>
      <c r="C43217">
        <v>51128.504083</v>
      </c>
      <c r="D43217">
        <v>39.996000000000002</v>
      </c>
    </row>
    <row r="43218" spans="1:4">
      <c r="A43218" t="s">
        <v>326</v>
      </c>
      <c r="B43218" s="10">
        <v>43029.166666666664</v>
      </c>
      <c r="C43218">
        <v>51128.519086</v>
      </c>
      <c r="D43218">
        <v>60.012</v>
      </c>
    </row>
    <row r="43219" spans="1:4">
      <c r="A43219" t="s">
        <v>326</v>
      </c>
      <c r="B43219" s="10">
        <v>43029.177083333336</v>
      </c>
      <c r="C43219">
        <v>51128.529085000002</v>
      </c>
      <c r="D43219">
        <v>39.996000000000002</v>
      </c>
    </row>
    <row r="43220" spans="1:4">
      <c r="A43220" t="s">
        <v>326</v>
      </c>
      <c r="B43220" s="10">
        <v>43029.1875</v>
      </c>
      <c r="C43220">
        <v>51128.544088000002</v>
      </c>
      <c r="D43220">
        <v>60.012</v>
      </c>
    </row>
    <row r="43221" spans="1:4">
      <c r="A43221" t="s">
        <v>326</v>
      </c>
      <c r="B43221" s="10">
        <v>43029.197916666664</v>
      </c>
      <c r="C43221">
        <v>51128.559091000003</v>
      </c>
      <c r="D43221">
        <v>60.012</v>
      </c>
    </row>
    <row r="43222" spans="1:4">
      <c r="A43222" t="s">
        <v>326</v>
      </c>
      <c r="B43222" s="10">
        <v>43029.208333333336</v>
      </c>
      <c r="C43222">
        <v>51128.574094000003</v>
      </c>
      <c r="D43222">
        <v>60.012</v>
      </c>
    </row>
    <row r="43223" spans="1:4">
      <c r="A43223" t="s">
        <v>326</v>
      </c>
      <c r="B43223" s="10">
        <v>43029.21875</v>
      </c>
      <c r="C43223">
        <v>51128.589096999996</v>
      </c>
      <c r="D43223">
        <v>60.012</v>
      </c>
    </row>
    <row r="43224" spans="1:4">
      <c r="A43224" t="s">
        <v>326</v>
      </c>
      <c r="B43224" s="10">
        <v>43029.229166666664</v>
      </c>
      <c r="C43224">
        <v>51128.604099999997</v>
      </c>
      <c r="D43224">
        <v>60.012</v>
      </c>
    </row>
    <row r="43225" spans="1:4">
      <c r="A43225" t="s">
        <v>326</v>
      </c>
      <c r="B43225" s="10">
        <v>43029.239583333336</v>
      </c>
      <c r="C43225">
        <v>51128.619102999997</v>
      </c>
      <c r="D43225">
        <v>60.012</v>
      </c>
    </row>
    <row r="43226" spans="1:4">
      <c r="A43226" t="s">
        <v>326</v>
      </c>
      <c r="B43226" s="10">
        <v>43029.25</v>
      </c>
      <c r="C43226">
        <v>51128.634105999998</v>
      </c>
      <c r="D43226">
        <v>60.012</v>
      </c>
    </row>
    <row r="43227" spans="1:4">
      <c r="A43227" t="s">
        <v>326</v>
      </c>
      <c r="B43227" s="10">
        <v>43029.260416666664</v>
      </c>
      <c r="C43227">
        <v>51128.649108999998</v>
      </c>
      <c r="D43227">
        <v>60.012</v>
      </c>
    </row>
    <row r="43228" spans="1:4">
      <c r="A43228" t="s">
        <v>326</v>
      </c>
      <c r="B43228" s="10">
        <v>43029.270833333336</v>
      </c>
      <c r="C43228">
        <v>51128.664111999999</v>
      </c>
      <c r="D43228">
        <v>60.012</v>
      </c>
    </row>
    <row r="43229" spans="1:4">
      <c r="A43229" t="s">
        <v>326</v>
      </c>
      <c r="B43229" s="10">
        <v>43029.28125</v>
      </c>
      <c r="C43229">
        <v>51128.679114999999</v>
      </c>
      <c r="D43229">
        <v>60.012</v>
      </c>
    </row>
    <row r="43230" spans="1:4">
      <c r="A43230" t="s">
        <v>326</v>
      </c>
      <c r="B43230" s="10">
        <v>43029.291666666664</v>
      </c>
      <c r="C43230">
        <v>51128.694117999999</v>
      </c>
      <c r="D43230">
        <v>60.012</v>
      </c>
    </row>
    <row r="43231" spans="1:4">
      <c r="A43231" t="s">
        <v>326</v>
      </c>
      <c r="B43231" s="10">
        <v>43029.302083333336</v>
      </c>
      <c r="C43231">
        <v>51128.709121</v>
      </c>
      <c r="D43231">
        <v>60.012</v>
      </c>
    </row>
    <row r="43232" spans="1:4">
      <c r="A43232" t="s">
        <v>326</v>
      </c>
      <c r="B43232" s="10">
        <v>43029.3125</v>
      </c>
      <c r="C43232">
        <v>51128.719120000002</v>
      </c>
      <c r="D43232">
        <v>39.996000000000002</v>
      </c>
    </row>
    <row r="43233" spans="1:4">
      <c r="A43233" t="s">
        <v>326</v>
      </c>
      <c r="B43233" s="10">
        <v>43029.322916666664</v>
      </c>
      <c r="C43233">
        <v>51128.734123000002</v>
      </c>
      <c r="D43233">
        <v>60.012</v>
      </c>
    </row>
    <row r="43234" spans="1:4">
      <c r="A43234" t="s">
        <v>326</v>
      </c>
      <c r="B43234" s="10">
        <v>43029.333333333336</v>
      </c>
      <c r="C43234">
        <v>51128.76412</v>
      </c>
      <c r="D43234">
        <v>119.988</v>
      </c>
    </row>
    <row r="43235" spans="1:4">
      <c r="A43235" t="s">
        <v>326</v>
      </c>
      <c r="B43235" s="10">
        <v>43029.34375</v>
      </c>
      <c r="C43235">
        <v>51128.794116999998</v>
      </c>
      <c r="D43235">
        <v>119.988</v>
      </c>
    </row>
    <row r="43236" spans="1:4">
      <c r="A43236" t="s">
        <v>326</v>
      </c>
      <c r="B43236" s="10">
        <v>43029.354166666664</v>
      </c>
      <c r="C43236">
        <v>51128.819119</v>
      </c>
      <c r="D43236">
        <v>100.008</v>
      </c>
    </row>
    <row r="43237" spans="1:4">
      <c r="A43237" t="s">
        <v>326</v>
      </c>
      <c r="B43237" s="10">
        <v>43029.364583333336</v>
      </c>
      <c r="C43237">
        <v>51128.849115999998</v>
      </c>
      <c r="D43237">
        <v>119.988</v>
      </c>
    </row>
    <row r="43238" spans="1:4">
      <c r="A43238" t="s">
        <v>326</v>
      </c>
      <c r="B43238" s="10">
        <v>43029.375</v>
      </c>
      <c r="C43238">
        <v>51128.879113000003</v>
      </c>
      <c r="D43238">
        <v>119.988</v>
      </c>
    </row>
    <row r="43239" spans="1:4">
      <c r="A43239" t="s">
        <v>326</v>
      </c>
      <c r="B43239" s="10">
        <v>43029.385416666664</v>
      </c>
      <c r="C43239">
        <v>51128.909110000001</v>
      </c>
      <c r="D43239">
        <v>119.988</v>
      </c>
    </row>
    <row r="43240" spans="1:4">
      <c r="A43240" t="s">
        <v>326</v>
      </c>
      <c r="B43240" s="10">
        <v>43029.395833333336</v>
      </c>
      <c r="C43240">
        <v>51128.934112000003</v>
      </c>
      <c r="D43240">
        <v>100.008</v>
      </c>
    </row>
    <row r="43241" spans="1:4">
      <c r="A43241" t="s">
        <v>326</v>
      </c>
      <c r="B43241" s="10">
        <v>43029.40625</v>
      </c>
      <c r="C43241">
        <v>51128.964109</v>
      </c>
      <c r="D43241">
        <v>119.988</v>
      </c>
    </row>
    <row r="43242" spans="1:4">
      <c r="A43242" t="s">
        <v>326</v>
      </c>
      <c r="B43242" s="10">
        <v>43029.416666666664</v>
      </c>
      <c r="C43242">
        <v>51128.989111000003</v>
      </c>
      <c r="D43242">
        <v>100.008</v>
      </c>
    </row>
    <row r="43243" spans="1:4">
      <c r="A43243" t="s">
        <v>326</v>
      </c>
      <c r="B43243" s="10">
        <v>43029.427083333336</v>
      </c>
      <c r="C43243">
        <v>51129.009108999999</v>
      </c>
      <c r="D43243">
        <v>79.992000000000004</v>
      </c>
    </row>
    <row r="43244" spans="1:4">
      <c r="A43244" t="s">
        <v>326</v>
      </c>
      <c r="B43244" s="10">
        <v>43029.4375</v>
      </c>
      <c r="C43244">
        <v>51129.019108</v>
      </c>
      <c r="D43244">
        <v>39.996000000000002</v>
      </c>
    </row>
    <row r="43245" spans="1:4">
      <c r="A43245" t="s">
        <v>326</v>
      </c>
      <c r="B43245" s="10">
        <v>43029.447916666664</v>
      </c>
      <c r="C43245">
        <v>51129.034111000001</v>
      </c>
      <c r="D43245">
        <v>60.012</v>
      </c>
    </row>
    <row r="43246" spans="1:4">
      <c r="A43246" t="s">
        <v>326</v>
      </c>
      <c r="B43246" s="10">
        <v>43029.458333333336</v>
      </c>
      <c r="C43246">
        <v>51129.044110000003</v>
      </c>
      <c r="D43246">
        <v>39.996000000000002</v>
      </c>
    </row>
    <row r="43247" spans="1:4">
      <c r="A43247" t="s">
        <v>326</v>
      </c>
      <c r="B43247" s="10">
        <v>43029.46875</v>
      </c>
      <c r="C43247">
        <v>51129.054108999997</v>
      </c>
      <c r="D43247">
        <v>39.996000000000002</v>
      </c>
    </row>
    <row r="43248" spans="1:4">
      <c r="A43248" t="s">
        <v>326</v>
      </c>
      <c r="B43248" s="10">
        <v>43029.479166666664</v>
      </c>
      <c r="C43248">
        <v>51129.069111999997</v>
      </c>
      <c r="D43248">
        <v>60.012</v>
      </c>
    </row>
    <row r="43249" spans="1:4">
      <c r="A43249" t="s">
        <v>326</v>
      </c>
      <c r="B43249" s="10">
        <v>43029.489583333336</v>
      </c>
      <c r="C43249">
        <v>51129.079110999999</v>
      </c>
      <c r="D43249">
        <v>39.996000000000002</v>
      </c>
    </row>
    <row r="43250" spans="1:4">
      <c r="A43250" t="s">
        <v>326</v>
      </c>
      <c r="B43250" s="10">
        <v>43029.5</v>
      </c>
      <c r="C43250">
        <v>51129.589114000002</v>
      </c>
      <c r="D43250">
        <v>2040.0119999999999</v>
      </c>
    </row>
    <row r="43251" spans="1:4">
      <c r="A43251" t="s">
        <v>326</v>
      </c>
      <c r="B43251" s="10">
        <v>43029.510416666664</v>
      </c>
      <c r="C43251">
        <v>51129.609111999998</v>
      </c>
      <c r="D43251">
        <v>79.992000000000004</v>
      </c>
    </row>
    <row r="43252" spans="1:4">
      <c r="A43252" t="s">
        <v>326</v>
      </c>
      <c r="B43252" s="10">
        <v>43029.520833333336</v>
      </c>
      <c r="C43252">
        <v>51129.629110000002</v>
      </c>
      <c r="D43252">
        <v>79.992000000000004</v>
      </c>
    </row>
    <row r="43253" spans="1:4">
      <c r="A43253" t="s">
        <v>326</v>
      </c>
      <c r="B43253" s="10">
        <v>43029.53125</v>
      </c>
      <c r="C43253">
        <v>51129.644113000002</v>
      </c>
      <c r="D43253">
        <v>60.012</v>
      </c>
    </row>
    <row r="43254" spans="1:4">
      <c r="A43254" t="s">
        <v>326</v>
      </c>
      <c r="B43254" s="10">
        <v>43029.541666666664</v>
      </c>
      <c r="C43254">
        <v>51129.654111999997</v>
      </c>
      <c r="D43254">
        <v>39.996000000000002</v>
      </c>
    </row>
    <row r="43255" spans="1:4">
      <c r="A43255" t="s">
        <v>326</v>
      </c>
      <c r="B43255" s="10">
        <v>43029.552083333336</v>
      </c>
      <c r="C43255">
        <v>51129.664110999998</v>
      </c>
      <c r="D43255">
        <v>39.996000000000002</v>
      </c>
    </row>
    <row r="43256" spans="1:4">
      <c r="A43256" t="s">
        <v>326</v>
      </c>
      <c r="B43256" s="10">
        <v>43029.5625</v>
      </c>
      <c r="C43256">
        <v>51129.67411</v>
      </c>
      <c r="D43256">
        <v>39.996000000000002</v>
      </c>
    </row>
    <row r="43257" spans="1:4">
      <c r="A43257" t="s">
        <v>326</v>
      </c>
      <c r="B43257" s="10">
        <v>43029.572916666664</v>
      </c>
      <c r="C43257">
        <v>51129.689113</v>
      </c>
      <c r="D43257">
        <v>60.012</v>
      </c>
    </row>
    <row r="43258" spans="1:4">
      <c r="A43258" t="s">
        <v>326</v>
      </c>
      <c r="B43258" s="10">
        <v>43029.583333333336</v>
      </c>
      <c r="C43258">
        <v>51129.704116000001</v>
      </c>
      <c r="D43258">
        <v>60.012</v>
      </c>
    </row>
    <row r="43259" spans="1:4">
      <c r="A43259" t="s">
        <v>326</v>
      </c>
      <c r="B43259" s="10">
        <v>43029.59375</v>
      </c>
      <c r="C43259">
        <v>51129.719119000001</v>
      </c>
      <c r="D43259">
        <v>60.012</v>
      </c>
    </row>
    <row r="43260" spans="1:4">
      <c r="A43260" t="s">
        <v>326</v>
      </c>
      <c r="B43260" s="10">
        <v>43029.604166666664</v>
      </c>
      <c r="C43260">
        <v>51129.734122000002</v>
      </c>
      <c r="D43260">
        <v>60.012</v>
      </c>
    </row>
    <row r="43261" spans="1:4">
      <c r="A43261" t="s">
        <v>326</v>
      </c>
      <c r="B43261" s="10">
        <v>43029.614583333336</v>
      </c>
      <c r="C43261">
        <v>51129.749125000002</v>
      </c>
      <c r="D43261">
        <v>60.012</v>
      </c>
    </row>
    <row r="43262" spans="1:4">
      <c r="A43262" t="s">
        <v>326</v>
      </c>
      <c r="B43262" s="10">
        <v>43029.625</v>
      </c>
      <c r="C43262">
        <v>51129.764128000003</v>
      </c>
      <c r="D43262">
        <v>60.012</v>
      </c>
    </row>
    <row r="43263" spans="1:4">
      <c r="A43263" t="s">
        <v>326</v>
      </c>
      <c r="B43263" s="10">
        <v>43029.635416666664</v>
      </c>
      <c r="C43263">
        <v>51129.779131000003</v>
      </c>
      <c r="D43263">
        <v>60.012</v>
      </c>
    </row>
    <row r="43264" spans="1:4">
      <c r="A43264" t="s">
        <v>326</v>
      </c>
      <c r="B43264" s="10">
        <v>43029.645833333336</v>
      </c>
      <c r="C43264">
        <v>51129.794134000003</v>
      </c>
      <c r="D43264">
        <v>60.012</v>
      </c>
    </row>
    <row r="43265" spans="1:4">
      <c r="A43265" t="s">
        <v>326</v>
      </c>
      <c r="B43265" s="10">
        <v>43029.65625</v>
      </c>
      <c r="C43265">
        <v>51129.814132</v>
      </c>
      <c r="D43265">
        <v>79.992000000000004</v>
      </c>
    </row>
    <row r="43266" spans="1:4">
      <c r="A43266" t="s">
        <v>326</v>
      </c>
      <c r="B43266" s="10">
        <v>43029.666666666664</v>
      </c>
      <c r="C43266">
        <v>51129.829135</v>
      </c>
      <c r="D43266">
        <v>60.012</v>
      </c>
    </row>
    <row r="43267" spans="1:4">
      <c r="A43267" t="s">
        <v>326</v>
      </c>
      <c r="B43267" s="10">
        <v>43029.677083333336</v>
      </c>
      <c r="C43267">
        <v>51129.844138</v>
      </c>
      <c r="D43267">
        <v>60.012</v>
      </c>
    </row>
    <row r="43268" spans="1:4">
      <c r="A43268" t="s">
        <v>326</v>
      </c>
      <c r="B43268" s="10">
        <v>43029.6875</v>
      </c>
      <c r="C43268">
        <v>51129.859141000001</v>
      </c>
      <c r="D43268">
        <v>60.012</v>
      </c>
    </row>
    <row r="43269" spans="1:4">
      <c r="A43269" t="s">
        <v>326</v>
      </c>
      <c r="B43269" s="10">
        <v>43029.697916666664</v>
      </c>
      <c r="C43269">
        <v>51129.874144000001</v>
      </c>
      <c r="D43269">
        <v>60.012</v>
      </c>
    </row>
    <row r="43270" spans="1:4">
      <c r="A43270" t="s">
        <v>326</v>
      </c>
      <c r="B43270" s="10">
        <v>43029.708333333336</v>
      </c>
      <c r="C43270">
        <v>51129.889147000002</v>
      </c>
      <c r="D43270">
        <v>60.012</v>
      </c>
    </row>
    <row r="43271" spans="1:4">
      <c r="A43271" t="s">
        <v>326</v>
      </c>
      <c r="B43271" s="10">
        <v>43029.71875</v>
      </c>
      <c r="C43271">
        <v>51129.899146000003</v>
      </c>
      <c r="D43271">
        <v>39.996000000000002</v>
      </c>
    </row>
    <row r="43272" spans="1:4">
      <c r="A43272" t="s">
        <v>326</v>
      </c>
      <c r="B43272" s="10">
        <v>43029.729166666664</v>
      </c>
      <c r="C43272">
        <v>51129.914148999997</v>
      </c>
      <c r="D43272">
        <v>60.012</v>
      </c>
    </row>
    <row r="43273" spans="1:4">
      <c r="A43273" t="s">
        <v>326</v>
      </c>
      <c r="B43273" s="10">
        <v>43029.739583333336</v>
      </c>
      <c r="C43273">
        <v>51129.929151999997</v>
      </c>
      <c r="D43273">
        <v>60.012</v>
      </c>
    </row>
    <row r="43274" spans="1:4">
      <c r="A43274" t="s">
        <v>326</v>
      </c>
      <c r="B43274" s="10">
        <v>43029.75</v>
      </c>
      <c r="C43274">
        <v>51129.944154999997</v>
      </c>
      <c r="D43274">
        <v>60.012</v>
      </c>
    </row>
    <row r="43275" spans="1:4">
      <c r="A43275" t="s">
        <v>326</v>
      </c>
      <c r="B43275" s="10">
        <v>43029.760416666664</v>
      </c>
      <c r="C43275">
        <v>51129.954153999999</v>
      </c>
      <c r="D43275">
        <v>39.996000000000002</v>
      </c>
    </row>
    <row r="43276" spans="1:4">
      <c r="A43276" t="s">
        <v>326</v>
      </c>
      <c r="B43276" s="10">
        <v>43029.770833333336</v>
      </c>
      <c r="C43276">
        <v>51129.969157</v>
      </c>
      <c r="D43276">
        <v>60.012</v>
      </c>
    </row>
    <row r="43277" spans="1:4">
      <c r="A43277" t="s">
        <v>326</v>
      </c>
      <c r="B43277" s="10">
        <v>43029.78125</v>
      </c>
      <c r="C43277">
        <v>51129.98416</v>
      </c>
      <c r="D43277">
        <v>60.012</v>
      </c>
    </row>
    <row r="43278" spans="1:4">
      <c r="A43278" t="s">
        <v>326</v>
      </c>
      <c r="B43278" s="10">
        <v>43029.791666666664</v>
      </c>
      <c r="C43278">
        <v>51129.994159000002</v>
      </c>
      <c r="D43278">
        <v>39.996000000000002</v>
      </c>
    </row>
    <row r="43279" spans="1:4">
      <c r="A43279" t="s">
        <v>326</v>
      </c>
      <c r="B43279" s="10">
        <v>43029.802083333336</v>
      </c>
      <c r="C43279">
        <v>51130.009162000002</v>
      </c>
      <c r="D43279">
        <v>60.012</v>
      </c>
    </row>
    <row r="43280" spans="1:4">
      <c r="A43280" t="s">
        <v>326</v>
      </c>
      <c r="B43280" s="10">
        <v>43029.8125</v>
      </c>
      <c r="C43280">
        <v>51130.019160999997</v>
      </c>
      <c r="D43280">
        <v>39.996000000000002</v>
      </c>
    </row>
    <row r="43281" spans="1:4">
      <c r="A43281" t="s">
        <v>326</v>
      </c>
      <c r="B43281" s="10">
        <v>43029.822916666664</v>
      </c>
      <c r="C43281">
        <v>51130.169163999999</v>
      </c>
      <c r="D43281">
        <v>600.01199999999994</v>
      </c>
    </row>
    <row r="43282" spans="1:4">
      <c r="A43282" t="s">
        <v>326</v>
      </c>
      <c r="B43282" s="10">
        <v>43029.833333333336</v>
      </c>
      <c r="C43282">
        <v>51130.549162000003</v>
      </c>
      <c r="D43282">
        <v>1519.992</v>
      </c>
    </row>
    <row r="43283" spans="1:4">
      <c r="A43283" t="s">
        <v>326</v>
      </c>
      <c r="B43283" s="10">
        <v>43029.84375</v>
      </c>
      <c r="C43283">
        <v>51130.564165000003</v>
      </c>
      <c r="D43283">
        <v>60.012</v>
      </c>
    </row>
    <row r="43284" spans="1:4">
      <c r="A43284" t="s">
        <v>326</v>
      </c>
      <c r="B43284" s="10">
        <v>43029.854166666664</v>
      </c>
      <c r="C43284">
        <v>51130.579167999997</v>
      </c>
      <c r="D43284">
        <v>60.012</v>
      </c>
    </row>
    <row r="43285" spans="1:4">
      <c r="A43285" t="s">
        <v>326</v>
      </c>
      <c r="B43285" s="10">
        <v>43029.864583333336</v>
      </c>
      <c r="C43285">
        <v>51130.599166</v>
      </c>
      <c r="D43285">
        <v>79.992000000000004</v>
      </c>
    </row>
    <row r="43286" spans="1:4">
      <c r="A43286" t="s">
        <v>326</v>
      </c>
      <c r="B43286" s="10">
        <v>43029.875</v>
      </c>
      <c r="C43286">
        <v>51130.614169</v>
      </c>
      <c r="D43286">
        <v>60.012</v>
      </c>
    </row>
    <row r="43287" spans="1:4">
      <c r="A43287" t="s">
        <v>326</v>
      </c>
      <c r="B43287" s="10">
        <v>43029.885416666664</v>
      </c>
      <c r="C43287">
        <v>51130.629172000001</v>
      </c>
      <c r="D43287">
        <v>60.012</v>
      </c>
    </row>
    <row r="43288" spans="1:4">
      <c r="A43288" t="s">
        <v>326</v>
      </c>
      <c r="B43288" s="10">
        <v>43029.895833333336</v>
      </c>
      <c r="C43288">
        <v>51130.644175000001</v>
      </c>
      <c r="D43288">
        <v>60.012</v>
      </c>
    </row>
    <row r="43289" spans="1:4">
      <c r="A43289" t="s">
        <v>326</v>
      </c>
      <c r="B43289" s="10">
        <v>43029.90625</v>
      </c>
      <c r="C43289">
        <v>51130.659178000002</v>
      </c>
      <c r="D43289">
        <v>60.012</v>
      </c>
    </row>
    <row r="43290" spans="1:4">
      <c r="A43290" t="s">
        <v>326</v>
      </c>
      <c r="B43290" s="10">
        <v>43029.916666666664</v>
      </c>
      <c r="C43290">
        <v>51130.674181000002</v>
      </c>
      <c r="D43290">
        <v>60.012</v>
      </c>
    </row>
    <row r="43291" spans="1:4">
      <c r="A43291" t="s">
        <v>326</v>
      </c>
      <c r="B43291" s="10">
        <v>43029.927083333336</v>
      </c>
      <c r="C43291">
        <v>51130.694178999998</v>
      </c>
      <c r="D43291">
        <v>79.992000000000004</v>
      </c>
    </row>
    <row r="43292" spans="1:4">
      <c r="A43292" t="s">
        <v>326</v>
      </c>
      <c r="B43292" s="10">
        <v>43029.9375</v>
      </c>
      <c r="C43292">
        <v>51130.709181999999</v>
      </c>
      <c r="D43292">
        <v>60.012</v>
      </c>
    </row>
    <row r="43293" spans="1:4">
      <c r="A43293" t="s">
        <v>326</v>
      </c>
      <c r="B43293" s="10">
        <v>43029.947916666664</v>
      </c>
      <c r="C43293">
        <v>51130.729180000002</v>
      </c>
      <c r="D43293">
        <v>79.992000000000004</v>
      </c>
    </row>
    <row r="43294" spans="1:4">
      <c r="A43294" t="s">
        <v>326</v>
      </c>
      <c r="B43294" s="10">
        <v>43029.958333333336</v>
      </c>
      <c r="C43294">
        <v>51130.744183000003</v>
      </c>
      <c r="D43294">
        <v>60.012</v>
      </c>
    </row>
    <row r="43295" spans="1:4">
      <c r="A43295" t="s">
        <v>326</v>
      </c>
      <c r="B43295" s="10">
        <v>43029.96875</v>
      </c>
      <c r="C43295">
        <v>51130.764180999999</v>
      </c>
      <c r="D43295">
        <v>79.992000000000004</v>
      </c>
    </row>
    <row r="43296" spans="1:4">
      <c r="A43296" t="s">
        <v>326</v>
      </c>
      <c r="B43296" s="10">
        <v>43029.979166666664</v>
      </c>
      <c r="C43296">
        <v>51130.779183999999</v>
      </c>
      <c r="D43296">
        <v>60.012</v>
      </c>
    </row>
    <row r="43297" spans="1:4">
      <c r="A43297" t="s">
        <v>326</v>
      </c>
      <c r="B43297" s="10">
        <v>43029.989583333336</v>
      </c>
      <c r="C43297">
        <v>51130.799182000002</v>
      </c>
      <c r="D43297">
        <v>79.992000000000004</v>
      </c>
    </row>
    <row r="43298" spans="1:4">
      <c r="A43298" t="s">
        <v>326</v>
      </c>
      <c r="B43298" s="10">
        <v>43030</v>
      </c>
      <c r="C43298">
        <v>51130.816409999999</v>
      </c>
      <c r="D43298">
        <v>60.012</v>
      </c>
    </row>
    <row r="43299" spans="1:4">
      <c r="A43299" t="s">
        <v>326</v>
      </c>
      <c r="B43299" s="10">
        <v>43030.010416666664</v>
      </c>
      <c r="C43299">
        <v>51130.831413</v>
      </c>
      <c r="D43299">
        <v>60.012</v>
      </c>
    </row>
    <row r="43300" spans="1:4">
      <c r="A43300" t="s">
        <v>326</v>
      </c>
      <c r="B43300" s="10">
        <v>43030.020833333336</v>
      </c>
      <c r="C43300">
        <v>51130.846416</v>
      </c>
      <c r="D43300">
        <v>60.012</v>
      </c>
    </row>
    <row r="43301" spans="1:4">
      <c r="A43301" t="s">
        <v>326</v>
      </c>
      <c r="B43301" s="10">
        <v>43030.03125</v>
      </c>
      <c r="C43301">
        <v>51130.866413999996</v>
      </c>
      <c r="D43301">
        <v>79.992000000000004</v>
      </c>
    </row>
    <row r="43302" spans="1:4">
      <c r="A43302" t="s">
        <v>326</v>
      </c>
      <c r="B43302" s="10">
        <v>43030.041666666664</v>
      </c>
      <c r="C43302">
        <v>51130.881416999997</v>
      </c>
      <c r="D43302">
        <v>60.012</v>
      </c>
    </row>
    <row r="43303" spans="1:4">
      <c r="A43303" t="s">
        <v>326</v>
      </c>
      <c r="B43303" s="10">
        <v>43030.052083333336</v>
      </c>
      <c r="C43303">
        <v>51130.896419999997</v>
      </c>
      <c r="D43303">
        <v>60.012</v>
      </c>
    </row>
    <row r="43304" spans="1:4">
      <c r="A43304" t="s">
        <v>326</v>
      </c>
      <c r="B43304" s="10">
        <v>43030.0625</v>
      </c>
      <c r="C43304">
        <v>51130.911422999998</v>
      </c>
      <c r="D43304">
        <v>60.012</v>
      </c>
    </row>
    <row r="43305" spans="1:4">
      <c r="A43305" t="s">
        <v>326</v>
      </c>
      <c r="B43305" s="10">
        <v>43030.072916666664</v>
      </c>
      <c r="C43305">
        <v>51130.926425999998</v>
      </c>
      <c r="D43305">
        <v>60.012</v>
      </c>
    </row>
    <row r="43306" spans="1:4">
      <c r="A43306" t="s">
        <v>326</v>
      </c>
      <c r="B43306" s="10">
        <v>43030.083333333336</v>
      </c>
      <c r="C43306">
        <v>51130.941428999999</v>
      </c>
      <c r="D43306">
        <v>60.012</v>
      </c>
    </row>
    <row r="43307" spans="1:4">
      <c r="A43307" t="s">
        <v>326</v>
      </c>
      <c r="B43307" s="10">
        <v>43030.09375</v>
      </c>
      <c r="C43307">
        <v>51130.956431999999</v>
      </c>
      <c r="D43307">
        <v>60.012</v>
      </c>
    </row>
    <row r="43308" spans="1:4">
      <c r="A43308" t="s">
        <v>326</v>
      </c>
      <c r="B43308" s="10">
        <v>43030.104166666664</v>
      </c>
      <c r="C43308">
        <v>51130.966431000001</v>
      </c>
      <c r="D43308">
        <v>39.996000000000002</v>
      </c>
    </row>
    <row r="43309" spans="1:4">
      <c r="A43309" t="s">
        <v>326</v>
      </c>
      <c r="B43309" s="10">
        <v>43030.114583333336</v>
      </c>
      <c r="C43309">
        <v>51130.981434000001</v>
      </c>
      <c r="D43309">
        <v>60.012</v>
      </c>
    </row>
    <row r="43310" spans="1:4">
      <c r="A43310" t="s">
        <v>326</v>
      </c>
      <c r="B43310" s="10">
        <v>43030.125</v>
      </c>
      <c r="C43310">
        <v>51130.996437000002</v>
      </c>
      <c r="D43310">
        <v>60.012</v>
      </c>
    </row>
    <row r="43311" spans="1:4">
      <c r="A43311" t="s">
        <v>326</v>
      </c>
      <c r="B43311" s="10">
        <v>43030.135416666664</v>
      </c>
      <c r="C43311">
        <v>51131.011440000002</v>
      </c>
      <c r="D43311">
        <v>60.012</v>
      </c>
    </row>
    <row r="43312" spans="1:4">
      <c r="A43312" t="s">
        <v>326</v>
      </c>
      <c r="B43312" s="10">
        <v>43030.145833333336</v>
      </c>
      <c r="C43312">
        <v>51131.026443000002</v>
      </c>
      <c r="D43312">
        <v>60.012</v>
      </c>
    </row>
    <row r="43313" spans="1:4">
      <c r="A43313" t="s">
        <v>326</v>
      </c>
      <c r="B43313" s="10">
        <v>43030.15625</v>
      </c>
      <c r="C43313">
        <v>51131.041446000003</v>
      </c>
      <c r="D43313">
        <v>60.012</v>
      </c>
    </row>
    <row r="43314" spans="1:4">
      <c r="A43314" t="s">
        <v>326</v>
      </c>
      <c r="B43314" s="10">
        <v>43030.166666666664</v>
      </c>
      <c r="C43314">
        <v>51131.051444999997</v>
      </c>
      <c r="D43314">
        <v>39.996000000000002</v>
      </c>
    </row>
    <row r="43315" spans="1:4">
      <c r="A43315" t="s">
        <v>326</v>
      </c>
      <c r="B43315" s="10">
        <v>43030.177083333336</v>
      </c>
      <c r="C43315">
        <v>51131.066447999998</v>
      </c>
      <c r="D43315">
        <v>60.012</v>
      </c>
    </row>
    <row r="43316" spans="1:4">
      <c r="A43316" t="s">
        <v>326</v>
      </c>
      <c r="B43316" s="10">
        <v>43030.1875</v>
      </c>
      <c r="C43316">
        <v>51131.081450999998</v>
      </c>
      <c r="D43316">
        <v>60.012</v>
      </c>
    </row>
    <row r="43317" spans="1:4">
      <c r="A43317" t="s">
        <v>326</v>
      </c>
      <c r="B43317" s="10">
        <v>43030.197916666664</v>
      </c>
      <c r="C43317">
        <v>51131.096453999999</v>
      </c>
      <c r="D43317">
        <v>60.012</v>
      </c>
    </row>
    <row r="43318" spans="1:4">
      <c r="A43318" t="s">
        <v>326</v>
      </c>
      <c r="B43318" s="10">
        <v>43030.208333333336</v>
      </c>
      <c r="C43318">
        <v>51131.106453</v>
      </c>
      <c r="D43318">
        <v>39.996000000000002</v>
      </c>
    </row>
    <row r="43319" spans="1:4">
      <c r="A43319" t="s">
        <v>326</v>
      </c>
      <c r="B43319" s="10">
        <v>43030.21875</v>
      </c>
      <c r="C43319">
        <v>51131.121456000001</v>
      </c>
      <c r="D43319">
        <v>60.012</v>
      </c>
    </row>
    <row r="43320" spans="1:4">
      <c r="A43320" t="s">
        <v>326</v>
      </c>
      <c r="B43320" s="10">
        <v>43030.229166666664</v>
      </c>
      <c r="C43320">
        <v>51131.136459000001</v>
      </c>
      <c r="D43320">
        <v>60.012</v>
      </c>
    </row>
    <row r="43321" spans="1:4">
      <c r="A43321" t="s">
        <v>326</v>
      </c>
      <c r="B43321" s="10">
        <v>43030.239583333336</v>
      </c>
      <c r="C43321">
        <v>51131.656460999999</v>
      </c>
      <c r="D43321">
        <v>2080.0079999999998</v>
      </c>
    </row>
    <row r="43322" spans="1:4">
      <c r="A43322" t="s">
        <v>326</v>
      </c>
      <c r="B43322" s="10">
        <v>43030.25</v>
      </c>
      <c r="C43322">
        <v>51131.66646</v>
      </c>
      <c r="D43322">
        <v>39.996000000000002</v>
      </c>
    </row>
    <row r="43323" spans="1:4">
      <c r="A43323" t="s">
        <v>326</v>
      </c>
      <c r="B43323" s="10">
        <v>43030.260416666664</v>
      </c>
      <c r="C43323">
        <v>51131.676459000002</v>
      </c>
      <c r="D43323">
        <v>39.996000000000002</v>
      </c>
    </row>
    <row r="43324" spans="1:4">
      <c r="A43324" t="s">
        <v>326</v>
      </c>
      <c r="B43324" s="10">
        <v>43030.270833333336</v>
      </c>
      <c r="C43324">
        <v>51131.691462000003</v>
      </c>
      <c r="D43324">
        <v>60.012</v>
      </c>
    </row>
    <row r="43325" spans="1:4">
      <c r="A43325" t="s">
        <v>326</v>
      </c>
      <c r="B43325" s="10">
        <v>43030.28125</v>
      </c>
      <c r="C43325">
        <v>51131.701460999997</v>
      </c>
      <c r="D43325">
        <v>39.996000000000002</v>
      </c>
    </row>
    <row r="43326" spans="1:4">
      <c r="A43326" t="s">
        <v>326</v>
      </c>
      <c r="B43326" s="10">
        <v>43030.291666666664</v>
      </c>
      <c r="C43326">
        <v>51131.711459999999</v>
      </c>
      <c r="D43326">
        <v>39.996000000000002</v>
      </c>
    </row>
    <row r="43327" spans="1:4">
      <c r="A43327" t="s">
        <v>326</v>
      </c>
      <c r="B43327" s="10">
        <v>43030.302083333336</v>
      </c>
      <c r="C43327">
        <v>51131.726462999999</v>
      </c>
      <c r="D43327">
        <v>60.012</v>
      </c>
    </row>
    <row r="43328" spans="1:4">
      <c r="A43328" t="s">
        <v>326</v>
      </c>
      <c r="B43328" s="10">
        <v>43030.3125</v>
      </c>
      <c r="C43328">
        <v>51131.736462000001</v>
      </c>
      <c r="D43328">
        <v>39.996000000000002</v>
      </c>
    </row>
    <row r="43329" spans="1:4">
      <c r="A43329" t="s">
        <v>326</v>
      </c>
      <c r="B43329" s="10">
        <v>43030.322916666664</v>
      </c>
      <c r="C43329">
        <v>51131.756459999997</v>
      </c>
      <c r="D43329">
        <v>79.992000000000004</v>
      </c>
    </row>
    <row r="43330" spans="1:4">
      <c r="A43330" t="s">
        <v>326</v>
      </c>
      <c r="B43330" s="10">
        <v>43030.333333333336</v>
      </c>
      <c r="C43330">
        <v>51131.786457000002</v>
      </c>
      <c r="D43330">
        <v>119.988</v>
      </c>
    </row>
    <row r="43331" spans="1:4">
      <c r="A43331" t="s">
        <v>326</v>
      </c>
      <c r="B43331" s="10">
        <v>43030.34375</v>
      </c>
      <c r="C43331">
        <v>51131.816454</v>
      </c>
      <c r="D43331">
        <v>119.988</v>
      </c>
    </row>
    <row r="43332" spans="1:4">
      <c r="A43332" t="s">
        <v>326</v>
      </c>
      <c r="B43332" s="10">
        <v>43030.354166666664</v>
      </c>
      <c r="C43332">
        <v>51131.846450999998</v>
      </c>
      <c r="D43332">
        <v>119.988</v>
      </c>
    </row>
    <row r="43333" spans="1:4">
      <c r="A43333" t="s">
        <v>326</v>
      </c>
      <c r="B43333" s="10">
        <v>43030.364583333336</v>
      </c>
      <c r="C43333">
        <v>51131.876448000003</v>
      </c>
      <c r="D43333">
        <v>119.988</v>
      </c>
    </row>
    <row r="43334" spans="1:4">
      <c r="A43334" t="s">
        <v>326</v>
      </c>
      <c r="B43334" s="10">
        <v>43030.375</v>
      </c>
      <c r="C43334">
        <v>51131.906445000001</v>
      </c>
      <c r="D43334">
        <v>119.988</v>
      </c>
    </row>
    <row r="43335" spans="1:4">
      <c r="A43335" t="s">
        <v>326</v>
      </c>
      <c r="B43335" s="10">
        <v>43030.385416666664</v>
      </c>
      <c r="C43335">
        <v>51131.936441999998</v>
      </c>
      <c r="D43335">
        <v>119.988</v>
      </c>
    </row>
    <row r="43336" spans="1:4">
      <c r="A43336" t="s">
        <v>326</v>
      </c>
      <c r="B43336" s="10">
        <v>43030.395833333336</v>
      </c>
      <c r="C43336">
        <v>51131.966439000003</v>
      </c>
      <c r="D43336">
        <v>119.988</v>
      </c>
    </row>
    <row r="43337" spans="1:4">
      <c r="A43337" t="s">
        <v>326</v>
      </c>
      <c r="B43337" s="10">
        <v>43030.40625</v>
      </c>
      <c r="C43337">
        <v>51131.996436000001</v>
      </c>
      <c r="D43337">
        <v>119.988</v>
      </c>
    </row>
    <row r="43338" spans="1:4">
      <c r="A43338" t="s">
        <v>326</v>
      </c>
      <c r="B43338" s="10">
        <v>43030.416666666664</v>
      </c>
      <c r="C43338">
        <v>51132.026432999999</v>
      </c>
      <c r="D43338">
        <v>119.988</v>
      </c>
    </row>
    <row r="43339" spans="1:4">
      <c r="A43339" t="s">
        <v>326</v>
      </c>
      <c r="B43339" s="10">
        <v>43030.427083333336</v>
      </c>
      <c r="C43339">
        <v>51132.056429999997</v>
      </c>
      <c r="D43339">
        <v>119.988</v>
      </c>
    </row>
    <row r="43340" spans="1:4">
      <c r="A43340" t="s">
        <v>326</v>
      </c>
      <c r="B43340" s="10">
        <v>43030.4375</v>
      </c>
      <c r="C43340">
        <v>51132.071432999997</v>
      </c>
      <c r="D43340">
        <v>60.012</v>
      </c>
    </row>
    <row r="43341" spans="1:4">
      <c r="A43341" t="s">
        <v>326</v>
      </c>
      <c r="B43341" s="10">
        <v>43030.447916666664</v>
      </c>
      <c r="C43341">
        <v>51132.081431999999</v>
      </c>
      <c r="D43341">
        <v>39.996000000000002</v>
      </c>
    </row>
    <row r="43342" spans="1:4">
      <c r="A43342" t="s">
        <v>326</v>
      </c>
      <c r="B43342" s="10">
        <v>43030.458333333336</v>
      </c>
      <c r="C43342">
        <v>51132.096434999999</v>
      </c>
      <c r="D43342">
        <v>60.012</v>
      </c>
    </row>
    <row r="43343" spans="1:4">
      <c r="A43343" t="s">
        <v>326</v>
      </c>
      <c r="B43343" s="10">
        <v>43030.46875</v>
      </c>
      <c r="C43343">
        <v>51132.111438</v>
      </c>
      <c r="D43343">
        <v>60.012</v>
      </c>
    </row>
    <row r="43344" spans="1:4">
      <c r="A43344" t="s">
        <v>326</v>
      </c>
      <c r="B43344" s="10">
        <v>43030.479166666664</v>
      </c>
      <c r="C43344">
        <v>51132.126441</v>
      </c>
      <c r="D43344">
        <v>60.012</v>
      </c>
    </row>
    <row r="43345" spans="1:4">
      <c r="A43345" t="s">
        <v>326</v>
      </c>
      <c r="B43345" s="10">
        <v>43030.489583333336</v>
      </c>
      <c r="C43345">
        <v>51132.136440000002</v>
      </c>
      <c r="D43345">
        <v>39.996000000000002</v>
      </c>
    </row>
    <row r="43346" spans="1:4">
      <c r="A43346" t="s">
        <v>326</v>
      </c>
      <c r="B43346" s="10">
        <v>43030.5</v>
      </c>
      <c r="C43346">
        <v>51132.151443000002</v>
      </c>
      <c r="D43346">
        <v>60.012</v>
      </c>
    </row>
    <row r="43347" spans="1:4">
      <c r="A43347" t="s">
        <v>326</v>
      </c>
      <c r="B43347" s="10">
        <v>43030.510416666664</v>
      </c>
      <c r="C43347">
        <v>51132.166446000003</v>
      </c>
      <c r="D43347">
        <v>60.012</v>
      </c>
    </row>
    <row r="43348" spans="1:4">
      <c r="A43348" t="s">
        <v>326</v>
      </c>
      <c r="B43348" s="10">
        <v>43030.520833333336</v>
      </c>
      <c r="C43348">
        <v>51132.176444999997</v>
      </c>
      <c r="D43348">
        <v>39.996000000000002</v>
      </c>
    </row>
    <row r="43349" spans="1:4">
      <c r="A43349" t="s">
        <v>326</v>
      </c>
      <c r="B43349" s="10">
        <v>43030.53125</v>
      </c>
      <c r="C43349">
        <v>51132.191447999998</v>
      </c>
      <c r="D43349">
        <v>60.012</v>
      </c>
    </row>
    <row r="43350" spans="1:4">
      <c r="A43350" t="s">
        <v>326</v>
      </c>
      <c r="B43350" s="10">
        <v>43030.541666666664</v>
      </c>
      <c r="C43350">
        <v>51132.206450999998</v>
      </c>
      <c r="D43350">
        <v>60.012</v>
      </c>
    </row>
    <row r="43351" spans="1:4">
      <c r="A43351" t="s">
        <v>326</v>
      </c>
      <c r="B43351" s="10">
        <v>43030.552083333336</v>
      </c>
      <c r="C43351">
        <v>51132.21645</v>
      </c>
      <c r="D43351">
        <v>39.996000000000002</v>
      </c>
    </row>
    <row r="43352" spans="1:4">
      <c r="A43352" t="s">
        <v>326</v>
      </c>
      <c r="B43352" s="10">
        <v>43030.5625</v>
      </c>
      <c r="C43352">
        <v>51132.231453</v>
      </c>
      <c r="D43352">
        <v>60.012</v>
      </c>
    </row>
    <row r="43353" spans="1:4">
      <c r="A43353" t="s">
        <v>326</v>
      </c>
      <c r="B43353" s="10">
        <v>43030.572916666664</v>
      </c>
      <c r="C43353">
        <v>51132.246456000001</v>
      </c>
      <c r="D43353">
        <v>60.012</v>
      </c>
    </row>
    <row r="43354" spans="1:4">
      <c r="A43354" t="s">
        <v>326</v>
      </c>
      <c r="B43354" s="10">
        <v>43030.583333333336</v>
      </c>
      <c r="C43354">
        <v>51132.256455000002</v>
      </c>
      <c r="D43354">
        <v>39.996000000000002</v>
      </c>
    </row>
    <row r="43355" spans="1:4">
      <c r="A43355" t="s">
        <v>326</v>
      </c>
      <c r="B43355" s="10">
        <v>43030.59375</v>
      </c>
      <c r="C43355">
        <v>51132.271458000003</v>
      </c>
      <c r="D43355">
        <v>60.012</v>
      </c>
    </row>
    <row r="43356" spans="1:4">
      <c r="A43356" t="s">
        <v>326</v>
      </c>
      <c r="B43356" s="10">
        <v>43030.604166666664</v>
      </c>
      <c r="C43356">
        <v>51132.281456999997</v>
      </c>
      <c r="D43356">
        <v>39.996000000000002</v>
      </c>
    </row>
    <row r="43357" spans="1:4">
      <c r="A43357" t="s">
        <v>326</v>
      </c>
      <c r="B43357" s="10">
        <v>43030.614583333336</v>
      </c>
      <c r="C43357">
        <v>51132.646460999997</v>
      </c>
      <c r="D43357">
        <v>1460.0160000000001</v>
      </c>
    </row>
    <row r="43358" spans="1:4">
      <c r="A43358" t="s">
        <v>326</v>
      </c>
      <c r="B43358" s="10">
        <v>43030.625</v>
      </c>
      <c r="C43358">
        <v>51132.806463000001</v>
      </c>
      <c r="D43358">
        <v>640.00800000000004</v>
      </c>
    </row>
    <row r="43359" spans="1:4">
      <c r="A43359" t="s">
        <v>326</v>
      </c>
      <c r="B43359" s="10">
        <v>43030.635416666664</v>
      </c>
      <c r="C43359">
        <v>51132.816462000003</v>
      </c>
      <c r="D43359">
        <v>39.996000000000002</v>
      </c>
    </row>
    <row r="43360" spans="1:4">
      <c r="A43360" t="s">
        <v>326</v>
      </c>
      <c r="B43360" s="10">
        <v>43030.645833333336</v>
      </c>
      <c r="C43360">
        <v>51132.826460999997</v>
      </c>
      <c r="D43360">
        <v>39.996000000000002</v>
      </c>
    </row>
    <row r="43361" spans="1:4">
      <c r="A43361" t="s">
        <v>326</v>
      </c>
      <c r="B43361" s="10">
        <v>43030.65625</v>
      </c>
      <c r="C43361">
        <v>51132.836459999999</v>
      </c>
      <c r="D43361">
        <v>39.996000000000002</v>
      </c>
    </row>
    <row r="43362" spans="1:4">
      <c r="A43362" t="s">
        <v>326</v>
      </c>
      <c r="B43362" s="10">
        <v>43030.666666666664</v>
      </c>
      <c r="C43362">
        <v>51132.851462999999</v>
      </c>
      <c r="D43362">
        <v>60.012</v>
      </c>
    </row>
    <row r="43363" spans="1:4">
      <c r="A43363" t="s">
        <v>326</v>
      </c>
      <c r="B43363" s="10">
        <v>43030.677083333336</v>
      </c>
      <c r="C43363">
        <v>51132.861462000001</v>
      </c>
      <c r="D43363">
        <v>39.996000000000002</v>
      </c>
    </row>
    <row r="43364" spans="1:4">
      <c r="A43364" t="s">
        <v>326</v>
      </c>
      <c r="B43364" s="10">
        <v>43030.6875</v>
      </c>
      <c r="C43364">
        <v>51132.871461000002</v>
      </c>
      <c r="D43364">
        <v>39.996000000000002</v>
      </c>
    </row>
    <row r="43365" spans="1:4">
      <c r="A43365" t="s">
        <v>326</v>
      </c>
      <c r="B43365" s="10">
        <v>43030.697916666664</v>
      </c>
      <c r="C43365">
        <v>51132.881459999997</v>
      </c>
      <c r="D43365">
        <v>39.996000000000002</v>
      </c>
    </row>
    <row r="43366" spans="1:4">
      <c r="A43366" t="s">
        <v>326</v>
      </c>
      <c r="B43366" s="10">
        <v>43030.708333333336</v>
      </c>
      <c r="C43366">
        <v>51132.896462999997</v>
      </c>
      <c r="D43366">
        <v>60.012</v>
      </c>
    </row>
    <row r="43367" spans="1:4">
      <c r="A43367" t="s">
        <v>326</v>
      </c>
      <c r="B43367" s="10">
        <v>43030.71875</v>
      </c>
      <c r="C43367">
        <v>51132.906461999999</v>
      </c>
      <c r="D43367">
        <v>39.996000000000002</v>
      </c>
    </row>
    <row r="43368" spans="1:4">
      <c r="A43368" t="s">
        <v>326</v>
      </c>
      <c r="B43368" s="10">
        <v>43030.729166666664</v>
      </c>
      <c r="C43368">
        <v>51132.921464999999</v>
      </c>
      <c r="D43368">
        <v>60.012</v>
      </c>
    </row>
    <row r="43369" spans="1:4">
      <c r="A43369" t="s">
        <v>326</v>
      </c>
      <c r="B43369" s="10">
        <v>43030.739583333336</v>
      </c>
      <c r="C43369">
        <v>51132.936468</v>
      </c>
      <c r="D43369">
        <v>60.012</v>
      </c>
    </row>
    <row r="43370" spans="1:4">
      <c r="A43370" t="s">
        <v>326</v>
      </c>
      <c r="B43370" s="10">
        <v>43030.75</v>
      </c>
      <c r="C43370">
        <v>51132.951471</v>
      </c>
      <c r="D43370">
        <v>60.012</v>
      </c>
    </row>
    <row r="43371" spans="1:4">
      <c r="A43371" t="s">
        <v>326</v>
      </c>
      <c r="B43371" s="10">
        <v>43030.760416666664</v>
      </c>
      <c r="C43371">
        <v>51132.961470000002</v>
      </c>
      <c r="D43371">
        <v>39.996000000000002</v>
      </c>
    </row>
    <row r="43372" spans="1:4">
      <c r="A43372" t="s">
        <v>326</v>
      </c>
      <c r="B43372" s="10">
        <v>43030.770833333336</v>
      </c>
      <c r="C43372">
        <v>51132.976473000002</v>
      </c>
      <c r="D43372">
        <v>60.012</v>
      </c>
    </row>
    <row r="43373" spans="1:4">
      <c r="A43373" t="s">
        <v>326</v>
      </c>
      <c r="B43373" s="10">
        <v>43030.78125</v>
      </c>
      <c r="C43373">
        <v>51132.986471999997</v>
      </c>
      <c r="D43373">
        <v>39.996000000000002</v>
      </c>
    </row>
    <row r="43374" spans="1:4">
      <c r="A43374" t="s">
        <v>326</v>
      </c>
      <c r="B43374" s="10">
        <v>43030.791666666664</v>
      </c>
      <c r="C43374">
        <v>51133.001474999997</v>
      </c>
      <c r="D43374">
        <v>60.012</v>
      </c>
    </row>
    <row r="43375" spans="1:4">
      <c r="A43375" t="s">
        <v>326</v>
      </c>
      <c r="B43375" s="10">
        <v>43030.802083333336</v>
      </c>
      <c r="C43375">
        <v>51133.011473999999</v>
      </c>
      <c r="D43375">
        <v>39.996000000000002</v>
      </c>
    </row>
    <row r="43376" spans="1:4">
      <c r="A43376" t="s">
        <v>326</v>
      </c>
      <c r="B43376" s="10">
        <v>43030.8125</v>
      </c>
      <c r="C43376">
        <v>51133.026476999999</v>
      </c>
      <c r="D43376">
        <v>60.012</v>
      </c>
    </row>
    <row r="43377" spans="1:4">
      <c r="A43377" t="s">
        <v>326</v>
      </c>
      <c r="B43377" s="10">
        <v>43030.822916666664</v>
      </c>
      <c r="C43377">
        <v>51133.036476000001</v>
      </c>
      <c r="D43377">
        <v>39.996000000000002</v>
      </c>
    </row>
    <row r="43378" spans="1:4">
      <c r="A43378" t="s">
        <v>326</v>
      </c>
      <c r="B43378" s="10">
        <v>43030.833333333336</v>
      </c>
      <c r="C43378">
        <v>51133.046475000003</v>
      </c>
      <c r="D43378">
        <v>39.996000000000002</v>
      </c>
    </row>
    <row r="43379" spans="1:4">
      <c r="A43379" t="s">
        <v>326</v>
      </c>
      <c r="B43379" s="10">
        <v>43030.84375</v>
      </c>
      <c r="C43379">
        <v>51133.061478000003</v>
      </c>
      <c r="D43379">
        <v>60.012</v>
      </c>
    </row>
    <row r="43380" spans="1:4">
      <c r="A43380" t="s">
        <v>326</v>
      </c>
      <c r="B43380" s="10">
        <v>43030.854166666664</v>
      </c>
      <c r="C43380">
        <v>51133.071476999998</v>
      </c>
      <c r="D43380">
        <v>39.996000000000002</v>
      </c>
    </row>
    <row r="43381" spans="1:4">
      <c r="A43381" t="s">
        <v>326</v>
      </c>
      <c r="B43381" s="10">
        <v>43030.864583333336</v>
      </c>
      <c r="C43381">
        <v>51133.106478000002</v>
      </c>
      <c r="D43381">
        <v>140.00399999999999</v>
      </c>
    </row>
    <row r="43382" spans="1:4">
      <c r="A43382" t="s">
        <v>326</v>
      </c>
      <c r="B43382" s="10">
        <v>43030.875</v>
      </c>
      <c r="C43382">
        <v>51133.116477000003</v>
      </c>
      <c r="D43382">
        <v>39.996000000000002</v>
      </c>
    </row>
    <row r="43383" spans="1:4">
      <c r="A43383" t="s">
        <v>326</v>
      </c>
      <c r="B43383" s="10">
        <v>43030.885416666664</v>
      </c>
      <c r="C43383">
        <v>51133.131479999996</v>
      </c>
      <c r="D43383">
        <v>60.012</v>
      </c>
    </row>
    <row r="43384" spans="1:4">
      <c r="A43384" t="s">
        <v>326</v>
      </c>
      <c r="B43384" s="10">
        <v>43030.895833333336</v>
      </c>
      <c r="C43384">
        <v>51133.141478999998</v>
      </c>
      <c r="D43384">
        <v>39.996000000000002</v>
      </c>
    </row>
    <row r="43385" spans="1:4">
      <c r="A43385" t="s">
        <v>326</v>
      </c>
      <c r="B43385" s="10">
        <v>43030.90625</v>
      </c>
      <c r="C43385">
        <v>51133.151478</v>
      </c>
      <c r="D43385">
        <v>39.996000000000002</v>
      </c>
    </row>
    <row r="43386" spans="1:4">
      <c r="A43386" t="s">
        <v>326</v>
      </c>
      <c r="B43386" s="10">
        <v>43030.916666666664</v>
      </c>
      <c r="C43386">
        <v>51133.166481</v>
      </c>
      <c r="D43386">
        <v>60.012</v>
      </c>
    </row>
    <row r="43387" spans="1:4">
      <c r="A43387" t="s">
        <v>326</v>
      </c>
      <c r="B43387" s="10">
        <v>43030.927083333336</v>
      </c>
      <c r="C43387">
        <v>51133.176480000002</v>
      </c>
      <c r="D43387">
        <v>39.996000000000002</v>
      </c>
    </row>
    <row r="43388" spans="1:4">
      <c r="A43388" t="s">
        <v>326</v>
      </c>
      <c r="B43388" s="10">
        <v>43030.9375</v>
      </c>
      <c r="C43388">
        <v>51133.186479000004</v>
      </c>
      <c r="D43388">
        <v>39.996000000000002</v>
      </c>
    </row>
    <row r="43389" spans="1:4">
      <c r="A43389" t="s">
        <v>326</v>
      </c>
      <c r="B43389" s="10">
        <v>43030.947916666664</v>
      </c>
      <c r="C43389">
        <v>51133.196477999998</v>
      </c>
      <c r="D43389">
        <v>39.996000000000002</v>
      </c>
    </row>
    <row r="43390" spans="1:4">
      <c r="A43390" t="s">
        <v>326</v>
      </c>
      <c r="B43390" s="10">
        <v>43030.958333333336</v>
      </c>
      <c r="C43390">
        <v>51133.211480999998</v>
      </c>
      <c r="D43390">
        <v>60.012</v>
      </c>
    </row>
    <row r="43391" spans="1:4">
      <c r="A43391" t="s">
        <v>326</v>
      </c>
      <c r="B43391" s="10">
        <v>43030.96875</v>
      </c>
      <c r="C43391">
        <v>51133.22148</v>
      </c>
      <c r="D43391">
        <v>39.996000000000002</v>
      </c>
    </row>
    <row r="43392" spans="1:4">
      <c r="A43392" t="s">
        <v>326</v>
      </c>
      <c r="B43392" s="10">
        <v>43030.979166666664</v>
      </c>
      <c r="C43392">
        <v>51133.231479000002</v>
      </c>
      <c r="D43392">
        <v>39.996000000000002</v>
      </c>
    </row>
    <row r="43393" spans="1:4">
      <c r="A43393" t="s">
        <v>326</v>
      </c>
      <c r="B43393" s="10">
        <v>43030.989583333336</v>
      </c>
      <c r="C43393">
        <v>51133.241478000004</v>
      </c>
      <c r="D43393">
        <v>39.996000000000002</v>
      </c>
    </row>
    <row r="43394" spans="1:4">
      <c r="A43394" t="s">
        <v>326</v>
      </c>
      <c r="B43394" s="10">
        <v>43031</v>
      </c>
      <c r="C43394">
        <v>51133.75</v>
      </c>
      <c r="D43394">
        <v>2040.0119999999999</v>
      </c>
    </row>
    <row r="43395" spans="1:4">
      <c r="A43395" t="s">
        <v>326</v>
      </c>
      <c r="B43395" s="10">
        <v>43031.010416666664</v>
      </c>
      <c r="C43395">
        <v>51133.759999000002</v>
      </c>
      <c r="D43395">
        <v>39.996000000000002</v>
      </c>
    </row>
    <row r="43396" spans="1:4">
      <c r="A43396" t="s">
        <v>326</v>
      </c>
      <c r="B43396" s="10">
        <v>43031.020833333336</v>
      </c>
      <c r="C43396">
        <v>51133.769998000003</v>
      </c>
      <c r="D43396">
        <v>39.996000000000002</v>
      </c>
    </row>
    <row r="43397" spans="1:4">
      <c r="A43397" t="s">
        <v>326</v>
      </c>
      <c r="B43397" s="10">
        <v>43031.03125</v>
      </c>
      <c r="C43397">
        <v>51133.779996999998</v>
      </c>
      <c r="D43397">
        <v>39.996000000000002</v>
      </c>
    </row>
    <row r="43398" spans="1:4">
      <c r="A43398" t="s">
        <v>326</v>
      </c>
      <c r="B43398" s="10">
        <v>43031.041666666664</v>
      </c>
      <c r="C43398">
        <v>51133.789996</v>
      </c>
      <c r="D43398">
        <v>39.996000000000002</v>
      </c>
    </row>
    <row r="43399" spans="1:4">
      <c r="A43399" t="s">
        <v>326</v>
      </c>
      <c r="B43399" s="10">
        <v>43031.052083333336</v>
      </c>
      <c r="C43399">
        <v>51133.799995000001</v>
      </c>
      <c r="D43399">
        <v>39.996000000000002</v>
      </c>
    </row>
    <row r="43400" spans="1:4">
      <c r="A43400" t="s">
        <v>326</v>
      </c>
      <c r="B43400" s="10">
        <v>43031.0625</v>
      </c>
      <c r="C43400">
        <v>51133.809994000003</v>
      </c>
      <c r="D43400">
        <v>39.996000000000002</v>
      </c>
    </row>
    <row r="43401" spans="1:4">
      <c r="A43401" t="s">
        <v>326</v>
      </c>
      <c r="B43401" s="10">
        <v>43031.072916666664</v>
      </c>
      <c r="C43401">
        <v>51133.819992999997</v>
      </c>
      <c r="D43401">
        <v>39.996000000000002</v>
      </c>
    </row>
    <row r="43402" spans="1:4">
      <c r="A43402" t="s">
        <v>326</v>
      </c>
      <c r="B43402" s="10">
        <v>43031.083333333336</v>
      </c>
      <c r="C43402">
        <v>51133.829991999999</v>
      </c>
      <c r="D43402">
        <v>39.996000000000002</v>
      </c>
    </row>
    <row r="43403" spans="1:4">
      <c r="A43403" t="s">
        <v>326</v>
      </c>
      <c r="B43403" s="10">
        <v>43031.09375</v>
      </c>
      <c r="C43403">
        <v>51133.839991000001</v>
      </c>
      <c r="D43403">
        <v>39.996000000000002</v>
      </c>
    </row>
    <row r="43404" spans="1:4">
      <c r="A43404" t="s">
        <v>326</v>
      </c>
      <c r="B43404" s="10">
        <v>43031.104166666664</v>
      </c>
      <c r="C43404">
        <v>51133.849990000002</v>
      </c>
      <c r="D43404">
        <v>39.996000000000002</v>
      </c>
    </row>
    <row r="43405" spans="1:4">
      <c r="A43405" t="s">
        <v>326</v>
      </c>
      <c r="B43405" s="10">
        <v>43031.114583333336</v>
      </c>
      <c r="C43405">
        <v>51133.864993000003</v>
      </c>
      <c r="D43405">
        <v>60.012</v>
      </c>
    </row>
    <row r="43406" spans="1:4">
      <c r="A43406" t="s">
        <v>326</v>
      </c>
      <c r="B43406" s="10">
        <v>43031.125</v>
      </c>
      <c r="C43406">
        <v>51133.874991999997</v>
      </c>
      <c r="D43406">
        <v>39.996000000000002</v>
      </c>
    </row>
    <row r="43407" spans="1:4">
      <c r="A43407" t="s">
        <v>326</v>
      </c>
      <c r="B43407" s="10">
        <v>43031.135416666664</v>
      </c>
      <c r="C43407">
        <v>51133.889994999998</v>
      </c>
      <c r="D43407">
        <v>60.012</v>
      </c>
    </row>
    <row r="43408" spans="1:4">
      <c r="A43408" t="s">
        <v>326</v>
      </c>
      <c r="B43408" s="10">
        <v>43031.145833333336</v>
      </c>
      <c r="C43408">
        <v>51133.899993999999</v>
      </c>
      <c r="D43408">
        <v>39.996000000000002</v>
      </c>
    </row>
    <row r="43409" spans="1:4">
      <c r="A43409" t="s">
        <v>326</v>
      </c>
      <c r="B43409" s="10">
        <v>43031.15625</v>
      </c>
      <c r="C43409">
        <v>51133.914997</v>
      </c>
      <c r="D43409">
        <v>60.012</v>
      </c>
    </row>
    <row r="43410" spans="1:4">
      <c r="A43410" t="s">
        <v>326</v>
      </c>
      <c r="B43410" s="10">
        <v>43031.166666666664</v>
      </c>
      <c r="C43410">
        <v>51133.924996000002</v>
      </c>
      <c r="D43410">
        <v>39.996000000000002</v>
      </c>
    </row>
    <row r="43411" spans="1:4">
      <c r="A43411" t="s">
        <v>326</v>
      </c>
      <c r="B43411" s="10">
        <v>43031.177083333336</v>
      </c>
      <c r="C43411">
        <v>51133.939999000002</v>
      </c>
      <c r="D43411">
        <v>60.012</v>
      </c>
    </row>
    <row r="43412" spans="1:4">
      <c r="A43412" t="s">
        <v>326</v>
      </c>
      <c r="B43412" s="10">
        <v>43031.1875</v>
      </c>
      <c r="C43412">
        <v>51133.949997999996</v>
      </c>
      <c r="D43412">
        <v>39.996000000000002</v>
      </c>
    </row>
    <row r="43413" spans="1:4">
      <c r="A43413" t="s">
        <v>326</v>
      </c>
      <c r="B43413" s="10">
        <v>43031.197916666664</v>
      </c>
      <c r="C43413">
        <v>51133.959996999998</v>
      </c>
      <c r="D43413">
        <v>39.996000000000002</v>
      </c>
    </row>
    <row r="43414" spans="1:4">
      <c r="A43414" t="s">
        <v>326</v>
      </c>
      <c r="B43414" s="10">
        <v>43031.208333333336</v>
      </c>
      <c r="C43414">
        <v>51133.974999999999</v>
      </c>
      <c r="D43414">
        <v>60.012</v>
      </c>
    </row>
    <row r="43415" spans="1:4">
      <c r="A43415" t="s">
        <v>326</v>
      </c>
      <c r="B43415" s="10">
        <v>43031.21875</v>
      </c>
      <c r="C43415">
        <v>51133.984999</v>
      </c>
      <c r="D43415">
        <v>39.996000000000002</v>
      </c>
    </row>
    <row r="43416" spans="1:4">
      <c r="A43416" t="s">
        <v>326</v>
      </c>
      <c r="B43416" s="10">
        <v>43031.229166666664</v>
      </c>
      <c r="C43416">
        <v>51134.000002000001</v>
      </c>
      <c r="D43416">
        <v>60.012</v>
      </c>
    </row>
    <row r="43417" spans="1:4">
      <c r="A43417" t="s">
        <v>326</v>
      </c>
      <c r="B43417" s="10">
        <v>43031.239583333336</v>
      </c>
      <c r="C43417">
        <v>51134.010001000002</v>
      </c>
      <c r="D43417">
        <v>39.996000000000002</v>
      </c>
    </row>
    <row r="43418" spans="1:4">
      <c r="A43418" t="s">
        <v>326</v>
      </c>
      <c r="B43418" s="10">
        <v>43031.25</v>
      </c>
      <c r="C43418">
        <v>51134.025004000003</v>
      </c>
      <c r="D43418">
        <v>60.012</v>
      </c>
    </row>
    <row r="43419" spans="1:4">
      <c r="A43419" t="s">
        <v>326</v>
      </c>
      <c r="B43419" s="10">
        <v>43031.260416666664</v>
      </c>
      <c r="C43419">
        <v>51134.035002999997</v>
      </c>
      <c r="D43419">
        <v>39.996000000000002</v>
      </c>
    </row>
    <row r="43420" spans="1:4">
      <c r="A43420" t="s">
        <v>326</v>
      </c>
      <c r="B43420" s="10">
        <v>43031.270833333336</v>
      </c>
      <c r="C43420">
        <v>51134.050005999998</v>
      </c>
      <c r="D43420">
        <v>60.012</v>
      </c>
    </row>
    <row r="43421" spans="1:4">
      <c r="A43421" t="s">
        <v>326</v>
      </c>
      <c r="B43421" s="10">
        <v>43031.28125</v>
      </c>
      <c r="C43421">
        <v>51134.065008999998</v>
      </c>
      <c r="D43421">
        <v>60.012</v>
      </c>
    </row>
    <row r="43422" spans="1:4">
      <c r="A43422" t="s">
        <v>326</v>
      </c>
      <c r="B43422" s="10">
        <v>43031.291666666664</v>
      </c>
      <c r="C43422">
        <v>51134.490007</v>
      </c>
      <c r="D43422">
        <v>1699.992</v>
      </c>
    </row>
    <row r="43423" spans="1:4">
      <c r="A43423" t="s">
        <v>326</v>
      </c>
      <c r="B43423" s="10">
        <v>43031.302083333336</v>
      </c>
      <c r="C43423">
        <v>51134.625007000002</v>
      </c>
      <c r="D43423">
        <v>540</v>
      </c>
    </row>
    <row r="43424" spans="1:4">
      <c r="A43424" t="s">
        <v>326</v>
      </c>
      <c r="B43424" s="10">
        <v>43031.3125</v>
      </c>
      <c r="C43424">
        <v>51134.640010000003</v>
      </c>
      <c r="D43424">
        <v>60.012</v>
      </c>
    </row>
    <row r="43425" spans="1:4">
      <c r="A43425" t="s">
        <v>326</v>
      </c>
      <c r="B43425" s="10">
        <v>43031.322916666664</v>
      </c>
      <c r="C43425">
        <v>51134.660007999999</v>
      </c>
      <c r="D43425">
        <v>79.992000000000004</v>
      </c>
    </row>
    <row r="43426" spans="1:4">
      <c r="A43426" t="s">
        <v>326</v>
      </c>
      <c r="B43426" s="10">
        <v>43031.333333333336</v>
      </c>
      <c r="C43426">
        <v>51134.710012000003</v>
      </c>
      <c r="D43426">
        <v>200.01599999999999</v>
      </c>
    </row>
    <row r="43427" spans="1:4">
      <c r="A43427" t="s">
        <v>326</v>
      </c>
      <c r="B43427" s="10">
        <v>43031.34375</v>
      </c>
      <c r="C43427">
        <v>51134.740009000001</v>
      </c>
      <c r="D43427">
        <v>119.988</v>
      </c>
    </row>
    <row r="43428" spans="1:4">
      <c r="A43428" t="s">
        <v>326</v>
      </c>
      <c r="B43428" s="10">
        <v>43031.354166666664</v>
      </c>
      <c r="C43428">
        <v>51134.780005000001</v>
      </c>
      <c r="D43428">
        <v>159.98400000000001</v>
      </c>
    </row>
    <row r="43429" spans="1:4">
      <c r="A43429" t="s">
        <v>326</v>
      </c>
      <c r="B43429" s="10">
        <v>43031.364583333336</v>
      </c>
      <c r="C43429">
        <v>51134.830008999998</v>
      </c>
      <c r="D43429">
        <v>200.01599999999999</v>
      </c>
    </row>
    <row r="43430" spans="1:4">
      <c r="A43430" t="s">
        <v>326</v>
      </c>
      <c r="B43430" s="10">
        <v>43031.375</v>
      </c>
      <c r="C43430">
        <v>51134.885007999997</v>
      </c>
      <c r="D43430">
        <v>219.99600000000001</v>
      </c>
    </row>
    <row r="43431" spans="1:4">
      <c r="A43431" t="s">
        <v>326</v>
      </c>
      <c r="B43431" s="10">
        <v>43031.385416666664</v>
      </c>
      <c r="C43431">
        <v>51135.390007000002</v>
      </c>
      <c r="D43431">
        <v>2019.9960000000001</v>
      </c>
    </row>
    <row r="43432" spans="1:4">
      <c r="A43432" t="s">
        <v>326</v>
      </c>
      <c r="B43432" s="10">
        <v>43031.395833333336</v>
      </c>
      <c r="C43432">
        <v>51135.560008</v>
      </c>
      <c r="D43432">
        <v>680.00400000000002</v>
      </c>
    </row>
    <row r="43433" spans="1:4">
      <c r="A43433" t="s">
        <v>326</v>
      </c>
      <c r="B43433" s="10">
        <v>43031.40625</v>
      </c>
      <c r="C43433">
        <v>51135.655012000003</v>
      </c>
      <c r="D43433">
        <v>380.01600000000002</v>
      </c>
    </row>
    <row r="43434" spans="1:4">
      <c r="A43434" t="s">
        <v>326</v>
      </c>
      <c r="B43434" s="10">
        <v>43031.416666666664</v>
      </c>
      <c r="C43434">
        <v>51135.780013000003</v>
      </c>
      <c r="D43434">
        <v>500.00400000000002</v>
      </c>
    </row>
    <row r="43435" spans="1:4">
      <c r="A43435" t="s">
        <v>326</v>
      </c>
      <c r="B43435" s="10">
        <v>43031.427083333336</v>
      </c>
      <c r="C43435">
        <v>51135.910008999999</v>
      </c>
      <c r="D43435">
        <v>519.98400000000004</v>
      </c>
    </row>
    <row r="43436" spans="1:4">
      <c r="A43436" t="s">
        <v>326</v>
      </c>
      <c r="B43436" s="10">
        <v>43031.4375</v>
      </c>
      <c r="C43436">
        <v>51136.510011999999</v>
      </c>
      <c r="D43436">
        <v>2400.0120000000002</v>
      </c>
    </row>
    <row r="43437" spans="1:4">
      <c r="A43437" t="s">
        <v>326</v>
      </c>
      <c r="B43437" s="10">
        <v>43031.447916666664</v>
      </c>
      <c r="C43437">
        <v>51136.580013999999</v>
      </c>
      <c r="D43437">
        <v>280.00799999999998</v>
      </c>
    </row>
    <row r="43438" spans="1:4">
      <c r="A43438" t="s">
        <v>326</v>
      </c>
      <c r="B43438" s="10">
        <v>43031.458333333336</v>
      </c>
      <c r="C43438">
        <v>51136.645012000001</v>
      </c>
      <c r="D43438">
        <v>259.99200000000002</v>
      </c>
    </row>
    <row r="43439" spans="1:4">
      <c r="A43439" t="s">
        <v>326</v>
      </c>
      <c r="B43439" s="10">
        <v>43031.46875</v>
      </c>
      <c r="C43439">
        <v>51136.700011000001</v>
      </c>
      <c r="D43439">
        <v>219.99600000000001</v>
      </c>
    </row>
    <row r="43440" spans="1:4">
      <c r="A43440" t="s">
        <v>326</v>
      </c>
      <c r="B43440" s="10">
        <v>43031.479166666664</v>
      </c>
      <c r="C43440">
        <v>51136.760014</v>
      </c>
      <c r="D43440">
        <v>240.012</v>
      </c>
    </row>
    <row r="43441" spans="1:4">
      <c r="A43441" t="s">
        <v>326</v>
      </c>
      <c r="B43441" s="10">
        <v>43031.489583333336</v>
      </c>
      <c r="C43441">
        <v>51136.820016999998</v>
      </c>
      <c r="D43441">
        <v>240.012</v>
      </c>
    </row>
    <row r="43442" spans="1:4">
      <c r="A43442" t="s">
        <v>326</v>
      </c>
      <c r="B43442" s="10">
        <v>43031.5</v>
      </c>
      <c r="C43442">
        <v>51137.400012999999</v>
      </c>
      <c r="D43442">
        <v>2319.9839999999999</v>
      </c>
    </row>
    <row r="43443" spans="1:4">
      <c r="A43443" t="s">
        <v>326</v>
      </c>
      <c r="B43443" s="10">
        <v>43031.510416666664</v>
      </c>
      <c r="C43443">
        <v>51137.465011</v>
      </c>
      <c r="D43443">
        <v>259.99200000000002</v>
      </c>
    </row>
    <row r="43444" spans="1:4">
      <c r="A43444" t="s">
        <v>326</v>
      </c>
      <c r="B43444" s="10">
        <v>43031.520833333336</v>
      </c>
      <c r="C43444">
        <v>51137.525013999999</v>
      </c>
      <c r="D43444">
        <v>240.012</v>
      </c>
    </row>
    <row r="43445" spans="1:4">
      <c r="A43445" t="s">
        <v>326</v>
      </c>
      <c r="B43445" s="10">
        <v>43031.53125</v>
      </c>
      <c r="C43445">
        <v>51137.585016999998</v>
      </c>
      <c r="D43445">
        <v>240.012</v>
      </c>
    </row>
    <row r="43446" spans="1:4">
      <c r="A43446" t="s">
        <v>326</v>
      </c>
      <c r="B43446" s="10">
        <v>43031.541666666664</v>
      </c>
      <c r="C43446">
        <v>51137.645020000004</v>
      </c>
      <c r="D43446">
        <v>240.012</v>
      </c>
    </row>
    <row r="43447" spans="1:4">
      <c r="A43447" t="s">
        <v>326</v>
      </c>
      <c r="B43447" s="10">
        <v>43031.552083333336</v>
      </c>
      <c r="C43447">
        <v>51137.700019000004</v>
      </c>
      <c r="D43447">
        <v>219.99600000000001</v>
      </c>
    </row>
    <row r="43448" spans="1:4">
      <c r="A43448" t="s">
        <v>326</v>
      </c>
      <c r="B43448" s="10">
        <v>43031.5625</v>
      </c>
      <c r="C43448">
        <v>51138.280014999997</v>
      </c>
      <c r="D43448">
        <v>2319.9839999999999</v>
      </c>
    </row>
    <row r="43449" spans="1:4">
      <c r="A43449" t="s">
        <v>326</v>
      </c>
      <c r="B43449" s="10">
        <v>43031.572916666664</v>
      </c>
      <c r="C43449">
        <v>51138.340018000003</v>
      </c>
      <c r="D43449">
        <v>240.012</v>
      </c>
    </row>
    <row r="43450" spans="1:4">
      <c r="A43450" t="s">
        <v>326</v>
      </c>
      <c r="B43450" s="10">
        <v>43031.583333333336</v>
      </c>
      <c r="C43450">
        <v>51138.400021000001</v>
      </c>
      <c r="D43450">
        <v>240.012</v>
      </c>
    </row>
    <row r="43451" spans="1:4">
      <c r="A43451" t="s">
        <v>326</v>
      </c>
      <c r="B43451" s="10">
        <v>43031.59375</v>
      </c>
      <c r="C43451">
        <v>51138.460024</v>
      </c>
      <c r="D43451">
        <v>240.012</v>
      </c>
    </row>
    <row r="43452" spans="1:4">
      <c r="A43452" t="s">
        <v>326</v>
      </c>
      <c r="B43452" s="10">
        <v>43031.604166666664</v>
      </c>
      <c r="C43452">
        <v>51138.525022000002</v>
      </c>
      <c r="D43452">
        <v>259.99200000000002</v>
      </c>
    </row>
    <row r="43453" spans="1:4">
      <c r="A43453" t="s">
        <v>326</v>
      </c>
      <c r="B43453" s="10">
        <v>43031.614583333336</v>
      </c>
      <c r="C43453">
        <v>51138.615021999998</v>
      </c>
      <c r="D43453">
        <v>360</v>
      </c>
    </row>
    <row r="43454" spans="1:4">
      <c r="A43454" t="s">
        <v>326</v>
      </c>
      <c r="B43454" s="10">
        <v>43031.625</v>
      </c>
      <c r="C43454">
        <v>51139.100022999999</v>
      </c>
      <c r="D43454">
        <v>1940.0039999999999</v>
      </c>
    </row>
    <row r="43455" spans="1:4">
      <c r="A43455" t="s">
        <v>326</v>
      </c>
      <c r="B43455" s="10">
        <v>43031.635416666664</v>
      </c>
      <c r="C43455">
        <v>51139.320018999999</v>
      </c>
      <c r="D43455">
        <v>879.98400000000004</v>
      </c>
    </row>
    <row r="43456" spans="1:4">
      <c r="A43456" t="s">
        <v>326</v>
      </c>
      <c r="B43456" s="10">
        <v>43031.645833333336</v>
      </c>
      <c r="C43456">
        <v>51139.415023000001</v>
      </c>
      <c r="D43456">
        <v>380.01600000000002</v>
      </c>
    </row>
    <row r="43457" spans="1:4">
      <c r="A43457" t="s">
        <v>326</v>
      </c>
      <c r="B43457" s="10">
        <v>43031.65625</v>
      </c>
      <c r="C43457">
        <v>51139.495024000003</v>
      </c>
      <c r="D43457">
        <v>320.00400000000002</v>
      </c>
    </row>
    <row r="43458" spans="1:4">
      <c r="A43458" t="s">
        <v>326</v>
      </c>
      <c r="B43458" s="10">
        <v>43031.666666666664</v>
      </c>
      <c r="C43458">
        <v>51139.560021999998</v>
      </c>
      <c r="D43458">
        <v>259.99200000000002</v>
      </c>
    </row>
    <row r="43459" spans="1:4">
      <c r="A43459" t="s">
        <v>326</v>
      </c>
      <c r="B43459" s="10">
        <v>43031.677083333336</v>
      </c>
      <c r="C43459">
        <v>51139.620024999997</v>
      </c>
      <c r="D43459">
        <v>240.012</v>
      </c>
    </row>
    <row r="43460" spans="1:4">
      <c r="A43460" t="s">
        <v>326</v>
      </c>
      <c r="B43460" s="10">
        <v>43031.6875</v>
      </c>
      <c r="C43460">
        <v>51139.675023999996</v>
      </c>
      <c r="D43460">
        <v>219.99600000000001</v>
      </c>
    </row>
    <row r="43461" spans="1:4">
      <c r="A43461" t="s">
        <v>326</v>
      </c>
      <c r="B43461" s="10">
        <v>43031.697916666664</v>
      </c>
      <c r="C43461">
        <v>51139.725028000001</v>
      </c>
      <c r="D43461">
        <v>200.01599999999999</v>
      </c>
    </row>
    <row r="43462" spans="1:4">
      <c r="A43462" t="s">
        <v>326</v>
      </c>
      <c r="B43462" s="10">
        <v>43031.708333333336</v>
      </c>
      <c r="C43462">
        <v>51139.765024</v>
      </c>
      <c r="D43462">
        <v>159.98400000000001</v>
      </c>
    </row>
    <row r="43463" spans="1:4">
      <c r="A43463" t="s">
        <v>326</v>
      </c>
      <c r="B43463" s="10">
        <v>43031.71875</v>
      </c>
      <c r="C43463">
        <v>51140.310028</v>
      </c>
      <c r="D43463">
        <v>2180.0160000000001</v>
      </c>
    </row>
    <row r="43464" spans="1:4">
      <c r="A43464" t="s">
        <v>326</v>
      </c>
      <c r="B43464" s="10">
        <v>43031.729166666664</v>
      </c>
      <c r="C43464">
        <v>51140.335030000002</v>
      </c>
      <c r="D43464">
        <v>100.008</v>
      </c>
    </row>
    <row r="43465" spans="1:4">
      <c r="A43465" t="s">
        <v>326</v>
      </c>
      <c r="B43465" s="10">
        <v>43031.739583333336</v>
      </c>
      <c r="C43465">
        <v>51140.355027999998</v>
      </c>
      <c r="D43465">
        <v>79.992000000000004</v>
      </c>
    </row>
    <row r="43466" spans="1:4">
      <c r="A43466" t="s">
        <v>326</v>
      </c>
      <c r="B43466" s="10">
        <v>43031.75</v>
      </c>
      <c r="C43466">
        <v>51140.385025000003</v>
      </c>
      <c r="D43466">
        <v>119.988</v>
      </c>
    </row>
    <row r="43467" spans="1:4">
      <c r="A43467" t="s">
        <v>326</v>
      </c>
      <c r="B43467" s="10">
        <v>43031.760416666664</v>
      </c>
      <c r="C43467">
        <v>51140.410026999998</v>
      </c>
      <c r="D43467">
        <v>100.008</v>
      </c>
    </row>
    <row r="43468" spans="1:4">
      <c r="A43468" t="s">
        <v>326</v>
      </c>
      <c r="B43468" s="10">
        <v>43031.770833333336</v>
      </c>
      <c r="C43468">
        <v>51140.435029</v>
      </c>
      <c r="D43468">
        <v>100.008</v>
      </c>
    </row>
    <row r="43469" spans="1:4">
      <c r="A43469" t="s">
        <v>326</v>
      </c>
      <c r="B43469" s="10">
        <v>43031.78125</v>
      </c>
      <c r="C43469">
        <v>51140.455027000004</v>
      </c>
      <c r="D43469">
        <v>79.992000000000004</v>
      </c>
    </row>
    <row r="43470" spans="1:4">
      <c r="A43470" t="s">
        <v>326</v>
      </c>
      <c r="B43470" s="10">
        <v>43031.791666666664</v>
      </c>
      <c r="C43470">
        <v>51140.480028999998</v>
      </c>
      <c r="D43470">
        <v>100.008</v>
      </c>
    </row>
    <row r="43471" spans="1:4">
      <c r="A43471" t="s">
        <v>326</v>
      </c>
      <c r="B43471" s="10">
        <v>43031.802083333336</v>
      </c>
      <c r="C43471">
        <v>51140.505031000001</v>
      </c>
      <c r="D43471">
        <v>100.008</v>
      </c>
    </row>
    <row r="43472" spans="1:4">
      <c r="A43472" t="s">
        <v>326</v>
      </c>
      <c r="B43472" s="10">
        <v>43031.8125</v>
      </c>
      <c r="C43472">
        <v>51140.525028999997</v>
      </c>
      <c r="D43472">
        <v>79.992000000000004</v>
      </c>
    </row>
    <row r="43473" spans="1:4">
      <c r="A43473" t="s">
        <v>326</v>
      </c>
      <c r="B43473" s="10">
        <v>43031.822916666664</v>
      </c>
      <c r="C43473">
        <v>51140.545027</v>
      </c>
      <c r="D43473">
        <v>79.992000000000004</v>
      </c>
    </row>
    <row r="43474" spans="1:4">
      <c r="A43474" t="s">
        <v>326</v>
      </c>
      <c r="B43474" s="10">
        <v>43031.833333333336</v>
      </c>
      <c r="C43474">
        <v>51140.565025000004</v>
      </c>
      <c r="D43474">
        <v>79.992000000000004</v>
      </c>
    </row>
    <row r="43475" spans="1:4">
      <c r="A43475" t="s">
        <v>326</v>
      </c>
      <c r="B43475" s="10">
        <v>43031.84375</v>
      </c>
      <c r="C43475">
        <v>51140.585023</v>
      </c>
      <c r="D43475">
        <v>79.992000000000004</v>
      </c>
    </row>
    <row r="43476" spans="1:4">
      <c r="A43476" t="s">
        <v>326</v>
      </c>
      <c r="B43476" s="10">
        <v>43031.854166666664</v>
      </c>
      <c r="C43476">
        <v>51140.600026</v>
      </c>
      <c r="D43476">
        <v>60.012</v>
      </c>
    </row>
    <row r="43477" spans="1:4">
      <c r="A43477" t="s">
        <v>326</v>
      </c>
      <c r="B43477" s="10">
        <v>43031.864583333336</v>
      </c>
      <c r="C43477">
        <v>51140.630022999998</v>
      </c>
      <c r="D43477">
        <v>119.988</v>
      </c>
    </row>
    <row r="43478" spans="1:4">
      <c r="A43478" t="s">
        <v>326</v>
      </c>
      <c r="B43478" s="10">
        <v>43031.875</v>
      </c>
      <c r="C43478">
        <v>51140.645025999998</v>
      </c>
      <c r="D43478">
        <v>60.012</v>
      </c>
    </row>
    <row r="43479" spans="1:4">
      <c r="A43479" t="s">
        <v>326</v>
      </c>
      <c r="B43479" s="10">
        <v>43031.885416666664</v>
      </c>
      <c r="C43479">
        <v>51140.655025</v>
      </c>
      <c r="D43479">
        <v>39.996000000000002</v>
      </c>
    </row>
    <row r="43480" spans="1:4">
      <c r="A43480" t="s">
        <v>326</v>
      </c>
      <c r="B43480" s="10">
        <v>43031.895833333336</v>
      </c>
      <c r="C43480">
        <v>51140.670028</v>
      </c>
      <c r="D43480">
        <v>60.012</v>
      </c>
    </row>
    <row r="43481" spans="1:4">
      <c r="A43481" t="s">
        <v>326</v>
      </c>
      <c r="B43481" s="10">
        <v>43031.90625</v>
      </c>
      <c r="C43481">
        <v>51140.680027000002</v>
      </c>
      <c r="D43481">
        <v>39.996000000000002</v>
      </c>
    </row>
    <row r="43482" spans="1:4">
      <c r="A43482" t="s">
        <v>326</v>
      </c>
      <c r="B43482" s="10">
        <v>43031.916666666664</v>
      </c>
      <c r="C43482">
        <v>51140.690025999997</v>
      </c>
      <c r="D43482">
        <v>39.996000000000002</v>
      </c>
    </row>
    <row r="43483" spans="1:4">
      <c r="A43483" t="s">
        <v>326</v>
      </c>
      <c r="B43483" s="10">
        <v>43031.927083333336</v>
      </c>
      <c r="C43483">
        <v>51140.705028999997</v>
      </c>
      <c r="D43483">
        <v>60.012</v>
      </c>
    </row>
    <row r="43484" spans="1:4">
      <c r="A43484" t="s">
        <v>326</v>
      </c>
      <c r="B43484" s="10">
        <v>43031.9375</v>
      </c>
      <c r="C43484">
        <v>51140.715027999999</v>
      </c>
      <c r="D43484">
        <v>39.996000000000002</v>
      </c>
    </row>
    <row r="43485" spans="1:4">
      <c r="A43485" t="s">
        <v>326</v>
      </c>
      <c r="B43485" s="10">
        <v>43031.947916666664</v>
      </c>
      <c r="C43485">
        <v>51140.725027</v>
      </c>
      <c r="D43485">
        <v>39.996000000000002</v>
      </c>
    </row>
    <row r="43486" spans="1:4">
      <c r="A43486" t="s">
        <v>326</v>
      </c>
      <c r="B43486" s="10">
        <v>43031.958333333336</v>
      </c>
      <c r="C43486">
        <v>51140.740030000001</v>
      </c>
      <c r="D43486">
        <v>60.012</v>
      </c>
    </row>
    <row r="43487" spans="1:4">
      <c r="A43487" t="s">
        <v>326</v>
      </c>
      <c r="B43487" s="10">
        <v>43031.96875</v>
      </c>
      <c r="C43487">
        <v>51140.750029000003</v>
      </c>
      <c r="D43487">
        <v>39.996000000000002</v>
      </c>
    </row>
    <row r="43488" spans="1:4">
      <c r="A43488" t="s">
        <v>326</v>
      </c>
      <c r="B43488" s="10">
        <v>43031.979166666664</v>
      </c>
      <c r="C43488">
        <v>51140.760027999997</v>
      </c>
      <c r="D43488">
        <v>39.996000000000002</v>
      </c>
    </row>
    <row r="43489" spans="1:4">
      <c r="A43489" t="s">
        <v>326</v>
      </c>
      <c r="B43489" s="10">
        <v>43031.989583333336</v>
      </c>
      <c r="C43489">
        <v>51140.775030999997</v>
      </c>
      <c r="D43489">
        <v>60.012</v>
      </c>
    </row>
    <row r="43490" spans="1:4">
      <c r="A43490" t="s">
        <v>326</v>
      </c>
      <c r="B43490" s="10">
        <v>43032</v>
      </c>
      <c r="C43490">
        <v>51140.785159999999</v>
      </c>
      <c r="D43490">
        <v>39.996000000000002</v>
      </c>
    </row>
    <row r="43491" spans="1:4">
      <c r="A43491" t="s">
        <v>326</v>
      </c>
      <c r="B43491" s="10">
        <v>43032.010416666664</v>
      </c>
      <c r="C43491">
        <v>51140.795159000001</v>
      </c>
      <c r="D43491">
        <v>39.996000000000002</v>
      </c>
    </row>
    <row r="43492" spans="1:4">
      <c r="A43492" t="s">
        <v>326</v>
      </c>
      <c r="B43492" s="10">
        <v>43032.020833333336</v>
      </c>
      <c r="C43492">
        <v>51140.805158000003</v>
      </c>
      <c r="D43492">
        <v>39.996000000000002</v>
      </c>
    </row>
    <row r="43493" spans="1:4">
      <c r="A43493" t="s">
        <v>326</v>
      </c>
      <c r="B43493" s="10">
        <v>43032.03125</v>
      </c>
      <c r="C43493">
        <v>51140.815156999997</v>
      </c>
      <c r="D43493">
        <v>39.996000000000002</v>
      </c>
    </row>
    <row r="43494" spans="1:4">
      <c r="A43494" t="s">
        <v>326</v>
      </c>
      <c r="B43494" s="10">
        <v>43032.041666666664</v>
      </c>
      <c r="C43494">
        <v>51140.825155999999</v>
      </c>
      <c r="D43494">
        <v>39.996000000000002</v>
      </c>
    </row>
    <row r="43495" spans="1:4">
      <c r="A43495" t="s">
        <v>326</v>
      </c>
      <c r="B43495" s="10">
        <v>43032.052083333336</v>
      </c>
      <c r="C43495">
        <v>51140.840158999999</v>
      </c>
      <c r="D43495">
        <v>60.012</v>
      </c>
    </row>
    <row r="43496" spans="1:4">
      <c r="A43496" t="s">
        <v>326</v>
      </c>
      <c r="B43496" s="10">
        <v>43032.0625</v>
      </c>
      <c r="C43496">
        <v>51140.850158000001</v>
      </c>
      <c r="D43496">
        <v>39.996000000000002</v>
      </c>
    </row>
    <row r="43497" spans="1:4">
      <c r="A43497" t="s">
        <v>326</v>
      </c>
      <c r="B43497" s="10">
        <v>43032.072916666664</v>
      </c>
      <c r="C43497">
        <v>51140.860157000003</v>
      </c>
      <c r="D43497">
        <v>39.996000000000002</v>
      </c>
    </row>
    <row r="43498" spans="1:4">
      <c r="A43498" t="s">
        <v>326</v>
      </c>
      <c r="B43498" s="10">
        <v>43032.083333333336</v>
      </c>
      <c r="C43498">
        <v>51140.870155999997</v>
      </c>
      <c r="D43498">
        <v>39.996000000000002</v>
      </c>
    </row>
    <row r="43499" spans="1:4">
      <c r="A43499" t="s">
        <v>326</v>
      </c>
      <c r="B43499" s="10">
        <v>43032.09375</v>
      </c>
      <c r="C43499">
        <v>51140.880154999999</v>
      </c>
      <c r="D43499">
        <v>39.996000000000002</v>
      </c>
    </row>
    <row r="43500" spans="1:4">
      <c r="A43500" t="s">
        <v>326</v>
      </c>
      <c r="B43500" s="10">
        <v>43032.104166666664</v>
      </c>
      <c r="C43500">
        <v>51140.890154000001</v>
      </c>
      <c r="D43500">
        <v>39.996000000000002</v>
      </c>
    </row>
    <row r="43501" spans="1:4">
      <c r="A43501" t="s">
        <v>326</v>
      </c>
      <c r="B43501" s="10">
        <v>43032.114583333336</v>
      </c>
      <c r="C43501">
        <v>51141.000152000001</v>
      </c>
      <c r="D43501">
        <v>439.99200000000002</v>
      </c>
    </row>
    <row r="43502" spans="1:4">
      <c r="A43502" t="s">
        <v>326</v>
      </c>
      <c r="B43502" s="10">
        <v>43032.125</v>
      </c>
      <c r="C43502">
        <v>51141.410155999998</v>
      </c>
      <c r="D43502">
        <v>1640.0160000000001</v>
      </c>
    </row>
    <row r="43503" spans="1:4">
      <c r="A43503" t="s">
        <v>326</v>
      </c>
      <c r="B43503" s="10">
        <v>43032.135416666664</v>
      </c>
      <c r="C43503">
        <v>51141.415159999997</v>
      </c>
      <c r="D43503">
        <v>20.015999999999998</v>
      </c>
    </row>
    <row r="43504" spans="1:4">
      <c r="A43504" t="s">
        <v>326</v>
      </c>
      <c r="B43504" s="10">
        <v>43032.145833333336</v>
      </c>
      <c r="C43504">
        <v>51141.425158999999</v>
      </c>
      <c r="D43504">
        <v>39.996000000000002</v>
      </c>
    </row>
    <row r="43505" spans="1:4">
      <c r="A43505" t="s">
        <v>326</v>
      </c>
      <c r="B43505" s="10">
        <v>43032.15625</v>
      </c>
      <c r="C43505">
        <v>51141.435158</v>
      </c>
      <c r="D43505">
        <v>39.996000000000002</v>
      </c>
    </row>
    <row r="43506" spans="1:4">
      <c r="A43506" t="s">
        <v>326</v>
      </c>
      <c r="B43506" s="10">
        <v>43032.166666666664</v>
      </c>
      <c r="C43506">
        <v>51141.445157000002</v>
      </c>
      <c r="D43506">
        <v>39.996000000000002</v>
      </c>
    </row>
    <row r="43507" spans="1:4">
      <c r="A43507" t="s">
        <v>326</v>
      </c>
      <c r="B43507" s="10">
        <v>43032.177083333336</v>
      </c>
      <c r="C43507">
        <v>51141.450161000001</v>
      </c>
      <c r="D43507">
        <v>20.015999999999998</v>
      </c>
    </row>
    <row r="43508" spans="1:4">
      <c r="A43508" t="s">
        <v>326</v>
      </c>
      <c r="B43508" s="10">
        <v>43032.1875</v>
      </c>
      <c r="C43508">
        <v>51141.460160000002</v>
      </c>
      <c r="D43508">
        <v>39.996000000000002</v>
      </c>
    </row>
    <row r="43509" spans="1:4">
      <c r="A43509" t="s">
        <v>326</v>
      </c>
      <c r="B43509" s="10">
        <v>43032.197916666664</v>
      </c>
      <c r="C43509">
        <v>51141.470158999997</v>
      </c>
      <c r="D43509">
        <v>39.996000000000002</v>
      </c>
    </row>
    <row r="43510" spans="1:4">
      <c r="A43510" t="s">
        <v>326</v>
      </c>
      <c r="B43510" s="10">
        <v>43032.208333333336</v>
      </c>
      <c r="C43510">
        <v>51141.475163000003</v>
      </c>
      <c r="D43510">
        <v>20.015999999999998</v>
      </c>
    </row>
    <row r="43511" spans="1:4">
      <c r="A43511" t="s">
        <v>326</v>
      </c>
      <c r="B43511" s="10">
        <v>43032.21875</v>
      </c>
      <c r="C43511">
        <v>51141.485161999997</v>
      </c>
      <c r="D43511">
        <v>39.996000000000002</v>
      </c>
    </row>
    <row r="43512" spans="1:4">
      <c r="A43512" t="s">
        <v>326</v>
      </c>
      <c r="B43512" s="10">
        <v>43032.229166666664</v>
      </c>
      <c r="C43512">
        <v>51141.495160999999</v>
      </c>
      <c r="D43512">
        <v>39.996000000000002</v>
      </c>
    </row>
    <row r="43513" spans="1:4">
      <c r="A43513" t="s">
        <v>326</v>
      </c>
      <c r="B43513" s="10">
        <v>43032.239583333336</v>
      </c>
      <c r="C43513">
        <v>51141.510163999999</v>
      </c>
      <c r="D43513">
        <v>60.012</v>
      </c>
    </row>
    <row r="43514" spans="1:4">
      <c r="A43514" t="s">
        <v>326</v>
      </c>
      <c r="B43514" s="10">
        <v>43032.25</v>
      </c>
      <c r="C43514">
        <v>51141.520163000001</v>
      </c>
      <c r="D43514">
        <v>39.996000000000002</v>
      </c>
    </row>
    <row r="43515" spans="1:4">
      <c r="A43515" t="s">
        <v>326</v>
      </c>
      <c r="B43515" s="10">
        <v>43032.260416666664</v>
      </c>
      <c r="C43515">
        <v>51141.530162000003</v>
      </c>
      <c r="D43515">
        <v>39.996000000000002</v>
      </c>
    </row>
    <row r="43516" spans="1:4">
      <c r="A43516" t="s">
        <v>326</v>
      </c>
      <c r="B43516" s="10">
        <v>43032.270833333336</v>
      </c>
      <c r="C43516">
        <v>51141.545165000003</v>
      </c>
      <c r="D43516">
        <v>60.012</v>
      </c>
    </row>
    <row r="43517" spans="1:4">
      <c r="A43517" t="s">
        <v>326</v>
      </c>
      <c r="B43517" s="10">
        <v>43032.28125</v>
      </c>
      <c r="C43517">
        <v>51141.555163999998</v>
      </c>
      <c r="D43517">
        <v>39.996000000000002</v>
      </c>
    </row>
    <row r="43518" spans="1:4">
      <c r="A43518" t="s">
        <v>326</v>
      </c>
      <c r="B43518" s="10">
        <v>43032.291666666664</v>
      </c>
      <c r="C43518">
        <v>51141.565162999999</v>
      </c>
      <c r="D43518">
        <v>39.996000000000002</v>
      </c>
    </row>
    <row r="43519" spans="1:4">
      <c r="A43519" t="s">
        <v>326</v>
      </c>
      <c r="B43519" s="10">
        <v>43032.302083333336</v>
      </c>
      <c r="C43519">
        <v>51141.580166</v>
      </c>
      <c r="D43519">
        <v>60.012</v>
      </c>
    </row>
    <row r="43520" spans="1:4">
      <c r="A43520" t="s">
        <v>326</v>
      </c>
      <c r="B43520" s="10">
        <v>43032.3125</v>
      </c>
      <c r="C43520">
        <v>51141.595169</v>
      </c>
      <c r="D43520">
        <v>60.012</v>
      </c>
    </row>
    <row r="43521" spans="1:4">
      <c r="A43521" t="s">
        <v>326</v>
      </c>
      <c r="B43521" s="10">
        <v>43032.322916666664</v>
      </c>
      <c r="C43521">
        <v>51141.615167000004</v>
      </c>
      <c r="D43521">
        <v>79.992000000000004</v>
      </c>
    </row>
    <row r="43522" spans="1:4">
      <c r="A43522" t="s">
        <v>326</v>
      </c>
      <c r="B43522" s="10">
        <v>43032.333333333336</v>
      </c>
      <c r="C43522">
        <v>51141.660167000002</v>
      </c>
      <c r="D43522">
        <v>180</v>
      </c>
    </row>
    <row r="43523" spans="1:4">
      <c r="A43523" t="s">
        <v>326</v>
      </c>
      <c r="B43523" s="10">
        <v>43032.34375</v>
      </c>
      <c r="C43523">
        <v>51142.220164999999</v>
      </c>
      <c r="D43523">
        <v>2239.9920000000002</v>
      </c>
    </row>
    <row r="43524" spans="1:4">
      <c r="A43524" t="s">
        <v>326</v>
      </c>
      <c r="B43524" s="10">
        <v>43032.354166666664</v>
      </c>
      <c r="C43524">
        <v>51142.265164999997</v>
      </c>
      <c r="D43524">
        <v>180</v>
      </c>
    </row>
    <row r="43525" spans="1:4">
      <c r="A43525" t="s">
        <v>326</v>
      </c>
      <c r="B43525" s="10">
        <v>43032.364583333336</v>
      </c>
      <c r="C43525">
        <v>51142.300166000001</v>
      </c>
      <c r="D43525">
        <v>140.00399999999999</v>
      </c>
    </row>
    <row r="43526" spans="1:4">
      <c r="A43526" t="s">
        <v>326</v>
      </c>
      <c r="B43526" s="10">
        <v>43032.375</v>
      </c>
      <c r="C43526">
        <v>51142.340162</v>
      </c>
      <c r="D43526">
        <v>159.98400000000001</v>
      </c>
    </row>
    <row r="43527" spans="1:4">
      <c r="A43527" t="s">
        <v>326</v>
      </c>
      <c r="B43527" s="10">
        <v>43032.385416666664</v>
      </c>
      <c r="C43527">
        <v>51142.460159000002</v>
      </c>
      <c r="D43527">
        <v>479.988</v>
      </c>
    </row>
    <row r="43528" spans="1:4">
      <c r="A43528" t="s">
        <v>326</v>
      </c>
      <c r="B43528" s="10">
        <v>43032.395833333336</v>
      </c>
      <c r="C43528">
        <v>51142.575161000001</v>
      </c>
      <c r="D43528">
        <v>460.00799999999998</v>
      </c>
    </row>
    <row r="43529" spans="1:4">
      <c r="A43529" t="s">
        <v>326</v>
      </c>
      <c r="B43529" s="10">
        <v>43032.40625</v>
      </c>
      <c r="C43529">
        <v>51143.200156999999</v>
      </c>
      <c r="D43529">
        <v>2499.9839999999999</v>
      </c>
    </row>
    <row r="43530" spans="1:4">
      <c r="A43530" t="s">
        <v>326</v>
      </c>
      <c r="B43530" s="10">
        <v>43032.416666666664</v>
      </c>
      <c r="C43530">
        <v>51143.300155999998</v>
      </c>
      <c r="D43530">
        <v>399.99599999999998</v>
      </c>
    </row>
    <row r="43531" spans="1:4">
      <c r="A43531" t="s">
        <v>326</v>
      </c>
      <c r="B43531" s="10">
        <v>43032.427083333336</v>
      </c>
      <c r="C43531">
        <v>51143.390156000001</v>
      </c>
      <c r="D43531">
        <v>360</v>
      </c>
    </row>
    <row r="43532" spans="1:4">
      <c r="A43532" t="s">
        <v>326</v>
      </c>
      <c r="B43532" s="10">
        <v>43032.4375</v>
      </c>
      <c r="C43532">
        <v>51143.975156</v>
      </c>
      <c r="D43532">
        <v>2340</v>
      </c>
    </row>
    <row r="43533" spans="1:4">
      <c r="A43533" t="s">
        <v>326</v>
      </c>
      <c r="B43533" s="10">
        <v>43032.447916666664</v>
      </c>
      <c r="C43533">
        <v>51144.125159000003</v>
      </c>
      <c r="D43533">
        <v>600.01199999999994</v>
      </c>
    </row>
    <row r="43534" spans="1:4">
      <c r="A43534" t="s">
        <v>326</v>
      </c>
      <c r="B43534" s="10">
        <v>43032.458333333336</v>
      </c>
      <c r="C43534">
        <v>51144.190156999997</v>
      </c>
      <c r="D43534">
        <v>259.99200000000002</v>
      </c>
    </row>
    <row r="43535" spans="1:4">
      <c r="A43535" t="s">
        <v>326</v>
      </c>
      <c r="B43535" s="10">
        <v>43032.46875</v>
      </c>
      <c r="C43535">
        <v>51144.250160000003</v>
      </c>
      <c r="D43535">
        <v>240.012</v>
      </c>
    </row>
    <row r="43536" spans="1:4">
      <c r="A43536" t="s">
        <v>326</v>
      </c>
      <c r="B43536" s="10">
        <v>43032.479166666664</v>
      </c>
      <c r="C43536">
        <v>51144.305159000003</v>
      </c>
      <c r="D43536">
        <v>219.99600000000001</v>
      </c>
    </row>
    <row r="43537" spans="1:4">
      <c r="A43537" t="s">
        <v>326</v>
      </c>
      <c r="B43537" s="10">
        <v>43032.489583333336</v>
      </c>
      <c r="C43537">
        <v>51144.515156000001</v>
      </c>
      <c r="D43537">
        <v>839.98800000000006</v>
      </c>
    </row>
    <row r="43538" spans="1:4">
      <c r="A43538" t="s">
        <v>326</v>
      </c>
      <c r="B43538" s="10">
        <v>43032.5</v>
      </c>
      <c r="C43538">
        <v>51144.960152</v>
      </c>
      <c r="D43538">
        <v>1779.9839999999999</v>
      </c>
    </row>
    <row r="43539" spans="1:4">
      <c r="A43539" t="s">
        <v>326</v>
      </c>
      <c r="B43539" s="10">
        <v>43032.510416666664</v>
      </c>
      <c r="C43539">
        <v>51145.015151</v>
      </c>
      <c r="D43539">
        <v>219.99600000000001</v>
      </c>
    </row>
    <row r="43540" spans="1:4">
      <c r="A43540" t="s">
        <v>326</v>
      </c>
      <c r="B43540" s="10">
        <v>43032.520833333336</v>
      </c>
      <c r="C43540">
        <v>51145.080149000001</v>
      </c>
      <c r="D43540">
        <v>259.99200000000002</v>
      </c>
    </row>
    <row r="43541" spans="1:4">
      <c r="A43541" t="s">
        <v>326</v>
      </c>
      <c r="B43541" s="10">
        <v>43032.53125</v>
      </c>
      <c r="C43541">
        <v>51145.135148000001</v>
      </c>
      <c r="D43541">
        <v>219.99600000000001</v>
      </c>
    </row>
    <row r="43542" spans="1:4">
      <c r="A43542" t="s">
        <v>326</v>
      </c>
      <c r="B43542" s="10">
        <v>43032.541666666664</v>
      </c>
      <c r="C43542">
        <v>51145.195151</v>
      </c>
      <c r="D43542">
        <v>240.012</v>
      </c>
    </row>
    <row r="43543" spans="1:4">
      <c r="A43543" t="s">
        <v>326</v>
      </c>
      <c r="B43543" s="10">
        <v>43032.552083333336</v>
      </c>
      <c r="C43543">
        <v>51145.245154999997</v>
      </c>
      <c r="D43543">
        <v>200.01599999999999</v>
      </c>
    </row>
    <row r="43544" spans="1:4">
      <c r="A43544" t="s">
        <v>326</v>
      </c>
      <c r="B43544" s="10">
        <v>43032.5625</v>
      </c>
      <c r="C43544">
        <v>51145.810157</v>
      </c>
      <c r="D43544">
        <v>2260.0079999999998</v>
      </c>
    </row>
    <row r="43545" spans="1:4">
      <c r="A43545" t="s">
        <v>326</v>
      </c>
      <c r="B43545" s="10">
        <v>43032.572916666664</v>
      </c>
      <c r="C43545">
        <v>51145.855156999998</v>
      </c>
      <c r="D43545">
        <v>180</v>
      </c>
    </row>
    <row r="43546" spans="1:4">
      <c r="A43546" t="s">
        <v>326</v>
      </c>
      <c r="B43546" s="10">
        <v>43032.583333333336</v>
      </c>
      <c r="C43546">
        <v>51145.905161000002</v>
      </c>
      <c r="D43546">
        <v>200.01599999999999</v>
      </c>
    </row>
    <row r="43547" spans="1:4">
      <c r="A43547" t="s">
        <v>326</v>
      </c>
      <c r="B43547" s="10">
        <v>43032.59375</v>
      </c>
      <c r="C43547">
        <v>51145.960160000002</v>
      </c>
      <c r="D43547">
        <v>219.99600000000001</v>
      </c>
    </row>
    <row r="43548" spans="1:4">
      <c r="A43548" t="s">
        <v>326</v>
      </c>
      <c r="B43548" s="10">
        <v>43032.604166666664</v>
      </c>
      <c r="C43548">
        <v>51146.015159000002</v>
      </c>
      <c r="D43548">
        <v>219.99600000000001</v>
      </c>
    </row>
    <row r="43549" spans="1:4">
      <c r="A43549" t="s">
        <v>326</v>
      </c>
      <c r="B43549" s="10">
        <v>43032.614583333336</v>
      </c>
      <c r="C43549">
        <v>51146.065162999999</v>
      </c>
      <c r="D43549">
        <v>200.01599999999999</v>
      </c>
    </row>
    <row r="43550" spans="1:4">
      <c r="A43550" t="s">
        <v>326</v>
      </c>
      <c r="B43550" s="10">
        <v>43032.625</v>
      </c>
      <c r="C43550">
        <v>51146.655166999997</v>
      </c>
      <c r="D43550">
        <v>2360.0160000000001</v>
      </c>
    </row>
    <row r="43551" spans="1:4">
      <c r="A43551" t="s">
        <v>326</v>
      </c>
      <c r="B43551" s="10">
        <v>43032.635416666664</v>
      </c>
      <c r="C43551">
        <v>51146.695162999997</v>
      </c>
      <c r="D43551">
        <v>159.98400000000001</v>
      </c>
    </row>
    <row r="43552" spans="1:4">
      <c r="A43552" t="s">
        <v>326</v>
      </c>
      <c r="B43552" s="10">
        <v>43032.645833333336</v>
      </c>
      <c r="C43552">
        <v>51146.740163000002</v>
      </c>
      <c r="D43552">
        <v>180</v>
      </c>
    </row>
    <row r="43553" spans="1:4">
      <c r="A43553" t="s">
        <v>326</v>
      </c>
      <c r="B43553" s="10">
        <v>43032.65625</v>
      </c>
      <c r="C43553">
        <v>51146.795162000002</v>
      </c>
      <c r="D43553">
        <v>219.99600000000001</v>
      </c>
    </row>
    <row r="43554" spans="1:4">
      <c r="A43554" t="s">
        <v>326</v>
      </c>
      <c r="B43554" s="10">
        <v>43032.666666666664</v>
      </c>
      <c r="C43554">
        <v>51146.845165999999</v>
      </c>
      <c r="D43554">
        <v>200.01599999999999</v>
      </c>
    </row>
    <row r="43555" spans="1:4">
      <c r="A43555" t="s">
        <v>326</v>
      </c>
      <c r="B43555" s="10">
        <v>43032.677083333336</v>
      </c>
      <c r="C43555">
        <v>51146.900164999999</v>
      </c>
      <c r="D43555">
        <v>219.99600000000001</v>
      </c>
    </row>
    <row r="43556" spans="1:4">
      <c r="A43556" t="s">
        <v>326</v>
      </c>
      <c r="B43556" s="10">
        <v>43032.6875</v>
      </c>
      <c r="C43556">
        <v>51146.950169000003</v>
      </c>
      <c r="D43556">
        <v>200.01599999999999</v>
      </c>
    </row>
    <row r="43557" spans="1:4">
      <c r="A43557" t="s">
        <v>326</v>
      </c>
      <c r="B43557" s="10">
        <v>43032.697916666664</v>
      </c>
      <c r="C43557">
        <v>51146.995169000002</v>
      </c>
      <c r="D43557">
        <v>180</v>
      </c>
    </row>
    <row r="43558" spans="1:4">
      <c r="A43558" t="s">
        <v>326</v>
      </c>
      <c r="B43558" s="10">
        <v>43032.708333333336</v>
      </c>
      <c r="C43558">
        <v>51147.555166999999</v>
      </c>
      <c r="D43558">
        <v>2239.9920000000002</v>
      </c>
    </row>
    <row r="43559" spans="1:4">
      <c r="A43559" t="s">
        <v>326</v>
      </c>
      <c r="B43559" s="10">
        <v>43032.71875</v>
      </c>
      <c r="C43559">
        <v>51147.595162999998</v>
      </c>
      <c r="D43559">
        <v>159.98400000000001</v>
      </c>
    </row>
    <row r="43560" spans="1:4">
      <c r="A43560" t="s">
        <v>326</v>
      </c>
      <c r="B43560" s="10">
        <v>43032.729166666664</v>
      </c>
      <c r="C43560">
        <v>51147.635158999998</v>
      </c>
      <c r="D43560">
        <v>159.98400000000001</v>
      </c>
    </row>
    <row r="43561" spans="1:4">
      <c r="A43561" t="s">
        <v>326</v>
      </c>
      <c r="B43561" s="10">
        <v>43032.739583333336</v>
      </c>
      <c r="C43561">
        <v>51147.675154999997</v>
      </c>
      <c r="D43561">
        <v>159.98400000000001</v>
      </c>
    </row>
    <row r="43562" spans="1:4">
      <c r="A43562" t="s">
        <v>326</v>
      </c>
      <c r="B43562" s="10">
        <v>43032.75</v>
      </c>
      <c r="C43562">
        <v>51147.715150999997</v>
      </c>
      <c r="D43562">
        <v>159.98400000000001</v>
      </c>
    </row>
    <row r="43563" spans="1:4">
      <c r="A43563" t="s">
        <v>326</v>
      </c>
      <c r="B43563" s="10">
        <v>43032.760416666664</v>
      </c>
      <c r="C43563">
        <v>51147.750152000001</v>
      </c>
      <c r="D43563">
        <v>140.00399999999999</v>
      </c>
    </row>
    <row r="43564" spans="1:4">
      <c r="A43564" t="s">
        <v>326</v>
      </c>
      <c r="B43564" s="10">
        <v>43032.770833333336</v>
      </c>
      <c r="C43564">
        <v>51147.785152999997</v>
      </c>
      <c r="D43564">
        <v>140.00399999999999</v>
      </c>
    </row>
    <row r="43565" spans="1:4">
      <c r="A43565" t="s">
        <v>326</v>
      </c>
      <c r="B43565" s="10">
        <v>43032.78125</v>
      </c>
      <c r="C43565">
        <v>51147.810154999999</v>
      </c>
      <c r="D43565">
        <v>100.008</v>
      </c>
    </row>
    <row r="43566" spans="1:4">
      <c r="A43566" t="s">
        <v>326</v>
      </c>
      <c r="B43566" s="10">
        <v>43032.791666666664</v>
      </c>
      <c r="C43566">
        <v>51147.840151999997</v>
      </c>
      <c r="D43566">
        <v>119.988</v>
      </c>
    </row>
    <row r="43567" spans="1:4">
      <c r="A43567" t="s">
        <v>326</v>
      </c>
      <c r="B43567" s="10">
        <v>43032.802083333336</v>
      </c>
      <c r="C43567">
        <v>51147.865153999999</v>
      </c>
      <c r="D43567">
        <v>100.008</v>
      </c>
    </row>
    <row r="43568" spans="1:4">
      <c r="A43568" t="s">
        <v>326</v>
      </c>
      <c r="B43568" s="10">
        <v>43032.8125</v>
      </c>
      <c r="C43568">
        <v>51147.885152000003</v>
      </c>
      <c r="D43568">
        <v>79.992000000000004</v>
      </c>
    </row>
    <row r="43569" spans="1:4">
      <c r="A43569" t="s">
        <v>326</v>
      </c>
      <c r="B43569" s="10">
        <v>43032.822916666664</v>
      </c>
      <c r="C43569">
        <v>51147.905149999999</v>
      </c>
      <c r="D43569">
        <v>79.992000000000004</v>
      </c>
    </row>
    <row r="43570" spans="1:4">
      <c r="A43570" t="s">
        <v>326</v>
      </c>
      <c r="B43570" s="10">
        <v>43032.833333333336</v>
      </c>
      <c r="C43570">
        <v>51147.925148000002</v>
      </c>
      <c r="D43570">
        <v>79.992000000000004</v>
      </c>
    </row>
    <row r="43571" spans="1:4">
      <c r="A43571" t="s">
        <v>326</v>
      </c>
      <c r="B43571" s="10">
        <v>43032.84375</v>
      </c>
      <c r="C43571">
        <v>51147.945145999998</v>
      </c>
      <c r="D43571">
        <v>79.992000000000004</v>
      </c>
    </row>
    <row r="43572" spans="1:4">
      <c r="A43572" t="s">
        <v>326</v>
      </c>
      <c r="B43572" s="10">
        <v>43032.854166666664</v>
      </c>
      <c r="C43572">
        <v>51147.970148</v>
      </c>
      <c r="D43572">
        <v>100.008</v>
      </c>
    </row>
    <row r="43573" spans="1:4">
      <c r="A43573" t="s">
        <v>326</v>
      </c>
      <c r="B43573" s="10">
        <v>43032.864583333336</v>
      </c>
      <c r="C43573">
        <v>51148.005148999997</v>
      </c>
      <c r="D43573">
        <v>140.00399999999999</v>
      </c>
    </row>
    <row r="43574" spans="1:4">
      <c r="A43574" t="s">
        <v>326</v>
      </c>
      <c r="B43574" s="10">
        <v>43032.875</v>
      </c>
      <c r="C43574">
        <v>51148.015147999999</v>
      </c>
      <c r="D43574">
        <v>39.996000000000002</v>
      </c>
    </row>
    <row r="43575" spans="1:4">
      <c r="A43575" t="s">
        <v>326</v>
      </c>
      <c r="B43575" s="10">
        <v>43032.885416666664</v>
      </c>
      <c r="C43575">
        <v>51148.025147</v>
      </c>
      <c r="D43575">
        <v>39.996000000000002</v>
      </c>
    </row>
    <row r="43576" spans="1:4">
      <c r="A43576" t="s">
        <v>326</v>
      </c>
      <c r="B43576" s="10">
        <v>43032.895833333336</v>
      </c>
      <c r="C43576">
        <v>51148.035146000002</v>
      </c>
      <c r="D43576">
        <v>39.996000000000002</v>
      </c>
    </row>
    <row r="43577" spans="1:4">
      <c r="A43577" t="s">
        <v>326</v>
      </c>
      <c r="B43577" s="10">
        <v>43032.90625</v>
      </c>
      <c r="C43577">
        <v>51148.040150000001</v>
      </c>
      <c r="D43577">
        <v>20.015999999999998</v>
      </c>
    </row>
    <row r="43578" spans="1:4">
      <c r="A43578" t="s">
        <v>326</v>
      </c>
      <c r="B43578" s="10">
        <v>43032.916666666664</v>
      </c>
      <c r="C43578">
        <v>51148.050149000002</v>
      </c>
      <c r="D43578">
        <v>39.996000000000002</v>
      </c>
    </row>
    <row r="43579" spans="1:4">
      <c r="A43579" t="s">
        <v>326</v>
      </c>
      <c r="B43579" s="10">
        <v>43032.927083333336</v>
      </c>
      <c r="C43579">
        <v>51148.060147999997</v>
      </c>
      <c r="D43579">
        <v>39.996000000000002</v>
      </c>
    </row>
    <row r="43580" spans="1:4">
      <c r="A43580" t="s">
        <v>326</v>
      </c>
      <c r="B43580" s="10">
        <v>43032.9375</v>
      </c>
      <c r="C43580">
        <v>51148.070146999999</v>
      </c>
      <c r="D43580">
        <v>39.996000000000002</v>
      </c>
    </row>
    <row r="43581" spans="1:4">
      <c r="A43581" t="s">
        <v>326</v>
      </c>
      <c r="B43581" s="10">
        <v>43032.947916666664</v>
      </c>
      <c r="C43581">
        <v>51148.080146</v>
      </c>
      <c r="D43581">
        <v>39.996000000000002</v>
      </c>
    </row>
    <row r="43582" spans="1:4">
      <c r="A43582" t="s">
        <v>326</v>
      </c>
      <c r="B43582" s="10">
        <v>43032.958333333336</v>
      </c>
      <c r="C43582">
        <v>51148.085149999999</v>
      </c>
      <c r="D43582">
        <v>20.015999999999998</v>
      </c>
    </row>
    <row r="43583" spans="1:4">
      <c r="A43583" t="s">
        <v>326</v>
      </c>
      <c r="B43583" s="10">
        <v>43032.96875</v>
      </c>
      <c r="C43583">
        <v>51148.095149000001</v>
      </c>
      <c r="D43583">
        <v>39.996000000000002</v>
      </c>
    </row>
    <row r="43584" spans="1:4">
      <c r="A43584" t="s">
        <v>326</v>
      </c>
      <c r="B43584" s="10">
        <v>43032.979166666664</v>
      </c>
      <c r="C43584">
        <v>51148.105148000002</v>
      </c>
      <c r="D43584">
        <v>39.996000000000002</v>
      </c>
    </row>
    <row r="43585" spans="1:4">
      <c r="A43585" t="s">
        <v>326</v>
      </c>
      <c r="B43585" s="10">
        <v>43032.989583333336</v>
      </c>
      <c r="C43585">
        <v>51148.115146999997</v>
      </c>
      <c r="D43585">
        <v>39.996000000000002</v>
      </c>
    </row>
    <row r="43586" spans="1:4">
      <c r="A43586" t="s">
        <v>326</v>
      </c>
      <c r="B43586" s="10">
        <v>43033</v>
      </c>
      <c r="C43586">
        <v>51148.121090000001</v>
      </c>
      <c r="D43586">
        <v>20.015999999999998</v>
      </c>
    </row>
    <row r="43587" spans="1:4">
      <c r="A43587" t="s">
        <v>326</v>
      </c>
      <c r="B43587" s="10">
        <v>43033.010416666664</v>
      </c>
      <c r="C43587">
        <v>51148.131089000002</v>
      </c>
      <c r="D43587">
        <v>39.996000000000002</v>
      </c>
    </row>
    <row r="43588" spans="1:4">
      <c r="A43588" t="s">
        <v>326</v>
      </c>
      <c r="B43588" s="10">
        <v>43033.020833333336</v>
      </c>
      <c r="C43588">
        <v>51148.141087999997</v>
      </c>
      <c r="D43588">
        <v>39.996000000000002</v>
      </c>
    </row>
    <row r="43589" spans="1:4">
      <c r="A43589" t="s">
        <v>326</v>
      </c>
      <c r="B43589" s="10">
        <v>43033.03125</v>
      </c>
      <c r="C43589">
        <v>51148.151086999998</v>
      </c>
      <c r="D43589">
        <v>39.996000000000002</v>
      </c>
    </row>
    <row r="43590" spans="1:4">
      <c r="A43590" t="s">
        <v>326</v>
      </c>
      <c r="B43590" s="10">
        <v>43033.041666666664</v>
      </c>
      <c r="C43590">
        <v>51148.661090000001</v>
      </c>
      <c r="D43590">
        <v>2040.0119999999999</v>
      </c>
    </row>
    <row r="43591" spans="1:4">
      <c r="A43591" t="s">
        <v>326</v>
      </c>
      <c r="B43591" s="10">
        <v>43033.052083333336</v>
      </c>
      <c r="C43591">
        <v>51148.671089000003</v>
      </c>
      <c r="D43591">
        <v>39.996000000000002</v>
      </c>
    </row>
    <row r="43592" spans="1:4">
      <c r="A43592" t="s">
        <v>326</v>
      </c>
      <c r="B43592" s="10">
        <v>43033.0625</v>
      </c>
      <c r="C43592">
        <v>51148.681087999998</v>
      </c>
      <c r="D43592">
        <v>39.996000000000002</v>
      </c>
    </row>
    <row r="43593" spans="1:4">
      <c r="A43593" t="s">
        <v>326</v>
      </c>
      <c r="B43593" s="10">
        <v>43033.072916666664</v>
      </c>
      <c r="C43593">
        <v>51148.691086999999</v>
      </c>
      <c r="D43593">
        <v>39.996000000000002</v>
      </c>
    </row>
    <row r="43594" spans="1:4">
      <c r="A43594" t="s">
        <v>326</v>
      </c>
      <c r="B43594" s="10">
        <v>43033.083333333336</v>
      </c>
      <c r="C43594">
        <v>51148.696090999998</v>
      </c>
      <c r="D43594">
        <v>20.015999999999998</v>
      </c>
    </row>
    <row r="43595" spans="1:4">
      <c r="A43595" t="s">
        <v>326</v>
      </c>
      <c r="B43595" s="10">
        <v>43033.09375</v>
      </c>
      <c r="C43595">
        <v>51148.70609</v>
      </c>
      <c r="D43595">
        <v>39.996000000000002</v>
      </c>
    </row>
    <row r="43596" spans="1:4">
      <c r="A43596" t="s">
        <v>326</v>
      </c>
      <c r="B43596" s="10">
        <v>43033.104166666664</v>
      </c>
      <c r="C43596">
        <v>51148.716089000001</v>
      </c>
      <c r="D43596">
        <v>39.996000000000002</v>
      </c>
    </row>
    <row r="43597" spans="1:4">
      <c r="A43597" t="s">
        <v>326</v>
      </c>
      <c r="B43597" s="10">
        <v>43033.114583333336</v>
      </c>
      <c r="C43597">
        <v>51148.721093</v>
      </c>
      <c r="D43597">
        <v>20.015999999999998</v>
      </c>
    </row>
    <row r="43598" spans="1:4">
      <c r="A43598" t="s">
        <v>326</v>
      </c>
      <c r="B43598" s="10">
        <v>43033.125</v>
      </c>
      <c r="C43598">
        <v>51148.731092000002</v>
      </c>
      <c r="D43598">
        <v>39.996000000000002</v>
      </c>
    </row>
    <row r="43599" spans="1:4">
      <c r="A43599" t="s">
        <v>326</v>
      </c>
      <c r="B43599" s="10">
        <v>43033.135416666664</v>
      </c>
      <c r="C43599">
        <v>51148.741091000004</v>
      </c>
      <c r="D43599">
        <v>39.996000000000002</v>
      </c>
    </row>
    <row r="43600" spans="1:4">
      <c r="A43600" t="s">
        <v>326</v>
      </c>
      <c r="B43600" s="10">
        <v>43033.145833333336</v>
      </c>
      <c r="C43600">
        <v>51148.746095000002</v>
      </c>
      <c r="D43600">
        <v>20.015999999999998</v>
      </c>
    </row>
    <row r="43601" spans="1:4">
      <c r="A43601" t="s">
        <v>326</v>
      </c>
      <c r="B43601" s="10">
        <v>43033.15625</v>
      </c>
      <c r="C43601">
        <v>51148.756093999997</v>
      </c>
      <c r="D43601">
        <v>39.996000000000002</v>
      </c>
    </row>
    <row r="43602" spans="1:4">
      <c r="A43602" t="s">
        <v>326</v>
      </c>
      <c r="B43602" s="10">
        <v>43033.166666666664</v>
      </c>
      <c r="C43602">
        <v>51148.766092999998</v>
      </c>
      <c r="D43602">
        <v>39.996000000000002</v>
      </c>
    </row>
    <row r="43603" spans="1:4">
      <c r="A43603" t="s">
        <v>326</v>
      </c>
      <c r="B43603" s="10">
        <v>43033.177083333336</v>
      </c>
      <c r="C43603">
        <v>51148.776092</v>
      </c>
      <c r="D43603">
        <v>39.996000000000002</v>
      </c>
    </row>
    <row r="43604" spans="1:4">
      <c r="A43604" t="s">
        <v>326</v>
      </c>
      <c r="B43604" s="10">
        <v>43033.1875</v>
      </c>
      <c r="C43604">
        <v>51148.786091000002</v>
      </c>
      <c r="D43604">
        <v>39.996000000000002</v>
      </c>
    </row>
    <row r="43605" spans="1:4">
      <c r="A43605" t="s">
        <v>326</v>
      </c>
      <c r="B43605" s="10">
        <v>43033.197916666664</v>
      </c>
      <c r="C43605">
        <v>51148.796090000003</v>
      </c>
      <c r="D43605">
        <v>39.996000000000002</v>
      </c>
    </row>
    <row r="43606" spans="1:4">
      <c r="A43606" t="s">
        <v>326</v>
      </c>
      <c r="B43606" s="10">
        <v>43033.208333333336</v>
      </c>
      <c r="C43606">
        <v>51148.806088999998</v>
      </c>
      <c r="D43606">
        <v>39.996000000000002</v>
      </c>
    </row>
    <row r="43607" spans="1:4">
      <c r="A43607" t="s">
        <v>326</v>
      </c>
      <c r="B43607" s="10">
        <v>43033.21875</v>
      </c>
      <c r="C43607">
        <v>51148.816088</v>
      </c>
      <c r="D43607">
        <v>39.996000000000002</v>
      </c>
    </row>
    <row r="43608" spans="1:4">
      <c r="A43608" t="s">
        <v>326</v>
      </c>
      <c r="B43608" s="10">
        <v>43033.229166666664</v>
      </c>
      <c r="C43608">
        <v>51148.826087000001</v>
      </c>
      <c r="D43608">
        <v>39.996000000000002</v>
      </c>
    </row>
    <row r="43609" spans="1:4">
      <c r="A43609" t="s">
        <v>326</v>
      </c>
      <c r="B43609" s="10">
        <v>43033.239583333336</v>
      </c>
      <c r="C43609">
        <v>51148.836086000003</v>
      </c>
      <c r="D43609">
        <v>39.996000000000002</v>
      </c>
    </row>
    <row r="43610" spans="1:4">
      <c r="A43610" t="s">
        <v>326</v>
      </c>
      <c r="B43610" s="10">
        <v>43033.25</v>
      </c>
      <c r="C43610">
        <v>51148.851089000003</v>
      </c>
      <c r="D43610">
        <v>60.012</v>
      </c>
    </row>
    <row r="43611" spans="1:4">
      <c r="A43611" t="s">
        <v>326</v>
      </c>
      <c r="B43611" s="10">
        <v>43033.260416666664</v>
      </c>
      <c r="C43611">
        <v>51148.861087999998</v>
      </c>
      <c r="D43611">
        <v>39.996000000000002</v>
      </c>
    </row>
    <row r="43612" spans="1:4">
      <c r="A43612" t="s">
        <v>326</v>
      </c>
      <c r="B43612" s="10">
        <v>43033.270833333336</v>
      </c>
      <c r="C43612">
        <v>51148.871087</v>
      </c>
      <c r="D43612">
        <v>39.996000000000002</v>
      </c>
    </row>
    <row r="43613" spans="1:4">
      <c r="A43613" t="s">
        <v>326</v>
      </c>
      <c r="B43613" s="10">
        <v>43033.28125</v>
      </c>
      <c r="C43613">
        <v>51148.881086000001</v>
      </c>
      <c r="D43613">
        <v>39.996000000000002</v>
      </c>
    </row>
    <row r="43614" spans="1:4">
      <c r="A43614" t="s">
        <v>326</v>
      </c>
      <c r="B43614" s="10">
        <v>43033.291666666664</v>
      </c>
      <c r="C43614">
        <v>51148.901083999997</v>
      </c>
      <c r="D43614">
        <v>79.992000000000004</v>
      </c>
    </row>
    <row r="43615" spans="1:4">
      <c r="A43615" t="s">
        <v>326</v>
      </c>
      <c r="B43615" s="10">
        <v>43033.302083333336</v>
      </c>
      <c r="C43615">
        <v>51148.931081000002</v>
      </c>
      <c r="D43615">
        <v>119.988</v>
      </c>
    </row>
    <row r="43616" spans="1:4">
      <c r="A43616" t="s">
        <v>326</v>
      </c>
      <c r="B43616" s="10">
        <v>43033.3125</v>
      </c>
      <c r="C43616">
        <v>51149.161085</v>
      </c>
      <c r="D43616">
        <v>920.01599999999996</v>
      </c>
    </row>
    <row r="43617" spans="1:4">
      <c r="A43617" t="s">
        <v>326</v>
      </c>
      <c r="B43617" s="10">
        <v>43033.322916666664</v>
      </c>
      <c r="C43617">
        <v>51149.541082999996</v>
      </c>
      <c r="D43617">
        <v>1519.992</v>
      </c>
    </row>
    <row r="43618" spans="1:4">
      <c r="A43618" t="s">
        <v>326</v>
      </c>
      <c r="B43618" s="10">
        <v>43033.333333333336</v>
      </c>
      <c r="C43618">
        <v>51149.61608</v>
      </c>
      <c r="D43618">
        <v>299.988</v>
      </c>
    </row>
    <row r="43619" spans="1:4">
      <c r="A43619" t="s">
        <v>326</v>
      </c>
      <c r="B43619" s="10">
        <v>43033.34375</v>
      </c>
      <c r="C43619">
        <v>51149.706080000004</v>
      </c>
      <c r="D43619">
        <v>360</v>
      </c>
    </row>
    <row r="43620" spans="1:4">
      <c r="A43620" t="s">
        <v>326</v>
      </c>
      <c r="B43620" s="10">
        <v>43033.354166666664</v>
      </c>
      <c r="C43620">
        <v>51149.801083999999</v>
      </c>
      <c r="D43620">
        <v>380.01600000000002</v>
      </c>
    </row>
    <row r="43621" spans="1:4">
      <c r="A43621" t="s">
        <v>326</v>
      </c>
      <c r="B43621" s="10">
        <v>43033.364583333336</v>
      </c>
      <c r="C43621">
        <v>51149.886079999997</v>
      </c>
      <c r="D43621">
        <v>339.98399999999998</v>
      </c>
    </row>
    <row r="43622" spans="1:4">
      <c r="A43622" t="s">
        <v>326</v>
      </c>
      <c r="B43622" s="10">
        <v>43033.375</v>
      </c>
      <c r="C43622">
        <v>51149.97608</v>
      </c>
      <c r="D43622">
        <v>360</v>
      </c>
    </row>
    <row r="43623" spans="1:4">
      <c r="A43623" t="s">
        <v>326</v>
      </c>
      <c r="B43623" s="10">
        <v>43033.385416666664</v>
      </c>
      <c r="C43623">
        <v>51150.356077999997</v>
      </c>
      <c r="D43623">
        <v>1519.992</v>
      </c>
    </row>
    <row r="43624" spans="1:4">
      <c r="A43624" t="s">
        <v>326</v>
      </c>
      <c r="B43624" s="10">
        <v>43033.395833333336</v>
      </c>
      <c r="C43624">
        <v>51150.686081</v>
      </c>
      <c r="D43624">
        <v>1320.0119999999999</v>
      </c>
    </row>
    <row r="43625" spans="1:4">
      <c r="A43625" t="s">
        <v>326</v>
      </c>
      <c r="B43625" s="10">
        <v>43033.40625</v>
      </c>
      <c r="C43625">
        <v>51150.776081000004</v>
      </c>
      <c r="D43625">
        <v>360</v>
      </c>
    </row>
    <row r="43626" spans="1:4">
      <c r="A43626" t="s">
        <v>326</v>
      </c>
      <c r="B43626" s="10">
        <v>43033.416666666664</v>
      </c>
      <c r="C43626">
        <v>51150.856081999998</v>
      </c>
      <c r="D43626">
        <v>320.00400000000002</v>
      </c>
    </row>
    <row r="43627" spans="1:4">
      <c r="A43627" t="s">
        <v>326</v>
      </c>
      <c r="B43627" s="10">
        <v>43033.427083333336</v>
      </c>
      <c r="C43627">
        <v>51150.941078000003</v>
      </c>
      <c r="D43627">
        <v>339.98399999999998</v>
      </c>
    </row>
    <row r="43628" spans="1:4">
      <c r="A43628" t="s">
        <v>326</v>
      </c>
      <c r="B43628" s="10">
        <v>43033.4375</v>
      </c>
      <c r="C43628">
        <v>51151.016075</v>
      </c>
      <c r="D43628">
        <v>299.988</v>
      </c>
    </row>
    <row r="43629" spans="1:4">
      <c r="A43629" t="s">
        <v>326</v>
      </c>
      <c r="B43629" s="10">
        <v>43033.447916666664</v>
      </c>
      <c r="C43629">
        <v>51151.351072999998</v>
      </c>
      <c r="D43629">
        <v>1339.992</v>
      </c>
    </row>
    <row r="43630" spans="1:4">
      <c r="A43630" t="s">
        <v>326</v>
      </c>
      <c r="B43630" s="10">
        <v>43033.458333333336</v>
      </c>
      <c r="C43630">
        <v>51151.736075000001</v>
      </c>
      <c r="D43630">
        <v>1540.008</v>
      </c>
    </row>
    <row r="43631" spans="1:4">
      <c r="A43631" t="s">
        <v>326</v>
      </c>
      <c r="B43631" s="10">
        <v>43033.46875</v>
      </c>
      <c r="C43631">
        <v>51151.801073000002</v>
      </c>
      <c r="D43631">
        <v>259.99200000000002</v>
      </c>
    </row>
    <row r="43632" spans="1:4">
      <c r="A43632" t="s">
        <v>326</v>
      </c>
      <c r="B43632" s="10">
        <v>43033.479166666664</v>
      </c>
      <c r="C43632">
        <v>51151.871075000003</v>
      </c>
      <c r="D43632">
        <v>280.00799999999998</v>
      </c>
    </row>
    <row r="43633" spans="1:4">
      <c r="A43633" t="s">
        <v>326</v>
      </c>
      <c r="B43633" s="10">
        <v>43033.489583333336</v>
      </c>
      <c r="C43633">
        <v>51151.931078000001</v>
      </c>
      <c r="D43633">
        <v>240.012</v>
      </c>
    </row>
    <row r="43634" spans="1:4">
      <c r="A43634" t="s">
        <v>326</v>
      </c>
      <c r="B43634" s="10">
        <v>43033.5</v>
      </c>
      <c r="C43634">
        <v>51152.036080999998</v>
      </c>
      <c r="D43634">
        <v>420.012</v>
      </c>
    </row>
    <row r="43635" spans="1:4">
      <c r="A43635" t="s">
        <v>326</v>
      </c>
      <c r="B43635" s="10">
        <v>43033.510416666664</v>
      </c>
      <c r="C43635">
        <v>51152.576080999999</v>
      </c>
      <c r="D43635">
        <v>2160</v>
      </c>
    </row>
    <row r="43636" spans="1:4">
      <c r="A43636" t="s">
        <v>326</v>
      </c>
      <c r="B43636" s="10">
        <v>43033.520833333336</v>
      </c>
      <c r="C43636">
        <v>51152.631079999999</v>
      </c>
      <c r="D43636">
        <v>219.99600000000001</v>
      </c>
    </row>
    <row r="43637" spans="1:4">
      <c r="A43637" t="s">
        <v>326</v>
      </c>
      <c r="B43637" s="10">
        <v>43033.53125</v>
      </c>
      <c r="C43637">
        <v>51152.686078999999</v>
      </c>
      <c r="D43637">
        <v>219.99600000000001</v>
      </c>
    </row>
    <row r="43638" spans="1:4">
      <c r="A43638" t="s">
        <v>326</v>
      </c>
      <c r="B43638" s="10">
        <v>43033.541666666664</v>
      </c>
      <c r="C43638">
        <v>51152.736083000003</v>
      </c>
      <c r="D43638">
        <v>200.01599999999999</v>
      </c>
    </row>
    <row r="43639" spans="1:4">
      <c r="A43639" t="s">
        <v>326</v>
      </c>
      <c r="B43639" s="10">
        <v>43033.552083333336</v>
      </c>
      <c r="C43639">
        <v>51152.781083000002</v>
      </c>
      <c r="D43639">
        <v>180</v>
      </c>
    </row>
    <row r="43640" spans="1:4">
      <c r="A43640" t="s">
        <v>326</v>
      </c>
      <c r="B43640" s="10">
        <v>43033.5625</v>
      </c>
      <c r="C43640">
        <v>51152.826083</v>
      </c>
      <c r="D43640">
        <v>180</v>
      </c>
    </row>
    <row r="43641" spans="1:4">
      <c r="A43641" t="s">
        <v>326</v>
      </c>
      <c r="B43641" s="10">
        <v>43033.572916666664</v>
      </c>
      <c r="C43641">
        <v>51152.871082999998</v>
      </c>
      <c r="D43641">
        <v>180</v>
      </c>
    </row>
    <row r="43642" spans="1:4">
      <c r="A43642" t="s">
        <v>326</v>
      </c>
      <c r="B43642" s="10">
        <v>43033.583333333336</v>
      </c>
      <c r="C43642">
        <v>51153.431081000002</v>
      </c>
      <c r="D43642">
        <v>2239.9920000000002</v>
      </c>
    </row>
    <row r="43643" spans="1:4">
      <c r="A43643" t="s">
        <v>326</v>
      </c>
      <c r="B43643" s="10">
        <v>43033.59375</v>
      </c>
      <c r="C43643">
        <v>51153.471077000002</v>
      </c>
      <c r="D43643">
        <v>159.98400000000001</v>
      </c>
    </row>
    <row r="43644" spans="1:4">
      <c r="A43644" t="s">
        <v>326</v>
      </c>
      <c r="B43644" s="10">
        <v>43033.604166666664</v>
      </c>
      <c r="C43644">
        <v>51153.516077</v>
      </c>
      <c r="D43644">
        <v>180</v>
      </c>
    </row>
    <row r="43645" spans="1:4">
      <c r="A43645" t="s">
        <v>326</v>
      </c>
      <c r="B43645" s="10">
        <v>43033.614583333336</v>
      </c>
      <c r="C43645">
        <v>51153.561076999998</v>
      </c>
      <c r="D43645">
        <v>180</v>
      </c>
    </row>
    <row r="43646" spans="1:4">
      <c r="A43646" t="s">
        <v>326</v>
      </c>
      <c r="B43646" s="10">
        <v>43033.625</v>
      </c>
      <c r="C43646">
        <v>51153.606076999997</v>
      </c>
      <c r="D43646">
        <v>180</v>
      </c>
    </row>
    <row r="43647" spans="1:4">
      <c r="A43647" t="s">
        <v>326</v>
      </c>
      <c r="B43647" s="10">
        <v>43033.635416666664</v>
      </c>
      <c r="C43647">
        <v>51153.646073000004</v>
      </c>
      <c r="D43647">
        <v>159.98400000000001</v>
      </c>
    </row>
    <row r="43648" spans="1:4">
      <c r="A43648" t="s">
        <v>326</v>
      </c>
      <c r="B43648" s="10">
        <v>43033.645833333336</v>
      </c>
      <c r="C43648">
        <v>51153.686069000003</v>
      </c>
      <c r="D43648">
        <v>159.98400000000001</v>
      </c>
    </row>
    <row r="43649" spans="1:4">
      <c r="A43649" t="s">
        <v>326</v>
      </c>
      <c r="B43649" s="10">
        <v>43033.65625</v>
      </c>
      <c r="C43649">
        <v>51154.241071999997</v>
      </c>
      <c r="D43649">
        <v>2220.0120000000002</v>
      </c>
    </row>
    <row r="43650" spans="1:4">
      <c r="A43650" t="s">
        <v>326</v>
      </c>
      <c r="B43650" s="10">
        <v>43033.666666666664</v>
      </c>
      <c r="C43650">
        <v>51154.266073999999</v>
      </c>
      <c r="D43650">
        <v>100.008</v>
      </c>
    </row>
    <row r="43651" spans="1:4">
      <c r="A43651" t="s">
        <v>326</v>
      </c>
      <c r="B43651" s="10">
        <v>43033.677083333336</v>
      </c>
      <c r="C43651">
        <v>51154.291076000001</v>
      </c>
      <c r="D43651">
        <v>100.008</v>
      </c>
    </row>
    <row r="43652" spans="1:4">
      <c r="A43652" t="s">
        <v>326</v>
      </c>
      <c r="B43652" s="10">
        <v>43033.6875</v>
      </c>
      <c r="C43652">
        <v>51154.321072999999</v>
      </c>
      <c r="D43652">
        <v>119.988</v>
      </c>
    </row>
    <row r="43653" spans="1:4">
      <c r="A43653" t="s">
        <v>326</v>
      </c>
      <c r="B43653" s="10">
        <v>43033.697916666664</v>
      </c>
      <c r="C43653">
        <v>51154.351069999997</v>
      </c>
      <c r="D43653">
        <v>119.988</v>
      </c>
    </row>
    <row r="43654" spans="1:4">
      <c r="A43654" t="s">
        <v>326</v>
      </c>
      <c r="B43654" s="10">
        <v>43033.708333333336</v>
      </c>
      <c r="C43654">
        <v>51154.381067000002</v>
      </c>
      <c r="D43654">
        <v>119.988</v>
      </c>
    </row>
    <row r="43655" spans="1:4">
      <c r="A43655" t="s">
        <v>326</v>
      </c>
      <c r="B43655" s="10">
        <v>43033.71875</v>
      </c>
      <c r="C43655">
        <v>51154.406068999997</v>
      </c>
      <c r="D43655">
        <v>100.008</v>
      </c>
    </row>
    <row r="43656" spans="1:4">
      <c r="A43656" t="s">
        <v>326</v>
      </c>
      <c r="B43656" s="10">
        <v>43033.729166666664</v>
      </c>
      <c r="C43656">
        <v>51154.431070999999</v>
      </c>
      <c r="D43656">
        <v>100.008</v>
      </c>
    </row>
    <row r="43657" spans="1:4">
      <c r="A43657" t="s">
        <v>326</v>
      </c>
      <c r="B43657" s="10">
        <v>43033.739583333336</v>
      </c>
      <c r="C43657">
        <v>51154.456073000001</v>
      </c>
      <c r="D43657">
        <v>100.008</v>
      </c>
    </row>
    <row r="43658" spans="1:4">
      <c r="A43658" t="s">
        <v>326</v>
      </c>
      <c r="B43658" s="10">
        <v>43033.75</v>
      </c>
      <c r="C43658">
        <v>51154.481075000003</v>
      </c>
      <c r="D43658">
        <v>100.008</v>
      </c>
    </row>
    <row r="43659" spans="1:4">
      <c r="A43659" t="s">
        <v>326</v>
      </c>
      <c r="B43659" s="10">
        <v>43033.760416666664</v>
      </c>
      <c r="C43659">
        <v>51154.501072999999</v>
      </c>
      <c r="D43659">
        <v>79.992000000000004</v>
      </c>
    </row>
    <row r="43660" spans="1:4">
      <c r="A43660" t="s">
        <v>326</v>
      </c>
      <c r="B43660" s="10">
        <v>43033.770833333336</v>
      </c>
      <c r="C43660">
        <v>51154.526075000002</v>
      </c>
      <c r="D43660">
        <v>100.008</v>
      </c>
    </row>
    <row r="43661" spans="1:4">
      <c r="A43661" t="s">
        <v>326</v>
      </c>
      <c r="B43661" s="10">
        <v>43033.78125</v>
      </c>
      <c r="C43661">
        <v>51154.551076999996</v>
      </c>
      <c r="D43661">
        <v>100.008</v>
      </c>
    </row>
    <row r="43662" spans="1:4">
      <c r="A43662" t="s">
        <v>326</v>
      </c>
      <c r="B43662" s="10">
        <v>43033.791666666664</v>
      </c>
      <c r="C43662">
        <v>51154.571075</v>
      </c>
      <c r="D43662">
        <v>79.992000000000004</v>
      </c>
    </row>
    <row r="43663" spans="1:4">
      <c r="A43663" t="s">
        <v>326</v>
      </c>
      <c r="B43663" s="10">
        <v>43033.802083333336</v>
      </c>
      <c r="C43663">
        <v>51154.591073000003</v>
      </c>
      <c r="D43663">
        <v>79.992000000000004</v>
      </c>
    </row>
    <row r="43664" spans="1:4">
      <c r="A43664" t="s">
        <v>326</v>
      </c>
      <c r="B43664" s="10">
        <v>43033.8125</v>
      </c>
      <c r="C43664">
        <v>51155.076073999997</v>
      </c>
      <c r="D43664">
        <v>1940.0039999999999</v>
      </c>
    </row>
    <row r="43665" spans="1:4">
      <c r="A43665" t="s">
        <v>326</v>
      </c>
      <c r="B43665" s="10">
        <v>43033.822916666664</v>
      </c>
      <c r="C43665">
        <v>51155.136077000003</v>
      </c>
      <c r="D43665">
        <v>240.012</v>
      </c>
    </row>
    <row r="43666" spans="1:4">
      <c r="A43666" t="s">
        <v>326</v>
      </c>
      <c r="B43666" s="10">
        <v>43033.833333333336</v>
      </c>
      <c r="C43666">
        <v>51155.156074999999</v>
      </c>
      <c r="D43666">
        <v>79.992000000000004</v>
      </c>
    </row>
    <row r="43667" spans="1:4">
      <c r="A43667" t="s">
        <v>326</v>
      </c>
      <c r="B43667" s="10">
        <v>43033.84375</v>
      </c>
      <c r="C43667">
        <v>51155.171077999999</v>
      </c>
      <c r="D43667">
        <v>60.012</v>
      </c>
    </row>
    <row r="43668" spans="1:4">
      <c r="A43668" t="s">
        <v>326</v>
      </c>
      <c r="B43668" s="10">
        <v>43033.854166666664</v>
      </c>
      <c r="C43668">
        <v>51155.191076000003</v>
      </c>
      <c r="D43668">
        <v>79.992000000000004</v>
      </c>
    </row>
    <row r="43669" spans="1:4">
      <c r="A43669" t="s">
        <v>326</v>
      </c>
      <c r="B43669" s="10">
        <v>43033.864583333336</v>
      </c>
      <c r="C43669">
        <v>51155.216077999998</v>
      </c>
      <c r="D43669">
        <v>100.008</v>
      </c>
    </row>
    <row r="43670" spans="1:4">
      <c r="A43670" t="s">
        <v>326</v>
      </c>
      <c r="B43670" s="10">
        <v>43033.875</v>
      </c>
      <c r="C43670">
        <v>51155.24108</v>
      </c>
      <c r="D43670">
        <v>100.008</v>
      </c>
    </row>
    <row r="43671" spans="1:4">
      <c r="A43671" t="s">
        <v>326</v>
      </c>
      <c r="B43671" s="10">
        <v>43033.885416666664</v>
      </c>
      <c r="C43671">
        <v>51155.261078000003</v>
      </c>
      <c r="D43671">
        <v>79.992000000000004</v>
      </c>
    </row>
    <row r="43672" spans="1:4">
      <c r="A43672" t="s">
        <v>326</v>
      </c>
      <c r="B43672" s="10">
        <v>43033.895833333336</v>
      </c>
      <c r="C43672">
        <v>51155.281075999999</v>
      </c>
      <c r="D43672">
        <v>79.992000000000004</v>
      </c>
    </row>
    <row r="43673" spans="1:4">
      <c r="A43673" t="s">
        <v>326</v>
      </c>
      <c r="B43673" s="10">
        <v>43033.90625</v>
      </c>
      <c r="C43673">
        <v>51155.301074000003</v>
      </c>
      <c r="D43673">
        <v>79.992000000000004</v>
      </c>
    </row>
    <row r="43674" spans="1:4">
      <c r="A43674" t="s">
        <v>326</v>
      </c>
      <c r="B43674" s="10">
        <v>43033.916666666664</v>
      </c>
      <c r="C43674">
        <v>51155.321071999999</v>
      </c>
      <c r="D43674">
        <v>79.992000000000004</v>
      </c>
    </row>
    <row r="43675" spans="1:4">
      <c r="A43675" t="s">
        <v>326</v>
      </c>
      <c r="B43675" s="10">
        <v>43033.927083333336</v>
      </c>
      <c r="C43675">
        <v>51155.341070000002</v>
      </c>
      <c r="D43675">
        <v>79.992000000000004</v>
      </c>
    </row>
    <row r="43676" spans="1:4">
      <c r="A43676" t="s">
        <v>326</v>
      </c>
      <c r="B43676" s="10">
        <v>43033.9375</v>
      </c>
      <c r="C43676">
        <v>51155.361067999998</v>
      </c>
      <c r="D43676">
        <v>79.992000000000004</v>
      </c>
    </row>
    <row r="43677" spans="1:4">
      <c r="A43677" t="s">
        <v>326</v>
      </c>
      <c r="B43677" s="10">
        <v>43033.947916666664</v>
      </c>
      <c r="C43677">
        <v>51155.381066000002</v>
      </c>
      <c r="D43677">
        <v>79.992000000000004</v>
      </c>
    </row>
    <row r="43678" spans="1:4">
      <c r="A43678" t="s">
        <v>326</v>
      </c>
      <c r="B43678" s="10">
        <v>43033.958333333336</v>
      </c>
      <c r="C43678">
        <v>51155.401063999998</v>
      </c>
      <c r="D43678">
        <v>79.992000000000004</v>
      </c>
    </row>
    <row r="43679" spans="1:4">
      <c r="A43679" t="s">
        <v>326</v>
      </c>
      <c r="B43679" s="10">
        <v>43033.96875</v>
      </c>
      <c r="C43679">
        <v>51155.421062000001</v>
      </c>
      <c r="D43679">
        <v>79.992000000000004</v>
      </c>
    </row>
    <row r="43680" spans="1:4">
      <c r="A43680" t="s">
        <v>326</v>
      </c>
      <c r="B43680" s="10">
        <v>43033.979166666664</v>
      </c>
      <c r="C43680">
        <v>51155.436065000002</v>
      </c>
      <c r="D43680">
        <v>60.012</v>
      </c>
    </row>
    <row r="43681" spans="1:4">
      <c r="A43681" t="s">
        <v>326</v>
      </c>
      <c r="B43681" s="10">
        <v>43033.989583333336</v>
      </c>
      <c r="C43681">
        <v>51155.456062999998</v>
      </c>
      <c r="D43681">
        <v>79.992000000000004</v>
      </c>
    </row>
    <row r="43682" spans="1:4">
      <c r="A43682" t="s">
        <v>326</v>
      </c>
      <c r="B43682" s="10">
        <v>43034</v>
      </c>
      <c r="C43682">
        <v>51155.46875</v>
      </c>
      <c r="D43682">
        <v>60.012</v>
      </c>
    </row>
    <row r="43683" spans="1:4">
      <c r="A43683" t="s">
        <v>326</v>
      </c>
      <c r="B43683" s="10">
        <v>43034.010416666664</v>
      </c>
      <c r="C43683">
        <v>51155.488748000003</v>
      </c>
      <c r="D43683">
        <v>79.992000000000004</v>
      </c>
    </row>
    <row r="43684" spans="1:4">
      <c r="A43684" t="s">
        <v>326</v>
      </c>
      <c r="B43684" s="10">
        <v>43034.020833333336</v>
      </c>
      <c r="C43684">
        <v>51155.503750999997</v>
      </c>
      <c r="D43684">
        <v>60.012</v>
      </c>
    </row>
    <row r="43685" spans="1:4">
      <c r="A43685" t="s">
        <v>326</v>
      </c>
      <c r="B43685" s="10">
        <v>43034.03125</v>
      </c>
      <c r="C43685">
        <v>51155.518753999997</v>
      </c>
      <c r="D43685">
        <v>60.012</v>
      </c>
    </row>
    <row r="43686" spans="1:4">
      <c r="A43686" t="s">
        <v>326</v>
      </c>
      <c r="B43686" s="10">
        <v>43034.041666666664</v>
      </c>
      <c r="C43686">
        <v>51155.533756999997</v>
      </c>
      <c r="D43686">
        <v>60.012</v>
      </c>
    </row>
    <row r="43687" spans="1:4">
      <c r="A43687" t="s">
        <v>326</v>
      </c>
      <c r="B43687" s="10">
        <v>43034.052083333336</v>
      </c>
      <c r="C43687">
        <v>51155.548759999998</v>
      </c>
      <c r="D43687">
        <v>60.012</v>
      </c>
    </row>
    <row r="43688" spans="1:4">
      <c r="A43688" t="s">
        <v>326</v>
      </c>
      <c r="B43688" s="10">
        <v>43034.0625</v>
      </c>
      <c r="C43688">
        <v>51155.568758000001</v>
      </c>
      <c r="D43688">
        <v>79.992000000000004</v>
      </c>
    </row>
    <row r="43689" spans="1:4">
      <c r="A43689" t="s">
        <v>326</v>
      </c>
      <c r="B43689" s="10">
        <v>43034.072916666664</v>
      </c>
      <c r="C43689">
        <v>51155.583761000002</v>
      </c>
      <c r="D43689">
        <v>60.012</v>
      </c>
    </row>
    <row r="43690" spans="1:4">
      <c r="A43690" t="s">
        <v>326</v>
      </c>
      <c r="B43690" s="10">
        <v>43034.083333333336</v>
      </c>
      <c r="C43690">
        <v>51155.598764000002</v>
      </c>
      <c r="D43690">
        <v>60.012</v>
      </c>
    </row>
    <row r="43691" spans="1:4">
      <c r="A43691" t="s">
        <v>326</v>
      </c>
      <c r="B43691" s="10">
        <v>43034.09375</v>
      </c>
      <c r="C43691">
        <v>51155.608762999997</v>
      </c>
      <c r="D43691">
        <v>39.996000000000002</v>
      </c>
    </row>
    <row r="43692" spans="1:4">
      <c r="A43692" t="s">
        <v>326</v>
      </c>
      <c r="B43692" s="10">
        <v>43034.104166666664</v>
      </c>
      <c r="C43692">
        <v>51155.623765999997</v>
      </c>
      <c r="D43692">
        <v>60.012</v>
      </c>
    </row>
    <row r="43693" spans="1:4">
      <c r="A43693" t="s">
        <v>326</v>
      </c>
      <c r="B43693" s="10">
        <v>43034.114583333336</v>
      </c>
      <c r="C43693">
        <v>51155.638768999997</v>
      </c>
      <c r="D43693">
        <v>60.012</v>
      </c>
    </row>
    <row r="43694" spans="1:4">
      <c r="A43694" t="s">
        <v>326</v>
      </c>
      <c r="B43694" s="10">
        <v>43034.125</v>
      </c>
      <c r="C43694">
        <v>51155.653771999998</v>
      </c>
      <c r="D43694">
        <v>60.012</v>
      </c>
    </row>
    <row r="43695" spans="1:4">
      <c r="A43695" t="s">
        <v>326</v>
      </c>
      <c r="B43695" s="10">
        <v>43034.135416666664</v>
      </c>
      <c r="C43695">
        <v>51155.668774999998</v>
      </c>
      <c r="D43695">
        <v>60.012</v>
      </c>
    </row>
    <row r="43696" spans="1:4">
      <c r="A43696" t="s">
        <v>326</v>
      </c>
      <c r="B43696" s="10">
        <v>43034.145833333336</v>
      </c>
      <c r="C43696">
        <v>51155.678774</v>
      </c>
      <c r="D43696">
        <v>39.996000000000002</v>
      </c>
    </row>
    <row r="43697" spans="1:4">
      <c r="A43697" t="s">
        <v>326</v>
      </c>
      <c r="B43697" s="10">
        <v>43034.15625</v>
      </c>
      <c r="C43697">
        <v>51155.693777</v>
      </c>
      <c r="D43697">
        <v>60.012</v>
      </c>
    </row>
    <row r="43698" spans="1:4">
      <c r="A43698" t="s">
        <v>326</v>
      </c>
      <c r="B43698" s="10">
        <v>43034.166666666664</v>
      </c>
      <c r="C43698">
        <v>51155.708780000001</v>
      </c>
      <c r="D43698">
        <v>60.012</v>
      </c>
    </row>
    <row r="43699" spans="1:4">
      <c r="A43699" t="s">
        <v>326</v>
      </c>
      <c r="B43699" s="10">
        <v>43034.177083333336</v>
      </c>
      <c r="C43699">
        <v>51155.718779000003</v>
      </c>
      <c r="D43699">
        <v>39.996000000000002</v>
      </c>
    </row>
    <row r="43700" spans="1:4">
      <c r="A43700" t="s">
        <v>326</v>
      </c>
      <c r="B43700" s="10">
        <v>43034.1875</v>
      </c>
      <c r="C43700">
        <v>51155.733782000003</v>
      </c>
      <c r="D43700">
        <v>60.012</v>
      </c>
    </row>
    <row r="43701" spans="1:4">
      <c r="A43701" t="s">
        <v>326</v>
      </c>
      <c r="B43701" s="10">
        <v>43034.197916666664</v>
      </c>
      <c r="C43701">
        <v>51155.748785000003</v>
      </c>
      <c r="D43701">
        <v>60.012</v>
      </c>
    </row>
    <row r="43702" spans="1:4">
      <c r="A43702" t="s">
        <v>326</v>
      </c>
      <c r="B43702" s="10">
        <v>43034.208333333336</v>
      </c>
      <c r="C43702">
        <v>51156.163783999997</v>
      </c>
      <c r="D43702">
        <v>1659.9960000000001</v>
      </c>
    </row>
    <row r="43703" spans="1:4">
      <c r="A43703" t="s">
        <v>326</v>
      </c>
      <c r="B43703" s="10">
        <v>43034.21875</v>
      </c>
      <c r="C43703">
        <v>51156.278786000003</v>
      </c>
      <c r="D43703">
        <v>460.00799999999998</v>
      </c>
    </row>
    <row r="43704" spans="1:4">
      <c r="A43704" t="s">
        <v>326</v>
      </c>
      <c r="B43704" s="10">
        <v>43034.229166666664</v>
      </c>
      <c r="C43704">
        <v>51156.283790000001</v>
      </c>
      <c r="D43704">
        <v>20.015999999999998</v>
      </c>
    </row>
    <row r="43705" spans="1:4">
      <c r="A43705" t="s">
        <v>326</v>
      </c>
      <c r="B43705" s="10">
        <v>43034.239583333336</v>
      </c>
      <c r="C43705">
        <v>51156.293789000003</v>
      </c>
      <c r="D43705">
        <v>39.996000000000002</v>
      </c>
    </row>
    <row r="43706" spans="1:4">
      <c r="A43706" t="s">
        <v>326</v>
      </c>
      <c r="B43706" s="10">
        <v>43034.25</v>
      </c>
      <c r="C43706">
        <v>51156.298793000002</v>
      </c>
      <c r="D43706">
        <v>20.015999999999998</v>
      </c>
    </row>
    <row r="43707" spans="1:4">
      <c r="A43707" t="s">
        <v>326</v>
      </c>
      <c r="B43707" s="10">
        <v>43034.260416666664</v>
      </c>
      <c r="C43707">
        <v>51156.308792000003</v>
      </c>
      <c r="D43707">
        <v>39.996000000000002</v>
      </c>
    </row>
    <row r="43708" spans="1:4">
      <c r="A43708" t="s">
        <v>326</v>
      </c>
      <c r="B43708" s="10">
        <v>43034.270833333336</v>
      </c>
      <c r="C43708">
        <v>51156.318790999998</v>
      </c>
      <c r="D43708">
        <v>39.996000000000002</v>
      </c>
    </row>
    <row r="43709" spans="1:4">
      <c r="A43709" t="s">
        <v>326</v>
      </c>
      <c r="B43709" s="10">
        <v>43034.28125</v>
      </c>
      <c r="C43709">
        <v>51156.32879</v>
      </c>
      <c r="D43709">
        <v>39.996000000000002</v>
      </c>
    </row>
    <row r="43710" spans="1:4">
      <c r="A43710" t="s">
        <v>326</v>
      </c>
      <c r="B43710" s="10">
        <v>43034.291666666664</v>
      </c>
      <c r="C43710">
        <v>51156.338789000001</v>
      </c>
      <c r="D43710">
        <v>39.996000000000002</v>
      </c>
    </row>
    <row r="43711" spans="1:4">
      <c r="A43711" t="s">
        <v>326</v>
      </c>
      <c r="B43711" s="10">
        <v>43034.302083333336</v>
      </c>
      <c r="C43711">
        <v>51156.348788000003</v>
      </c>
      <c r="D43711">
        <v>39.996000000000002</v>
      </c>
    </row>
    <row r="43712" spans="1:4">
      <c r="A43712" t="s">
        <v>326</v>
      </c>
      <c r="B43712" s="10">
        <v>43034.3125</v>
      </c>
      <c r="C43712">
        <v>51156.363791000003</v>
      </c>
      <c r="D43712">
        <v>60.012</v>
      </c>
    </row>
    <row r="43713" spans="1:4">
      <c r="A43713" t="s">
        <v>326</v>
      </c>
      <c r="B43713" s="10">
        <v>43034.322916666664</v>
      </c>
      <c r="C43713">
        <v>51156.373789999998</v>
      </c>
      <c r="D43713">
        <v>39.996000000000002</v>
      </c>
    </row>
    <row r="43714" spans="1:4">
      <c r="A43714" t="s">
        <v>326</v>
      </c>
      <c r="B43714" s="10">
        <v>43034.333333333336</v>
      </c>
      <c r="C43714">
        <v>51156.413785999997</v>
      </c>
      <c r="D43714">
        <v>159.98400000000001</v>
      </c>
    </row>
    <row r="43715" spans="1:4">
      <c r="A43715" t="s">
        <v>326</v>
      </c>
      <c r="B43715" s="10">
        <v>43034.34375</v>
      </c>
      <c r="C43715">
        <v>51156.438787999999</v>
      </c>
      <c r="D43715">
        <v>100.008</v>
      </c>
    </row>
    <row r="43716" spans="1:4">
      <c r="A43716" t="s">
        <v>326</v>
      </c>
      <c r="B43716" s="10">
        <v>43034.354166666664</v>
      </c>
      <c r="C43716">
        <v>51157.018784</v>
      </c>
      <c r="D43716">
        <v>2319.9839999999999</v>
      </c>
    </row>
    <row r="43717" spans="1:4">
      <c r="A43717" t="s">
        <v>326</v>
      </c>
      <c r="B43717" s="10">
        <v>43034.364583333336</v>
      </c>
      <c r="C43717">
        <v>51157.063783999998</v>
      </c>
      <c r="D43717">
        <v>180</v>
      </c>
    </row>
    <row r="43718" spans="1:4">
      <c r="A43718" t="s">
        <v>326</v>
      </c>
      <c r="B43718" s="10">
        <v>43034.375</v>
      </c>
      <c r="C43718">
        <v>51157.093781000003</v>
      </c>
      <c r="D43718">
        <v>119.988</v>
      </c>
    </row>
    <row r="43719" spans="1:4">
      <c r="A43719" t="s">
        <v>326</v>
      </c>
      <c r="B43719" s="10">
        <v>43034.385416666664</v>
      </c>
      <c r="C43719">
        <v>51157.133777000003</v>
      </c>
      <c r="D43719">
        <v>159.98400000000001</v>
      </c>
    </row>
    <row r="43720" spans="1:4">
      <c r="A43720" t="s">
        <v>326</v>
      </c>
      <c r="B43720" s="10">
        <v>43034.395833333336</v>
      </c>
      <c r="C43720">
        <v>51157.178777000001</v>
      </c>
      <c r="D43720">
        <v>180</v>
      </c>
    </row>
    <row r="43721" spans="1:4">
      <c r="A43721" t="s">
        <v>326</v>
      </c>
      <c r="B43721" s="10">
        <v>43034.40625</v>
      </c>
      <c r="C43721">
        <v>51157.233776000001</v>
      </c>
      <c r="D43721">
        <v>219.99600000000001</v>
      </c>
    </row>
    <row r="43722" spans="1:4">
      <c r="A43722" t="s">
        <v>326</v>
      </c>
      <c r="B43722" s="10">
        <v>43034.416666666664</v>
      </c>
      <c r="C43722">
        <v>51157.838774000003</v>
      </c>
      <c r="D43722">
        <v>2419.9920000000002</v>
      </c>
    </row>
    <row r="43723" spans="1:4">
      <c r="A43723" t="s">
        <v>326</v>
      </c>
      <c r="B43723" s="10">
        <v>43034.427083333336</v>
      </c>
      <c r="C43723">
        <v>51157.958770999998</v>
      </c>
      <c r="D43723">
        <v>479.988</v>
      </c>
    </row>
    <row r="43724" spans="1:4">
      <c r="A43724" t="s">
        <v>326</v>
      </c>
      <c r="B43724" s="10">
        <v>43034.4375</v>
      </c>
      <c r="C43724">
        <v>51158.083771999998</v>
      </c>
      <c r="D43724">
        <v>500.00400000000002</v>
      </c>
    </row>
    <row r="43725" spans="1:4">
      <c r="A43725" t="s">
        <v>326</v>
      </c>
      <c r="B43725" s="10">
        <v>43034.447916666664</v>
      </c>
      <c r="C43725">
        <v>51158.183771000004</v>
      </c>
      <c r="D43725">
        <v>399.99599999999998</v>
      </c>
    </row>
    <row r="43726" spans="1:4">
      <c r="A43726" t="s">
        <v>326</v>
      </c>
      <c r="B43726" s="10">
        <v>43034.458333333336</v>
      </c>
      <c r="C43726">
        <v>51158.263771999998</v>
      </c>
      <c r="D43726">
        <v>320.00400000000002</v>
      </c>
    </row>
    <row r="43727" spans="1:4">
      <c r="A43727" t="s">
        <v>326</v>
      </c>
      <c r="B43727" s="10">
        <v>43034.46875</v>
      </c>
      <c r="C43727">
        <v>51158.363770999997</v>
      </c>
      <c r="D43727">
        <v>399.99599999999998</v>
      </c>
    </row>
    <row r="43728" spans="1:4">
      <c r="A43728" t="s">
        <v>326</v>
      </c>
      <c r="B43728" s="10">
        <v>43034.479166666664</v>
      </c>
      <c r="C43728">
        <v>51158.948771000003</v>
      </c>
      <c r="D43728">
        <v>2340</v>
      </c>
    </row>
    <row r="43729" spans="1:4">
      <c r="A43729" t="s">
        <v>326</v>
      </c>
      <c r="B43729" s="10">
        <v>43034.489583333336</v>
      </c>
      <c r="C43729">
        <v>51158.998775</v>
      </c>
      <c r="D43729">
        <v>200.01599999999999</v>
      </c>
    </row>
    <row r="43730" spans="1:4">
      <c r="A43730" t="s">
        <v>326</v>
      </c>
      <c r="B43730" s="10">
        <v>43034.5</v>
      </c>
      <c r="C43730">
        <v>51159.053774</v>
      </c>
      <c r="D43730">
        <v>219.99600000000001</v>
      </c>
    </row>
    <row r="43731" spans="1:4">
      <c r="A43731" t="s">
        <v>326</v>
      </c>
      <c r="B43731" s="10">
        <v>43034.510416666664</v>
      </c>
      <c r="C43731">
        <v>51159.108773</v>
      </c>
      <c r="D43731">
        <v>219.99600000000001</v>
      </c>
    </row>
    <row r="43732" spans="1:4">
      <c r="A43732" t="s">
        <v>326</v>
      </c>
      <c r="B43732" s="10">
        <v>43034.520833333336</v>
      </c>
      <c r="C43732">
        <v>51159.158776999997</v>
      </c>
      <c r="D43732">
        <v>200.01599999999999</v>
      </c>
    </row>
    <row r="43733" spans="1:4">
      <c r="A43733" t="s">
        <v>326</v>
      </c>
      <c r="B43733" s="10">
        <v>43034.53125</v>
      </c>
      <c r="C43733">
        <v>51159.423773000002</v>
      </c>
      <c r="D43733">
        <v>1059.9839999999999</v>
      </c>
    </row>
    <row r="43734" spans="1:4">
      <c r="A43734" t="s">
        <v>326</v>
      </c>
      <c r="B43734" s="10">
        <v>43034.541666666664</v>
      </c>
      <c r="C43734">
        <v>51159.818773999999</v>
      </c>
      <c r="D43734">
        <v>1580.0039999999999</v>
      </c>
    </row>
    <row r="43735" spans="1:4">
      <c r="A43735" t="s">
        <v>326</v>
      </c>
      <c r="B43735" s="10">
        <v>43034.552083333336</v>
      </c>
      <c r="C43735">
        <v>51159.863773999998</v>
      </c>
      <c r="D43735">
        <v>180</v>
      </c>
    </row>
    <row r="43736" spans="1:4">
      <c r="A43736" t="s">
        <v>326</v>
      </c>
      <c r="B43736" s="10">
        <v>43034.5625</v>
      </c>
      <c r="C43736">
        <v>51159.923777000004</v>
      </c>
      <c r="D43736">
        <v>240.012</v>
      </c>
    </row>
    <row r="43737" spans="1:4">
      <c r="A43737" t="s">
        <v>326</v>
      </c>
      <c r="B43737" s="10">
        <v>43034.572916666664</v>
      </c>
      <c r="C43737">
        <v>51160.003777999998</v>
      </c>
      <c r="D43737">
        <v>320.00400000000002</v>
      </c>
    </row>
    <row r="43738" spans="1:4">
      <c r="A43738" t="s">
        <v>326</v>
      </c>
      <c r="B43738" s="10">
        <v>43034.583333333336</v>
      </c>
      <c r="C43738">
        <v>51160.083779000001</v>
      </c>
      <c r="D43738">
        <v>320.00400000000002</v>
      </c>
    </row>
    <row r="43739" spans="1:4">
      <c r="A43739" t="s">
        <v>326</v>
      </c>
      <c r="B43739" s="10">
        <v>43034.59375</v>
      </c>
      <c r="C43739">
        <v>51160.168774999998</v>
      </c>
      <c r="D43739">
        <v>339.98399999999998</v>
      </c>
    </row>
    <row r="43740" spans="1:4">
      <c r="A43740" t="s">
        <v>326</v>
      </c>
      <c r="B43740" s="10">
        <v>43034.604166666664</v>
      </c>
      <c r="C43740">
        <v>51160.248776</v>
      </c>
      <c r="D43740">
        <v>320.00400000000002</v>
      </c>
    </row>
    <row r="43741" spans="1:4">
      <c r="A43741" t="s">
        <v>326</v>
      </c>
      <c r="B43741" s="10">
        <v>43034.614583333336</v>
      </c>
      <c r="C43741">
        <v>51160.618775000003</v>
      </c>
      <c r="D43741">
        <v>1479.9960000000001</v>
      </c>
    </row>
    <row r="43742" spans="1:4">
      <c r="A43742" t="s">
        <v>326</v>
      </c>
      <c r="B43742" s="10">
        <v>43034.625</v>
      </c>
      <c r="C43742">
        <v>51160.923776000003</v>
      </c>
      <c r="D43742">
        <v>1220.0039999999999</v>
      </c>
    </row>
    <row r="43743" spans="1:4">
      <c r="A43743" t="s">
        <v>326</v>
      </c>
      <c r="B43743" s="10">
        <v>43034.635416666664</v>
      </c>
      <c r="C43743">
        <v>51160.998772999999</v>
      </c>
      <c r="D43743">
        <v>299.988</v>
      </c>
    </row>
    <row r="43744" spans="1:4">
      <c r="A43744" t="s">
        <v>326</v>
      </c>
      <c r="B43744" s="10">
        <v>43034.645833333336</v>
      </c>
      <c r="C43744">
        <v>51161.063771000001</v>
      </c>
      <c r="D43744">
        <v>259.99200000000002</v>
      </c>
    </row>
    <row r="43745" spans="1:4">
      <c r="A43745" t="s">
        <v>326</v>
      </c>
      <c r="B43745" s="10">
        <v>43034.65625</v>
      </c>
      <c r="C43745">
        <v>51161.138767999997</v>
      </c>
      <c r="D43745">
        <v>299.988</v>
      </c>
    </row>
    <row r="43746" spans="1:4">
      <c r="A43746" t="s">
        <v>326</v>
      </c>
      <c r="B43746" s="10">
        <v>43034.666666666664</v>
      </c>
      <c r="C43746">
        <v>51161.198771000003</v>
      </c>
      <c r="D43746">
        <v>240.012</v>
      </c>
    </row>
    <row r="43747" spans="1:4">
      <c r="A43747" t="s">
        <v>326</v>
      </c>
      <c r="B43747" s="10">
        <v>43034.677083333336</v>
      </c>
      <c r="C43747">
        <v>51161.258774000002</v>
      </c>
      <c r="D43747">
        <v>240.012</v>
      </c>
    </row>
    <row r="43748" spans="1:4">
      <c r="A43748" t="s">
        <v>326</v>
      </c>
      <c r="B43748" s="10">
        <v>43034.6875</v>
      </c>
      <c r="C43748">
        <v>51161.308777999999</v>
      </c>
      <c r="D43748">
        <v>200.01599999999999</v>
      </c>
    </row>
    <row r="43749" spans="1:4">
      <c r="A43749" t="s">
        <v>326</v>
      </c>
      <c r="B43749" s="10">
        <v>43034.697916666664</v>
      </c>
      <c r="C43749">
        <v>51161.843774000001</v>
      </c>
      <c r="D43749">
        <v>2139.9839999999999</v>
      </c>
    </row>
    <row r="43750" spans="1:4">
      <c r="A43750" t="s">
        <v>326</v>
      </c>
      <c r="B43750" s="10">
        <v>43034.708333333336</v>
      </c>
      <c r="C43750">
        <v>51161.898773000001</v>
      </c>
      <c r="D43750">
        <v>219.99600000000001</v>
      </c>
    </row>
    <row r="43751" spans="1:4">
      <c r="A43751" t="s">
        <v>326</v>
      </c>
      <c r="B43751" s="10">
        <v>43034.71875</v>
      </c>
      <c r="C43751">
        <v>51161.923775000003</v>
      </c>
      <c r="D43751">
        <v>100.008</v>
      </c>
    </row>
    <row r="43752" spans="1:4">
      <c r="A43752" t="s">
        <v>326</v>
      </c>
      <c r="B43752" s="10">
        <v>43034.729166666664</v>
      </c>
      <c r="C43752">
        <v>51161.953772000001</v>
      </c>
      <c r="D43752">
        <v>119.988</v>
      </c>
    </row>
    <row r="43753" spans="1:4">
      <c r="A43753" t="s">
        <v>326</v>
      </c>
      <c r="B43753" s="10">
        <v>43034.739583333336</v>
      </c>
      <c r="C43753">
        <v>51161.983768999999</v>
      </c>
      <c r="D43753">
        <v>119.988</v>
      </c>
    </row>
    <row r="43754" spans="1:4">
      <c r="A43754" t="s">
        <v>326</v>
      </c>
      <c r="B43754" s="10">
        <v>43034.75</v>
      </c>
      <c r="C43754">
        <v>51162.008771000001</v>
      </c>
      <c r="D43754">
        <v>100.008</v>
      </c>
    </row>
    <row r="43755" spans="1:4">
      <c r="A43755" t="s">
        <v>326</v>
      </c>
      <c r="B43755" s="10">
        <v>43034.760416666664</v>
      </c>
      <c r="C43755">
        <v>51162.038767999999</v>
      </c>
      <c r="D43755">
        <v>119.988</v>
      </c>
    </row>
    <row r="43756" spans="1:4">
      <c r="A43756" t="s">
        <v>326</v>
      </c>
      <c r="B43756" s="10">
        <v>43034.770833333336</v>
      </c>
      <c r="C43756">
        <v>51162.063770000001</v>
      </c>
      <c r="D43756">
        <v>100.008</v>
      </c>
    </row>
    <row r="43757" spans="1:4">
      <c r="A43757" t="s">
        <v>326</v>
      </c>
      <c r="B43757" s="10">
        <v>43034.78125</v>
      </c>
      <c r="C43757">
        <v>51162.083767999997</v>
      </c>
      <c r="D43757">
        <v>79.992000000000004</v>
      </c>
    </row>
    <row r="43758" spans="1:4">
      <c r="A43758" t="s">
        <v>326</v>
      </c>
      <c r="B43758" s="10">
        <v>43034.791666666664</v>
      </c>
      <c r="C43758">
        <v>51162.108769999999</v>
      </c>
      <c r="D43758">
        <v>100.008</v>
      </c>
    </row>
    <row r="43759" spans="1:4">
      <c r="A43759" t="s">
        <v>326</v>
      </c>
      <c r="B43759" s="10">
        <v>43034.802083333336</v>
      </c>
      <c r="C43759">
        <v>51162.128768000002</v>
      </c>
      <c r="D43759">
        <v>79.992000000000004</v>
      </c>
    </row>
    <row r="43760" spans="1:4">
      <c r="A43760" t="s">
        <v>326</v>
      </c>
      <c r="B43760" s="10">
        <v>43034.8125</v>
      </c>
      <c r="C43760">
        <v>51162.148765999998</v>
      </c>
      <c r="D43760">
        <v>79.992000000000004</v>
      </c>
    </row>
    <row r="43761" spans="1:4">
      <c r="A43761" t="s">
        <v>326</v>
      </c>
      <c r="B43761" s="10">
        <v>43034.822916666664</v>
      </c>
      <c r="C43761">
        <v>51162.168764000002</v>
      </c>
      <c r="D43761">
        <v>79.992000000000004</v>
      </c>
    </row>
    <row r="43762" spans="1:4">
      <c r="A43762" t="s">
        <v>326</v>
      </c>
      <c r="B43762" s="10">
        <v>43034.833333333336</v>
      </c>
      <c r="C43762">
        <v>51162.188761999998</v>
      </c>
      <c r="D43762">
        <v>79.992000000000004</v>
      </c>
    </row>
    <row r="43763" spans="1:4">
      <c r="A43763" t="s">
        <v>326</v>
      </c>
      <c r="B43763" s="10">
        <v>43034.84375</v>
      </c>
      <c r="C43763">
        <v>51162.203764999998</v>
      </c>
      <c r="D43763">
        <v>60.012</v>
      </c>
    </row>
    <row r="43764" spans="1:4">
      <c r="A43764" t="s">
        <v>326</v>
      </c>
      <c r="B43764" s="10">
        <v>43034.854166666664</v>
      </c>
      <c r="C43764">
        <v>51162.218767999999</v>
      </c>
      <c r="D43764">
        <v>60.012</v>
      </c>
    </row>
    <row r="43765" spans="1:4">
      <c r="A43765" t="s">
        <v>326</v>
      </c>
      <c r="B43765" s="10">
        <v>43034.864583333336</v>
      </c>
      <c r="C43765">
        <v>51162.253769000003</v>
      </c>
      <c r="D43765">
        <v>140.00399999999999</v>
      </c>
    </row>
    <row r="43766" spans="1:4">
      <c r="A43766" t="s">
        <v>326</v>
      </c>
      <c r="B43766" s="10">
        <v>43034.875</v>
      </c>
      <c r="C43766">
        <v>51162.263767999997</v>
      </c>
      <c r="D43766">
        <v>39.996000000000002</v>
      </c>
    </row>
    <row r="43767" spans="1:4">
      <c r="A43767" t="s">
        <v>326</v>
      </c>
      <c r="B43767" s="10">
        <v>43034.885416666664</v>
      </c>
      <c r="C43767">
        <v>51162.273766999999</v>
      </c>
      <c r="D43767">
        <v>39.996000000000002</v>
      </c>
    </row>
    <row r="43768" spans="1:4">
      <c r="A43768" t="s">
        <v>326</v>
      </c>
      <c r="B43768" s="10">
        <v>43034.895833333336</v>
      </c>
      <c r="C43768">
        <v>51162.278770999998</v>
      </c>
      <c r="D43768">
        <v>20.015999999999998</v>
      </c>
    </row>
    <row r="43769" spans="1:4">
      <c r="A43769" t="s">
        <v>326</v>
      </c>
      <c r="B43769" s="10">
        <v>43034.90625</v>
      </c>
      <c r="C43769">
        <v>51162.288769999999</v>
      </c>
      <c r="D43769">
        <v>39.996000000000002</v>
      </c>
    </row>
    <row r="43770" spans="1:4">
      <c r="A43770" t="s">
        <v>326</v>
      </c>
      <c r="B43770" s="10">
        <v>43034.916666666664</v>
      </c>
      <c r="C43770">
        <v>51162.298769000001</v>
      </c>
      <c r="D43770">
        <v>39.996000000000002</v>
      </c>
    </row>
    <row r="43771" spans="1:4">
      <c r="A43771" t="s">
        <v>326</v>
      </c>
      <c r="B43771" s="10">
        <v>43034.927083333336</v>
      </c>
      <c r="C43771">
        <v>51162.303773</v>
      </c>
      <c r="D43771">
        <v>20.015999999999998</v>
      </c>
    </row>
    <row r="43772" spans="1:4">
      <c r="A43772" t="s">
        <v>326</v>
      </c>
      <c r="B43772" s="10">
        <v>43034.9375</v>
      </c>
      <c r="C43772">
        <v>51162.313772000001</v>
      </c>
      <c r="D43772">
        <v>39.996000000000002</v>
      </c>
    </row>
    <row r="43773" spans="1:4">
      <c r="A43773" t="s">
        <v>326</v>
      </c>
      <c r="B43773" s="10">
        <v>43034.947916666664</v>
      </c>
      <c r="C43773">
        <v>51162.323771000003</v>
      </c>
      <c r="D43773">
        <v>39.996000000000002</v>
      </c>
    </row>
    <row r="43774" spans="1:4">
      <c r="A43774" t="s">
        <v>326</v>
      </c>
      <c r="B43774" s="10">
        <v>43034.958333333336</v>
      </c>
      <c r="C43774">
        <v>51162.328775000002</v>
      </c>
      <c r="D43774">
        <v>20.015999999999998</v>
      </c>
    </row>
    <row r="43775" spans="1:4">
      <c r="A43775" t="s">
        <v>326</v>
      </c>
      <c r="B43775" s="10">
        <v>43034.96875</v>
      </c>
      <c r="C43775">
        <v>51162.338774000003</v>
      </c>
      <c r="D43775">
        <v>39.996000000000002</v>
      </c>
    </row>
    <row r="43776" spans="1:4">
      <c r="A43776" t="s">
        <v>326</v>
      </c>
      <c r="B43776" s="10">
        <v>43034.979166666664</v>
      </c>
      <c r="C43776">
        <v>51162.353776999997</v>
      </c>
      <c r="D43776">
        <v>60.012</v>
      </c>
    </row>
    <row r="43777" spans="1:4">
      <c r="A43777" t="s">
        <v>326</v>
      </c>
      <c r="B43777" s="10">
        <v>43034.989583333336</v>
      </c>
      <c r="C43777">
        <v>51162.358781000003</v>
      </c>
      <c r="D43777">
        <v>20.015999999999998</v>
      </c>
    </row>
    <row r="43778" spans="1:4">
      <c r="A43778" t="s">
        <v>326</v>
      </c>
      <c r="B43778" s="10">
        <v>43035</v>
      </c>
      <c r="C43778">
        <v>51162.367189999997</v>
      </c>
      <c r="D43778">
        <v>39.996000000000002</v>
      </c>
    </row>
    <row r="43779" spans="1:4">
      <c r="A43779" t="s">
        <v>326</v>
      </c>
      <c r="B43779" s="10">
        <v>43035.010416666664</v>
      </c>
      <c r="C43779">
        <v>51162.372194000003</v>
      </c>
      <c r="D43779">
        <v>20.015999999999998</v>
      </c>
    </row>
    <row r="43780" spans="1:4">
      <c r="A43780" t="s">
        <v>326</v>
      </c>
      <c r="B43780" s="10">
        <v>43035.020833333336</v>
      </c>
      <c r="C43780">
        <v>51162.382192999998</v>
      </c>
      <c r="D43780">
        <v>39.996000000000002</v>
      </c>
    </row>
    <row r="43781" spans="1:4">
      <c r="A43781" t="s">
        <v>326</v>
      </c>
      <c r="B43781" s="10">
        <v>43035.03125</v>
      </c>
      <c r="C43781">
        <v>51162.392191999999</v>
      </c>
      <c r="D43781">
        <v>39.996000000000002</v>
      </c>
    </row>
    <row r="43782" spans="1:4">
      <c r="A43782" t="s">
        <v>326</v>
      </c>
      <c r="B43782" s="10">
        <v>43035.041666666664</v>
      </c>
      <c r="C43782">
        <v>51162.397195999998</v>
      </c>
      <c r="D43782">
        <v>20.015999999999998</v>
      </c>
    </row>
    <row r="43783" spans="1:4">
      <c r="A43783" t="s">
        <v>326</v>
      </c>
      <c r="B43783" s="10">
        <v>43035.052083333336</v>
      </c>
      <c r="C43783">
        <v>51162.672200000001</v>
      </c>
      <c r="D43783">
        <v>1100.0160000000001</v>
      </c>
    </row>
    <row r="43784" spans="1:4">
      <c r="A43784" t="s">
        <v>326</v>
      </c>
      <c r="B43784" s="10">
        <v>43035.0625</v>
      </c>
      <c r="C43784">
        <v>51162.922202000002</v>
      </c>
      <c r="D43784">
        <v>1000.008</v>
      </c>
    </row>
    <row r="43785" spans="1:4">
      <c r="A43785" t="s">
        <v>326</v>
      </c>
      <c r="B43785" s="10">
        <v>43035.072916666664</v>
      </c>
      <c r="C43785">
        <v>51162.932201000003</v>
      </c>
      <c r="D43785">
        <v>39.996000000000002</v>
      </c>
    </row>
    <row r="43786" spans="1:4">
      <c r="A43786" t="s">
        <v>326</v>
      </c>
      <c r="B43786" s="10">
        <v>43035.083333333336</v>
      </c>
      <c r="C43786">
        <v>51162.942199999998</v>
      </c>
      <c r="D43786">
        <v>39.996000000000002</v>
      </c>
    </row>
    <row r="43787" spans="1:4">
      <c r="A43787" t="s">
        <v>326</v>
      </c>
      <c r="B43787" s="10">
        <v>43035.09375</v>
      </c>
      <c r="C43787">
        <v>51162.947203999996</v>
      </c>
      <c r="D43787">
        <v>20.015999999999998</v>
      </c>
    </row>
    <row r="43788" spans="1:4">
      <c r="A43788" t="s">
        <v>326</v>
      </c>
      <c r="B43788" s="10">
        <v>43035.104166666664</v>
      </c>
      <c r="C43788">
        <v>51162.957202999998</v>
      </c>
      <c r="D43788">
        <v>39.996000000000002</v>
      </c>
    </row>
    <row r="43789" spans="1:4">
      <c r="A43789" t="s">
        <v>326</v>
      </c>
      <c r="B43789" s="10">
        <v>43035.114583333336</v>
      </c>
      <c r="C43789">
        <v>51162.962206999997</v>
      </c>
      <c r="D43789">
        <v>20.015999999999998</v>
      </c>
    </row>
    <row r="43790" spans="1:4">
      <c r="A43790" t="s">
        <v>326</v>
      </c>
      <c r="B43790" s="10">
        <v>43035.125</v>
      </c>
      <c r="C43790">
        <v>51162.972205999999</v>
      </c>
      <c r="D43790">
        <v>39.996000000000002</v>
      </c>
    </row>
    <row r="43791" spans="1:4">
      <c r="A43791" t="s">
        <v>326</v>
      </c>
      <c r="B43791" s="10">
        <v>43035.135416666664</v>
      </c>
      <c r="C43791">
        <v>51162.977209999997</v>
      </c>
      <c r="D43791">
        <v>20.015999999999998</v>
      </c>
    </row>
    <row r="43792" spans="1:4">
      <c r="A43792" t="s">
        <v>326</v>
      </c>
      <c r="B43792" s="10">
        <v>43035.145833333336</v>
      </c>
      <c r="C43792">
        <v>51162.987208999999</v>
      </c>
      <c r="D43792">
        <v>39.996000000000002</v>
      </c>
    </row>
    <row r="43793" spans="1:4">
      <c r="A43793" t="s">
        <v>326</v>
      </c>
      <c r="B43793" s="10">
        <v>43035.15625</v>
      </c>
      <c r="C43793">
        <v>51162.992212999998</v>
      </c>
      <c r="D43793">
        <v>20.015999999999998</v>
      </c>
    </row>
    <row r="43794" spans="1:4">
      <c r="A43794" t="s">
        <v>326</v>
      </c>
      <c r="B43794" s="10">
        <v>43035.166666666664</v>
      </c>
      <c r="C43794">
        <v>51163.002211999999</v>
      </c>
      <c r="D43794">
        <v>39.996000000000002</v>
      </c>
    </row>
    <row r="43795" spans="1:4">
      <c r="A43795" t="s">
        <v>326</v>
      </c>
      <c r="B43795" s="10">
        <v>43035.177083333336</v>
      </c>
      <c r="C43795">
        <v>51163.007215999998</v>
      </c>
      <c r="D43795">
        <v>20.015999999999998</v>
      </c>
    </row>
    <row r="43796" spans="1:4">
      <c r="A43796" t="s">
        <v>326</v>
      </c>
      <c r="B43796" s="10">
        <v>43035.1875</v>
      </c>
      <c r="C43796">
        <v>51163.017215</v>
      </c>
      <c r="D43796">
        <v>39.996000000000002</v>
      </c>
    </row>
    <row r="43797" spans="1:4">
      <c r="A43797" t="s">
        <v>326</v>
      </c>
      <c r="B43797" s="10">
        <v>43035.197916666664</v>
      </c>
      <c r="C43797">
        <v>51163.027214000002</v>
      </c>
      <c r="D43797">
        <v>39.996000000000002</v>
      </c>
    </row>
    <row r="43798" spans="1:4">
      <c r="A43798" t="s">
        <v>326</v>
      </c>
      <c r="B43798" s="10">
        <v>43035.208333333336</v>
      </c>
      <c r="C43798">
        <v>51163.042217000002</v>
      </c>
      <c r="D43798">
        <v>60.012</v>
      </c>
    </row>
    <row r="43799" spans="1:4">
      <c r="A43799" t="s">
        <v>326</v>
      </c>
      <c r="B43799" s="10">
        <v>43035.21875</v>
      </c>
      <c r="C43799">
        <v>51163.052215999996</v>
      </c>
      <c r="D43799">
        <v>39.996000000000002</v>
      </c>
    </row>
    <row r="43800" spans="1:4">
      <c r="A43800" t="s">
        <v>326</v>
      </c>
      <c r="B43800" s="10">
        <v>43035.229166666664</v>
      </c>
      <c r="C43800">
        <v>51163.062214999998</v>
      </c>
      <c r="D43800">
        <v>39.996000000000002</v>
      </c>
    </row>
    <row r="43801" spans="1:4">
      <c r="A43801" t="s">
        <v>326</v>
      </c>
      <c r="B43801" s="10">
        <v>43035.239583333336</v>
      </c>
      <c r="C43801">
        <v>51163.077217999999</v>
      </c>
      <c r="D43801">
        <v>60.012</v>
      </c>
    </row>
    <row r="43802" spans="1:4">
      <c r="A43802" t="s">
        <v>326</v>
      </c>
      <c r="B43802" s="10">
        <v>43035.25</v>
      </c>
      <c r="C43802">
        <v>51163.087217</v>
      </c>
      <c r="D43802">
        <v>39.996000000000002</v>
      </c>
    </row>
    <row r="43803" spans="1:4">
      <c r="A43803" t="s">
        <v>326</v>
      </c>
      <c r="B43803" s="10">
        <v>43035.260416666664</v>
      </c>
      <c r="C43803">
        <v>51163.102220000001</v>
      </c>
      <c r="D43803">
        <v>60.012</v>
      </c>
    </row>
    <row r="43804" spans="1:4">
      <c r="A43804" t="s">
        <v>326</v>
      </c>
      <c r="B43804" s="10">
        <v>43035.270833333336</v>
      </c>
      <c r="C43804">
        <v>51163.112219000002</v>
      </c>
      <c r="D43804">
        <v>39.996000000000002</v>
      </c>
    </row>
    <row r="43805" spans="1:4">
      <c r="A43805" t="s">
        <v>326</v>
      </c>
      <c r="B43805" s="10">
        <v>43035.28125</v>
      </c>
      <c r="C43805">
        <v>51163.127222000003</v>
      </c>
      <c r="D43805">
        <v>60.012</v>
      </c>
    </row>
    <row r="43806" spans="1:4">
      <c r="A43806" t="s">
        <v>326</v>
      </c>
      <c r="B43806" s="10">
        <v>43035.291666666664</v>
      </c>
      <c r="C43806">
        <v>51163.152223999998</v>
      </c>
      <c r="D43806">
        <v>100.008</v>
      </c>
    </row>
    <row r="43807" spans="1:4">
      <c r="A43807" t="s">
        <v>326</v>
      </c>
      <c r="B43807" s="10">
        <v>43035.302083333336</v>
      </c>
      <c r="C43807">
        <v>51163.712222000002</v>
      </c>
      <c r="D43807">
        <v>2239.9920000000002</v>
      </c>
    </row>
    <row r="43808" spans="1:4">
      <c r="A43808" t="s">
        <v>326</v>
      </c>
      <c r="B43808" s="10">
        <v>43035.3125</v>
      </c>
      <c r="C43808">
        <v>51163.757222</v>
      </c>
      <c r="D43808">
        <v>180</v>
      </c>
    </row>
    <row r="43809" spans="1:4">
      <c r="A43809" t="s">
        <v>326</v>
      </c>
      <c r="B43809" s="10">
        <v>43035.322916666664</v>
      </c>
      <c r="C43809">
        <v>51163.822220000002</v>
      </c>
      <c r="D43809">
        <v>259.99200000000002</v>
      </c>
    </row>
    <row r="43810" spans="1:4">
      <c r="A43810" t="s">
        <v>326</v>
      </c>
      <c r="B43810" s="10">
        <v>43035.333333333336</v>
      </c>
      <c r="C43810">
        <v>51163.887218000003</v>
      </c>
      <c r="D43810">
        <v>259.99200000000002</v>
      </c>
    </row>
    <row r="43811" spans="1:4">
      <c r="A43811" t="s">
        <v>326</v>
      </c>
      <c r="B43811" s="10">
        <v>43035.34375</v>
      </c>
      <c r="C43811">
        <v>51163.952215999998</v>
      </c>
      <c r="D43811">
        <v>259.99200000000002</v>
      </c>
    </row>
    <row r="43812" spans="1:4">
      <c r="A43812" t="s">
        <v>326</v>
      </c>
      <c r="B43812" s="10">
        <v>43035.354166666664</v>
      </c>
      <c r="C43812">
        <v>51164.017214</v>
      </c>
      <c r="D43812">
        <v>259.99200000000002</v>
      </c>
    </row>
    <row r="43813" spans="1:4">
      <c r="A43813" t="s">
        <v>326</v>
      </c>
      <c r="B43813" s="10">
        <v>43035.364583333336</v>
      </c>
      <c r="C43813">
        <v>51164.077216999998</v>
      </c>
      <c r="D43813">
        <v>240.012</v>
      </c>
    </row>
    <row r="43814" spans="1:4">
      <c r="A43814" t="s">
        <v>326</v>
      </c>
      <c r="B43814" s="10">
        <v>43035.375</v>
      </c>
      <c r="C43814">
        <v>51164.137219999997</v>
      </c>
      <c r="D43814">
        <v>240.012</v>
      </c>
    </row>
    <row r="43815" spans="1:4">
      <c r="A43815" t="s">
        <v>326</v>
      </c>
      <c r="B43815" s="10">
        <v>43035.385416666664</v>
      </c>
      <c r="C43815">
        <v>51164.202217999999</v>
      </c>
      <c r="D43815">
        <v>259.99200000000002</v>
      </c>
    </row>
    <row r="43816" spans="1:4">
      <c r="A43816" t="s">
        <v>326</v>
      </c>
      <c r="B43816" s="10">
        <v>43035.395833333336</v>
      </c>
      <c r="C43816">
        <v>51164.377214</v>
      </c>
      <c r="D43816">
        <v>699.98400000000004</v>
      </c>
    </row>
    <row r="43817" spans="1:4">
      <c r="A43817" t="s">
        <v>326</v>
      </c>
      <c r="B43817" s="10">
        <v>43035.40625</v>
      </c>
      <c r="C43817">
        <v>51164.837212999999</v>
      </c>
      <c r="D43817">
        <v>1839.9960000000001</v>
      </c>
    </row>
    <row r="43818" spans="1:4">
      <c r="A43818" t="s">
        <v>326</v>
      </c>
      <c r="B43818" s="10">
        <v>43035.416666666664</v>
      </c>
      <c r="C43818">
        <v>51164.902211000001</v>
      </c>
      <c r="D43818">
        <v>259.99200000000002</v>
      </c>
    </row>
    <row r="43819" spans="1:4">
      <c r="A43819" t="s">
        <v>326</v>
      </c>
      <c r="B43819" s="10">
        <v>43035.427083333336</v>
      </c>
      <c r="C43819">
        <v>51164.972213000001</v>
      </c>
      <c r="D43819">
        <v>280.00799999999998</v>
      </c>
    </row>
    <row r="43820" spans="1:4">
      <c r="A43820" t="s">
        <v>326</v>
      </c>
      <c r="B43820" s="10">
        <v>43035.4375</v>
      </c>
      <c r="C43820">
        <v>51165.092210000003</v>
      </c>
      <c r="D43820">
        <v>479.988</v>
      </c>
    </row>
    <row r="43821" spans="1:4">
      <c r="A43821" t="s">
        <v>326</v>
      </c>
      <c r="B43821" s="10">
        <v>43035.447916666664</v>
      </c>
      <c r="C43821">
        <v>51165.227209999997</v>
      </c>
      <c r="D43821">
        <v>540</v>
      </c>
    </row>
    <row r="43822" spans="1:4">
      <c r="A43822" t="s">
        <v>326</v>
      </c>
      <c r="B43822" s="10">
        <v>43035.458333333336</v>
      </c>
      <c r="C43822">
        <v>51165.342212000003</v>
      </c>
      <c r="D43822">
        <v>460.00799999999998</v>
      </c>
    </row>
    <row r="43823" spans="1:4">
      <c r="A43823" t="s">
        <v>326</v>
      </c>
      <c r="B43823" s="10">
        <v>43035.46875</v>
      </c>
      <c r="C43823">
        <v>51165.572216</v>
      </c>
      <c r="D43823">
        <v>920.01599999999996</v>
      </c>
    </row>
    <row r="43824" spans="1:4">
      <c r="A43824" t="s">
        <v>326</v>
      </c>
      <c r="B43824" s="10">
        <v>43035.479166666664</v>
      </c>
      <c r="C43824">
        <v>51166.077214999998</v>
      </c>
      <c r="D43824">
        <v>2019.9960000000001</v>
      </c>
    </row>
    <row r="43825" spans="1:4">
      <c r="A43825" t="s">
        <v>326</v>
      </c>
      <c r="B43825" s="10">
        <v>43035.489583333336</v>
      </c>
      <c r="C43825">
        <v>51166.177214000003</v>
      </c>
      <c r="D43825">
        <v>399.99599999999998</v>
      </c>
    </row>
    <row r="43826" spans="1:4">
      <c r="A43826" t="s">
        <v>326</v>
      </c>
      <c r="B43826" s="10">
        <v>43035.5</v>
      </c>
      <c r="C43826">
        <v>51166.267214</v>
      </c>
      <c r="D43826">
        <v>360</v>
      </c>
    </row>
    <row r="43827" spans="1:4">
      <c r="A43827" t="s">
        <v>326</v>
      </c>
      <c r="B43827" s="10">
        <v>43035.510416666664</v>
      </c>
      <c r="C43827">
        <v>51166.342211000003</v>
      </c>
      <c r="D43827">
        <v>299.988</v>
      </c>
    </row>
    <row r="43828" spans="1:4">
      <c r="A43828" t="s">
        <v>326</v>
      </c>
      <c r="B43828" s="10">
        <v>43035.520833333336</v>
      </c>
      <c r="C43828">
        <v>51166.407208999997</v>
      </c>
      <c r="D43828">
        <v>259.99200000000002</v>
      </c>
    </row>
    <row r="43829" spans="1:4">
      <c r="A43829" t="s">
        <v>326</v>
      </c>
      <c r="B43829" s="10">
        <v>43035.53125</v>
      </c>
      <c r="C43829">
        <v>51166.477210999998</v>
      </c>
      <c r="D43829">
        <v>280.00799999999998</v>
      </c>
    </row>
    <row r="43830" spans="1:4">
      <c r="A43830" t="s">
        <v>326</v>
      </c>
      <c r="B43830" s="10">
        <v>43035.541666666664</v>
      </c>
      <c r="C43830">
        <v>51166.542208999999</v>
      </c>
      <c r="D43830">
        <v>259.99200000000002</v>
      </c>
    </row>
    <row r="43831" spans="1:4">
      <c r="A43831" t="s">
        <v>326</v>
      </c>
      <c r="B43831" s="10">
        <v>43035.552083333336</v>
      </c>
      <c r="C43831">
        <v>51166.877206999998</v>
      </c>
      <c r="D43831">
        <v>1339.992</v>
      </c>
    </row>
    <row r="43832" spans="1:4">
      <c r="A43832" t="s">
        <v>326</v>
      </c>
      <c r="B43832" s="10">
        <v>43035.5625</v>
      </c>
      <c r="C43832">
        <v>51167.162210000002</v>
      </c>
      <c r="D43832">
        <v>1140.0119999999999</v>
      </c>
    </row>
    <row r="43833" spans="1:4">
      <c r="A43833" t="s">
        <v>326</v>
      </c>
      <c r="B43833" s="10">
        <v>43035.572916666664</v>
      </c>
      <c r="C43833">
        <v>51167.212213999999</v>
      </c>
      <c r="D43833">
        <v>200.01599999999999</v>
      </c>
    </row>
    <row r="43834" spans="1:4">
      <c r="A43834" t="s">
        <v>326</v>
      </c>
      <c r="B43834" s="10">
        <v>43035.583333333336</v>
      </c>
      <c r="C43834">
        <v>51167.262218000003</v>
      </c>
      <c r="D43834">
        <v>200.01599999999999</v>
      </c>
    </row>
    <row r="43835" spans="1:4">
      <c r="A43835" t="s">
        <v>326</v>
      </c>
      <c r="B43835" s="10">
        <v>43035.59375</v>
      </c>
      <c r="C43835">
        <v>51167.312222</v>
      </c>
      <c r="D43835">
        <v>200.01599999999999</v>
      </c>
    </row>
    <row r="43836" spans="1:4">
      <c r="A43836" t="s">
        <v>326</v>
      </c>
      <c r="B43836" s="10">
        <v>43035.604166666664</v>
      </c>
      <c r="C43836">
        <v>51167.357221999999</v>
      </c>
      <c r="D43836">
        <v>180</v>
      </c>
    </row>
    <row r="43837" spans="1:4">
      <c r="A43837" t="s">
        <v>326</v>
      </c>
      <c r="B43837" s="10">
        <v>43035.614583333336</v>
      </c>
      <c r="C43837">
        <v>51167.407226000003</v>
      </c>
      <c r="D43837">
        <v>200.01599999999999</v>
      </c>
    </row>
    <row r="43838" spans="1:4">
      <c r="A43838" t="s">
        <v>326</v>
      </c>
      <c r="B43838" s="10">
        <v>43035.625</v>
      </c>
      <c r="C43838">
        <v>51167.447222000003</v>
      </c>
      <c r="D43838">
        <v>159.98400000000001</v>
      </c>
    </row>
    <row r="43839" spans="1:4">
      <c r="A43839" t="s">
        <v>326</v>
      </c>
      <c r="B43839" s="10">
        <v>43035.635416666664</v>
      </c>
      <c r="C43839">
        <v>51167.492222000001</v>
      </c>
      <c r="D43839">
        <v>180</v>
      </c>
    </row>
    <row r="43840" spans="1:4">
      <c r="A43840" t="s">
        <v>326</v>
      </c>
      <c r="B43840" s="10">
        <v>43035.645833333336</v>
      </c>
      <c r="C43840">
        <v>51168.052219999998</v>
      </c>
      <c r="D43840">
        <v>2239.9920000000002</v>
      </c>
    </row>
    <row r="43841" spans="1:4">
      <c r="A43841" t="s">
        <v>326</v>
      </c>
      <c r="B43841" s="10">
        <v>43035.65625</v>
      </c>
      <c r="C43841">
        <v>51168.087221000002</v>
      </c>
      <c r="D43841">
        <v>140.00399999999999</v>
      </c>
    </row>
    <row r="43842" spans="1:4">
      <c r="A43842" t="s">
        <v>326</v>
      </c>
      <c r="B43842" s="10">
        <v>43035.666666666664</v>
      </c>
      <c r="C43842">
        <v>51168.122221999998</v>
      </c>
      <c r="D43842">
        <v>140.00399999999999</v>
      </c>
    </row>
    <row r="43843" spans="1:4">
      <c r="A43843" t="s">
        <v>326</v>
      </c>
      <c r="B43843" s="10">
        <v>43035.677083333336</v>
      </c>
      <c r="C43843">
        <v>51168.157223000002</v>
      </c>
      <c r="D43843">
        <v>140.00399999999999</v>
      </c>
    </row>
    <row r="43844" spans="1:4">
      <c r="A43844" t="s">
        <v>326</v>
      </c>
      <c r="B43844" s="10">
        <v>43035.6875</v>
      </c>
      <c r="C43844">
        <v>51168.197219000001</v>
      </c>
      <c r="D43844">
        <v>159.98400000000001</v>
      </c>
    </row>
    <row r="43845" spans="1:4">
      <c r="A43845" t="s">
        <v>326</v>
      </c>
      <c r="B43845" s="10">
        <v>43035.697916666664</v>
      </c>
      <c r="C43845">
        <v>51168.227215999999</v>
      </c>
      <c r="D43845">
        <v>119.988</v>
      </c>
    </row>
    <row r="43846" spans="1:4">
      <c r="A43846" t="s">
        <v>326</v>
      </c>
      <c r="B43846" s="10">
        <v>43035.708333333336</v>
      </c>
      <c r="C43846">
        <v>51168.262217000003</v>
      </c>
      <c r="D43846">
        <v>140.00399999999999</v>
      </c>
    </row>
    <row r="43847" spans="1:4">
      <c r="A43847" t="s">
        <v>326</v>
      </c>
      <c r="B43847" s="10">
        <v>43035.71875</v>
      </c>
      <c r="C43847">
        <v>51168.292214000001</v>
      </c>
      <c r="D43847">
        <v>119.988</v>
      </c>
    </row>
    <row r="43848" spans="1:4">
      <c r="A43848" t="s">
        <v>326</v>
      </c>
      <c r="B43848" s="10">
        <v>43035.729166666664</v>
      </c>
      <c r="C43848">
        <v>51168.322210999999</v>
      </c>
      <c r="D43848">
        <v>119.988</v>
      </c>
    </row>
    <row r="43849" spans="1:4">
      <c r="A43849" t="s">
        <v>326</v>
      </c>
      <c r="B43849" s="10">
        <v>43035.739583333336</v>
      </c>
      <c r="C43849">
        <v>51168.347213000001</v>
      </c>
      <c r="D43849">
        <v>100.008</v>
      </c>
    </row>
    <row r="43850" spans="1:4">
      <c r="A43850" t="s">
        <v>326</v>
      </c>
      <c r="B43850" s="10">
        <v>43035.75</v>
      </c>
      <c r="C43850">
        <v>51168.377209999999</v>
      </c>
      <c r="D43850">
        <v>119.988</v>
      </c>
    </row>
    <row r="43851" spans="1:4">
      <c r="A43851" t="s">
        <v>326</v>
      </c>
      <c r="B43851" s="10">
        <v>43035.760416666664</v>
      </c>
      <c r="C43851">
        <v>51168.402212000001</v>
      </c>
      <c r="D43851">
        <v>100.008</v>
      </c>
    </row>
    <row r="43852" spans="1:4">
      <c r="A43852" t="s">
        <v>326</v>
      </c>
      <c r="B43852" s="10">
        <v>43035.770833333336</v>
      </c>
      <c r="C43852">
        <v>51168.422209999997</v>
      </c>
      <c r="D43852">
        <v>79.992000000000004</v>
      </c>
    </row>
    <row r="43853" spans="1:4">
      <c r="A43853" t="s">
        <v>326</v>
      </c>
      <c r="B43853" s="10">
        <v>43035.78125</v>
      </c>
      <c r="C43853">
        <v>51168.447211999999</v>
      </c>
      <c r="D43853">
        <v>100.008</v>
      </c>
    </row>
    <row r="43854" spans="1:4">
      <c r="A43854" t="s">
        <v>326</v>
      </c>
      <c r="B43854" s="10">
        <v>43035.791666666664</v>
      </c>
      <c r="C43854">
        <v>51168.467210000003</v>
      </c>
      <c r="D43854">
        <v>79.992000000000004</v>
      </c>
    </row>
    <row r="43855" spans="1:4">
      <c r="A43855" t="s">
        <v>326</v>
      </c>
      <c r="B43855" s="10">
        <v>43035.802083333336</v>
      </c>
      <c r="C43855">
        <v>51168.487207999999</v>
      </c>
      <c r="D43855">
        <v>79.992000000000004</v>
      </c>
    </row>
    <row r="43856" spans="1:4">
      <c r="A43856" t="s">
        <v>326</v>
      </c>
      <c r="B43856" s="10">
        <v>43035.8125</v>
      </c>
      <c r="C43856">
        <v>51168.507206000002</v>
      </c>
      <c r="D43856">
        <v>79.992000000000004</v>
      </c>
    </row>
    <row r="43857" spans="1:4">
      <c r="A43857" t="s">
        <v>326</v>
      </c>
      <c r="B43857" s="10">
        <v>43035.822916666664</v>
      </c>
      <c r="C43857">
        <v>51168.527203999998</v>
      </c>
      <c r="D43857">
        <v>79.992000000000004</v>
      </c>
    </row>
    <row r="43858" spans="1:4">
      <c r="A43858" t="s">
        <v>326</v>
      </c>
      <c r="B43858" s="10">
        <v>43035.833333333336</v>
      </c>
      <c r="C43858">
        <v>51168.547202000002</v>
      </c>
      <c r="D43858">
        <v>79.992000000000004</v>
      </c>
    </row>
    <row r="43859" spans="1:4">
      <c r="A43859" t="s">
        <v>326</v>
      </c>
      <c r="B43859" s="10">
        <v>43035.84375</v>
      </c>
      <c r="C43859">
        <v>51168.597205999999</v>
      </c>
      <c r="D43859">
        <v>200.01599999999999</v>
      </c>
    </row>
    <row r="43860" spans="1:4">
      <c r="A43860" t="s">
        <v>326</v>
      </c>
      <c r="B43860" s="10">
        <v>43035.854166666664</v>
      </c>
      <c r="C43860">
        <v>51169.077203000001</v>
      </c>
      <c r="D43860">
        <v>1919.9880000000001</v>
      </c>
    </row>
    <row r="43861" spans="1:4">
      <c r="A43861" t="s">
        <v>326</v>
      </c>
      <c r="B43861" s="10">
        <v>43035.864583333336</v>
      </c>
      <c r="C43861">
        <v>51169.097200999997</v>
      </c>
      <c r="D43861">
        <v>79.992000000000004</v>
      </c>
    </row>
    <row r="43862" spans="1:4">
      <c r="A43862" t="s">
        <v>326</v>
      </c>
      <c r="B43862" s="10">
        <v>43035.875</v>
      </c>
      <c r="C43862">
        <v>51169.107199999999</v>
      </c>
      <c r="D43862">
        <v>39.996000000000002</v>
      </c>
    </row>
    <row r="43863" spans="1:4">
      <c r="A43863" t="s">
        <v>326</v>
      </c>
      <c r="B43863" s="10">
        <v>43035.885416666664</v>
      </c>
      <c r="C43863">
        <v>51169.117199</v>
      </c>
      <c r="D43863">
        <v>39.996000000000002</v>
      </c>
    </row>
    <row r="43864" spans="1:4">
      <c r="A43864" t="s">
        <v>326</v>
      </c>
      <c r="B43864" s="10">
        <v>43035.895833333336</v>
      </c>
      <c r="C43864">
        <v>51169.127198000002</v>
      </c>
      <c r="D43864">
        <v>39.996000000000002</v>
      </c>
    </row>
    <row r="43865" spans="1:4">
      <c r="A43865" t="s">
        <v>326</v>
      </c>
      <c r="B43865" s="10">
        <v>43035.90625</v>
      </c>
      <c r="C43865">
        <v>51169.137196999996</v>
      </c>
      <c r="D43865">
        <v>39.996000000000002</v>
      </c>
    </row>
    <row r="43866" spans="1:4">
      <c r="A43866" t="s">
        <v>326</v>
      </c>
      <c r="B43866" s="10">
        <v>43035.916666666664</v>
      </c>
      <c r="C43866">
        <v>51169.147195999998</v>
      </c>
      <c r="D43866">
        <v>39.996000000000002</v>
      </c>
    </row>
    <row r="43867" spans="1:4">
      <c r="A43867" t="s">
        <v>326</v>
      </c>
      <c r="B43867" s="10">
        <v>43035.927083333336</v>
      </c>
      <c r="C43867">
        <v>51169.157195</v>
      </c>
      <c r="D43867">
        <v>39.996000000000002</v>
      </c>
    </row>
    <row r="43868" spans="1:4">
      <c r="A43868" t="s">
        <v>326</v>
      </c>
      <c r="B43868" s="10">
        <v>43035.9375</v>
      </c>
      <c r="C43868">
        <v>51169.167194000001</v>
      </c>
      <c r="D43868">
        <v>39.996000000000002</v>
      </c>
    </row>
    <row r="43869" spans="1:4">
      <c r="A43869" t="s">
        <v>326</v>
      </c>
      <c r="B43869" s="10">
        <v>43035.947916666664</v>
      </c>
      <c r="C43869">
        <v>51169.177193000003</v>
      </c>
      <c r="D43869">
        <v>39.996000000000002</v>
      </c>
    </row>
    <row r="43870" spans="1:4">
      <c r="A43870" t="s">
        <v>326</v>
      </c>
      <c r="B43870" s="10">
        <v>43035.958333333336</v>
      </c>
      <c r="C43870">
        <v>51169.187191999998</v>
      </c>
      <c r="D43870">
        <v>39.996000000000002</v>
      </c>
    </row>
    <row r="43871" spans="1:4">
      <c r="A43871" t="s">
        <v>326</v>
      </c>
      <c r="B43871" s="10">
        <v>43035.96875</v>
      </c>
      <c r="C43871">
        <v>51169.197190999999</v>
      </c>
      <c r="D43871">
        <v>39.996000000000002</v>
      </c>
    </row>
    <row r="43872" spans="1:4">
      <c r="A43872" t="s">
        <v>326</v>
      </c>
      <c r="B43872" s="10">
        <v>43035.979166666664</v>
      </c>
      <c r="C43872">
        <v>51169.207190000001</v>
      </c>
      <c r="D43872">
        <v>39.996000000000002</v>
      </c>
    </row>
    <row r="43873" spans="1:4">
      <c r="A43873" t="s">
        <v>326</v>
      </c>
      <c r="B43873" s="10">
        <v>43035.989583333336</v>
      </c>
      <c r="C43873">
        <v>51169.217189000003</v>
      </c>
      <c r="D43873">
        <v>39.996000000000002</v>
      </c>
    </row>
    <row r="43874" spans="1:4">
      <c r="A43874" t="s">
        <v>326</v>
      </c>
      <c r="B43874" s="10">
        <v>43036</v>
      </c>
      <c r="C43874">
        <v>51169.230470000002</v>
      </c>
      <c r="D43874">
        <v>39.996000000000002</v>
      </c>
    </row>
    <row r="43875" spans="1:4">
      <c r="A43875" t="s">
        <v>326</v>
      </c>
      <c r="B43875" s="10">
        <v>43036.010416666664</v>
      </c>
      <c r="C43875">
        <v>51169.245473000003</v>
      </c>
      <c r="D43875">
        <v>60.012</v>
      </c>
    </row>
    <row r="43876" spans="1:4">
      <c r="A43876" t="s">
        <v>326</v>
      </c>
      <c r="B43876" s="10">
        <v>43036.020833333336</v>
      </c>
      <c r="C43876">
        <v>51169.255471999997</v>
      </c>
      <c r="D43876">
        <v>39.996000000000002</v>
      </c>
    </row>
    <row r="43877" spans="1:4">
      <c r="A43877" t="s">
        <v>326</v>
      </c>
      <c r="B43877" s="10">
        <v>43036.03125</v>
      </c>
      <c r="C43877">
        <v>51169.265470999999</v>
      </c>
      <c r="D43877">
        <v>39.996000000000002</v>
      </c>
    </row>
    <row r="43878" spans="1:4">
      <c r="A43878" t="s">
        <v>326</v>
      </c>
      <c r="B43878" s="10">
        <v>43036.041666666664</v>
      </c>
      <c r="C43878">
        <v>51169.280473999999</v>
      </c>
      <c r="D43878">
        <v>60.012</v>
      </c>
    </row>
    <row r="43879" spans="1:4">
      <c r="A43879" t="s">
        <v>326</v>
      </c>
      <c r="B43879" s="10">
        <v>43036.052083333336</v>
      </c>
      <c r="C43879">
        <v>51169.290473000001</v>
      </c>
      <c r="D43879">
        <v>39.996000000000002</v>
      </c>
    </row>
    <row r="43880" spans="1:4">
      <c r="A43880" t="s">
        <v>326</v>
      </c>
      <c r="B43880" s="10">
        <v>43036.0625</v>
      </c>
      <c r="C43880">
        <v>51169.300472000003</v>
      </c>
      <c r="D43880">
        <v>39.996000000000002</v>
      </c>
    </row>
    <row r="43881" spans="1:4">
      <c r="A43881" t="s">
        <v>326</v>
      </c>
      <c r="B43881" s="10">
        <v>43036.072916666664</v>
      </c>
      <c r="C43881">
        <v>51169.310470999997</v>
      </c>
      <c r="D43881">
        <v>39.996000000000002</v>
      </c>
    </row>
    <row r="43882" spans="1:4">
      <c r="A43882" t="s">
        <v>326</v>
      </c>
      <c r="B43882" s="10">
        <v>43036.083333333336</v>
      </c>
      <c r="C43882">
        <v>51169.320469999999</v>
      </c>
      <c r="D43882">
        <v>39.996000000000002</v>
      </c>
    </row>
    <row r="43883" spans="1:4">
      <c r="A43883" t="s">
        <v>326</v>
      </c>
      <c r="B43883" s="10">
        <v>43036.09375</v>
      </c>
      <c r="C43883">
        <v>51169.330469</v>
      </c>
      <c r="D43883">
        <v>39.996000000000002</v>
      </c>
    </row>
    <row r="43884" spans="1:4">
      <c r="A43884" t="s">
        <v>326</v>
      </c>
      <c r="B43884" s="10">
        <v>43036.104166666664</v>
      </c>
      <c r="C43884">
        <v>51169.340468000002</v>
      </c>
      <c r="D43884">
        <v>39.996000000000002</v>
      </c>
    </row>
    <row r="43885" spans="1:4">
      <c r="A43885" t="s">
        <v>326</v>
      </c>
      <c r="B43885" s="10">
        <v>43036.114583333336</v>
      </c>
      <c r="C43885">
        <v>51169.350466999997</v>
      </c>
      <c r="D43885">
        <v>39.996000000000002</v>
      </c>
    </row>
    <row r="43886" spans="1:4">
      <c r="A43886" t="s">
        <v>326</v>
      </c>
      <c r="B43886" s="10">
        <v>43036.125</v>
      </c>
      <c r="C43886">
        <v>51169.360465999998</v>
      </c>
      <c r="D43886">
        <v>39.996000000000002</v>
      </c>
    </row>
    <row r="43887" spans="1:4">
      <c r="A43887" t="s">
        <v>326</v>
      </c>
      <c r="B43887" s="10">
        <v>43036.135416666664</v>
      </c>
      <c r="C43887">
        <v>51169.370465</v>
      </c>
      <c r="D43887">
        <v>39.996000000000002</v>
      </c>
    </row>
    <row r="43888" spans="1:4">
      <c r="A43888" t="s">
        <v>326</v>
      </c>
      <c r="B43888" s="10">
        <v>43036.145833333336</v>
      </c>
      <c r="C43888">
        <v>51169.380464000002</v>
      </c>
      <c r="D43888">
        <v>39.996000000000002</v>
      </c>
    </row>
    <row r="43889" spans="1:4">
      <c r="A43889" t="s">
        <v>326</v>
      </c>
      <c r="B43889" s="10">
        <v>43036.15625</v>
      </c>
      <c r="C43889">
        <v>51169.390463000003</v>
      </c>
      <c r="D43889">
        <v>39.996000000000002</v>
      </c>
    </row>
    <row r="43890" spans="1:4">
      <c r="A43890" t="s">
        <v>326</v>
      </c>
      <c r="B43890" s="10">
        <v>43036.166666666664</v>
      </c>
      <c r="C43890">
        <v>51169.400461999998</v>
      </c>
      <c r="D43890">
        <v>39.996000000000002</v>
      </c>
    </row>
    <row r="43891" spans="1:4">
      <c r="A43891" t="s">
        <v>326</v>
      </c>
      <c r="B43891" s="10">
        <v>43036.177083333336</v>
      </c>
      <c r="C43891">
        <v>51169.410460999999</v>
      </c>
      <c r="D43891">
        <v>39.996000000000002</v>
      </c>
    </row>
    <row r="43892" spans="1:4">
      <c r="A43892" t="s">
        <v>326</v>
      </c>
      <c r="B43892" s="10">
        <v>43036.1875</v>
      </c>
      <c r="C43892">
        <v>51169.420460000001</v>
      </c>
      <c r="D43892">
        <v>39.996000000000002</v>
      </c>
    </row>
    <row r="43893" spans="1:4">
      <c r="A43893" t="s">
        <v>326</v>
      </c>
      <c r="B43893" s="10">
        <v>43036.197916666664</v>
      </c>
      <c r="C43893">
        <v>51169.430459000003</v>
      </c>
      <c r="D43893">
        <v>39.996000000000002</v>
      </c>
    </row>
    <row r="43894" spans="1:4">
      <c r="A43894" t="s">
        <v>326</v>
      </c>
      <c r="B43894" s="10">
        <v>43036.208333333336</v>
      </c>
      <c r="C43894">
        <v>51169.440457999997</v>
      </c>
      <c r="D43894">
        <v>39.996000000000002</v>
      </c>
    </row>
    <row r="43895" spans="1:4">
      <c r="A43895" t="s">
        <v>326</v>
      </c>
      <c r="B43895" s="10">
        <v>43036.21875</v>
      </c>
      <c r="C43895">
        <v>51169.450456999999</v>
      </c>
      <c r="D43895">
        <v>39.996000000000002</v>
      </c>
    </row>
    <row r="43896" spans="1:4">
      <c r="A43896" t="s">
        <v>326</v>
      </c>
      <c r="B43896" s="10">
        <v>43036.229166666664</v>
      </c>
      <c r="C43896">
        <v>51169.460456000001</v>
      </c>
      <c r="D43896">
        <v>39.996000000000002</v>
      </c>
    </row>
    <row r="43897" spans="1:4">
      <c r="A43897" t="s">
        <v>326</v>
      </c>
      <c r="B43897" s="10">
        <v>43036.239583333336</v>
      </c>
      <c r="C43897">
        <v>51169.965454999998</v>
      </c>
      <c r="D43897">
        <v>2019.9960000000001</v>
      </c>
    </row>
    <row r="43898" spans="1:4">
      <c r="A43898" t="s">
        <v>326</v>
      </c>
      <c r="B43898" s="10">
        <v>43036.25</v>
      </c>
      <c r="C43898">
        <v>51169.980457999998</v>
      </c>
      <c r="D43898">
        <v>60.012</v>
      </c>
    </row>
    <row r="43899" spans="1:4">
      <c r="A43899" t="s">
        <v>326</v>
      </c>
      <c r="B43899" s="10">
        <v>43036.260416666664</v>
      </c>
      <c r="C43899">
        <v>51169.990457</v>
      </c>
      <c r="D43899">
        <v>39.996000000000002</v>
      </c>
    </row>
    <row r="43900" spans="1:4">
      <c r="A43900" t="s">
        <v>326</v>
      </c>
      <c r="B43900" s="10">
        <v>43036.270833333336</v>
      </c>
      <c r="C43900">
        <v>51170.00546</v>
      </c>
      <c r="D43900">
        <v>60.012</v>
      </c>
    </row>
    <row r="43901" spans="1:4">
      <c r="A43901" t="s">
        <v>326</v>
      </c>
      <c r="B43901" s="10">
        <v>43036.28125</v>
      </c>
      <c r="C43901">
        <v>51170.015459000002</v>
      </c>
      <c r="D43901">
        <v>39.996000000000002</v>
      </c>
    </row>
    <row r="43902" spans="1:4">
      <c r="A43902" t="s">
        <v>326</v>
      </c>
      <c r="B43902" s="10">
        <v>43036.291666666664</v>
      </c>
      <c r="C43902">
        <v>51170.025457999996</v>
      </c>
      <c r="D43902">
        <v>39.996000000000002</v>
      </c>
    </row>
    <row r="43903" spans="1:4">
      <c r="A43903" t="s">
        <v>326</v>
      </c>
      <c r="B43903" s="10">
        <v>43036.302083333336</v>
      </c>
      <c r="C43903">
        <v>51170.040460999997</v>
      </c>
      <c r="D43903">
        <v>60.012</v>
      </c>
    </row>
    <row r="43904" spans="1:4">
      <c r="A43904" t="s">
        <v>326</v>
      </c>
      <c r="B43904" s="10">
        <v>43036.3125</v>
      </c>
      <c r="C43904">
        <v>51170.050459999999</v>
      </c>
      <c r="D43904">
        <v>39.996000000000002</v>
      </c>
    </row>
    <row r="43905" spans="1:4">
      <c r="A43905" t="s">
        <v>326</v>
      </c>
      <c r="B43905" s="10">
        <v>43036.322916666664</v>
      </c>
      <c r="C43905">
        <v>51170.065462999999</v>
      </c>
      <c r="D43905">
        <v>60.012</v>
      </c>
    </row>
    <row r="43906" spans="1:4">
      <c r="A43906" t="s">
        <v>326</v>
      </c>
      <c r="B43906" s="10">
        <v>43036.333333333336</v>
      </c>
      <c r="C43906">
        <v>51170.095459999997</v>
      </c>
      <c r="D43906">
        <v>119.988</v>
      </c>
    </row>
    <row r="43907" spans="1:4">
      <c r="A43907" t="s">
        <v>326</v>
      </c>
      <c r="B43907" s="10">
        <v>43036.34375</v>
      </c>
      <c r="C43907">
        <v>51170.125457000002</v>
      </c>
      <c r="D43907">
        <v>119.988</v>
      </c>
    </row>
    <row r="43908" spans="1:4">
      <c r="A43908" t="s">
        <v>326</v>
      </c>
      <c r="B43908" s="10">
        <v>43036.354166666664</v>
      </c>
      <c r="C43908">
        <v>51170.155454</v>
      </c>
      <c r="D43908">
        <v>119.988</v>
      </c>
    </row>
    <row r="43909" spans="1:4">
      <c r="A43909" t="s">
        <v>326</v>
      </c>
      <c r="B43909" s="10">
        <v>43036.364583333336</v>
      </c>
      <c r="C43909">
        <v>51170.185450999998</v>
      </c>
      <c r="D43909">
        <v>119.988</v>
      </c>
    </row>
    <row r="43910" spans="1:4">
      <c r="A43910" t="s">
        <v>326</v>
      </c>
      <c r="B43910" s="10">
        <v>43036.375</v>
      </c>
      <c r="C43910">
        <v>51170.210453</v>
      </c>
      <c r="D43910">
        <v>100.008</v>
      </c>
    </row>
    <row r="43911" spans="1:4">
      <c r="A43911" t="s">
        <v>326</v>
      </c>
      <c r="B43911" s="10">
        <v>43036.385416666664</v>
      </c>
      <c r="C43911">
        <v>51170.240449999998</v>
      </c>
      <c r="D43911">
        <v>119.988</v>
      </c>
    </row>
    <row r="43912" spans="1:4">
      <c r="A43912" t="s">
        <v>326</v>
      </c>
      <c r="B43912" s="10">
        <v>43036.395833333336</v>
      </c>
      <c r="C43912">
        <v>51170.270447000003</v>
      </c>
      <c r="D43912">
        <v>119.988</v>
      </c>
    </row>
    <row r="43913" spans="1:4">
      <c r="A43913" t="s">
        <v>326</v>
      </c>
      <c r="B43913" s="10">
        <v>43036.40625</v>
      </c>
      <c r="C43913">
        <v>51170.300444</v>
      </c>
      <c r="D43913">
        <v>119.988</v>
      </c>
    </row>
    <row r="43914" spans="1:4">
      <c r="A43914" t="s">
        <v>326</v>
      </c>
      <c r="B43914" s="10">
        <v>43036.416666666664</v>
      </c>
      <c r="C43914">
        <v>51170.330440999998</v>
      </c>
      <c r="D43914">
        <v>119.988</v>
      </c>
    </row>
    <row r="43915" spans="1:4">
      <c r="A43915" t="s">
        <v>326</v>
      </c>
      <c r="B43915" s="10">
        <v>43036.427083333336</v>
      </c>
      <c r="C43915">
        <v>51170.360438000003</v>
      </c>
      <c r="D43915">
        <v>119.988</v>
      </c>
    </row>
    <row r="43916" spans="1:4">
      <c r="A43916" t="s">
        <v>326</v>
      </c>
      <c r="B43916" s="10">
        <v>43036.4375</v>
      </c>
      <c r="C43916">
        <v>51170.375440999996</v>
      </c>
      <c r="D43916">
        <v>60.012</v>
      </c>
    </row>
    <row r="43917" spans="1:4">
      <c r="A43917" t="s">
        <v>326</v>
      </c>
      <c r="B43917" s="10">
        <v>43036.447916666664</v>
      </c>
      <c r="C43917">
        <v>51170.390443999997</v>
      </c>
      <c r="D43917">
        <v>60.012</v>
      </c>
    </row>
    <row r="43918" spans="1:4">
      <c r="A43918" t="s">
        <v>326</v>
      </c>
      <c r="B43918" s="10">
        <v>43036.458333333336</v>
      </c>
      <c r="C43918">
        <v>51170.400442999999</v>
      </c>
      <c r="D43918">
        <v>39.996000000000002</v>
      </c>
    </row>
    <row r="43919" spans="1:4">
      <c r="A43919" t="s">
        <v>326</v>
      </c>
      <c r="B43919" s="10">
        <v>43036.46875</v>
      </c>
      <c r="C43919">
        <v>51170.415445999999</v>
      </c>
      <c r="D43919">
        <v>60.012</v>
      </c>
    </row>
    <row r="43920" spans="1:4">
      <c r="A43920" t="s">
        <v>326</v>
      </c>
      <c r="B43920" s="10">
        <v>43036.479166666664</v>
      </c>
      <c r="C43920">
        <v>51170.430448999999</v>
      </c>
      <c r="D43920">
        <v>60.012</v>
      </c>
    </row>
    <row r="43921" spans="1:4">
      <c r="A43921" t="s">
        <v>326</v>
      </c>
      <c r="B43921" s="10">
        <v>43036.489583333336</v>
      </c>
      <c r="C43921">
        <v>51170.440448000001</v>
      </c>
      <c r="D43921">
        <v>39.996000000000002</v>
      </c>
    </row>
    <row r="43922" spans="1:4">
      <c r="A43922" t="s">
        <v>326</v>
      </c>
      <c r="B43922" s="10">
        <v>43036.5</v>
      </c>
      <c r="C43922">
        <v>51170.455451000002</v>
      </c>
      <c r="D43922">
        <v>60.012</v>
      </c>
    </row>
    <row r="43923" spans="1:4">
      <c r="A43923" t="s">
        <v>326</v>
      </c>
      <c r="B43923" s="10">
        <v>43036.510416666664</v>
      </c>
      <c r="C43923">
        <v>51170.465450000003</v>
      </c>
      <c r="D43923">
        <v>39.996000000000002</v>
      </c>
    </row>
    <row r="43924" spans="1:4">
      <c r="A43924" t="s">
        <v>326</v>
      </c>
      <c r="B43924" s="10">
        <v>43036.520833333336</v>
      </c>
      <c r="C43924">
        <v>51170.480452999996</v>
      </c>
      <c r="D43924">
        <v>60.012</v>
      </c>
    </row>
    <row r="43925" spans="1:4">
      <c r="A43925" t="s">
        <v>326</v>
      </c>
      <c r="B43925" s="10">
        <v>43036.53125</v>
      </c>
      <c r="C43925">
        <v>51170.495455999997</v>
      </c>
      <c r="D43925">
        <v>60.012</v>
      </c>
    </row>
    <row r="43926" spans="1:4">
      <c r="A43926" t="s">
        <v>326</v>
      </c>
      <c r="B43926" s="10">
        <v>43036.541666666664</v>
      </c>
      <c r="C43926">
        <v>51170.510458999997</v>
      </c>
      <c r="D43926">
        <v>60.012</v>
      </c>
    </row>
    <row r="43927" spans="1:4">
      <c r="A43927" t="s">
        <v>326</v>
      </c>
      <c r="B43927" s="10">
        <v>43036.552083333336</v>
      </c>
      <c r="C43927">
        <v>51170.520457999999</v>
      </c>
      <c r="D43927">
        <v>39.996000000000002</v>
      </c>
    </row>
    <row r="43928" spans="1:4">
      <c r="A43928" t="s">
        <v>326</v>
      </c>
      <c r="B43928" s="10">
        <v>43036.5625</v>
      </c>
      <c r="C43928">
        <v>51170.535460999999</v>
      </c>
      <c r="D43928">
        <v>60.012</v>
      </c>
    </row>
    <row r="43929" spans="1:4">
      <c r="A43929" t="s">
        <v>326</v>
      </c>
      <c r="B43929" s="10">
        <v>43036.572916666664</v>
      </c>
      <c r="C43929">
        <v>51171.055462999997</v>
      </c>
      <c r="D43929">
        <v>2080.0079999999998</v>
      </c>
    </row>
    <row r="43930" spans="1:4">
      <c r="A43930" t="s">
        <v>326</v>
      </c>
      <c r="B43930" s="10">
        <v>43036.583333333336</v>
      </c>
      <c r="C43930">
        <v>51171.075461</v>
      </c>
      <c r="D43930">
        <v>79.992000000000004</v>
      </c>
    </row>
    <row r="43931" spans="1:4">
      <c r="A43931" t="s">
        <v>326</v>
      </c>
      <c r="B43931" s="10">
        <v>43036.59375</v>
      </c>
      <c r="C43931">
        <v>51171.090464000001</v>
      </c>
      <c r="D43931">
        <v>60.012</v>
      </c>
    </row>
    <row r="43932" spans="1:4">
      <c r="A43932" t="s">
        <v>326</v>
      </c>
      <c r="B43932" s="10">
        <v>43036.604166666664</v>
      </c>
      <c r="C43932">
        <v>51171.110461999997</v>
      </c>
      <c r="D43932">
        <v>79.992000000000004</v>
      </c>
    </row>
    <row r="43933" spans="1:4">
      <c r="A43933" t="s">
        <v>326</v>
      </c>
      <c r="B43933" s="10">
        <v>43036.614583333336</v>
      </c>
      <c r="C43933">
        <v>51171.125464999997</v>
      </c>
      <c r="D43933">
        <v>60.012</v>
      </c>
    </row>
    <row r="43934" spans="1:4">
      <c r="A43934" t="s">
        <v>326</v>
      </c>
      <c r="B43934" s="10">
        <v>43036.625</v>
      </c>
      <c r="C43934">
        <v>51171.145463000001</v>
      </c>
      <c r="D43934">
        <v>79.992000000000004</v>
      </c>
    </row>
    <row r="43935" spans="1:4">
      <c r="A43935" t="s">
        <v>326</v>
      </c>
      <c r="B43935" s="10">
        <v>43036.635416666664</v>
      </c>
      <c r="C43935">
        <v>51171.165460999997</v>
      </c>
      <c r="D43935">
        <v>79.992000000000004</v>
      </c>
    </row>
    <row r="43936" spans="1:4">
      <c r="A43936" t="s">
        <v>326</v>
      </c>
      <c r="B43936" s="10">
        <v>43036.645833333336</v>
      </c>
      <c r="C43936">
        <v>51171.190462999999</v>
      </c>
      <c r="D43936">
        <v>100.008</v>
      </c>
    </row>
    <row r="43937" spans="1:4">
      <c r="A43937" t="s">
        <v>326</v>
      </c>
      <c r="B43937" s="10">
        <v>43036.65625</v>
      </c>
      <c r="C43937">
        <v>51171.215465000001</v>
      </c>
      <c r="D43937">
        <v>100.008</v>
      </c>
    </row>
    <row r="43938" spans="1:4">
      <c r="A43938" t="s">
        <v>326</v>
      </c>
      <c r="B43938" s="10">
        <v>43036.666666666664</v>
      </c>
      <c r="C43938">
        <v>51171.235462999997</v>
      </c>
      <c r="D43938">
        <v>79.992000000000004</v>
      </c>
    </row>
    <row r="43939" spans="1:4">
      <c r="A43939" t="s">
        <v>326</v>
      </c>
      <c r="B43939" s="10">
        <v>43036.677083333336</v>
      </c>
      <c r="C43939">
        <v>51171.255461000001</v>
      </c>
      <c r="D43939">
        <v>79.992000000000004</v>
      </c>
    </row>
    <row r="43940" spans="1:4">
      <c r="A43940" t="s">
        <v>326</v>
      </c>
      <c r="B43940" s="10">
        <v>43036.6875</v>
      </c>
      <c r="C43940">
        <v>51171.275458999997</v>
      </c>
      <c r="D43940">
        <v>79.992000000000004</v>
      </c>
    </row>
    <row r="43941" spans="1:4">
      <c r="A43941" t="s">
        <v>326</v>
      </c>
      <c r="B43941" s="10">
        <v>43036.697916666664</v>
      </c>
      <c r="C43941">
        <v>51171.300460999999</v>
      </c>
      <c r="D43941">
        <v>100.008</v>
      </c>
    </row>
    <row r="43942" spans="1:4">
      <c r="A43942" t="s">
        <v>326</v>
      </c>
      <c r="B43942" s="10">
        <v>43036.708333333336</v>
      </c>
      <c r="C43942">
        <v>51171.320459000002</v>
      </c>
      <c r="D43942">
        <v>79.992000000000004</v>
      </c>
    </row>
    <row r="43943" spans="1:4">
      <c r="A43943" t="s">
        <v>326</v>
      </c>
      <c r="B43943" s="10">
        <v>43036.71875</v>
      </c>
      <c r="C43943">
        <v>51171.340456999998</v>
      </c>
      <c r="D43943">
        <v>79.992000000000004</v>
      </c>
    </row>
    <row r="43944" spans="1:4">
      <c r="A43944" t="s">
        <v>326</v>
      </c>
      <c r="B43944" s="10">
        <v>43036.729166666664</v>
      </c>
      <c r="C43944">
        <v>51171.360455000002</v>
      </c>
      <c r="D43944">
        <v>79.992000000000004</v>
      </c>
    </row>
    <row r="43945" spans="1:4">
      <c r="A43945" t="s">
        <v>326</v>
      </c>
      <c r="B43945" s="10">
        <v>43036.739583333336</v>
      </c>
      <c r="C43945">
        <v>51171.380452999998</v>
      </c>
      <c r="D43945">
        <v>79.992000000000004</v>
      </c>
    </row>
    <row r="43946" spans="1:4">
      <c r="A43946" t="s">
        <v>326</v>
      </c>
      <c r="B43946" s="10">
        <v>43036.75</v>
      </c>
      <c r="C43946">
        <v>51171.395455999998</v>
      </c>
      <c r="D43946">
        <v>60.012</v>
      </c>
    </row>
    <row r="43947" spans="1:4">
      <c r="A43947" t="s">
        <v>326</v>
      </c>
      <c r="B43947" s="10">
        <v>43036.760416666664</v>
      </c>
      <c r="C43947">
        <v>51171.415454000002</v>
      </c>
      <c r="D43947">
        <v>79.992000000000004</v>
      </c>
    </row>
    <row r="43948" spans="1:4">
      <c r="A43948" t="s">
        <v>326</v>
      </c>
      <c r="B43948" s="10">
        <v>43036.770833333336</v>
      </c>
      <c r="C43948">
        <v>51171.435451999998</v>
      </c>
      <c r="D43948">
        <v>79.992000000000004</v>
      </c>
    </row>
    <row r="43949" spans="1:4">
      <c r="A43949" t="s">
        <v>326</v>
      </c>
      <c r="B43949" s="10">
        <v>43036.78125</v>
      </c>
      <c r="C43949">
        <v>51171.450454999998</v>
      </c>
      <c r="D43949">
        <v>60.012</v>
      </c>
    </row>
    <row r="43950" spans="1:4">
      <c r="A43950" t="s">
        <v>326</v>
      </c>
      <c r="B43950" s="10">
        <v>43036.791666666664</v>
      </c>
      <c r="C43950">
        <v>51171.470453000002</v>
      </c>
      <c r="D43950">
        <v>79.992000000000004</v>
      </c>
    </row>
    <row r="43951" spans="1:4">
      <c r="A43951" t="s">
        <v>326</v>
      </c>
      <c r="B43951" s="10">
        <v>43036.802083333336</v>
      </c>
      <c r="C43951">
        <v>51171.485456000002</v>
      </c>
      <c r="D43951">
        <v>60.012</v>
      </c>
    </row>
    <row r="43952" spans="1:4">
      <c r="A43952" t="s">
        <v>326</v>
      </c>
      <c r="B43952" s="10">
        <v>43036.8125</v>
      </c>
      <c r="C43952">
        <v>51171.505453999998</v>
      </c>
      <c r="D43952">
        <v>79.992000000000004</v>
      </c>
    </row>
    <row r="43953" spans="1:4">
      <c r="A43953" t="s">
        <v>326</v>
      </c>
      <c r="B43953" s="10">
        <v>43036.822916666664</v>
      </c>
      <c r="C43953">
        <v>51171.520456999999</v>
      </c>
      <c r="D43953">
        <v>60.012</v>
      </c>
    </row>
    <row r="43954" spans="1:4">
      <c r="A43954" t="s">
        <v>326</v>
      </c>
      <c r="B43954" s="10">
        <v>43036.833333333336</v>
      </c>
      <c r="C43954">
        <v>51171.535459999999</v>
      </c>
      <c r="D43954">
        <v>60.012</v>
      </c>
    </row>
    <row r="43955" spans="1:4">
      <c r="A43955" t="s">
        <v>326</v>
      </c>
      <c r="B43955" s="10">
        <v>43036.84375</v>
      </c>
      <c r="C43955">
        <v>51171.555458000003</v>
      </c>
      <c r="D43955">
        <v>79.992000000000004</v>
      </c>
    </row>
    <row r="43956" spans="1:4">
      <c r="A43956" t="s">
        <v>326</v>
      </c>
      <c r="B43956" s="10">
        <v>43036.854166666664</v>
      </c>
      <c r="C43956">
        <v>51171.570461000003</v>
      </c>
      <c r="D43956">
        <v>60.012</v>
      </c>
    </row>
    <row r="43957" spans="1:4">
      <c r="A43957" t="s">
        <v>326</v>
      </c>
      <c r="B43957" s="10">
        <v>43036.864583333336</v>
      </c>
      <c r="C43957">
        <v>51171.610457000002</v>
      </c>
      <c r="D43957">
        <v>159.98400000000001</v>
      </c>
    </row>
    <row r="43958" spans="1:4">
      <c r="A43958" t="s">
        <v>326</v>
      </c>
      <c r="B43958" s="10">
        <v>43036.875</v>
      </c>
      <c r="C43958">
        <v>51171.625460000003</v>
      </c>
      <c r="D43958">
        <v>60.012</v>
      </c>
    </row>
    <row r="43959" spans="1:4">
      <c r="A43959" t="s">
        <v>326</v>
      </c>
      <c r="B43959" s="10">
        <v>43036.885416666664</v>
      </c>
      <c r="C43959">
        <v>51171.635458999997</v>
      </c>
      <c r="D43959">
        <v>39.996000000000002</v>
      </c>
    </row>
    <row r="43960" spans="1:4">
      <c r="A43960" t="s">
        <v>326</v>
      </c>
      <c r="B43960" s="10">
        <v>43036.895833333336</v>
      </c>
      <c r="C43960">
        <v>51171.650461999998</v>
      </c>
      <c r="D43960">
        <v>60.012</v>
      </c>
    </row>
    <row r="43961" spans="1:4">
      <c r="A43961" t="s">
        <v>326</v>
      </c>
      <c r="B43961" s="10">
        <v>43036.90625</v>
      </c>
      <c r="C43961">
        <v>51171.665464999998</v>
      </c>
      <c r="D43961">
        <v>60.012</v>
      </c>
    </row>
    <row r="43962" spans="1:4">
      <c r="A43962" t="s">
        <v>326</v>
      </c>
      <c r="B43962" s="10">
        <v>43036.916666666664</v>
      </c>
      <c r="C43962">
        <v>51171.680467999999</v>
      </c>
      <c r="D43962">
        <v>60.012</v>
      </c>
    </row>
    <row r="43963" spans="1:4">
      <c r="A43963" t="s">
        <v>326</v>
      </c>
      <c r="B43963" s="10">
        <v>43036.927083333336</v>
      </c>
      <c r="C43963">
        <v>51171.695470999999</v>
      </c>
      <c r="D43963">
        <v>60.012</v>
      </c>
    </row>
    <row r="43964" spans="1:4">
      <c r="A43964" t="s">
        <v>326</v>
      </c>
      <c r="B43964" s="10">
        <v>43036.9375</v>
      </c>
      <c r="C43964">
        <v>51171.710474</v>
      </c>
      <c r="D43964">
        <v>60.012</v>
      </c>
    </row>
    <row r="43965" spans="1:4">
      <c r="A43965" t="s">
        <v>326</v>
      </c>
      <c r="B43965" s="10">
        <v>43036.947916666664</v>
      </c>
      <c r="C43965">
        <v>51171.725477</v>
      </c>
      <c r="D43965">
        <v>60.012</v>
      </c>
    </row>
    <row r="43966" spans="1:4">
      <c r="A43966" t="s">
        <v>326</v>
      </c>
      <c r="B43966" s="10">
        <v>43036.958333333336</v>
      </c>
      <c r="C43966">
        <v>51171.750479000002</v>
      </c>
      <c r="D43966">
        <v>100.008</v>
      </c>
    </row>
    <row r="43967" spans="1:4">
      <c r="A43967" t="s">
        <v>326</v>
      </c>
      <c r="B43967" s="10">
        <v>43036.96875</v>
      </c>
      <c r="C43967">
        <v>51172.260481999998</v>
      </c>
      <c r="D43967">
        <v>2040.0119999999999</v>
      </c>
    </row>
    <row r="43968" spans="1:4">
      <c r="A43968" t="s">
        <v>326</v>
      </c>
      <c r="B43968" s="10">
        <v>43036.979166666664</v>
      </c>
      <c r="C43968">
        <v>51172.275484999998</v>
      </c>
      <c r="D43968">
        <v>60.012</v>
      </c>
    </row>
    <row r="43969" spans="1:4">
      <c r="A43969" t="s">
        <v>326</v>
      </c>
      <c r="B43969" s="10">
        <v>43036.989583333336</v>
      </c>
      <c r="C43969">
        <v>51172.285484</v>
      </c>
      <c r="D43969">
        <v>39.996000000000002</v>
      </c>
    </row>
    <row r="43970" spans="1:4">
      <c r="A43970" t="s">
        <v>326</v>
      </c>
      <c r="B43970" s="10">
        <v>43037</v>
      </c>
      <c r="C43970">
        <v>51172.300779999998</v>
      </c>
      <c r="D43970">
        <v>60.012</v>
      </c>
    </row>
    <row r="43971" spans="1:4">
      <c r="A43971" t="s">
        <v>326</v>
      </c>
      <c r="B43971" s="10">
        <v>43037.010416666664</v>
      </c>
      <c r="C43971">
        <v>51172.315782999998</v>
      </c>
      <c r="D43971">
        <v>60.012</v>
      </c>
    </row>
    <row r="43972" spans="1:4">
      <c r="A43972" t="s">
        <v>326</v>
      </c>
      <c r="B43972" s="10">
        <v>43037.020833333336</v>
      </c>
      <c r="C43972">
        <v>51172.325782</v>
      </c>
      <c r="D43972">
        <v>39.996000000000002</v>
      </c>
    </row>
    <row r="43973" spans="1:4">
      <c r="A43973" t="s">
        <v>326</v>
      </c>
      <c r="B43973" s="10">
        <v>43037.03125</v>
      </c>
      <c r="C43973">
        <v>51172.340785</v>
      </c>
      <c r="D43973">
        <v>60.012</v>
      </c>
    </row>
    <row r="43974" spans="1:4">
      <c r="A43974" t="s">
        <v>326</v>
      </c>
      <c r="B43974" s="10">
        <v>43037.041666666664</v>
      </c>
      <c r="C43974">
        <v>51172.355788000001</v>
      </c>
      <c r="D43974">
        <v>60.012</v>
      </c>
    </row>
    <row r="43975" spans="1:4">
      <c r="A43975" t="s">
        <v>326</v>
      </c>
      <c r="B43975" s="10">
        <v>43037.052083333336</v>
      </c>
      <c r="C43975">
        <v>51172.370791000001</v>
      </c>
      <c r="D43975">
        <v>60.012</v>
      </c>
    </row>
    <row r="43976" spans="1:4">
      <c r="A43976" t="s">
        <v>326</v>
      </c>
      <c r="B43976" s="10">
        <v>43037.0625</v>
      </c>
      <c r="C43976">
        <v>51172.385794000002</v>
      </c>
      <c r="D43976">
        <v>60.012</v>
      </c>
    </row>
    <row r="43977" spans="1:4">
      <c r="A43977" t="s">
        <v>326</v>
      </c>
      <c r="B43977" s="10">
        <v>43037.072916666664</v>
      </c>
      <c r="C43977">
        <v>51172.400797000002</v>
      </c>
      <c r="D43977">
        <v>60.012</v>
      </c>
    </row>
    <row r="43978" spans="1:4">
      <c r="A43978" t="s">
        <v>326</v>
      </c>
      <c r="B43978" s="10">
        <v>43037.083333333336</v>
      </c>
      <c r="C43978">
        <v>51172.420794999998</v>
      </c>
      <c r="D43978">
        <v>79.992000000000004</v>
      </c>
    </row>
    <row r="43979" spans="1:4">
      <c r="A43979" t="s">
        <v>326</v>
      </c>
      <c r="B43979" s="10">
        <v>43037.09375</v>
      </c>
      <c r="C43979">
        <v>51172.435797999999</v>
      </c>
      <c r="D43979">
        <v>60.012</v>
      </c>
    </row>
    <row r="43980" spans="1:4">
      <c r="A43980" t="s">
        <v>326</v>
      </c>
      <c r="B43980" s="10">
        <v>43037.104166666664</v>
      </c>
      <c r="C43980">
        <v>51172.450800999999</v>
      </c>
      <c r="D43980">
        <v>60.012</v>
      </c>
    </row>
    <row r="43981" spans="1:4">
      <c r="A43981" t="s">
        <v>326</v>
      </c>
      <c r="B43981" s="10">
        <v>43037.114583333336</v>
      </c>
      <c r="C43981">
        <v>51172.465803999999</v>
      </c>
      <c r="D43981">
        <v>60.012</v>
      </c>
    </row>
    <row r="43982" spans="1:4">
      <c r="A43982" t="s">
        <v>326</v>
      </c>
      <c r="B43982" s="10">
        <v>43037.125</v>
      </c>
      <c r="C43982">
        <v>51172.480807</v>
      </c>
      <c r="D43982">
        <v>60.012</v>
      </c>
    </row>
    <row r="43983" spans="1:4">
      <c r="A43983" t="s">
        <v>326</v>
      </c>
      <c r="B43983" s="10">
        <v>43037.135416666664</v>
      </c>
      <c r="C43983">
        <v>51172.49581</v>
      </c>
      <c r="D43983">
        <v>60.012</v>
      </c>
    </row>
    <row r="43984" spans="1:4">
      <c r="A43984" t="s">
        <v>326</v>
      </c>
      <c r="B43984" s="10">
        <v>43037.145833333336</v>
      </c>
      <c r="C43984">
        <v>51172.510813000001</v>
      </c>
      <c r="D43984">
        <v>60.012</v>
      </c>
    </row>
    <row r="43985" spans="1:4">
      <c r="A43985" t="s">
        <v>326</v>
      </c>
      <c r="B43985" s="10">
        <v>43037.15625</v>
      </c>
      <c r="C43985">
        <v>51172.525816000001</v>
      </c>
      <c r="D43985">
        <v>60.012</v>
      </c>
    </row>
    <row r="43986" spans="1:4">
      <c r="A43986" t="s">
        <v>326</v>
      </c>
      <c r="B43986" s="10">
        <v>43037.166666666664</v>
      </c>
      <c r="C43986">
        <v>51172.540819000002</v>
      </c>
      <c r="D43986">
        <v>60.012</v>
      </c>
    </row>
    <row r="43987" spans="1:4">
      <c r="A43987" t="s">
        <v>326</v>
      </c>
      <c r="B43987" s="10">
        <v>43037.177083333336</v>
      </c>
      <c r="C43987">
        <v>51172.555822000002</v>
      </c>
      <c r="D43987">
        <v>60.012</v>
      </c>
    </row>
    <row r="43988" spans="1:4">
      <c r="A43988" t="s">
        <v>326</v>
      </c>
      <c r="B43988" s="10">
        <v>43037.1875</v>
      </c>
      <c r="C43988">
        <v>51172.570825000003</v>
      </c>
      <c r="D43988">
        <v>60.012</v>
      </c>
    </row>
    <row r="43989" spans="1:4">
      <c r="A43989" t="s">
        <v>326</v>
      </c>
      <c r="B43989" s="10">
        <v>43037.197916666664</v>
      </c>
      <c r="C43989">
        <v>51172.585828000003</v>
      </c>
      <c r="D43989">
        <v>60.012</v>
      </c>
    </row>
    <row r="43990" spans="1:4">
      <c r="A43990" t="s">
        <v>326</v>
      </c>
      <c r="B43990" s="10">
        <v>43037.208333333336</v>
      </c>
      <c r="C43990">
        <v>51172.600831000003</v>
      </c>
      <c r="D43990">
        <v>60.012</v>
      </c>
    </row>
    <row r="43991" spans="1:4">
      <c r="A43991" t="s">
        <v>326</v>
      </c>
      <c r="B43991" s="10">
        <v>43037.21875</v>
      </c>
      <c r="C43991">
        <v>51172.610829999998</v>
      </c>
      <c r="D43991">
        <v>39.996000000000002</v>
      </c>
    </row>
    <row r="43992" spans="1:4">
      <c r="A43992" t="s">
        <v>326</v>
      </c>
      <c r="B43992" s="10">
        <v>43037.229166666664</v>
      </c>
      <c r="C43992">
        <v>51172.625832999998</v>
      </c>
      <c r="D43992">
        <v>60.012</v>
      </c>
    </row>
    <row r="43993" spans="1:4">
      <c r="A43993" t="s">
        <v>326</v>
      </c>
      <c r="B43993" s="10">
        <v>43037.239583333336</v>
      </c>
      <c r="C43993">
        <v>51172.640835999999</v>
      </c>
      <c r="D43993">
        <v>60.012</v>
      </c>
    </row>
    <row r="43994" spans="1:4">
      <c r="A43994" t="s">
        <v>326</v>
      </c>
      <c r="B43994" s="10">
        <v>43037.25</v>
      </c>
      <c r="C43994">
        <v>51172.655838999999</v>
      </c>
      <c r="D43994">
        <v>60.012</v>
      </c>
    </row>
    <row r="43995" spans="1:4">
      <c r="A43995" t="s">
        <v>326</v>
      </c>
      <c r="B43995" s="10">
        <v>43037.260416666664</v>
      </c>
      <c r="C43995">
        <v>51172.665838000001</v>
      </c>
      <c r="D43995">
        <v>39.996000000000002</v>
      </c>
    </row>
    <row r="43996" spans="1:4">
      <c r="A43996" t="s">
        <v>326</v>
      </c>
      <c r="B43996" s="10">
        <v>43037.270833333336</v>
      </c>
      <c r="C43996">
        <v>51172.680841000001</v>
      </c>
      <c r="D43996">
        <v>60.012</v>
      </c>
    </row>
    <row r="43997" spans="1:4">
      <c r="A43997" t="s">
        <v>326</v>
      </c>
      <c r="B43997" s="10">
        <v>43037.28125</v>
      </c>
      <c r="C43997">
        <v>51172.690840000003</v>
      </c>
      <c r="D43997">
        <v>39.996000000000002</v>
      </c>
    </row>
    <row r="43998" spans="1:4">
      <c r="A43998" t="s">
        <v>326</v>
      </c>
      <c r="B43998" s="10">
        <v>43037.291666666664</v>
      </c>
      <c r="C43998">
        <v>51172.705843000003</v>
      </c>
      <c r="D43998">
        <v>60.012</v>
      </c>
    </row>
    <row r="43999" spans="1:4">
      <c r="A43999" t="s">
        <v>326</v>
      </c>
      <c r="B43999" s="10">
        <v>43037.302083333336</v>
      </c>
      <c r="C43999">
        <v>51172.720845999997</v>
      </c>
      <c r="D43999">
        <v>60.012</v>
      </c>
    </row>
    <row r="44000" spans="1:4">
      <c r="A44000" t="s">
        <v>326</v>
      </c>
      <c r="B44000" s="10">
        <v>43037.3125</v>
      </c>
      <c r="C44000">
        <v>51172.730844999998</v>
      </c>
      <c r="D44000">
        <v>39.996000000000002</v>
      </c>
    </row>
    <row r="44001" spans="1:4">
      <c r="A44001" t="s">
        <v>326</v>
      </c>
      <c r="B44001" s="10">
        <v>43037.322916666664</v>
      </c>
      <c r="C44001">
        <v>51172.750843000002</v>
      </c>
      <c r="D44001">
        <v>79.992000000000004</v>
      </c>
    </row>
    <row r="44002" spans="1:4">
      <c r="A44002" t="s">
        <v>326</v>
      </c>
      <c r="B44002" s="10">
        <v>43037.333333333336</v>
      </c>
      <c r="C44002">
        <v>51172.775844999996</v>
      </c>
      <c r="D44002">
        <v>100.008</v>
      </c>
    </row>
    <row r="44003" spans="1:4">
      <c r="A44003" t="s">
        <v>326</v>
      </c>
      <c r="B44003" s="10">
        <v>43037.34375</v>
      </c>
      <c r="C44003">
        <v>51172.805842000002</v>
      </c>
      <c r="D44003">
        <v>119.988</v>
      </c>
    </row>
    <row r="44004" spans="1:4">
      <c r="A44004" t="s">
        <v>326</v>
      </c>
      <c r="B44004" s="10">
        <v>43037.354166666664</v>
      </c>
      <c r="C44004">
        <v>51172.835838999999</v>
      </c>
      <c r="D44004">
        <v>119.988</v>
      </c>
    </row>
    <row r="44005" spans="1:4">
      <c r="A44005" t="s">
        <v>326</v>
      </c>
      <c r="B44005" s="10">
        <v>43037.364583333336</v>
      </c>
      <c r="C44005">
        <v>51173.330839000002</v>
      </c>
      <c r="D44005">
        <v>1980</v>
      </c>
    </row>
    <row r="44006" spans="1:4">
      <c r="A44006" t="s">
        <v>326</v>
      </c>
      <c r="B44006" s="10">
        <v>43037.375</v>
      </c>
      <c r="C44006">
        <v>51173.400841000002</v>
      </c>
      <c r="D44006">
        <v>280.00799999999998</v>
      </c>
    </row>
    <row r="44007" spans="1:4">
      <c r="A44007" t="s">
        <v>326</v>
      </c>
      <c r="B44007" s="10">
        <v>43037.385416666664</v>
      </c>
      <c r="C44007">
        <v>51173.425842999997</v>
      </c>
      <c r="D44007">
        <v>100.008</v>
      </c>
    </row>
    <row r="44008" spans="1:4">
      <c r="A44008" t="s">
        <v>326</v>
      </c>
      <c r="B44008" s="10">
        <v>43037.395833333336</v>
      </c>
      <c r="C44008">
        <v>51173.450844999999</v>
      </c>
      <c r="D44008">
        <v>100.008</v>
      </c>
    </row>
    <row r="44009" spans="1:4">
      <c r="A44009" t="s">
        <v>326</v>
      </c>
      <c r="B44009" s="10">
        <v>43037.40625</v>
      </c>
      <c r="C44009">
        <v>51173.480841999997</v>
      </c>
      <c r="D44009">
        <v>119.988</v>
      </c>
    </row>
    <row r="44010" spans="1:4">
      <c r="A44010" t="s">
        <v>326</v>
      </c>
      <c r="B44010" s="10">
        <v>43037.416666666664</v>
      </c>
      <c r="C44010">
        <v>51173.505843999999</v>
      </c>
      <c r="D44010">
        <v>100.008</v>
      </c>
    </row>
    <row r="44011" spans="1:4">
      <c r="A44011" t="s">
        <v>326</v>
      </c>
      <c r="B44011" s="10">
        <v>43037.427083333336</v>
      </c>
      <c r="C44011">
        <v>51173.530846000001</v>
      </c>
      <c r="D44011">
        <v>100.008</v>
      </c>
    </row>
    <row r="44012" spans="1:4">
      <c r="A44012" t="s">
        <v>326</v>
      </c>
      <c r="B44012" s="10">
        <v>43037.4375</v>
      </c>
      <c r="C44012">
        <v>51173.545849000002</v>
      </c>
      <c r="D44012">
        <v>60.012</v>
      </c>
    </row>
    <row r="44013" spans="1:4">
      <c r="A44013" t="s">
        <v>326</v>
      </c>
      <c r="B44013" s="10">
        <v>43037.447916666664</v>
      </c>
      <c r="C44013">
        <v>51173.555848000004</v>
      </c>
      <c r="D44013">
        <v>39.996000000000002</v>
      </c>
    </row>
    <row r="44014" spans="1:4">
      <c r="A44014" t="s">
        <v>326</v>
      </c>
      <c r="B44014" s="10">
        <v>43037.458333333336</v>
      </c>
      <c r="C44014">
        <v>51173.570850999997</v>
      </c>
      <c r="D44014">
        <v>60.012</v>
      </c>
    </row>
    <row r="44015" spans="1:4">
      <c r="A44015" t="s">
        <v>326</v>
      </c>
      <c r="B44015" s="10">
        <v>43037.46875</v>
      </c>
      <c r="C44015">
        <v>51173.580849999998</v>
      </c>
      <c r="D44015">
        <v>39.996000000000002</v>
      </c>
    </row>
    <row r="44016" spans="1:4">
      <c r="A44016" t="s">
        <v>326</v>
      </c>
      <c r="B44016" s="10">
        <v>43037.479166666664</v>
      </c>
      <c r="C44016">
        <v>51173.590849</v>
      </c>
      <c r="D44016">
        <v>39.996000000000002</v>
      </c>
    </row>
    <row r="44017" spans="1:4">
      <c r="A44017" t="s">
        <v>326</v>
      </c>
      <c r="B44017" s="10">
        <v>43037.489583333336</v>
      </c>
      <c r="C44017">
        <v>51173.605852000001</v>
      </c>
      <c r="D44017">
        <v>60.012</v>
      </c>
    </row>
    <row r="44018" spans="1:4">
      <c r="A44018" t="s">
        <v>326</v>
      </c>
      <c r="B44018" s="10">
        <v>43037.5</v>
      </c>
      <c r="C44018">
        <v>51173.615851000002</v>
      </c>
      <c r="D44018">
        <v>39.996000000000002</v>
      </c>
    </row>
    <row r="44019" spans="1:4">
      <c r="A44019" t="s">
        <v>326</v>
      </c>
      <c r="B44019" s="10">
        <v>43037.510416666664</v>
      </c>
      <c r="C44019">
        <v>51173.630854000003</v>
      </c>
      <c r="D44019">
        <v>60.012</v>
      </c>
    </row>
    <row r="44020" spans="1:4">
      <c r="A44020" t="s">
        <v>326</v>
      </c>
      <c r="B44020" s="10">
        <v>43037.520833333336</v>
      </c>
      <c r="C44020">
        <v>51173.645857000003</v>
      </c>
      <c r="D44020">
        <v>60.012</v>
      </c>
    </row>
    <row r="44021" spans="1:4">
      <c r="A44021" t="s">
        <v>326</v>
      </c>
      <c r="B44021" s="10">
        <v>43037.53125</v>
      </c>
      <c r="C44021">
        <v>51173.655855999998</v>
      </c>
      <c r="D44021">
        <v>39.996000000000002</v>
      </c>
    </row>
    <row r="44022" spans="1:4">
      <c r="A44022" t="s">
        <v>326</v>
      </c>
      <c r="B44022" s="10">
        <v>43037.541666666664</v>
      </c>
      <c r="C44022">
        <v>51173.670858999998</v>
      </c>
      <c r="D44022">
        <v>60.012</v>
      </c>
    </row>
    <row r="44023" spans="1:4">
      <c r="A44023" t="s">
        <v>326</v>
      </c>
      <c r="B44023" s="10">
        <v>43037.552083333336</v>
      </c>
      <c r="C44023">
        <v>51173.680858</v>
      </c>
      <c r="D44023">
        <v>39.996000000000002</v>
      </c>
    </row>
    <row r="44024" spans="1:4">
      <c r="A44024" t="s">
        <v>326</v>
      </c>
      <c r="B44024" s="10">
        <v>43037.5625</v>
      </c>
      <c r="C44024">
        <v>51173.695861</v>
      </c>
      <c r="D44024">
        <v>60.012</v>
      </c>
    </row>
    <row r="44025" spans="1:4">
      <c r="A44025" t="s">
        <v>326</v>
      </c>
      <c r="B44025" s="10">
        <v>43037.572916666664</v>
      </c>
      <c r="C44025">
        <v>51173.710864000001</v>
      </c>
      <c r="D44025">
        <v>60.012</v>
      </c>
    </row>
    <row r="44026" spans="1:4">
      <c r="A44026" t="s">
        <v>326</v>
      </c>
      <c r="B44026" s="10">
        <v>43037.583333333336</v>
      </c>
      <c r="C44026">
        <v>51173.720863000002</v>
      </c>
      <c r="D44026">
        <v>39.996000000000002</v>
      </c>
    </row>
    <row r="44027" spans="1:4">
      <c r="A44027" t="s">
        <v>326</v>
      </c>
      <c r="B44027" s="10">
        <v>43037.59375</v>
      </c>
      <c r="C44027">
        <v>51173.735866000003</v>
      </c>
      <c r="D44027">
        <v>60.012</v>
      </c>
    </row>
    <row r="44028" spans="1:4">
      <c r="A44028" t="s">
        <v>326</v>
      </c>
      <c r="B44028" s="10">
        <v>43037.604166666664</v>
      </c>
      <c r="C44028">
        <v>51173.745864999997</v>
      </c>
      <c r="D44028">
        <v>39.996000000000002</v>
      </c>
    </row>
    <row r="44029" spans="1:4">
      <c r="A44029" t="s">
        <v>326</v>
      </c>
      <c r="B44029" s="10">
        <v>43037.614583333336</v>
      </c>
      <c r="C44029">
        <v>51173.760867999998</v>
      </c>
      <c r="D44029">
        <v>60.012</v>
      </c>
    </row>
    <row r="44030" spans="1:4">
      <c r="A44030" t="s">
        <v>326</v>
      </c>
      <c r="B44030" s="10">
        <v>43037.625</v>
      </c>
      <c r="C44030">
        <v>51173.770866999999</v>
      </c>
      <c r="D44030">
        <v>39.996000000000002</v>
      </c>
    </row>
    <row r="44031" spans="1:4">
      <c r="A44031" t="s">
        <v>326</v>
      </c>
      <c r="B44031" s="10">
        <v>43037.635416666664</v>
      </c>
      <c r="C44031">
        <v>51173.78587</v>
      </c>
      <c r="D44031">
        <v>60.012</v>
      </c>
    </row>
    <row r="44032" spans="1:4">
      <c r="A44032" t="s">
        <v>326</v>
      </c>
      <c r="B44032" s="10">
        <v>43037.645833333336</v>
      </c>
      <c r="C44032">
        <v>51173.795869000001</v>
      </c>
      <c r="D44032">
        <v>39.996000000000002</v>
      </c>
    </row>
    <row r="44033" spans="1:4">
      <c r="A44033" t="s">
        <v>326</v>
      </c>
      <c r="B44033" s="10">
        <v>43037.65625</v>
      </c>
      <c r="C44033">
        <v>51173.810872000002</v>
      </c>
      <c r="D44033">
        <v>60.012</v>
      </c>
    </row>
    <row r="44034" spans="1:4">
      <c r="A44034" t="s">
        <v>326</v>
      </c>
      <c r="B44034" s="10">
        <v>43037.666666666664</v>
      </c>
      <c r="C44034">
        <v>51173.820871000004</v>
      </c>
      <c r="D44034">
        <v>39.996000000000002</v>
      </c>
    </row>
    <row r="44035" spans="1:4">
      <c r="A44035" t="s">
        <v>326</v>
      </c>
      <c r="B44035" s="10">
        <v>43037.677083333336</v>
      </c>
      <c r="C44035">
        <v>51173.835873999997</v>
      </c>
      <c r="D44035">
        <v>60.012</v>
      </c>
    </row>
    <row r="44036" spans="1:4">
      <c r="A44036" t="s">
        <v>326</v>
      </c>
      <c r="B44036" s="10">
        <v>43037.6875</v>
      </c>
      <c r="C44036">
        <v>51173.845872999998</v>
      </c>
      <c r="D44036">
        <v>39.996000000000002</v>
      </c>
    </row>
    <row r="44037" spans="1:4">
      <c r="A44037" t="s">
        <v>326</v>
      </c>
      <c r="B44037" s="10">
        <v>43037.697916666664</v>
      </c>
      <c r="C44037">
        <v>51173.860875999999</v>
      </c>
      <c r="D44037">
        <v>60.012</v>
      </c>
    </row>
    <row r="44038" spans="1:4">
      <c r="A44038" t="s">
        <v>326</v>
      </c>
      <c r="B44038" s="10">
        <v>43037.708333333336</v>
      </c>
      <c r="C44038">
        <v>51174.265875999998</v>
      </c>
      <c r="D44038">
        <v>1620</v>
      </c>
    </row>
    <row r="44039" spans="1:4">
      <c r="A44039" t="s">
        <v>326</v>
      </c>
      <c r="B44039" s="10">
        <v>43037.71875</v>
      </c>
      <c r="C44039">
        <v>51174.395872000001</v>
      </c>
      <c r="D44039">
        <v>519.98400000000004</v>
      </c>
    </row>
    <row r="44040" spans="1:4">
      <c r="A44040" t="s">
        <v>326</v>
      </c>
      <c r="B44040" s="10">
        <v>43037.729166666664</v>
      </c>
      <c r="C44040">
        <v>51174.405871000003</v>
      </c>
      <c r="D44040">
        <v>39.996000000000002</v>
      </c>
    </row>
    <row r="44041" spans="1:4">
      <c r="A44041" t="s">
        <v>326</v>
      </c>
      <c r="B44041" s="10">
        <v>43037.739583333336</v>
      </c>
      <c r="C44041">
        <v>51174.420874000003</v>
      </c>
      <c r="D44041">
        <v>60.012</v>
      </c>
    </row>
    <row r="44042" spans="1:4">
      <c r="A44042" t="s">
        <v>326</v>
      </c>
      <c r="B44042" s="10">
        <v>43037.75</v>
      </c>
      <c r="C44042">
        <v>51174.430872999998</v>
      </c>
      <c r="D44042">
        <v>39.996000000000002</v>
      </c>
    </row>
    <row r="44043" spans="1:4">
      <c r="A44043" t="s">
        <v>326</v>
      </c>
      <c r="B44043" s="10">
        <v>43037.760416666664</v>
      </c>
      <c r="C44043">
        <v>51174.445875999998</v>
      </c>
      <c r="D44043">
        <v>60.012</v>
      </c>
    </row>
    <row r="44044" spans="1:4">
      <c r="A44044" t="s">
        <v>326</v>
      </c>
      <c r="B44044" s="10">
        <v>43037.770833333336</v>
      </c>
      <c r="C44044">
        <v>51174.455875</v>
      </c>
      <c r="D44044">
        <v>39.996000000000002</v>
      </c>
    </row>
    <row r="44045" spans="1:4">
      <c r="A44045" t="s">
        <v>326</v>
      </c>
      <c r="B44045" s="10">
        <v>43037.78125</v>
      </c>
      <c r="C44045">
        <v>51174.470878</v>
      </c>
      <c r="D44045">
        <v>60.012</v>
      </c>
    </row>
    <row r="44046" spans="1:4">
      <c r="A44046" t="s">
        <v>326</v>
      </c>
      <c r="B44046" s="10">
        <v>43037.791666666664</v>
      </c>
      <c r="C44046">
        <v>51174.485881000001</v>
      </c>
      <c r="D44046">
        <v>60.012</v>
      </c>
    </row>
    <row r="44047" spans="1:4">
      <c r="A44047" t="s">
        <v>326</v>
      </c>
      <c r="B44047" s="10">
        <v>43037.802083333336</v>
      </c>
      <c r="C44047">
        <v>51174.500884000001</v>
      </c>
      <c r="D44047">
        <v>60.012</v>
      </c>
    </row>
    <row r="44048" spans="1:4">
      <c r="A44048" t="s">
        <v>326</v>
      </c>
      <c r="B44048" s="10">
        <v>43037.8125</v>
      </c>
      <c r="C44048">
        <v>51174.510883000003</v>
      </c>
      <c r="D44048">
        <v>39.996000000000002</v>
      </c>
    </row>
    <row r="44049" spans="1:4">
      <c r="A44049" t="s">
        <v>326</v>
      </c>
      <c r="B44049" s="10">
        <v>43037.822916666664</v>
      </c>
      <c r="C44049">
        <v>51174.530880999999</v>
      </c>
      <c r="D44049">
        <v>79.992000000000004</v>
      </c>
    </row>
    <row r="44050" spans="1:4">
      <c r="A44050" t="s">
        <v>326</v>
      </c>
      <c r="B44050" s="10">
        <v>43037.833333333336</v>
      </c>
      <c r="C44050">
        <v>51174.545883999999</v>
      </c>
      <c r="D44050">
        <v>60.012</v>
      </c>
    </row>
    <row r="44051" spans="1:4">
      <c r="A44051" t="s">
        <v>326</v>
      </c>
      <c r="B44051" s="10">
        <v>43037.84375</v>
      </c>
      <c r="C44051">
        <v>51174.560887</v>
      </c>
      <c r="D44051">
        <v>60.012</v>
      </c>
    </row>
    <row r="44052" spans="1:4">
      <c r="A44052" t="s">
        <v>326</v>
      </c>
      <c r="B44052" s="10">
        <v>43037.854166666664</v>
      </c>
      <c r="C44052">
        <v>51174.57589</v>
      </c>
      <c r="D44052">
        <v>60.012</v>
      </c>
    </row>
    <row r="44053" spans="1:4">
      <c r="A44053" t="s">
        <v>326</v>
      </c>
      <c r="B44053" s="10">
        <v>43037.864583333336</v>
      </c>
      <c r="C44053">
        <v>51174.590893000001</v>
      </c>
      <c r="D44053">
        <v>60.012</v>
      </c>
    </row>
    <row r="44054" spans="1:4">
      <c r="A44054" t="s">
        <v>326</v>
      </c>
      <c r="B44054" s="10">
        <v>43037.875</v>
      </c>
      <c r="C44054">
        <v>51174.605896000001</v>
      </c>
      <c r="D44054">
        <v>60.012</v>
      </c>
    </row>
    <row r="44055" spans="1:4">
      <c r="A44055" t="s">
        <v>326</v>
      </c>
      <c r="B44055" s="10">
        <v>43037.885416666664</v>
      </c>
      <c r="C44055">
        <v>51174.620899000001</v>
      </c>
      <c r="D44055">
        <v>60.012</v>
      </c>
    </row>
    <row r="44056" spans="1:4">
      <c r="A44056" t="s">
        <v>326</v>
      </c>
      <c r="B44056" s="10">
        <v>43037.895833333336</v>
      </c>
      <c r="C44056">
        <v>51174.630898000003</v>
      </c>
      <c r="D44056">
        <v>39.996000000000002</v>
      </c>
    </row>
    <row r="44057" spans="1:4">
      <c r="A44057" t="s">
        <v>326</v>
      </c>
      <c r="B44057" s="10">
        <v>43037.90625</v>
      </c>
      <c r="C44057">
        <v>51174.665899</v>
      </c>
      <c r="D44057">
        <v>140.00399999999999</v>
      </c>
    </row>
    <row r="44058" spans="1:4">
      <c r="A44058" t="s">
        <v>326</v>
      </c>
      <c r="B44058" s="10">
        <v>43037.916666666664</v>
      </c>
      <c r="C44058">
        <v>51174.680902</v>
      </c>
      <c r="D44058">
        <v>60.012</v>
      </c>
    </row>
    <row r="44059" spans="1:4">
      <c r="A44059" t="s">
        <v>326</v>
      </c>
      <c r="B44059" s="10">
        <v>43037.927083333336</v>
      </c>
      <c r="C44059">
        <v>51174.695905</v>
      </c>
      <c r="D44059">
        <v>60.012</v>
      </c>
    </row>
    <row r="44060" spans="1:4">
      <c r="A44060" t="s">
        <v>326</v>
      </c>
      <c r="B44060" s="10">
        <v>43037.9375</v>
      </c>
      <c r="C44060">
        <v>51174.710908000001</v>
      </c>
      <c r="D44060">
        <v>60.012</v>
      </c>
    </row>
    <row r="44061" spans="1:4">
      <c r="A44061" t="s">
        <v>326</v>
      </c>
      <c r="B44061" s="10">
        <v>43037.947916666664</v>
      </c>
      <c r="C44061">
        <v>51174.725911000001</v>
      </c>
      <c r="D44061">
        <v>60.012</v>
      </c>
    </row>
    <row r="44062" spans="1:4">
      <c r="A44062" t="s">
        <v>326</v>
      </c>
      <c r="B44062" s="10">
        <v>43037.958333333336</v>
      </c>
      <c r="C44062">
        <v>51174.740914000002</v>
      </c>
      <c r="D44062">
        <v>60.012</v>
      </c>
    </row>
    <row r="44063" spans="1:4">
      <c r="A44063" t="s">
        <v>326</v>
      </c>
      <c r="B44063" s="10">
        <v>43037.96875</v>
      </c>
      <c r="C44063">
        <v>51174.755917000002</v>
      </c>
      <c r="D44063">
        <v>60.012</v>
      </c>
    </row>
    <row r="44064" spans="1:4">
      <c r="A44064" t="s">
        <v>326</v>
      </c>
      <c r="B44064" s="10">
        <v>43037.979166666664</v>
      </c>
      <c r="C44064">
        <v>51174.770920000003</v>
      </c>
      <c r="D44064">
        <v>60.012</v>
      </c>
    </row>
    <row r="44065" spans="1:4">
      <c r="A44065" t="s">
        <v>326</v>
      </c>
      <c r="B44065" s="10">
        <v>43037.989583333336</v>
      </c>
      <c r="C44065">
        <v>51174.785923000003</v>
      </c>
      <c r="D44065">
        <v>60.012</v>
      </c>
    </row>
    <row r="44066" spans="1:4">
      <c r="A44066" t="s">
        <v>326</v>
      </c>
      <c r="B44066" s="10">
        <v>43038</v>
      </c>
      <c r="C44066">
        <v>51174.796880000002</v>
      </c>
      <c r="D44066">
        <v>39.996000000000002</v>
      </c>
    </row>
    <row r="44067" spans="1:4">
      <c r="A44067" t="s">
        <v>326</v>
      </c>
      <c r="B44067" s="10">
        <v>43038.010416666664</v>
      </c>
      <c r="C44067">
        <v>51174.811883000002</v>
      </c>
      <c r="D44067">
        <v>60.012</v>
      </c>
    </row>
    <row r="44068" spans="1:4">
      <c r="A44068" t="s">
        <v>326</v>
      </c>
      <c r="B44068" s="10">
        <v>43038.020833333336</v>
      </c>
      <c r="C44068">
        <v>51174.826886000003</v>
      </c>
      <c r="D44068">
        <v>60.012</v>
      </c>
    </row>
    <row r="44069" spans="1:4">
      <c r="A44069" t="s">
        <v>326</v>
      </c>
      <c r="B44069" s="10">
        <v>43038.03125</v>
      </c>
      <c r="C44069">
        <v>51174.841889000003</v>
      </c>
      <c r="D44069">
        <v>60.012</v>
      </c>
    </row>
    <row r="44070" spans="1:4">
      <c r="A44070" t="s">
        <v>326</v>
      </c>
      <c r="B44070" s="10">
        <v>43038.041666666664</v>
      </c>
      <c r="C44070">
        <v>51174.851887999997</v>
      </c>
      <c r="D44070">
        <v>39.996000000000002</v>
      </c>
    </row>
    <row r="44071" spans="1:4">
      <c r="A44071" t="s">
        <v>326</v>
      </c>
      <c r="B44071" s="10">
        <v>43038.052083333336</v>
      </c>
      <c r="C44071">
        <v>51174.866890999998</v>
      </c>
      <c r="D44071">
        <v>60.012</v>
      </c>
    </row>
    <row r="44072" spans="1:4">
      <c r="A44072" t="s">
        <v>326</v>
      </c>
      <c r="B44072" s="10">
        <v>43038.0625</v>
      </c>
      <c r="C44072">
        <v>51174.881893999998</v>
      </c>
      <c r="D44072">
        <v>60.012</v>
      </c>
    </row>
    <row r="44073" spans="1:4">
      <c r="A44073" t="s">
        <v>326</v>
      </c>
      <c r="B44073" s="10">
        <v>43038.072916666664</v>
      </c>
      <c r="C44073">
        <v>51174.901892000002</v>
      </c>
      <c r="D44073">
        <v>79.992000000000004</v>
      </c>
    </row>
    <row r="44074" spans="1:4">
      <c r="A44074" t="s">
        <v>326</v>
      </c>
      <c r="B44074" s="10">
        <v>43038.083333333336</v>
      </c>
      <c r="C44074">
        <v>51174.931889</v>
      </c>
      <c r="D44074">
        <v>119.988</v>
      </c>
    </row>
    <row r="44075" spans="1:4">
      <c r="A44075" t="s">
        <v>326</v>
      </c>
      <c r="B44075" s="10">
        <v>43038.09375</v>
      </c>
      <c r="C44075">
        <v>51174.961885999997</v>
      </c>
      <c r="D44075">
        <v>119.988</v>
      </c>
    </row>
    <row r="44076" spans="1:4">
      <c r="A44076" t="s">
        <v>326</v>
      </c>
      <c r="B44076" s="10">
        <v>43038.104166666664</v>
      </c>
      <c r="C44076">
        <v>51175.196884999998</v>
      </c>
      <c r="D44076">
        <v>939.99599999999998</v>
      </c>
    </row>
    <row r="44077" spans="1:4">
      <c r="A44077" t="s">
        <v>326</v>
      </c>
      <c r="B44077" s="10">
        <v>43038.114583333336</v>
      </c>
      <c r="C44077">
        <v>51175.521884000002</v>
      </c>
      <c r="D44077">
        <v>1299.9960000000001</v>
      </c>
    </row>
    <row r="44078" spans="1:4">
      <c r="A44078" t="s">
        <v>326</v>
      </c>
      <c r="B44078" s="10">
        <v>43038.125</v>
      </c>
      <c r="C44078">
        <v>51175.551880999999</v>
      </c>
      <c r="D44078">
        <v>119.988</v>
      </c>
    </row>
    <row r="44079" spans="1:4">
      <c r="A44079" t="s">
        <v>326</v>
      </c>
      <c r="B44079" s="10">
        <v>43038.135416666664</v>
      </c>
      <c r="C44079">
        <v>51175.581877999997</v>
      </c>
      <c r="D44079">
        <v>119.988</v>
      </c>
    </row>
    <row r="44080" spans="1:4">
      <c r="A44080" t="s">
        <v>326</v>
      </c>
      <c r="B44080" s="10">
        <v>43038.145833333336</v>
      </c>
      <c r="C44080">
        <v>51175.606879999999</v>
      </c>
      <c r="D44080">
        <v>100.008</v>
      </c>
    </row>
    <row r="44081" spans="1:4">
      <c r="A44081" t="s">
        <v>326</v>
      </c>
      <c r="B44081" s="10">
        <v>43038.15625</v>
      </c>
      <c r="C44081">
        <v>51175.636876999997</v>
      </c>
      <c r="D44081">
        <v>119.988</v>
      </c>
    </row>
    <row r="44082" spans="1:4">
      <c r="A44082" t="s">
        <v>326</v>
      </c>
      <c r="B44082" s="10">
        <v>43038.166666666664</v>
      </c>
      <c r="C44082">
        <v>51175.666874000002</v>
      </c>
      <c r="D44082">
        <v>119.988</v>
      </c>
    </row>
    <row r="44083" spans="1:4">
      <c r="A44083" t="s">
        <v>326</v>
      </c>
      <c r="B44083" s="10">
        <v>43038.177083333336</v>
      </c>
      <c r="C44083">
        <v>51175.681877000003</v>
      </c>
      <c r="D44083">
        <v>60.012</v>
      </c>
    </row>
    <row r="44084" spans="1:4">
      <c r="A44084" t="s">
        <v>326</v>
      </c>
      <c r="B44084" s="10">
        <v>43038.1875</v>
      </c>
      <c r="C44084">
        <v>51175.696880000003</v>
      </c>
      <c r="D44084">
        <v>60.012</v>
      </c>
    </row>
    <row r="44085" spans="1:4">
      <c r="A44085" t="s">
        <v>326</v>
      </c>
      <c r="B44085" s="10">
        <v>43038.197916666664</v>
      </c>
      <c r="C44085">
        <v>51175.706878999998</v>
      </c>
      <c r="D44085">
        <v>39.996000000000002</v>
      </c>
    </row>
    <row r="44086" spans="1:4">
      <c r="A44086" t="s">
        <v>326</v>
      </c>
      <c r="B44086" s="10">
        <v>43038.208333333336</v>
      </c>
      <c r="C44086">
        <v>51175.726877000001</v>
      </c>
      <c r="D44086">
        <v>79.992000000000004</v>
      </c>
    </row>
    <row r="44087" spans="1:4">
      <c r="A44087" t="s">
        <v>326</v>
      </c>
      <c r="B44087" s="10">
        <v>43038.21875</v>
      </c>
      <c r="C44087">
        <v>51175.741880000001</v>
      </c>
      <c r="D44087">
        <v>60.012</v>
      </c>
    </row>
    <row r="44088" spans="1:4">
      <c r="A44088" t="s">
        <v>326</v>
      </c>
      <c r="B44088" s="10">
        <v>43038.229166666664</v>
      </c>
      <c r="C44088">
        <v>51175.756883000002</v>
      </c>
      <c r="D44088">
        <v>60.012</v>
      </c>
    </row>
    <row r="44089" spans="1:4">
      <c r="A44089" t="s">
        <v>326</v>
      </c>
      <c r="B44089" s="10">
        <v>43038.239583333336</v>
      </c>
      <c r="C44089">
        <v>51175.771886000002</v>
      </c>
      <c r="D44089">
        <v>60.012</v>
      </c>
    </row>
    <row r="44090" spans="1:4">
      <c r="A44090" t="s">
        <v>326</v>
      </c>
      <c r="B44090" s="10">
        <v>43038.25</v>
      </c>
      <c r="C44090">
        <v>51175.786889000003</v>
      </c>
      <c r="D44090">
        <v>60.012</v>
      </c>
    </row>
    <row r="44091" spans="1:4">
      <c r="A44091" t="s">
        <v>326</v>
      </c>
      <c r="B44091" s="10">
        <v>43038.260416666664</v>
      </c>
      <c r="C44091">
        <v>51175.806886999999</v>
      </c>
      <c r="D44091">
        <v>79.992000000000004</v>
      </c>
    </row>
    <row r="44092" spans="1:4">
      <c r="A44092" t="s">
        <v>326</v>
      </c>
      <c r="B44092" s="10">
        <v>43038.270833333336</v>
      </c>
      <c r="C44092">
        <v>51175.821889999999</v>
      </c>
      <c r="D44092">
        <v>60.012</v>
      </c>
    </row>
    <row r="44093" spans="1:4">
      <c r="A44093" t="s">
        <v>326</v>
      </c>
      <c r="B44093" s="10">
        <v>43038.28125</v>
      </c>
      <c r="C44093">
        <v>51175.836893</v>
      </c>
      <c r="D44093">
        <v>60.012</v>
      </c>
    </row>
    <row r="44094" spans="1:4">
      <c r="A44094" t="s">
        <v>326</v>
      </c>
      <c r="B44094" s="10">
        <v>43038.291666666664</v>
      </c>
      <c r="C44094">
        <v>51175.851896</v>
      </c>
      <c r="D44094">
        <v>60.012</v>
      </c>
    </row>
    <row r="44095" spans="1:4">
      <c r="A44095" t="s">
        <v>326</v>
      </c>
      <c r="B44095" s="10">
        <v>43038.302083333336</v>
      </c>
      <c r="C44095">
        <v>51175.866899000001</v>
      </c>
      <c r="D44095">
        <v>60.012</v>
      </c>
    </row>
    <row r="44096" spans="1:4">
      <c r="A44096" t="s">
        <v>326</v>
      </c>
      <c r="B44096" s="10">
        <v>43038.3125</v>
      </c>
      <c r="C44096">
        <v>51175.886896999997</v>
      </c>
      <c r="D44096">
        <v>79.992000000000004</v>
      </c>
    </row>
    <row r="44097" spans="1:4">
      <c r="A44097" t="s">
        <v>326</v>
      </c>
      <c r="B44097" s="10">
        <v>43038.322916666664</v>
      </c>
      <c r="C44097">
        <v>51175.901899999997</v>
      </c>
      <c r="D44097">
        <v>60.012</v>
      </c>
    </row>
    <row r="44098" spans="1:4">
      <c r="A44098" t="s">
        <v>326</v>
      </c>
      <c r="B44098" s="10">
        <v>43038.333333333336</v>
      </c>
      <c r="C44098">
        <v>51175.916902999998</v>
      </c>
      <c r="D44098">
        <v>60.012</v>
      </c>
    </row>
    <row r="44099" spans="1:4">
      <c r="A44099" t="s">
        <v>326</v>
      </c>
      <c r="B44099" s="10">
        <v>43038.34375</v>
      </c>
      <c r="C44099">
        <v>51175.936901000001</v>
      </c>
      <c r="D44099">
        <v>79.992000000000004</v>
      </c>
    </row>
    <row r="44100" spans="1:4">
      <c r="A44100" t="s">
        <v>326</v>
      </c>
      <c r="B44100" s="10">
        <v>43038.354166666664</v>
      </c>
      <c r="C44100">
        <v>51176.476901000002</v>
      </c>
      <c r="D44100">
        <v>2160</v>
      </c>
    </row>
    <row r="44101" spans="1:4">
      <c r="A44101" t="s">
        <v>326</v>
      </c>
      <c r="B44101" s="10">
        <v>43038.364583333336</v>
      </c>
      <c r="C44101">
        <v>51176.496898999998</v>
      </c>
      <c r="D44101">
        <v>79.992000000000004</v>
      </c>
    </row>
    <row r="44102" spans="1:4">
      <c r="A44102" t="s">
        <v>326</v>
      </c>
      <c r="B44102" s="10">
        <v>43038.375</v>
      </c>
      <c r="C44102">
        <v>51176.531900000002</v>
      </c>
      <c r="D44102">
        <v>140.00399999999999</v>
      </c>
    </row>
    <row r="44103" spans="1:4">
      <c r="A44103" t="s">
        <v>326</v>
      </c>
      <c r="B44103" s="10">
        <v>43038.385416666664</v>
      </c>
      <c r="C44103">
        <v>51176.556901999997</v>
      </c>
      <c r="D44103">
        <v>100.008</v>
      </c>
    </row>
    <row r="44104" spans="1:4">
      <c r="A44104" t="s">
        <v>326</v>
      </c>
      <c r="B44104" s="10">
        <v>43038.395833333336</v>
      </c>
      <c r="C44104">
        <v>51176.586899000002</v>
      </c>
      <c r="D44104">
        <v>119.988</v>
      </c>
    </row>
    <row r="44105" spans="1:4">
      <c r="A44105" t="s">
        <v>326</v>
      </c>
      <c r="B44105" s="10">
        <v>43038.40625</v>
      </c>
      <c r="C44105">
        <v>51176.621899999998</v>
      </c>
      <c r="D44105">
        <v>140.00399999999999</v>
      </c>
    </row>
    <row r="44106" spans="1:4">
      <c r="A44106" t="s">
        <v>326</v>
      </c>
      <c r="B44106" s="10">
        <v>43038.416666666664</v>
      </c>
      <c r="C44106">
        <v>51176.706896000003</v>
      </c>
      <c r="D44106">
        <v>339.98399999999998</v>
      </c>
    </row>
    <row r="44107" spans="1:4">
      <c r="A44107" t="s">
        <v>326</v>
      </c>
      <c r="B44107" s="10">
        <v>43038.427083333336</v>
      </c>
      <c r="C44107">
        <v>51177.281897000001</v>
      </c>
      <c r="D44107">
        <v>2300.0039999999999</v>
      </c>
    </row>
    <row r="44108" spans="1:4">
      <c r="A44108" t="s">
        <v>326</v>
      </c>
      <c r="B44108" s="10">
        <v>43038.4375</v>
      </c>
      <c r="C44108">
        <v>51177.361898000003</v>
      </c>
      <c r="D44108">
        <v>320.00400000000002</v>
      </c>
    </row>
    <row r="44109" spans="1:4">
      <c r="A44109" t="s">
        <v>326</v>
      </c>
      <c r="B44109" s="10">
        <v>43038.447916666664</v>
      </c>
      <c r="C44109">
        <v>51177.511900999998</v>
      </c>
      <c r="D44109">
        <v>600.01199999999994</v>
      </c>
    </row>
    <row r="44110" spans="1:4">
      <c r="A44110" t="s">
        <v>326</v>
      </c>
      <c r="B44110" s="10">
        <v>43038.458333333336</v>
      </c>
      <c r="C44110">
        <v>51177.671903000002</v>
      </c>
      <c r="D44110">
        <v>640.00800000000004</v>
      </c>
    </row>
    <row r="44111" spans="1:4">
      <c r="A44111" t="s">
        <v>326</v>
      </c>
      <c r="B44111" s="10">
        <v>43038.46875</v>
      </c>
      <c r="C44111">
        <v>51178.211903000003</v>
      </c>
      <c r="D44111">
        <v>2160</v>
      </c>
    </row>
    <row r="44112" spans="1:4">
      <c r="A44112" t="s">
        <v>326</v>
      </c>
      <c r="B44112" s="10">
        <v>43038.479166666664</v>
      </c>
      <c r="C44112">
        <v>51178.446902000003</v>
      </c>
      <c r="D44112">
        <v>939.99599999999998</v>
      </c>
    </row>
    <row r="44113" spans="1:4">
      <c r="A44113" t="s">
        <v>326</v>
      </c>
      <c r="B44113" s="10">
        <v>43038.489583333336</v>
      </c>
      <c r="C44113">
        <v>51178.546901000002</v>
      </c>
      <c r="D44113">
        <v>399.99599999999998</v>
      </c>
    </row>
    <row r="44114" spans="1:4">
      <c r="A44114" t="s">
        <v>326</v>
      </c>
      <c r="B44114" s="10">
        <v>43038.5</v>
      </c>
      <c r="C44114">
        <v>51178.656899000001</v>
      </c>
      <c r="D44114">
        <v>439.99200000000002</v>
      </c>
    </row>
    <row r="44115" spans="1:4">
      <c r="A44115" t="s">
        <v>326</v>
      </c>
      <c r="B44115" s="10">
        <v>43038.510416666664</v>
      </c>
      <c r="C44115">
        <v>51178.766897000001</v>
      </c>
      <c r="D44115">
        <v>439.99200000000002</v>
      </c>
    </row>
    <row r="44116" spans="1:4">
      <c r="A44116" t="s">
        <v>326</v>
      </c>
      <c r="B44116" s="10">
        <v>43038.520833333336</v>
      </c>
      <c r="C44116">
        <v>51179.421899000001</v>
      </c>
      <c r="D44116">
        <v>2620.0079999999998</v>
      </c>
    </row>
    <row r="44117" spans="1:4">
      <c r="A44117" t="s">
        <v>326</v>
      </c>
      <c r="B44117" s="10">
        <v>43038.53125</v>
      </c>
      <c r="C44117">
        <v>51179.561903000002</v>
      </c>
      <c r="D44117">
        <v>560.01599999999996</v>
      </c>
    </row>
    <row r="44118" spans="1:4">
      <c r="A44118" t="s">
        <v>326</v>
      </c>
      <c r="B44118" s="10">
        <v>43038.541666666664</v>
      </c>
      <c r="C44118">
        <v>51179.711905999997</v>
      </c>
      <c r="D44118">
        <v>600.01199999999994</v>
      </c>
    </row>
    <row r="44119" spans="1:4">
      <c r="A44119" t="s">
        <v>326</v>
      </c>
      <c r="B44119" s="10">
        <v>43038.552083333336</v>
      </c>
      <c r="C44119">
        <v>51179.876902999997</v>
      </c>
      <c r="D44119">
        <v>659.98800000000006</v>
      </c>
    </row>
    <row r="44120" spans="1:4">
      <c r="A44120" t="s">
        <v>326</v>
      </c>
      <c r="B44120" s="10">
        <v>43038.5625</v>
      </c>
      <c r="C44120">
        <v>51179.991905000003</v>
      </c>
      <c r="D44120">
        <v>460.00799999999998</v>
      </c>
    </row>
    <row r="44121" spans="1:4">
      <c r="A44121" t="s">
        <v>326</v>
      </c>
      <c r="B44121" s="10">
        <v>43038.572916666664</v>
      </c>
      <c r="C44121">
        <v>51180.101903000002</v>
      </c>
      <c r="D44121">
        <v>439.99200000000002</v>
      </c>
    </row>
    <row r="44122" spans="1:4">
      <c r="A44122" t="s">
        <v>326</v>
      </c>
      <c r="B44122" s="10">
        <v>43038.583333333336</v>
      </c>
      <c r="C44122">
        <v>51180.696902000003</v>
      </c>
      <c r="D44122">
        <v>2379.9960000000001</v>
      </c>
    </row>
    <row r="44123" spans="1:4">
      <c r="A44123" t="s">
        <v>326</v>
      </c>
      <c r="B44123" s="10">
        <v>43038.59375</v>
      </c>
      <c r="C44123">
        <v>51180.776902999998</v>
      </c>
      <c r="D44123">
        <v>320.00400000000002</v>
      </c>
    </row>
    <row r="44124" spans="1:4">
      <c r="A44124" t="s">
        <v>326</v>
      </c>
      <c r="B44124" s="10">
        <v>43038.604166666664</v>
      </c>
      <c r="C44124">
        <v>51180.851900000001</v>
      </c>
      <c r="D44124">
        <v>299.988</v>
      </c>
    </row>
    <row r="44125" spans="1:4">
      <c r="A44125" t="s">
        <v>326</v>
      </c>
      <c r="B44125" s="10">
        <v>43038.614583333336</v>
      </c>
      <c r="C44125">
        <v>51180.916898000003</v>
      </c>
      <c r="D44125">
        <v>259.99200000000002</v>
      </c>
    </row>
    <row r="44126" spans="1:4">
      <c r="A44126" t="s">
        <v>326</v>
      </c>
      <c r="B44126" s="10">
        <v>43038.625</v>
      </c>
      <c r="C44126">
        <v>51180.976901000002</v>
      </c>
      <c r="D44126">
        <v>240.012</v>
      </c>
    </row>
    <row r="44127" spans="1:4">
      <c r="A44127" t="s">
        <v>326</v>
      </c>
      <c r="B44127" s="10">
        <v>43038.635416666664</v>
      </c>
      <c r="C44127">
        <v>51181.031900000002</v>
      </c>
      <c r="D44127">
        <v>219.99600000000001</v>
      </c>
    </row>
    <row r="44128" spans="1:4">
      <c r="A44128" t="s">
        <v>326</v>
      </c>
      <c r="B44128" s="10">
        <v>43038.645833333336</v>
      </c>
      <c r="C44128">
        <v>51181.086899000002</v>
      </c>
      <c r="D44128">
        <v>219.99600000000001</v>
      </c>
    </row>
    <row r="44129" spans="1:4">
      <c r="A44129" t="s">
        <v>326</v>
      </c>
      <c r="B44129" s="10">
        <v>43038.65625</v>
      </c>
      <c r="C44129">
        <v>51181.691896999997</v>
      </c>
      <c r="D44129">
        <v>2419.9920000000002</v>
      </c>
    </row>
    <row r="44130" spans="1:4">
      <c r="A44130" t="s">
        <v>326</v>
      </c>
      <c r="B44130" s="10">
        <v>43038.666666666664</v>
      </c>
      <c r="C44130">
        <v>51181.796900000001</v>
      </c>
      <c r="D44130">
        <v>420.012</v>
      </c>
    </row>
    <row r="44131" spans="1:4">
      <c r="A44131" t="s">
        <v>326</v>
      </c>
      <c r="B44131" s="10">
        <v>43038.677083333336</v>
      </c>
      <c r="C44131">
        <v>51181.911902</v>
      </c>
      <c r="D44131">
        <v>460.00799999999998</v>
      </c>
    </row>
    <row r="44132" spans="1:4">
      <c r="A44132" t="s">
        <v>326</v>
      </c>
      <c r="B44132" s="10">
        <v>43038.6875</v>
      </c>
      <c r="C44132">
        <v>51182.0219</v>
      </c>
      <c r="D44132">
        <v>439.99200000000002</v>
      </c>
    </row>
    <row r="44133" spans="1:4">
      <c r="A44133" t="s">
        <v>326</v>
      </c>
      <c r="B44133" s="10">
        <v>43038.697916666664</v>
      </c>
      <c r="C44133">
        <v>51182.151896000003</v>
      </c>
      <c r="D44133">
        <v>519.98400000000004</v>
      </c>
    </row>
    <row r="44134" spans="1:4">
      <c r="A44134" t="s">
        <v>326</v>
      </c>
      <c r="B44134" s="10">
        <v>43038.708333333336</v>
      </c>
      <c r="C44134">
        <v>51182.541893000001</v>
      </c>
      <c r="D44134">
        <v>1559.9880000000001</v>
      </c>
    </row>
    <row r="44135" spans="1:4">
      <c r="A44135" t="s">
        <v>326</v>
      </c>
      <c r="B44135" s="10">
        <v>43038.71875</v>
      </c>
      <c r="C44135">
        <v>51182.916896000002</v>
      </c>
      <c r="D44135">
        <v>1500.0119999999999</v>
      </c>
    </row>
    <row r="44136" spans="1:4">
      <c r="A44136" t="s">
        <v>326</v>
      </c>
      <c r="B44136" s="10">
        <v>43038.729166666664</v>
      </c>
      <c r="C44136">
        <v>51183.016895000001</v>
      </c>
      <c r="D44136">
        <v>399.99599999999998</v>
      </c>
    </row>
    <row r="44137" spans="1:4">
      <c r="A44137" t="s">
        <v>326</v>
      </c>
      <c r="B44137" s="10">
        <v>43038.739583333336</v>
      </c>
      <c r="C44137">
        <v>51183.091891999997</v>
      </c>
      <c r="D44137">
        <v>299.988</v>
      </c>
    </row>
    <row r="44138" spans="1:4">
      <c r="A44138" t="s">
        <v>326</v>
      </c>
      <c r="B44138" s="10">
        <v>43038.75</v>
      </c>
      <c r="C44138">
        <v>51183.146890999997</v>
      </c>
      <c r="D44138">
        <v>219.99600000000001</v>
      </c>
    </row>
    <row r="44139" spans="1:4">
      <c r="A44139" t="s">
        <v>326</v>
      </c>
      <c r="B44139" s="10">
        <v>43038.760416666664</v>
      </c>
      <c r="C44139">
        <v>51183.196895000001</v>
      </c>
      <c r="D44139">
        <v>200.01599999999999</v>
      </c>
    </row>
    <row r="44140" spans="1:4">
      <c r="A44140" t="s">
        <v>326</v>
      </c>
      <c r="B44140" s="10">
        <v>43038.770833333336</v>
      </c>
      <c r="C44140">
        <v>51183.236891</v>
      </c>
      <c r="D44140">
        <v>159.98400000000001</v>
      </c>
    </row>
    <row r="44141" spans="1:4">
      <c r="A44141" t="s">
        <v>326</v>
      </c>
      <c r="B44141" s="10">
        <v>43038.78125</v>
      </c>
      <c r="C44141">
        <v>51183.271891999997</v>
      </c>
      <c r="D44141">
        <v>140.00399999999999</v>
      </c>
    </row>
    <row r="44142" spans="1:4">
      <c r="A44142" t="s">
        <v>326</v>
      </c>
      <c r="B44142" s="10">
        <v>43038.791666666664</v>
      </c>
      <c r="C44142">
        <v>51183.306893000001</v>
      </c>
      <c r="D44142">
        <v>140.00399999999999</v>
      </c>
    </row>
    <row r="44143" spans="1:4">
      <c r="A44143" t="s">
        <v>326</v>
      </c>
      <c r="B44143" s="10">
        <v>43038.802083333336</v>
      </c>
      <c r="C44143">
        <v>51183.331895000003</v>
      </c>
      <c r="D44143">
        <v>100.008</v>
      </c>
    </row>
    <row r="44144" spans="1:4">
      <c r="A44144" t="s">
        <v>326</v>
      </c>
      <c r="B44144" s="10">
        <v>43038.8125</v>
      </c>
      <c r="C44144">
        <v>51183.356896999998</v>
      </c>
      <c r="D44144">
        <v>100.008</v>
      </c>
    </row>
    <row r="44145" spans="1:4">
      <c r="A44145" t="s">
        <v>326</v>
      </c>
      <c r="B44145" s="10">
        <v>43038.822916666664</v>
      </c>
      <c r="C44145">
        <v>51183.391898000002</v>
      </c>
      <c r="D44145">
        <v>140.00399999999999</v>
      </c>
    </row>
    <row r="44146" spans="1:4">
      <c r="A44146" t="s">
        <v>326</v>
      </c>
      <c r="B44146" s="10">
        <v>43038.833333333336</v>
      </c>
      <c r="C44146">
        <v>51183.431894000001</v>
      </c>
      <c r="D44146">
        <v>159.98400000000001</v>
      </c>
    </row>
    <row r="44147" spans="1:4">
      <c r="A44147" t="s">
        <v>326</v>
      </c>
      <c r="B44147" s="10">
        <v>43038.84375</v>
      </c>
      <c r="C44147">
        <v>51183.471890000001</v>
      </c>
      <c r="D44147">
        <v>159.98400000000001</v>
      </c>
    </row>
    <row r="44148" spans="1:4">
      <c r="A44148" t="s">
        <v>326</v>
      </c>
      <c r="B44148" s="10">
        <v>43038.854166666664</v>
      </c>
      <c r="C44148">
        <v>51183.506890999997</v>
      </c>
      <c r="D44148">
        <v>140.00399999999999</v>
      </c>
    </row>
    <row r="44149" spans="1:4">
      <c r="A44149" t="s">
        <v>326</v>
      </c>
      <c r="B44149" s="10">
        <v>43038.864583333336</v>
      </c>
      <c r="C44149">
        <v>51183.541892000001</v>
      </c>
      <c r="D44149">
        <v>140.00399999999999</v>
      </c>
    </row>
    <row r="44150" spans="1:4">
      <c r="A44150" t="s">
        <v>326</v>
      </c>
      <c r="B44150" s="10">
        <v>43038.875</v>
      </c>
      <c r="C44150">
        <v>51183.576892999998</v>
      </c>
      <c r="D44150">
        <v>140.00399999999999</v>
      </c>
    </row>
    <row r="44151" spans="1:4">
      <c r="A44151" t="s">
        <v>326</v>
      </c>
      <c r="B44151" s="10">
        <v>43038.885416666664</v>
      </c>
      <c r="C44151">
        <v>51183.611894000001</v>
      </c>
      <c r="D44151">
        <v>140.00399999999999</v>
      </c>
    </row>
    <row r="44152" spans="1:4">
      <c r="A44152" t="s">
        <v>326</v>
      </c>
      <c r="B44152" s="10">
        <v>43038.895833333336</v>
      </c>
      <c r="C44152">
        <v>51183.646894999998</v>
      </c>
      <c r="D44152">
        <v>140.00399999999999</v>
      </c>
    </row>
    <row r="44153" spans="1:4">
      <c r="A44153" t="s">
        <v>326</v>
      </c>
      <c r="B44153" s="10">
        <v>43038.90625</v>
      </c>
      <c r="C44153">
        <v>51183.701893999998</v>
      </c>
      <c r="D44153">
        <v>219.99600000000001</v>
      </c>
    </row>
    <row r="44154" spans="1:4">
      <c r="A44154" t="s">
        <v>326</v>
      </c>
      <c r="B44154" s="10">
        <v>43038.916666666664</v>
      </c>
      <c r="C44154">
        <v>51183.726896</v>
      </c>
      <c r="D44154">
        <v>100.008</v>
      </c>
    </row>
    <row r="44155" spans="1:4">
      <c r="A44155" t="s">
        <v>326</v>
      </c>
      <c r="B44155" s="10">
        <v>43038.927083333336</v>
      </c>
      <c r="C44155">
        <v>51183.741899000001</v>
      </c>
      <c r="D44155">
        <v>60.012</v>
      </c>
    </row>
    <row r="44156" spans="1:4">
      <c r="A44156" t="s">
        <v>326</v>
      </c>
      <c r="B44156" s="10">
        <v>43038.9375</v>
      </c>
      <c r="C44156">
        <v>51183.746902999999</v>
      </c>
      <c r="D44156">
        <v>20.015999999999998</v>
      </c>
    </row>
    <row r="44157" spans="1:4">
      <c r="A44157" t="s">
        <v>326</v>
      </c>
      <c r="B44157" s="10">
        <v>43038.947916666664</v>
      </c>
      <c r="C44157">
        <v>51183.756902000001</v>
      </c>
      <c r="D44157">
        <v>39.996000000000002</v>
      </c>
    </row>
    <row r="44158" spans="1:4">
      <c r="A44158" t="s">
        <v>326</v>
      </c>
      <c r="B44158" s="10">
        <v>43038.958333333336</v>
      </c>
      <c r="C44158">
        <v>51183.766901000003</v>
      </c>
      <c r="D44158">
        <v>39.996000000000002</v>
      </c>
    </row>
    <row r="44159" spans="1:4">
      <c r="A44159" t="s">
        <v>326</v>
      </c>
      <c r="B44159" s="10">
        <v>43038.96875</v>
      </c>
      <c r="C44159">
        <v>51183.781904000003</v>
      </c>
      <c r="D44159">
        <v>60.012</v>
      </c>
    </row>
    <row r="44160" spans="1:4">
      <c r="A44160" t="s">
        <v>326</v>
      </c>
      <c r="B44160" s="10">
        <v>43038.979166666664</v>
      </c>
      <c r="C44160">
        <v>51183.791902999998</v>
      </c>
      <c r="D44160">
        <v>39.996000000000002</v>
      </c>
    </row>
    <row r="44161" spans="1:4">
      <c r="A44161" t="s">
        <v>326</v>
      </c>
      <c r="B44161" s="10">
        <v>43038.989583333336</v>
      </c>
      <c r="C44161">
        <v>51183.801901999999</v>
      </c>
      <c r="D44161">
        <v>39.996000000000002</v>
      </c>
    </row>
    <row r="44162" spans="1:4">
      <c r="A44162" t="s">
        <v>326</v>
      </c>
      <c r="B44162" s="10">
        <v>43039</v>
      </c>
      <c r="C44162">
        <v>51183.808590000001</v>
      </c>
      <c r="D44162">
        <v>39.996000000000002</v>
      </c>
    </row>
    <row r="44163" spans="1:4">
      <c r="A44163" t="s">
        <v>326</v>
      </c>
      <c r="B44163" s="10">
        <v>43039.010416666664</v>
      </c>
      <c r="C44163">
        <v>51183.818589000002</v>
      </c>
      <c r="D44163">
        <v>39.996000000000002</v>
      </c>
    </row>
    <row r="44164" spans="1:4">
      <c r="A44164" t="s">
        <v>326</v>
      </c>
      <c r="B44164" s="10">
        <v>43039.020833333336</v>
      </c>
      <c r="C44164">
        <v>51183.823593000001</v>
      </c>
      <c r="D44164">
        <v>20.015999999999998</v>
      </c>
    </row>
    <row r="44165" spans="1:4">
      <c r="A44165" t="s">
        <v>326</v>
      </c>
      <c r="B44165" s="10">
        <v>43039.03125</v>
      </c>
      <c r="C44165">
        <v>51184.348590000001</v>
      </c>
      <c r="D44165">
        <v>2099.9879999999998</v>
      </c>
    </row>
    <row r="44166" spans="1:4">
      <c r="A44166" t="s">
        <v>326</v>
      </c>
      <c r="B44166" s="10">
        <v>43039.041666666664</v>
      </c>
      <c r="C44166">
        <v>51184.358589000003</v>
      </c>
      <c r="D44166">
        <v>39.996000000000002</v>
      </c>
    </row>
    <row r="44167" spans="1:4">
      <c r="A44167" t="s">
        <v>326</v>
      </c>
      <c r="B44167" s="10">
        <v>43039.052083333336</v>
      </c>
      <c r="C44167">
        <v>51184.368587999998</v>
      </c>
      <c r="D44167">
        <v>39.996000000000002</v>
      </c>
    </row>
    <row r="44168" spans="1:4">
      <c r="A44168" t="s">
        <v>326</v>
      </c>
      <c r="B44168" s="10">
        <v>43039.0625</v>
      </c>
      <c r="C44168">
        <v>51184.378586999999</v>
      </c>
      <c r="D44168">
        <v>39.996000000000002</v>
      </c>
    </row>
    <row r="44169" spans="1:4">
      <c r="A44169" t="s">
        <v>326</v>
      </c>
      <c r="B44169" s="10">
        <v>43039.072916666664</v>
      </c>
      <c r="C44169">
        <v>51184.388586000001</v>
      </c>
      <c r="D44169">
        <v>39.996000000000002</v>
      </c>
    </row>
    <row r="44170" spans="1:4">
      <c r="A44170" t="s">
        <v>326</v>
      </c>
      <c r="B44170" s="10">
        <v>43039.083333333336</v>
      </c>
      <c r="C44170">
        <v>51184.39359</v>
      </c>
      <c r="D44170">
        <v>20.015999999999998</v>
      </c>
    </row>
    <row r="44171" spans="1:4">
      <c r="A44171" t="s">
        <v>326</v>
      </c>
      <c r="B44171" s="10">
        <v>43039.09375</v>
      </c>
      <c r="C44171">
        <v>51184.403589000001</v>
      </c>
      <c r="D44171">
        <v>39.996000000000002</v>
      </c>
    </row>
    <row r="44172" spans="1:4">
      <c r="A44172" t="s">
        <v>326</v>
      </c>
      <c r="B44172" s="10">
        <v>43039.104166666664</v>
      </c>
      <c r="C44172">
        <v>51184.413588000003</v>
      </c>
      <c r="D44172">
        <v>39.996000000000002</v>
      </c>
    </row>
    <row r="44173" spans="1:4">
      <c r="A44173" t="s">
        <v>326</v>
      </c>
      <c r="B44173" s="10">
        <v>43039.114583333336</v>
      </c>
      <c r="C44173">
        <v>51184.423586999997</v>
      </c>
      <c r="D44173">
        <v>39.996000000000002</v>
      </c>
    </row>
    <row r="44174" spans="1:4">
      <c r="A44174" t="s">
        <v>326</v>
      </c>
      <c r="B44174" s="10">
        <v>43039.125</v>
      </c>
      <c r="C44174">
        <v>51184.433585999999</v>
      </c>
      <c r="D44174">
        <v>39.996000000000002</v>
      </c>
    </row>
    <row r="44175" spans="1:4">
      <c r="A44175" t="s">
        <v>326</v>
      </c>
      <c r="B44175" s="10">
        <v>43039.135416666664</v>
      </c>
      <c r="C44175">
        <v>51184.438589999998</v>
      </c>
      <c r="D44175">
        <v>20.015999999999998</v>
      </c>
    </row>
    <row r="44176" spans="1:4">
      <c r="A44176" t="s">
        <v>326</v>
      </c>
      <c r="B44176" s="10">
        <v>43039.145833333336</v>
      </c>
      <c r="C44176">
        <v>51184.448589</v>
      </c>
      <c r="D44176">
        <v>39.996000000000002</v>
      </c>
    </row>
    <row r="44177" spans="1:4">
      <c r="A44177" t="s">
        <v>326</v>
      </c>
      <c r="B44177" s="10">
        <v>43039.15625</v>
      </c>
      <c r="C44177">
        <v>51184.458588000001</v>
      </c>
      <c r="D44177">
        <v>39.996000000000002</v>
      </c>
    </row>
    <row r="44178" spans="1:4">
      <c r="A44178" t="s">
        <v>326</v>
      </c>
      <c r="B44178" s="10">
        <v>43039.166666666664</v>
      </c>
      <c r="C44178">
        <v>51184.468587000003</v>
      </c>
      <c r="D44178">
        <v>39.996000000000002</v>
      </c>
    </row>
    <row r="44179" spans="1:4">
      <c r="A44179" t="s">
        <v>326</v>
      </c>
      <c r="B44179" s="10">
        <v>43039.177083333336</v>
      </c>
      <c r="C44179">
        <v>51184.473591000002</v>
      </c>
      <c r="D44179">
        <v>20.015999999999998</v>
      </c>
    </row>
    <row r="44180" spans="1:4">
      <c r="A44180" t="s">
        <v>326</v>
      </c>
      <c r="B44180" s="10">
        <v>43039.1875</v>
      </c>
      <c r="C44180">
        <v>51184.483590000003</v>
      </c>
      <c r="D44180">
        <v>39.996000000000002</v>
      </c>
    </row>
    <row r="44181" spans="1:4">
      <c r="A44181" t="s">
        <v>326</v>
      </c>
      <c r="B44181" s="10">
        <v>43039.197916666664</v>
      </c>
      <c r="C44181">
        <v>51184.493588999998</v>
      </c>
      <c r="D44181">
        <v>39.996000000000002</v>
      </c>
    </row>
    <row r="44182" spans="1:4">
      <c r="A44182" t="s">
        <v>326</v>
      </c>
      <c r="B44182" s="10">
        <v>43039.208333333336</v>
      </c>
      <c r="C44182">
        <v>51184.503588</v>
      </c>
      <c r="D44182">
        <v>39.996000000000002</v>
      </c>
    </row>
    <row r="44183" spans="1:4">
      <c r="A44183" t="s">
        <v>326</v>
      </c>
      <c r="B44183" s="10">
        <v>43039.21875</v>
      </c>
      <c r="C44183">
        <v>51184.508591999998</v>
      </c>
      <c r="D44183">
        <v>20.015999999999998</v>
      </c>
    </row>
    <row r="44184" spans="1:4">
      <c r="A44184" t="s">
        <v>326</v>
      </c>
      <c r="B44184" s="10">
        <v>43039.229166666664</v>
      </c>
      <c r="C44184">
        <v>51184.518591</v>
      </c>
      <c r="D44184">
        <v>39.996000000000002</v>
      </c>
    </row>
    <row r="44185" spans="1:4">
      <c r="A44185" t="s">
        <v>326</v>
      </c>
      <c r="B44185" s="10">
        <v>43039.239583333336</v>
      </c>
      <c r="C44185">
        <v>51184.528590000002</v>
      </c>
      <c r="D44185">
        <v>39.996000000000002</v>
      </c>
    </row>
    <row r="44186" spans="1:4">
      <c r="A44186" t="s">
        <v>326</v>
      </c>
      <c r="B44186" s="10">
        <v>43039.25</v>
      </c>
      <c r="C44186">
        <v>51184.538589000003</v>
      </c>
      <c r="D44186">
        <v>39.996000000000002</v>
      </c>
    </row>
    <row r="44187" spans="1:4">
      <c r="A44187" t="s">
        <v>326</v>
      </c>
      <c r="B44187" s="10">
        <v>43039.260416666664</v>
      </c>
      <c r="C44187">
        <v>51184.548587999998</v>
      </c>
      <c r="D44187">
        <v>39.996000000000002</v>
      </c>
    </row>
    <row r="44188" spans="1:4">
      <c r="A44188" t="s">
        <v>326</v>
      </c>
      <c r="B44188" s="10">
        <v>43039.270833333336</v>
      </c>
      <c r="C44188">
        <v>51184.558587</v>
      </c>
      <c r="D44188">
        <v>39.996000000000002</v>
      </c>
    </row>
    <row r="44189" spans="1:4">
      <c r="A44189" t="s">
        <v>326</v>
      </c>
      <c r="B44189" s="10">
        <v>43039.28125</v>
      </c>
      <c r="C44189">
        <v>51184.568586000001</v>
      </c>
      <c r="D44189">
        <v>39.996000000000002</v>
      </c>
    </row>
    <row r="44190" spans="1:4">
      <c r="A44190" t="s">
        <v>326</v>
      </c>
      <c r="B44190" s="10">
        <v>43039.291666666664</v>
      </c>
      <c r="C44190">
        <v>51184.583589000002</v>
      </c>
      <c r="D44190">
        <v>60.012</v>
      </c>
    </row>
    <row r="44191" spans="1:4">
      <c r="A44191" t="s">
        <v>326</v>
      </c>
      <c r="B44191" s="10">
        <v>43039.302083333336</v>
      </c>
      <c r="C44191">
        <v>51184.593588000003</v>
      </c>
      <c r="D44191">
        <v>39.996000000000002</v>
      </c>
    </row>
    <row r="44192" spans="1:4">
      <c r="A44192" t="s">
        <v>326</v>
      </c>
      <c r="B44192" s="10">
        <v>43039.3125</v>
      </c>
      <c r="C44192">
        <v>51184.603586999998</v>
      </c>
      <c r="D44192">
        <v>39.996000000000002</v>
      </c>
    </row>
    <row r="44193" spans="1:4">
      <c r="A44193" t="s">
        <v>326</v>
      </c>
      <c r="B44193" s="10">
        <v>43039.322916666664</v>
      </c>
      <c r="C44193">
        <v>51184.618589999998</v>
      </c>
      <c r="D44193">
        <v>60.012</v>
      </c>
    </row>
    <row r="44194" spans="1:4">
      <c r="A44194" t="s">
        <v>326</v>
      </c>
      <c r="B44194" s="10">
        <v>43039.333333333336</v>
      </c>
      <c r="C44194">
        <v>51184.918587</v>
      </c>
      <c r="D44194">
        <v>1199.9880000000001</v>
      </c>
    </row>
    <row r="44195" spans="1:4">
      <c r="A44195" t="s">
        <v>326</v>
      </c>
      <c r="B44195" s="10">
        <v>43039.34375</v>
      </c>
      <c r="C44195">
        <v>51185.163585000002</v>
      </c>
      <c r="D44195">
        <v>979.99199999999996</v>
      </c>
    </row>
    <row r="44196" spans="1:4">
      <c r="A44196" t="s">
        <v>326</v>
      </c>
      <c r="B44196" s="10">
        <v>43039.354166666664</v>
      </c>
      <c r="C44196">
        <v>51185.188586999997</v>
      </c>
      <c r="D44196">
        <v>100.008</v>
      </c>
    </row>
    <row r="44197" spans="1:4">
      <c r="A44197" t="s">
        <v>326</v>
      </c>
      <c r="B44197" s="10">
        <v>43039.364583333336</v>
      </c>
      <c r="C44197">
        <v>51185.208585</v>
      </c>
      <c r="D44197">
        <v>79.992000000000004</v>
      </c>
    </row>
    <row r="44198" spans="1:4">
      <c r="A44198" t="s">
        <v>326</v>
      </c>
      <c r="B44198" s="10">
        <v>43039.375</v>
      </c>
      <c r="C44198">
        <v>51185.223588000001</v>
      </c>
      <c r="D44198">
        <v>60.012</v>
      </c>
    </row>
    <row r="44199" spans="1:4">
      <c r="A44199" t="s">
        <v>326</v>
      </c>
      <c r="B44199" s="10">
        <v>43039.385416666664</v>
      </c>
      <c r="C44199">
        <v>51185.248590000003</v>
      </c>
      <c r="D44199">
        <v>100.008</v>
      </c>
    </row>
    <row r="44200" spans="1:4">
      <c r="A44200" t="s">
        <v>326</v>
      </c>
      <c r="B44200" s="10">
        <v>43039.395833333336</v>
      </c>
      <c r="C44200">
        <v>51185.268587999999</v>
      </c>
      <c r="D44200">
        <v>79.992000000000004</v>
      </c>
    </row>
    <row r="44201" spans="1:4">
      <c r="A44201" t="s">
        <v>326</v>
      </c>
      <c r="B44201" s="10">
        <v>43039.40625</v>
      </c>
      <c r="C44201">
        <v>51185.298584999997</v>
      </c>
      <c r="D44201">
        <v>119.988</v>
      </c>
    </row>
    <row r="44202" spans="1:4">
      <c r="A44202" t="s">
        <v>326</v>
      </c>
      <c r="B44202" s="10">
        <v>43039.416666666664</v>
      </c>
      <c r="C44202">
        <v>51185.508582000002</v>
      </c>
      <c r="D44202">
        <v>839.98800000000006</v>
      </c>
    </row>
    <row r="44203" spans="1:4">
      <c r="A44203" t="s">
        <v>326</v>
      </c>
      <c r="B44203" s="10">
        <v>43039.427083333336</v>
      </c>
      <c r="C44203">
        <v>51185.923581000003</v>
      </c>
      <c r="D44203">
        <v>1659.9960000000001</v>
      </c>
    </row>
    <row r="44204" spans="1:4">
      <c r="A44204" t="s">
        <v>326</v>
      </c>
      <c r="B44204" s="10">
        <v>43039.4375</v>
      </c>
      <c r="C44204">
        <v>51185.978580000003</v>
      </c>
      <c r="D44204">
        <v>219.99600000000001</v>
      </c>
    </row>
    <row r="44205" spans="1:4">
      <c r="A44205" t="s">
        <v>326</v>
      </c>
      <c r="B44205" s="10">
        <v>43039.447916666664</v>
      </c>
      <c r="C44205">
        <v>51186.028584</v>
      </c>
      <c r="D44205">
        <v>200.01599999999999</v>
      </c>
    </row>
    <row r="44206" spans="1:4">
      <c r="A44206" t="s">
        <v>326</v>
      </c>
      <c r="B44206" s="10">
        <v>43039.458333333336</v>
      </c>
      <c r="C44206">
        <v>51186.088586999998</v>
      </c>
      <c r="D44206">
        <v>240.012</v>
      </c>
    </row>
    <row r="44207" spans="1:4">
      <c r="A44207" t="s">
        <v>326</v>
      </c>
      <c r="B44207" s="10">
        <v>43039.46875</v>
      </c>
      <c r="C44207">
        <v>51186.728585999997</v>
      </c>
      <c r="D44207">
        <v>2559.9960000000001</v>
      </c>
    </row>
    <row r="44208" spans="1:4">
      <c r="A44208" t="s">
        <v>326</v>
      </c>
      <c r="B44208" s="10">
        <v>43039.479166666664</v>
      </c>
      <c r="C44208">
        <v>51186.798587999998</v>
      </c>
      <c r="D44208">
        <v>280.00799999999998</v>
      </c>
    </row>
    <row r="44209" spans="1:4">
      <c r="A44209" t="s">
        <v>326</v>
      </c>
      <c r="B44209" s="10">
        <v>43039.489583333336</v>
      </c>
      <c r="C44209">
        <v>51186.873585000001</v>
      </c>
      <c r="D44209">
        <v>299.988</v>
      </c>
    </row>
    <row r="44210" spans="1:4">
      <c r="A44210" t="s">
        <v>326</v>
      </c>
      <c r="B44210" s="10">
        <v>43039.5</v>
      </c>
      <c r="C44210">
        <v>51186.943587000002</v>
      </c>
      <c r="D44210">
        <v>280.00799999999998</v>
      </c>
    </row>
    <row r="44211" spans="1:4">
      <c r="A44211" t="s">
        <v>326</v>
      </c>
      <c r="B44211" s="10">
        <v>43039.510416666664</v>
      </c>
      <c r="C44211">
        <v>51187.538586000002</v>
      </c>
      <c r="D44211">
        <v>2379.9960000000001</v>
      </c>
    </row>
    <row r="44212" spans="1:4">
      <c r="A44212" t="s">
        <v>326</v>
      </c>
      <c r="B44212" s="10">
        <v>43039.520833333336</v>
      </c>
      <c r="C44212">
        <v>51187.593585000002</v>
      </c>
      <c r="D44212">
        <v>219.99600000000001</v>
      </c>
    </row>
    <row r="44213" spans="1:4">
      <c r="A44213" t="s">
        <v>326</v>
      </c>
      <c r="B44213" s="10">
        <v>43039.53125</v>
      </c>
      <c r="C44213">
        <v>51187.648584000002</v>
      </c>
      <c r="D44213">
        <v>219.99600000000001</v>
      </c>
    </row>
    <row r="44214" spans="1:4">
      <c r="A44214" t="s">
        <v>326</v>
      </c>
      <c r="B44214" s="10">
        <v>43039.541666666664</v>
      </c>
      <c r="C44214">
        <v>51187.708587000001</v>
      </c>
      <c r="D44214">
        <v>240.012</v>
      </c>
    </row>
    <row r="44215" spans="1:4">
      <c r="A44215" t="s">
        <v>326</v>
      </c>
      <c r="B44215" s="10">
        <v>43039.552083333336</v>
      </c>
      <c r="C44215">
        <v>51187.763586000001</v>
      </c>
      <c r="D44215">
        <v>219.99600000000001</v>
      </c>
    </row>
    <row r="44216" spans="1:4">
      <c r="A44216" t="s">
        <v>326</v>
      </c>
      <c r="B44216" s="10">
        <v>43039.5625</v>
      </c>
      <c r="C44216">
        <v>51187.818585000001</v>
      </c>
      <c r="D44216">
        <v>219.99600000000001</v>
      </c>
    </row>
    <row r="44217" spans="1:4">
      <c r="A44217" t="s">
        <v>326</v>
      </c>
      <c r="B44217" s="10">
        <v>43039.572916666664</v>
      </c>
      <c r="C44217">
        <v>51188.433581999998</v>
      </c>
      <c r="D44217">
        <v>2459.9879999999998</v>
      </c>
    </row>
    <row r="44218" spans="1:4">
      <c r="A44218" t="s">
        <v>326</v>
      </c>
      <c r="B44218" s="10">
        <v>43039.583333333336</v>
      </c>
      <c r="C44218">
        <v>51188.493584999997</v>
      </c>
      <c r="D44218">
        <v>240.012</v>
      </c>
    </row>
    <row r="44219" spans="1:4">
      <c r="A44219" t="s">
        <v>326</v>
      </c>
      <c r="B44219" s="10">
        <v>43039.59375</v>
      </c>
      <c r="C44219">
        <v>51188.548583999996</v>
      </c>
      <c r="D44219">
        <v>219.99600000000001</v>
      </c>
    </row>
    <row r="44220" spans="1:4">
      <c r="A44220" t="s">
        <v>326</v>
      </c>
      <c r="B44220" s="10">
        <v>43039.604166666664</v>
      </c>
      <c r="C44220">
        <v>51188.608587000002</v>
      </c>
      <c r="D44220">
        <v>240.012</v>
      </c>
    </row>
    <row r="44221" spans="1:4">
      <c r="A44221" t="s">
        <v>326</v>
      </c>
      <c r="B44221" s="10">
        <v>43039.614583333336</v>
      </c>
      <c r="C44221">
        <v>51188.663586000002</v>
      </c>
      <c r="D44221">
        <v>219.99600000000001</v>
      </c>
    </row>
    <row r="44222" spans="1:4">
      <c r="A44222" t="s">
        <v>326</v>
      </c>
      <c r="B44222" s="10">
        <v>43039.625</v>
      </c>
      <c r="C44222">
        <v>51188.723589000001</v>
      </c>
      <c r="D44222">
        <v>240.012</v>
      </c>
    </row>
    <row r="44223" spans="1:4">
      <c r="A44223" t="s">
        <v>326</v>
      </c>
      <c r="B44223" s="10">
        <v>43039.635416666664</v>
      </c>
      <c r="C44223">
        <v>51189.323592000001</v>
      </c>
      <c r="D44223">
        <v>2400.0120000000002</v>
      </c>
    </row>
    <row r="44224" spans="1:4">
      <c r="A44224" t="s">
        <v>326</v>
      </c>
      <c r="B44224" s="10">
        <v>43039.645833333336</v>
      </c>
      <c r="C44224">
        <v>51189.378591000001</v>
      </c>
      <c r="D44224">
        <v>219.99600000000001</v>
      </c>
    </row>
    <row r="44225" spans="1:4">
      <c r="A44225" t="s">
        <v>326</v>
      </c>
      <c r="B44225" s="10">
        <v>43039.65625</v>
      </c>
      <c r="C44225">
        <v>51189.428594999998</v>
      </c>
      <c r="D44225">
        <v>200.01599999999999</v>
      </c>
    </row>
    <row r="44226" spans="1:4">
      <c r="A44226" t="s">
        <v>326</v>
      </c>
      <c r="B44226" s="10">
        <v>43039.666666666664</v>
      </c>
      <c r="C44226">
        <v>51189.483593999998</v>
      </c>
      <c r="D44226">
        <v>219.99600000000001</v>
      </c>
    </row>
    <row r="44227" spans="1:4">
      <c r="A44227" t="s">
        <v>326</v>
      </c>
      <c r="B44227" s="10">
        <v>43039.677083333336</v>
      </c>
      <c r="C44227">
        <v>51189.533598000002</v>
      </c>
      <c r="D44227">
        <v>200.01599999999999</v>
      </c>
    </row>
    <row r="44228" spans="1:4">
      <c r="A44228" t="s">
        <v>326</v>
      </c>
      <c r="B44228" s="10">
        <v>43039.6875</v>
      </c>
      <c r="C44228">
        <v>51189.583601999999</v>
      </c>
      <c r="D44228">
        <v>200.01599999999999</v>
      </c>
    </row>
    <row r="44229" spans="1:4">
      <c r="A44229" t="s">
        <v>326</v>
      </c>
      <c r="B44229" s="10">
        <v>43039.697916666664</v>
      </c>
      <c r="C44229">
        <v>51189.623597999998</v>
      </c>
      <c r="D44229">
        <v>159.98400000000001</v>
      </c>
    </row>
    <row r="44230" spans="1:4">
      <c r="A44230" t="s">
        <v>326</v>
      </c>
      <c r="B44230" s="10">
        <v>43039.708333333336</v>
      </c>
      <c r="C44230">
        <v>51190.238595000003</v>
      </c>
      <c r="D44230">
        <v>2459.9879999999998</v>
      </c>
    </row>
    <row r="44231" spans="1:4">
      <c r="A44231" t="s">
        <v>326</v>
      </c>
      <c r="B44231" s="10">
        <v>43039.71875</v>
      </c>
      <c r="C44231">
        <v>51190.413590999997</v>
      </c>
      <c r="D44231">
        <v>699.98400000000004</v>
      </c>
    </row>
    <row r="44232" spans="1:4">
      <c r="A44232" t="s">
        <v>326</v>
      </c>
      <c r="B44232" s="10">
        <v>43039.729166666664</v>
      </c>
      <c r="C44232">
        <v>51190.573593000001</v>
      </c>
      <c r="D44232">
        <v>640.00800000000004</v>
      </c>
    </row>
    <row r="44233" spans="1:4">
      <c r="A44233" t="s">
        <v>326</v>
      </c>
      <c r="B44233" s="10">
        <v>43039.739583333336</v>
      </c>
      <c r="C44233">
        <v>51190.713597000002</v>
      </c>
      <c r="D44233">
        <v>560.01599999999996</v>
      </c>
    </row>
    <row r="44234" spans="1:4">
      <c r="A44234" t="s">
        <v>326</v>
      </c>
      <c r="B44234" s="10">
        <v>43039.75</v>
      </c>
      <c r="C44234">
        <v>51190.843592999998</v>
      </c>
      <c r="D44234">
        <v>519.98400000000004</v>
      </c>
    </row>
    <row r="44235" spans="1:4">
      <c r="A44235" t="s">
        <v>326</v>
      </c>
      <c r="B44235" s="10">
        <v>43039.760416666664</v>
      </c>
      <c r="C44235">
        <v>51190.943592000003</v>
      </c>
      <c r="D44235">
        <v>399.99599999999998</v>
      </c>
    </row>
    <row r="44236" spans="1:4">
      <c r="A44236" t="s">
        <v>326</v>
      </c>
      <c r="B44236" s="10">
        <v>43039.770833333336</v>
      </c>
      <c r="C44236">
        <v>51191.013593999996</v>
      </c>
      <c r="D44236">
        <v>280.00799999999998</v>
      </c>
    </row>
    <row r="44237" spans="1:4">
      <c r="A44237" t="s">
        <v>326</v>
      </c>
      <c r="B44237" s="10">
        <v>43039.78125</v>
      </c>
      <c r="C44237">
        <v>51191.068593000004</v>
      </c>
      <c r="D44237">
        <v>219.99600000000001</v>
      </c>
    </row>
    <row r="44238" spans="1:4">
      <c r="A44238" t="s">
        <v>326</v>
      </c>
      <c r="B44238" s="10">
        <v>43039.791666666664</v>
      </c>
      <c r="C44238">
        <v>51191.108589000003</v>
      </c>
      <c r="D44238">
        <v>159.98400000000001</v>
      </c>
    </row>
    <row r="44239" spans="1:4">
      <c r="A44239" t="s">
        <v>326</v>
      </c>
      <c r="B44239" s="10">
        <v>43039.802083333336</v>
      </c>
      <c r="C44239">
        <v>51191.148585000003</v>
      </c>
      <c r="D44239">
        <v>159.98400000000001</v>
      </c>
    </row>
    <row r="44240" spans="1:4">
      <c r="A44240" t="s">
        <v>326</v>
      </c>
      <c r="B44240" s="10">
        <v>43039.8125</v>
      </c>
      <c r="C44240">
        <v>51191.178582</v>
      </c>
      <c r="D44240">
        <v>119.988</v>
      </c>
    </row>
    <row r="44241" spans="1:4">
      <c r="A44241" t="s">
        <v>326</v>
      </c>
      <c r="B44241" s="10">
        <v>43039.822916666664</v>
      </c>
      <c r="C44241">
        <v>51191.208578999998</v>
      </c>
      <c r="D44241">
        <v>119.988</v>
      </c>
    </row>
    <row r="44242" spans="1:4">
      <c r="A44242" t="s">
        <v>326</v>
      </c>
      <c r="B44242" s="10">
        <v>43039.833333333336</v>
      </c>
      <c r="C44242">
        <v>51191.233581</v>
      </c>
      <c r="D44242">
        <v>100.008</v>
      </c>
    </row>
    <row r="44243" spans="1:4">
      <c r="A44243" t="s">
        <v>326</v>
      </c>
      <c r="B44243" s="10">
        <v>43039.84375</v>
      </c>
      <c r="C44243">
        <v>51191.258583000003</v>
      </c>
      <c r="D44243">
        <v>100.008</v>
      </c>
    </row>
    <row r="44244" spans="1:4">
      <c r="A44244" t="s">
        <v>326</v>
      </c>
      <c r="B44244" s="10">
        <v>43039.854166666664</v>
      </c>
      <c r="C44244">
        <v>51191.388578999999</v>
      </c>
      <c r="D44244">
        <v>519.98400000000004</v>
      </c>
    </row>
    <row r="44245" spans="1:4">
      <c r="A44245" t="s">
        <v>326</v>
      </c>
      <c r="B44245" s="10">
        <v>43039.864583333336</v>
      </c>
      <c r="C44245">
        <v>51191.798583000003</v>
      </c>
      <c r="D44245">
        <v>1640.0160000000001</v>
      </c>
    </row>
    <row r="44246" spans="1:4">
      <c r="A44246" t="s">
        <v>326</v>
      </c>
      <c r="B44246" s="10">
        <v>43039.875</v>
      </c>
      <c r="C44246">
        <v>51191.808581999998</v>
      </c>
      <c r="D44246">
        <v>39.996000000000002</v>
      </c>
    </row>
    <row r="44247" spans="1:4">
      <c r="A44247" t="s">
        <v>326</v>
      </c>
      <c r="B44247" s="10">
        <v>43039.885416666664</v>
      </c>
      <c r="C44247">
        <v>51191.818581</v>
      </c>
      <c r="D44247">
        <v>39.996000000000002</v>
      </c>
    </row>
    <row r="44248" spans="1:4">
      <c r="A44248" t="s">
        <v>326</v>
      </c>
      <c r="B44248" s="10">
        <v>43039.895833333336</v>
      </c>
      <c r="C44248">
        <v>51191.828580000001</v>
      </c>
      <c r="D44248">
        <v>39.996000000000002</v>
      </c>
    </row>
    <row r="44249" spans="1:4">
      <c r="A44249" t="s">
        <v>326</v>
      </c>
      <c r="B44249" s="10">
        <v>43039.90625</v>
      </c>
      <c r="C44249">
        <v>51191.848577999997</v>
      </c>
      <c r="D44249">
        <v>79.992000000000004</v>
      </c>
    </row>
    <row r="44250" spans="1:4">
      <c r="A44250" t="s">
        <v>326</v>
      </c>
      <c r="B44250" s="10">
        <v>43039.916666666664</v>
      </c>
      <c r="C44250">
        <v>51191.858576999999</v>
      </c>
      <c r="D44250">
        <v>39.996000000000002</v>
      </c>
    </row>
    <row r="44251" spans="1:4">
      <c r="A44251" t="s">
        <v>326</v>
      </c>
      <c r="B44251" s="10">
        <v>43039.927083333336</v>
      </c>
      <c r="C44251">
        <v>51191.868576000001</v>
      </c>
      <c r="D44251">
        <v>39.996000000000002</v>
      </c>
    </row>
    <row r="44252" spans="1:4">
      <c r="A44252" t="s">
        <v>326</v>
      </c>
      <c r="B44252" s="10">
        <v>43039.9375</v>
      </c>
      <c r="C44252">
        <v>51191.883579000001</v>
      </c>
      <c r="D44252">
        <v>60.012</v>
      </c>
    </row>
    <row r="44253" spans="1:4">
      <c r="A44253" t="s">
        <v>326</v>
      </c>
      <c r="B44253" s="10">
        <v>43039.947916666664</v>
      </c>
      <c r="C44253">
        <v>51191.893578000003</v>
      </c>
      <c r="D44253">
        <v>39.996000000000002</v>
      </c>
    </row>
    <row r="44254" spans="1:4">
      <c r="A44254" t="s">
        <v>326</v>
      </c>
      <c r="B44254" s="10">
        <v>43039.958333333336</v>
      </c>
      <c r="C44254">
        <v>51191.903576999997</v>
      </c>
      <c r="D44254">
        <v>39.996000000000002</v>
      </c>
    </row>
    <row r="44255" spans="1:4">
      <c r="A44255" t="s">
        <v>326</v>
      </c>
      <c r="B44255" s="10">
        <v>43039.96875</v>
      </c>
      <c r="C44255">
        <v>51191.913575999999</v>
      </c>
      <c r="D44255">
        <v>39.996000000000002</v>
      </c>
    </row>
    <row r="44256" spans="1:4">
      <c r="A44256" t="s">
        <v>326</v>
      </c>
      <c r="B44256" s="10">
        <v>43039.979166666664</v>
      </c>
      <c r="C44256">
        <v>51191.923575000001</v>
      </c>
      <c r="D44256">
        <v>39.996000000000002</v>
      </c>
    </row>
    <row r="44257" spans="1:4">
      <c r="A44257" t="s">
        <v>326</v>
      </c>
      <c r="B44257" s="10">
        <v>43039.989583333336</v>
      </c>
      <c r="C44257">
        <v>51191.933574000002</v>
      </c>
      <c r="D44257">
        <v>39.996000000000002</v>
      </c>
    </row>
    <row r="44258" spans="1:4">
      <c r="A44258" t="s">
        <v>326</v>
      </c>
      <c r="B44258" s="10">
        <v>43040</v>
      </c>
      <c r="C44258">
        <v>51191.945310000003</v>
      </c>
      <c r="D44258">
        <v>39.996000000000002</v>
      </c>
    </row>
    <row r="44259" spans="1:4">
      <c r="A44259" t="s">
        <v>326</v>
      </c>
      <c r="B44259" s="10">
        <v>43040.010416666664</v>
      </c>
      <c r="C44259">
        <v>51191.955308999997</v>
      </c>
      <c r="D44259">
        <v>39.996000000000002</v>
      </c>
    </row>
    <row r="44260" spans="1:4">
      <c r="A44260" t="s">
        <v>326</v>
      </c>
      <c r="B44260" s="10">
        <v>43040.020833333336</v>
      </c>
      <c r="C44260">
        <v>51191.965307999999</v>
      </c>
      <c r="D44260">
        <v>39.996000000000002</v>
      </c>
    </row>
    <row r="44261" spans="1:4">
      <c r="A44261" t="s">
        <v>326</v>
      </c>
      <c r="B44261" s="10">
        <v>43040.03125</v>
      </c>
      <c r="C44261">
        <v>51191.975307000001</v>
      </c>
      <c r="D44261">
        <v>39.996000000000002</v>
      </c>
    </row>
    <row r="44262" spans="1:4">
      <c r="A44262" t="s">
        <v>326</v>
      </c>
      <c r="B44262" s="10">
        <v>43040.041666666664</v>
      </c>
      <c r="C44262">
        <v>51191.985306000002</v>
      </c>
      <c r="D44262">
        <v>39.996000000000002</v>
      </c>
    </row>
    <row r="44263" spans="1:4">
      <c r="A44263" t="s">
        <v>326</v>
      </c>
      <c r="B44263" s="10">
        <v>43040.052083333336</v>
      </c>
      <c r="C44263">
        <v>51191.995304999997</v>
      </c>
      <c r="D44263">
        <v>39.996000000000002</v>
      </c>
    </row>
    <row r="44264" spans="1:4">
      <c r="A44264" t="s">
        <v>326</v>
      </c>
      <c r="B44264" s="10">
        <v>43040.0625</v>
      </c>
      <c r="C44264">
        <v>51192.005303999998</v>
      </c>
      <c r="D44264">
        <v>39.996000000000002</v>
      </c>
    </row>
    <row r="44265" spans="1:4">
      <c r="A44265" t="s">
        <v>326</v>
      </c>
      <c r="B44265" s="10">
        <v>43040.072916666664</v>
      </c>
      <c r="C44265">
        <v>51192.015303</v>
      </c>
      <c r="D44265">
        <v>39.996000000000002</v>
      </c>
    </row>
    <row r="44266" spans="1:4">
      <c r="A44266" t="s">
        <v>326</v>
      </c>
      <c r="B44266" s="10">
        <v>43040.083333333336</v>
      </c>
      <c r="C44266">
        <v>51192.025302000002</v>
      </c>
      <c r="D44266">
        <v>39.996000000000002</v>
      </c>
    </row>
    <row r="44267" spans="1:4">
      <c r="A44267" t="s">
        <v>326</v>
      </c>
      <c r="B44267" s="10">
        <v>43040.09375</v>
      </c>
      <c r="C44267">
        <v>51192.035301000004</v>
      </c>
      <c r="D44267">
        <v>39.996000000000002</v>
      </c>
    </row>
    <row r="44268" spans="1:4">
      <c r="A44268" t="s">
        <v>326</v>
      </c>
      <c r="B44268" s="10">
        <v>43040.104166666664</v>
      </c>
      <c r="C44268">
        <v>51192.045299999998</v>
      </c>
      <c r="D44268">
        <v>39.996000000000002</v>
      </c>
    </row>
    <row r="44269" spans="1:4">
      <c r="A44269" t="s">
        <v>326</v>
      </c>
      <c r="B44269" s="10">
        <v>43040.114583333336</v>
      </c>
      <c r="C44269">
        <v>51192.055299</v>
      </c>
      <c r="D44269">
        <v>39.996000000000002</v>
      </c>
    </row>
    <row r="44270" spans="1:4">
      <c r="A44270" t="s">
        <v>326</v>
      </c>
      <c r="B44270" s="10">
        <v>43040.125</v>
      </c>
      <c r="C44270">
        <v>51192.065298000001</v>
      </c>
      <c r="D44270">
        <v>39.996000000000002</v>
      </c>
    </row>
    <row r="44271" spans="1:4">
      <c r="A44271" t="s">
        <v>326</v>
      </c>
      <c r="B44271" s="10">
        <v>43040.135416666664</v>
      </c>
      <c r="C44271">
        <v>51192.075297000003</v>
      </c>
      <c r="D44271">
        <v>39.996000000000002</v>
      </c>
    </row>
    <row r="44272" spans="1:4">
      <c r="A44272" t="s">
        <v>326</v>
      </c>
      <c r="B44272" s="10">
        <v>43040.145833333336</v>
      </c>
      <c r="C44272">
        <v>51192.085295999997</v>
      </c>
      <c r="D44272">
        <v>39.996000000000002</v>
      </c>
    </row>
    <row r="44273" spans="1:4">
      <c r="A44273" t="s">
        <v>326</v>
      </c>
      <c r="B44273" s="10">
        <v>43040.15625</v>
      </c>
      <c r="C44273">
        <v>51192.095294999999</v>
      </c>
      <c r="D44273">
        <v>39.996000000000002</v>
      </c>
    </row>
    <row r="44274" spans="1:4">
      <c r="A44274" t="s">
        <v>326</v>
      </c>
      <c r="B44274" s="10">
        <v>43040.166666666664</v>
      </c>
      <c r="C44274">
        <v>51192.100298999998</v>
      </c>
      <c r="D44274">
        <v>20.015999999999998</v>
      </c>
    </row>
    <row r="44275" spans="1:4">
      <c r="A44275" t="s">
        <v>326</v>
      </c>
      <c r="B44275" s="10">
        <v>43040.177083333336</v>
      </c>
      <c r="C44275">
        <v>51192.110298</v>
      </c>
      <c r="D44275">
        <v>39.996000000000002</v>
      </c>
    </row>
    <row r="44276" spans="1:4">
      <c r="A44276" t="s">
        <v>326</v>
      </c>
      <c r="B44276" s="10">
        <v>43040.1875</v>
      </c>
      <c r="C44276">
        <v>51192.120297000001</v>
      </c>
      <c r="D44276">
        <v>39.996000000000002</v>
      </c>
    </row>
    <row r="44277" spans="1:4">
      <c r="A44277" t="s">
        <v>326</v>
      </c>
      <c r="B44277" s="10">
        <v>43040.197916666664</v>
      </c>
      <c r="C44277">
        <v>51192.130296000003</v>
      </c>
      <c r="D44277">
        <v>39.996000000000002</v>
      </c>
    </row>
    <row r="44278" spans="1:4">
      <c r="A44278" t="s">
        <v>326</v>
      </c>
      <c r="B44278" s="10">
        <v>43040.208333333336</v>
      </c>
      <c r="C44278">
        <v>51192.140294999997</v>
      </c>
      <c r="D44278">
        <v>39.996000000000002</v>
      </c>
    </row>
    <row r="44279" spans="1:4">
      <c r="A44279" t="s">
        <v>326</v>
      </c>
      <c r="B44279" s="10">
        <v>43040.21875</v>
      </c>
      <c r="C44279">
        <v>51192.330293999999</v>
      </c>
      <c r="D44279">
        <v>759.99599999999998</v>
      </c>
    </row>
    <row r="44280" spans="1:4">
      <c r="A44280" t="s">
        <v>326</v>
      </c>
      <c r="B44280" s="10">
        <v>43040.229166666664</v>
      </c>
      <c r="C44280">
        <v>51192.665291999998</v>
      </c>
      <c r="D44280">
        <v>1339.992</v>
      </c>
    </row>
    <row r="44281" spans="1:4">
      <c r="A44281" t="s">
        <v>326</v>
      </c>
      <c r="B44281" s="10">
        <v>43040.239583333336</v>
      </c>
      <c r="C44281">
        <v>51192.680294999998</v>
      </c>
      <c r="D44281">
        <v>60.012</v>
      </c>
    </row>
    <row r="44282" spans="1:4">
      <c r="A44282" t="s">
        <v>326</v>
      </c>
      <c r="B44282" s="10">
        <v>43040.25</v>
      </c>
      <c r="C44282">
        <v>51192.690294</v>
      </c>
      <c r="D44282">
        <v>39.996000000000002</v>
      </c>
    </row>
    <row r="44283" spans="1:4">
      <c r="A44283" t="s">
        <v>326</v>
      </c>
      <c r="B44283" s="10">
        <v>43040.260416666664</v>
      </c>
      <c r="C44283">
        <v>51192.705297</v>
      </c>
      <c r="D44283">
        <v>60.012</v>
      </c>
    </row>
    <row r="44284" spans="1:4">
      <c r="A44284" t="s">
        <v>326</v>
      </c>
      <c r="B44284" s="10">
        <v>43040.270833333336</v>
      </c>
      <c r="C44284">
        <v>51192.715296000002</v>
      </c>
      <c r="D44284">
        <v>39.996000000000002</v>
      </c>
    </row>
    <row r="44285" spans="1:4">
      <c r="A44285" t="s">
        <v>326</v>
      </c>
      <c r="B44285" s="10">
        <v>43040.28125</v>
      </c>
      <c r="C44285">
        <v>51192.730299000003</v>
      </c>
      <c r="D44285">
        <v>60.012</v>
      </c>
    </row>
    <row r="44286" spans="1:4">
      <c r="A44286" t="s">
        <v>326</v>
      </c>
      <c r="B44286" s="10">
        <v>43040.291666666664</v>
      </c>
      <c r="C44286">
        <v>51192.750296999999</v>
      </c>
      <c r="D44286">
        <v>79.992000000000004</v>
      </c>
    </row>
    <row r="44287" spans="1:4">
      <c r="A44287" t="s">
        <v>326</v>
      </c>
      <c r="B44287" s="10">
        <v>43040.302083333336</v>
      </c>
      <c r="C44287">
        <v>51192.760296</v>
      </c>
      <c r="D44287">
        <v>39.996000000000002</v>
      </c>
    </row>
    <row r="44288" spans="1:4">
      <c r="A44288" t="s">
        <v>326</v>
      </c>
      <c r="B44288" s="10">
        <v>43040.3125</v>
      </c>
      <c r="C44288">
        <v>51192.775299000001</v>
      </c>
      <c r="D44288">
        <v>60.012</v>
      </c>
    </row>
    <row r="44289" spans="1:4">
      <c r="A44289" t="s">
        <v>326</v>
      </c>
      <c r="B44289" s="10">
        <v>43040.322916666664</v>
      </c>
      <c r="C44289">
        <v>51192.790302000001</v>
      </c>
      <c r="D44289">
        <v>60.012</v>
      </c>
    </row>
    <row r="44290" spans="1:4">
      <c r="A44290" t="s">
        <v>326</v>
      </c>
      <c r="B44290" s="10">
        <v>43040.333333333336</v>
      </c>
      <c r="C44290">
        <v>51192.810299999997</v>
      </c>
      <c r="D44290">
        <v>79.992000000000004</v>
      </c>
    </row>
    <row r="44291" spans="1:4">
      <c r="A44291" t="s">
        <v>326</v>
      </c>
      <c r="B44291" s="10">
        <v>43040.34375</v>
      </c>
      <c r="C44291">
        <v>51192.835302</v>
      </c>
      <c r="D44291">
        <v>100.008</v>
      </c>
    </row>
    <row r="44292" spans="1:4">
      <c r="A44292" t="s">
        <v>326</v>
      </c>
      <c r="B44292" s="10">
        <v>43040.354166666664</v>
      </c>
      <c r="C44292">
        <v>51192.865298999997</v>
      </c>
      <c r="D44292">
        <v>119.988</v>
      </c>
    </row>
    <row r="44293" spans="1:4">
      <c r="A44293" t="s">
        <v>326</v>
      </c>
      <c r="B44293" s="10">
        <v>43040.364583333336</v>
      </c>
      <c r="C44293">
        <v>51192.895296000002</v>
      </c>
      <c r="D44293">
        <v>119.988</v>
      </c>
    </row>
    <row r="44294" spans="1:4">
      <c r="A44294" t="s">
        <v>326</v>
      </c>
      <c r="B44294" s="10">
        <v>43040.375</v>
      </c>
      <c r="C44294">
        <v>51192.935292000002</v>
      </c>
      <c r="D44294">
        <v>159.98400000000001</v>
      </c>
    </row>
    <row r="44295" spans="1:4">
      <c r="A44295" t="s">
        <v>326</v>
      </c>
      <c r="B44295" s="10">
        <v>43040.385416666664</v>
      </c>
      <c r="C44295">
        <v>51193.220294999999</v>
      </c>
      <c r="D44295">
        <v>1140.0119999999999</v>
      </c>
    </row>
    <row r="44296" spans="1:4">
      <c r="A44296" t="s">
        <v>326</v>
      </c>
      <c r="B44296" s="10">
        <v>43040.395833333336</v>
      </c>
      <c r="C44296">
        <v>51193.555292999998</v>
      </c>
      <c r="D44296">
        <v>1339.992</v>
      </c>
    </row>
    <row r="44297" spans="1:4">
      <c r="A44297" t="s">
        <v>326</v>
      </c>
      <c r="B44297" s="10">
        <v>43040.40625</v>
      </c>
      <c r="C44297">
        <v>51193.615296000004</v>
      </c>
      <c r="D44297">
        <v>240.012</v>
      </c>
    </row>
    <row r="44298" spans="1:4">
      <c r="A44298" t="s">
        <v>326</v>
      </c>
      <c r="B44298" s="10">
        <v>43040.416666666664</v>
      </c>
      <c r="C44298">
        <v>51193.680293999998</v>
      </c>
      <c r="D44298">
        <v>259.99200000000002</v>
      </c>
    </row>
    <row r="44299" spans="1:4">
      <c r="A44299" t="s">
        <v>326</v>
      </c>
      <c r="B44299" s="10">
        <v>43040.427083333336</v>
      </c>
      <c r="C44299">
        <v>51193.745292</v>
      </c>
      <c r="D44299">
        <v>259.99200000000002</v>
      </c>
    </row>
    <row r="44300" spans="1:4">
      <c r="A44300" t="s">
        <v>326</v>
      </c>
      <c r="B44300" s="10">
        <v>43040.4375</v>
      </c>
      <c r="C44300">
        <v>51194.070291000004</v>
      </c>
      <c r="D44300">
        <v>1299.9960000000001</v>
      </c>
    </row>
    <row r="44301" spans="1:4">
      <c r="A44301" t="s">
        <v>326</v>
      </c>
      <c r="B44301" s="10">
        <v>43040.447916666664</v>
      </c>
      <c r="C44301">
        <v>51194.430290999997</v>
      </c>
      <c r="D44301">
        <v>1440</v>
      </c>
    </row>
    <row r="44302" spans="1:4">
      <c r="A44302" t="s">
        <v>326</v>
      </c>
      <c r="B44302" s="10">
        <v>43040.458333333336</v>
      </c>
      <c r="C44302">
        <v>51194.485289999997</v>
      </c>
      <c r="D44302">
        <v>219.99600000000001</v>
      </c>
    </row>
    <row r="44303" spans="1:4">
      <c r="A44303" t="s">
        <v>326</v>
      </c>
      <c r="B44303" s="10">
        <v>43040.46875</v>
      </c>
      <c r="C44303">
        <v>51194.545293000003</v>
      </c>
      <c r="D44303">
        <v>240.012</v>
      </c>
    </row>
    <row r="44304" spans="1:4">
      <c r="A44304" t="s">
        <v>326</v>
      </c>
      <c r="B44304" s="10">
        <v>43040.479166666664</v>
      </c>
      <c r="C44304">
        <v>51194.605296000002</v>
      </c>
      <c r="D44304">
        <v>240.012</v>
      </c>
    </row>
    <row r="44305" spans="1:4">
      <c r="A44305" t="s">
        <v>326</v>
      </c>
      <c r="B44305" s="10">
        <v>43040.489583333336</v>
      </c>
      <c r="C44305">
        <v>51194.675298000002</v>
      </c>
      <c r="D44305">
        <v>280.00799999999998</v>
      </c>
    </row>
    <row r="44306" spans="1:4">
      <c r="A44306" t="s">
        <v>326</v>
      </c>
      <c r="B44306" s="10">
        <v>43040.5</v>
      </c>
      <c r="C44306">
        <v>51195.290294999999</v>
      </c>
      <c r="D44306">
        <v>2459.9879999999998</v>
      </c>
    </row>
    <row r="44307" spans="1:4">
      <c r="A44307" t="s">
        <v>326</v>
      </c>
      <c r="B44307" s="10">
        <v>43040.510416666664</v>
      </c>
      <c r="C44307">
        <v>51195.365292000002</v>
      </c>
      <c r="D44307">
        <v>299.988</v>
      </c>
    </row>
    <row r="44308" spans="1:4">
      <c r="A44308" t="s">
        <v>326</v>
      </c>
      <c r="B44308" s="10">
        <v>43040.520833333336</v>
      </c>
      <c r="C44308">
        <v>51195.435294000003</v>
      </c>
      <c r="D44308">
        <v>280.00799999999998</v>
      </c>
    </row>
    <row r="44309" spans="1:4">
      <c r="A44309" t="s">
        <v>326</v>
      </c>
      <c r="B44309" s="10">
        <v>43040.53125</v>
      </c>
      <c r="C44309">
        <v>51195.500291999997</v>
      </c>
      <c r="D44309">
        <v>259.99200000000002</v>
      </c>
    </row>
    <row r="44310" spans="1:4">
      <c r="A44310" t="s">
        <v>326</v>
      </c>
      <c r="B44310" s="10">
        <v>43040.541666666664</v>
      </c>
      <c r="C44310">
        <v>51195.560295000003</v>
      </c>
      <c r="D44310">
        <v>240.012</v>
      </c>
    </row>
    <row r="44311" spans="1:4">
      <c r="A44311" t="s">
        <v>326</v>
      </c>
      <c r="B44311" s="10">
        <v>43040.552083333336</v>
      </c>
      <c r="C44311">
        <v>51196.130292000002</v>
      </c>
      <c r="D44311">
        <v>2279.9879999999998</v>
      </c>
    </row>
    <row r="44312" spans="1:4">
      <c r="A44312" t="s">
        <v>326</v>
      </c>
      <c r="B44312" s="10">
        <v>43040.5625</v>
      </c>
      <c r="C44312">
        <v>51196.200294000002</v>
      </c>
      <c r="D44312">
        <v>280.00799999999998</v>
      </c>
    </row>
    <row r="44313" spans="1:4">
      <c r="A44313" t="s">
        <v>326</v>
      </c>
      <c r="B44313" s="10">
        <v>43040.572916666664</v>
      </c>
      <c r="C44313">
        <v>51196.265291999996</v>
      </c>
      <c r="D44313">
        <v>259.99200000000002</v>
      </c>
    </row>
    <row r="44314" spans="1:4">
      <c r="A44314" t="s">
        <v>326</v>
      </c>
      <c r="B44314" s="10">
        <v>43040.583333333336</v>
      </c>
      <c r="C44314">
        <v>51196.330289999998</v>
      </c>
      <c r="D44314">
        <v>259.99200000000002</v>
      </c>
    </row>
    <row r="44315" spans="1:4">
      <c r="A44315" t="s">
        <v>326</v>
      </c>
      <c r="B44315" s="10">
        <v>43040.59375</v>
      </c>
      <c r="C44315">
        <v>51196.390292999997</v>
      </c>
      <c r="D44315">
        <v>240.012</v>
      </c>
    </row>
    <row r="44316" spans="1:4">
      <c r="A44316" t="s">
        <v>326</v>
      </c>
      <c r="B44316" s="10">
        <v>43040.604166666664</v>
      </c>
      <c r="C44316">
        <v>51196.455290999998</v>
      </c>
      <c r="D44316">
        <v>259.99200000000002</v>
      </c>
    </row>
    <row r="44317" spans="1:4">
      <c r="A44317" t="s">
        <v>326</v>
      </c>
      <c r="B44317" s="10">
        <v>43040.614583333336</v>
      </c>
      <c r="C44317">
        <v>51197.055293999998</v>
      </c>
      <c r="D44317">
        <v>2400.0120000000002</v>
      </c>
    </row>
    <row r="44318" spans="1:4">
      <c r="A44318" t="s">
        <v>326</v>
      </c>
      <c r="B44318" s="10">
        <v>43040.625</v>
      </c>
      <c r="C44318">
        <v>51197.115296999997</v>
      </c>
      <c r="D44318">
        <v>240.012</v>
      </c>
    </row>
    <row r="44319" spans="1:4">
      <c r="A44319" t="s">
        <v>326</v>
      </c>
      <c r="B44319" s="10">
        <v>43040.635416666664</v>
      </c>
      <c r="C44319">
        <v>51197.175300000003</v>
      </c>
      <c r="D44319">
        <v>240.012</v>
      </c>
    </row>
    <row r="44320" spans="1:4">
      <c r="A44320" t="s">
        <v>326</v>
      </c>
      <c r="B44320" s="10">
        <v>43040.645833333336</v>
      </c>
      <c r="C44320">
        <v>51197.265299999999</v>
      </c>
      <c r="D44320">
        <v>360</v>
      </c>
    </row>
    <row r="44321" spans="1:4">
      <c r="A44321" t="s">
        <v>326</v>
      </c>
      <c r="B44321" s="10">
        <v>43040.65625</v>
      </c>
      <c r="C44321">
        <v>51197.405304</v>
      </c>
      <c r="D44321">
        <v>560.01599999999996</v>
      </c>
    </row>
    <row r="44322" spans="1:4">
      <c r="A44322" t="s">
        <v>326</v>
      </c>
      <c r="B44322" s="10">
        <v>43040.666666666664</v>
      </c>
      <c r="C44322">
        <v>51197.580300000001</v>
      </c>
      <c r="D44322">
        <v>699.98400000000004</v>
      </c>
    </row>
    <row r="44323" spans="1:4">
      <c r="A44323" t="s">
        <v>326</v>
      </c>
      <c r="B44323" s="10">
        <v>43040.677083333336</v>
      </c>
      <c r="C44323">
        <v>51198.080304000003</v>
      </c>
      <c r="D44323">
        <v>2000.0160000000001</v>
      </c>
    </row>
    <row r="44324" spans="1:4">
      <c r="A44324" t="s">
        <v>326</v>
      </c>
      <c r="B44324" s="10">
        <v>43040.6875</v>
      </c>
      <c r="C44324">
        <v>51198.370302000003</v>
      </c>
      <c r="D44324">
        <v>1159.992</v>
      </c>
    </row>
    <row r="44325" spans="1:4">
      <c r="A44325" t="s">
        <v>326</v>
      </c>
      <c r="B44325" s="10">
        <v>43040.697916666664</v>
      </c>
      <c r="C44325">
        <v>51198.450302999998</v>
      </c>
      <c r="D44325">
        <v>320.00400000000002</v>
      </c>
    </row>
    <row r="44326" spans="1:4">
      <c r="A44326" t="s">
        <v>326</v>
      </c>
      <c r="B44326" s="10">
        <v>43040.708333333336</v>
      </c>
      <c r="C44326">
        <v>51198.510305999996</v>
      </c>
      <c r="D44326">
        <v>240.012</v>
      </c>
    </row>
    <row r="44327" spans="1:4">
      <c r="A44327" t="s">
        <v>326</v>
      </c>
      <c r="B44327" s="10">
        <v>43040.71875</v>
      </c>
      <c r="C44327">
        <v>51198.560310000001</v>
      </c>
      <c r="D44327">
        <v>200.01599999999999</v>
      </c>
    </row>
    <row r="44328" spans="1:4">
      <c r="A44328" t="s">
        <v>326</v>
      </c>
      <c r="B44328" s="10">
        <v>43040.729166666664</v>
      </c>
      <c r="C44328">
        <v>51198.605309999999</v>
      </c>
      <c r="D44328">
        <v>180</v>
      </c>
    </row>
    <row r="44329" spans="1:4">
      <c r="A44329" t="s">
        <v>326</v>
      </c>
      <c r="B44329" s="10">
        <v>43040.739583333336</v>
      </c>
      <c r="C44329">
        <v>51198.640311000003</v>
      </c>
      <c r="D44329">
        <v>140.00399999999999</v>
      </c>
    </row>
    <row r="44330" spans="1:4">
      <c r="A44330" t="s">
        <v>326</v>
      </c>
      <c r="B44330" s="10">
        <v>43040.75</v>
      </c>
      <c r="C44330">
        <v>51198.670308000001</v>
      </c>
      <c r="D44330">
        <v>119.988</v>
      </c>
    </row>
    <row r="44331" spans="1:4">
      <c r="A44331" t="s">
        <v>326</v>
      </c>
      <c r="B44331" s="10">
        <v>43040.760416666664</v>
      </c>
      <c r="C44331">
        <v>51198.705308999997</v>
      </c>
      <c r="D44331">
        <v>140.00399999999999</v>
      </c>
    </row>
    <row r="44332" spans="1:4">
      <c r="A44332" t="s">
        <v>326</v>
      </c>
      <c r="B44332" s="10">
        <v>43040.770833333336</v>
      </c>
      <c r="C44332">
        <v>51198.730310999999</v>
      </c>
      <c r="D44332">
        <v>100.008</v>
      </c>
    </row>
    <row r="44333" spans="1:4">
      <c r="A44333" t="s">
        <v>326</v>
      </c>
      <c r="B44333" s="10">
        <v>43040.78125</v>
      </c>
      <c r="C44333">
        <v>51198.755313000001</v>
      </c>
      <c r="D44333">
        <v>100.008</v>
      </c>
    </row>
    <row r="44334" spans="1:4">
      <c r="A44334" t="s">
        <v>326</v>
      </c>
      <c r="B44334" s="10">
        <v>43040.791666666664</v>
      </c>
      <c r="C44334">
        <v>51199.280310000002</v>
      </c>
      <c r="D44334">
        <v>2099.9879999999998</v>
      </c>
    </row>
    <row r="44335" spans="1:4">
      <c r="A44335" t="s">
        <v>326</v>
      </c>
      <c r="B44335" s="10">
        <v>43040.802083333336</v>
      </c>
      <c r="C44335">
        <v>51199.290309000004</v>
      </c>
      <c r="D44335">
        <v>39.996000000000002</v>
      </c>
    </row>
    <row r="44336" spans="1:4">
      <c r="A44336" t="s">
        <v>326</v>
      </c>
      <c r="B44336" s="10">
        <v>43040.8125</v>
      </c>
      <c r="C44336">
        <v>51199.300307999998</v>
      </c>
      <c r="D44336">
        <v>39.996000000000002</v>
      </c>
    </row>
    <row r="44337" spans="1:4">
      <c r="A44337" t="s">
        <v>326</v>
      </c>
      <c r="B44337" s="10">
        <v>43040.822916666664</v>
      </c>
      <c r="C44337">
        <v>51199.315310999998</v>
      </c>
      <c r="D44337">
        <v>60.012</v>
      </c>
    </row>
    <row r="44338" spans="1:4">
      <c r="A44338" t="s">
        <v>326</v>
      </c>
      <c r="B44338" s="10">
        <v>43040.833333333336</v>
      </c>
      <c r="C44338">
        <v>51199.32531</v>
      </c>
      <c r="D44338">
        <v>39.996000000000002</v>
      </c>
    </row>
    <row r="44339" spans="1:4">
      <c r="A44339" t="s">
        <v>326</v>
      </c>
      <c r="B44339" s="10">
        <v>43040.84375</v>
      </c>
      <c r="C44339">
        <v>51199.335309000002</v>
      </c>
      <c r="D44339">
        <v>39.996000000000002</v>
      </c>
    </row>
    <row r="44340" spans="1:4">
      <c r="A44340" t="s">
        <v>326</v>
      </c>
      <c r="B44340" s="10">
        <v>43040.854166666664</v>
      </c>
      <c r="C44340">
        <v>51199.345308000004</v>
      </c>
      <c r="D44340">
        <v>39.996000000000002</v>
      </c>
    </row>
    <row r="44341" spans="1:4">
      <c r="A44341" t="s">
        <v>326</v>
      </c>
      <c r="B44341" s="10">
        <v>43040.864583333336</v>
      </c>
      <c r="C44341">
        <v>51199.355306999998</v>
      </c>
      <c r="D44341">
        <v>39.996000000000002</v>
      </c>
    </row>
    <row r="44342" spans="1:4">
      <c r="A44342" t="s">
        <v>326</v>
      </c>
      <c r="B44342" s="10">
        <v>43040.875</v>
      </c>
      <c r="C44342">
        <v>51199.365306</v>
      </c>
      <c r="D44342">
        <v>39.996000000000002</v>
      </c>
    </row>
    <row r="44343" spans="1:4">
      <c r="A44343" t="s">
        <v>326</v>
      </c>
      <c r="B44343" s="10">
        <v>43040.885416666664</v>
      </c>
      <c r="C44343">
        <v>51199.375305000001</v>
      </c>
      <c r="D44343">
        <v>39.996000000000002</v>
      </c>
    </row>
    <row r="44344" spans="1:4">
      <c r="A44344" t="s">
        <v>326</v>
      </c>
      <c r="B44344" s="10">
        <v>43040.895833333336</v>
      </c>
      <c r="C44344">
        <v>51199.390308000002</v>
      </c>
      <c r="D44344">
        <v>60.012</v>
      </c>
    </row>
    <row r="44345" spans="1:4">
      <c r="A44345" t="s">
        <v>326</v>
      </c>
      <c r="B44345" s="10">
        <v>43040.90625</v>
      </c>
      <c r="C44345">
        <v>51199.410305999998</v>
      </c>
      <c r="D44345">
        <v>79.992000000000004</v>
      </c>
    </row>
    <row r="44346" spans="1:4">
      <c r="A44346" t="s">
        <v>326</v>
      </c>
      <c r="B44346" s="10">
        <v>43040.916666666664</v>
      </c>
      <c r="C44346">
        <v>51199.425308999998</v>
      </c>
      <c r="D44346">
        <v>60.012</v>
      </c>
    </row>
    <row r="44347" spans="1:4">
      <c r="A44347" t="s">
        <v>326</v>
      </c>
      <c r="B44347" s="10">
        <v>43040.927083333336</v>
      </c>
      <c r="C44347">
        <v>51199.435308</v>
      </c>
      <c r="D44347">
        <v>39.996000000000002</v>
      </c>
    </row>
    <row r="44348" spans="1:4">
      <c r="A44348" t="s">
        <v>326</v>
      </c>
      <c r="B44348" s="10">
        <v>43040.9375</v>
      </c>
      <c r="C44348">
        <v>51199.445307000002</v>
      </c>
      <c r="D44348">
        <v>39.996000000000002</v>
      </c>
    </row>
    <row r="44349" spans="1:4">
      <c r="A44349" t="s">
        <v>326</v>
      </c>
      <c r="B44349" s="10">
        <v>43040.947916666664</v>
      </c>
      <c r="C44349">
        <v>51199.460310000002</v>
      </c>
      <c r="D44349">
        <v>60.012</v>
      </c>
    </row>
    <row r="44350" spans="1:4">
      <c r="A44350" t="s">
        <v>326</v>
      </c>
      <c r="B44350" s="10">
        <v>43040.958333333336</v>
      </c>
      <c r="C44350">
        <v>51199.470308999997</v>
      </c>
      <c r="D44350">
        <v>39.996000000000002</v>
      </c>
    </row>
    <row r="44351" spans="1:4">
      <c r="A44351" t="s">
        <v>326</v>
      </c>
      <c r="B44351" s="10">
        <v>43040.96875</v>
      </c>
      <c r="C44351">
        <v>51199.480307999998</v>
      </c>
      <c r="D44351">
        <v>39.996000000000002</v>
      </c>
    </row>
    <row r="44352" spans="1:4">
      <c r="A44352" t="s">
        <v>326</v>
      </c>
      <c r="B44352" s="10">
        <v>43040.979166666664</v>
      </c>
      <c r="C44352">
        <v>51199.490307</v>
      </c>
      <c r="D44352">
        <v>39.996000000000002</v>
      </c>
    </row>
    <row r="44353" spans="1:4">
      <c r="A44353" t="s">
        <v>326</v>
      </c>
      <c r="B44353" s="10">
        <v>43040.989583333336</v>
      </c>
      <c r="C44353">
        <v>51199.50531</v>
      </c>
      <c r="D44353">
        <v>60.012</v>
      </c>
    </row>
    <row r="44354" spans="1:4">
      <c r="A44354" t="s">
        <v>326</v>
      </c>
      <c r="B44354" s="10">
        <v>43041</v>
      </c>
      <c r="C44354">
        <v>51199.515630000002</v>
      </c>
      <c r="D44354">
        <v>39.996000000000002</v>
      </c>
    </row>
    <row r="44355" spans="1:4">
      <c r="A44355" t="s">
        <v>326</v>
      </c>
      <c r="B44355" s="10">
        <v>43041.010416666664</v>
      </c>
      <c r="C44355">
        <v>51199.525629000003</v>
      </c>
      <c r="D44355">
        <v>39.996000000000002</v>
      </c>
    </row>
    <row r="44356" spans="1:4">
      <c r="A44356" t="s">
        <v>326</v>
      </c>
      <c r="B44356" s="10">
        <v>43041.020833333336</v>
      </c>
      <c r="C44356">
        <v>51199.535627999998</v>
      </c>
      <c r="D44356">
        <v>39.996000000000002</v>
      </c>
    </row>
    <row r="44357" spans="1:4">
      <c r="A44357" t="s">
        <v>326</v>
      </c>
      <c r="B44357" s="10">
        <v>43041.03125</v>
      </c>
      <c r="C44357">
        <v>51199.545627</v>
      </c>
      <c r="D44357">
        <v>39.996000000000002</v>
      </c>
    </row>
    <row r="44358" spans="1:4">
      <c r="A44358" t="s">
        <v>326</v>
      </c>
      <c r="B44358" s="10">
        <v>43041.041666666664</v>
      </c>
      <c r="C44358">
        <v>51199.555626000001</v>
      </c>
      <c r="D44358">
        <v>39.996000000000002</v>
      </c>
    </row>
    <row r="44359" spans="1:4">
      <c r="A44359" t="s">
        <v>326</v>
      </c>
      <c r="B44359" s="10">
        <v>43041.052083333336</v>
      </c>
      <c r="C44359">
        <v>51199.565625000003</v>
      </c>
      <c r="D44359">
        <v>39.996000000000002</v>
      </c>
    </row>
    <row r="44360" spans="1:4">
      <c r="A44360" t="s">
        <v>326</v>
      </c>
      <c r="B44360" s="10">
        <v>43041.0625</v>
      </c>
      <c r="C44360">
        <v>51199.575623999997</v>
      </c>
      <c r="D44360">
        <v>39.996000000000002</v>
      </c>
    </row>
    <row r="44361" spans="1:4">
      <c r="A44361" t="s">
        <v>326</v>
      </c>
      <c r="B44361" s="10">
        <v>43041.072916666664</v>
      </c>
      <c r="C44361">
        <v>51199.585622999999</v>
      </c>
      <c r="D44361">
        <v>39.996000000000002</v>
      </c>
    </row>
    <row r="44362" spans="1:4">
      <c r="A44362" t="s">
        <v>326</v>
      </c>
      <c r="B44362" s="10">
        <v>43041.083333333336</v>
      </c>
      <c r="C44362">
        <v>51199.595622000001</v>
      </c>
      <c r="D44362">
        <v>39.996000000000002</v>
      </c>
    </row>
    <row r="44363" spans="1:4">
      <c r="A44363" t="s">
        <v>326</v>
      </c>
      <c r="B44363" s="10">
        <v>43041.09375</v>
      </c>
      <c r="C44363">
        <v>51199.605621000002</v>
      </c>
      <c r="D44363">
        <v>39.996000000000002</v>
      </c>
    </row>
    <row r="44364" spans="1:4">
      <c r="A44364" t="s">
        <v>326</v>
      </c>
      <c r="B44364" s="10">
        <v>43041.104166666664</v>
      </c>
      <c r="C44364">
        <v>51199.615619999997</v>
      </c>
      <c r="D44364">
        <v>39.996000000000002</v>
      </c>
    </row>
    <row r="44365" spans="1:4">
      <c r="A44365" t="s">
        <v>326</v>
      </c>
      <c r="B44365" s="10">
        <v>43041.114583333336</v>
      </c>
      <c r="C44365">
        <v>51199.625618999999</v>
      </c>
      <c r="D44365">
        <v>39.996000000000002</v>
      </c>
    </row>
    <row r="44366" spans="1:4">
      <c r="A44366" t="s">
        <v>326</v>
      </c>
      <c r="B44366" s="10">
        <v>43041.125</v>
      </c>
      <c r="C44366">
        <v>51199.635618</v>
      </c>
      <c r="D44366">
        <v>39.996000000000002</v>
      </c>
    </row>
    <row r="44367" spans="1:4">
      <c r="A44367" t="s">
        <v>326</v>
      </c>
      <c r="B44367" s="10">
        <v>43041.135416666664</v>
      </c>
      <c r="C44367">
        <v>51199.645617000002</v>
      </c>
      <c r="D44367">
        <v>39.996000000000002</v>
      </c>
    </row>
    <row r="44368" spans="1:4">
      <c r="A44368" t="s">
        <v>326</v>
      </c>
      <c r="B44368" s="10">
        <v>43041.145833333336</v>
      </c>
      <c r="C44368">
        <v>51199.655615999996</v>
      </c>
      <c r="D44368">
        <v>39.996000000000002</v>
      </c>
    </row>
    <row r="44369" spans="1:4">
      <c r="A44369" t="s">
        <v>326</v>
      </c>
      <c r="B44369" s="10">
        <v>43041.15625</v>
      </c>
      <c r="C44369">
        <v>51199.665614999998</v>
      </c>
      <c r="D44369">
        <v>39.996000000000002</v>
      </c>
    </row>
    <row r="44370" spans="1:4">
      <c r="A44370" t="s">
        <v>326</v>
      </c>
      <c r="B44370" s="10">
        <v>43041.166666666664</v>
      </c>
      <c r="C44370">
        <v>51199.675614</v>
      </c>
      <c r="D44370">
        <v>39.996000000000002</v>
      </c>
    </row>
    <row r="44371" spans="1:4">
      <c r="A44371" t="s">
        <v>326</v>
      </c>
      <c r="B44371" s="10">
        <v>43041.177083333336</v>
      </c>
      <c r="C44371">
        <v>51200.195615999997</v>
      </c>
      <c r="D44371">
        <v>2080.0079999999998</v>
      </c>
    </row>
    <row r="44372" spans="1:4">
      <c r="A44372" t="s">
        <v>326</v>
      </c>
      <c r="B44372" s="10">
        <v>43041.1875</v>
      </c>
      <c r="C44372">
        <v>51200.210618999998</v>
      </c>
      <c r="D44372">
        <v>60.012</v>
      </c>
    </row>
    <row r="44373" spans="1:4">
      <c r="A44373" t="s">
        <v>326</v>
      </c>
      <c r="B44373" s="10">
        <v>43041.197916666664</v>
      </c>
      <c r="C44373">
        <v>51200.220617999999</v>
      </c>
      <c r="D44373">
        <v>39.996000000000002</v>
      </c>
    </row>
    <row r="44374" spans="1:4">
      <c r="A44374" t="s">
        <v>326</v>
      </c>
      <c r="B44374" s="10">
        <v>43041.208333333336</v>
      </c>
      <c r="C44374">
        <v>51200.235621</v>
      </c>
      <c r="D44374">
        <v>60.012</v>
      </c>
    </row>
    <row r="44375" spans="1:4">
      <c r="A44375" t="s">
        <v>326</v>
      </c>
      <c r="B44375" s="10">
        <v>43041.21875</v>
      </c>
      <c r="C44375">
        <v>51200.245620000002</v>
      </c>
      <c r="D44375">
        <v>39.996000000000002</v>
      </c>
    </row>
    <row r="44376" spans="1:4">
      <c r="A44376" t="s">
        <v>326</v>
      </c>
      <c r="B44376" s="10">
        <v>43041.229166666664</v>
      </c>
      <c r="C44376">
        <v>51200.260623000002</v>
      </c>
      <c r="D44376">
        <v>60.012</v>
      </c>
    </row>
    <row r="44377" spans="1:4">
      <c r="A44377" t="s">
        <v>326</v>
      </c>
      <c r="B44377" s="10">
        <v>43041.239583333336</v>
      </c>
      <c r="C44377">
        <v>51200.270621999996</v>
      </c>
      <c r="D44377">
        <v>39.996000000000002</v>
      </c>
    </row>
    <row r="44378" spans="1:4">
      <c r="A44378" t="s">
        <v>326</v>
      </c>
      <c r="B44378" s="10">
        <v>43041.25</v>
      </c>
      <c r="C44378">
        <v>51200.285624999997</v>
      </c>
      <c r="D44378">
        <v>60.012</v>
      </c>
    </row>
    <row r="44379" spans="1:4">
      <c r="A44379" t="s">
        <v>326</v>
      </c>
      <c r="B44379" s="10">
        <v>43041.260416666664</v>
      </c>
      <c r="C44379">
        <v>51200.300627999997</v>
      </c>
      <c r="D44379">
        <v>60.012</v>
      </c>
    </row>
    <row r="44380" spans="1:4">
      <c r="A44380" t="s">
        <v>326</v>
      </c>
      <c r="B44380" s="10">
        <v>43041.270833333336</v>
      </c>
      <c r="C44380">
        <v>51200.315630999998</v>
      </c>
      <c r="D44380">
        <v>60.012</v>
      </c>
    </row>
    <row r="44381" spans="1:4">
      <c r="A44381" t="s">
        <v>326</v>
      </c>
      <c r="B44381" s="10">
        <v>43041.28125</v>
      </c>
      <c r="C44381">
        <v>51200.330633999998</v>
      </c>
      <c r="D44381">
        <v>60.012</v>
      </c>
    </row>
    <row r="44382" spans="1:4">
      <c r="A44382" t="s">
        <v>326</v>
      </c>
      <c r="B44382" s="10">
        <v>43041.291666666664</v>
      </c>
      <c r="C44382">
        <v>51200.350632000001</v>
      </c>
      <c r="D44382">
        <v>79.992000000000004</v>
      </c>
    </row>
    <row r="44383" spans="1:4">
      <c r="A44383" t="s">
        <v>326</v>
      </c>
      <c r="B44383" s="10">
        <v>43041.302083333336</v>
      </c>
      <c r="C44383">
        <v>51200.375634000004</v>
      </c>
      <c r="D44383">
        <v>100.008</v>
      </c>
    </row>
    <row r="44384" spans="1:4">
      <c r="A44384" t="s">
        <v>326</v>
      </c>
      <c r="B44384" s="10">
        <v>43041.3125</v>
      </c>
      <c r="C44384">
        <v>51200.390636999997</v>
      </c>
      <c r="D44384">
        <v>60.012</v>
      </c>
    </row>
    <row r="44385" spans="1:4">
      <c r="A44385" t="s">
        <v>326</v>
      </c>
      <c r="B44385" s="10">
        <v>43041.322916666664</v>
      </c>
      <c r="C44385">
        <v>51200.410635</v>
      </c>
      <c r="D44385">
        <v>79.992000000000004</v>
      </c>
    </row>
    <row r="44386" spans="1:4">
      <c r="A44386" t="s">
        <v>326</v>
      </c>
      <c r="B44386" s="10">
        <v>43041.333333333336</v>
      </c>
      <c r="C44386">
        <v>51200.425638000001</v>
      </c>
      <c r="D44386">
        <v>60.012</v>
      </c>
    </row>
    <row r="44387" spans="1:4">
      <c r="A44387" t="s">
        <v>326</v>
      </c>
      <c r="B44387" s="10">
        <v>43041.34375</v>
      </c>
      <c r="C44387">
        <v>51200.455634999998</v>
      </c>
      <c r="D44387">
        <v>119.988</v>
      </c>
    </row>
    <row r="44388" spans="1:4">
      <c r="A44388" t="s">
        <v>326</v>
      </c>
      <c r="B44388" s="10">
        <v>43041.354166666664</v>
      </c>
      <c r="C44388">
        <v>51200.480637000001</v>
      </c>
      <c r="D44388">
        <v>100.008</v>
      </c>
    </row>
    <row r="44389" spans="1:4">
      <c r="A44389" t="s">
        <v>326</v>
      </c>
      <c r="B44389" s="10">
        <v>43041.364583333336</v>
      </c>
      <c r="C44389">
        <v>51200.500634999997</v>
      </c>
      <c r="D44389">
        <v>79.992000000000004</v>
      </c>
    </row>
    <row r="44390" spans="1:4">
      <c r="A44390" t="s">
        <v>326</v>
      </c>
      <c r="B44390" s="10">
        <v>43041.375</v>
      </c>
      <c r="C44390">
        <v>51200.875637999998</v>
      </c>
      <c r="D44390">
        <v>1500.0119999999999</v>
      </c>
    </row>
    <row r="44391" spans="1:4">
      <c r="A44391" t="s">
        <v>326</v>
      </c>
      <c r="B44391" s="10">
        <v>43041.385416666664</v>
      </c>
      <c r="C44391">
        <v>51201.070640999998</v>
      </c>
      <c r="D44391">
        <v>780.01199999999994</v>
      </c>
    </row>
    <row r="44392" spans="1:4">
      <c r="A44392" t="s">
        <v>326</v>
      </c>
      <c r="B44392" s="10">
        <v>43041.395833333336</v>
      </c>
      <c r="C44392">
        <v>51201.110636999998</v>
      </c>
      <c r="D44392">
        <v>159.98400000000001</v>
      </c>
    </row>
    <row r="44393" spans="1:4">
      <c r="A44393" t="s">
        <v>326</v>
      </c>
      <c r="B44393" s="10">
        <v>43041.40625</v>
      </c>
      <c r="C44393">
        <v>51201.215640000002</v>
      </c>
      <c r="D44393">
        <v>420.012</v>
      </c>
    </row>
    <row r="44394" spans="1:4">
      <c r="A44394" t="s">
        <v>326</v>
      </c>
      <c r="B44394" s="10">
        <v>43041.416666666664</v>
      </c>
      <c r="C44394">
        <v>51201.350639999997</v>
      </c>
      <c r="D44394">
        <v>540</v>
      </c>
    </row>
    <row r="44395" spans="1:4">
      <c r="A44395" t="s">
        <v>326</v>
      </c>
      <c r="B44395" s="10">
        <v>43041.427083333336</v>
      </c>
      <c r="C44395">
        <v>51201.475640999997</v>
      </c>
      <c r="D44395">
        <v>500.00400000000002</v>
      </c>
    </row>
    <row r="44396" spans="1:4">
      <c r="A44396" t="s">
        <v>326</v>
      </c>
      <c r="B44396" s="10">
        <v>43041.4375</v>
      </c>
      <c r="C44396">
        <v>51202.085642999999</v>
      </c>
      <c r="D44396">
        <v>2440.0079999999998</v>
      </c>
    </row>
    <row r="44397" spans="1:4">
      <c r="A44397" t="s">
        <v>326</v>
      </c>
      <c r="B44397" s="10">
        <v>43041.447916666664</v>
      </c>
      <c r="C44397">
        <v>51202.290645000001</v>
      </c>
      <c r="D44397">
        <v>820.00800000000004</v>
      </c>
    </row>
    <row r="44398" spans="1:4">
      <c r="A44398" t="s">
        <v>326</v>
      </c>
      <c r="B44398" s="10">
        <v>43041.458333333336</v>
      </c>
      <c r="C44398">
        <v>51202.435643999997</v>
      </c>
      <c r="D44398">
        <v>579.99599999999998</v>
      </c>
    </row>
    <row r="44399" spans="1:4">
      <c r="A44399" t="s">
        <v>326</v>
      </c>
      <c r="B44399" s="10">
        <v>43041.46875</v>
      </c>
      <c r="C44399">
        <v>51202.575647999998</v>
      </c>
      <c r="D44399">
        <v>560.01599999999996</v>
      </c>
    </row>
    <row r="44400" spans="1:4">
      <c r="A44400" t="s">
        <v>326</v>
      </c>
      <c r="B44400" s="10">
        <v>43041.479166666664</v>
      </c>
      <c r="C44400">
        <v>51202.730646000004</v>
      </c>
      <c r="D44400">
        <v>619.99199999999996</v>
      </c>
    </row>
    <row r="44401" spans="1:4">
      <c r="A44401" t="s">
        <v>326</v>
      </c>
      <c r="B44401" s="10">
        <v>43041.489583333336</v>
      </c>
      <c r="C44401">
        <v>51202.905641999998</v>
      </c>
      <c r="D44401">
        <v>699.98400000000004</v>
      </c>
    </row>
    <row r="44402" spans="1:4">
      <c r="A44402" t="s">
        <v>326</v>
      </c>
      <c r="B44402" s="10">
        <v>43041.5</v>
      </c>
      <c r="C44402">
        <v>51203.600639999997</v>
      </c>
      <c r="D44402">
        <v>2779.9920000000002</v>
      </c>
    </row>
    <row r="44403" spans="1:4">
      <c r="A44403" t="s">
        <v>326</v>
      </c>
      <c r="B44403" s="10">
        <v>43041.510416666664</v>
      </c>
      <c r="C44403">
        <v>51203.775635999998</v>
      </c>
      <c r="D44403">
        <v>699.98400000000004</v>
      </c>
    </row>
    <row r="44404" spans="1:4">
      <c r="A44404" t="s">
        <v>326</v>
      </c>
      <c r="B44404" s="10">
        <v>43041.520833333336</v>
      </c>
      <c r="C44404">
        <v>51203.935638000003</v>
      </c>
      <c r="D44404">
        <v>640.00800000000004</v>
      </c>
    </row>
    <row r="44405" spans="1:4">
      <c r="A44405" t="s">
        <v>326</v>
      </c>
      <c r="B44405" s="10">
        <v>43041.53125</v>
      </c>
      <c r="C44405">
        <v>51204.070637999997</v>
      </c>
      <c r="D44405">
        <v>540</v>
      </c>
    </row>
    <row r="44406" spans="1:4">
      <c r="A44406" t="s">
        <v>326</v>
      </c>
      <c r="B44406" s="10">
        <v>43041.541666666664</v>
      </c>
      <c r="C44406">
        <v>51204.195638999998</v>
      </c>
      <c r="D44406">
        <v>500.00400000000002</v>
      </c>
    </row>
    <row r="44407" spans="1:4">
      <c r="A44407" t="s">
        <v>326</v>
      </c>
      <c r="B44407" s="10">
        <v>43041.552083333336</v>
      </c>
      <c r="C44407">
        <v>51204.805640999999</v>
      </c>
      <c r="D44407">
        <v>2440.0079999999998</v>
      </c>
    </row>
    <row r="44408" spans="1:4">
      <c r="A44408" t="s">
        <v>326</v>
      </c>
      <c r="B44408" s="10">
        <v>43041.5625</v>
      </c>
      <c r="C44408">
        <v>51204.890636999997</v>
      </c>
      <c r="D44408">
        <v>339.98399999999998</v>
      </c>
    </row>
    <row r="44409" spans="1:4">
      <c r="A44409" t="s">
        <v>326</v>
      </c>
      <c r="B44409" s="10">
        <v>43041.572916666664</v>
      </c>
      <c r="C44409">
        <v>51204.985640999999</v>
      </c>
      <c r="D44409">
        <v>380.01600000000002</v>
      </c>
    </row>
    <row r="44410" spans="1:4">
      <c r="A44410" t="s">
        <v>326</v>
      </c>
      <c r="B44410" s="10">
        <v>43041.583333333336</v>
      </c>
      <c r="C44410">
        <v>51205.085639999998</v>
      </c>
      <c r="D44410">
        <v>399.99599999999998</v>
      </c>
    </row>
    <row r="44411" spans="1:4">
      <c r="A44411" t="s">
        <v>326</v>
      </c>
      <c r="B44411" s="10">
        <v>43041.59375</v>
      </c>
      <c r="C44411">
        <v>51205.175640000001</v>
      </c>
      <c r="D44411">
        <v>360</v>
      </c>
    </row>
    <row r="44412" spans="1:4">
      <c r="A44412" t="s">
        <v>326</v>
      </c>
      <c r="B44412" s="10">
        <v>43041.604166666664</v>
      </c>
      <c r="C44412">
        <v>51205.265639999998</v>
      </c>
      <c r="D44412">
        <v>360</v>
      </c>
    </row>
    <row r="44413" spans="1:4">
      <c r="A44413" t="s">
        <v>326</v>
      </c>
      <c r="B44413" s="10">
        <v>43041.614583333336</v>
      </c>
      <c r="C44413">
        <v>51205.965642000003</v>
      </c>
      <c r="D44413">
        <v>2800.0079999999998</v>
      </c>
    </row>
    <row r="44414" spans="1:4">
      <c r="A44414" t="s">
        <v>326</v>
      </c>
      <c r="B44414" s="10">
        <v>43041.625</v>
      </c>
      <c r="C44414">
        <v>51206.030639999997</v>
      </c>
      <c r="D44414">
        <v>259.99200000000002</v>
      </c>
    </row>
    <row r="44415" spans="1:4">
      <c r="A44415" t="s">
        <v>326</v>
      </c>
      <c r="B44415" s="10">
        <v>43041.635416666664</v>
      </c>
      <c r="C44415">
        <v>51206.100641999998</v>
      </c>
      <c r="D44415">
        <v>280.00799999999998</v>
      </c>
    </row>
    <row r="44416" spans="1:4">
      <c r="A44416" t="s">
        <v>326</v>
      </c>
      <c r="B44416" s="10">
        <v>43041.645833333336</v>
      </c>
      <c r="C44416">
        <v>51206.165639999999</v>
      </c>
      <c r="D44416">
        <v>259.99200000000002</v>
      </c>
    </row>
    <row r="44417" spans="1:4">
      <c r="A44417" t="s">
        <v>326</v>
      </c>
      <c r="B44417" s="10">
        <v>43041.65625</v>
      </c>
      <c r="C44417">
        <v>51206.235642</v>
      </c>
      <c r="D44417">
        <v>280.00799999999998</v>
      </c>
    </row>
    <row r="44418" spans="1:4">
      <c r="A44418" t="s">
        <v>326</v>
      </c>
      <c r="B44418" s="10">
        <v>43041.666666666664</v>
      </c>
      <c r="C44418">
        <v>51206.320637999997</v>
      </c>
      <c r="D44418">
        <v>339.98399999999998</v>
      </c>
    </row>
    <row r="44419" spans="1:4">
      <c r="A44419" t="s">
        <v>326</v>
      </c>
      <c r="B44419" s="10">
        <v>43041.677083333336</v>
      </c>
      <c r="C44419">
        <v>51207.070634999996</v>
      </c>
      <c r="D44419">
        <v>2999.9879999999998</v>
      </c>
    </row>
    <row r="44420" spans="1:4">
      <c r="A44420" t="s">
        <v>326</v>
      </c>
      <c r="B44420" s="10">
        <v>43041.6875</v>
      </c>
      <c r="C44420">
        <v>51207.295635000002</v>
      </c>
      <c r="D44420">
        <v>900</v>
      </c>
    </row>
    <row r="44421" spans="1:4">
      <c r="A44421" t="s">
        <v>326</v>
      </c>
      <c r="B44421" s="10">
        <v>43041.697916666664</v>
      </c>
      <c r="C44421">
        <v>51207.480639000001</v>
      </c>
      <c r="D44421">
        <v>740.01599999999996</v>
      </c>
    </row>
    <row r="44422" spans="1:4">
      <c r="A44422" t="s">
        <v>326</v>
      </c>
      <c r="B44422" s="10">
        <v>43041.708333333336</v>
      </c>
      <c r="C44422">
        <v>51207.655635000003</v>
      </c>
      <c r="D44422">
        <v>699.98400000000004</v>
      </c>
    </row>
    <row r="44423" spans="1:4">
      <c r="A44423" t="s">
        <v>326</v>
      </c>
      <c r="B44423" s="10">
        <v>43041.71875</v>
      </c>
      <c r="C44423">
        <v>51207.780636000003</v>
      </c>
      <c r="D44423">
        <v>500.00400000000002</v>
      </c>
    </row>
    <row r="44424" spans="1:4">
      <c r="A44424" t="s">
        <v>326</v>
      </c>
      <c r="B44424" s="10">
        <v>43041.729166666664</v>
      </c>
      <c r="C44424">
        <v>51207.880635000001</v>
      </c>
      <c r="D44424">
        <v>399.99599999999998</v>
      </c>
    </row>
    <row r="44425" spans="1:4">
      <c r="A44425" t="s">
        <v>326</v>
      </c>
      <c r="B44425" s="10">
        <v>43041.739583333336</v>
      </c>
      <c r="C44425">
        <v>51208.465635</v>
      </c>
      <c r="D44425">
        <v>2340</v>
      </c>
    </row>
    <row r="44426" spans="1:4">
      <c r="A44426" t="s">
        <v>326</v>
      </c>
      <c r="B44426" s="10">
        <v>43041.75</v>
      </c>
      <c r="C44426">
        <v>51208.500635999997</v>
      </c>
      <c r="D44426">
        <v>140.00399999999999</v>
      </c>
    </row>
    <row r="44427" spans="1:4">
      <c r="A44427" t="s">
        <v>326</v>
      </c>
      <c r="B44427" s="10">
        <v>43041.760416666664</v>
      </c>
      <c r="C44427">
        <v>51208.530633000002</v>
      </c>
      <c r="D44427">
        <v>119.988</v>
      </c>
    </row>
    <row r="44428" spans="1:4">
      <c r="A44428" t="s">
        <v>326</v>
      </c>
      <c r="B44428" s="10">
        <v>43041.770833333336</v>
      </c>
      <c r="C44428">
        <v>51208.570629000002</v>
      </c>
      <c r="D44428">
        <v>159.98400000000001</v>
      </c>
    </row>
    <row r="44429" spans="1:4">
      <c r="A44429" t="s">
        <v>326</v>
      </c>
      <c r="B44429" s="10">
        <v>43041.78125</v>
      </c>
      <c r="C44429">
        <v>51208.625628000002</v>
      </c>
      <c r="D44429">
        <v>219.99600000000001</v>
      </c>
    </row>
    <row r="44430" spans="1:4">
      <c r="A44430" t="s">
        <v>326</v>
      </c>
      <c r="B44430" s="10">
        <v>43041.791666666664</v>
      </c>
      <c r="C44430">
        <v>51208.660628999998</v>
      </c>
      <c r="D44430">
        <v>140.00399999999999</v>
      </c>
    </row>
    <row r="44431" spans="1:4">
      <c r="A44431" t="s">
        <v>326</v>
      </c>
      <c r="B44431" s="10">
        <v>43041.802083333336</v>
      </c>
      <c r="C44431">
        <v>51208.690626000003</v>
      </c>
      <c r="D44431">
        <v>119.988</v>
      </c>
    </row>
    <row r="44432" spans="1:4">
      <c r="A44432" t="s">
        <v>326</v>
      </c>
      <c r="B44432" s="10">
        <v>43041.8125</v>
      </c>
      <c r="C44432">
        <v>51208.720623000001</v>
      </c>
      <c r="D44432">
        <v>119.988</v>
      </c>
    </row>
    <row r="44433" spans="1:4">
      <c r="A44433" t="s">
        <v>326</v>
      </c>
      <c r="B44433" s="10">
        <v>43041.822916666664</v>
      </c>
      <c r="C44433">
        <v>51208.750619999999</v>
      </c>
      <c r="D44433">
        <v>119.988</v>
      </c>
    </row>
    <row r="44434" spans="1:4">
      <c r="A44434" t="s">
        <v>326</v>
      </c>
      <c r="B44434" s="10">
        <v>43041.833333333336</v>
      </c>
      <c r="C44434">
        <v>51208.775622000001</v>
      </c>
      <c r="D44434">
        <v>100.008</v>
      </c>
    </row>
    <row r="44435" spans="1:4">
      <c r="A44435" t="s">
        <v>326</v>
      </c>
      <c r="B44435" s="10">
        <v>43041.84375</v>
      </c>
      <c r="C44435">
        <v>51208.800624000003</v>
      </c>
      <c r="D44435">
        <v>100.008</v>
      </c>
    </row>
    <row r="44436" spans="1:4">
      <c r="A44436" t="s">
        <v>326</v>
      </c>
      <c r="B44436" s="10">
        <v>43041.854166666664</v>
      </c>
      <c r="C44436">
        <v>51208.825625999998</v>
      </c>
      <c r="D44436">
        <v>100.008</v>
      </c>
    </row>
    <row r="44437" spans="1:4">
      <c r="A44437" t="s">
        <v>326</v>
      </c>
      <c r="B44437" s="10">
        <v>43041.864583333336</v>
      </c>
      <c r="C44437">
        <v>51208.845624000001</v>
      </c>
      <c r="D44437">
        <v>79.992000000000004</v>
      </c>
    </row>
    <row r="44438" spans="1:4">
      <c r="A44438" t="s">
        <v>326</v>
      </c>
      <c r="B44438" s="10">
        <v>43041.875</v>
      </c>
      <c r="C44438">
        <v>51208.865621999998</v>
      </c>
      <c r="D44438">
        <v>79.992000000000004</v>
      </c>
    </row>
    <row r="44439" spans="1:4">
      <c r="A44439" t="s">
        <v>326</v>
      </c>
      <c r="B44439" s="10">
        <v>43041.885416666664</v>
      </c>
      <c r="C44439">
        <v>51208.890624</v>
      </c>
      <c r="D44439">
        <v>100.008</v>
      </c>
    </row>
    <row r="44440" spans="1:4">
      <c r="A44440" t="s">
        <v>326</v>
      </c>
      <c r="B44440" s="10">
        <v>43041.895833333336</v>
      </c>
      <c r="C44440">
        <v>51208.910622000003</v>
      </c>
      <c r="D44440">
        <v>79.992000000000004</v>
      </c>
    </row>
    <row r="44441" spans="1:4">
      <c r="A44441" t="s">
        <v>326</v>
      </c>
      <c r="B44441" s="10">
        <v>43041.90625</v>
      </c>
      <c r="C44441">
        <v>51208.945623</v>
      </c>
      <c r="D44441">
        <v>140.00399999999999</v>
      </c>
    </row>
    <row r="44442" spans="1:4">
      <c r="A44442" t="s">
        <v>326</v>
      </c>
      <c r="B44442" s="10">
        <v>43041.916666666664</v>
      </c>
      <c r="C44442">
        <v>51208.955622000001</v>
      </c>
      <c r="D44442">
        <v>39.996000000000002</v>
      </c>
    </row>
    <row r="44443" spans="1:4">
      <c r="A44443" t="s">
        <v>326</v>
      </c>
      <c r="B44443" s="10">
        <v>43041.927083333336</v>
      </c>
      <c r="C44443">
        <v>51208.965621000003</v>
      </c>
      <c r="D44443">
        <v>39.996000000000002</v>
      </c>
    </row>
    <row r="44444" spans="1:4">
      <c r="A44444" t="s">
        <v>326</v>
      </c>
      <c r="B44444" s="10">
        <v>43041.9375</v>
      </c>
      <c r="C44444">
        <v>51208.975619999997</v>
      </c>
      <c r="D44444">
        <v>39.996000000000002</v>
      </c>
    </row>
    <row r="44445" spans="1:4">
      <c r="A44445" t="s">
        <v>326</v>
      </c>
      <c r="B44445" s="10">
        <v>43041.947916666664</v>
      </c>
      <c r="C44445">
        <v>51208.985618999999</v>
      </c>
      <c r="D44445">
        <v>39.996000000000002</v>
      </c>
    </row>
    <row r="44446" spans="1:4">
      <c r="A44446" t="s">
        <v>326</v>
      </c>
      <c r="B44446" s="10">
        <v>43041.958333333336</v>
      </c>
      <c r="C44446">
        <v>51208.990622999998</v>
      </c>
      <c r="D44446">
        <v>20.015999999999998</v>
      </c>
    </row>
    <row r="44447" spans="1:4">
      <c r="A44447" t="s">
        <v>326</v>
      </c>
      <c r="B44447" s="10">
        <v>43041.96875</v>
      </c>
      <c r="C44447">
        <v>51209.000622</v>
      </c>
      <c r="D44447">
        <v>39.996000000000002</v>
      </c>
    </row>
    <row r="44448" spans="1:4">
      <c r="A44448" t="s">
        <v>326</v>
      </c>
      <c r="B44448" s="10">
        <v>43041.979166666664</v>
      </c>
      <c r="C44448">
        <v>51209.010621000001</v>
      </c>
      <c r="D44448">
        <v>39.996000000000002</v>
      </c>
    </row>
    <row r="44449" spans="1:4">
      <c r="A44449" t="s">
        <v>326</v>
      </c>
      <c r="B44449" s="10">
        <v>43041.989583333336</v>
      </c>
      <c r="C44449">
        <v>51209.020620000003</v>
      </c>
      <c r="D44449">
        <v>39.996000000000002</v>
      </c>
    </row>
    <row r="44450" spans="1:4">
      <c r="A44450" t="s">
        <v>326</v>
      </c>
      <c r="B44450" s="10">
        <v>43042</v>
      </c>
      <c r="C44450">
        <v>51209.03125</v>
      </c>
      <c r="D44450">
        <v>39.996000000000002</v>
      </c>
    </row>
    <row r="44451" spans="1:4">
      <c r="A44451" t="s">
        <v>326</v>
      </c>
      <c r="B44451" s="10">
        <v>43042.010416666664</v>
      </c>
      <c r="C44451">
        <v>51209.041249000002</v>
      </c>
      <c r="D44451">
        <v>39.996000000000002</v>
      </c>
    </row>
    <row r="44452" spans="1:4">
      <c r="A44452" t="s">
        <v>326</v>
      </c>
      <c r="B44452" s="10">
        <v>43042.020833333336</v>
      </c>
      <c r="C44452">
        <v>51209.051248000003</v>
      </c>
      <c r="D44452">
        <v>39.996000000000002</v>
      </c>
    </row>
    <row r="44453" spans="1:4">
      <c r="A44453" t="s">
        <v>326</v>
      </c>
      <c r="B44453" s="10">
        <v>43042.03125</v>
      </c>
      <c r="C44453">
        <v>51209.061246999998</v>
      </c>
      <c r="D44453">
        <v>39.996000000000002</v>
      </c>
    </row>
    <row r="44454" spans="1:4">
      <c r="A44454" t="s">
        <v>326</v>
      </c>
      <c r="B44454" s="10">
        <v>43042.041666666664</v>
      </c>
      <c r="C44454">
        <v>51209.071246</v>
      </c>
      <c r="D44454">
        <v>39.996000000000002</v>
      </c>
    </row>
    <row r="44455" spans="1:4">
      <c r="A44455" t="s">
        <v>326</v>
      </c>
      <c r="B44455" s="10">
        <v>43042.052083333336</v>
      </c>
      <c r="C44455">
        <v>51209.076249999998</v>
      </c>
      <c r="D44455">
        <v>20.015999999999998</v>
      </c>
    </row>
    <row r="44456" spans="1:4">
      <c r="A44456" t="s">
        <v>326</v>
      </c>
      <c r="B44456" s="10">
        <v>43042.0625</v>
      </c>
      <c r="C44456">
        <v>51209.086249</v>
      </c>
      <c r="D44456">
        <v>39.996000000000002</v>
      </c>
    </row>
    <row r="44457" spans="1:4">
      <c r="A44457" t="s">
        <v>326</v>
      </c>
      <c r="B44457" s="10">
        <v>43042.072916666664</v>
      </c>
      <c r="C44457">
        <v>51209.096248000002</v>
      </c>
      <c r="D44457">
        <v>39.996000000000002</v>
      </c>
    </row>
    <row r="44458" spans="1:4">
      <c r="A44458" t="s">
        <v>326</v>
      </c>
      <c r="B44458" s="10">
        <v>43042.083333333336</v>
      </c>
      <c r="C44458">
        <v>51209.106247000003</v>
      </c>
      <c r="D44458">
        <v>39.996000000000002</v>
      </c>
    </row>
    <row r="44459" spans="1:4">
      <c r="A44459" t="s">
        <v>326</v>
      </c>
      <c r="B44459" s="10">
        <v>43042.09375</v>
      </c>
      <c r="C44459">
        <v>51209.326243000003</v>
      </c>
      <c r="D44459">
        <v>879.98400000000004</v>
      </c>
    </row>
    <row r="44460" spans="1:4">
      <c r="A44460" t="s">
        <v>326</v>
      </c>
      <c r="B44460" s="10">
        <v>43042.104166666664</v>
      </c>
      <c r="C44460">
        <v>51209.631243999997</v>
      </c>
      <c r="D44460">
        <v>1220.0039999999999</v>
      </c>
    </row>
    <row r="44461" spans="1:4">
      <c r="A44461" t="s">
        <v>326</v>
      </c>
      <c r="B44461" s="10">
        <v>43042.114583333336</v>
      </c>
      <c r="C44461">
        <v>51209.641242999998</v>
      </c>
      <c r="D44461">
        <v>39.996000000000002</v>
      </c>
    </row>
    <row r="44462" spans="1:4">
      <c r="A44462" t="s">
        <v>326</v>
      </c>
      <c r="B44462" s="10">
        <v>43042.125</v>
      </c>
      <c r="C44462">
        <v>51209.651242</v>
      </c>
      <c r="D44462">
        <v>39.996000000000002</v>
      </c>
    </row>
    <row r="44463" spans="1:4">
      <c r="A44463" t="s">
        <v>326</v>
      </c>
      <c r="B44463" s="10">
        <v>43042.135416666664</v>
      </c>
      <c r="C44463">
        <v>51209.661241000002</v>
      </c>
      <c r="D44463">
        <v>39.996000000000002</v>
      </c>
    </row>
    <row r="44464" spans="1:4">
      <c r="A44464" t="s">
        <v>326</v>
      </c>
      <c r="B44464" s="10">
        <v>43042.145833333336</v>
      </c>
      <c r="C44464">
        <v>51209.671240000003</v>
      </c>
      <c r="D44464">
        <v>39.996000000000002</v>
      </c>
    </row>
    <row r="44465" spans="1:4">
      <c r="A44465" t="s">
        <v>326</v>
      </c>
      <c r="B44465" s="10">
        <v>43042.15625</v>
      </c>
      <c r="C44465">
        <v>51209.676244000002</v>
      </c>
      <c r="D44465">
        <v>20.015999999999998</v>
      </c>
    </row>
    <row r="44466" spans="1:4">
      <c r="A44466" t="s">
        <v>326</v>
      </c>
      <c r="B44466" s="10">
        <v>43042.166666666664</v>
      </c>
      <c r="C44466">
        <v>51209.686242999996</v>
      </c>
      <c r="D44466">
        <v>39.996000000000002</v>
      </c>
    </row>
    <row r="44467" spans="1:4">
      <c r="A44467" t="s">
        <v>326</v>
      </c>
      <c r="B44467" s="10">
        <v>43042.177083333336</v>
      </c>
      <c r="C44467">
        <v>51209.696241999998</v>
      </c>
      <c r="D44467">
        <v>39.996000000000002</v>
      </c>
    </row>
    <row r="44468" spans="1:4">
      <c r="A44468" t="s">
        <v>326</v>
      </c>
      <c r="B44468" s="10">
        <v>43042.1875</v>
      </c>
      <c r="C44468">
        <v>51209.706241</v>
      </c>
      <c r="D44468">
        <v>39.996000000000002</v>
      </c>
    </row>
    <row r="44469" spans="1:4">
      <c r="A44469" t="s">
        <v>326</v>
      </c>
      <c r="B44469" s="10">
        <v>43042.197916666664</v>
      </c>
      <c r="C44469">
        <v>51209.716240000002</v>
      </c>
      <c r="D44469">
        <v>39.996000000000002</v>
      </c>
    </row>
    <row r="44470" spans="1:4">
      <c r="A44470" t="s">
        <v>326</v>
      </c>
      <c r="B44470" s="10">
        <v>43042.208333333336</v>
      </c>
      <c r="C44470">
        <v>51209.721244</v>
      </c>
      <c r="D44470">
        <v>20.015999999999998</v>
      </c>
    </row>
    <row r="44471" spans="1:4">
      <c r="A44471" t="s">
        <v>326</v>
      </c>
      <c r="B44471" s="10">
        <v>43042.21875</v>
      </c>
      <c r="C44471">
        <v>51209.731243000002</v>
      </c>
      <c r="D44471">
        <v>39.996000000000002</v>
      </c>
    </row>
    <row r="44472" spans="1:4">
      <c r="A44472" t="s">
        <v>326</v>
      </c>
      <c r="B44472" s="10">
        <v>43042.229166666664</v>
      </c>
      <c r="C44472">
        <v>51209.741241999996</v>
      </c>
      <c r="D44472">
        <v>39.996000000000002</v>
      </c>
    </row>
    <row r="44473" spans="1:4">
      <c r="A44473" t="s">
        <v>326</v>
      </c>
      <c r="B44473" s="10">
        <v>43042.239583333336</v>
      </c>
      <c r="C44473">
        <v>51209.751240999998</v>
      </c>
      <c r="D44473">
        <v>39.996000000000002</v>
      </c>
    </row>
    <row r="44474" spans="1:4">
      <c r="A44474" t="s">
        <v>326</v>
      </c>
      <c r="B44474" s="10">
        <v>43042.25</v>
      </c>
      <c r="C44474">
        <v>51209.76124</v>
      </c>
      <c r="D44474">
        <v>39.996000000000002</v>
      </c>
    </row>
    <row r="44475" spans="1:4">
      <c r="A44475" t="s">
        <v>326</v>
      </c>
      <c r="B44475" s="10">
        <v>43042.260416666664</v>
      </c>
      <c r="C44475">
        <v>51209.771239000002</v>
      </c>
      <c r="D44475">
        <v>39.996000000000002</v>
      </c>
    </row>
    <row r="44476" spans="1:4">
      <c r="A44476" t="s">
        <v>326</v>
      </c>
      <c r="B44476" s="10">
        <v>43042.270833333336</v>
      </c>
      <c r="C44476">
        <v>51209.781238000003</v>
      </c>
      <c r="D44476">
        <v>39.996000000000002</v>
      </c>
    </row>
    <row r="44477" spans="1:4">
      <c r="A44477" t="s">
        <v>326</v>
      </c>
      <c r="B44477" s="10">
        <v>43042.28125</v>
      </c>
      <c r="C44477">
        <v>51209.791236999998</v>
      </c>
      <c r="D44477">
        <v>39.996000000000002</v>
      </c>
    </row>
    <row r="44478" spans="1:4">
      <c r="A44478" t="s">
        <v>326</v>
      </c>
      <c r="B44478" s="10">
        <v>43042.291666666664</v>
      </c>
      <c r="C44478">
        <v>51209.811235000001</v>
      </c>
      <c r="D44478">
        <v>79.992000000000004</v>
      </c>
    </row>
    <row r="44479" spans="1:4">
      <c r="A44479" t="s">
        <v>326</v>
      </c>
      <c r="B44479" s="10">
        <v>43042.302083333336</v>
      </c>
      <c r="C44479">
        <v>51209.821234000003</v>
      </c>
      <c r="D44479">
        <v>39.996000000000002</v>
      </c>
    </row>
    <row r="44480" spans="1:4">
      <c r="A44480" t="s">
        <v>326</v>
      </c>
      <c r="B44480" s="10">
        <v>43042.3125</v>
      </c>
      <c r="C44480">
        <v>51209.831232999997</v>
      </c>
      <c r="D44480">
        <v>39.996000000000002</v>
      </c>
    </row>
    <row r="44481" spans="1:4">
      <c r="A44481" t="s">
        <v>326</v>
      </c>
      <c r="B44481" s="10">
        <v>43042.322916666664</v>
      </c>
      <c r="C44481">
        <v>51209.846235999998</v>
      </c>
      <c r="D44481">
        <v>60.012</v>
      </c>
    </row>
    <row r="44482" spans="1:4">
      <c r="A44482" t="s">
        <v>326</v>
      </c>
      <c r="B44482" s="10">
        <v>43042.333333333336</v>
      </c>
      <c r="C44482">
        <v>51209.861238999998</v>
      </c>
      <c r="D44482">
        <v>60.012</v>
      </c>
    </row>
    <row r="44483" spans="1:4">
      <c r="A44483" t="s">
        <v>326</v>
      </c>
      <c r="B44483" s="10">
        <v>43042.34375</v>
      </c>
      <c r="C44483">
        <v>51209.896240000002</v>
      </c>
      <c r="D44483">
        <v>140.00399999999999</v>
      </c>
    </row>
    <row r="44484" spans="1:4">
      <c r="A44484" t="s">
        <v>326</v>
      </c>
      <c r="B44484" s="10">
        <v>43042.354166666664</v>
      </c>
      <c r="C44484">
        <v>51210.441244000001</v>
      </c>
      <c r="D44484">
        <v>2180.0160000000001</v>
      </c>
    </row>
    <row r="44485" spans="1:4">
      <c r="A44485" t="s">
        <v>326</v>
      </c>
      <c r="B44485" s="10">
        <v>43042.364583333336</v>
      </c>
      <c r="C44485">
        <v>51210.486244</v>
      </c>
      <c r="D44485">
        <v>180</v>
      </c>
    </row>
    <row r="44486" spans="1:4">
      <c r="A44486" t="s">
        <v>326</v>
      </c>
      <c r="B44486" s="10">
        <v>43042.375</v>
      </c>
      <c r="C44486">
        <v>51210.531243999998</v>
      </c>
      <c r="D44486">
        <v>180</v>
      </c>
    </row>
    <row r="44487" spans="1:4">
      <c r="A44487" t="s">
        <v>326</v>
      </c>
      <c r="B44487" s="10">
        <v>43042.385416666664</v>
      </c>
      <c r="C44487">
        <v>51210.586242999998</v>
      </c>
      <c r="D44487">
        <v>219.99600000000001</v>
      </c>
    </row>
    <row r="44488" spans="1:4">
      <c r="A44488" t="s">
        <v>326</v>
      </c>
      <c r="B44488" s="10">
        <v>43042.395833333336</v>
      </c>
      <c r="C44488">
        <v>51210.636247000002</v>
      </c>
      <c r="D44488">
        <v>200.01599999999999</v>
      </c>
    </row>
    <row r="44489" spans="1:4">
      <c r="A44489" t="s">
        <v>326</v>
      </c>
      <c r="B44489" s="10">
        <v>43042.40625</v>
      </c>
      <c r="C44489">
        <v>51210.681247</v>
      </c>
      <c r="D44489">
        <v>180</v>
      </c>
    </row>
    <row r="44490" spans="1:4">
      <c r="A44490" t="s">
        <v>326</v>
      </c>
      <c r="B44490" s="10">
        <v>43042.416666666664</v>
      </c>
      <c r="C44490">
        <v>51210.726246999999</v>
      </c>
      <c r="D44490">
        <v>180</v>
      </c>
    </row>
    <row r="44491" spans="1:4">
      <c r="A44491" t="s">
        <v>326</v>
      </c>
      <c r="B44491" s="10">
        <v>43042.427083333336</v>
      </c>
      <c r="C44491">
        <v>51210.781245999999</v>
      </c>
      <c r="D44491">
        <v>219.99600000000001</v>
      </c>
    </row>
    <row r="44492" spans="1:4">
      <c r="A44492" t="s">
        <v>326</v>
      </c>
      <c r="B44492" s="10">
        <v>43042.4375</v>
      </c>
      <c r="C44492">
        <v>51211.376244999999</v>
      </c>
      <c r="D44492">
        <v>2379.9960000000001</v>
      </c>
    </row>
    <row r="44493" spans="1:4">
      <c r="A44493" t="s">
        <v>326</v>
      </c>
      <c r="B44493" s="10">
        <v>43042.447916666664</v>
      </c>
      <c r="C44493">
        <v>51211.486242999999</v>
      </c>
      <c r="D44493">
        <v>439.99200000000002</v>
      </c>
    </row>
    <row r="44494" spans="1:4">
      <c r="A44494" t="s">
        <v>326</v>
      </c>
      <c r="B44494" s="10">
        <v>43042.458333333336</v>
      </c>
      <c r="C44494">
        <v>51211.671246999998</v>
      </c>
      <c r="D44494">
        <v>740.01599999999996</v>
      </c>
    </row>
    <row r="44495" spans="1:4">
      <c r="A44495" t="s">
        <v>326</v>
      </c>
      <c r="B44495" s="10">
        <v>43042.46875</v>
      </c>
      <c r="C44495">
        <v>51211.856250999997</v>
      </c>
      <c r="D44495">
        <v>740.01599999999996</v>
      </c>
    </row>
    <row r="44496" spans="1:4">
      <c r="A44496" t="s">
        <v>326</v>
      </c>
      <c r="B44496" s="10">
        <v>43042.479166666664</v>
      </c>
      <c r="C44496">
        <v>51212.016253000002</v>
      </c>
      <c r="D44496">
        <v>640.00800000000004</v>
      </c>
    </row>
    <row r="44497" spans="1:4">
      <c r="A44497" t="s">
        <v>326</v>
      </c>
      <c r="B44497" s="10">
        <v>43042.489583333336</v>
      </c>
      <c r="C44497">
        <v>51212.661255999999</v>
      </c>
      <c r="D44497">
        <v>2580.0120000000002</v>
      </c>
    </row>
    <row r="44498" spans="1:4">
      <c r="A44498" t="s">
        <v>326</v>
      </c>
      <c r="B44498" s="10">
        <v>43042.5</v>
      </c>
      <c r="C44498">
        <v>51212.761254999998</v>
      </c>
      <c r="D44498">
        <v>399.99599999999998</v>
      </c>
    </row>
    <row r="44499" spans="1:4">
      <c r="A44499" t="s">
        <v>326</v>
      </c>
      <c r="B44499" s="10">
        <v>43042.510416666664</v>
      </c>
      <c r="C44499">
        <v>51212.856259</v>
      </c>
      <c r="D44499">
        <v>380.01600000000002</v>
      </c>
    </row>
    <row r="44500" spans="1:4">
      <c r="A44500" t="s">
        <v>326</v>
      </c>
      <c r="B44500" s="10">
        <v>43042.520833333336</v>
      </c>
      <c r="C44500">
        <v>51212.951263000003</v>
      </c>
      <c r="D44500">
        <v>380.01600000000002</v>
      </c>
    </row>
    <row r="44501" spans="1:4">
      <c r="A44501" t="s">
        <v>326</v>
      </c>
      <c r="B44501" s="10">
        <v>43042.53125</v>
      </c>
      <c r="C44501">
        <v>51213.036259</v>
      </c>
      <c r="D44501">
        <v>339.98399999999998</v>
      </c>
    </row>
    <row r="44502" spans="1:4">
      <c r="A44502" t="s">
        <v>326</v>
      </c>
      <c r="B44502" s="10">
        <v>43042.541666666664</v>
      </c>
      <c r="C44502">
        <v>51213.666258999998</v>
      </c>
      <c r="D44502">
        <v>2520</v>
      </c>
    </row>
    <row r="44503" spans="1:4">
      <c r="A44503" t="s">
        <v>326</v>
      </c>
      <c r="B44503" s="10">
        <v>43042.552083333336</v>
      </c>
      <c r="C44503">
        <v>51213.736260999998</v>
      </c>
      <c r="D44503">
        <v>280.00799999999998</v>
      </c>
    </row>
    <row r="44504" spans="1:4">
      <c r="A44504" t="s">
        <v>326</v>
      </c>
      <c r="B44504" s="10">
        <v>43042.5625</v>
      </c>
      <c r="C44504">
        <v>51213.796263999997</v>
      </c>
      <c r="D44504">
        <v>240.012</v>
      </c>
    </row>
    <row r="44505" spans="1:4">
      <c r="A44505" t="s">
        <v>326</v>
      </c>
      <c r="B44505" s="10">
        <v>43042.572916666664</v>
      </c>
      <c r="C44505">
        <v>51213.846268000001</v>
      </c>
      <c r="D44505">
        <v>200.01599999999999</v>
      </c>
    </row>
    <row r="44506" spans="1:4">
      <c r="A44506" t="s">
        <v>326</v>
      </c>
      <c r="B44506" s="10">
        <v>43042.583333333336</v>
      </c>
      <c r="C44506">
        <v>51213.896271999998</v>
      </c>
      <c r="D44506">
        <v>200.01599999999999</v>
      </c>
    </row>
    <row r="44507" spans="1:4">
      <c r="A44507" t="s">
        <v>326</v>
      </c>
      <c r="B44507" s="10">
        <v>43042.59375</v>
      </c>
      <c r="C44507">
        <v>51213.941271999996</v>
      </c>
      <c r="D44507">
        <v>180</v>
      </c>
    </row>
    <row r="44508" spans="1:4">
      <c r="A44508" t="s">
        <v>326</v>
      </c>
      <c r="B44508" s="10">
        <v>43042.604166666664</v>
      </c>
      <c r="C44508">
        <v>51214.076271999998</v>
      </c>
      <c r="D44508">
        <v>540</v>
      </c>
    </row>
    <row r="44509" spans="1:4">
      <c r="A44509" t="s">
        <v>326</v>
      </c>
      <c r="B44509" s="10">
        <v>43042.614583333336</v>
      </c>
      <c r="C44509">
        <v>51214.551273999998</v>
      </c>
      <c r="D44509">
        <v>1900.008</v>
      </c>
    </row>
    <row r="44510" spans="1:4">
      <c r="A44510" t="s">
        <v>326</v>
      </c>
      <c r="B44510" s="10">
        <v>43042.625</v>
      </c>
      <c r="C44510">
        <v>51214.581271000003</v>
      </c>
      <c r="D44510">
        <v>119.988</v>
      </c>
    </row>
    <row r="44511" spans="1:4">
      <c r="A44511" t="s">
        <v>326</v>
      </c>
      <c r="B44511" s="10">
        <v>43042.635416666664</v>
      </c>
      <c r="C44511">
        <v>51214.606272999998</v>
      </c>
      <c r="D44511">
        <v>100.008</v>
      </c>
    </row>
    <row r="44512" spans="1:4">
      <c r="A44512" t="s">
        <v>326</v>
      </c>
      <c r="B44512" s="10">
        <v>43042.645833333336</v>
      </c>
      <c r="C44512">
        <v>51214.636270000003</v>
      </c>
      <c r="D44512">
        <v>119.988</v>
      </c>
    </row>
    <row r="44513" spans="1:4">
      <c r="A44513" t="s">
        <v>326</v>
      </c>
      <c r="B44513" s="10">
        <v>43042.65625</v>
      </c>
      <c r="C44513">
        <v>51214.671270999999</v>
      </c>
      <c r="D44513">
        <v>140.00399999999999</v>
      </c>
    </row>
    <row r="44514" spans="1:4">
      <c r="A44514" t="s">
        <v>326</v>
      </c>
      <c r="B44514" s="10">
        <v>43042.666666666664</v>
      </c>
      <c r="C44514">
        <v>51214.816270000003</v>
      </c>
      <c r="D44514">
        <v>579.99599999999998</v>
      </c>
    </row>
    <row r="44515" spans="1:4">
      <c r="A44515" t="s">
        <v>326</v>
      </c>
      <c r="B44515" s="10">
        <v>43042.677083333336</v>
      </c>
      <c r="C44515">
        <v>51215.321269</v>
      </c>
      <c r="D44515">
        <v>2019.9960000000001</v>
      </c>
    </row>
    <row r="44516" spans="1:4">
      <c r="A44516" t="s">
        <v>326</v>
      </c>
      <c r="B44516" s="10">
        <v>43042.6875</v>
      </c>
      <c r="C44516">
        <v>51215.406264999998</v>
      </c>
      <c r="D44516">
        <v>339.98399999999998</v>
      </c>
    </row>
    <row r="44517" spans="1:4">
      <c r="A44517" t="s">
        <v>326</v>
      </c>
      <c r="B44517" s="10">
        <v>43042.697916666664</v>
      </c>
      <c r="C44517">
        <v>51215.481262000001</v>
      </c>
      <c r="D44517">
        <v>299.988</v>
      </c>
    </row>
    <row r="44518" spans="1:4">
      <c r="A44518" t="s">
        <v>326</v>
      </c>
      <c r="B44518" s="10">
        <v>43042.708333333336</v>
      </c>
      <c r="C44518">
        <v>51215.556258999997</v>
      </c>
      <c r="D44518">
        <v>299.988</v>
      </c>
    </row>
    <row r="44519" spans="1:4">
      <c r="A44519" t="s">
        <v>326</v>
      </c>
      <c r="B44519" s="10">
        <v>43042.71875</v>
      </c>
      <c r="C44519">
        <v>51215.626260999998</v>
      </c>
      <c r="D44519">
        <v>280.00799999999998</v>
      </c>
    </row>
    <row r="44520" spans="1:4">
      <c r="A44520" t="s">
        <v>326</v>
      </c>
      <c r="B44520" s="10">
        <v>43042.729166666664</v>
      </c>
      <c r="C44520">
        <v>51215.686264000004</v>
      </c>
      <c r="D44520">
        <v>240.012</v>
      </c>
    </row>
    <row r="44521" spans="1:4">
      <c r="A44521" t="s">
        <v>326</v>
      </c>
      <c r="B44521" s="10">
        <v>43042.739583333336</v>
      </c>
      <c r="C44521">
        <v>51215.741263000004</v>
      </c>
      <c r="D44521">
        <v>219.99600000000001</v>
      </c>
    </row>
    <row r="44522" spans="1:4">
      <c r="A44522" t="s">
        <v>326</v>
      </c>
      <c r="B44522" s="10">
        <v>43042.75</v>
      </c>
      <c r="C44522">
        <v>51215.791267000001</v>
      </c>
      <c r="D44522">
        <v>200.01599999999999</v>
      </c>
    </row>
    <row r="44523" spans="1:4">
      <c r="A44523" t="s">
        <v>326</v>
      </c>
      <c r="B44523" s="10">
        <v>43042.760416666664</v>
      </c>
      <c r="C44523">
        <v>51215.836266999999</v>
      </c>
      <c r="D44523">
        <v>180</v>
      </c>
    </row>
    <row r="44524" spans="1:4">
      <c r="A44524" t="s">
        <v>326</v>
      </c>
      <c r="B44524" s="10">
        <v>43042.770833333336</v>
      </c>
      <c r="C44524">
        <v>51215.876262999998</v>
      </c>
      <c r="D44524">
        <v>159.98400000000001</v>
      </c>
    </row>
    <row r="44525" spans="1:4">
      <c r="A44525" t="s">
        <v>326</v>
      </c>
      <c r="B44525" s="10">
        <v>43042.78125</v>
      </c>
      <c r="C44525">
        <v>51215.911264000002</v>
      </c>
      <c r="D44525">
        <v>140.00399999999999</v>
      </c>
    </row>
    <row r="44526" spans="1:4">
      <c r="A44526" t="s">
        <v>326</v>
      </c>
      <c r="B44526" s="10">
        <v>43042.791666666664</v>
      </c>
      <c r="C44526">
        <v>51215.941261</v>
      </c>
      <c r="D44526">
        <v>119.988</v>
      </c>
    </row>
    <row r="44527" spans="1:4">
      <c r="A44527" t="s">
        <v>326</v>
      </c>
      <c r="B44527" s="10">
        <v>43042.802083333336</v>
      </c>
      <c r="C44527">
        <v>51215.971257999998</v>
      </c>
      <c r="D44527">
        <v>119.988</v>
      </c>
    </row>
    <row r="44528" spans="1:4">
      <c r="A44528" t="s">
        <v>326</v>
      </c>
      <c r="B44528" s="10">
        <v>43042.8125</v>
      </c>
      <c r="C44528">
        <v>51216.001255000003</v>
      </c>
      <c r="D44528">
        <v>119.988</v>
      </c>
    </row>
    <row r="44529" spans="1:4">
      <c r="A44529" t="s">
        <v>326</v>
      </c>
      <c r="B44529" s="10">
        <v>43042.822916666664</v>
      </c>
      <c r="C44529">
        <v>51216.026256999998</v>
      </c>
      <c r="D44529">
        <v>100.008</v>
      </c>
    </row>
    <row r="44530" spans="1:4">
      <c r="A44530" t="s">
        <v>326</v>
      </c>
      <c r="B44530" s="10">
        <v>43042.833333333336</v>
      </c>
      <c r="C44530">
        <v>51216.541254999996</v>
      </c>
      <c r="D44530">
        <v>2059.9920000000002</v>
      </c>
    </row>
    <row r="44531" spans="1:4">
      <c r="A44531" t="s">
        <v>326</v>
      </c>
      <c r="B44531" s="10">
        <v>43042.84375</v>
      </c>
      <c r="C44531">
        <v>51216.561253</v>
      </c>
      <c r="D44531">
        <v>79.992000000000004</v>
      </c>
    </row>
    <row r="44532" spans="1:4">
      <c r="A44532" t="s">
        <v>326</v>
      </c>
      <c r="B44532" s="10">
        <v>43042.854166666664</v>
      </c>
      <c r="C44532">
        <v>51216.576256</v>
      </c>
      <c r="D44532">
        <v>60.012</v>
      </c>
    </row>
    <row r="44533" spans="1:4">
      <c r="A44533" t="s">
        <v>326</v>
      </c>
      <c r="B44533" s="10">
        <v>43042.864583333336</v>
      </c>
      <c r="C44533">
        <v>51216.586255000002</v>
      </c>
      <c r="D44533">
        <v>39.996000000000002</v>
      </c>
    </row>
    <row r="44534" spans="1:4">
      <c r="A44534" t="s">
        <v>326</v>
      </c>
      <c r="B44534" s="10">
        <v>43042.875</v>
      </c>
      <c r="C44534">
        <v>51216.596253999996</v>
      </c>
      <c r="D44534">
        <v>39.996000000000002</v>
      </c>
    </row>
    <row r="44535" spans="1:4">
      <c r="A44535" t="s">
        <v>326</v>
      </c>
      <c r="B44535" s="10">
        <v>43042.885416666664</v>
      </c>
      <c r="C44535">
        <v>51216.611256999997</v>
      </c>
      <c r="D44535">
        <v>60.012</v>
      </c>
    </row>
    <row r="44536" spans="1:4">
      <c r="A44536" t="s">
        <v>326</v>
      </c>
      <c r="B44536" s="10">
        <v>43042.895833333336</v>
      </c>
      <c r="C44536">
        <v>51216.621255999999</v>
      </c>
      <c r="D44536">
        <v>39.996000000000002</v>
      </c>
    </row>
    <row r="44537" spans="1:4">
      <c r="A44537" t="s">
        <v>326</v>
      </c>
      <c r="B44537" s="10">
        <v>43042.90625</v>
      </c>
      <c r="C44537">
        <v>51216.641254000002</v>
      </c>
      <c r="D44537">
        <v>79.992000000000004</v>
      </c>
    </row>
    <row r="44538" spans="1:4">
      <c r="A44538" t="s">
        <v>326</v>
      </c>
      <c r="B44538" s="10">
        <v>43042.916666666664</v>
      </c>
      <c r="C44538">
        <v>51216.656257000002</v>
      </c>
      <c r="D44538">
        <v>60.012</v>
      </c>
    </row>
    <row r="44539" spans="1:4">
      <c r="A44539" t="s">
        <v>326</v>
      </c>
      <c r="B44539" s="10">
        <v>43042.927083333336</v>
      </c>
      <c r="C44539">
        <v>51216.666255999997</v>
      </c>
      <c r="D44539">
        <v>39.996000000000002</v>
      </c>
    </row>
    <row r="44540" spans="1:4">
      <c r="A44540" t="s">
        <v>326</v>
      </c>
      <c r="B44540" s="10">
        <v>43042.9375</v>
      </c>
      <c r="C44540">
        <v>51216.676254999998</v>
      </c>
      <c r="D44540">
        <v>39.996000000000002</v>
      </c>
    </row>
    <row r="44541" spans="1:4">
      <c r="A44541" t="s">
        <v>326</v>
      </c>
      <c r="B44541" s="10">
        <v>43042.947916666664</v>
      </c>
      <c r="C44541">
        <v>51216.691257999999</v>
      </c>
      <c r="D44541">
        <v>60.012</v>
      </c>
    </row>
    <row r="44542" spans="1:4">
      <c r="A44542" t="s">
        <v>326</v>
      </c>
      <c r="B44542" s="10">
        <v>43042.958333333336</v>
      </c>
      <c r="C44542">
        <v>51216.706260999999</v>
      </c>
      <c r="D44542">
        <v>60.012</v>
      </c>
    </row>
    <row r="44543" spans="1:4">
      <c r="A44543" t="s">
        <v>326</v>
      </c>
      <c r="B44543" s="10">
        <v>43042.96875</v>
      </c>
      <c r="C44543">
        <v>51216.716260000001</v>
      </c>
      <c r="D44543">
        <v>39.996000000000002</v>
      </c>
    </row>
    <row r="44544" spans="1:4">
      <c r="A44544" t="s">
        <v>326</v>
      </c>
      <c r="B44544" s="10">
        <v>43042.979166666664</v>
      </c>
      <c r="C44544">
        <v>51216.731263000001</v>
      </c>
      <c r="D44544">
        <v>60.012</v>
      </c>
    </row>
    <row r="44545" spans="1:4">
      <c r="A44545" t="s">
        <v>326</v>
      </c>
      <c r="B44545" s="10">
        <v>43042.989583333336</v>
      </c>
      <c r="C44545">
        <v>51216.741262000003</v>
      </c>
      <c r="D44545">
        <v>39.996000000000002</v>
      </c>
    </row>
    <row r="44546" spans="1:4">
      <c r="A44546" t="s">
        <v>326</v>
      </c>
      <c r="B44546" s="10">
        <v>43043</v>
      </c>
      <c r="C44546">
        <v>51216.753909999999</v>
      </c>
      <c r="D44546">
        <v>60.012</v>
      </c>
    </row>
    <row r="44547" spans="1:4">
      <c r="A44547" t="s">
        <v>326</v>
      </c>
      <c r="B44547" s="10">
        <v>43043.010416666664</v>
      </c>
      <c r="C44547">
        <v>51216.763909000001</v>
      </c>
      <c r="D44547">
        <v>39.996000000000002</v>
      </c>
    </row>
    <row r="44548" spans="1:4">
      <c r="A44548" t="s">
        <v>326</v>
      </c>
      <c r="B44548" s="10">
        <v>43043.020833333336</v>
      </c>
      <c r="C44548">
        <v>51216.773908000003</v>
      </c>
      <c r="D44548">
        <v>39.996000000000002</v>
      </c>
    </row>
    <row r="44549" spans="1:4">
      <c r="A44549" t="s">
        <v>326</v>
      </c>
      <c r="B44549" s="10">
        <v>43043.03125</v>
      </c>
      <c r="C44549">
        <v>51216.788911000003</v>
      </c>
      <c r="D44549">
        <v>60.012</v>
      </c>
    </row>
    <row r="44550" spans="1:4">
      <c r="A44550" t="s">
        <v>326</v>
      </c>
      <c r="B44550" s="10">
        <v>43043.041666666664</v>
      </c>
      <c r="C44550">
        <v>51216.798909999998</v>
      </c>
      <c r="D44550">
        <v>39.996000000000002</v>
      </c>
    </row>
    <row r="44551" spans="1:4">
      <c r="A44551" t="s">
        <v>326</v>
      </c>
      <c r="B44551" s="10">
        <v>43043.052083333336</v>
      </c>
      <c r="C44551">
        <v>51216.808908999999</v>
      </c>
      <c r="D44551">
        <v>39.996000000000002</v>
      </c>
    </row>
    <row r="44552" spans="1:4">
      <c r="A44552" t="s">
        <v>326</v>
      </c>
      <c r="B44552" s="10">
        <v>43043.0625</v>
      </c>
      <c r="C44552">
        <v>51216.818908000001</v>
      </c>
      <c r="D44552">
        <v>39.996000000000002</v>
      </c>
    </row>
    <row r="44553" spans="1:4">
      <c r="A44553" t="s">
        <v>326</v>
      </c>
      <c r="B44553" s="10">
        <v>43043.072916666664</v>
      </c>
      <c r="C44553">
        <v>51216.833911000002</v>
      </c>
      <c r="D44553">
        <v>60.012</v>
      </c>
    </row>
    <row r="44554" spans="1:4">
      <c r="A44554" t="s">
        <v>326</v>
      </c>
      <c r="B44554" s="10">
        <v>43043.083333333336</v>
      </c>
      <c r="C44554">
        <v>51216.843910000003</v>
      </c>
      <c r="D44554">
        <v>39.996000000000002</v>
      </c>
    </row>
    <row r="44555" spans="1:4">
      <c r="A44555" t="s">
        <v>326</v>
      </c>
      <c r="B44555" s="10">
        <v>43043.09375</v>
      </c>
      <c r="C44555">
        <v>51216.853908999998</v>
      </c>
      <c r="D44555">
        <v>39.996000000000002</v>
      </c>
    </row>
    <row r="44556" spans="1:4">
      <c r="A44556" t="s">
        <v>326</v>
      </c>
      <c r="B44556" s="10">
        <v>43043.104166666664</v>
      </c>
      <c r="C44556">
        <v>51216.863907999999</v>
      </c>
      <c r="D44556">
        <v>39.996000000000002</v>
      </c>
    </row>
    <row r="44557" spans="1:4">
      <c r="A44557" t="s">
        <v>326</v>
      </c>
      <c r="B44557" s="10">
        <v>43043.114583333336</v>
      </c>
      <c r="C44557">
        <v>51216.873907000001</v>
      </c>
      <c r="D44557">
        <v>39.996000000000002</v>
      </c>
    </row>
    <row r="44558" spans="1:4">
      <c r="A44558" t="s">
        <v>326</v>
      </c>
      <c r="B44558" s="10">
        <v>43043.125</v>
      </c>
      <c r="C44558">
        <v>51216.888910000001</v>
      </c>
      <c r="D44558">
        <v>60.012</v>
      </c>
    </row>
    <row r="44559" spans="1:4">
      <c r="A44559" t="s">
        <v>326</v>
      </c>
      <c r="B44559" s="10">
        <v>43043.135416666664</v>
      </c>
      <c r="C44559">
        <v>51216.898909000003</v>
      </c>
      <c r="D44559">
        <v>39.996000000000002</v>
      </c>
    </row>
    <row r="44560" spans="1:4">
      <c r="A44560" t="s">
        <v>326</v>
      </c>
      <c r="B44560" s="10">
        <v>43043.145833333336</v>
      </c>
      <c r="C44560">
        <v>51216.908907999998</v>
      </c>
      <c r="D44560">
        <v>39.996000000000002</v>
      </c>
    </row>
    <row r="44561" spans="1:4">
      <c r="A44561" t="s">
        <v>326</v>
      </c>
      <c r="B44561" s="10">
        <v>43043.15625</v>
      </c>
      <c r="C44561">
        <v>51216.918906999999</v>
      </c>
      <c r="D44561">
        <v>39.996000000000002</v>
      </c>
    </row>
    <row r="44562" spans="1:4">
      <c r="A44562" t="s">
        <v>326</v>
      </c>
      <c r="B44562" s="10">
        <v>43043.166666666664</v>
      </c>
      <c r="C44562">
        <v>51216.928906000001</v>
      </c>
      <c r="D44562">
        <v>39.996000000000002</v>
      </c>
    </row>
    <row r="44563" spans="1:4">
      <c r="A44563" t="s">
        <v>326</v>
      </c>
      <c r="B44563" s="10">
        <v>43043.177083333336</v>
      </c>
      <c r="C44563">
        <v>51216.938905000003</v>
      </c>
      <c r="D44563">
        <v>39.996000000000002</v>
      </c>
    </row>
    <row r="44564" spans="1:4">
      <c r="A44564" t="s">
        <v>326</v>
      </c>
      <c r="B44564" s="10">
        <v>43043.1875</v>
      </c>
      <c r="C44564">
        <v>51216.948903999997</v>
      </c>
      <c r="D44564">
        <v>39.996000000000002</v>
      </c>
    </row>
    <row r="44565" spans="1:4">
      <c r="A44565" t="s">
        <v>326</v>
      </c>
      <c r="B44565" s="10">
        <v>43043.197916666664</v>
      </c>
      <c r="C44565">
        <v>51216.958902999999</v>
      </c>
      <c r="D44565">
        <v>39.996000000000002</v>
      </c>
    </row>
    <row r="44566" spans="1:4">
      <c r="A44566" t="s">
        <v>326</v>
      </c>
      <c r="B44566" s="10">
        <v>43043.208333333336</v>
      </c>
      <c r="C44566">
        <v>51216.968902000001</v>
      </c>
      <c r="D44566">
        <v>39.996000000000002</v>
      </c>
    </row>
    <row r="44567" spans="1:4">
      <c r="A44567" t="s">
        <v>326</v>
      </c>
      <c r="B44567" s="10">
        <v>43043.21875</v>
      </c>
      <c r="C44567">
        <v>51217.153906</v>
      </c>
      <c r="D44567">
        <v>740.01599999999996</v>
      </c>
    </row>
    <row r="44568" spans="1:4">
      <c r="A44568" t="s">
        <v>326</v>
      </c>
      <c r="B44568" s="10">
        <v>43043.229166666664</v>
      </c>
      <c r="C44568">
        <v>51217.493907999997</v>
      </c>
      <c r="D44568">
        <v>1360.008</v>
      </c>
    </row>
    <row r="44569" spans="1:4">
      <c r="A44569" t="s">
        <v>326</v>
      </c>
      <c r="B44569" s="10">
        <v>43043.239583333336</v>
      </c>
      <c r="C44569">
        <v>51217.503906999998</v>
      </c>
      <c r="D44569">
        <v>39.996000000000002</v>
      </c>
    </row>
    <row r="44570" spans="1:4">
      <c r="A44570" t="s">
        <v>326</v>
      </c>
      <c r="B44570" s="10">
        <v>43043.25</v>
      </c>
      <c r="C44570">
        <v>51217.518909999999</v>
      </c>
      <c r="D44570">
        <v>60.012</v>
      </c>
    </row>
    <row r="44571" spans="1:4">
      <c r="A44571" t="s">
        <v>326</v>
      </c>
      <c r="B44571" s="10">
        <v>43043.260416666664</v>
      </c>
      <c r="C44571">
        <v>51217.528909000001</v>
      </c>
      <c r="D44571">
        <v>39.996000000000002</v>
      </c>
    </row>
    <row r="44572" spans="1:4">
      <c r="A44572" t="s">
        <v>326</v>
      </c>
      <c r="B44572" s="10">
        <v>43043.270833333336</v>
      </c>
      <c r="C44572">
        <v>51217.538908000002</v>
      </c>
      <c r="D44572">
        <v>39.996000000000002</v>
      </c>
    </row>
    <row r="44573" spans="1:4">
      <c r="A44573" t="s">
        <v>326</v>
      </c>
      <c r="B44573" s="10">
        <v>43043.28125</v>
      </c>
      <c r="C44573">
        <v>51217.548906999997</v>
      </c>
      <c r="D44573">
        <v>39.996000000000002</v>
      </c>
    </row>
    <row r="44574" spans="1:4">
      <c r="A44574" t="s">
        <v>326</v>
      </c>
      <c r="B44574" s="10">
        <v>43043.291666666664</v>
      </c>
      <c r="C44574">
        <v>51217.558905999998</v>
      </c>
      <c r="D44574">
        <v>39.996000000000002</v>
      </c>
    </row>
    <row r="44575" spans="1:4">
      <c r="A44575" t="s">
        <v>326</v>
      </c>
      <c r="B44575" s="10">
        <v>43043.302083333336</v>
      </c>
      <c r="C44575">
        <v>51217.573908999999</v>
      </c>
      <c r="D44575">
        <v>60.012</v>
      </c>
    </row>
    <row r="44576" spans="1:4">
      <c r="A44576" t="s">
        <v>326</v>
      </c>
      <c r="B44576" s="10">
        <v>43043.3125</v>
      </c>
      <c r="C44576">
        <v>51217.583908000001</v>
      </c>
      <c r="D44576">
        <v>39.996000000000002</v>
      </c>
    </row>
    <row r="44577" spans="1:4">
      <c r="A44577" t="s">
        <v>326</v>
      </c>
      <c r="B44577" s="10">
        <v>43043.322916666664</v>
      </c>
      <c r="C44577">
        <v>51217.608910000003</v>
      </c>
      <c r="D44577">
        <v>100.008</v>
      </c>
    </row>
    <row r="44578" spans="1:4">
      <c r="A44578" t="s">
        <v>326</v>
      </c>
      <c r="B44578" s="10">
        <v>43043.333333333336</v>
      </c>
      <c r="C44578">
        <v>51217.638907</v>
      </c>
      <c r="D44578">
        <v>119.988</v>
      </c>
    </row>
    <row r="44579" spans="1:4">
      <c r="A44579" t="s">
        <v>326</v>
      </c>
      <c r="B44579" s="10">
        <v>43043.34375</v>
      </c>
      <c r="C44579">
        <v>51217.663909000003</v>
      </c>
      <c r="D44579">
        <v>100.008</v>
      </c>
    </row>
    <row r="44580" spans="1:4">
      <c r="A44580" t="s">
        <v>326</v>
      </c>
      <c r="B44580" s="10">
        <v>43043.354166666664</v>
      </c>
      <c r="C44580">
        <v>51217.693906</v>
      </c>
      <c r="D44580">
        <v>119.988</v>
      </c>
    </row>
    <row r="44581" spans="1:4">
      <c r="A44581" t="s">
        <v>326</v>
      </c>
      <c r="B44581" s="10">
        <v>43043.364583333336</v>
      </c>
      <c r="C44581">
        <v>51217.723902999998</v>
      </c>
      <c r="D44581">
        <v>119.988</v>
      </c>
    </row>
    <row r="44582" spans="1:4">
      <c r="A44582" t="s">
        <v>326</v>
      </c>
      <c r="B44582" s="10">
        <v>43043.375</v>
      </c>
      <c r="C44582">
        <v>51217.753900000003</v>
      </c>
      <c r="D44582">
        <v>119.988</v>
      </c>
    </row>
    <row r="44583" spans="1:4">
      <c r="A44583" t="s">
        <v>326</v>
      </c>
      <c r="B44583" s="10">
        <v>43043.385416666664</v>
      </c>
      <c r="C44583">
        <v>51217.783897000001</v>
      </c>
      <c r="D44583">
        <v>119.988</v>
      </c>
    </row>
    <row r="44584" spans="1:4">
      <c r="A44584" t="s">
        <v>326</v>
      </c>
      <c r="B44584" s="10">
        <v>43043.395833333336</v>
      </c>
      <c r="C44584">
        <v>51217.808899000003</v>
      </c>
      <c r="D44584">
        <v>100.008</v>
      </c>
    </row>
    <row r="44585" spans="1:4">
      <c r="A44585" t="s">
        <v>326</v>
      </c>
      <c r="B44585" s="10">
        <v>43043.40625</v>
      </c>
      <c r="C44585">
        <v>51217.838896000001</v>
      </c>
      <c r="D44585">
        <v>119.988</v>
      </c>
    </row>
    <row r="44586" spans="1:4">
      <c r="A44586" t="s">
        <v>326</v>
      </c>
      <c r="B44586" s="10">
        <v>43043.416666666664</v>
      </c>
      <c r="C44586">
        <v>51217.868892999999</v>
      </c>
      <c r="D44586">
        <v>119.988</v>
      </c>
    </row>
    <row r="44587" spans="1:4">
      <c r="A44587" t="s">
        <v>326</v>
      </c>
      <c r="B44587" s="10">
        <v>43043.427083333336</v>
      </c>
      <c r="C44587">
        <v>51217.898889999997</v>
      </c>
      <c r="D44587">
        <v>119.988</v>
      </c>
    </row>
    <row r="44588" spans="1:4">
      <c r="A44588" t="s">
        <v>326</v>
      </c>
      <c r="B44588" s="10">
        <v>43043.4375</v>
      </c>
      <c r="C44588">
        <v>51217.923891999999</v>
      </c>
      <c r="D44588">
        <v>100.008</v>
      </c>
    </row>
    <row r="44589" spans="1:4">
      <c r="A44589" t="s">
        <v>326</v>
      </c>
      <c r="B44589" s="10">
        <v>43043.447916666664</v>
      </c>
      <c r="C44589">
        <v>51217.943890000002</v>
      </c>
      <c r="D44589">
        <v>79.992000000000004</v>
      </c>
    </row>
    <row r="44590" spans="1:4">
      <c r="A44590" t="s">
        <v>326</v>
      </c>
      <c r="B44590" s="10">
        <v>43043.458333333336</v>
      </c>
      <c r="C44590">
        <v>51217.958893000003</v>
      </c>
      <c r="D44590">
        <v>60.012</v>
      </c>
    </row>
    <row r="44591" spans="1:4">
      <c r="A44591" t="s">
        <v>326</v>
      </c>
      <c r="B44591" s="10">
        <v>43043.46875</v>
      </c>
      <c r="C44591">
        <v>51217.973896000003</v>
      </c>
      <c r="D44591">
        <v>60.012</v>
      </c>
    </row>
    <row r="44592" spans="1:4">
      <c r="A44592" t="s">
        <v>326</v>
      </c>
      <c r="B44592" s="10">
        <v>43043.479166666664</v>
      </c>
      <c r="C44592">
        <v>51217.983894999998</v>
      </c>
      <c r="D44592">
        <v>39.996000000000002</v>
      </c>
    </row>
    <row r="44593" spans="1:4">
      <c r="A44593" t="s">
        <v>326</v>
      </c>
      <c r="B44593" s="10">
        <v>43043.489583333336</v>
      </c>
      <c r="C44593">
        <v>51217.998897999998</v>
      </c>
      <c r="D44593">
        <v>60.012</v>
      </c>
    </row>
    <row r="44594" spans="1:4">
      <c r="A44594" t="s">
        <v>326</v>
      </c>
      <c r="B44594" s="10">
        <v>43043.5</v>
      </c>
      <c r="C44594">
        <v>51218.008897</v>
      </c>
      <c r="D44594">
        <v>39.996000000000002</v>
      </c>
    </row>
    <row r="44595" spans="1:4">
      <c r="A44595" t="s">
        <v>326</v>
      </c>
      <c r="B44595" s="10">
        <v>43043.510416666664</v>
      </c>
      <c r="C44595">
        <v>51218.0239</v>
      </c>
      <c r="D44595">
        <v>60.012</v>
      </c>
    </row>
    <row r="44596" spans="1:4">
      <c r="A44596" t="s">
        <v>326</v>
      </c>
      <c r="B44596" s="10">
        <v>43043.520833333336</v>
      </c>
      <c r="C44596">
        <v>51218.033899000002</v>
      </c>
      <c r="D44596">
        <v>39.996000000000002</v>
      </c>
    </row>
    <row r="44597" spans="1:4">
      <c r="A44597" t="s">
        <v>326</v>
      </c>
      <c r="B44597" s="10">
        <v>43043.53125</v>
      </c>
      <c r="C44597">
        <v>51218.048902000002</v>
      </c>
      <c r="D44597">
        <v>60.012</v>
      </c>
    </row>
    <row r="44598" spans="1:4">
      <c r="A44598" t="s">
        <v>326</v>
      </c>
      <c r="B44598" s="10">
        <v>43043.541666666664</v>
      </c>
      <c r="C44598">
        <v>51218.058900999997</v>
      </c>
      <c r="D44598">
        <v>39.996000000000002</v>
      </c>
    </row>
    <row r="44599" spans="1:4">
      <c r="A44599" t="s">
        <v>326</v>
      </c>
      <c r="B44599" s="10">
        <v>43043.552083333336</v>
      </c>
      <c r="C44599">
        <v>51218.073903999997</v>
      </c>
      <c r="D44599">
        <v>60.012</v>
      </c>
    </row>
    <row r="44600" spans="1:4">
      <c r="A44600" t="s">
        <v>326</v>
      </c>
      <c r="B44600" s="10">
        <v>43043.5625</v>
      </c>
      <c r="C44600">
        <v>51218.083902999999</v>
      </c>
      <c r="D44600">
        <v>39.996000000000002</v>
      </c>
    </row>
    <row r="44601" spans="1:4">
      <c r="A44601" t="s">
        <v>326</v>
      </c>
      <c r="B44601" s="10">
        <v>43043.572916666664</v>
      </c>
      <c r="C44601">
        <v>51218.098905999999</v>
      </c>
      <c r="D44601">
        <v>60.012</v>
      </c>
    </row>
    <row r="44602" spans="1:4">
      <c r="A44602" t="s">
        <v>326</v>
      </c>
      <c r="B44602" s="10">
        <v>43043.583333333336</v>
      </c>
      <c r="C44602">
        <v>51218.628906999998</v>
      </c>
      <c r="D44602">
        <v>2120.0039999999999</v>
      </c>
    </row>
    <row r="44603" spans="1:4">
      <c r="A44603" t="s">
        <v>326</v>
      </c>
      <c r="B44603" s="10">
        <v>43043.59375</v>
      </c>
      <c r="C44603">
        <v>51218.643909999999</v>
      </c>
      <c r="D44603">
        <v>60.012</v>
      </c>
    </row>
    <row r="44604" spans="1:4">
      <c r="A44604" t="s">
        <v>326</v>
      </c>
      <c r="B44604" s="10">
        <v>43043.604166666664</v>
      </c>
      <c r="C44604">
        <v>51218.658912999999</v>
      </c>
      <c r="D44604">
        <v>60.012</v>
      </c>
    </row>
    <row r="44605" spans="1:4">
      <c r="A44605" t="s">
        <v>326</v>
      </c>
      <c r="B44605" s="10">
        <v>43043.614583333336</v>
      </c>
      <c r="C44605">
        <v>51218.673916</v>
      </c>
      <c r="D44605">
        <v>60.012</v>
      </c>
    </row>
    <row r="44606" spans="1:4">
      <c r="A44606" t="s">
        <v>326</v>
      </c>
      <c r="B44606" s="10">
        <v>43043.625</v>
      </c>
      <c r="C44606">
        <v>51218.688919</v>
      </c>
      <c r="D44606">
        <v>60.012</v>
      </c>
    </row>
    <row r="44607" spans="1:4">
      <c r="A44607" t="s">
        <v>326</v>
      </c>
      <c r="B44607" s="10">
        <v>43043.635416666664</v>
      </c>
      <c r="C44607">
        <v>51218.703922000001</v>
      </c>
      <c r="D44607">
        <v>60.012</v>
      </c>
    </row>
    <row r="44608" spans="1:4">
      <c r="A44608" t="s">
        <v>326</v>
      </c>
      <c r="B44608" s="10">
        <v>43043.645833333336</v>
      </c>
      <c r="C44608">
        <v>51218.723919999997</v>
      </c>
      <c r="D44608">
        <v>79.992000000000004</v>
      </c>
    </row>
    <row r="44609" spans="1:4">
      <c r="A44609" t="s">
        <v>326</v>
      </c>
      <c r="B44609" s="10">
        <v>43043.65625</v>
      </c>
      <c r="C44609">
        <v>51218.738922999997</v>
      </c>
      <c r="D44609">
        <v>60.012</v>
      </c>
    </row>
    <row r="44610" spans="1:4">
      <c r="A44610" t="s">
        <v>326</v>
      </c>
      <c r="B44610" s="10">
        <v>43043.666666666664</v>
      </c>
      <c r="C44610">
        <v>51218.758921000001</v>
      </c>
      <c r="D44610">
        <v>79.992000000000004</v>
      </c>
    </row>
    <row r="44611" spans="1:4">
      <c r="A44611" t="s">
        <v>326</v>
      </c>
      <c r="B44611" s="10">
        <v>43043.677083333336</v>
      </c>
      <c r="C44611">
        <v>51218.778918999997</v>
      </c>
      <c r="D44611">
        <v>79.992000000000004</v>
      </c>
    </row>
    <row r="44612" spans="1:4">
      <c r="A44612" t="s">
        <v>326</v>
      </c>
      <c r="B44612" s="10">
        <v>43043.6875</v>
      </c>
      <c r="C44612">
        <v>51218.798917</v>
      </c>
      <c r="D44612">
        <v>79.992000000000004</v>
      </c>
    </row>
    <row r="44613" spans="1:4">
      <c r="A44613" t="s">
        <v>326</v>
      </c>
      <c r="B44613" s="10">
        <v>43043.697916666664</v>
      </c>
      <c r="C44613">
        <v>51218.818915000003</v>
      </c>
      <c r="D44613">
        <v>79.992000000000004</v>
      </c>
    </row>
    <row r="44614" spans="1:4">
      <c r="A44614" t="s">
        <v>326</v>
      </c>
      <c r="B44614" s="10">
        <v>43043.708333333336</v>
      </c>
      <c r="C44614">
        <v>51218.833917999997</v>
      </c>
      <c r="D44614">
        <v>60.012</v>
      </c>
    </row>
    <row r="44615" spans="1:4">
      <c r="A44615" t="s">
        <v>326</v>
      </c>
      <c r="B44615" s="10">
        <v>43043.71875</v>
      </c>
      <c r="C44615">
        <v>51218.853916</v>
      </c>
      <c r="D44615">
        <v>79.992000000000004</v>
      </c>
    </row>
    <row r="44616" spans="1:4">
      <c r="A44616" t="s">
        <v>326</v>
      </c>
      <c r="B44616" s="10">
        <v>43043.729166666664</v>
      </c>
      <c r="C44616">
        <v>51218.873914000003</v>
      </c>
      <c r="D44616">
        <v>79.992000000000004</v>
      </c>
    </row>
    <row r="44617" spans="1:4">
      <c r="A44617" t="s">
        <v>326</v>
      </c>
      <c r="B44617" s="10">
        <v>43043.739583333336</v>
      </c>
      <c r="C44617">
        <v>51218.893912</v>
      </c>
      <c r="D44617">
        <v>79.992000000000004</v>
      </c>
    </row>
    <row r="44618" spans="1:4">
      <c r="A44618" t="s">
        <v>326</v>
      </c>
      <c r="B44618" s="10">
        <v>43043.75</v>
      </c>
      <c r="C44618">
        <v>51218.908915</v>
      </c>
      <c r="D44618">
        <v>60.012</v>
      </c>
    </row>
    <row r="44619" spans="1:4">
      <c r="A44619" t="s">
        <v>326</v>
      </c>
      <c r="B44619" s="10">
        <v>43043.760416666664</v>
      </c>
      <c r="C44619">
        <v>51218.928913000003</v>
      </c>
      <c r="D44619">
        <v>79.992000000000004</v>
      </c>
    </row>
    <row r="44620" spans="1:4">
      <c r="A44620" t="s">
        <v>326</v>
      </c>
      <c r="B44620" s="10">
        <v>43043.770833333336</v>
      </c>
      <c r="C44620">
        <v>51218.943915999997</v>
      </c>
      <c r="D44620">
        <v>60.012</v>
      </c>
    </row>
    <row r="44621" spans="1:4">
      <c r="A44621" t="s">
        <v>326</v>
      </c>
      <c r="B44621" s="10">
        <v>43043.78125</v>
      </c>
      <c r="C44621">
        <v>51218.963914</v>
      </c>
      <c r="D44621">
        <v>79.992000000000004</v>
      </c>
    </row>
    <row r="44622" spans="1:4">
      <c r="A44622" t="s">
        <v>326</v>
      </c>
      <c r="B44622" s="10">
        <v>43043.791666666664</v>
      </c>
      <c r="C44622">
        <v>51218.978917</v>
      </c>
      <c r="D44622">
        <v>60.012</v>
      </c>
    </row>
    <row r="44623" spans="1:4">
      <c r="A44623" t="s">
        <v>326</v>
      </c>
      <c r="B44623" s="10">
        <v>43043.802083333336</v>
      </c>
      <c r="C44623">
        <v>51218.993920000001</v>
      </c>
      <c r="D44623">
        <v>60.012</v>
      </c>
    </row>
    <row r="44624" spans="1:4">
      <c r="A44624" t="s">
        <v>326</v>
      </c>
      <c r="B44624" s="10">
        <v>43043.8125</v>
      </c>
      <c r="C44624">
        <v>51219.013917999997</v>
      </c>
      <c r="D44624">
        <v>79.992000000000004</v>
      </c>
    </row>
    <row r="44625" spans="1:4">
      <c r="A44625" t="s">
        <v>326</v>
      </c>
      <c r="B44625" s="10">
        <v>43043.822916666664</v>
      </c>
      <c r="C44625">
        <v>51219.028920999997</v>
      </c>
      <c r="D44625">
        <v>60.012</v>
      </c>
    </row>
    <row r="44626" spans="1:4">
      <c r="A44626" t="s">
        <v>326</v>
      </c>
      <c r="B44626" s="10">
        <v>43043.833333333336</v>
      </c>
      <c r="C44626">
        <v>51219.043923999998</v>
      </c>
      <c r="D44626">
        <v>60.012</v>
      </c>
    </row>
    <row r="44627" spans="1:4">
      <c r="A44627" t="s">
        <v>326</v>
      </c>
      <c r="B44627" s="10">
        <v>43043.84375</v>
      </c>
      <c r="C44627">
        <v>51219.058926999998</v>
      </c>
      <c r="D44627">
        <v>60.012</v>
      </c>
    </row>
    <row r="44628" spans="1:4">
      <c r="A44628" t="s">
        <v>326</v>
      </c>
      <c r="B44628" s="10">
        <v>43043.854166666664</v>
      </c>
      <c r="C44628">
        <v>51219.073929999999</v>
      </c>
      <c r="D44628">
        <v>60.012</v>
      </c>
    </row>
    <row r="44629" spans="1:4">
      <c r="A44629" t="s">
        <v>326</v>
      </c>
      <c r="B44629" s="10">
        <v>43043.864583333336</v>
      </c>
      <c r="C44629">
        <v>51219.088932999999</v>
      </c>
      <c r="D44629">
        <v>60.012</v>
      </c>
    </row>
    <row r="44630" spans="1:4">
      <c r="A44630" t="s">
        <v>326</v>
      </c>
      <c r="B44630" s="10">
        <v>43043.875</v>
      </c>
      <c r="C44630">
        <v>51219.103936</v>
      </c>
      <c r="D44630">
        <v>60.012</v>
      </c>
    </row>
    <row r="44631" spans="1:4">
      <c r="A44631" t="s">
        <v>326</v>
      </c>
      <c r="B44631" s="10">
        <v>43043.885416666664</v>
      </c>
      <c r="C44631">
        <v>51219.118939</v>
      </c>
      <c r="D44631">
        <v>60.012</v>
      </c>
    </row>
    <row r="44632" spans="1:4">
      <c r="A44632" t="s">
        <v>326</v>
      </c>
      <c r="B44632" s="10">
        <v>43043.895833333336</v>
      </c>
      <c r="C44632">
        <v>51219.133942</v>
      </c>
      <c r="D44632">
        <v>60.012</v>
      </c>
    </row>
    <row r="44633" spans="1:4">
      <c r="A44633" t="s">
        <v>326</v>
      </c>
      <c r="B44633" s="10">
        <v>43043.90625</v>
      </c>
      <c r="C44633">
        <v>51219.168942999997</v>
      </c>
      <c r="D44633">
        <v>140.00399999999999</v>
      </c>
    </row>
    <row r="44634" spans="1:4">
      <c r="A44634" t="s">
        <v>326</v>
      </c>
      <c r="B44634" s="10">
        <v>43043.916666666664</v>
      </c>
      <c r="C44634">
        <v>51219.183945999997</v>
      </c>
      <c r="D44634">
        <v>60.012</v>
      </c>
    </row>
    <row r="44635" spans="1:4">
      <c r="A44635" t="s">
        <v>326</v>
      </c>
      <c r="B44635" s="10">
        <v>43043.927083333336</v>
      </c>
      <c r="C44635">
        <v>51219.198948999998</v>
      </c>
      <c r="D44635">
        <v>60.012</v>
      </c>
    </row>
    <row r="44636" spans="1:4">
      <c r="A44636" t="s">
        <v>326</v>
      </c>
      <c r="B44636" s="10">
        <v>43043.9375</v>
      </c>
      <c r="C44636">
        <v>51219.213951999998</v>
      </c>
      <c r="D44636">
        <v>60.012</v>
      </c>
    </row>
    <row r="44637" spans="1:4">
      <c r="A44637" t="s">
        <v>326</v>
      </c>
      <c r="B44637" s="10">
        <v>43043.947916666664</v>
      </c>
      <c r="C44637">
        <v>51219.228954999999</v>
      </c>
      <c r="D44637">
        <v>60.012</v>
      </c>
    </row>
    <row r="44638" spans="1:4">
      <c r="A44638" t="s">
        <v>326</v>
      </c>
      <c r="B44638" s="10">
        <v>43043.958333333336</v>
      </c>
      <c r="C44638">
        <v>51219.238954</v>
      </c>
      <c r="D44638">
        <v>39.996000000000002</v>
      </c>
    </row>
    <row r="44639" spans="1:4">
      <c r="A44639" t="s">
        <v>326</v>
      </c>
      <c r="B44639" s="10">
        <v>43043.96875</v>
      </c>
      <c r="C44639">
        <v>51219.253957000001</v>
      </c>
      <c r="D44639">
        <v>60.012</v>
      </c>
    </row>
    <row r="44640" spans="1:4">
      <c r="A44640" t="s">
        <v>326</v>
      </c>
      <c r="B44640" s="10">
        <v>43043.979166666664</v>
      </c>
      <c r="C44640">
        <v>51219.268960000001</v>
      </c>
      <c r="D44640">
        <v>60.012</v>
      </c>
    </row>
    <row r="44641" spans="1:4">
      <c r="A44641" t="s">
        <v>326</v>
      </c>
      <c r="B44641" s="10">
        <v>43043.989583333336</v>
      </c>
      <c r="C44641">
        <v>51219.793957000002</v>
      </c>
      <c r="D44641">
        <v>2099.9879999999998</v>
      </c>
    </row>
    <row r="44642" spans="1:4">
      <c r="A44642" t="s">
        <v>326</v>
      </c>
      <c r="B44642" s="10">
        <v>43044</v>
      </c>
      <c r="C44642">
        <v>51219.808590000001</v>
      </c>
      <c r="D44642">
        <v>60.012</v>
      </c>
    </row>
    <row r="44643" spans="1:4">
      <c r="A44643" t="s">
        <v>326</v>
      </c>
      <c r="B44643" s="10">
        <v>43044.010416666664</v>
      </c>
      <c r="C44643">
        <v>51219.818589000002</v>
      </c>
      <c r="D44643">
        <v>39.996000000000002</v>
      </c>
    </row>
    <row r="44644" spans="1:4">
      <c r="A44644" t="s">
        <v>326</v>
      </c>
      <c r="B44644" s="10">
        <v>43044.020833333336</v>
      </c>
      <c r="C44644">
        <v>51219.833592000003</v>
      </c>
      <c r="D44644">
        <v>60.012</v>
      </c>
    </row>
    <row r="44645" spans="1:4">
      <c r="A44645" t="s">
        <v>326</v>
      </c>
      <c r="B44645" s="10">
        <v>43044.03125</v>
      </c>
      <c r="C44645">
        <v>51219.848595000003</v>
      </c>
      <c r="D44645">
        <v>60.012</v>
      </c>
    </row>
    <row r="44646" spans="1:4">
      <c r="A44646" t="s">
        <v>326</v>
      </c>
      <c r="B44646" s="10">
        <v>43044.041666666664</v>
      </c>
      <c r="C44646">
        <v>51219.858593999998</v>
      </c>
      <c r="D44646">
        <v>39.996000000000002</v>
      </c>
    </row>
    <row r="44647" spans="1:4">
      <c r="A44647" t="s">
        <v>326</v>
      </c>
      <c r="B44647" s="10">
        <v>43044.052083333336</v>
      </c>
      <c r="C44647">
        <v>51219.873596999998</v>
      </c>
      <c r="D44647">
        <v>60.012</v>
      </c>
    </row>
    <row r="44648" spans="1:4">
      <c r="A44648" t="s">
        <v>326</v>
      </c>
      <c r="B44648" s="10">
        <v>43044.0625</v>
      </c>
      <c r="C44648">
        <v>51219.888599999998</v>
      </c>
      <c r="D44648">
        <v>60.012</v>
      </c>
    </row>
    <row r="44649" spans="1:4">
      <c r="A44649" t="s">
        <v>326</v>
      </c>
      <c r="B44649" s="10">
        <v>43044.072916666664</v>
      </c>
      <c r="C44649">
        <v>51219.898599</v>
      </c>
      <c r="D44649">
        <v>39.996000000000002</v>
      </c>
    </row>
    <row r="44650" spans="1:4">
      <c r="A44650" t="s">
        <v>326</v>
      </c>
      <c r="B44650" s="10">
        <v>43044.083333333336</v>
      </c>
      <c r="C44650">
        <v>51219.918597000004</v>
      </c>
      <c r="D44650">
        <v>79.992000000000004</v>
      </c>
    </row>
    <row r="44651" spans="1:4">
      <c r="A44651" t="s">
        <v>326</v>
      </c>
      <c r="B44651" s="10">
        <v>43044.09375</v>
      </c>
      <c r="C44651">
        <v>51219.933599999997</v>
      </c>
      <c r="D44651">
        <v>60.012</v>
      </c>
    </row>
    <row r="44652" spans="1:4">
      <c r="A44652" t="s">
        <v>326</v>
      </c>
      <c r="B44652" s="10">
        <v>43044.104166666664</v>
      </c>
      <c r="C44652">
        <v>51219.948602999997</v>
      </c>
      <c r="D44652">
        <v>60.012</v>
      </c>
    </row>
    <row r="44653" spans="1:4">
      <c r="A44653" t="s">
        <v>326</v>
      </c>
      <c r="B44653" s="10">
        <v>43044.114583333336</v>
      </c>
      <c r="C44653">
        <v>51219.963605999998</v>
      </c>
      <c r="D44653">
        <v>60.012</v>
      </c>
    </row>
    <row r="44654" spans="1:4">
      <c r="A44654" t="s">
        <v>326</v>
      </c>
      <c r="B44654" s="10">
        <v>43044.125</v>
      </c>
      <c r="C44654">
        <v>51219.983604000001</v>
      </c>
      <c r="D44654">
        <v>79.992000000000004</v>
      </c>
    </row>
    <row r="44655" spans="1:4">
      <c r="A44655" t="s">
        <v>326</v>
      </c>
      <c r="B44655" s="10">
        <v>43044.135416666664</v>
      </c>
      <c r="C44655">
        <v>51219.998607000001</v>
      </c>
      <c r="D44655">
        <v>60.012</v>
      </c>
    </row>
    <row r="44656" spans="1:4">
      <c r="A44656" t="s">
        <v>326</v>
      </c>
      <c r="B44656" s="10">
        <v>43044.145833333336</v>
      </c>
      <c r="C44656">
        <v>51220.013610000002</v>
      </c>
      <c r="D44656">
        <v>60.012</v>
      </c>
    </row>
    <row r="44657" spans="1:4">
      <c r="A44657" t="s">
        <v>326</v>
      </c>
      <c r="B44657" s="10">
        <v>43044.15625</v>
      </c>
      <c r="C44657">
        <v>51220.028613000002</v>
      </c>
      <c r="D44657">
        <v>60.012</v>
      </c>
    </row>
    <row r="44658" spans="1:4">
      <c r="A44658" t="s">
        <v>326</v>
      </c>
      <c r="B44658" s="10">
        <v>43044.166666666664</v>
      </c>
      <c r="C44658">
        <v>51220.043616000003</v>
      </c>
      <c r="D44658">
        <v>60.012</v>
      </c>
    </row>
    <row r="44659" spans="1:4">
      <c r="A44659" t="s">
        <v>326</v>
      </c>
      <c r="B44659" s="10">
        <v>43044.177083333336</v>
      </c>
      <c r="C44659">
        <v>51220.058619000003</v>
      </c>
      <c r="D44659">
        <v>60.012</v>
      </c>
    </row>
    <row r="44660" spans="1:4">
      <c r="A44660" t="s">
        <v>326</v>
      </c>
      <c r="B44660" s="10">
        <v>43044.1875</v>
      </c>
      <c r="C44660">
        <v>51220.073622000004</v>
      </c>
      <c r="D44660">
        <v>60.012</v>
      </c>
    </row>
    <row r="44661" spans="1:4">
      <c r="A44661" t="s">
        <v>326</v>
      </c>
      <c r="B44661" s="10">
        <v>43044.197916666664</v>
      </c>
      <c r="C44661">
        <v>51220.083620999998</v>
      </c>
      <c r="D44661">
        <v>39.996000000000002</v>
      </c>
    </row>
    <row r="44662" spans="1:4">
      <c r="A44662" t="s">
        <v>326</v>
      </c>
      <c r="B44662" s="10">
        <v>43044.208333333336</v>
      </c>
      <c r="C44662">
        <v>51220.098623999998</v>
      </c>
      <c r="D44662">
        <v>60.012</v>
      </c>
    </row>
    <row r="44663" spans="1:4">
      <c r="A44663" t="s">
        <v>326</v>
      </c>
      <c r="B44663" s="10">
        <v>43044.21875</v>
      </c>
      <c r="C44663">
        <v>51220.113626999999</v>
      </c>
      <c r="D44663">
        <v>60.012</v>
      </c>
    </row>
    <row r="44664" spans="1:4">
      <c r="A44664" t="s">
        <v>326</v>
      </c>
      <c r="B44664" s="10">
        <v>43044.229166666664</v>
      </c>
      <c r="C44664">
        <v>51220.128629999999</v>
      </c>
      <c r="D44664">
        <v>60.012</v>
      </c>
    </row>
    <row r="44665" spans="1:4">
      <c r="A44665" t="s">
        <v>326</v>
      </c>
      <c r="B44665" s="10">
        <v>43044.239583333336</v>
      </c>
      <c r="C44665">
        <v>51220.143633</v>
      </c>
      <c r="D44665">
        <v>60.012</v>
      </c>
    </row>
    <row r="44666" spans="1:4">
      <c r="A44666" t="s">
        <v>326</v>
      </c>
      <c r="B44666" s="10">
        <v>43044.25</v>
      </c>
      <c r="C44666">
        <v>51220.153632000001</v>
      </c>
      <c r="D44666">
        <v>39.996000000000002</v>
      </c>
    </row>
    <row r="44667" spans="1:4">
      <c r="A44667" t="s">
        <v>326</v>
      </c>
      <c r="B44667" s="10">
        <v>43044.260416666664</v>
      </c>
      <c r="C44667">
        <v>51220.168635000002</v>
      </c>
      <c r="D44667">
        <v>60.012</v>
      </c>
    </row>
    <row r="44668" spans="1:4">
      <c r="A44668" t="s">
        <v>326</v>
      </c>
      <c r="B44668" s="10">
        <v>43044.270833333336</v>
      </c>
      <c r="C44668">
        <v>51220.183638000002</v>
      </c>
      <c r="D44668">
        <v>60.012</v>
      </c>
    </row>
    <row r="44669" spans="1:4">
      <c r="A44669" t="s">
        <v>326</v>
      </c>
      <c r="B44669" s="10">
        <v>43044.28125</v>
      </c>
      <c r="C44669">
        <v>51220.193636999997</v>
      </c>
      <c r="D44669">
        <v>39.996000000000002</v>
      </c>
    </row>
    <row r="44670" spans="1:4">
      <c r="A44670" t="s">
        <v>326</v>
      </c>
      <c r="B44670" s="10">
        <v>43044.291666666664</v>
      </c>
      <c r="C44670">
        <v>51220.208639999997</v>
      </c>
      <c r="D44670">
        <v>60.012</v>
      </c>
    </row>
    <row r="44671" spans="1:4">
      <c r="A44671" t="s">
        <v>326</v>
      </c>
      <c r="B44671" s="10">
        <v>43044.302083333336</v>
      </c>
      <c r="C44671">
        <v>51220.223642999998</v>
      </c>
      <c r="D44671">
        <v>60.012</v>
      </c>
    </row>
    <row r="44672" spans="1:4">
      <c r="A44672" t="s">
        <v>326</v>
      </c>
      <c r="B44672" s="10">
        <v>43044.3125</v>
      </c>
      <c r="C44672">
        <v>51220.233641999999</v>
      </c>
      <c r="D44672">
        <v>39.996000000000002</v>
      </c>
    </row>
    <row r="44673" spans="1:4">
      <c r="A44673" t="s">
        <v>326</v>
      </c>
      <c r="B44673" s="10">
        <v>43044.322916666664</v>
      </c>
      <c r="C44673">
        <v>51220.253640000003</v>
      </c>
      <c r="D44673">
        <v>79.992000000000004</v>
      </c>
    </row>
    <row r="44674" spans="1:4">
      <c r="A44674" t="s">
        <v>326</v>
      </c>
      <c r="B44674" s="10">
        <v>43044.333333333336</v>
      </c>
      <c r="C44674">
        <v>51220.278641999997</v>
      </c>
      <c r="D44674">
        <v>100.008</v>
      </c>
    </row>
    <row r="44675" spans="1:4">
      <c r="A44675" t="s">
        <v>326</v>
      </c>
      <c r="B44675" s="10">
        <v>43044.34375</v>
      </c>
      <c r="C44675">
        <v>51220.308639000003</v>
      </c>
      <c r="D44675">
        <v>119.988</v>
      </c>
    </row>
    <row r="44676" spans="1:4">
      <c r="A44676" t="s">
        <v>326</v>
      </c>
      <c r="B44676" s="10">
        <v>43044.354166666664</v>
      </c>
      <c r="C44676">
        <v>51220.338636</v>
      </c>
      <c r="D44676">
        <v>119.988</v>
      </c>
    </row>
    <row r="44677" spans="1:4">
      <c r="A44677" t="s">
        <v>326</v>
      </c>
      <c r="B44677" s="10">
        <v>43044.364583333336</v>
      </c>
      <c r="C44677">
        <v>51220.363638000003</v>
      </c>
      <c r="D44677">
        <v>100.008</v>
      </c>
    </row>
    <row r="44678" spans="1:4">
      <c r="A44678" t="s">
        <v>326</v>
      </c>
      <c r="B44678" s="10">
        <v>43044.375</v>
      </c>
      <c r="C44678">
        <v>51220.393635</v>
      </c>
      <c r="D44678">
        <v>119.988</v>
      </c>
    </row>
    <row r="44679" spans="1:4">
      <c r="A44679" t="s">
        <v>326</v>
      </c>
      <c r="B44679" s="10">
        <v>43044.385416666664</v>
      </c>
      <c r="C44679">
        <v>51220.418637000002</v>
      </c>
      <c r="D44679">
        <v>100.008</v>
      </c>
    </row>
    <row r="44680" spans="1:4">
      <c r="A44680" t="s">
        <v>326</v>
      </c>
      <c r="B44680" s="10">
        <v>43044.395833333336</v>
      </c>
      <c r="C44680">
        <v>51220.453637999999</v>
      </c>
      <c r="D44680">
        <v>140.00399999999999</v>
      </c>
    </row>
    <row r="44681" spans="1:4">
      <c r="A44681" t="s">
        <v>326</v>
      </c>
      <c r="B44681" s="10">
        <v>43044.40625</v>
      </c>
      <c r="C44681">
        <v>51220.973639999997</v>
      </c>
      <c r="D44681">
        <v>2080.0079999999998</v>
      </c>
    </row>
    <row r="44682" spans="1:4">
      <c r="A44682" t="s">
        <v>326</v>
      </c>
      <c r="B44682" s="10">
        <v>43044.416666666664</v>
      </c>
      <c r="C44682">
        <v>51220.998641999999</v>
      </c>
      <c r="D44682">
        <v>100.008</v>
      </c>
    </row>
    <row r="44683" spans="1:4">
      <c r="A44683" t="s">
        <v>326</v>
      </c>
      <c r="B44683" s="10">
        <v>43044.427083333336</v>
      </c>
      <c r="C44683">
        <v>51221.028638999996</v>
      </c>
      <c r="D44683">
        <v>119.988</v>
      </c>
    </row>
    <row r="44684" spans="1:4">
      <c r="A44684" t="s">
        <v>326</v>
      </c>
      <c r="B44684" s="10">
        <v>43044.4375</v>
      </c>
      <c r="C44684">
        <v>51221.053640999999</v>
      </c>
      <c r="D44684">
        <v>100.008</v>
      </c>
    </row>
    <row r="44685" spans="1:4">
      <c r="A44685" t="s">
        <v>326</v>
      </c>
      <c r="B44685" s="10">
        <v>43044.447916666664</v>
      </c>
      <c r="C44685">
        <v>51221.06364</v>
      </c>
      <c r="D44685">
        <v>39.996000000000002</v>
      </c>
    </row>
    <row r="44686" spans="1:4">
      <c r="A44686" t="s">
        <v>326</v>
      </c>
      <c r="B44686" s="10">
        <v>43044.458333333336</v>
      </c>
      <c r="C44686">
        <v>51221.073639000002</v>
      </c>
      <c r="D44686">
        <v>39.996000000000002</v>
      </c>
    </row>
    <row r="44687" spans="1:4">
      <c r="A44687" t="s">
        <v>326</v>
      </c>
      <c r="B44687" s="10">
        <v>43044.46875</v>
      </c>
      <c r="C44687">
        <v>51221.083637999996</v>
      </c>
      <c r="D44687">
        <v>39.996000000000002</v>
      </c>
    </row>
    <row r="44688" spans="1:4">
      <c r="A44688" t="s">
        <v>326</v>
      </c>
      <c r="B44688" s="10">
        <v>43044.479166666664</v>
      </c>
      <c r="C44688">
        <v>51221.098640999997</v>
      </c>
      <c r="D44688">
        <v>60.012</v>
      </c>
    </row>
    <row r="44689" spans="1:4">
      <c r="A44689" t="s">
        <v>326</v>
      </c>
      <c r="B44689" s="10">
        <v>43044.489583333336</v>
      </c>
      <c r="C44689">
        <v>51221.108639999999</v>
      </c>
      <c r="D44689">
        <v>39.996000000000002</v>
      </c>
    </row>
    <row r="44690" spans="1:4">
      <c r="A44690" t="s">
        <v>326</v>
      </c>
      <c r="B44690" s="10">
        <v>43044.5</v>
      </c>
      <c r="C44690">
        <v>51221.118639</v>
      </c>
      <c r="D44690">
        <v>39.996000000000002</v>
      </c>
    </row>
    <row r="44691" spans="1:4">
      <c r="A44691" t="s">
        <v>326</v>
      </c>
      <c r="B44691" s="10">
        <v>43044.510416666664</v>
      </c>
      <c r="C44691">
        <v>51221.133642000001</v>
      </c>
      <c r="D44691">
        <v>60.012</v>
      </c>
    </row>
    <row r="44692" spans="1:4">
      <c r="A44692" t="s">
        <v>326</v>
      </c>
      <c r="B44692" s="10">
        <v>43044.520833333336</v>
      </c>
      <c r="C44692">
        <v>51221.148645000001</v>
      </c>
      <c r="D44692">
        <v>60.012</v>
      </c>
    </row>
    <row r="44693" spans="1:4">
      <c r="A44693" t="s">
        <v>326</v>
      </c>
      <c r="B44693" s="10">
        <v>43044.53125</v>
      </c>
      <c r="C44693">
        <v>51221.163648000002</v>
      </c>
      <c r="D44693">
        <v>60.012</v>
      </c>
    </row>
    <row r="44694" spans="1:4">
      <c r="A44694" t="s">
        <v>326</v>
      </c>
      <c r="B44694" s="10">
        <v>43044.541666666664</v>
      </c>
      <c r="C44694">
        <v>51221.178651000002</v>
      </c>
      <c r="D44694">
        <v>60.012</v>
      </c>
    </row>
    <row r="44695" spans="1:4">
      <c r="A44695" t="s">
        <v>326</v>
      </c>
      <c r="B44695" s="10">
        <v>43044.552083333336</v>
      </c>
      <c r="C44695">
        <v>51221.193654000002</v>
      </c>
      <c r="D44695">
        <v>60.012</v>
      </c>
    </row>
    <row r="44696" spans="1:4">
      <c r="A44696" t="s">
        <v>326</v>
      </c>
      <c r="B44696" s="10">
        <v>43044.5625</v>
      </c>
      <c r="C44696">
        <v>51221.208657000003</v>
      </c>
      <c r="D44696">
        <v>60.012</v>
      </c>
    </row>
    <row r="44697" spans="1:4">
      <c r="A44697" t="s">
        <v>326</v>
      </c>
      <c r="B44697" s="10">
        <v>43044.572916666664</v>
      </c>
      <c r="C44697">
        <v>51221.223660000003</v>
      </c>
      <c r="D44697">
        <v>60.012</v>
      </c>
    </row>
    <row r="44698" spans="1:4">
      <c r="A44698" t="s">
        <v>326</v>
      </c>
      <c r="B44698" s="10">
        <v>43044.583333333336</v>
      </c>
      <c r="C44698">
        <v>51221.243657999999</v>
      </c>
      <c r="D44698">
        <v>79.992000000000004</v>
      </c>
    </row>
    <row r="44699" spans="1:4">
      <c r="A44699" t="s">
        <v>326</v>
      </c>
      <c r="B44699" s="10">
        <v>43044.59375</v>
      </c>
      <c r="C44699">
        <v>51221.253657000001</v>
      </c>
      <c r="D44699">
        <v>39.996000000000002</v>
      </c>
    </row>
    <row r="44700" spans="1:4">
      <c r="A44700" t="s">
        <v>326</v>
      </c>
      <c r="B44700" s="10">
        <v>43044.604166666664</v>
      </c>
      <c r="C44700">
        <v>51221.268660000002</v>
      </c>
      <c r="D44700">
        <v>60.012</v>
      </c>
    </row>
    <row r="44701" spans="1:4">
      <c r="A44701" t="s">
        <v>326</v>
      </c>
      <c r="B44701" s="10">
        <v>43044.614583333336</v>
      </c>
      <c r="C44701">
        <v>51221.283663000002</v>
      </c>
      <c r="D44701">
        <v>60.012</v>
      </c>
    </row>
    <row r="44702" spans="1:4">
      <c r="A44702" t="s">
        <v>326</v>
      </c>
      <c r="B44702" s="10">
        <v>43044.625</v>
      </c>
      <c r="C44702">
        <v>51221.293661999996</v>
      </c>
      <c r="D44702">
        <v>39.996000000000002</v>
      </c>
    </row>
    <row r="44703" spans="1:4">
      <c r="A44703" t="s">
        <v>326</v>
      </c>
      <c r="B44703" s="10">
        <v>43044.635416666664</v>
      </c>
      <c r="C44703">
        <v>51221.303660999998</v>
      </c>
      <c r="D44703">
        <v>39.996000000000002</v>
      </c>
    </row>
    <row r="44704" spans="1:4">
      <c r="A44704" t="s">
        <v>326</v>
      </c>
      <c r="B44704" s="10">
        <v>43044.645833333336</v>
      </c>
      <c r="C44704">
        <v>51221.318663999999</v>
      </c>
      <c r="D44704">
        <v>60.012</v>
      </c>
    </row>
    <row r="44705" spans="1:4">
      <c r="A44705" t="s">
        <v>326</v>
      </c>
      <c r="B44705" s="10">
        <v>43044.65625</v>
      </c>
      <c r="C44705">
        <v>51221.328663</v>
      </c>
      <c r="D44705">
        <v>39.996000000000002</v>
      </c>
    </row>
    <row r="44706" spans="1:4">
      <c r="A44706" t="s">
        <v>326</v>
      </c>
      <c r="B44706" s="10">
        <v>43044.666666666664</v>
      </c>
      <c r="C44706">
        <v>51221.343666000001</v>
      </c>
      <c r="D44706">
        <v>60.012</v>
      </c>
    </row>
    <row r="44707" spans="1:4">
      <c r="A44707" t="s">
        <v>326</v>
      </c>
      <c r="B44707" s="10">
        <v>43044.677083333336</v>
      </c>
      <c r="C44707">
        <v>51221.353665000002</v>
      </c>
      <c r="D44707">
        <v>39.996000000000002</v>
      </c>
    </row>
    <row r="44708" spans="1:4">
      <c r="A44708" t="s">
        <v>326</v>
      </c>
      <c r="B44708" s="10">
        <v>43044.6875</v>
      </c>
      <c r="C44708">
        <v>51221.363663999997</v>
      </c>
      <c r="D44708">
        <v>39.996000000000002</v>
      </c>
    </row>
    <row r="44709" spans="1:4">
      <c r="A44709" t="s">
        <v>326</v>
      </c>
      <c r="B44709" s="10">
        <v>43044.697916666664</v>
      </c>
      <c r="C44709">
        <v>51221.378666999997</v>
      </c>
      <c r="D44709">
        <v>60.012</v>
      </c>
    </row>
    <row r="44710" spans="1:4">
      <c r="A44710" t="s">
        <v>326</v>
      </c>
      <c r="B44710" s="10">
        <v>43044.708333333336</v>
      </c>
      <c r="C44710">
        <v>51221.388665999999</v>
      </c>
      <c r="D44710">
        <v>39.996000000000002</v>
      </c>
    </row>
    <row r="44711" spans="1:4">
      <c r="A44711" t="s">
        <v>326</v>
      </c>
      <c r="B44711" s="10">
        <v>43044.71875</v>
      </c>
      <c r="C44711">
        <v>51221.398665000001</v>
      </c>
      <c r="D44711">
        <v>39.996000000000002</v>
      </c>
    </row>
    <row r="44712" spans="1:4">
      <c r="A44712" t="s">
        <v>326</v>
      </c>
      <c r="B44712" s="10">
        <v>43044.729166666664</v>
      </c>
      <c r="C44712">
        <v>51221.413668000001</v>
      </c>
      <c r="D44712">
        <v>60.012</v>
      </c>
    </row>
    <row r="44713" spans="1:4">
      <c r="A44713" t="s">
        <v>326</v>
      </c>
      <c r="B44713" s="10">
        <v>43044.739583333336</v>
      </c>
      <c r="C44713">
        <v>51221.423667000003</v>
      </c>
      <c r="D44713">
        <v>39.996000000000002</v>
      </c>
    </row>
    <row r="44714" spans="1:4">
      <c r="A44714" t="s">
        <v>326</v>
      </c>
      <c r="B44714" s="10">
        <v>43044.75</v>
      </c>
      <c r="C44714">
        <v>51221.438670000003</v>
      </c>
      <c r="D44714">
        <v>60.012</v>
      </c>
    </row>
    <row r="44715" spans="1:4">
      <c r="A44715" t="s">
        <v>326</v>
      </c>
      <c r="B44715" s="10">
        <v>43044.760416666664</v>
      </c>
      <c r="C44715">
        <v>51221.953668000002</v>
      </c>
      <c r="D44715">
        <v>2059.9920000000002</v>
      </c>
    </row>
    <row r="44716" spans="1:4">
      <c r="A44716" t="s">
        <v>326</v>
      </c>
      <c r="B44716" s="10">
        <v>43044.770833333336</v>
      </c>
      <c r="C44716">
        <v>51221.968671000002</v>
      </c>
      <c r="D44716">
        <v>60.012</v>
      </c>
    </row>
    <row r="44717" spans="1:4">
      <c r="A44717" t="s">
        <v>326</v>
      </c>
      <c r="B44717" s="10">
        <v>43044.78125</v>
      </c>
      <c r="C44717">
        <v>51221.978669999997</v>
      </c>
      <c r="D44717">
        <v>39.996000000000002</v>
      </c>
    </row>
    <row r="44718" spans="1:4">
      <c r="A44718" t="s">
        <v>326</v>
      </c>
      <c r="B44718" s="10">
        <v>43044.791666666664</v>
      </c>
      <c r="C44718">
        <v>51221.988668999998</v>
      </c>
      <c r="D44718">
        <v>39.996000000000002</v>
      </c>
    </row>
    <row r="44719" spans="1:4">
      <c r="A44719" t="s">
        <v>326</v>
      </c>
      <c r="B44719" s="10">
        <v>43044.802083333336</v>
      </c>
      <c r="C44719">
        <v>51222.003671999999</v>
      </c>
      <c r="D44719">
        <v>60.012</v>
      </c>
    </row>
    <row r="44720" spans="1:4">
      <c r="A44720" t="s">
        <v>326</v>
      </c>
      <c r="B44720" s="10">
        <v>43044.8125</v>
      </c>
      <c r="C44720">
        <v>51222.013671000001</v>
      </c>
      <c r="D44720">
        <v>39.996000000000002</v>
      </c>
    </row>
    <row r="44721" spans="1:4">
      <c r="A44721" t="s">
        <v>326</v>
      </c>
      <c r="B44721" s="10">
        <v>43044.822916666664</v>
      </c>
      <c r="C44721">
        <v>51222.028674000001</v>
      </c>
      <c r="D44721">
        <v>60.012</v>
      </c>
    </row>
    <row r="44722" spans="1:4">
      <c r="A44722" t="s">
        <v>326</v>
      </c>
      <c r="B44722" s="10">
        <v>43044.833333333336</v>
      </c>
      <c r="C44722">
        <v>51222.038673000003</v>
      </c>
      <c r="D44722">
        <v>39.996000000000002</v>
      </c>
    </row>
    <row r="44723" spans="1:4">
      <c r="A44723" t="s">
        <v>326</v>
      </c>
      <c r="B44723" s="10">
        <v>43044.84375</v>
      </c>
      <c r="C44723">
        <v>51222.048671999997</v>
      </c>
      <c r="D44723">
        <v>39.996000000000002</v>
      </c>
    </row>
    <row r="44724" spans="1:4">
      <c r="A44724" t="s">
        <v>326</v>
      </c>
      <c r="B44724" s="10">
        <v>43044.854166666664</v>
      </c>
      <c r="C44724">
        <v>51222.063674999998</v>
      </c>
      <c r="D44724">
        <v>60.012</v>
      </c>
    </row>
    <row r="44725" spans="1:4">
      <c r="A44725" t="s">
        <v>326</v>
      </c>
      <c r="B44725" s="10">
        <v>43044.864583333336</v>
      </c>
      <c r="C44725">
        <v>51222.078677999998</v>
      </c>
      <c r="D44725">
        <v>60.012</v>
      </c>
    </row>
    <row r="44726" spans="1:4">
      <c r="A44726" t="s">
        <v>326</v>
      </c>
      <c r="B44726" s="10">
        <v>43044.875</v>
      </c>
      <c r="C44726">
        <v>51222.093680999998</v>
      </c>
      <c r="D44726">
        <v>60.012</v>
      </c>
    </row>
    <row r="44727" spans="1:4">
      <c r="A44727" t="s">
        <v>326</v>
      </c>
      <c r="B44727" s="10">
        <v>43044.885416666664</v>
      </c>
      <c r="C44727">
        <v>51222.108683999999</v>
      </c>
      <c r="D44727">
        <v>60.012</v>
      </c>
    </row>
    <row r="44728" spans="1:4">
      <c r="A44728" t="s">
        <v>326</v>
      </c>
      <c r="B44728" s="10">
        <v>43044.895833333336</v>
      </c>
      <c r="C44728">
        <v>51222.123686999999</v>
      </c>
      <c r="D44728">
        <v>60.012</v>
      </c>
    </row>
    <row r="44729" spans="1:4">
      <c r="A44729" t="s">
        <v>326</v>
      </c>
      <c r="B44729" s="10">
        <v>43044.90625</v>
      </c>
      <c r="C44729">
        <v>51222.143685000003</v>
      </c>
      <c r="D44729">
        <v>79.992000000000004</v>
      </c>
    </row>
    <row r="44730" spans="1:4">
      <c r="A44730" t="s">
        <v>326</v>
      </c>
      <c r="B44730" s="10">
        <v>43044.916666666664</v>
      </c>
      <c r="C44730">
        <v>51222.158688000003</v>
      </c>
      <c r="D44730">
        <v>60.012</v>
      </c>
    </row>
    <row r="44731" spans="1:4">
      <c r="A44731" t="s">
        <v>326</v>
      </c>
      <c r="B44731" s="10">
        <v>43044.927083333336</v>
      </c>
      <c r="C44731">
        <v>51222.173691000004</v>
      </c>
      <c r="D44731">
        <v>60.012</v>
      </c>
    </row>
    <row r="44732" spans="1:4">
      <c r="A44732" t="s">
        <v>326</v>
      </c>
      <c r="B44732" s="10">
        <v>43044.9375</v>
      </c>
      <c r="C44732">
        <v>51222.188693999997</v>
      </c>
      <c r="D44732">
        <v>60.012</v>
      </c>
    </row>
    <row r="44733" spans="1:4">
      <c r="A44733" t="s">
        <v>326</v>
      </c>
      <c r="B44733" s="10">
        <v>43044.947916666664</v>
      </c>
      <c r="C44733">
        <v>51222.203696999997</v>
      </c>
      <c r="D44733">
        <v>60.012</v>
      </c>
    </row>
    <row r="44734" spans="1:4">
      <c r="A44734" t="s">
        <v>326</v>
      </c>
      <c r="B44734" s="10">
        <v>43044.958333333336</v>
      </c>
      <c r="C44734">
        <v>51222.213695999999</v>
      </c>
      <c r="D44734">
        <v>39.996000000000002</v>
      </c>
    </row>
    <row r="44735" spans="1:4">
      <c r="A44735" t="s">
        <v>326</v>
      </c>
      <c r="B44735" s="10">
        <v>43044.96875</v>
      </c>
      <c r="C44735">
        <v>51222.228698999999</v>
      </c>
      <c r="D44735">
        <v>60.012</v>
      </c>
    </row>
    <row r="44736" spans="1:4">
      <c r="A44736" t="s">
        <v>326</v>
      </c>
      <c r="B44736" s="10">
        <v>43044.979166666664</v>
      </c>
      <c r="C44736">
        <v>51222.243702</v>
      </c>
      <c r="D44736">
        <v>60.012</v>
      </c>
    </row>
    <row r="44737" spans="1:4">
      <c r="A44737" t="s">
        <v>326</v>
      </c>
      <c r="B44737" s="10">
        <v>43044.989583333336</v>
      </c>
      <c r="C44737">
        <v>51222.253701000001</v>
      </c>
      <c r="D44737">
        <v>39.996000000000002</v>
      </c>
    </row>
    <row r="44738" spans="1:4">
      <c r="A44738" t="s">
        <v>326</v>
      </c>
      <c r="B44738" s="10">
        <v>43045</v>
      </c>
      <c r="C44738">
        <v>51222.269529999998</v>
      </c>
      <c r="D44738">
        <v>60.012</v>
      </c>
    </row>
    <row r="44739" spans="1:4">
      <c r="A44739" t="s">
        <v>326</v>
      </c>
      <c r="B44739" s="10">
        <v>43045.010416666664</v>
      </c>
      <c r="C44739">
        <v>51222.284532999998</v>
      </c>
      <c r="D44739">
        <v>60.012</v>
      </c>
    </row>
    <row r="44740" spans="1:4">
      <c r="A44740" t="s">
        <v>326</v>
      </c>
      <c r="B44740" s="10">
        <v>43045.020833333336</v>
      </c>
      <c r="C44740">
        <v>51222.299535999999</v>
      </c>
      <c r="D44740">
        <v>60.012</v>
      </c>
    </row>
    <row r="44741" spans="1:4">
      <c r="A44741" t="s">
        <v>326</v>
      </c>
      <c r="B44741" s="10">
        <v>43045.03125</v>
      </c>
      <c r="C44741">
        <v>51222.309535</v>
      </c>
      <c r="D44741">
        <v>39.996000000000002</v>
      </c>
    </row>
    <row r="44742" spans="1:4">
      <c r="A44742" t="s">
        <v>326</v>
      </c>
      <c r="B44742" s="10">
        <v>43045.041666666664</v>
      </c>
      <c r="C44742">
        <v>51222.324538000001</v>
      </c>
      <c r="D44742">
        <v>60.012</v>
      </c>
    </row>
    <row r="44743" spans="1:4">
      <c r="A44743" t="s">
        <v>326</v>
      </c>
      <c r="B44743" s="10">
        <v>43045.052083333336</v>
      </c>
      <c r="C44743">
        <v>51222.339541000001</v>
      </c>
      <c r="D44743">
        <v>60.012</v>
      </c>
    </row>
    <row r="44744" spans="1:4">
      <c r="A44744" t="s">
        <v>326</v>
      </c>
      <c r="B44744" s="10">
        <v>43045.0625</v>
      </c>
      <c r="C44744">
        <v>51222.349540000003</v>
      </c>
      <c r="D44744">
        <v>39.996000000000002</v>
      </c>
    </row>
    <row r="44745" spans="1:4">
      <c r="A44745" t="s">
        <v>326</v>
      </c>
      <c r="B44745" s="10">
        <v>43045.072916666664</v>
      </c>
      <c r="C44745">
        <v>51222.364543000003</v>
      </c>
      <c r="D44745">
        <v>60.012</v>
      </c>
    </row>
    <row r="44746" spans="1:4">
      <c r="A44746" t="s">
        <v>326</v>
      </c>
      <c r="B44746" s="10">
        <v>43045.083333333336</v>
      </c>
      <c r="C44746">
        <v>51222.374541999998</v>
      </c>
      <c r="D44746">
        <v>39.996000000000002</v>
      </c>
    </row>
    <row r="44747" spans="1:4">
      <c r="A44747" t="s">
        <v>326</v>
      </c>
      <c r="B44747" s="10">
        <v>43045.09375</v>
      </c>
      <c r="C44747">
        <v>51222.389544999998</v>
      </c>
      <c r="D44747">
        <v>60.012</v>
      </c>
    </row>
    <row r="44748" spans="1:4">
      <c r="A44748" t="s">
        <v>326</v>
      </c>
      <c r="B44748" s="10">
        <v>43045.104166666664</v>
      </c>
      <c r="C44748">
        <v>51222.399544</v>
      </c>
      <c r="D44748">
        <v>39.996000000000002</v>
      </c>
    </row>
    <row r="44749" spans="1:4">
      <c r="A44749" t="s">
        <v>326</v>
      </c>
      <c r="B44749" s="10">
        <v>43045.114583333336</v>
      </c>
      <c r="C44749">
        <v>51222.409543000002</v>
      </c>
      <c r="D44749">
        <v>39.996000000000002</v>
      </c>
    </row>
    <row r="44750" spans="1:4">
      <c r="A44750" t="s">
        <v>326</v>
      </c>
      <c r="B44750" s="10">
        <v>43045.125</v>
      </c>
      <c r="C44750">
        <v>51222.424546000002</v>
      </c>
      <c r="D44750">
        <v>60.012</v>
      </c>
    </row>
    <row r="44751" spans="1:4">
      <c r="A44751" t="s">
        <v>326</v>
      </c>
      <c r="B44751" s="10">
        <v>43045.135416666664</v>
      </c>
      <c r="C44751">
        <v>51222.434544999996</v>
      </c>
      <c r="D44751">
        <v>39.996000000000002</v>
      </c>
    </row>
    <row r="44752" spans="1:4">
      <c r="A44752" t="s">
        <v>326</v>
      </c>
      <c r="B44752" s="10">
        <v>43045.145833333336</v>
      </c>
      <c r="C44752">
        <v>51222.449547999997</v>
      </c>
      <c r="D44752">
        <v>60.012</v>
      </c>
    </row>
    <row r="44753" spans="1:4">
      <c r="A44753" t="s">
        <v>326</v>
      </c>
      <c r="B44753" s="10">
        <v>43045.15625</v>
      </c>
      <c r="C44753">
        <v>51222.459546999999</v>
      </c>
      <c r="D44753">
        <v>39.996000000000002</v>
      </c>
    </row>
    <row r="44754" spans="1:4">
      <c r="A44754" t="s">
        <v>326</v>
      </c>
      <c r="B44754" s="10">
        <v>43045.166666666664</v>
      </c>
      <c r="C44754">
        <v>51222.469546</v>
      </c>
      <c r="D44754">
        <v>39.996000000000002</v>
      </c>
    </row>
    <row r="44755" spans="1:4">
      <c r="A44755" t="s">
        <v>326</v>
      </c>
      <c r="B44755" s="10">
        <v>43045.177083333336</v>
      </c>
      <c r="C44755">
        <v>51222.484549000001</v>
      </c>
      <c r="D44755">
        <v>60.012</v>
      </c>
    </row>
    <row r="44756" spans="1:4">
      <c r="A44756" t="s">
        <v>326</v>
      </c>
      <c r="B44756" s="10">
        <v>43045.1875</v>
      </c>
      <c r="C44756">
        <v>51222.494548000002</v>
      </c>
      <c r="D44756">
        <v>39.996000000000002</v>
      </c>
    </row>
    <row r="44757" spans="1:4">
      <c r="A44757" t="s">
        <v>326</v>
      </c>
      <c r="B44757" s="10">
        <v>43045.197916666664</v>
      </c>
      <c r="C44757">
        <v>51223.019545000003</v>
      </c>
      <c r="D44757">
        <v>2099.9879999999998</v>
      </c>
    </row>
    <row r="44758" spans="1:4">
      <c r="A44758" t="s">
        <v>326</v>
      </c>
      <c r="B44758" s="10">
        <v>43045.208333333336</v>
      </c>
      <c r="C44758">
        <v>51223.034548000003</v>
      </c>
      <c r="D44758">
        <v>60.012</v>
      </c>
    </row>
    <row r="44759" spans="1:4">
      <c r="A44759" t="s">
        <v>326</v>
      </c>
      <c r="B44759" s="10">
        <v>43045.21875</v>
      </c>
      <c r="C44759">
        <v>51223.044546999998</v>
      </c>
      <c r="D44759">
        <v>39.996000000000002</v>
      </c>
    </row>
    <row r="44760" spans="1:4">
      <c r="A44760" t="s">
        <v>326</v>
      </c>
      <c r="B44760" s="10">
        <v>43045.229166666664</v>
      </c>
      <c r="C44760">
        <v>51223.054545999999</v>
      </c>
      <c r="D44760">
        <v>39.996000000000002</v>
      </c>
    </row>
    <row r="44761" spans="1:4">
      <c r="A44761" t="s">
        <v>326</v>
      </c>
      <c r="B44761" s="10">
        <v>43045.239583333336</v>
      </c>
      <c r="C44761">
        <v>51223.069549</v>
      </c>
      <c r="D44761">
        <v>60.012</v>
      </c>
    </row>
    <row r="44762" spans="1:4">
      <c r="A44762" t="s">
        <v>326</v>
      </c>
      <c r="B44762" s="10">
        <v>43045.25</v>
      </c>
      <c r="C44762">
        <v>51223.079548000002</v>
      </c>
      <c r="D44762">
        <v>39.996000000000002</v>
      </c>
    </row>
    <row r="44763" spans="1:4">
      <c r="A44763" t="s">
        <v>326</v>
      </c>
      <c r="B44763" s="10">
        <v>43045.260416666664</v>
      </c>
      <c r="C44763">
        <v>51223.094551000002</v>
      </c>
      <c r="D44763">
        <v>60.012</v>
      </c>
    </row>
    <row r="44764" spans="1:4">
      <c r="A44764" t="s">
        <v>326</v>
      </c>
      <c r="B44764" s="10">
        <v>43045.270833333336</v>
      </c>
      <c r="C44764">
        <v>51223.109554000002</v>
      </c>
      <c r="D44764">
        <v>60.012</v>
      </c>
    </row>
    <row r="44765" spans="1:4">
      <c r="A44765" t="s">
        <v>326</v>
      </c>
      <c r="B44765" s="10">
        <v>43045.28125</v>
      </c>
      <c r="C44765">
        <v>51223.119552999997</v>
      </c>
      <c r="D44765">
        <v>39.996000000000002</v>
      </c>
    </row>
    <row r="44766" spans="1:4">
      <c r="A44766" t="s">
        <v>326</v>
      </c>
      <c r="B44766" s="10">
        <v>43045.291666666664</v>
      </c>
      <c r="C44766">
        <v>51223.134555999997</v>
      </c>
      <c r="D44766">
        <v>60.012</v>
      </c>
    </row>
    <row r="44767" spans="1:4">
      <c r="A44767" t="s">
        <v>326</v>
      </c>
      <c r="B44767" s="10">
        <v>43045.302083333336</v>
      </c>
      <c r="C44767">
        <v>51223.149558999998</v>
      </c>
      <c r="D44767">
        <v>60.012</v>
      </c>
    </row>
    <row r="44768" spans="1:4">
      <c r="A44768" t="s">
        <v>326</v>
      </c>
      <c r="B44768" s="10">
        <v>43045.3125</v>
      </c>
      <c r="C44768">
        <v>51223.174561</v>
      </c>
      <c r="D44768">
        <v>100.008</v>
      </c>
    </row>
    <row r="44769" spans="1:4">
      <c r="A44769" t="s">
        <v>326</v>
      </c>
      <c r="B44769" s="10">
        <v>43045.322916666664</v>
      </c>
      <c r="C44769">
        <v>51223.204557999998</v>
      </c>
      <c r="D44769">
        <v>119.988</v>
      </c>
    </row>
    <row r="44770" spans="1:4">
      <c r="A44770" t="s">
        <v>326</v>
      </c>
      <c r="B44770" s="10">
        <v>43045.333333333336</v>
      </c>
      <c r="C44770">
        <v>51223.239559000001</v>
      </c>
      <c r="D44770">
        <v>140.00399999999999</v>
      </c>
    </row>
    <row r="44771" spans="1:4">
      <c r="A44771" t="s">
        <v>326</v>
      </c>
      <c r="B44771" s="10">
        <v>43045.34375</v>
      </c>
      <c r="C44771">
        <v>51223.274559999998</v>
      </c>
      <c r="D44771">
        <v>140.00399999999999</v>
      </c>
    </row>
    <row r="44772" spans="1:4">
      <c r="A44772" t="s">
        <v>326</v>
      </c>
      <c r="B44772" s="10">
        <v>43045.354166666664</v>
      </c>
      <c r="C44772">
        <v>51223.319560000004</v>
      </c>
      <c r="D44772">
        <v>180</v>
      </c>
    </row>
    <row r="44773" spans="1:4">
      <c r="A44773" t="s">
        <v>326</v>
      </c>
      <c r="B44773" s="10">
        <v>43045.364583333336</v>
      </c>
      <c r="C44773">
        <v>51223.359556000003</v>
      </c>
      <c r="D44773">
        <v>159.98400000000001</v>
      </c>
    </row>
    <row r="44774" spans="1:4">
      <c r="A44774" t="s">
        <v>326</v>
      </c>
      <c r="B44774" s="10">
        <v>43045.375</v>
      </c>
      <c r="C44774">
        <v>51223.964553999998</v>
      </c>
      <c r="D44774">
        <v>2419.9920000000002</v>
      </c>
    </row>
    <row r="44775" spans="1:4">
      <c r="A44775" t="s">
        <v>326</v>
      </c>
      <c r="B44775" s="10">
        <v>43045.385416666664</v>
      </c>
      <c r="C44775">
        <v>51224.014558000003</v>
      </c>
      <c r="D44775">
        <v>200.01599999999999</v>
      </c>
    </row>
    <row r="44776" spans="1:4">
      <c r="A44776" t="s">
        <v>326</v>
      </c>
      <c r="B44776" s="10">
        <v>43045.395833333336</v>
      </c>
      <c r="C44776">
        <v>51224.069557000003</v>
      </c>
      <c r="D44776">
        <v>219.99600000000001</v>
      </c>
    </row>
    <row r="44777" spans="1:4">
      <c r="A44777" t="s">
        <v>326</v>
      </c>
      <c r="B44777" s="10">
        <v>43045.40625</v>
      </c>
      <c r="C44777">
        <v>51224.134554999997</v>
      </c>
      <c r="D44777">
        <v>259.99200000000002</v>
      </c>
    </row>
    <row r="44778" spans="1:4">
      <c r="A44778" t="s">
        <v>326</v>
      </c>
      <c r="B44778" s="10">
        <v>43045.416666666664</v>
      </c>
      <c r="C44778">
        <v>51224.269554999999</v>
      </c>
      <c r="D44778">
        <v>540</v>
      </c>
    </row>
    <row r="44779" spans="1:4">
      <c r="A44779" t="s">
        <v>326</v>
      </c>
      <c r="B44779" s="10">
        <v>43045.427083333336</v>
      </c>
      <c r="C44779">
        <v>51224.344552000002</v>
      </c>
      <c r="D44779">
        <v>299.988</v>
      </c>
    </row>
    <row r="44780" spans="1:4">
      <c r="A44780" t="s">
        <v>326</v>
      </c>
      <c r="B44780" s="10">
        <v>43045.4375</v>
      </c>
      <c r="C44780">
        <v>51224.599548999999</v>
      </c>
      <c r="D44780">
        <v>1019.9880000000001</v>
      </c>
    </row>
    <row r="44781" spans="1:4">
      <c r="A44781" t="s">
        <v>326</v>
      </c>
      <c r="B44781" s="10">
        <v>43045.447916666664</v>
      </c>
      <c r="C44781">
        <v>51225.019551999998</v>
      </c>
      <c r="D44781">
        <v>1680.0119999999999</v>
      </c>
    </row>
    <row r="44782" spans="1:4">
      <c r="A44782" t="s">
        <v>326</v>
      </c>
      <c r="B44782" s="10">
        <v>43045.458333333336</v>
      </c>
      <c r="C44782">
        <v>51225.074550999998</v>
      </c>
      <c r="D44782">
        <v>219.99600000000001</v>
      </c>
    </row>
    <row r="44783" spans="1:4">
      <c r="A44783" t="s">
        <v>326</v>
      </c>
      <c r="B44783" s="10">
        <v>43045.46875</v>
      </c>
      <c r="C44783">
        <v>51225.129549999998</v>
      </c>
      <c r="D44783">
        <v>219.99600000000001</v>
      </c>
    </row>
    <row r="44784" spans="1:4">
      <c r="A44784" t="s">
        <v>326</v>
      </c>
      <c r="B44784" s="10">
        <v>43045.479166666664</v>
      </c>
      <c r="C44784">
        <v>51225.194547999999</v>
      </c>
      <c r="D44784">
        <v>259.99200000000002</v>
      </c>
    </row>
    <row r="44785" spans="1:4">
      <c r="A44785" t="s">
        <v>326</v>
      </c>
      <c r="B44785" s="10">
        <v>43045.489583333336</v>
      </c>
      <c r="C44785">
        <v>51225.269545000003</v>
      </c>
      <c r="D44785">
        <v>299.988</v>
      </c>
    </row>
    <row r="44786" spans="1:4">
      <c r="A44786" t="s">
        <v>326</v>
      </c>
      <c r="B44786" s="10">
        <v>43045.5</v>
      </c>
      <c r="C44786">
        <v>51225.899545</v>
      </c>
      <c r="D44786">
        <v>2520</v>
      </c>
    </row>
    <row r="44787" spans="1:4">
      <c r="A44787" t="s">
        <v>326</v>
      </c>
      <c r="B44787" s="10">
        <v>43045.510416666664</v>
      </c>
      <c r="C44787">
        <v>51225.999543999998</v>
      </c>
      <c r="D44787">
        <v>399.99599999999998</v>
      </c>
    </row>
    <row r="44788" spans="1:4">
      <c r="A44788" t="s">
        <v>326</v>
      </c>
      <c r="B44788" s="10">
        <v>43045.520833333336</v>
      </c>
      <c r="C44788">
        <v>51226.084540000003</v>
      </c>
      <c r="D44788">
        <v>339.98399999999998</v>
      </c>
    </row>
    <row r="44789" spans="1:4">
      <c r="A44789" t="s">
        <v>326</v>
      </c>
      <c r="B44789" s="10">
        <v>43045.53125</v>
      </c>
      <c r="C44789">
        <v>51226.169536000001</v>
      </c>
      <c r="D44789">
        <v>339.98399999999998</v>
      </c>
    </row>
    <row r="44790" spans="1:4">
      <c r="A44790" t="s">
        <v>326</v>
      </c>
      <c r="B44790" s="10">
        <v>43045.541666666664</v>
      </c>
      <c r="C44790">
        <v>51226.239538000002</v>
      </c>
      <c r="D44790">
        <v>280.00799999999998</v>
      </c>
    </row>
    <row r="44791" spans="1:4">
      <c r="A44791" t="s">
        <v>326</v>
      </c>
      <c r="B44791" s="10">
        <v>43045.552083333336</v>
      </c>
      <c r="C44791">
        <v>51226.314534999998</v>
      </c>
      <c r="D44791">
        <v>299.988</v>
      </c>
    </row>
    <row r="44792" spans="1:4">
      <c r="A44792" t="s">
        <v>326</v>
      </c>
      <c r="B44792" s="10">
        <v>43045.5625</v>
      </c>
      <c r="C44792">
        <v>51226.909533999999</v>
      </c>
      <c r="D44792">
        <v>2379.9960000000001</v>
      </c>
    </row>
    <row r="44793" spans="1:4">
      <c r="A44793" t="s">
        <v>326</v>
      </c>
      <c r="B44793" s="10">
        <v>43045.572916666664</v>
      </c>
      <c r="C44793">
        <v>51226.964532999998</v>
      </c>
      <c r="D44793">
        <v>219.99600000000001</v>
      </c>
    </row>
    <row r="44794" spans="1:4">
      <c r="A44794" t="s">
        <v>326</v>
      </c>
      <c r="B44794" s="10">
        <v>43045.583333333336</v>
      </c>
      <c r="C44794">
        <v>51227.029531</v>
      </c>
      <c r="D44794">
        <v>259.99200000000002</v>
      </c>
    </row>
    <row r="44795" spans="1:4">
      <c r="A44795" t="s">
        <v>326</v>
      </c>
      <c r="B44795" s="10">
        <v>43045.59375</v>
      </c>
      <c r="C44795">
        <v>51227.089533999999</v>
      </c>
      <c r="D44795">
        <v>240.012</v>
      </c>
    </row>
    <row r="44796" spans="1:4">
      <c r="A44796" t="s">
        <v>326</v>
      </c>
      <c r="B44796" s="10">
        <v>43045.604166666664</v>
      </c>
      <c r="C44796">
        <v>51227.154532</v>
      </c>
      <c r="D44796">
        <v>259.99200000000002</v>
      </c>
    </row>
    <row r="44797" spans="1:4">
      <c r="A44797" t="s">
        <v>326</v>
      </c>
      <c r="B44797" s="10">
        <v>43045.614583333336</v>
      </c>
      <c r="C44797">
        <v>51227.209531</v>
      </c>
      <c r="D44797">
        <v>219.99600000000001</v>
      </c>
    </row>
    <row r="44798" spans="1:4">
      <c r="A44798" t="s">
        <v>326</v>
      </c>
      <c r="B44798" s="10">
        <v>43045.625</v>
      </c>
      <c r="C44798">
        <v>51227.284527999996</v>
      </c>
      <c r="D44798">
        <v>299.988</v>
      </c>
    </row>
    <row r="44799" spans="1:4">
      <c r="A44799" t="s">
        <v>326</v>
      </c>
      <c r="B44799" s="10">
        <v>43045.635416666664</v>
      </c>
      <c r="C44799">
        <v>51227.879526999997</v>
      </c>
      <c r="D44799">
        <v>2379.9960000000001</v>
      </c>
    </row>
    <row r="44800" spans="1:4">
      <c r="A44800" t="s">
        <v>326</v>
      </c>
      <c r="B44800" s="10">
        <v>43045.645833333336</v>
      </c>
      <c r="C44800">
        <v>51228.104527000003</v>
      </c>
      <c r="D44800">
        <v>900</v>
      </c>
    </row>
    <row r="44801" spans="1:4">
      <c r="A44801" t="s">
        <v>326</v>
      </c>
      <c r="B44801" s="10">
        <v>43045.65625</v>
      </c>
      <c r="C44801">
        <v>51228.219529000002</v>
      </c>
      <c r="D44801">
        <v>460.00799999999998</v>
      </c>
    </row>
    <row r="44802" spans="1:4">
      <c r="A44802" t="s">
        <v>326</v>
      </c>
      <c r="B44802" s="10">
        <v>43045.666666666664</v>
      </c>
      <c r="C44802">
        <v>51228.309528999998</v>
      </c>
      <c r="D44802">
        <v>360</v>
      </c>
    </row>
    <row r="44803" spans="1:4">
      <c r="A44803" t="s">
        <v>326</v>
      </c>
      <c r="B44803" s="10">
        <v>43045.677083333336</v>
      </c>
      <c r="C44803">
        <v>51228.394525000003</v>
      </c>
      <c r="D44803">
        <v>339.98399999999998</v>
      </c>
    </row>
    <row r="44804" spans="1:4">
      <c r="A44804" t="s">
        <v>326</v>
      </c>
      <c r="B44804" s="10">
        <v>43045.6875</v>
      </c>
      <c r="C44804">
        <v>51228.479521000001</v>
      </c>
      <c r="D44804">
        <v>339.98399999999998</v>
      </c>
    </row>
    <row r="44805" spans="1:4">
      <c r="A44805" t="s">
        <v>326</v>
      </c>
      <c r="B44805" s="10">
        <v>43045.697916666664</v>
      </c>
      <c r="C44805">
        <v>51228.999522999999</v>
      </c>
      <c r="D44805">
        <v>2080.0079999999998</v>
      </c>
    </row>
    <row r="44806" spans="1:4">
      <c r="A44806" t="s">
        <v>326</v>
      </c>
      <c r="B44806" s="10">
        <v>43045.708333333336</v>
      </c>
      <c r="C44806">
        <v>51229.179522999999</v>
      </c>
      <c r="D44806">
        <v>720</v>
      </c>
    </row>
    <row r="44807" spans="1:4">
      <c r="A44807" t="s">
        <v>326</v>
      </c>
      <c r="B44807" s="10">
        <v>43045.71875</v>
      </c>
      <c r="C44807">
        <v>51229.244521000001</v>
      </c>
      <c r="D44807">
        <v>259.99200000000002</v>
      </c>
    </row>
    <row r="44808" spans="1:4">
      <c r="A44808" t="s">
        <v>326</v>
      </c>
      <c r="B44808" s="10">
        <v>43045.729166666664</v>
      </c>
      <c r="C44808">
        <v>51229.309519000002</v>
      </c>
      <c r="D44808">
        <v>259.99200000000002</v>
      </c>
    </row>
    <row r="44809" spans="1:4">
      <c r="A44809" t="s">
        <v>326</v>
      </c>
      <c r="B44809" s="10">
        <v>43045.739583333336</v>
      </c>
      <c r="C44809">
        <v>51229.364518000002</v>
      </c>
      <c r="D44809">
        <v>219.99600000000001</v>
      </c>
    </row>
    <row r="44810" spans="1:4">
      <c r="A44810" t="s">
        <v>326</v>
      </c>
      <c r="B44810" s="10">
        <v>43045.75</v>
      </c>
      <c r="C44810">
        <v>51229.409518</v>
      </c>
      <c r="D44810">
        <v>180</v>
      </c>
    </row>
    <row r="44811" spans="1:4">
      <c r="A44811" t="s">
        <v>326</v>
      </c>
      <c r="B44811" s="10">
        <v>43045.760416666664</v>
      </c>
      <c r="C44811">
        <v>51229.454517999999</v>
      </c>
      <c r="D44811">
        <v>180</v>
      </c>
    </row>
    <row r="44812" spans="1:4">
      <c r="A44812" t="s">
        <v>326</v>
      </c>
      <c r="B44812" s="10">
        <v>43045.770833333336</v>
      </c>
      <c r="C44812">
        <v>51229.494513999998</v>
      </c>
      <c r="D44812">
        <v>159.98400000000001</v>
      </c>
    </row>
    <row r="44813" spans="1:4">
      <c r="A44813" t="s">
        <v>326</v>
      </c>
      <c r="B44813" s="10">
        <v>43045.78125</v>
      </c>
      <c r="C44813">
        <v>51229.529515000002</v>
      </c>
      <c r="D44813">
        <v>140.00399999999999</v>
      </c>
    </row>
    <row r="44814" spans="1:4">
      <c r="A44814" t="s">
        <v>326</v>
      </c>
      <c r="B44814" s="10">
        <v>43045.791666666664</v>
      </c>
      <c r="C44814">
        <v>51229.564515999999</v>
      </c>
      <c r="D44814">
        <v>140.00399999999999</v>
      </c>
    </row>
    <row r="44815" spans="1:4">
      <c r="A44815" t="s">
        <v>326</v>
      </c>
      <c r="B44815" s="10">
        <v>43045.802083333336</v>
      </c>
      <c r="C44815">
        <v>51229.594512999996</v>
      </c>
      <c r="D44815">
        <v>119.988</v>
      </c>
    </row>
    <row r="44816" spans="1:4">
      <c r="A44816" t="s">
        <v>326</v>
      </c>
      <c r="B44816" s="10">
        <v>43045.8125</v>
      </c>
      <c r="C44816">
        <v>51229.624510000001</v>
      </c>
      <c r="D44816">
        <v>119.988</v>
      </c>
    </row>
    <row r="44817" spans="1:4">
      <c r="A44817" t="s">
        <v>326</v>
      </c>
      <c r="B44817" s="10">
        <v>43045.822916666664</v>
      </c>
      <c r="C44817">
        <v>51229.649512000004</v>
      </c>
      <c r="D44817">
        <v>100.008</v>
      </c>
    </row>
    <row r="44818" spans="1:4">
      <c r="A44818" t="s">
        <v>326</v>
      </c>
      <c r="B44818" s="10">
        <v>43045.833333333336</v>
      </c>
      <c r="C44818">
        <v>51229.674513999998</v>
      </c>
      <c r="D44818">
        <v>100.008</v>
      </c>
    </row>
    <row r="44819" spans="1:4">
      <c r="A44819" t="s">
        <v>326</v>
      </c>
      <c r="B44819" s="10">
        <v>43045.84375</v>
      </c>
      <c r="C44819">
        <v>51229.699516000001</v>
      </c>
      <c r="D44819">
        <v>100.008</v>
      </c>
    </row>
    <row r="44820" spans="1:4">
      <c r="A44820" t="s">
        <v>326</v>
      </c>
      <c r="B44820" s="10">
        <v>43045.854166666664</v>
      </c>
      <c r="C44820">
        <v>51229.719513999997</v>
      </c>
      <c r="D44820">
        <v>79.992000000000004</v>
      </c>
    </row>
    <row r="44821" spans="1:4">
      <c r="A44821" t="s">
        <v>326</v>
      </c>
      <c r="B44821" s="10">
        <v>43045.864583333336</v>
      </c>
      <c r="C44821">
        <v>51229.744515999999</v>
      </c>
      <c r="D44821">
        <v>100.008</v>
      </c>
    </row>
    <row r="44822" spans="1:4">
      <c r="A44822" t="s">
        <v>326</v>
      </c>
      <c r="B44822" s="10">
        <v>43045.875</v>
      </c>
      <c r="C44822">
        <v>51229.764514000002</v>
      </c>
      <c r="D44822">
        <v>79.992000000000004</v>
      </c>
    </row>
    <row r="44823" spans="1:4">
      <c r="A44823" t="s">
        <v>326</v>
      </c>
      <c r="B44823" s="10">
        <v>43045.885416666664</v>
      </c>
      <c r="C44823">
        <v>51229.789515999997</v>
      </c>
      <c r="D44823">
        <v>100.008</v>
      </c>
    </row>
    <row r="44824" spans="1:4">
      <c r="A44824" t="s">
        <v>326</v>
      </c>
      <c r="B44824" s="10">
        <v>43045.895833333336</v>
      </c>
      <c r="C44824">
        <v>51229.809514</v>
      </c>
      <c r="D44824">
        <v>79.992000000000004</v>
      </c>
    </row>
    <row r="44825" spans="1:4">
      <c r="A44825" t="s">
        <v>326</v>
      </c>
      <c r="B44825" s="10">
        <v>43045.90625</v>
      </c>
      <c r="C44825">
        <v>51229.844514999997</v>
      </c>
      <c r="D44825">
        <v>140.00399999999999</v>
      </c>
    </row>
    <row r="44826" spans="1:4">
      <c r="A44826" t="s">
        <v>326</v>
      </c>
      <c r="B44826" s="10">
        <v>43045.916666666664</v>
      </c>
      <c r="C44826">
        <v>51229.854513999999</v>
      </c>
      <c r="D44826">
        <v>39.996000000000002</v>
      </c>
    </row>
    <row r="44827" spans="1:4">
      <c r="A44827" t="s">
        <v>326</v>
      </c>
      <c r="B44827" s="10">
        <v>43045.927083333336</v>
      </c>
      <c r="C44827">
        <v>51229.864513</v>
      </c>
      <c r="D44827">
        <v>39.996000000000002</v>
      </c>
    </row>
    <row r="44828" spans="1:4">
      <c r="A44828" t="s">
        <v>326</v>
      </c>
      <c r="B44828" s="10">
        <v>43045.9375</v>
      </c>
      <c r="C44828">
        <v>51230.259513999998</v>
      </c>
      <c r="D44828">
        <v>1580.0039999999999</v>
      </c>
    </row>
    <row r="44829" spans="1:4">
      <c r="A44829" t="s">
        <v>326</v>
      </c>
      <c r="B44829" s="10">
        <v>43045.947916666664</v>
      </c>
      <c r="C44829">
        <v>51230.394514</v>
      </c>
      <c r="D44829">
        <v>540</v>
      </c>
    </row>
    <row r="44830" spans="1:4">
      <c r="A44830" t="s">
        <v>326</v>
      </c>
      <c r="B44830" s="10">
        <v>43045.958333333336</v>
      </c>
      <c r="C44830">
        <v>51230.399517999998</v>
      </c>
      <c r="D44830">
        <v>20.015999999999998</v>
      </c>
    </row>
    <row r="44831" spans="1:4">
      <c r="A44831" t="s">
        <v>326</v>
      </c>
      <c r="B44831" s="10">
        <v>43045.96875</v>
      </c>
      <c r="C44831">
        <v>51230.409517</v>
      </c>
      <c r="D44831">
        <v>39.996000000000002</v>
      </c>
    </row>
    <row r="44832" spans="1:4">
      <c r="A44832" t="s">
        <v>326</v>
      </c>
      <c r="B44832" s="10">
        <v>43045.979166666664</v>
      </c>
      <c r="C44832">
        <v>51230.419516000002</v>
      </c>
      <c r="D44832">
        <v>39.996000000000002</v>
      </c>
    </row>
    <row r="44833" spans="1:4">
      <c r="A44833" t="s">
        <v>326</v>
      </c>
      <c r="B44833" s="10">
        <v>43045.989583333336</v>
      </c>
      <c r="C44833">
        <v>51230.42452</v>
      </c>
      <c r="D44833">
        <v>20.015999999999998</v>
      </c>
    </row>
    <row r="44834" spans="1:4">
      <c r="A44834" t="s">
        <v>326</v>
      </c>
      <c r="B44834" s="10">
        <v>43046</v>
      </c>
      <c r="C44834">
        <v>51230.433590000001</v>
      </c>
      <c r="D44834">
        <v>39.996000000000002</v>
      </c>
    </row>
    <row r="44835" spans="1:4">
      <c r="A44835" t="s">
        <v>326</v>
      </c>
      <c r="B44835" s="10">
        <v>43046.010416666664</v>
      </c>
      <c r="C44835">
        <v>51230.443589000002</v>
      </c>
      <c r="D44835">
        <v>39.996000000000002</v>
      </c>
    </row>
    <row r="44836" spans="1:4">
      <c r="A44836" t="s">
        <v>326</v>
      </c>
      <c r="B44836" s="10">
        <v>43046.020833333336</v>
      </c>
      <c r="C44836">
        <v>51230.448593000001</v>
      </c>
      <c r="D44836">
        <v>20.015999999999998</v>
      </c>
    </row>
    <row r="44837" spans="1:4">
      <c r="A44837" t="s">
        <v>326</v>
      </c>
      <c r="B44837" s="10">
        <v>43046.03125</v>
      </c>
      <c r="C44837">
        <v>51230.458592000003</v>
      </c>
      <c r="D44837">
        <v>39.996000000000002</v>
      </c>
    </row>
    <row r="44838" spans="1:4">
      <c r="A44838" t="s">
        <v>326</v>
      </c>
      <c r="B44838" s="10">
        <v>43046.041666666664</v>
      </c>
      <c r="C44838">
        <v>51230.468590999997</v>
      </c>
      <c r="D44838">
        <v>39.996000000000002</v>
      </c>
    </row>
    <row r="44839" spans="1:4">
      <c r="A44839" t="s">
        <v>326</v>
      </c>
      <c r="B44839" s="10">
        <v>43046.052083333336</v>
      </c>
      <c r="C44839">
        <v>51230.473595000003</v>
      </c>
      <c r="D44839">
        <v>20.015999999999998</v>
      </c>
    </row>
    <row r="44840" spans="1:4">
      <c r="A44840" t="s">
        <v>326</v>
      </c>
      <c r="B44840" s="10">
        <v>43046.0625</v>
      </c>
      <c r="C44840">
        <v>51230.483593999998</v>
      </c>
      <c r="D44840">
        <v>39.996000000000002</v>
      </c>
    </row>
    <row r="44841" spans="1:4">
      <c r="A44841" t="s">
        <v>326</v>
      </c>
      <c r="B44841" s="10">
        <v>43046.072916666664</v>
      </c>
      <c r="C44841">
        <v>51230.498596999998</v>
      </c>
      <c r="D44841">
        <v>60.012</v>
      </c>
    </row>
    <row r="44842" spans="1:4">
      <c r="A44842" t="s">
        <v>326</v>
      </c>
      <c r="B44842" s="10">
        <v>43046.083333333336</v>
      </c>
      <c r="C44842">
        <v>51230.518595000001</v>
      </c>
      <c r="D44842">
        <v>79.992000000000004</v>
      </c>
    </row>
    <row r="44843" spans="1:4">
      <c r="A44843" t="s">
        <v>326</v>
      </c>
      <c r="B44843" s="10">
        <v>43046.09375</v>
      </c>
      <c r="C44843">
        <v>51230.543597000004</v>
      </c>
      <c r="D44843">
        <v>100.008</v>
      </c>
    </row>
    <row r="44844" spans="1:4">
      <c r="A44844" t="s">
        <v>326</v>
      </c>
      <c r="B44844" s="10">
        <v>43046.104166666664</v>
      </c>
      <c r="C44844">
        <v>51230.568598999998</v>
      </c>
      <c r="D44844">
        <v>100.008</v>
      </c>
    </row>
    <row r="44845" spans="1:4">
      <c r="A44845" t="s">
        <v>326</v>
      </c>
      <c r="B44845" s="10">
        <v>43046.114583333336</v>
      </c>
      <c r="C44845">
        <v>51230.593601</v>
      </c>
      <c r="D44845">
        <v>100.008</v>
      </c>
    </row>
    <row r="44846" spans="1:4">
      <c r="A44846" t="s">
        <v>326</v>
      </c>
      <c r="B44846" s="10">
        <v>43046.125</v>
      </c>
      <c r="C44846">
        <v>51230.613598999997</v>
      </c>
      <c r="D44846">
        <v>79.992000000000004</v>
      </c>
    </row>
    <row r="44847" spans="1:4">
      <c r="A44847" t="s">
        <v>326</v>
      </c>
      <c r="B44847" s="10">
        <v>43046.135416666664</v>
      </c>
      <c r="C44847">
        <v>51230.638600999999</v>
      </c>
      <c r="D44847">
        <v>100.008</v>
      </c>
    </row>
    <row r="44848" spans="1:4">
      <c r="A44848" t="s">
        <v>326</v>
      </c>
      <c r="B44848" s="10">
        <v>43046.145833333336</v>
      </c>
      <c r="C44848">
        <v>51230.663603000001</v>
      </c>
      <c r="D44848">
        <v>100.008</v>
      </c>
    </row>
    <row r="44849" spans="1:4">
      <c r="A44849" t="s">
        <v>326</v>
      </c>
      <c r="B44849" s="10">
        <v>43046.15625</v>
      </c>
      <c r="C44849">
        <v>51230.688605000003</v>
      </c>
      <c r="D44849">
        <v>100.008</v>
      </c>
    </row>
    <row r="44850" spans="1:4">
      <c r="A44850" t="s">
        <v>326</v>
      </c>
      <c r="B44850" s="10">
        <v>43046.166666666664</v>
      </c>
      <c r="C44850">
        <v>51230.708602999999</v>
      </c>
      <c r="D44850">
        <v>79.992000000000004</v>
      </c>
    </row>
    <row r="44851" spans="1:4">
      <c r="A44851" t="s">
        <v>326</v>
      </c>
      <c r="B44851" s="10">
        <v>43046.177083333336</v>
      </c>
      <c r="C44851">
        <v>51230.718602000001</v>
      </c>
      <c r="D44851">
        <v>39.996000000000002</v>
      </c>
    </row>
    <row r="44852" spans="1:4">
      <c r="A44852" t="s">
        <v>326</v>
      </c>
      <c r="B44852" s="10">
        <v>43046.1875</v>
      </c>
      <c r="C44852">
        <v>51230.728601000003</v>
      </c>
      <c r="D44852">
        <v>39.996000000000002</v>
      </c>
    </row>
    <row r="44853" spans="1:4">
      <c r="A44853" t="s">
        <v>326</v>
      </c>
      <c r="B44853" s="10">
        <v>43046.197916666664</v>
      </c>
      <c r="C44853">
        <v>51230.733605000001</v>
      </c>
      <c r="D44853">
        <v>20.015999999999998</v>
      </c>
    </row>
    <row r="44854" spans="1:4">
      <c r="A44854" t="s">
        <v>326</v>
      </c>
      <c r="B44854" s="10">
        <v>43046.208333333336</v>
      </c>
      <c r="C44854">
        <v>51230.743604000003</v>
      </c>
      <c r="D44854">
        <v>39.996000000000002</v>
      </c>
    </row>
    <row r="44855" spans="1:4">
      <c r="A44855" t="s">
        <v>326</v>
      </c>
      <c r="B44855" s="10">
        <v>43046.21875</v>
      </c>
      <c r="C44855">
        <v>51230.753602999997</v>
      </c>
      <c r="D44855">
        <v>39.996000000000002</v>
      </c>
    </row>
    <row r="44856" spans="1:4">
      <c r="A44856" t="s">
        <v>326</v>
      </c>
      <c r="B44856" s="10">
        <v>43046.229166666664</v>
      </c>
      <c r="C44856">
        <v>51230.763601999999</v>
      </c>
      <c r="D44856">
        <v>39.996000000000002</v>
      </c>
    </row>
    <row r="44857" spans="1:4">
      <c r="A44857" t="s">
        <v>326</v>
      </c>
      <c r="B44857" s="10">
        <v>43046.239583333336</v>
      </c>
      <c r="C44857">
        <v>51230.768605999998</v>
      </c>
      <c r="D44857">
        <v>20.015999999999998</v>
      </c>
    </row>
    <row r="44858" spans="1:4">
      <c r="A44858" t="s">
        <v>326</v>
      </c>
      <c r="B44858" s="10">
        <v>43046.25</v>
      </c>
      <c r="C44858">
        <v>51230.778605</v>
      </c>
      <c r="D44858">
        <v>39.996000000000002</v>
      </c>
    </row>
    <row r="44859" spans="1:4">
      <c r="A44859" t="s">
        <v>326</v>
      </c>
      <c r="B44859" s="10">
        <v>43046.260416666664</v>
      </c>
      <c r="C44859">
        <v>51230.788604000001</v>
      </c>
      <c r="D44859">
        <v>39.996000000000002</v>
      </c>
    </row>
    <row r="44860" spans="1:4">
      <c r="A44860" t="s">
        <v>326</v>
      </c>
      <c r="B44860" s="10">
        <v>43046.270833333336</v>
      </c>
      <c r="C44860">
        <v>51230.798603000003</v>
      </c>
      <c r="D44860">
        <v>39.996000000000002</v>
      </c>
    </row>
    <row r="44861" spans="1:4">
      <c r="A44861" t="s">
        <v>326</v>
      </c>
      <c r="B44861" s="10">
        <v>43046.28125</v>
      </c>
      <c r="C44861">
        <v>51230.808601999997</v>
      </c>
      <c r="D44861">
        <v>39.996000000000002</v>
      </c>
    </row>
    <row r="44862" spans="1:4">
      <c r="A44862" t="s">
        <v>326</v>
      </c>
      <c r="B44862" s="10">
        <v>43046.291666666664</v>
      </c>
      <c r="C44862">
        <v>51230.823604999998</v>
      </c>
      <c r="D44862">
        <v>60.012</v>
      </c>
    </row>
    <row r="44863" spans="1:4">
      <c r="A44863" t="s">
        <v>326</v>
      </c>
      <c r="B44863" s="10">
        <v>43046.302083333336</v>
      </c>
      <c r="C44863">
        <v>51231.203603000002</v>
      </c>
      <c r="D44863">
        <v>1519.992</v>
      </c>
    </row>
    <row r="44864" spans="1:4">
      <c r="A44864" t="s">
        <v>326</v>
      </c>
      <c r="B44864" s="10">
        <v>43046.3125</v>
      </c>
      <c r="C44864">
        <v>51231.353605999997</v>
      </c>
      <c r="D44864">
        <v>600.01199999999994</v>
      </c>
    </row>
    <row r="44865" spans="1:4">
      <c r="A44865" t="s">
        <v>326</v>
      </c>
      <c r="B44865" s="10">
        <v>43046.322916666664</v>
      </c>
      <c r="C44865">
        <v>51231.363604999999</v>
      </c>
      <c r="D44865">
        <v>39.996000000000002</v>
      </c>
    </row>
    <row r="44866" spans="1:4">
      <c r="A44866" t="s">
        <v>326</v>
      </c>
      <c r="B44866" s="10">
        <v>43046.333333333336</v>
      </c>
      <c r="C44866">
        <v>51231.378607999999</v>
      </c>
      <c r="D44866">
        <v>60.012</v>
      </c>
    </row>
    <row r="44867" spans="1:4">
      <c r="A44867" t="s">
        <v>326</v>
      </c>
      <c r="B44867" s="10">
        <v>43046.34375</v>
      </c>
      <c r="C44867">
        <v>51231.388607000001</v>
      </c>
      <c r="D44867">
        <v>39.996000000000002</v>
      </c>
    </row>
    <row r="44868" spans="1:4">
      <c r="A44868" t="s">
        <v>326</v>
      </c>
      <c r="B44868" s="10">
        <v>43046.354166666664</v>
      </c>
      <c r="C44868">
        <v>51231.413609000003</v>
      </c>
      <c r="D44868">
        <v>100.008</v>
      </c>
    </row>
    <row r="44869" spans="1:4">
      <c r="A44869" t="s">
        <v>326</v>
      </c>
      <c r="B44869" s="10">
        <v>43046.364583333336</v>
      </c>
      <c r="C44869">
        <v>51231.428612000003</v>
      </c>
      <c r="D44869">
        <v>60.012</v>
      </c>
    </row>
    <row r="44870" spans="1:4">
      <c r="A44870" t="s">
        <v>326</v>
      </c>
      <c r="B44870" s="10">
        <v>43046.375</v>
      </c>
      <c r="C44870">
        <v>51231.453613999998</v>
      </c>
      <c r="D44870">
        <v>100.008</v>
      </c>
    </row>
    <row r="44871" spans="1:4">
      <c r="A44871" t="s">
        <v>326</v>
      </c>
      <c r="B44871" s="10">
        <v>43046.385416666664</v>
      </c>
      <c r="C44871">
        <v>51231.483611000003</v>
      </c>
      <c r="D44871">
        <v>119.988</v>
      </c>
    </row>
    <row r="44872" spans="1:4">
      <c r="A44872" t="s">
        <v>326</v>
      </c>
      <c r="B44872" s="10">
        <v>43046.395833333336</v>
      </c>
      <c r="C44872">
        <v>51231.518612</v>
      </c>
      <c r="D44872">
        <v>140.00399999999999</v>
      </c>
    </row>
    <row r="44873" spans="1:4">
      <c r="A44873" t="s">
        <v>326</v>
      </c>
      <c r="B44873" s="10">
        <v>43046.40625</v>
      </c>
      <c r="C44873">
        <v>51231.978610999999</v>
      </c>
      <c r="D44873">
        <v>1839.9960000000001</v>
      </c>
    </row>
    <row r="44874" spans="1:4">
      <c r="A44874" t="s">
        <v>326</v>
      </c>
      <c r="B44874" s="10">
        <v>43046.416666666664</v>
      </c>
      <c r="C44874">
        <v>51232.153607</v>
      </c>
      <c r="D44874">
        <v>699.98400000000004</v>
      </c>
    </row>
    <row r="44875" spans="1:4">
      <c r="A44875" t="s">
        <v>326</v>
      </c>
      <c r="B44875" s="10">
        <v>43046.427083333336</v>
      </c>
      <c r="C44875">
        <v>51232.193603</v>
      </c>
      <c r="D44875">
        <v>159.98400000000001</v>
      </c>
    </row>
    <row r="44876" spans="1:4">
      <c r="A44876" t="s">
        <v>326</v>
      </c>
      <c r="B44876" s="10">
        <v>43046.4375</v>
      </c>
      <c r="C44876">
        <v>51232.248602</v>
      </c>
      <c r="D44876">
        <v>219.99600000000001</v>
      </c>
    </row>
    <row r="44877" spans="1:4">
      <c r="A44877" t="s">
        <v>326</v>
      </c>
      <c r="B44877" s="10">
        <v>43046.447916666664</v>
      </c>
      <c r="C44877">
        <v>51232.328603000002</v>
      </c>
      <c r="D44877">
        <v>320.00400000000002</v>
      </c>
    </row>
    <row r="44878" spans="1:4">
      <c r="A44878" t="s">
        <v>326</v>
      </c>
      <c r="B44878" s="10">
        <v>43046.458333333336</v>
      </c>
      <c r="C44878">
        <v>51232.818598999998</v>
      </c>
      <c r="D44878">
        <v>1959.9839999999999</v>
      </c>
    </row>
    <row r="44879" spans="1:4">
      <c r="A44879" t="s">
        <v>326</v>
      </c>
      <c r="B44879" s="10">
        <v>43046.46875</v>
      </c>
      <c r="C44879">
        <v>51233.083594999996</v>
      </c>
      <c r="D44879">
        <v>1059.9839999999999</v>
      </c>
    </row>
    <row r="44880" spans="1:4">
      <c r="A44880" t="s">
        <v>326</v>
      </c>
      <c r="B44880" s="10">
        <v>43046.479166666664</v>
      </c>
      <c r="C44880">
        <v>51233.178598999999</v>
      </c>
      <c r="D44880">
        <v>380.01600000000002</v>
      </c>
    </row>
    <row r="44881" spans="1:4">
      <c r="A44881" t="s">
        <v>326</v>
      </c>
      <c r="B44881" s="10">
        <v>43046.489583333336</v>
      </c>
      <c r="C44881">
        <v>51233.263594999997</v>
      </c>
      <c r="D44881">
        <v>339.98399999999998</v>
      </c>
    </row>
    <row r="44882" spans="1:4">
      <c r="A44882" t="s">
        <v>326</v>
      </c>
      <c r="B44882" s="10">
        <v>43046.5</v>
      </c>
      <c r="C44882">
        <v>51233.333596999997</v>
      </c>
      <c r="D44882">
        <v>280.00799999999998</v>
      </c>
    </row>
    <row r="44883" spans="1:4">
      <c r="A44883" t="s">
        <v>326</v>
      </c>
      <c r="B44883" s="10">
        <v>43046.510416666664</v>
      </c>
      <c r="C44883">
        <v>51233.398594999999</v>
      </c>
      <c r="D44883">
        <v>259.99200000000002</v>
      </c>
    </row>
    <row r="44884" spans="1:4">
      <c r="A44884" t="s">
        <v>326</v>
      </c>
      <c r="B44884" s="10">
        <v>43046.520833333336</v>
      </c>
      <c r="C44884">
        <v>51233.998597999998</v>
      </c>
      <c r="D44884">
        <v>2400.0120000000002</v>
      </c>
    </row>
    <row r="44885" spans="1:4">
      <c r="A44885" t="s">
        <v>326</v>
      </c>
      <c r="B44885" s="10">
        <v>43046.53125</v>
      </c>
      <c r="C44885">
        <v>51234.058600999997</v>
      </c>
      <c r="D44885">
        <v>240.012</v>
      </c>
    </row>
    <row r="44886" spans="1:4">
      <c r="A44886" t="s">
        <v>326</v>
      </c>
      <c r="B44886" s="10">
        <v>43046.541666666664</v>
      </c>
      <c r="C44886">
        <v>51234.108605000001</v>
      </c>
      <c r="D44886">
        <v>200.01599999999999</v>
      </c>
    </row>
    <row r="44887" spans="1:4">
      <c r="A44887" t="s">
        <v>326</v>
      </c>
      <c r="B44887" s="10">
        <v>43046.552083333336</v>
      </c>
      <c r="C44887">
        <v>51234.178607000002</v>
      </c>
      <c r="D44887">
        <v>280.00799999999998</v>
      </c>
    </row>
    <row r="44888" spans="1:4">
      <c r="A44888" t="s">
        <v>326</v>
      </c>
      <c r="B44888" s="10">
        <v>43046.5625</v>
      </c>
      <c r="C44888">
        <v>51234.253603999998</v>
      </c>
      <c r="D44888">
        <v>299.988</v>
      </c>
    </row>
    <row r="44889" spans="1:4">
      <c r="A44889" t="s">
        <v>326</v>
      </c>
      <c r="B44889" s="10">
        <v>43046.572916666664</v>
      </c>
      <c r="C44889">
        <v>51234.903601999999</v>
      </c>
      <c r="D44889">
        <v>2599.9920000000002</v>
      </c>
    </row>
    <row r="44890" spans="1:4">
      <c r="A44890" t="s">
        <v>326</v>
      </c>
      <c r="B44890" s="10">
        <v>43046.583333333336</v>
      </c>
      <c r="C44890">
        <v>51235.033598000002</v>
      </c>
      <c r="D44890">
        <v>519.98400000000004</v>
      </c>
    </row>
    <row r="44891" spans="1:4">
      <c r="A44891" t="s">
        <v>326</v>
      </c>
      <c r="B44891" s="10">
        <v>43046.59375</v>
      </c>
      <c r="C44891">
        <v>51235.143596000002</v>
      </c>
      <c r="D44891">
        <v>439.99200000000002</v>
      </c>
    </row>
    <row r="44892" spans="1:4">
      <c r="A44892" t="s">
        <v>326</v>
      </c>
      <c r="B44892" s="10">
        <v>43046.604166666664</v>
      </c>
      <c r="C44892">
        <v>51235.233595999998</v>
      </c>
      <c r="D44892">
        <v>360</v>
      </c>
    </row>
    <row r="44893" spans="1:4">
      <c r="A44893" t="s">
        <v>326</v>
      </c>
      <c r="B44893" s="10">
        <v>43046.614583333336</v>
      </c>
      <c r="C44893">
        <v>51235.313597</v>
      </c>
      <c r="D44893">
        <v>320.00400000000002</v>
      </c>
    </row>
    <row r="44894" spans="1:4">
      <c r="A44894" t="s">
        <v>326</v>
      </c>
      <c r="B44894" s="10">
        <v>43046.625</v>
      </c>
      <c r="C44894">
        <v>51235.383599000001</v>
      </c>
      <c r="D44894">
        <v>280.00799999999998</v>
      </c>
    </row>
    <row r="44895" spans="1:4">
      <c r="A44895" t="s">
        <v>326</v>
      </c>
      <c r="B44895" s="10">
        <v>43046.635416666664</v>
      </c>
      <c r="C44895">
        <v>51235.468594999998</v>
      </c>
      <c r="D44895">
        <v>339.98399999999998</v>
      </c>
    </row>
    <row r="44896" spans="1:4">
      <c r="A44896" t="s">
        <v>326</v>
      </c>
      <c r="B44896" s="10">
        <v>43046.645833333336</v>
      </c>
      <c r="C44896">
        <v>51236.088596000001</v>
      </c>
      <c r="D44896">
        <v>2480.0039999999999</v>
      </c>
    </row>
    <row r="44897" spans="1:4">
      <c r="A44897" t="s">
        <v>326</v>
      </c>
      <c r="B44897" s="10">
        <v>43046.65625</v>
      </c>
      <c r="C44897">
        <v>51236.148599</v>
      </c>
      <c r="D44897">
        <v>240.012</v>
      </c>
    </row>
    <row r="44898" spans="1:4">
      <c r="A44898" t="s">
        <v>326</v>
      </c>
      <c r="B44898" s="10">
        <v>43046.666666666664</v>
      </c>
      <c r="C44898">
        <v>51236.213597000002</v>
      </c>
      <c r="D44898">
        <v>259.99200000000002</v>
      </c>
    </row>
    <row r="44899" spans="1:4">
      <c r="A44899" t="s">
        <v>326</v>
      </c>
      <c r="B44899" s="10">
        <v>43046.677083333336</v>
      </c>
      <c r="C44899">
        <v>51236.2736</v>
      </c>
      <c r="D44899">
        <v>240.012</v>
      </c>
    </row>
    <row r="44900" spans="1:4">
      <c r="A44900" t="s">
        <v>326</v>
      </c>
      <c r="B44900" s="10">
        <v>43046.6875</v>
      </c>
      <c r="C44900">
        <v>51236.343602000001</v>
      </c>
      <c r="D44900">
        <v>280.00799999999998</v>
      </c>
    </row>
    <row r="44901" spans="1:4">
      <c r="A44901" t="s">
        <v>326</v>
      </c>
      <c r="B44901" s="10">
        <v>43046.697916666664</v>
      </c>
      <c r="C44901">
        <v>51236.403605</v>
      </c>
      <c r="D44901">
        <v>240.012</v>
      </c>
    </row>
    <row r="44902" spans="1:4">
      <c r="A44902" t="s">
        <v>326</v>
      </c>
      <c r="B44902" s="10">
        <v>43046.708333333336</v>
      </c>
      <c r="C44902">
        <v>51237.013607000001</v>
      </c>
      <c r="D44902">
        <v>2440.0079999999998</v>
      </c>
    </row>
    <row r="44903" spans="1:4">
      <c r="A44903" t="s">
        <v>326</v>
      </c>
      <c r="B44903" s="10">
        <v>43046.71875</v>
      </c>
      <c r="C44903">
        <v>51237.058606999999</v>
      </c>
      <c r="D44903">
        <v>180</v>
      </c>
    </row>
    <row r="44904" spans="1:4">
      <c r="A44904" t="s">
        <v>326</v>
      </c>
      <c r="B44904" s="10">
        <v>43046.729166666664</v>
      </c>
      <c r="C44904">
        <v>51237.108611000003</v>
      </c>
      <c r="D44904">
        <v>200.01599999999999</v>
      </c>
    </row>
    <row r="44905" spans="1:4">
      <c r="A44905" t="s">
        <v>326</v>
      </c>
      <c r="B44905" s="10">
        <v>43046.739583333336</v>
      </c>
      <c r="C44905">
        <v>51237.158615</v>
      </c>
      <c r="D44905">
        <v>200.01599999999999</v>
      </c>
    </row>
    <row r="44906" spans="1:4">
      <c r="A44906" t="s">
        <v>326</v>
      </c>
      <c r="B44906" s="10">
        <v>43046.75</v>
      </c>
      <c r="C44906">
        <v>51237.208618999997</v>
      </c>
      <c r="D44906">
        <v>200.01599999999999</v>
      </c>
    </row>
    <row r="44907" spans="1:4">
      <c r="A44907" t="s">
        <v>326</v>
      </c>
      <c r="B44907" s="10">
        <v>43046.760416666664</v>
      </c>
      <c r="C44907">
        <v>51237.248614999997</v>
      </c>
      <c r="D44907">
        <v>159.98400000000001</v>
      </c>
    </row>
    <row r="44908" spans="1:4">
      <c r="A44908" t="s">
        <v>326</v>
      </c>
      <c r="B44908" s="10">
        <v>43046.770833333336</v>
      </c>
      <c r="C44908">
        <v>51237.278612000002</v>
      </c>
      <c r="D44908">
        <v>119.988</v>
      </c>
    </row>
    <row r="44909" spans="1:4">
      <c r="A44909" t="s">
        <v>326</v>
      </c>
      <c r="B44909" s="10">
        <v>43046.78125</v>
      </c>
      <c r="C44909">
        <v>51237.308609</v>
      </c>
      <c r="D44909">
        <v>119.988</v>
      </c>
    </row>
    <row r="44910" spans="1:4">
      <c r="A44910" t="s">
        <v>326</v>
      </c>
      <c r="B44910" s="10">
        <v>43046.791666666664</v>
      </c>
      <c r="C44910">
        <v>51237.338605999998</v>
      </c>
      <c r="D44910">
        <v>119.988</v>
      </c>
    </row>
    <row r="44911" spans="1:4">
      <c r="A44911" t="s">
        <v>326</v>
      </c>
      <c r="B44911" s="10">
        <v>43046.802083333336</v>
      </c>
      <c r="C44911">
        <v>51237.368603000003</v>
      </c>
      <c r="D44911">
        <v>119.988</v>
      </c>
    </row>
    <row r="44912" spans="1:4">
      <c r="A44912" t="s">
        <v>326</v>
      </c>
      <c r="B44912" s="10">
        <v>43046.8125</v>
      </c>
      <c r="C44912">
        <v>51237.393604999997</v>
      </c>
      <c r="D44912">
        <v>100.008</v>
      </c>
    </row>
    <row r="44913" spans="1:4">
      <c r="A44913" t="s">
        <v>326</v>
      </c>
      <c r="B44913" s="10">
        <v>43046.822916666664</v>
      </c>
      <c r="C44913">
        <v>51237.423602000003</v>
      </c>
      <c r="D44913">
        <v>119.988</v>
      </c>
    </row>
    <row r="44914" spans="1:4">
      <c r="A44914" t="s">
        <v>326</v>
      </c>
      <c r="B44914" s="10">
        <v>43046.833333333336</v>
      </c>
      <c r="C44914">
        <v>51237.448603999997</v>
      </c>
      <c r="D44914">
        <v>100.008</v>
      </c>
    </row>
    <row r="44915" spans="1:4">
      <c r="A44915" t="s">
        <v>326</v>
      </c>
      <c r="B44915" s="10">
        <v>43046.84375</v>
      </c>
      <c r="C44915">
        <v>51237.478601000003</v>
      </c>
      <c r="D44915">
        <v>119.988</v>
      </c>
    </row>
    <row r="44916" spans="1:4">
      <c r="A44916" t="s">
        <v>326</v>
      </c>
      <c r="B44916" s="10">
        <v>43046.854166666664</v>
      </c>
      <c r="C44916">
        <v>51237.503602999997</v>
      </c>
      <c r="D44916">
        <v>100.008</v>
      </c>
    </row>
    <row r="44917" spans="1:4">
      <c r="A44917" t="s">
        <v>326</v>
      </c>
      <c r="B44917" s="10">
        <v>43046.864583333336</v>
      </c>
      <c r="C44917">
        <v>51237.523601000001</v>
      </c>
      <c r="D44917">
        <v>79.992000000000004</v>
      </c>
    </row>
    <row r="44918" spans="1:4">
      <c r="A44918" t="s">
        <v>326</v>
      </c>
      <c r="B44918" s="10">
        <v>43046.875</v>
      </c>
      <c r="C44918">
        <v>51237.548603000003</v>
      </c>
      <c r="D44918">
        <v>100.008</v>
      </c>
    </row>
    <row r="44919" spans="1:4">
      <c r="A44919" t="s">
        <v>326</v>
      </c>
      <c r="B44919" s="10">
        <v>43046.885416666664</v>
      </c>
      <c r="C44919">
        <v>51237.573604999998</v>
      </c>
      <c r="D44919">
        <v>100.008</v>
      </c>
    </row>
    <row r="44920" spans="1:4">
      <c r="A44920" t="s">
        <v>326</v>
      </c>
      <c r="B44920" s="10">
        <v>43046.895833333336</v>
      </c>
      <c r="C44920">
        <v>51237.593603000001</v>
      </c>
      <c r="D44920">
        <v>79.992000000000004</v>
      </c>
    </row>
    <row r="44921" spans="1:4">
      <c r="A44921" t="s">
        <v>326</v>
      </c>
      <c r="B44921" s="10">
        <v>43046.90625</v>
      </c>
      <c r="C44921">
        <v>51237.633599000001</v>
      </c>
      <c r="D44921">
        <v>159.98400000000001</v>
      </c>
    </row>
    <row r="44922" spans="1:4">
      <c r="A44922" t="s">
        <v>326</v>
      </c>
      <c r="B44922" s="10">
        <v>43046.916666666664</v>
      </c>
      <c r="C44922">
        <v>51237.648602000001</v>
      </c>
      <c r="D44922">
        <v>60.012</v>
      </c>
    </row>
    <row r="44923" spans="1:4">
      <c r="A44923" t="s">
        <v>326</v>
      </c>
      <c r="B44923" s="10">
        <v>43046.927083333336</v>
      </c>
      <c r="C44923">
        <v>51237.658601000003</v>
      </c>
      <c r="D44923">
        <v>39.996000000000002</v>
      </c>
    </row>
    <row r="44924" spans="1:4">
      <c r="A44924" t="s">
        <v>326</v>
      </c>
      <c r="B44924" s="10">
        <v>43046.9375</v>
      </c>
      <c r="C44924">
        <v>51237.673604000003</v>
      </c>
      <c r="D44924">
        <v>60.012</v>
      </c>
    </row>
    <row r="44925" spans="1:4">
      <c r="A44925" t="s">
        <v>326</v>
      </c>
      <c r="B44925" s="10">
        <v>43046.947916666664</v>
      </c>
      <c r="C44925">
        <v>51238.203605000002</v>
      </c>
      <c r="D44925">
        <v>2120.0039999999999</v>
      </c>
    </row>
    <row r="44926" spans="1:4">
      <c r="A44926" t="s">
        <v>326</v>
      </c>
      <c r="B44926" s="10">
        <v>43046.958333333336</v>
      </c>
      <c r="C44926">
        <v>51238.213603999997</v>
      </c>
      <c r="D44926">
        <v>39.996000000000002</v>
      </c>
    </row>
    <row r="44927" spans="1:4">
      <c r="A44927" t="s">
        <v>326</v>
      </c>
      <c r="B44927" s="10">
        <v>43046.96875</v>
      </c>
      <c r="C44927">
        <v>51238.223602999999</v>
      </c>
      <c r="D44927">
        <v>39.996000000000002</v>
      </c>
    </row>
    <row r="44928" spans="1:4">
      <c r="A44928" t="s">
        <v>326</v>
      </c>
      <c r="B44928" s="10">
        <v>43046.979166666664</v>
      </c>
      <c r="C44928">
        <v>51238.233602</v>
      </c>
      <c r="D44928">
        <v>39.996000000000002</v>
      </c>
    </row>
    <row r="44929" spans="1:4">
      <c r="A44929" t="s">
        <v>326</v>
      </c>
      <c r="B44929" s="10">
        <v>43046.989583333336</v>
      </c>
      <c r="C44929">
        <v>51238.243601000002</v>
      </c>
      <c r="D44929">
        <v>39.996000000000002</v>
      </c>
    </row>
    <row r="44930" spans="1:4">
      <c r="A44930" t="s">
        <v>326</v>
      </c>
      <c r="B44930" s="10">
        <v>43047</v>
      </c>
      <c r="C44930">
        <v>51238.253909999999</v>
      </c>
      <c r="D44930">
        <v>39.996000000000002</v>
      </c>
    </row>
    <row r="44931" spans="1:4">
      <c r="A44931" t="s">
        <v>326</v>
      </c>
      <c r="B44931" s="10">
        <v>43047.010416666664</v>
      </c>
      <c r="C44931">
        <v>51238.263909000001</v>
      </c>
      <c r="D44931">
        <v>39.996000000000002</v>
      </c>
    </row>
    <row r="44932" spans="1:4">
      <c r="A44932" t="s">
        <v>326</v>
      </c>
      <c r="B44932" s="10">
        <v>43047.020833333336</v>
      </c>
      <c r="C44932">
        <v>51238.273908000003</v>
      </c>
      <c r="D44932">
        <v>39.996000000000002</v>
      </c>
    </row>
    <row r="44933" spans="1:4">
      <c r="A44933" t="s">
        <v>326</v>
      </c>
      <c r="B44933" s="10">
        <v>43047.03125</v>
      </c>
      <c r="C44933">
        <v>51238.283906999997</v>
      </c>
      <c r="D44933">
        <v>39.996000000000002</v>
      </c>
    </row>
    <row r="44934" spans="1:4">
      <c r="A44934" t="s">
        <v>326</v>
      </c>
      <c r="B44934" s="10">
        <v>43047.041666666664</v>
      </c>
      <c r="C44934">
        <v>51238.293905999999</v>
      </c>
      <c r="D44934">
        <v>39.996000000000002</v>
      </c>
    </row>
    <row r="44935" spans="1:4">
      <c r="A44935" t="s">
        <v>326</v>
      </c>
      <c r="B44935" s="10">
        <v>43047.052083333336</v>
      </c>
      <c r="C44935">
        <v>51238.303905000001</v>
      </c>
      <c r="D44935">
        <v>39.996000000000002</v>
      </c>
    </row>
    <row r="44936" spans="1:4">
      <c r="A44936" t="s">
        <v>326</v>
      </c>
      <c r="B44936" s="10">
        <v>43047.0625</v>
      </c>
      <c r="C44936">
        <v>51238.313904000002</v>
      </c>
      <c r="D44936">
        <v>39.996000000000002</v>
      </c>
    </row>
    <row r="44937" spans="1:4">
      <c r="A44937" t="s">
        <v>326</v>
      </c>
      <c r="B44937" s="10">
        <v>43047.072916666664</v>
      </c>
      <c r="C44937">
        <v>51238.323902999997</v>
      </c>
      <c r="D44937">
        <v>39.996000000000002</v>
      </c>
    </row>
    <row r="44938" spans="1:4">
      <c r="A44938" t="s">
        <v>326</v>
      </c>
      <c r="B44938" s="10">
        <v>43047.083333333336</v>
      </c>
      <c r="C44938">
        <v>51238.338905999997</v>
      </c>
      <c r="D44938">
        <v>60.012</v>
      </c>
    </row>
    <row r="44939" spans="1:4">
      <c r="A44939" t="s">
        <v>326</v>
      </c>
      <c r="B44939" s="10">
        <v>43047.09375</v>
      </c>
      <c r="C44939">
        <v>51238.348904999999</v>
      </c>
      <c r="D44939">
        <v>39.996000000000002</v>
      </c>
    </row>
    <row r="44940" spans="1:4">
      <c r="A44940" t="s">
        <v>326</v>
      </c>
      <c r="B44940" s="10">
        <v>43047.104166666664</v>
      </c>
      <c r="C44940">
        <v>51238.358904000001</v>
      </c>
      <c r="D44940">
        <v>39.996000000000002</v>
      </c>
    </row>
    <row r="44941" spans="1:4">
      <c r="A44941" t="s">
        <v>326</v>
      </c>
      <c r="B44941" s="10">
        <v>43047.114583333336</v>
      </c>
      <c r="C44941">
        <v>51238.368903000002</v>
      </c>
      <c r="D44941">
        <v>39.996000000000002</v>
      </c>
    </row>
    <row r="44942" spans="1:4">
      <c r="A44942" t="s">
        <v>326</v>
      </c>
      <c r="B44942" s="10">
        <v>43047.125</v>
      </c>
      <c r="C44942">
        <v>51238.383906000003</v>
      </c>
      <c r="D44942">
        <v>60.012</v>
      </c>
    </row>
    <row r="44943" spans="1:4">
      <c r="A44943" t="s">
        <v>326</v>
      </c>
      <c r="B44943" s="10">
        <v>43047.135416666664</v>
      </c>
      <c r="C44943">
        <v>51238.393904999997</v>
      </c>
      <c r="D44943">
        <v>39.996000000000002</v>
      </c>
    </row>
    <row r="44944" spans="1:4">
      <c r="A44944" t="s">
        <v>326</v>
      </c>
      <c r="B44944" s="10">
        <v>43047.145833333336</v>
      </c>
      <c r="C44944">
        <v>51238.403903999999</v>
      </c>
      <c r="D44944">
        <v>39.996000000000002</v>
      </c>
    </row>
    <row r="44945" spans="1:4">
      <c r="A44945" t="s">
        <v>326</v>
      </c>
      <c r="B44945" s="10">
        <v>43047.15625</v>
      </c>
      <c r="C44945">
        <v>51238.413903000001</v>
      </c>
      <c r="D44945">
        <v>39.996000000000002</v>
      </c>
    </row>
    <row r="44946" spans="1:4">
      <c r="A44946" t="s">
        <v>326</v>
      </c>
      <c r="B44946" s="10">
        <v>43047.166666666664</v>
      </c>
      <c r="C44946">
        <v>51238.423902000002</v>
      </c>
      <c r="D44946">
        <v>39.996000000000002</v>
      </c>
    </row>
    <row r="44947" spans="1:4">
      <c r="A44947" t="s">
        <v>326</v>
      </c>
      <c r="B44947" s="10">
        <v>43047.177083333336</v>
      </c>
      <c r="C44947">
        <v>51238.433900999997</v>
      </c>
      <c r="D44947">
        <v>39.996000000000002</v>
      </c>
    </row>
    <row r="44948" spans="1:4">
      <c r="A44948" t="s">
        <v>326</v>
      </c>
      <c r="B44948" s="10">
        <v>43047.1875</v>
      </c>
      <c r="C44948">
        <v>51238.443899999998</v>
      </c>
      <c r="D44948">
        <v>39.996000000000002</v>
      </c>
    </row>
    <row r="44949" spans="1:4">
      <c r="A44949" t="s">
        <v>326</v>
      </c>
      <c r="B44949" s="10">
        <v>43047.197916666664</v>
      </c>
      <c r="C44949">
        <v>51238.453899</v>
      </c>
      <c r="D44949">
        <v>39.996000000000002</v>
      </c>
    </row>
    <row r="44950" spans="1:4">
      <c r="A44950" t="s">
        <v>326</v>
      </c>
      <c r="B44950" s="10">
        <v>43047.208333333336</v>
      </c>
      <c r="C44950">
        <v>51238.463898000002</v>
      </c>
      <c r="D44950">
        <v>39.996000000000002</v>
      </c>
    </row>
    <row r="44951" spans="1:4">
      <c r="A44951" t="s">
        <v>326</v>
      </c>
      <c r="B44951" s="10">
        <v>43047.21875</v>
      </c>
      <c r="C44951">
        <v>51238.473897000003</v>
      </c>
      <c r="D44951">
        <v>39.996000000000002</v>
      </c>
    </row>
    <row r="44952" spans="1:4">
      <c r="A44952" t="s">
        <v>326</v>
      </c>
      <c r="B44952" s="10">
        <v>43047.229166666664</v>
      </c>
      <c r="C44952">
        <v>51238.483895999998</v>
      </c>
      <c r="D44952">
        <v>39.996000000000002</v>
      </c>
    </row>
    <row r="44953" spans="1:4">
      <c r="A44953" t="s">
        <v>326</v>
      </c>
      <c r="B44953" s="10">
        <v>43047.239583333336</v>
      </c>
      <c r="C44953">
        <v>51238.493895</v>
      </c>
      <c r="D44953">
        <v>39.996000000000002</v>
      </c>
    </row>
    <row r="44954" spans="1:4">
      <c r="A44954" t="s">
        <v>326</v>
      </c>
      <c r="B44954" s="10">
        <v>43047.25</v>
      </c>
      <c r="C44954">
        <v>51238.503894000001</v>
      </c>
      <c r="D44954">
        <v>39.996000000000002</v>
      </c>
    </row>
    <row r="44955" spans="1:4">
      <c r="A44955" t="s">
        <v>326</v>
      </c>
      <c r="B44955" s="10">
        <v>43047.260416666664</v>
      </c>
      <c r="C44955">
        <v>51238.513893000003</v>
      </c>
      <c r="D44955">
        <v>39.996000000000002</v>
      </c>
    </row>
    <row r="44956" spans="1:4">
      <c r="A44956" t="s">
        <v>326</v>
      </c>
      <c r="B44956" s="10">
        <v>43047.270833333336</v>
      </c>
      <c r="C44956">
        <v>51238.523891999997</v>
      </c>
      <c r="D44956">
        <v>39.996000000000002</v>
      </c>
    </row>
    <row r="44957" spans="1:4">
      <c r="A44957" t="s">
        <v>326</v>
      </c>
      <c r="B44957" s="10">
        <v>43047.28125</v>
      </c>
      <c r="C44957">
        <v>51238.533890999999</v>
      </c>
      <c r="D44957">
        <v>39.996000000000002</v>
      </c>
    </row>
    <row r="44958" spans="1:4">
      <c r="A44958" t="s">
        <v>326</v>
      </c>
      <c r="B44958" s="10">
        <v>43047.291666666664</v>
      </c>
      <c r="C44958">
        <v>51238.543890000001</v>
      </c>
      <c r="D44958">
        <v>39.996000000000002</v>
      </c>
    </row>
    <row r="44959" spans="1:4">
      <c r="A44959" t="s">
        <v>326</v>
      </c>
      <c r="B44959" s="10">
        <v>43047.302083333336</v>
      </c>
      <c r="C44959">
        <v>51238.558893000001</v>
      </c>
      <c r="D44959">
        <v>60.012</v>
      </c>
    </row>
    <row r="44960" spans="1:4">
      <c r="A44960" t="s">
        <v>326</v>
      </c>
      <c r="B44960" s="10">
        <v>43047.3125</v>
      </c>
      <c r="C44960">
        <v>51239.093889000003</v>
      </c>
      <c r="D44960">
        <v>2139.9839999999999</v>
      </c>
    </row>
    <row r="44961" spans="1:4">
      <c r="A44961" t="s">
        <v>326</v>
      </c>
      <c r="B44961" s="10">
        <v>43047.322916666664</v>
      </c>
      <c r="C44961">
        <v>51239.108891999997</v>
      </c>
      <c r="D44961">
        <v>60.012</v>
      </c>
    </row>
    <row r="44962" spans="1:4">
      <c r="A44962" t="s">
        <v>326</v>
      </c>
      <c r="B44962" s="10">
        <v>43047.333333333336</v>
      </c>
      <c r="C44962">
        <v>51239.123894999997</v>
      </c>
      <c r="D44962">
        <v>60.012</v>
      </c>
    </row>
    <row r="44963" spans="1:4">
      <c r="A44963" t="s">
        <v>326</v>
      </c>
      <c r="B44963" s="10">
        <v>43047.34375</v>
      </c>
      <c r="C44963">
        <v>51239.138897999997</v>
      </c>
      <c r="D44963">
        <v>60.012</v>
      </c>
    </row>
    <row r="44964" spans="1:4">
      <c r="A44964" t="s">
        <v>326</v>
      </c>
      <c r="B44964" s="10">
        <v>43047.354166666664</v>
      </c>
      <c r="C44964">
        <v>51239.1639</v>
      </c>
      <c r="D44964">
        <v>100.008</v>
      </c>
    </row>
    <row r="44965" spans="1:4">
      <c r="A44965" t="s">
        <v>326</v>
      </c>
      <c r="B44965" s="10">
        <v>43047.364583333336</v>
      </c>
      <c r="C44965">
        <v>51239.198901000003</v>
      </c>
      <c r="D44965">
        <v>140.00399999999999</v>
      </c>
    </row>
    <row r="44966" spans="1:4">
      <c r="A44966" t="s">
        <v>326</v>
      </c>
      <c r="B44966" s="10">
        <v>43047.375</v>
      </c>
      <c r="C44966">
        <v>51239.223902999998</v>
      </c>
      <c r="D44966">
        <v>100.008</v>
      </c>
    </row>
    <row r="44967" spans="1:4">
      <c r="A44967" t="s">
        <v>326</v>
      </c>
      <c r="B44967" s="10">
        <v>43047.385416666664</v>
      </c>
      <c r="C44967">
        <v>51239.263898999998</v>
      </c>
      <c r="D44967">
        <v>159.98400000000001</v>
      </c>
    </row>
    <row r="44968" spans="1:4">
      <c r="A44968" t="s">
        <v>326</v>
      </c>
      <c r="B44968" s="10">
        <v>43047.395833333336</v>
      </c>
      <c r="C44968">
        <v>51239.298900000002</v>
      </c>
      <c r="D44968">
        <v>140.00399999999999</v>
      </c>
    </row>
    <row r="44969" spans="1:4">
      <c r="A44969" t="s">
        <v>326</v>
      </c>
      <c r="B44969" s="10">
        <v>43047.40625</v>
      </c>
      <c r="C44969">
        <v>51239.338896000001</v>
      </c>
      <c r="D44969">
        <v>159.98400000000001</v>
      </c>
    </row>
    <row r="44970" spans="1:4">
      <c r="A44970" t="s">
        <v>326</v>
      </c>
      <c r="B44970" s="10">
        <v>43047.416666666664</v>
      </c>
      <c r="C44970">
        <v>51239.378892000001</v>
      </c>
      <c r="D44970">
        <v>159.98400000000001</v>
      </c>
    </row>
    <row r="44971" spans="1:4">
      <c r="A44971" t="s">
        <v>326</v>
      </c>
      <c r="B44971" s="10">
        <v>43047.427083333336</v>
      </c>
      <c r="C44971">
        <v>51239.958888000001</v>
      </c>
      <c r="D44971">
        <v>2319.9839999999999</v>
      </c>
    </row>
    <row r="44972" spans="1:4">
      <c r="A44972" t="s">
        <v>326</v>
      </c>
      <c r="B44972" s="10">
        <v>43047.4375</v>
      </c>
      <c r="C44972">
        <v>51240.008891999998</v>
      </c>
      <c r="D44972">
        <v>200.01599999999999</v>
      </c>
    </row>
    <row r="44973" spans="1:4">
      <c r="A44973" t="s">
        <v>326</v>
      </c>
      <c r="B44973" s="10">
        <v>43047.447916666664</v>
      </c>
      <c r="C44973">
        <v>51240.053892000004</v>
      </c>
      <c r="D44973">
        <v>180</v>
      </c>
    </row>
    <row r="44974" spans="1:4">
      <c r="A44974" t="s">
        <v>326</v>
      </c>
      <c r="B44974" s="10">
        <v>43047.458333333336</v>
      </c>
      <c r="C44974">
        <v>51240.118889999998</v>
      </c>
      <c r="D44974">
        <v>259.99200000000002</v>
      </c>
    </row>
    <row r="44975" spans="1:4">
      <c r="A44975" t="s">
        <v>326</v>
      </c>
      <c r="B44975" s="10">
        <v>43047.46875</v>
      </c>
      <c r="C44975">
        <v>51240.178892999997</v>
      </c>
      <c r="D44975">
        <v>240.012</v>
      </c>
    </row>
    <row r="44976" spans="1:4">
      <c r="A44976" t="s">
        <v>326</v>
      </c>
      <c r="B44976" s="10">
        <v>43047.479166666664</v>
      </c>
      <c r="C44976">
        <v>51240.243890999998</v>
      </c>
      <c r="D44976">
        <v>259.99200000000002</v>
      </c>
    </row>
    <row r="44977" spans="1:4">
      <c r="A44977" t="s">
        <v>326</v>
      </c>
      <c r="B44977" s="10">
        <v>43047.489583333336</v>
      </c>
      <c r="C44977">
        <v>51241.078892999998</v>
      </c>
      <c r="D44977">
        <v>3340.0079999999998</v>
      </c>
    </row>
    <row r="44978" spans="1:4">
      <c r="A44978" t="s">
        <v>326</v>
      </c>
      <c r="B44978" s="10">
        <v>43047.5</v>
      </c>
      <c r="C44978">
        <v>51242.428892999997</v>
      </c>
      <c r="D44978">
        <v>5400</v>
      </c>
    </row>
    <row r="44979" spans="1:4">
      <c r="A44979" t="s">
        <v>326</v>
      </c>
      <c r="B44979" s="10">
        <v>43047.510416666664</v>
      </c>
      <c r="C44979">
        <v>51242.988891000001</v>
      </c>
      <c r="D44979">
        <v>2239.9920000000002</v>
      </c>
    </row>
    <row r="44980" spans="1:4">
      <c r="A44980" t="s">
        <v>326</v>
      </c>
      <c r="B44980" s="10">
        <v>43047.520833333336</v>
      </c>
      <c r="C44980">
        <v>51243.053889000003</v>
      </c>
      <c r="D44980">
        <v>259.99200000000002</v>
      </c>
    </row>
    <row r="44981" spans="1:4">
      <c r="A44981" t="s">
        <v>326</v>
      </c>
      <c r="B44981" s="10">
        <v>43047.53125</v>
      </c>
      <c r="C44981">
        <v>51243.358890000003</v>
      </c>
      <c r="D44981">
        <v>1220.0039999999999</v>
      </c>
    </row>
    <row r="44982" spans="1:4">
      <c r="A44982" t="s">
        <v>326</v>
      </c>
      <c r="B44982" s="10">
        <v>43047.541666666664</v>
      </c>
      <c r="C44982">
        <v>51243.983886000002</v>
      </c>
      <c r="D44982">
        <v>2499.9839999999999</v>
      </c>
    </row>
    <row r="44983" spans="1:4">
      <c r="A44983" t="s">
        <v>326</v>
      </c>
      <c r="B44983" s="10">
        <v>43047.552083333336</v>
      </c>
      <c r="C44983">
        <v>51244.153887</v>
      </c>
      <c r="D44983">
        <v>680.00400000000002</v>
      </c>
    </row>
    <row r="44984" spans="1:4">
      <c r="A44984" t="s">
        <v>326</v>
      </c>
      <c r="B44984" s="10">
        <v>43047.5625</v>
      </c>
      <c r="C44984">
        <v>51244.313888999997</v>
      </c>
      <c r="D44984">
        <v>640.00800000000004</v>
      </c>
    </row>
    <row r="44985" spans="1:4">
      <c r="A44985" t="s">
        <v>326</v>
      </c>
      <c r="B44985" s="10">
        <v>43047.572916666664</v>
      </c>
      <c r="C44985">
        <v>51244.448888999999</v>
      </c>
      <c r="D44985">
        <v>540</v>
      </c>
    </row>
    <row r="44986" spans="1:4">
      <c r="A44986" t="s">
        <v>326</v>
      </c>
      <c r="B44986" s="10">
        <v>43047.583333333336</v>
      </c>
      <c r="C44986">
        <v>51244.563890999998</v>
      </c>
      <c r="D44986">
        <v>460.00799999999998</v>
      </c>
    </row>
    <row r="44987" spans="1:4">
      <c r="A44987" t="s">
        <v>326</v>
      </c>
      <c r="B44987" s="10">
        <v>43047.59375</v>
      </c>
      <c r="C44987">
        <v>51245.108894999998</v>
      </c>
      <c r="D44987">
        <v>2180.0160000000001</v>
      </c>
    </row>
    <row r="44988" spans="1:4">
      <c r="A44988" t="s">
        <v>326</v>
      </c>
      <c r="B44988" s="10">
        <v>43047.604166666664</v>
      </c>
      <c r="C44988">
        <v>51245.228891999999</v>
      </c>
      <c r="D44988">
        <v>479.988</v>
      </c>
    </row>
    <row r="44989" spans="1:4">
      <c r="A44989" t="s">
        <v>326</v>
      </c>
      <c r="B44989" s="10">
        <v>43047.614583333336</v>
      </c>
      <c r="C44989">
        <v>51245.288894999998</v>
      </c>
      <c r="D44989">
        <v>240.012</v>
      </c>
    </row>
    <row r="44990" spans="1:4">
      <c r="A44990" t="s">
        <v>326</v>
      </c>
      <c r="B44990" s="10">
        <v>43047.625</v>
      </c>
      <c r="C44990">
        <v>51245.353893</v>
      </c>
      <c r="D44990">
        <v>259.99200000000002</v>
      </c>
    </row>
    <row r="44991" spans="1:4">
      <c r="A44991" t="s">
        <v>326</v>
      </c>
      <c r="B44991" s="10">
        <v>43047.635416666664</v>
      </c>
      <c r="C44991">
        <v>51245.408891999999</v>
      </c>
      <c r="D44991">
        <v>219.99600000000001</v>
      </c>
    </row>
    <row r="44992" spans="1:4">
      <c r="A44992" t="s">
        <v>326</v>
      </c>
      <c r="B44992" s="10">
        <v>43047.645833333336</v>
      </c>
      <c r="C44992">
        <v>51245.468894999998</v>
      </c>
      <c r="D44992">
        <v>240.012</v>
      </c>
    </row>
    <row r="44993" spans="1:4">
      <c r="A44993" t="s">
        <v>326</v>
      </c>
      <c r="B44993" s="10">
        <v>43047.65625</v>
      </c>
      <c r="C44993">
        <v>51245.508890999998</v>
      </c>
      <c r="D44993">
        <v>159.98400000000001</v>
      </c>
    </row>
    <row r="44994" spans="1:4">
      <c r="A44994" t="s">
        <v>326</v>
      </c>
      <c r="B44994" s="10">
        <v>43047.666666666664</v>
      </c>
      <c r="C44994">
        <v>51245.553891000003</v>
      </c>
      <c r="D44994">
        <v>180</v>
      </c>
    </row>
    <row r="44995" spans="1:4">
      <c r="A44995" t="s">
        <v>326</v>
      </c>
      <c r="B44995" s="10">
        <v>43047.677083333336</v>
      </c>
      <c r="C44995">
        <v>51246.138891000002</v>
      </c>
      <c r="D44995">
        <v>2340</v>
      </c>
    </row>
    <row r="44996" spans="1:4">
      <c r="A44996" t="s">
        <v>326</v>
      </c>
      <c r="B44996" s="10">
        <v>43047.6875</v>
      </c>
      <c r="C44996">
        <v>51246.173891999999</v>
      </c>
      <c r="D44996">
        <v>140.00399999999999</v>
      </c>
    </row>
    <row r="44997" spans="1:4">
      <c r="A44997" t="s">
        <v>326</v>
      </c>
      <c r="B44997" s="10">
        <v>43047.697916666664</v>
      </c>
      <c r="C44997">
        <v>51246.208893000003</v>
      </c>
      <c r="D44997">
        <v>140.00399999999999</v>
      </c>
    </row>
    <row r="44998" spans="1:4">
      <c r="A44998" t="s">
        <v>326</v>
      </c>
      <c r="B44998" s="10">
        <v>43047.708333333336</v>
      </c>
      <c r="C44998">
        <v>51246.248889000002</v>
      </c>
      <c r="D44998">
        <v>159.98400000000001</v>
      </c>
    </row>
    <row r="44999" spans="1:4">
      <c r="A44999" t="s">
        <v>326</v>
      </c>
      <c r="B44999" s="10">
        <v>43047.71875</v>
      </c>
      <c r="C44999">
        <v>51246.293889</v>
      </c>
      <c r="D44999">
        <v>180</v>
      </c>
    </row>
    <row r="45000" spans="1:4">
      <c r="A45000" t="s">
        <v>326</v>
      </c>
      <c r="B45000" s="10">
        <v>43047.729166666664</v>
      </c>
      <c r="C45000">
        <v>51246.328889999997</v>
      </c>
      <c r="D45000">
        <v>140.00399999999999</v>
      </c>
    </row>
    <row r="45001" spans="1:4">
      <c r="A45001" t="s">
        <v>326</v>
      </c>
      <c r="B45001" s="10">
        <v>43047.739583333336</v>
      </c>
      <c r="C45001">
        <v>51246.368885999997</v>
      </c>
      <c r="D45001">
        <v>159.98400000000001</v>
      </c>
    </row>
    <row r="45002" spans="1:4">
      <c r="A45002" t="s">
        <v>326</v>
      </c>
      <c r="B45002" s="10">
        <v>43047.75</v>
      </c>
      <c r="C45002">
        <v>51246.403887</v>
      </c>
      <c r="D45002">
        <v>140.00399999999999</v>
      </c>
    </row>
    <row r="45003" spans="1:4">
      <c r="A45003" t="s">
        <v>326</v>
      </c>
      <c r="B45003" s="10">
        <v>43047.760416666664</v>
      </c>
      <c r="C45003">
        <v>51246.438887999997</v>
      </c>
      <c r="D45003">
        <v>140.00399999999999</v>
      </c>
    </row>
    <row r="45004" spans="1:4">
      <c r="A45004" t="s">
        <v>326</v>
      </c>
      <c r="B45004" s="10">
        <v>43047.770833333336</v>
      </c>
      <c r="C45004">
        <v>51246.473889000001</v>
      </c>
      <c r="D45004">
        <v>140.00399999999999</v>
      </c>
    </row>
    <row r="45005" spans="1:4">
      <c r="A45005" t="s">
        <v>326</v>
      </c>
      <c r="B45005" s="10">
        <v>43047.78125</v>
      </c>
      <c r="C45005">
        <v>51247.008885000003</v>
      </c>
      <c r="D45005">
        <v>2139.9839999999999</v>
      </c>
    </row>
    <row r="45006" spans="1:4">
      <c r="A45006" t="s">
        <v>326</v>
      </c>
      <c r="B45006" s="10">
        <v>43047.791666666664</v>
      </c>
      <c r="C45006">
        <v>51247.028882999999</v>
      </c>
      <c r="D45006">
        <v>79.992000000000004</v>
      </c>
    </row>
    <row r="45007" spans="1:4">
      <c r="A45007" t="s">
        <v>326</v>
      </c>
      <c r="B45007" s="10">
        <v>43047.802083333336</v>
      </c>
      <c r="C45007">
        <v>51247.048881000002</v>
      </c>
      <c r="D45007">
        <v>79.992000000000004</v>
      </c>
    </row>
    <row r="45008" spans="1:4">
      <c r="A45008" t="s">
        <v>326</v>
      </c>
      <c r="B45008" s="10">
        <v>43047.8125</v>
      </c>
      <c r="C45008">
        <v>51247.063884000003</v>
      </c>
      <c r="D45008">
        <v>60.012</v>
      </c>
    </row>
    <row r="45009" spans="1:4">
      <c r="A45009" t="s">
        <v>326</v>
      </c>
      <c r="B45009" s="10">
        <v>43047.822916666664</v>
      </c>
      <c r="C45009">
        <v>51247.083881999999</v>
      </c>
      <c r="D45009">
        <v>79.992000000000004</v>
      </c>
    </row>
    <row r="45010" spans="1:4">
      <c r="A45010" t="s">
        <v>326</v>
      </c>
      <c r="B45010" s="10">
        <v>43047.833333333336</v>
      </c>
      <c r="C45010">
        <v>51247.098884999999</v>
      </c>
      <c r="D45010">
        <v>60.012</v>
      </c>
    </row>
    <row r="45011" spans="1:4">
      <c r="A45011" t="s">
        <v>326</v>
      </c>
      <c r="B45011" s="10">
        <v>43047.84375</v>
      </c>
      <c r="C45011">
        <v>51247.118883000003</v>
      </c>
      <c r="D45011">
        <v>79.992000000000004</v>
      </c>
    </row>
    <row r="45012" spans="1:4">
      <c r="A45012" t="s">
        <v>326</v>
      </c>
      <c r="B45012" s="10">
        <v>43047.854166666664</v>
      </c>
      <c r="C45012">
        <v>51247.138880999999</v>
      </c>
      <c r="D45012">
        <v>79.992000000000004</v>
      </c>
    </row>
    <row r="45013" spans="1:4">
      <c r="A45013" t="s">
        <v>326</v>
      </c>
      <c r="B45013" s="10">
        <v>43047.864583333336</v>
      </c>
      <c r="C45013">
        <v>51247.158879000002</v>
      </c>
      <c r="D45013">
        <v>79.992000000000004</v>
      </c>
    </row>
    <row r="45014" spans="1:4">
      <c r="A45014" t="s">
        <v>326</v>
      </c>
      <c r="B45014" s="10">
        <v>43047.875</v>
      </c>
      <c r="C45014">
        <v>51247.178876999998</v>
      </c>
      <c r="D45014">
        <v>79.992000000000004</v>
      </c>
    </row>
    <row r="45015" spans="1:4">
      <c r="A45015" t="s">
        <v>326</v>
      </c>
      <c r="B45015" s="10">
        <v>43047.885416666664</v>
      </c>
      <c r="C45015">
        <v>51247.198875000002</v>
      </c>
      <c r="D45015">
        <v>79.992000000000004</v>
      </c>
    </row>
    <row r="45016" spans="1:4">
      <c r="A45016" t="s">
        <v>326</v>
      </c>
      <c r="B45016" s="10">
        <v>43047.895833333336</v>
      </c>
      <c r="C45016">
        <v>51247.218872999998</v>
      </c>
      <c r="D45016">
        <v>79.992000000000004</v>
      </c>
    </row>
    <row r="45017" spans="1:4">
      <c r="A45017" t="s">
        <v>326</v>
      </c>
      <c r="B45017" s="10">
        <v>43047.90625</v>
      </c>
      <c r="C45017">
        <v>51247.243875</v>
      </c>
      <c r="D45017">
        <v>100.008</v>
      </c>
    </row>
    <row r="45018" spans="1:4">
      <c r="A45018" t="s">
        <v>326</v>
      </c>
      <c r="B45018" s="10">
        <v>43047.916666666664</v>
      </c>
      <c r="C45018">
        <v>51247.263873000004</v>
      </c>
      <c r="D45018">
        <v>79.992000000000004</v>
      </c>
    </row>
    <row r="45019" spans="1:4">
      <c r="A45019" t="s">
        <v>326</v>
      </c>
      <c r="B45019" s="10">
        <v>43047.927083333336</v>
      </c>
      <c r="C45019">
        <v>51247.278875999997</v>
      </c>
      <c r="D45019">
        <v>60.012</v>
      </c>
    </row>
    <row r="45020" spans="1:4">
      <c r="A45020" t="s">
        <v>326</v>
      </c>
      <c r="B45020" s="10">
        <v>43047.9375</v>
      </c>
      <c r="C45020">
        <v>51247.298874</v>
      </c>
      <c r="D45020">
        <v>79.992000000000004</v>
      </c>
    </row>
    <row r="45021" spans="1:4">
      <c r="A45021" t="s">
        <v>326</v>
      </c>
      <c r="B45021" s="10">
        <v>43047.947916666664</v>
      </c>
      <c r="C45021">
        <v>51247.313877000001</v>
      </c>
      <c r="D45021">
        <v>60.012</v>
      </c>
    </row>
    <row r="45022" spans="1:4">
      <c r="A45022" t="s">
        <v>326</v>
      </c>
      <c r="B45022" s="10">
        <v>43047.958333333336</v>
      </c>
      <c r="C45022">
        <v>51247.333874999997</v>
      </c>
      <c r="D45022">
        <v>79.992000000000004</v>
      </c>
    </row>
    <row r="45023" spans="1:4">
      <c r="A45023" t="s">
        <v>326</v>
      </c>
      <c r="B45023" s="10">
        <v>43047.96875</v>
      </c>
      <c r="C45023">
        <v>51247.348877999997</v>
      </c>
      <c r="D45023">
        <v>60.012</v>
      </c>
    </row>
    <row r="45024" spans="1:4">
      <c r="A45024" t="s">
        <v>326</v>
      </c>
      <c r="B45024" s="10">
        <v>43047.979166666664</v>
      </c>
      <c r="C45024">
        <v>51247.363880999997</v>
      </c>
      <c r="D45024">
        <v>60.012</v>
      </c>
    </row>
    <row r="45025" spans="1:4">
      <c r="A45025" t="s">
        <v>326</v>
      </c>
      <c r="B45025" s="10">
        <v>43047.989583333336</v>
      </c>
      <c r="C45025">
        <v>51247.383879000001</v>
      </c>
      <c r="D45025">
        <v>79.992000000000004</v>
      </c>
    </row>
    <row r="45026" spans="1:4">
      <c r="A45026" t="s">
        <v>326</v>
      </c>
      <c r="B45026" s="10">
        <v>43048</v>
      </c>
      <c r="C45026">
        <v>51247.398439999997</v>
      </c>
      <c r="D45026">
        <v>60.012</v>
      </c>
    </row>
    <row r="45027" spans="1:4">
      <c r="A45027" t="s">
        <v>326</v>
      </c>
      <c r="B45027" s="10">
        <v>43048.010416666664</v>
      </c>
      <c r="C45027">
        <v>51247.413442999998</v>
      </c>
      <c r="D45027">
        <v>60.012</v>
      </c>
    </row>
    <row r="45028" spans="1:4">
      <c r="A45028" t="s">
        <v>326</v>
      </c>
      <c r="B45028" s="10">
        <v>43048.020833333336</v>
      </c>
      <c r="C45028">
        <v>51247.428445999998</v>
      </c>
      <c r="D45028">
        <v>60.012</v>
      </c>
    </row>
    <row r="45029" spans="1:4">
      <c r="A45029" t="s">
        <v>326</v>
      </c>
      <c r="B45029" s="10">
        <v>43048.03125</v>
      </c>
      <c r="C45029">
        <v>51247.448444000001</v>
      </c>
      <c r="D45029">
        <v>79.992000000000004</v>
      </c>
    </row>
    <row r="45030" spans="1:4">
      <c r="A45030" t="s">
        <v>326</v>
      </c>
      <c r="B45030" s="10">
        <v>43048.041666666664</v>
      </c>
      <c r="C45030">
        <v>51247.463447000002</v>
      </c>
      <c r="D45030">
        <v>60.012</v>
      </c>
    </row>
    <row r="45031" spans="1:4">
      <c r="A45031" t="s">
        <v>326</v>
      </c>
      <c r="B45031" s="10">
        <v>43048.052083333336</v>
      </c>
      <c r="C45031">
        <v>51247.478450000002</v>
      </c>
      <c r="D45031">
        <v>60.012</v>
      </c>
    </row>
    <row r="45032" spans="1:4">
      <c r="A45032" t="s">
        <v>326</v>
      </c>
      <c r="B45032" s="10">
        <v>43048.0625</v>
      </c>
      <c r="C45032">
        <v>51247.493453000003</v>
      </c>
      <c r="D45032">
        <v>60.012</v>
      </c>
    </row>
    <row r="45033" spans="1:4">
      <c r="A45033" t="s">
        <v>326</v>
      </c>
      <c r="B45033" s="10">
        <v>43048.072916666664</v>
      </c>
      <c r="C45033">
        <v>51247.508456000003</v>
      </c>
      <c r="D45033">
        <v>60.012</v>
      </c>
    </row>
    <row r="45034" spans="1:4">
      <c r="A45034" t="s">
        <v>326</v>
      </c>
      <c r="B45034" s="10">
        <v>43048.083333333336</v>
      </c>
      <c r="C45034">
        <v>51247.523459000004</v>
      </c>
      <c r="D45034">
        <v>60.012</v>
      </c>
    </row>
    <row r="45035" spans="1:4">
      <c r="A45035" t="s">
        <v>326</v>
      </c>
      <c r="B45035" s="10">
        <v>43048.09375</v>
      </c>
      <c r="C45035">
        <v>51247.543457</v>
      </c>
      <c r="D45035">
        <v>79.992000000000004</v>
      </c>
    </row>
    <row r="45036" spans="1:4">
      <c r="A45036" t="s">
        <v>326</v>
      </c>
      <c r="B45036" s="10">
        <v>43048.104166666664</v>
      </c>
      <c r="C45036">
        <v>51247.55846</v>
      </c>
      <c r="D45036">
        <v>60.012</v>
      </c>
    </row>
    <row r="45037" spans="1:4">
      <c r="A45037" t="s">
        <v>326</v>
      </c>
      <c r="B45037" s="10">
        <v>43048.114583333336</v>
      </c>
      <c r="C45037">
        <v>51247.573463000001</v>
      </c>
      <c r="D45037">
        <v>60.012</v>
      </c>
    </row>
    <row r="45038" spans="1:4">
      <c r="A45038" t="s">
        <v>326</v>
      </c>
      <c r="B45038" s="10">
        <v>43048.125</v>
      </c>
      <c r="C45038">
        <v>51247.593460999997</v>
      </c>
      <c r="D45038">
        <v>79.992000000000004</v>
      </c>
    </row>
    <row r="45039" spans="1:4">
      <c r="A45039" t="s">
        <v>326</v>
      </c>
      <c r="B45039" s="10">
        <v>43048.135416666664</v>
      </c>
      <c r="C45039">
        <v>51247.613459</v>
      </c>
      <c r="D45039">
        <v>79.992000000000004</v>
      </c>
    </row>
    <row r="45040" spans="1:4">
      <c r="A45040" t="s">
        <v>326</v>
      </c>
      <c r="B45040" s="10">
        <v>43048.145833333336</v>
      </c>
      <c r="C45040">
        <v>51247.633457000004</v>
      </c>
      <c r="D45040">
        <v>79.992000000000004</v>
      </c>
    </row>
    <row r="45041" spans="1:4">
      <c r="A45041" t="s">
        <v>326</v>
      </c>
      <c r="B45041" s="10">
        <v>43048.15625</v>
      </c>
      <c r="C45041">
        <v>51247.653455</v>
      </c>
      <c r="D45041">
        <v>79.992000000000004</v>
      </c>
    </row>
    <row r="45042" spans="1:4">
      <c r="A45042" t="s">
        <v>326</v>
      </c>
      <c r="B45042" s="10">
        <v>43048.166666666664</v>
      </c>
      <c r="C45042">
        <v>51247.683451999997</v>
      </c>
      <c r="D45042">
        <v>119.988</v>
      </c>
    </row>
    <row r="45043" spans="1:4">
      <c r="A45043" t="s">
        <v>326</v>
      </c>
      <c r="B45043" s="10">
        <v>43048.177083333336</v>
      </c>
      <c r="C45043">
        <v>51247.708454</v>
      </c>
      <c r="D45043">
        <v>100.008</v>
      </c>
    </row>
    <row r="45044" spans="1:4">
      <c r="A45044" t="s">
        <v>326</v>
      </c>
      <c r="B45044" s="10">
        <v>43048.1875</v>
      </c>
      <c r="C45044">
        <v>51247.943453</v>
      </c>
      <c r="D45044">
        <v>939.99599999999998</v>
      </c>
    </row>
    <row r="45045" spans="1:4">
      <c r="A45045" t="s">
        <v>326</v>
      </c>
      <c r="B45045" s="10">
        <v>43048.197916666664</v>
      </c>
      <c r="C45045">
        <v>51248.273456000003</v>
      </c>
      <c r="D45045">
        <v>1320.0119999999999</v>
      </c>
    </row>
    <row r="45046" spans="1:4">
      <c r="A45046" t="s">
        <v>326</v>
      </c>
      <c r="B45046" s="10">
        <v>43048.208333333336</v>
      </c>
      <c r="C45046">
        <v>51248.32346</v>
      </c>
      <c r="D45046">
        <v>200.01599999999999</v>
      </c>
    </row>
    <row r="45047" spans="1:4">
      <c r="A45047" t="s">
        <v>326</v>
      </c>
      <c r="B45047" s="10">
        <v>43048.21875</v>
      </c>
      <c r="C45047">
        <v>51248.378459</v>
      </c>
      <c r="D45047">
        <v>219.99600000000001</v>
      </c>
    </row>
    <row r="45048" spans="1:4">
      <c r="A45048" t="s">
        <v>326</v>
      </c>
      <c r="B45048" s="10">
        <v>43048.229166666664</v>
      </c>
      <c r="C45048">
        <v>51248.438461999998</v>
      </c>
      <c r="D45048">
        <v>240.012</v>
      </c>
    </row>
    <row r="45049" spans="1:4">
      <c r="A45049" t="s">
        <v>326</v>
      </c>
      <c r="B45049" s="10">
        <v>43048.239583333336</v>
      </c>
      <c r="C45049">
        <v>51248.488466000003</v>
      </c>
      <c r="D45049">
        <v>200.01599999999999</v>
      </c>
    </row>
    <row r="45050" spans="1:4">
      <c r="A45050" t="s">
        <v>326</v>
      </c>
      <c r="B45050" s="10">
        <v>43048.25</v>
      </c>
      <c r="C45050">
        <v>51248.53847</v>
      </c>
      <c r="D45050">
        <v>200.01599999999999</v>
      </c>
    </row>
    <row r="45051" spans="1:4">
      <c r="A45051" t="s">
        <v>326</v>
      </c>
      <c r="B45051" s="10">
        <v>43048.260416666664</v>
      </c>
      <c r="C45051">
        <v>51248.588473999996</v>
      </c>
      <c r="D45051">
        <v>200.01599999999999</v>
      </c>
    </row>
    <row r="45052" spans="1:4">
      <c r="A45052" t="s">
        <v>326</v>
      </c>
      <c r="B45052" s="10">
        <v>43048.270833333336</v>
      </c>
      <c r="C45052">
        <v>51248.633474000002</v>
      </c>
      <c r="D45052">
        <v>180</v>
      </c>
    </row>
    <row r="45053" spans="1:4">
      <c r="A45053" t="s">
        <v>326</v>
      </c>
      <c r="B45053" s="10">
        <v>43048.28125</v>
      </c>
      <c r="C45053">
        <v>51248.673470000002</v>
      </c>
      <c r="D45053">
        <v>159.98400000000001</v>
      </c>
    </row>
    <row r="45054" spans="1:4">
      <c r="A45054" t="s">
        <v>326</v>
      </c>
      <c r="B45054" s="10">
        <v>43048.291666666664</v>
      </c>
      <c r="C45054">
        <v>51248.71847</v>
      </c>
      <c r="D45054">
        <v>180</v>
      </c>
    </row>
    <row r="45055" spans="1:4">
      <c r="A45055" t="s">
        <v>326</v>
      </c>
      <c r="B45055" s="10">
        <v>43048.302083333336</v>
      </c>
      <c r="C45055">
        <v>51248.778472999998</v>
      </c>
      <c r="D45055">
        <v>240.012</v>
      </c>
    </row>
    <row r="45056" spans="1:4">
      <c r="A45056" t="s">
        <v>326</v>
      </c>
      <c r="B45056" s="10">
        <v>43048.3125</v>
      </c>
      <c r="C45056">
        <v>51248.833471999998</v>
      </c>
      <c r="D45056">
        <v>219.99600000000001</v>
      </c>
    </row>
    <row r="45057" spans="1:4">
      <c r="A45057" t="s">
        <v>326</v>
      </c>
      <c r="B45057" s="10">
        <v>43048.322916666664</v>
      </c>
      <c r="C45057">
        <v>51248.893474999997</v>
      </c>
      <c r="D45057">
        <v>240.012</v>
      </c>
    </row>
    <row r="45058" spans="1:4">
      <c r="A45058" t="s">
        <v>326</v>
      </c>
      <c r="B45058" s="10">
        <v>43048.333333333336</v>
      </c>
      <c r="C45058">
        <v>51248.948473999997</v>
      </c>
      <c r="D45058">
        <v>219.99600000000001</v>
      </c>
    </row>
    <row r="45059" spans="1:4">
      <c r="A45059" t="s">
        <v>326</v>
      </c>
      <c r="B45059" s="10">
        <v>43048.34375</v>
      </c>
      <c r="C45059">
        <v>51249.008477000003</v>
      </c>
      <c r="D45059">
        <v>240.012</v>
      </c>
    </row>
    <row r="45060" spans="1:4">
      <c r="A45060" t="s">
        <v>326</v>
      </c>
      <c r="B45060" s="10">
        <v>43048.354166666664</v>
      </c>
      <c r="C45060">
        <v>51249.063476000003</v>
      </c>
      <c r="D45060">
        <v>219.99600000000001</v>
      </c>
    </row>
    <row r="45061" spans="1:4">
      <c r="A45061" t="s">
        <v>326</v>
      </c>
      <c r="B45061" s="10">
        <v>43048.364583333336</v>
      </c>
      <c r="C45061">
        <v>51249.128473999997</v>
      </c>
      <c r="D45061">
        <v>259.99200000000002</v>
      </c>
    </row>
    <row r="45062" spans="1:4">
      <c r="A45062" t="s">
        <v>326</v>
      </c>
      <c r="B45062" s="10">
        <v>43048.375</v>
      </c>
      <c r="C45062">
        <v>51249.693476</v>
      </c>
      <c r="D45062">
        <v>2260.0079999999998</v>
      </c>
    </row>
    <row r="45063" spans="1:4">
      <c r="A45063" t="s">
        <v>326</v>
      </c>
      <c r="B45063" s="10">
        <v>43048.385416666664</v>
      </c>
      <c r="C45063">
        <v>51249.748475</v>
      </c>
      <c r="D45063">
        <v>219.99600000000001</v>
      </c>
    </row>
    <row r="45064" spans="1:4">
      <c r="A45064" t="s">
        <v>326</v>
      </c>
      <c r="B45064" s="10">
        <v>43048.395833333336</v>
      </c>
      <c r="C45064">
        <v>51249.808477999999</v>
      </c>
      <c r="D45064">
        <v>240.012</v>
      </c>
    </row>
    <row r="45065" spans="1:4">
      <c r="A45065" t="s">
        <v>326</v>
      </c>
      <c r="B45065" s="10">
        <v>43048.40625</v>
      </c>
      <c r="C45065">
        <v>51249.868480999998</v>
      </c>
      <c r="D45065">
        <v>240.012</v>
      </c>
    </row>
    <row r="45066" spans="1:4">
      <c r="A45066" t="s">
        <v>326</v>
      </c>
      <c r="B45066" s="10">
        <v>43048.416666666664</v>
      </c>
      <c r="C45066">
        <v>51249.943478000001</v>
      </c>
      <c r="D45066">
        <v>299.988</v>
      </c>
    </row>
    <row r="45067" spans="1:4">
      <c r="A45067" t="s">
        <v>326</v>
      </c>
      <c r="B45067" s="10">
        <v>43048.427083333336</v>
      </c>
      <c r="C45067">
        <v>51250.048480999998</v>
      </c>
      <c r="D45067">
        <v>420.012</v>
      </c>
    </row>
    <row r="45068" spans="1:4">
      <c r="A45068" t="s">
        <v>326</v>
      </c>
      <c r="B45068" s="10">
        <v>43048.4375</v>
      </c>
      <c r="C45068">
        <v>51250.668482000001</v>
      </c>
      <c r="D45068">
        <v>2480.0039999999999</v>
      </c>
    </row>
    <row r="45069" spans="1:4">
      <c r="A45069" t="s">
        <v>326</v>
      </c>
      <c r="B45069" s="10">
        <v>43048.447916666664</v>
      </c>
      <c r="C45069">
        <v>51250.778480000001</v>
      </c>
      <c r="D45069">
        <v>439.99200000000002</v>
      </c>
    </row>
    <row r="45070" spans="1:4">
      <c r="A45070" t="s">
        <v>326</v>
      </c>
      <c r="B45070" s="10">
        <v>43048.458333333336</v>
      </c>
      <c r="C45070">
        <v>51250.878478999999</v>
      </c>
      <c r="D45070">
        <v>399.99599999999998</v>
      </c>
    </row>
    <row r="45071" spans="1:4">
      <c r="A45071" t="s">
        <v>326</v>
      </c>
      <c r="B45071" s="10">
        <v>43048.46875</v>
      </c>
      <c r="C45071">
        <v>51250.978477999997</v>
      </c>
      <c r="D45071">
        <v>399.99599999999998</v>
      </c>
    </row>
    <row r="45072" spans="1:4">
      <c r="A45072" t="s">
        <v>326</v>
      </c>
      <c r="B45072" s="10">
        <v>43048.479166666664</v>
      </c>
      <c r="C45072">
        <v>51251.083481000001</v>
      </c>
      <c r="D45072">
        <v>420.012</v>
      </c>
    </row>
    <row r="45073" spans="1:4">
      <c r="A45073" t="s">
        <v>326</v>
      </c>
      <c r="B45073" s="10">
        <v>43048.489583333336</v>
      </c>
      <c r="C45073">
        <v>51251.18348</v>
      </c>
      <c r="D45073">
        <v>399.99599999999998</v>
      </c>
    </row>
    <row r="45074" spans="1:4">
      <c r="A45074" t="s">
        <v>326</v>
      </c>
      <c r="B45074" s="10">
        <v>43048.5</v>
      </c>
      <c r="C45074">
        <v>51251.803481000003</v>
      </c>
      <c r="D45074">
        <v>2480.0039999999999</v>
      </c>
    </row>
    <row r="45075" spans="1:4">
      <c r="A45075" t="s">
        <v>326</v>
      </c>
      <c r="B45075" s="10">
        <v>43048.510416666664</v>
      </c>
      <c r="C45075">
        <v>51251.903480000001</v>
      </c>
      <c r="D45075">
        <v>399.99599999999998</v>
      </c>
    </row>
    <row r="45076" spans="1:4">
      <c r="A45076" t="s">
        <v>326</v>
      </c>
      <c r="B45076" s="10">
        <v>43048.520833333336</v>
      </c>
      <c r="C45076">
        <v>51252.003478999999</v>
      </c>
      <c r="D45076">
        <v>399.99599999999998</v>
      </c>
    </row>
    <row r="45077" spans="1:4">
      <c r="A45077" t="s">
        <v>326</v>
      </c>
      <c r="B45077" s="10">
        <v>43048.53125</v>
      </c>
      <c r="C45077">
        <v>51252.103477999997</v>
      </c>
      <c r="D45077">
        <v>399.99599999999998</v>
      </c>
    </row>
    <row r="45078" spans="1:4">
      <c r="A45078" t="s">
        <v>326</v>
      </c>
      <c r="B45078" s="10">
        <v>43048.541666666664</v>
      </c>
      <c r="C45078">
        <v>51252.203477000003</v>
      </c>
      <c r="D45078">
        <v>399.99599999999998</v>
      </c>
    </row>
    <row r="45079" spans="1:4">
      <c r="A45079" t="s">
        <v>326</v>
      </c>
      <c r="B45079" s="10">
        <v>43048.552083333336</v>
      </c>
      <c r="C45079">
        <v>51252.808474999998</v>
      </c>
      <c r="D45079">
        <v>2419.9920000000002</v>
      </c>
    </row>
    <row r="45080" spans="1:4">
      <c r="A45080" t="s">
        <v>326</v>
      </c>
      <c r="B45080" s="10">
        <v>43048.5625</v>
      </c>
      <c r="C45080">
        <v>51252.888476</v>
      </c>
      <c r="D45080">
        <v>320.00400000000002</v>
      </c>
    </row>
    <row r="45081" spans="1:4">
      <c r="A45081" t="s">
        <v>326</v>
      </c>
      <c r="B45081" s="10">
        <v>43048.572916666664</v>
      </c>
      <c r="C45081">
        <v>51252.988474999998</v>
      </c>
      <c r="D45081">
        <v>399.99599999999998</v>
      </c>
    </row>
    <row r="45082" spans="1:4">
      <c r="A45082" t="s">
        <v>326</v>
      </c>
      <c r="B45082" s="10">
        <v>43048.583333333336</v>
      </c>
      <c r="C45082">
        <v>51253.078475000002</v>
      </c>
      <c r="D45082">
        <v>360</v>
      </c>
    </row>
    <row r="45083" spans="1:4">
      <c r="A45083" t="s">
        <v>326</v>
      </c>
      <c r="B45083" s="10">
        <v>43048.59375</v>
      </c>
      <c r="C45083">
        <v>51253.168474999999</v>
      </c>
      <c r="D45083">
        <v>360</v>
      </c>
    </row>
    <row r="45084" spans="1:4">
      <c r="A45084" t="s">
        <v>326</v>
      </c>
      <c r="B45084" s="10">
        <v>43048.604166666664</v>
      </c>
      <c r="C45084">
        <v>51253.253471000004</v>
      </c>
      <c r="D45084">
        <v>339.98399999999998</v>
      </c>
    </row>
    <row r="45085" spans="1:4">
      <c r="A45085" t="s">
        <v>326</v>
      </c>
      <c r="B45085" s="10">
        <v>43048.614583333336</v>
      </c>
      <c r="C45085">
        <v>51253.388470999998</v>
      </c>
      <c r="D45085">
        <v>540</v>
      </c>
    </row>
    <row r="45086" spans="1:4">
      <c r="A45086" t="s">
        <v>326</v>
      </c>
      <c r="B45086" s="10">
        <v>43048.625</v>
      </c>
      <c r="C45086">
        <v>51253.938470000001</v>
      </c>
      <c r="D45086">
        <v>2199.9960000000001</v>
      </c>
    </row>
    <row r="45087" spans="1:4">
      <c r="A45087" t="s">
        <v>326</v>
      </c>
      <c r="B45087" s="10">
        <v>43048.635416666664</v>
      </c>
      <c r="C45087">
        <v>51254.013466999997</v>
      </c>
      <c r="D45087">
        <v>299.988</v>
      </c>
    </row>
    <row r="45088" spans="1:4">
      <c r="A45088" t="s">
        <v>326</v>
      </c>
      <c r="B45088" s="10">
        <v>43048.645833333336</v>
      </c>
      <c r="C45088">
        <v>51254.098463000002</v>
      </c>
      <c r="D45088">
        <v>339.98399999999998</v>
      </c>
    </row>
    <row r="45089" spans="1:4">
      <c r="A45089" t="s">
        <v>326</v>
      </c>
      <c r="B45089" s="10">
        <v>43048.65625</v>
      </c>
      <c r="C45089">
        <v>51254.198462</v>
      </c>
      <c r="D45089">
        <v>399.99599999999998</v>
      </c>
    </row>
    <row r="45090" spans="1:4">
      <c r="A45090" t="s">
        <v>326</v>
      </c>
      <c r="B45090" s="10">
        <v>43048.666666666664</v>
      </c>
      <c r="C45090">
        <v>51254.343460999997</v>
      </c>
      <c r="D45090">
        <v>579.99599999999998</v>
      </c>
    </row>
    <row r="45091" spans="1:4">
      <c r="A45091" t="s">
        <v>326</v>
      </c>
      <c r="B45091" s="10">
        <v>43048.677083333336</v>
      </c>
      <c r="C45091">
        <v>51254.618465</v>
      </c>
      <c r="D45091">
        <v>1100.0160000000001</v>
      </c>
    </row>
    <row r="45092" spans="1:4">
      <c r="A45092" t="s">
        <v>326</v>
      </c>
      <c r="B45092" s="10">
        <v>43048.6875</v>
      </c>
      <c r="C45092">
        <v>51255.373465999997</v>
      </c>
      <c r="D45092">
        <v>3020.0039999999999</v>
      </c>
    </row>
    <row r="45093" spans="1:4">
      <c r="A45093" t="s">
        <v>326</v>
      </c>
      <c r="B45093" s="10">
        <v>43048.697916666664</v>
      </c>
      <c r="C45093">
        <v>51255.558470000004</v>
      </c>
      <c r="D45093">
        <v>740.01599999999996</v>
      </c>
    </row>
    <row r="45094" spans="1:4">
      <c r="A45094" t="s">
        <v>326</v>
      </c>
      <c r="B45094" s="10">
        <v>43048.708333333336</v>
      </c>
      <c r="C45094">
        <v>51255.713468000002</v>
      </c>
      <c r="D45094">
        <v>619.99199999999996</v>
      </c>
    </row>
    <row r="45095" spans="1:4">
      <c r="A45095" t="s">
        <v>326</v>
      </c>
      <c r="B45095" s="10">
        <v>43048.71875</v>
      </c>
      <c r="C45095">
        <v>51255.868466</v>
      </c>
      <c r="D45095">
        <v>619.99199999999996</v>
      </c>
    </row>
    <row r="45096" spans="1:4">
      <c r="A45096" t="s">
        <v>326</v>
      </c>
      <c r="B45096" s="10">
        <v>43048.729166666664</v>
      </c>
      <c r="C45096">
        <v>51256.008470000001</v>
      </c>
      <c r="D45096">
        <v>560.01599999999996</v>
      </c>
    </row>
    <row r="45097" spans="1:4">
      <c r="A45097" t="s">
        <v>326</v>
      </c>
      <c r="B45097" s="10">
        <v>43048.739583333336</v>
      </c>
      <c r="C45097">
        <v>51256.123471999999</v>
      </c>
      <c r="D45097">
        <v>460.00799999999998</v>
      </c>
    </row>
    <row r="45098" spans="1:4">
      <c r="A45098" t="s">
        <v>326</v>
      </c>
      <c r="B45098" s="10">
        <v>43048.75</v>
      </c>
      <c r="C45098">
        <v>51256.218476000002</v>
      </c>
      <c r="D45098">
        <v>380.01600000000002</v>
      </c>
    </row>
    <row r="45099" spans="1:4">
      <c r="A45099" t="s">
        <v>326</v>
      </c>
      <c r="B45099" s="10">
        <v>43048.760416666664</v>
      </c>
      <c r="C45099">
        <v>51256.308475999998</v>
      </c>
      <c r="D45099">
        <v>360</v>
      </c>
    </row>
    <row r="45100" spans="1:4">
      <c r="A45100" t="s">
        <v>326</v>
      </c>
      <c r="B45100" s="10">
        <v>43048.770833333336</v>
      </c>
      <c r="C45100">
        <v>51256.883477000003</v>
      </c>
      <c r="D45100">
        <v>2300.0039999999999</v>
      </c>
    </row>
    <row r="45101" spans="1:4">
      <c r="A45101" t="s">
        <v>326</v>
      </c>
      <c r="B45101" s="10">
        <v>43048.78125</v>
      </c>
      <c r="C45101">
        <v>51256.938476000003</v>
      </c>
      <c r="D45101">
        <v>219.99600000000001</v>
      </c>
    </row>
    <row r="45102" spans="1:4">
      <c r="A45102" t="s">
        <v>326</v>
      </c>
      <c r="B45102" s="10">
        <v>43048.791666666664</v>
      </c>
      <c r="C45102">
        <v>51257.008478000003</v>
      </c>
      <c r="D45102">
        <v>280.00799999999998</v>
      </c>
    </row>
    <row r="45103" spans="1:4">
      <c r="A45103" t="s">
        <v>326</v>
      </c>
      <c r="B45103" s="10">
        <v>43048.802083333336</v>
      </c>
      <c r="C45103">
        <v>51257.083474999999</v>
      </c>
      <c r="D45103">
        <v>299.988</v>
      </c>
    </row>
    <row r="45104" spans="1:4">
      <c r="A45104" t="s">
        <v>326</v>
      </c>
      <c r="B45104" s="10">
        <v>43048.8125</v>
      </c>
      <c r="C45104">
        <v>51257.158472000003</v>
      </c>
      <c r="D45104">
        <v>299.988</v>
      </c>
    </row>
    <row r="45105" spans="1:4">
      <c r="A45105" t="s">
        <v>326</v>
      </c>
      <c r="B45105" s="10">
        <v>43048.822916666664</v>
      </c>
      <c r="C45105">
        <v>51257.228474000003</v>
      </c>
      <c r="D45105">
        <v>280.00799999999998</v>
      </c>
    </row>
    <row r="45106" spans="1:4">
      <c r="A45106" t="s">
        <v>326</v>
      </c>
      <c r="B45106" s="10">
        <v>43048.833333333336</v>
      </c>
      <c r="C45106">
        <v>51257.298476000004</v>
      </c>
      <c r="D45106">
        <v>280.00799999999998</v>
      </c>
    </row>
    <row r="45107" spans="1:4">
      <c r="A45107" t="s">
        <v>326</v>
      </c>
      <c r="B45107" s="10">
        <v>43048.84375</v>
      </c>
      <c r="C45107">
        <v>51257.373473</v>
      </c>
      <c r="D45107">
        <v>299.988</v>
      </c>
    </row>
    <row r="45108" spans="1:4">
      <c r="A45108" t="s">
        <v>326</v>
      </c>
      <c r="B45108" s="10">
        <v>43048.854166666664</v>
      </c>
      <c r="C45108">
        <v>51257.443475</v>
      </c>
      <c r="D45108">
        <v>280.00799999999998</v>
      </c>
    </row>
    <row r="45109" spans="1:4">
      <c r="A45109" t="s">
        <v>326</v>
      </c>
      <c r="B45109" s="10">
        <v>43048.864583333336</v>
      </c>
      <c r="C45109">
        <v>51257.518472000003</v>
      </c>
      <c r="D45109">
        <v>299.988</v>
      </c>
    </row>
    <row r="45110" spans="1:4">
      <c r="A45110" t="s">
        <v>326</v>
      </c>
      <c r="B45110" s="10">
        <v>43048.875</v>
      </c>
      <c r="C45110">
        <v>51257.593468999999</v>
      </c>
      <c r="D45110">
        <v>299.988</v>
      </c>
    </row>
    <row r="45111" spans="1:4">
      <c r="A45111" t="s">
        <v>326</v>
      </c>
      <c r="B45111" s="10">
        <v>43048.885416666664</v>
      </c>
      <c r="C45111">
        <v>51257.668466000003</v>
      </c>
      <c r="D45111">
        <v>299.988</v>
      </c>
    </row>
    <row r="45112" spans="1:4">
      <c r="A45112" t="s">
        <v>326</v>
      </c>
      <c r="B45112" s="10">
        <v>43048.895833333336</v>
      </c>
      <c r="C45112">
        <v>51257.748466999998</v>
      </c>
      <c r="D45112">
        <v>320.00400000000002</v>
      </c>
    </row>
    <row r="45113" spans="1:4">
      <c r="A45113" t="s">
        <v>326</v>
      </c>
      <c r="B45113" s="10">
        <v>43048.90625</v>
      </c>
      <c r="C45113">
        <v>51257.833463000003</v>
      </c>
      <c r="D45113">
        <v>339.98399999999998</v>
      </c>
    </row>
    <row r="45114" spans="1:4">
      <c r="A45114" t="s">
        <v>326</v>
      </c>
      <c r="B45114" s="10">
        <v>43048.916666666664</v>
      </c>
      <c r="C45114">
        <v>51257.913463999997</v>
      </c>
      <c r="D45114">
        <v>320.00400000000002</v>
      </c>
    </row>
    <row r="45115" spans="1:4">
      <c r="A45115" t="s">
        <v>326</v>
      </c>
      <c r="B45115" s="10">
        <v>43048.927083333336</v>
      </c>
      <c r="C45115">
        <v>51257.983465999998</v>
      </c>
      <c r="D45115">
        <v>280.00799999999998</v>
      </c>
    </row>
    <row r="45116" spans="1:4">
      <c r="A45116" t="s">
        <v>326</v>
      </c>
      <c r="B45116" s="10">
        <v>43048.9375</v>
      </c>
      <c r="C45116">
        <v>51258.048464</v>
      </c>
      <c r="D45116">
        <v>259.99200000000002</v>
      </c>
    </row>
    <row r="45117" spans="1:4">
      <c r="A45117" t="s">
        <v>326</v>
      </c>
      <c r="B45117" s="10">
        <v>43048.947916666664</v>
      </c>
      <c r="C45117">
        <v>51258.118466</v>
      </c>
      <c r="D45117">
        <v>280.00799999999998</v>
      </c>
    </row>
    <row r="45118" spans="1:4">
      <c r="A45118" t="s">
        <v>326</v>
      </c>
      <c r="B45118" s="10">
        <v>43048.958333333336</v>
      </c>
      <c r="C45118">
        <v>51258.183464000002</v>
      </c>
      <c r="D45118">
        <v>259.99200000000002</v>
      </c>
    </row>
    <row r="45119" spans="1:4">
      <c r="A45119" t="s">
        <v>326</v>
      </c>
      <c r="B45119" s="10">
        <v>43048.96875</v>
      </c>
      <c r="C45119">
        <v>51258.253466000002</v>
      </c>
      <c r="D45119">
        <v>280.00799999999998</v>
      </c>
    </row>
    <row r="45120" spans="1:4">
      <c r="A45120" t="s">
        <v>326</v>
      </c>
      <c r="B45120" s="10">
        <v>43048.979166666664</v>
      </c>
      <c r="C45120">
        <v>51258.318464000004</v>
      </c>
      <c r="D45120">
        <v>259.99200000000002</v>
      </c>
    </row>
    <row r="45121" spans="1:4">
      <c r="A45121" t="s">
        <v>326</v>
      </c>
      <c r="B45121" s="10">
        <v>43048.989583333336</v>
      </c>
      <c r="C45121">
        <v>51258.383461999998</v>
      </c>
      <c r="D45121">
        <v>259.99200000000002</v>
      </c>
    </row>
    <row r="45122" spans="1:4">
      <c r="A45122" t="s">
        <v>326</v>
      </c>
      <c r="B45122" s="10">
        <v>43049</v>
      </c>
      <c r="C45122">
        <v>51258.449220000002</v>
      </c>
      <c r="D45122">
        <v>259.99200000000002</v>
      </c>
    </row>
    <row r="45123" spans="1:4">
      <c r="A45123" t="s">
        <v>326</v>
      </c>
      <c r="B45123" s="10">
        <v>43049.010416666664</v>
      </c>
      <c r="C45123">
        <v>51258.514217999997</v>
      </c>
      <c r="D45123">
        <v>259.99200000000002</v>
      </c>
    </row>
    <row r="45124" spans="1:4">
      <c r="A45124" t="s">
        <v>326</v>
      </c>
      <c r="B45124" s="10">
        <v>43049.020833333336</v>
      </c>
      <c r="C45124">
        <v>51258.579215999998</v>
      </c>
      <c r="D45124">
        <v>259.99200000000002</v>
      </c>
    </row>
    <row r="45125" spans="1:4">
      <c r="A45125" t="s">
        <v>326</v>
      </c>
      <c r="B45125" s="10">
        <v>43049.03125</v>
      </c>
      <c r="C45125">
        <v>51258.644214</v>
      </c>
      <c r="D45125">
        <v>259.99200000000002</v>
      </c>
    </row>
    <row r="45126" spans="1:4">
      <c r="A45126" t="s">
        <v>326</v>
      </c>
      <c r="B45126" s="10">
        <v>43049.041666666664</v>
      </c>
      <c r="C45126">
        <v>51258.704216999999</v>
      </c>
      <c r="D45126">
        <v>240.012</v>
      </c>
    </row>
    <row r="45127" spans="1:4">
      <c r="A45127" t="s">
        <v>326</v>
      </c>
      <c r="B45127" s="10">
        <v>43049.052083333336</v>
      </c>
      <c r="C45127">
        <v>51258.769215</v>
      </c>
      <c r="D45127">
        <v>259.99200000000002</v>
      </c>
    </row>
    <row r="45128" spans="1:4">
      <c r="A45128" t="s">
        <v>326</v>
      </c>
      <c r="B45128" s="10">
        <v>43049.0625</v>
      </c>
      <c r="C45128">
        <v>51258.829217999999</v>
      </c>
      <c r="D45128">
        <v>240.012</v>
      </c>
    </row>
    <row r="45129" spans="1:4">
      <c r="A45129" t="s">
        <v>326</v>
      </c>
      <c r="B45129" s="10">
        <v>43049.072916666664</v>
      </c>
      <c r="C45129">
        <v>51258.889220999998</v>
      </c>
      <c r="D45129">
        <v>240.012</v>
      </c>
    </row>
    <row r="45130" spans="1:4">
      <c r="A45130" t="s">
        <v>326</v>
      </c>
      <c r="B45130" s="10">
        <v>43049.083333333336</v>
      </c>
      <c r="C45130">
        <v>51258.949224000004</v>
      </c>
      <c r="D45130">
        <v>240.012</v>
      </c>
    </row>
    <row r="45131" spans="1:4">
      <c r="A45131" t="s">
        <v>326</v>
      </c>
      <c r="B45131" s="10">
        <v>43049.09375</v>
      </c>
      <c r="C45131">
        <v>51259.009227000002</v>
      </c>
      <c r="D45131">
        <v>240.012</v>
      </c>
    </row>
    <row r="45132" spans="1:4">
      <c r="A45132" t="s">
        <v>326</v>
      </c>
      <c r="B45132" s="10">
        <v>43049.104166666664</v>
      </c>
      <c r="C45132">
        <v>51259.069230000001</v>
      </c>
      <c r="D45132">
        <v>240.012</v>
      </c>
    </row>
    <row r="45133" spans="1:4">
      <c r="A45133" t="s">
        <v>326</v>
      </c>
      <c r="B45133" s="10">
        <v>43049.114583333336</v>
      </c>
      <c r="C45133">
        <v>51259.129233</v>
      </c>
      <c r="D45133">
        <v>240.012</v>
      </c>
    </row>
    <row r="45134" spans="1:4">
      <c r="A45134" t="s">
        <v>326</v>
      </c>
      <c r="B45134" s="10">
        <v>43049.125</v>
      </c>
      <c r="C45134">
        <v>51259.184232</v>
      </c>
      <c r="D45134">
        <v>219.99600000000001</v>
      </c>
    </row>
    <row r="45135" spans="1:4">
      <c r="A45135" t="s">
        <v>326</v>
      </c>
      <c r="B45135" s="10">
        <v>43049.135416666664</v>
      </c>
      <c r="C45135">
        <v>51259.244234999998</v>
      </c>
      <c r="D45135">
        <v>240.012</v>
      </c>
    </row>
    <row r="45136" spans="1:4">
      <c r="A45136" t="s">
        <v>326</v>
      </c>
      <c r="B45136" s="10">
        <v>43049.145833333336</v>
      </c>
      <c r="C45136">
        <v>51259.299233999998</v>
      </c>
      <c r="D45136">
        <v>219.99600000000001</v>
      </c>
    </row>
    <row r="45137" spans="1:4">
      <c r="A45137" t="s">
        <v>326</v>
      </c>
      <c r="B45137" s="10">
        <v>43049.15625</v>
      </c>
      <c r="C45137">
        <v>51259.354232999998</v>
      </c>
      <c r="D45137">
        <v>219.99600000000001</v>
      </c>
    </row>
    <row r="45138" spans="1:4">
      <c r="A45138" t="s">
        <v>326</v>
      </c>
      <c r="B45138" s="10">
        <v>43049.166666666664</v>
      </c>
      <c r="C45138">
        <v>51259.509231000004</v>
      </c>
      <c r="D45138">
        <v>619.99199999999996</v>
      </c>
    </row>
    <row r="45139" spans="1:4">
      <c r="A45139" t="s">
        <v>326</v>
      </c>
      <c r="B45139" s="10">
        <v>43049.177083333336</v>
      </c>
      <c r="C45139">
        <v>51259.944228</v>
      </c>
      <c r="D45139">
        <v>1739.9880000000001</v>
      </c>
    </row>
    <row r="45140" spans="1:4">
      <c r="A45140" t="s">
        <v>326</v>
      </c>
      <c r="B45140" s="10">
        <v>43049.1875</v>
      </c>
      <c r="C45140">
        <v>51259.984224</v>
      </c>
      <c r="D45140">
        <v>159.98400000000001</v>
      </c>
    </row>
    <row r="45141" spans="1:4">
      <c r="A45141" t="s">
        <v>326</v>
      </c>
      <c r="B45141" s="10">
        <v>43049.197916666664</v>
      </c>
      <c r="C45141">
        <v>51260.019224999996</v>
      </c>
      <c r="D45141">
        <v>140.00399999999999</v>
      </c>
    </row>
    <row r="45142" spans="1:4">
      <c r="A45142" t="s">
        <v>326</v>
      </c>
      <c r="B45142" s="10">
        <v>43049.208333333336</v>
      </c>
      <c r="C45142">
        <v>51260.059221000003</v>
      </c>
      <c r="D45142">
        <v>159.98400000000001</v>
      </c>
    </row>
    <row r="45143" spans="1:4">
      <c r="A45143" t="s">
        <v>326</v>
      </c>
      <c r="B45143" s="10">
        <v>43049.21875</v>
      </c>
      <c r="C45143">
        <v>51260.099217000003</v>
      </c>
      <c r="D45143">
        <v>159.98400000000001</v>
      </c>
    </row>
    <row r="45144" spans="1:4">
      <c r="A45144" t="s">
        <v>326</v>
      </c>
      <c r="B45144" s="10">
        <v>43049.229166666664</v>
      </c>
      <c r="C45144">
        <v>51260.139213000002</v>
      </c>
      <c r="D45144">
        <v>159.98400000000001</v>
      </c>
    </row>
    <row r="45145" spans="1:4">
      <c r="A45145" t="s">
        <v>326</v>
      </c>
      <c r="B45145" s="10">
        <v>43049.239583333336</v>
      </c>
      <c r="C45145">
        <v>51260.179209000002</v>
      </c>
      <c r="D45145">
        <v>159.98400000000001</v>
      </c>
    </row>
    <row r="45146" spans="1:4">
      <c r="A45146" t="s">
        <v>326</v>
      </c>
      <c r="B45146" s="10">
        <v>43049.25</v>
      </c>
      <c r="C45146">
        <v>51260.219205000001</v>
      </c>
      <c r="D45146">
        <v>159.98400000000001</v>
      </c>
    </row>
    <row r="45147" spans="1:4">
      <c r="A45147" t="s">
        <v>326</v>
      </c>
      <c r="B45147" s="10">
        <v>43049.260416666664</v>
      </c>
      <c r="C45147">
        <v>51260.259201000001</v>
      </c>
      <c r="D45147">
        <v>159.98400000000001</v>
      </c>
    </row>
    <row r="45148" spans="1:4">
      <c r="A45148" t="s">
        <v>326</v>
      </c>
      <c r="B45148" s="10">
        <v>43049.270833333336</v>
      </c>
      <c r="C45148">
        <v>51260.304200999999</v>
      </c>
      <c r="D45148">
        <v>180</v>
      </c>
    </row>
    <row r="45149" spans="1:4">
      <c r="A45149" t="s">
        <v>326</v>
      </c>
      <c r="B45149" s="10">
        <v>43049.28125</v>
      </c>
      <c r="C45149">
        <v>51260.349200999997</v>
      </c>
      <c r="D45149">
        <v>180</v>
      </c>
    </row>
    <row r="45150" spans="1:4">
      <c r="A45150" t="s">
        <v>326</v>
      </c>
      <c r="B45150" s="10">
        <v>43049.291666666664</v>
      </c>
      <c r="C45150">
        <v>51260.399205000002</v>
      </c>
      <c r="D45150">
        <v>200.01599999999999</v>
      </c>
    </row>
    <row r="45151" spans="1:4">
      <c r="A45151" t="s">
        <v>326</v>
      </c>
      <c r="B45151" s="10">
        <v>43049.302083333336</v>
      </c>
      <c r="C45151">
        <v>51260.459208</v>
      </c>
      <c r="D45151">
        <v>240.012</v>
      </c>
    </row>
    <row r="45152" spans="1:4">
      <c r="A45152" t="s">
        <v>326</v>
      </c>
      <c r="B45152" s="10">
        <v>43049.3125</v>
      </c>
      <c r="C45152">
        <v>51260.534205000004</v>
      </c>
      <c r="D45152">
        <v>299.988</v>
      </c>
    </row>
    <row r="45153" spans="1:4">
      <c r="A45153" t="s">
        <v>326</v>
      </c>
      <c r="B45153" s="10">
        <v>43049.322916666664</v>
      </c>
      <c r="C45153">
        <v>51260.639208000001</v>
      </c>
      <c r="D45153">
        <v>420.012</v>
      </c>
    </row>
    <row r="45154" spans="1:4">
      <c r="A45154" t="s">
        <v>326</v>
      </c>
      <c r="B45154" s="10">
        <v>43049.333333333336</v>
      </c>
      <c r="C45154">
        <v>51260.744210999997</v>
      </c>
      <c r="D45154">
        <v>420.012</v>
      </c>
    </row>
    <row r="45155" spans="1:4">
      <c r="A45155" t="s">
        <v>326</v>
      </c>
      <c r="B45155" s="10">
        <v>43049.34375</v>
      </c>
      <c r="C45155">
        <v>51260.839215</v>
      </c>
      <c r="D45155">
        <v>380.01600000000002</v>
      </c>
    </row>
    <row r="45156" spans="1:4">
      <c r="A45156" t="s">
        <v>326</v>
      </c>
      <c r="B45156" s="10">
        <v>43049.354166666664</v>
      </c>
      <c r="C45156">
        <v>51260.929214999996</v>
      </c>
      <c r="D45156">
        <v>360</v>
      </c>
    </row>
    <row r="45157" spans="1:4">
      <c r="A45157" t="s">
        <v>326</v>
      </c>
      <c r="B45157" s="10">
        <v>43049.364583333336</v>
      </c>
      <c r="C45157">
        <v>51261.019215</v>
      </c>
      <c r="D45157">
        <v>360</v>
      </c>
    </row>
    <row r="45158" spans="1:4">
      <c r="A45158" t="s">
        <v>326</v>
      </c>
      <c r="B45158" s="10">
        <v>43049.375</v>
      </c>
      <c r="C45158">
        <v>51261.104210999998</v>
      </c>
      <c r="D45158">
        <v>339.98399999999998</v>
      </c>
    </row>
    <row r="45159" spans="1:4">
      <c r="A45159" t="s">
        <v>326</v>
      </c>
      <c r="B45159" s="10">
        <v>43049.385416666664</v>
      </c>
      <c r="C45159">
        <v>51261.709209000001</v>
      </c>
      <c r="D45159">
        <v>2419.9920000000002</v>
      </c>
    </row>
    <row r="45160" spans="1:4">
      <c r="A45160" t="s">
        <v>326</v>
      </c>
      <c r="B45160" s="10">
        <v>43049.395833333336</v>
      </c>
      <c r="C45160">
        <v>51261.779211000001</v>
      </c>
      <c r="D45160">
        <v>280.00799999999998</v>
      </c>
    </row>
    <row r="45161" spans="1:4">
      <c r="A45161" t="s">
        <v>326</v>
      </c>
      <c r="B45161" s="10">
        <v>43049.40625</v>
      </c>
      <c r="C45161">
        <v>51261.849213000001</v>
      </c>
      <c r="D45161">
        <v>280.00799999999998</v>
      </c>
    </row>
    <row r="45162" spans="1:4">
      <c r="A45162" t="s">
        <v>326</v>
      </c>
      <c r="B45162" s="10">
        <v>43049.416666666664</v>
      </c>
      <c r="C45162">
        <v>51261.919215000002</v>
      </c>
      <c r="D45162">
        <v>280.00799999999998</v>
      </c>
    </row>
    <row r="45163" spans="1:4">
      <c r="A45163" t="s">
        <v>326</v>
      </c>
      <c r="B45163" s="10">
        <v>43049.427083333336</v>
      </c>
      <c r="C45163">
        <v>51261.984213000003</v>
      </c>
      <c r="D45163">
        <v>259.99200000000002</v>
      </c>
    </row>
    <row r="45164" spans="1:4">
      <c r="A45164" t="s">
        <v>326</v>
      </c>
      <c r="B45164" s="10">
        <v>43049.4375</v>
      </c>
      <c r="C45164">
        <v>51262.054214999996</v>
      </c>
      <c r="D45164">
        <v>280.00799999999998</v>
      </c>
    </row>
    <row r="45165" spans="1:4">
      <c r="A45165" t="s">
        <v>326</v>
      </c>
      <c r="B45165" s="10">
        <v>43049.447916666664</v>
      </c>
      <c r="C45165">
        <v>51262.664216999998</v>
      </c>
      <c r="D45165">
        <v>2440.0079999999998</v>
      </c>
    </row>
    <row r="45166" spans="1:4">
      <c r="A45166" t="s">
        <v>326</v>
      </c>
      <c r="B45166" s="10">
        <v>43049.458333333336</v>
      </c>
      <c r="C45166">
        <v>51262.784213999999</v>
      </c>
      <c r="D45166">
        <v>479.988</v>
      </c>
    </row>
    <row r="45167" spans="1:4">
      <c r="A45167" t="s">
        <v>326</v>
      </c>
      <c r="B45167" s="10">
        <v>43049.46875</v>
      </c>
      <c r="C45167">
        <v>51262.894211999999</v>
      </c>
      <c r="D45167">
        <v>439.99200000000002</v>
      </c>
    </row>
    <row r="45168" spans="1:4">
      <c r="A45168" t="s">
        <v>326</v>
      </c>
      <c r="B45168" s="10">
        <v>43049.479166666664</v>
      </c>
      <c r="C45168">
        <v>51262.994210999997</v>
      </c>
      <c r="D45168">
        <v>399.99599999999998</v>
      </c>
    </row>
    <row r="45169" spans="1:4">
      <c r="A45169" t="s">
        <v>326</v>
      </c>
      <c r="B45169" s="10">
        <v>43049.489583333336</v>
      </c>
      <c r="C45169">
        <v>51263.094210000003</v>
      </c>
      <c r="D45169">
        <v>399.99599999999998</v>
      </c>
    </row>
    <row r="45170" spans="1:4">
      <c r="A45170" t="s">
        <v>326</v>
      </c>
      <c r="B45170" s="10">
        <v>43049.5</v>
      </c>
      <c r="C45170">
        <v>51263.184209999999</v>
      </c>
      <c r="D45170">
        <v>360</v>
      </c>
    </row>
    <row r="45171" spans="1:4">
      <c r="A45171" t="s">
        <v>326</v>
      </c>
      <c r="B45171" s="10">
        <v>43049.510416666664</v>
      </c>
      <c r="C45171">
        <v>51263.274210000003</v>
      </c>
      <c r="D45171">
        <v>360</v>
      </c>
    </row>
    <row r="45172" spans="1:4">
      <c r="A45172" t="s">
        <v>326</v>
      </c>
      <c r="B45172" s="10">
        <v>43049.520833333336</v>
      </c>
      <c r="C45172">
        <v>51263.894210999999</v>
      </c>
      <c r="D45172">
        <v>2480.0039999999999</v>
      </c>
    </row>
    <row r="45173" spans="1:4">
      <c r="A45173" t="s">
        <v>326</v>
      </c>
      <c r="B45173" s="10">
        <v>43049.53125</v>
      </c>
      <c r="C45173">
        <v>51263.969208000002</v>
      </c>
      <c r="D45173">
        <v>299.988</v>
      </c>
    </row>
    <row r="45174" spans="1:4">
      <c r="A45174" t="s">
        <v>326</v>
      </c>
      <c r="B45174" s="10">
        <v>43049.541666666664</v>
      </c>
      <c r="C45174">
        <v>51264.049208999997</v>
      </c>
      <c r="D45174">
        <v>320.00400000000002</v>
      </c>
    </row>
    <row r="45175" spans="1:4">
      <c r="A45175" t="s">
        <v>326</v>
      </c>
      <c r="B45175" s="10">
        <v>43049.552083333336</v>
      </c>
      <c r="C45175">
        <v>51264.124206</v>
      </c>
      <c r="D45175">
        <v>299.988</v>
      </c>
    </row>
    <row r="45176" spans="1:4">
      <c r="A45176" t="s">
        <v>326</v>
      </c>
      <c r="B45176" s="10">
        <v>43049.5625</v>
      </c>
      <c r="C45176">
        <v>51264.189204000002</v>
      </c>
      <c r="D45176">
        <v>259.99200000000002</v>
      </c>
    </row>
    <row r="45177" spans="1:4">
      <c r="A45177" t="s">
        <v>326</v>
      </c>
      <c r="B45177" s="10">
        <v>43049.572916666664</v>
      </c>
      <c r="C45177">
        <v>51264.364200000004</v>
      </c>
      <c r="D45177">
        <v>699.98400000000004</v>
      </c>
    </row>
    <row r="45178" spans="1:4">
      <c r="A45178" t="s">
        <v>326</v>
      </c>
      <c r="B45178" s="10">
        <v>43049.583333333336</v>
      </c>
      <c r="C45178">
        <v>51264.869199000001</v>
      </c>
      <c r="D45178">
        <v>2019.9960000000001</v>
      </c>
    </row>
    <row r="45179" spans="1:4">
      <c r="A45179" t="s">
        <v>326</v>
      </c>
      <c r="B45179" s="10">
        <v>43049.59375</v>
      </c>
      <c r="C45179">
        <v>51264.954194999998</v>
      </c>
      <c r="D45179">
        <v>339.98399999999998</v>
      </c>
    </row>
    <row r="45180" spans="1:4">
      <c r="A45180" t="s">
        <v>326</v>
      </c>
      <c r="B45180" s="10">
        <v>43049.604166666664</v>
      </c>
      <c r="C45180">
        <v>51265.049199000001</v>
      </c>
      <c r="D45180">
        <v>380.01600000000002</v>
      </c>
    </row>
    <row r="45181" spans="1:4">
      <c r="A45181" t="s">
        <v>326</v>
      </c>
      <c r="B45181" s="10">
        <v>43049.614583333336</v>
      </c>
      <c r="C45181">
        <v>51265.149197999999</v>
      </c>
      <c r="D45181">
        <v>399.99599999999998</v>
      </c>
    </row>
    <row r="45182" spans="1:4">
      <c r="A45182" t="s">
        <v>326</v>
      </c>
      <c r="B45182" s="10">
        <v>43049.625</v>
      </c>
      <c r="C45182">
        <v>51265.239198000003</v>
      </c>
      <c r="D45182">
        <v>360</v>
      </c>
    </row>
    <row r="45183" spans="1:4">
      <c r="A45183" t="s">
        <v>326</v>
      </c>
      <c r="B45183" s="10">
        <v>43049.635416666664</v>
      </c>
      <c r="C45183">
        <v>51265.329197999999</v>
      </c>
      <c r="D45183">
        <v>360</v>
      </c>
    </row>
    <row r="45184" spans="1:4">
      <c r="A45184" t="s">
        <v>326</v>
      </c>
      <c r="B45184" s="10">
        <v>43049.645833333336</v>
      </c>
      <c r="C45184">
        <v>51265.549193999999</v>
      </c>
      <c r="D45184">
        <v>879.98400000000004</v>
      </c>
    </row>
    <row r="45185" spans="1:4">
      <c r="A45185" t="s">
        <v>326</v>
      </c>
      <c r="B45185" s="10">
        <v>43049.65625</v>
      </c>
      <c r="C45185">
        <v>51266.004198000002</v>
      </c>
      <c r="D45185">
        <v>1820.0160000000001</v>
      </c>
    </row>
    <row r="45186" spans="1:4">
      <c r="A45186" t="s">
        <v>326</v>
      </c>
      <c r="B45186" s="10">
        <v>43049.666666666664</v>
      </c>
      <c r="C45186">
        <v>51266.069195999997</v>
      </c>
      <c r="D45186">
        <v>259.99200000000002</v>
      </c>
    </row>
    <row r="45187" spans="1:4">
      <c r="A45187" t="s">
        <v>326</v>
      </c>
      <c r="B45187" s="10">
        <v>43049.677083333336</v>
      </c>
      <c r="C45187">
        <v>51266.144193</v>
      </c>
      <c r="D45187">
        <v>299.988</v>
      </c>
    </row>
    <row r="45188" spans="1:4">
      <c r="A45188" t="s">
        <v>326</v>
      </c>
      <c r="B45188" s="10">
        <v>43049.6875</v>
      </c>
      <c r="C45188">
        <v>51266.199192</v>
      </c>
      <c r="D45188">
        <v>219.99600000000001</v>
      </c>
    </row>
    <row r="45189" spans="1:4">
      <c r="A45189" t="s">
        <v>326</v>
      </c>
      <c r="B45189" s="10">
        <v>43049.697916666664</v>
      </c>
      <c r="C45189">
        <v>51266.249195999997</v>
      </c>
      <c r="D45189">
        <v>200.01599999999999</v>
      </c>
    </row>
    <row r="45190" spans="1:4">
      <c r="A45190" t="s">
        <v>326</v>
      </c>
      <c r="B45190" s="10">
        <v>43049.708333333336</v>
      </c>
      <c r="C45190">
        <v>51266.699196000001</v>
      </c>
      <c r="D45190">
        <v>1800</v>
      </c>
    </row>
    <row r="45191" spans="1:4">
      <c r="A45191" t="s">
        <v>326</v>
      </c>
      <c r="B45191" s="10">
        <v>43049.71875</v>
      </c>
      <c r="C45191">
        <v>51266.869197</v>
      </c>
      <c r="D45191">
        <v>680.00400000000002</v>
      </c>
    </row>
    <row r="45192" spans="1:4">
      <c r="A45192" t="s">
        <v>326</v>
      </c>
      <c r="B45192" s="10">
        <v>43049.729166666664</v>
      </c>
      <c r="C45192">
        <v>51266.909193</v>
      </c>
      <c r="D45192">
        <v>159.98400000000001</v>
      </c>
    </row>
    <row r="45193" spans="1:4">
      <c r="A45193" t="s">
        <v>326</v>
      </c>
      <c r="B45193" s="10">
        <v>43049.739583333336</v>
      </c>
      <c r="C45193">
        <v>51266.954192999998</v>
      </c>
      <c r="D45193">
        <v>180</v>
      </c>
    </row>
    <row r="45194" spans="1:4">
      <c r="A45194" t="s">
        <v>326</v>
      </c>
      <c r="B45194" s="10">
        <v>43049.75</v>
      </c>
      <c r="C45194">
        <v>51266.999193000003</v>
      </c>
      <c r="D45194">
        <v>180</v>
      </c>
    </row>
    <row r="45195" spans="1:4">
      <c r="A45195" t="s">
        <v>326</v>
      </c>
      <c r="B45195" s="10">
        <v>43049.760416666664</v>
      </c>
      <c r="C45195">
        <v>51267.039189000003</v>
      </c>
      <c r="D45195">
        <v>159.98400000000001</v>
      </c>
    </row>
    <row r="45196" spans="1:4">
      <c r="A45196" t="s">
        <v>326</v>
      </c>
      <c r="B45196" s="10">
        <v>43049.770833333336</v>
      </c>
      <c r="C45196">
        <v>51267.084189000001</v>
      </c>
      <c r="D45196">
        <v>180</v>
      </c>
    </row>
    <row r="45197" spans="1:4">
      <c r="A45197" t="s">
        <v>326</v>
      </c>
      <c r="B45197" s="10">
        <v>43049.78125</v>
      </c>
      <c r="C45197">
        <v>51267.129188999999</v>
      </c>
      <c r="D45197">
        <v>180</v>
      </c>
    </row>
    <row r="45198" spans="1:4">
      <c r="A45198" t="s">
        <v>326</v>
      </c>
      <c r="B45198" s="10">
        <v>43049.791666666664</v>
      </c>
      <c r="C45198">
        <v>51267.169184999999</v>
      </c>
      <c r="D45198">
        <v>159.98400000000001</v>
      </c>
    </row>
    <row r="45199" spans="1:4">
      <c r="A45199" t="s">
        <v>326</v>
      </c>
      <c r="B45199" s="10">
        <v>43049.802083333336</v>
      </c>
      <c r="C45199">
        <v>51267.209180999998</v>
      </c>
      <c r="D45199">
        <v>159.98400000000001</v>
      </c>
    </row>
    <row r="45200" spans="1:4">
      <c r="A45200" t="s">
        <v>326</v>
      </c>
      <c r="B45200" s="10">
        <v>43049.8125</v>
      </c>
      <c r="C45200">
        <v>51267.249176999998</v>
      </c>
      <c r="D45200">
        <v>159.98400000000001</v>
      </c>
    </row>
    <row r="45201" spans="1:4">
      <c r="A45201" t="s">
        <v>326</v>
      </c>
      <c r="B45201" s="10">
        <v>43049.822916666664</v>
      </c>
      <c r="C45201">
        <v>51267.289172999997</v>
      </c>
      <c r="D45201">
        <v>159.98400000000001</v>
      </c>
    </row>
    <row r="45202" spans="1:4">
      <c r="A45202" t="s">
        <v>326</v>
      </c>
      <c r="B45202" s="10">
        <v>43049.833333333336</v>
      </c>
      <c r="C45202">
        <v>51267.329168999997</v>
      </c>
      <c r="D45202">
        <v>159.98400000000001</v>
      </c>
    </row>
    <row r="45203" spans="1:4">
      <c r="A45203" t="s">
        <v>326</v>
      </c>
      <c r="B45203" s="10">
        <v>43049.84375</v>
      </c>
      <c r="C45203">
        <v>51267.364170000001</v>
      </c>
      <c r="D45203">
        <v>140.00399999999999</v>
      </c>
    </row>
    <row r="45204" spans="1:4">
      <c r="A45204" t="s">
        <v>326</v>
      </c>
      <c r="B45204" s="10">
        <v>43049.854166666664</v>
      </c>
      <c r="C45204">
        <v>51267.404166</v>
      </c>
      <c r="D45204">
        <v>159.98400000000001</v>
      </c>
    </row>
    <row r="45205" spans="1:4">
      <c r="A45205" t="s">
        <v>326</v>
      </c>
      <c r="B45205" s="10">
        <v>43049.864583333336</v>
      </c>
      <c r="C45205">
        <v>51267.439166999997</v>
      </c>
      <c r="D45205">
        <v>140.00399999999999</v>
      </c>
    </row>
    <row r="45206" spans="1:4">
      <c r="A45206" t="s">
        <v>326</v>
      </c>
      <c r="B45206" s="10">
        <v>43049.875</v>
      </c>
      <c r="C45206">
        <v>51267.479163000004</v>
      </c>
      <c r="D45206">
        <v>159.98400000000001</v>
      </c>
    </row>
    <row r="45207" spans="1:4">
      <c r="A45207" t="s">
        <v>326</v>
      </c>
      <c r="B45207" s="10">
        <v>43049.885416666664</v>
      </c>
      <c r="C45207">
        <v>51267.514164</v>
      </c>
      <c r="D45207">
        <v>140.00399999999999</v>
      </c>
    </row>
    <row r="45208" spans="1:4">
      <c r="A45208" t="s">
        <v>326</v>
      </c>
      <c r="B45208" s="10">
        <v>43049.895833333336</v>
      </c>
      <c r="C45208">
        <v>51267.55416</v>
      </c>
      <c r="D45208">
        <v>159.98400000000001</v>
      </c>
    </row>
    <row r="45209" spans="1:4">
      <c r="A45209" t="s">
        <v>326</v>
      </c>
      <c r="B45209" s="10">
        <v>43049.90625</v>
      </c>
      <c r="C45209">
        <v>51267.604163999997</v>
      </c>
      <c r="D45209">
        <v>200.01599999999999</v>
      </c>
    </row>
    <row r="45210" spans="1:4">
      <c r="A45210" t="s">
        <v>326</v>
      </c>
      <c r="B45210" s="10">
        <v>43049.916666666664</v>
      </c>
      <c r="C45210">
        <v>51267.634161000002</v>
      </c>
      <c r="D45210">
        <v>119.988</v>
      </c>
    </row>
    <row r="45211" spans="1:4">
      <c r="A45211" t="s">
        <v>326</v>
      </c>
      <c r="B45211" s="10">
        <v>43049.927083333336</v>
      </c>
      <c r="C45211">
        <v>51267.664158</v>
      </c>
      <c r="D45211">
        <v>119.988</v>
      </c>
    </row>
    <row r="45212" spans="1:4">
      <c r="A45212" t="s">
        <v>326</v>
      </c>
      <c r="B45212" s="10">
        <v>43049.9375</v>
      </c>
      <c r="C45212">
        <v>51267.819155999998</v>
      </c>
      <c r="D45212">
        <v>619.99199999999996</v>
      </c>
    </row>
    <row r="45213" spans="1:4">
      <c r="A45213" t="s">
        <v>326</v>
      </c>
      <c r="B45213" s="10">
        <v>43049.947916666664</v>
      </c>
      <c r="C45213">
        <v>51268.209153000003</v>
      </c>
      <c r="D45213">
        <v>1559.9880000000001</v>
      </c>
    </row>
    <row r="45214" spans="1:4">
      <c r="A45214" t="s">
        <v>326</v>
      </c>
      <c r="B45214" s="10">
        <v>43049.958333333336</v>
      </c>
      <c r="C45214">
        <v>51268.234154999998</v>
      </c>
      <c r="D45214">
        <v>100.008</v>
      </c>
    </row>
    <row r="45215" spans="1:4">
      <c r="A45215" t="s">
        <v>326</v>
      </c>
      <c r="B45215" s="10">
        <v>43049.96875</v>
      </c>
      <c r="C45215">
        <v>51268.254153000002</v>
      </c>
      <c r="D45215">
        <v>79.992000000000004</v>
      </c>
    </row>
    <row r="45216" spans="1:4">
      <c r="A45216" t="s">
        <v>326</v>
      </c>
      <c r="B45216" s="10">
        <v>43049.979166666664</v>
      </c>
      <c r="C45216">
        <v>51268.274150999998</v>
      </c>
      <c r="D45216">
        <v>79.992000000000004</v>
      </c>
    </row>
    <row r="45217" spans="1:4">
      <c r="A45217" t="s">
        <v>326</v>
      </c>
      <c r="B45217" s="10">
        <v>43049.989583333336</v>
      </c>
      <c r="C45217">
        <v>51268.299153</v>
      </c>
      <c r="D45217">
        <v>100.008</v>
      </c>
    </row>
    <row r="45218" spans="1:4">
      <c r="A45218" t="s">
        <v>326</v>
      </c>
      <c r="B45218" s="10">
        <v>43050</v>
      </c>
      <c r="C45218">
        <v>51268.324220000002</v>
      </c>
      <c r="D45218">
        <v>100.008</v>
      </c>
    </row>
    <row r="45219" spans="1:4">
      <c r="A45219" t="s">
        <v>326</v>
      </c>
      <c r="B45219" s="10">
        <v>43050.010416666664</v>
      </c>
      <c r="C45219">
        <v>51268.349221999997</v>
      </c>
      <c r="D45219">
        <v>100.008</v>
      </c>
    </row>
    <row r="45220" spans="1:4">
      <c r="A45220" t="s">
        <v>326</v>
      </c>
      <c r="B45220" s="10">
        <v>43050.020833333336</v>
      </c>
      <c r="C45220">
        <v>51268.374223999999</v>
      </c>
      <c r="D45220">
        <v>100.008</v>
      </c>
    </row>
    <row r="45221" spans="1:4">
      <c r="A45221" t="s">
        <v>326</v>
      </c>
      <c r="B45221" s="10">
        <v>43050.03125</v>
      </c>
      <c r="C45221">
        <v>51268.399226000001</v>
      </c>
      <c r="D45221">
        <v>100.008</v>
      </c>
    </row>
    <row r="45222" spans="1:4">
      <c r="A45222" t="s">
        <v>326</v>
      </c>
      <c r="B45222" s="10">
        <v>43050.041666666664</v>
      </c>
      <c r="C45222">
        <v>51268.419223999997</v>
      </c>
      <c r="D45222">
        <v>79.992000000000004</v>
      </c>
    </row>
    <row r="45223" spans="1:4">
      <c r="A45223" t="s">
        <v>326</v>
      </c>
      <c r="B45223" s="10">
        <v>43050.052083333336</v>
      </c>
      <c r="C45223">
        <v>51268.444226</v>
      </c>
      <c r="D45223">
        <v>100.008</v>
      </c>
    </row>
    <row r="45224" spans="1:4">
      <c r="A45224" t="s">
        <v>326</v>
      </c>
      <c r="B45224" s="10">
        <v>43050.0625</v>
      </c>
      <c r="C45224">
        <v>51268.464224000003</v>
      </c>
      <c r="D45224">
        <v>79.992000000000004</v>
      </c>
    </row>
    <row r="45225" spans="1:4">
      <c r="A45225" t="s">
        <v>326</v>
      </c>
      <c r="B45225" s="10">
        <v>43050.072916666664</v>
      </c>
      <c r="C45225">
        <v>51268.489225999998</v>
      </c>
      <c r="D45225">
        <v>100.008</v>
      </c>
    </row>
    <row r="45226" spans="1:4">
      <c r="A45226" t="s">
        <v>326</v>
      </c>
      <c r="B45226" s="10">
        <v>43050.083333333336</v>
      </c>
      <c r="C45226">
        <v>51268.529221999997</v>
      </c>
      <c r="D45226">
        <v>159.98400000000001</v>
      </c>
    </row>
    <row r="45227" spans="1:4">
      <c r="A45227" t="s">
        <v>326</v>
      </c>
      <c r="B45227" s="10">
        <v>43050.09375</v>
      </c>
      <c r="C45227">
        <v>51268.564223000001</v>
      </c>
      <c r="D45227">
        <v>140.00399999999999</v>
      </c>
    </row>
    <row r="45228" spans="1:4">
      <c r="A45228" t="s">
        <v>326</v>
      </c>
      <c r="B45228" s="10">
        <v>43050.104166666664</v>
      </c>
      <c r="C45228">
        <v>51268.599223999998</v>
      </c>
      <c r="D45228">
        <v>140.00399999999999</v>
      </c>
    </row>
    <row r="45229" spans="1:4">
      <c r="A45229" t="s">
        <v>326</v>
      </c>
      <c r="B45229" s="10">
        <v>43050.114583333336</v>
      </c>
      <c r="C45229">
        <v>51268.634225000002</v>
      </c>
      <c r="D45229">
        <v>140.00399999999999</v>
      </c>
    </row>
    <row r="45230" spans="1:4">
      <c r="A45230" t="s">
        <v>326</v>
      </c>
      <c r="B45230" s="10">
        <v>43050.125</v>
      </c>
      <c r="C45230">
        <v>51268.669225999998</v>
      </c>
      <c r="D45230">
        <v>140.00399999999999</v>
      </c>
    </row>
    <row r="45231" spans="1:4">
      <c r="A45231" t="s">
        <v>326</v>
      </c>
      <c r="B45231" s="10">
        <v>43050.135416666664</v>
      </c>
      <c r="C45231">
        <v>51268.704227000002</v>
      </c>
      <c r="D45231">
        <v>140.00399999999999</v>
      </c>
    </row>
    <row r="45232" spans="1:4">
      <c r="A45232" t="s">
        <v>326</v>
      </c>
      <c r="B45232" s="10">
        <v>43050.145833333336</v>
      </c>
      <c r="C45232">
        <v>51268.739227999999</v>
      </c>
      <c r="D45232">
        <v>140.00399999999999</v>
      </c>
    </row>
    <row r="45233" spans="1:4">
      <c r="A45233" t="s">
        <v>326</v>
      </c>
      <c r="B45233" s="10">
        <v>43050.15625</v>
      </c>
      <c r="C45233">
        <v>51268.774229000002</v>
      </c>
      <c r="D45233">
        <v>140.00399999999999</v>
      </c>
    </row>
    <row r="45234" spans="1:4">
      <c r="A45234" t="s">
        <v>326</v>
      </c>
      <c r="B45234" s="10">
        <v>43050.166666666664</v>
      </c>
      <c r="C45234">
        <v>51268.809229999999</v>
      </c>
      <c r="D45234">
        <v>140.00399999999999</v>
      </c>
    </row>
    <row r="45235" spans="1:4">
      <c r="A45235" t="s">
        <v>326</v>
      </c>
      <c r="B45235" s="10">
        <v>43050.177083333336</v>
      </c>
      <c r="C45235">
        <v>51268.834232000001</v>
      </c>
      <c r="D45235">
        <v>100.008</v>
      </c>
    </row>
    <row r="45236" spans="1:4">
      <c r="A45236" t="s">
        <v>326</v>
      </c>
      <c r="B45236" s="10">
        <v>43050.1875</v>
      </c>
      <c r="C45236">
        <v>51268.854229999997</v>
      </c>
      <c r="D45236">
        <v>79.992000000000004</v>
      </c>
    </row>
    <row r="45237" spans="1:4">
      <c r="A45237" t="s">
        <v>326</v>
      </c>
      <c r="B45237" s="10">
        <v>43050.197916666664</v>
      </c>
      <c r="C45237">
        <v>51268.874228000001</v>
      </c>
      <c r="D45237">
        <v>79.992000000000004</v>
      </c>
    </row>
    <row r="45238" spans="1:4">
      <c r="A45238" t="s">
        <v>326</v>
      </c>
      <c r="B45238" s="10">
        <v>43050.208333333336</v>
      </c>
      <c r="C45238">
        <v>51268.894225999997</v>
      </c>
      <c r="D45238">
        <v>79.992000000000004</v>
      </c>
    </row>
    <row r="45239" spans="1:4">
      <c r="A45239" t="s">
        <v>326</v>
      </c>
      <c r="B45239" s="10">
        <v>43050.21875</v>
      </c>
      <c r="C45239">
        <v>51268.914224</v>
      </c>
      <c r="D45239">
        <v>79.992000000000004</v>
      </c>
    </row>
    <row r="45240" spans="1:4">
      <c r="A45240" t="s">
        <v>326</v>
      </c>
      <c r="B45240" s="10">
        <v>43050.229166666664</v>
      </c>
      <c r="C45240">
        <v>51268.929227000001</v>
      </c>
      <c r="D45240">
        <v>60.012</v>
      </c>
    </row>
    <row r="45241" spans="1:4">
      <c r="A45241" t="s">
        <v>326</v>
      </c>
      <c r="B45241" s="10">
        <v>43050.239583333336</v>
      </c>
      <c r="C45241">
        <v>51268.949224999997</v>
      </c>
      <c r="D45241">
        <v>79.992000000000004</v>
      </c>
    </row>
    <row r="45242" spans="1:4">
      <c r="A45242" t="s">
        <v>326</v>
      </c>
      <c r="B45242" s="10">
        <v>43050.25</v>
      </c>
      <c r="C45242">
        <v>51268.969223</v>
      </c>
      <c r="D45242">
        <v>79.992000000000004</v>
      </c>
    </row>
    <row r="45243" spans="1:4">
      <c r="A45243" t="s">
        <v>326</v>
      </c>
      <c r="B45243" s="10">
        <v>43050.260416666664</v>
      </c>
      <c r="C45243">
        <v>51268.989221000003</v>
      </c>
      <c r="D45243">
        <v>79.992000000000004</v>
      </c>
    </row>
    <row r="45244" spans="1:4">
      <c r="A45244" t="s">
        <v>326</v>
      </c>
      <c r="B45244" s="10">
        <v>43050.270833333336</v>
      </c>
      <c r="C45244">
        <v>51269.009219</v>
      </c>
      <c r="D45244">
        <v>79.992000000000004</v>
      </c>
    </row>
    <row r="45245" spans="1:4">
      <c r="A45245" t="s">
        <v>326</v>
      </c>
      <c r="B45245" s="10">
        <v>43050.28125</v>
      </c>
      <c r="C45245">
        <v>51269.029217000003</v>
      </c>
      <c r="D45245">
        <v>79.992000000000004</v>
      </c>
    </row>
    <row r="45246" spans="1:4">
      <c r="A45246" t="s">
        <v>326</v>
      </c>
      <c r="B45246" s="10">
        <v>43050.291666666664</v>
      </c>
      <c r="C45246">
        <v>51269.044220000003</v>
      </c>
      <c r="D45246">
        <v>60.012</v>
      </c>
    </row>
    <row r="45247" spans="1:4">
      <c r="A45247" t="s">
        <v>326</v>
      </c>
      <c r="B45247" s="10">
        <v>43050.302083333336</v>
      </c>
      <c r="C45247">
        <v>51269.064218</v>
      </c>
      <c r="D45247">
        <v>79.992000000000004</v>
      </c>
    </row>
    <row r="45248" spans="1:4">
      <c r="A45248" t="s">
        <v>326</v>
      </c>
      <c r="B45248" s="10">
        <v>43050.3125</v>
      </c>
      <c r="C45248">
        <v>51269.084216000003</v>
      </c>
      <c r="D45248">
        <v>79.992000000000004</v>
      </c>
    </row>
    <row r="45249" spans="1:4">
      <c r="A45249" t="s">
        <v>326</v>
      </c>
      <c r="B45249" s="10">
        <v>43050.322916666664</v>
      </c>
      <c r="C45249">
        <v>51269.104213999999</v>
      </c>
      <c r="D45249">
        <v>79.992000000000004</v>
      </c>
    </row>
    <row r="45250" spans="1:4">
      <c r="A45250" t="s">
        <v>326</v>
      </c>
      <c r="B45250" s="10">
        <v>43050.333333333336</v>
      </c>
      <c r="C45250">
        <v>51269.124212000002</v>
      </c>
      <c r="D45250">
        <v>79.992000000000004</v>
      </c>
    </row>
    <row r="45251" spans="1:4">
      <c r="A45251" t="s">
        <v>326</v>
      </c>
      <c r="B45251" s="10">
        <v>43050.34375</v>
      </c>
      <c r="C45251">
        <v>51269.654213000002</v>
      </c>
      <c r="D45251">
        <v>2120.0039999999999</v>
      </c>
    </row>
    <row r="45252" spans="1:4">
      <c r="A45252" t="s">
        <v>326</v>
      </c>
      <c r="B45252" s="10">
        <v>43050.354166666664</v>
      </c>
      <c r="C45252">
        <v>51269.669216000002</v>
      </c>
      <c r="D45252">
        <v>60.012</v>
      </c>
    </row>
    <row r="45253" spans="1:4">
      <c r="A45253" t="s">
        <v>326</v>
      </c>
      <c r="B45253" s="10">
        <v>43050.364583333336</v>
      </c>
      <c r="C45253">
        <v>51269.684219000002</v>
      </c>
      <c r="D45253">
        <v>60.012</v>
      </c>
    </row>
    <row r="45254" spans="1:4">
      <c r="A45254" t="s">
        <v>326</v>
      </c>
      <c r="B45254" s="10">
        <v>43050.375</v>
      </c>
      <c r="C45254">
        <v>51269.699222000003</v>
      </c>
      <c r="D45254">
        <v>60.012</v>
      </c>
    </row>
    <row r="45255" spans="1:4">
      <c r="A45255" t="s">
        <v>326</v>
      </c>
      <c r="B45255" s="10">
        <v>43050.385416666664</v>
      </c>
      <c r="C45255">
        <v>51269.714225000003</v>
      </c>
      <c r="D45255">
        <v>60.012</v>
      </c>
    </row>
    <row r="45256" spans="1:4">
      <c r="A45256" t="s">
        <v>326</v>
      </c>
      <c r="B45256" s="10">
        <v>43050.395833333336</v>
      </c>
      <c r="C45256">
        <v>51269.729227999997</v>
      </c>
      <c r="D45256">
        <v>60.012</v>
      </c>
    </row>
    <row r="45257" spans="1:4">
      <c r="A45257" t="s">
        <v>326</v>
      </c>
      <c r="B45257" s="10">
        <v>43050.40625</v>
      </c>
      <c r="C45257">
        <v>51269.744230999997</v>
      </c>
      <c r="D45257">
        <v>60.012</v>
      </c>
    </row>
    <row r="45258" spans="1:4">
      <c r="A45258" t="s">
        <v>326</v>
      </c>
      <c r="B45258" s="10">
        <v>43050.416666666664</v>
      </c>
      <c r="C45258">
        <v>51269.764229</v>
      </c>
      <c r="D45258">
        <v>79.992000000000004</v>
      </c>
    </row>
    <row r="45259" spans="1:4">
      <c r="A45259" t="s">
        <v>326</v>
      </c>
      <c r="B45259" s="10">
        <v>43050.427083333336</v>
      </c>
      <c r="C45259">
        <v>51269.784226999996</v>
      </c>
      <c r="D45259">
        <v>79.992000000000004</v>
      </c>
    </row>
    <row r="45260" spans="1:4">
      <c r="A45260" t="s">
        <v>326</v>
      </c>
      <c r="B45260" s="10">
        <v>43050.4375</v>
      </c>
      <c r="C45260">
        <v>51269.799229999997</v>
      </c>
      <c r="D45260">
        <v>60.012</v>
      </c>
    </row>
    <row r="45261" spans="1:4">
      <c r="A45261" t="s">
        <v>326</v>
      </c>
      <c r="B45261" s="10">
        <v>43050.447916666664</v>
      </c>
      <c r="C45261">
        <v>51269.819228</v>
      </c>
      <c r="D45261">
        <v>79.992000000000004</v>
      </c>
    </row>
    <row r="45262" spans="1:4">
      <c r="A45262" t="s">
        <v>326</v>
      </c>
      <c r="B45262" s="10">
        <v>43050.458333333336</v>
      </c>
      <c r="C45262">
        <v>51269.839225999996</v>
      </c>
      <c r="D45262">
        <v>79.992000000000004</v>
      </c>
    </row>
    <row r="45263" spans="1:4">
      <c r="A45263" t="s">
        <v>326</v>
      </c>
      <c r="B45263" s="10">
        <v>43050.46875</v>
      </c>
      <c r="C45263">
        <v>51269.854228999997</v>
      </c>
      <c r="D45263">
        <v>60.012</v>
      </c>
    </row>
    <row r="45264" spans="1:4">
      <c r="A45264" t="s">
        <v>326</v>
      </c>
      <c r="B45264" s="10">
        <v>43050.479166666664</v>
      </c>
      <c r="C45264">
        <v>51269.874227</v>
      </c>
      <c r="D45264">
        <v>79.992000000000004</v>
      </c>
    </row>
    <row r="45265" spans="1:4">
      <c r="A45265" t="s">
        <v>326</v>
      </c>
      <c r="B45265" s="10">
        <v>43050.489583333336</v>
      </c>
      <c r="C45265">
        <v>51269.889230000001</v>
      </c>
      <c r="D45265">
        <v>60.012</v>
      </c>
    </row>
    <row r="45266" spans="1:4">
      <c r="A45266" t="s">
        <v>326</v>
      </c>
      <c r="B45266" s="10">
        <v>43050.5</v>
      </c>
      <c r="C45266">
        <v>51269.909227999997</v>
      </c>
      <c r="D45266">
        <v>79.992000000000004</v>
      </c>
    </row>
    <row r="45267" spans="1:4">
      <c r="A45267" t="s">
        <v>326</v>
      </c>
      <c r="B45267" s="10">
        <v>43050.510416666664</v>
      </c>
      <c r="C45267">
        <v>51269.924230999997</v>
      </c>
      <c r="D45267">
        <v>60.012</v>
      </c>
    </row>
    <row r="45268" spans="1:4">
      <c r="A45268" t="s">
        <v>326</v>
      </c>
      <c r="B45268" s="10">
        <v>43050.520833333336</v>
      </c>
      <c r="C45268">
        <v>51269.944229000001</v>
      </c>
      <c r="D45268">
        <v>79.992000000000004</v>
      </c>
    </row>
    <row r="45269" spans="1:4">
      <c r="A45269" t="s">
        <v>326</v>
      </c>
      <c r="B45269" s="10">
        <v>43050.53125</v>
      </c>
      <c r="C45269">
        <v>51269.959232000001</v>
      </c>
      <c r="D45269">
        <v>60.012</v>
      </c>
    </row>
    <row r="45270" spans="1:4">
      <c r="A45270" t="s">
        <v>326</v>
      </c>
      <c r="B45270" s="10">
        <v>43050.541666666664</v>
      </c>
      <c r="C45270">
        <v>51269.979229999997</v>
      </c>
      <c r="D45270">
        <v>79.992000000000004</v>
      </c>
    </row>
    <row r="45271" spans="1:4">
      <c r="A45271" t="s">
        <v>326</v>
      </c>
      <c r="B45271" s="10">
        <v>43050.552083333336</v>
      </c>
      <c r="C45271">
        <v>51269.994232999998</v>
      </c>
      <c r="D45271">
        <v>60.012</v>
      </c>
    </row>
    <row r="45272" spans="1:4">
      <c r="A45272" t="s">
        <v>326</v>
      </c>
      <c r="B45272" s="10">
        <v>43050.5625</v>
      </c>
      <c r="C45272">
        <v>51270.009235999998</v>
      </c>
      <c r="D45272">
        <v>60.012</v>
      </c>
    </row>
    <row r="45273" spans="1:4">
      <c r="A45273" t="s">
        <v>326</v>
      </c>
      <c r="B45273" s="10">
        <v>43050.572916666664</v>
      </c>
      <c r="C45273">
        <v>51270.024238999998</v>
      </c>
      <c r="D45273">
        <v>60.012</v>
      </c>
    </row>
    <row r="45274" spans="1:4">
      <c r="A45274" t="s">
        <v>326</v>
      </c>
      <c r="B45274" s="10">
        <v>43050.583333333336</v>
      </c>
      <c r="C45274">
        <v>51270.044237000002</v>
      </c>
      <c r="D45274">
        <v>79.992000000000004</v>
      </c>
    </row>
    <row r="45275" spans="1:4">
      <c r="A45275" t="s">
        <v>326</v>
      </c>
      <c r="B45275" s="10">
        <v>43050.59375</v>
      </c>
      <c r="C45275">
        <v>51270.064234999998</v>
      </c>
      <c r="D45275">
        <v>79.992000000000004</v>
      </c>
    </row>
    <row r="45276" spans="1:4">
      <c r="A45276" t="s">
        <v>326</v>
      </c>
      <c r="B45276" s="10">
        <v>43050.604166666664</v>
      </c>
      <c r="C45276">
        <v>51270.079237999998</v>
      </c>
      <c r="D45276">
        <v>60.012</v>
      </c>
    </row>
    <row r="45277" spans="1:4">
      <c r="A45277" t="s">
        <v>326</v>
      </c>
      <c r="B45277" s="10">
        <v>43050.614583333336</v>
      </c>
      <c r="C45277">
        <v>51270.104240000001</v>
      </c>
      <c r="D45277">
        <v>100.008</v>
      </c>
    </row>
    <row r="45278" spans="1:4">
      <c r="A45278" t="s">
        <v>326</v>
      </c>
      <c r="B45278" s="10">
        <v>43050.625</v>
      </c>
      <c r="C45278">
        <v>51270.134236999998</v>
      </c>
      <c r="D45278">
        <v>119.988</v>
      </c>
    </row>
    <row r="45279" spans="1:4">
      <c r="A45279" t="s">
        <v>326</v>
      </c>
      <c r="B45279" s="10">
        <v>43050.635416666664</v>
      </c>
      <c r="C45279">
        <v>51270.169238000002</v>
      </c>
      <c r="D45279">
        <v>140.00399999999999</v>
      </c>
    </row>
    <row r="45280" spans="1:4">
      <c r="A45280" t="s">
        <v>326</v>
      </c>
      <c r="B45280" s="10">
        <v>43050.645833333336</v>
      </c>
      <c r="C45280">
        <v>51270.199235</v>
      </c>
      <c r="D45280">
        <v>119.988</v>
      </c>
    </row>
    <row r="45281" spans="1:4">
      <c r="A45281" t="s">
        <v>326</v>
      </c>
      <c r="B45281" s="10">
        <v>43050.65625</v>
      </c>
      <c r="C45281">
        <v>51270.229231999998</v>
      </c>
      <c r="D45281">
        <v>119.988</v>
      </c>
    </row>
    <row r="45282" spans="1:4">
      <c r="A45282" t="s">
        <v>326</v>
      </c>
      <c r="B45282" s="10">
        <v>43050.666666666664</v>
      </c>
      <c r="C45282">
        <v>51270.259229000003</v>
      </c>
      <c r="D45282">
        <v>119.988</v>
      </c>
    </row>
    <row r="45283" spans="1:4">
      <c r="A45283" t="s">
        <v>326</v>
      </c>
      <c r="B45283" s="10">
        <v>43050.677083333336</v>
      </c>
      <c r="C45283">
        <v>51270.289226000001</v>
      </c>
      <c r="D45283">
        <v>119.988</v>
      </c>
    </row>
    <row r="45284" spans="1:4">
      <c r="A45284" t="s">
        <v>326</v>
      </c>
      <c r="B45284" s="10">
        <v>43050.6875</v>
      </c>
      <c r="C45284">
        <v>51270.319222999999</v>
      </c>
      <c r="D45284">
        <v>119.988</v>
      </c>
    </row>
    <row r="45285" spans="1:4">
      <c r="A45285" t="s">
        <v>326</v>
      </c>
      <c r="B45285" s="10">
        <v>43050.697916666664</v>
      </c>
      <c r="C45285">
        <v>51270.859222999999</v>
      </c>
      <c r="D45285">
        <v>2160</v>
      </c>
    </row>
    <row r="45286" spans="1:4">
      <c r="A45286" t="s">
        <v>326</v>
      </c>
      <c r="B45286" s="10">
        <v>43050.708333333336</v>
      </c>
      <c r="C45286">
        <v>51270.894224000003</v>
      </c>
      <c r="D45286">
        <v>140.00399999999999</v>
      </c>
    </row>
    <row r="45287" spans="1:4">
      <c r="A45287" t="s">
        <v>326</v>
      </c>
      <c r="B45287" s="10">
        <v>43050.71875</v>
      </c>
      <c r="C45287">
        <v>51270.929225</v>
      </c>
      <c r="D45287">
        <v>140.00399999999999</v>
      </c>
    </row>
    <row r="45288" spans="1:4">
      <c r="A45288" t="s">
        <v>326</v>
      </c>
      <c r="B45288" s="10">
        <v>43050.729166666664</v>
      </c>
      <c r="C45288">
        <v>51270.964225999996</v>
      </c>
      <c r="D45288">
        <v>140.00399999999999</v>
      </c>
    </row>
    <row r="45289" spans="1:4">
      <c r="A45289" t="s">
        <v>326</v>
      </c>
      <c r="B45289" s="10">
        <v>43050.739583333336</v>
      </c>
      <c r="C45289">
        <v>51270.989227999999</v>
      </c>
      <c r="D45289">
        <v>100.008</v>
      </c>
    </row>
    <row r="45290" spans="1:4">
      <c r="A45290" t="s">
        <v>326</v>
      </c>
      <c r="B45290" s="10">
        <v>43050.75</v>
      </c>
      <c r="C45290">
        <v>51271.009226000002</v>
      </c>
      <c r="D45290">
        <v>79.992000000000004</v>
      </c>
    </row>
    <row r="45291" spans="1:4">
      <c r="A45291" t="s">
        <v>326</v>
      </c>
      <c r="B45291" s="10">
        <v>43050.760416666664</v>
      </c>
      <c r="C45291">
        <v>51271.034227999997</v>
      </c>
      <c r="D45291">
        <v>100.008</v>
      </c>
    </row>
    <row r="45292" spans="1:4">
      <c r="A45292" t="s">
        <v>326</v>
      </c>
      <c r="B45292" s="10">
        <v>43050.770833333336</v>
      </c>
      <c r="C45292">
        <v>51271.059229999999</v>
      </c>
      <c r="D45292">
        <v>100.008</v>
      </c>
    </row>
    <row r="45293" spans="1:4">
      <c r="A45293" t="s">
        <v>326</v>
      </c>
      <c r="B45293" s="10">
        <v>43050.78125</v>
      </c>
      <c r="C45293">
        <v>51271.084232000001</v>
      </c>
      <c r="D45293">
        <v>100.008</v>
      </c>
    </row>
    <row r="45294" spans="1:4">
      <c r="A45294" t="s">
        <v>326</v>
      </c>
      <c r="B45294" s="10">
        <v>43050.791666666664</v>
      </c>
      <c r="C45294">
        <v>51271.104229999997</v>
      </c>
      <c r="D45294">
        <v>79.992000000000004</v>
      </c>
    </row>
    <row r="45295" spans="1:4">
      <c r="A45295" t="s">
        <v>326</v>
      </c>
      <c r="B45295" s="10">
        <v>43050.802083333336</v>
      </c>
      <c r="C45295">
        <v>51271.129231999999</v>
      </c>
      <c r="D45295">
        <v>100.008</v>
      </c>
    </row>
    <row r="45296" spans="1:4">
      <c r="A45296" t="s">
        <v>326</v>
      </c>
      <c r="B45296" s="10">
        <v>43050.8125</v>
      </c>
      <c r="C45296">
        <v>51271.149230000003</v>
      </c>
      <c r="D45296">
        <v>79.992000000000004</v>
      </c>
    </row>
    <row r="45297" spans="1:4">
      <c r="A45297" t="s">
        <v>326</v>
      </c>
      <c r="B45297" s="10">
        <v>43050.822916666664</v>
      </c>
      <c r="C45297">
        <v>51271.174231999998</v>
      </c>
      <c r="D45297">
        <v>100.008</v>
      </c>
    </row>
    <row r="45298" spans="1:4">
      <c r="A45298" t="s">
        <v>326</v>
      </c>
      <c r="B45298" s="10">
        <v>43050.833333333336</v>
      </c>
      <c r="C45298">
        <v>51271.194230000001</v>
      </c>
      <c r="D45298">
        <v>79.992000000000004</v>
      </c>
    </row>
    <row r="45299" spans="1:4">
      <c r="A45299" t="s">
        <v>326</v>
      </c>
      <c r="B45299" s="10">
        <v>43050.84375</v>
      </c>
      <c r="C45299">
        <v>51271.214227999997</v>
      </c>
      <c r="D45299">
        <v>79.992000000000004</v>
      </c>
    </row>
    <row r="45300" spans="1:4">
      <c r="A45300" t="s">
        <v>326</v>
      </c>
      <c r="B45300" s="10">
        <v>43050.854166666664</v>
      </c>
      <c r="C45300">
        <v>51271.239229999999</v>
      </c>
      <c r="D45300">
        <v>100.008</v>
      </c>
    </row>
    <row r="45301" spans="1:4">
      <c r="A45301" t="s">
        <v>326</v>
      </c>
      <c r="B45301" s="10">
        <v>43050.864583333336</v>
      </c>
      <c r="C45301">
        <v>51271.259228000003</v>
      </c>
      <c r="D45301">
        <v>79.992000000000004</v>
      </c>
    </row>
    <row r="45302" spans="1:4">
      <c r="A45302" t="s">
        <v>326</v>
      </c>
      <c r="B45302" s="10">
        <v>43050.875</v>
      </c>
      <c r="C45302">
        <v>51271.279225999999</v>
      </c>
      <c r="D45302">
        <v>79.992000000000004</v>
      </c>
    </row>
    <row r="45303" spans="1:4">
      <c r="A45303" t="s">
        <v>326</v>
      </c>
      <c r="B45303" s="10">
        <v>43050.885416666664</v>
      </c>
      <c r="C45303">
        <v>51271.299224000002</v>
      </c>
      <c r="D45303">
        <v>79.992000000000004</v>
      </c>
    </row>
    <row r="45304" spans="1:4">
      <c r="A45304" t="s">
        <v>326</v>
      </c>
      <c r="B45304" s="10">
        <v>43050.895833333336</v>
      </c>
      <c r="C45304">
        <v>51271.324225999997</v>
      </c>
      <c r="D45304">
        <v>100.008</v>
      </c>
    </row>
    <row r="45305" spans="1:4">
      <c r="A45305" t="s">
        <v>326</v>
      </c>
      <c r="B45305" s="10">
        <v>43050.90625</v>
      </c>
      <c r="C45305">
        <v>51271.364221999997</v>
      </c>
      <c r="D45305">
        <v>159.98400000000001</v>
      </c>
    </row>
    <row r="45306" spans="1:4">
      <c r="A45306" t="s">
        <v>326</v>
      </c>
      <c r="B45306" s="10">
        <v>43050.916666666664</v>
      </c>
      <c r="C45306">
        <v>51271.38422</v>
      </c>
      <c r="D45306">
        <v>79.992000000000004</v>
      </c>
    </row>
    <row r="45307" spans="1:4">
      <c r="A45307" t="s">
        <v>326</v>
      </c>
      <c r="B45307" s="10">
        <v>43050.927083333336</v>
      </c>
      <c r="C45307">
        <v>51271.404218000003</v>
      </c>
      <c r="D45307">
        <v>79.992000000000004</v>
      </c>
    </row>
    <row r="45308" spans="1:4">
      <c r="A45308" t="s">
        <v>326</v>
      </c>
      <c r="B45308" s="10">
        <v>43050.9375</v>
      </c>
      <c r="C45308">
        <v>51271.424215999999</v>
      </c>
      <c r="D45308">
        <v>79.992000000000004</v>
      </c>
    </row>
    <row r="45309" spans="1:4">
      <c r="A45309" t="s">
        <v>326</v>
      </c>
      <c r="B45309" s="10">
        <v>43050.947916666664</v>
      </c>
      <c r="C45309">
        <v>51271.444214000003</v>
      </c>
      <c r="D45309">
        <v>79.992000000000004</v>
      </c>
    </row>
    <row r="45310" spans="1:4">
      <c r="A45310" t="s">
        <v>326</v>
      </c>
      <c r="B45310" s="10">
        <v>43050.958333333336</v>
      </c>
      <c r="C45310">
        <v>51271.464211999999</v>
      </c>
      <c r="D45310">
        <v>79.992000000000004</v>
      </c>
    </row>
    <row r="45311" spans="1:4">
      <c r="A45311" t="s">
        <v>326</v>
      </c>
      <c r="B45311" s="10">
        <v>43050.96875</v>
      </c>
      <c r="C45311">
        <v>51271.484210000002</v>
      </c>
      <c r="D45311">
        <v>79.992000000000004</v>
      </c>
    </row>
    <row r="45312" spans="1:4">
      <c r="A45312" t="s">
        <v>326</v>
      </c>
      <c r="B45312" s="10">
        <v>43050.979166666664</v>
      </c>
      <c r="C45312">
        <v>51271.504207999998</v>
      </c>
      <c r="D45312">
        <v>79.992000000000004</v>
      </c>
    </row>
    <row r="45313" spans="1:4">
      <c r="A45313" t="s">
        <v>326</v>
      </c>
      <c r="B45313" s="10">
        <v>43050.989583333336</v>
      </c>
      <c r="C45313">
        <v>51271.524206000002</v>
      </c>
      <c r="D45313">
        <v>79.992000000000004</v>
      </c>
    </row>
    <row r="45314" spans="1:4">
      <c r="A45314" t="s">
        <v>326</v>
      </c>
      <c r="B45314" s="10">
        <v>43051</v>
      </c>
      <c r="C45314">
        <v>51271.546880000002</v>
      </c>
      <c r="D45314">
        <v>79.992000000000004</v>
      </c>
    </row>
    <row r="45315" spans="1:4">
      <c r="A45315" t="s">
        <v>326</v>
      </c>
      <c r="B45315" s="10">
        <v>43051.010416666664</v>
      </c>
      <c r="C45315">
        <v>51271.566877999998</v>
      </c>
      <c r="D45315">
        <v>79.992000000000004</v>
      </c>
    </row>
    <row r="45316" spans="1:4">
      <c r="A45316" t="s">
        <v>326</v>
      </c>
      <c r="B45316" s="10">
        <v>43051.020833333336</v>
      </c>
      <c r="C45316">
        <v>51271.581880999998</v>
      </c>
      <c r="D45316">
        <v>60.012</v>
      </c>
    </row>
    <row r="45317" spans="1:4">
      <c r="A45317" t="s">
        <v>326</v>
      </c>
      <c r="B45317" s="10">
        <v>43051.03125</v>
      </c>
      <c r="C45317">
        <v>51271.601879000002</v>
      </c>
      <c r="D45317">
        <v>79.992000000000004</v>
      </c>
    </row>
    <row r="45318" spans="1:4">
      <c r="A45318" t="s">
        <v>326</v>
      </c>
      <c r="B45318" s="10">
        <v>43051.041666666664</v>
      </c>
      <c r="C45318">
        <v>51271.621876999998</v>
      </c>
      <c r="D45318">
        <v>79.992000000000004</v>
      </c>
    </row>
    <row r="45319" spans="1:4">
      <c r="A45319" t="s">
        <v>326</v>
      </c>
      <c r="B45319" s="10">
        <v>43051.052083333336</v>
      </c>
      <c r="C45319">
        <v>51271.641875000001</v>
      </c>
      <c r="D45319">
        <v>79.992000000000004</v>
      </c>
    </row>
    <row r="45320" spans="1:4">
      <c r="A45320" t="s">
        <v>326</v>
      </c>
      <c r="B45320" s="10">
        <v>43051.0625</v>
      </c>
      <c r="C45320">
        <v>51271.661872999997</v>
      </c>
      <c r="D45320">
        <v>79.992000000000004</v>
      </c>
    </row>
    <row r="45321" spans="1:4">
      <c r="A45321" t="s">
        <v>326</v>
      </c>
      <c r="B45321" s="10">
        <v>43051.072916666664</v>
      </c>
      <c r="C45321">
        <v>51271.681871000001</v>
      </c>
      <c r="D45321">
        <v>79.992000000000004</v>
      </c>
    </row>
    <row r="45322" spans="1:4">
      <c r="A45322" t="s">
        <v>326</v>
      </c>
      <c r="B45322" s="10">
        <v>43051.083333333336</v>
      </c>
      <c r="C45322">
        <v>51272.201872999998</v>
      </c>
      <c r="D45322">
        <v>2080.0079999999998</v>
      </c>
    </row>
    <row r="45323" spans="1:4">
      <c r="A45323" t="s">
        <v>326</v>
      </c>
      <c r="B45323" s="10">
        <v>43051.09375</v>
      </c>
      <c r="C45323">
        <v>51272.216875999999</v>
      </c>
      <c r="D45323">
        <v>60.012</v>
      </c>
    </row>
    <row r="45324" spans="1:4">
      <c r="A45324" t="s">
        <v>326</v>
      </c>
      <c r="B45324" s="10">
        <v>43051.104166666664</v>
      </c>
      <c r="C45324">
        <v>51272.236874000002</v>
      </c>
      <c r="D45324">
        <v>79.992000000000004</v>
      </c>
    </row>
    <row r="45325" spans="1:4">
      <c r="A45325" t="s">
        <v>326</v>
      </c>
      <c r="B45325" s="10">
        <v>43051.114583333336</v>
      </c>
      <c r="C45325">
        <v>51272.256871999998</v>
      </c>
      <c r="D45325">
        <v>79.992000000000004</v>
      </c>
    </row>
    <row r="45326" spans="1:4">
      <c r="A45326" t="s">
        <v>326</v>
      </c>
      <c r="B45326" s="10">
        <v>43051.125</v>
      </c>
      <c r="C45326">
        <v>51272.271874999999</v>
      </c>
      <c r="D45326">
        <v>60.012</v>
      </c>
    </row>
    <row r="45327" spans="1:4">
      <c r="A45327" t="s">
        <v>326</v>
      </c>
      <c r="B45327" s="10">
        <v>43051.135416666664</v>
      </c>
      <c r="C45327">
        <v>51272.291873000002</v>
      </c>
      <c r="D45327">
        <v>79.992000000000004</v>
      </c>
    </row>
    <row r="45328" spans="1:4">
      <c r="A45328" t="s">
        <v>326</v>
      </c>
      <c r="B45328" s="10">
        <v>43051.145833333336</v>
      </c>
      <c r="C45328">
        <v>51272.311870999998</v>
      </c>
      <c r="D45328">
        <v>79.992000000000004</v>
      </c>
    </row>
    <row r="45329" spans="1:4">
      <c r="A45329" t="s">
        <v>326</v>
      </c>
      <c r="B45329" s="10">
        <v>43051.15625</v>
      </c>
      <c r="C45329">
        <v>51272.336873</v>
      </c>
      <c r="D45329">
        <v>100.008</v>
      </c>
    </row>
    <row r="45330" spans="1:4">
      <c r="A45330" t="s">
        <v>326</v>
      </c>
      <c r="B45330" s="10">
        <v>43051.166666666664</v>
      </c>
      <c r="C45330">
        <v>51272.361875000002</v>
      </c>
      <c r="D45330">
        <v>100.008</v>
      </c>
    </row>
    <row r="45331" spans="1:4">
      <c r="A45331" t="s">
        <v>326</v>
      </c>
      <c r="B45331" s="10">
        <v>43051.177083333336</v>
      </c>
      <c r="C45331">
        <v>51272.381872999998</v>
      </c>
      <c r="D45331">
        <v>79.992000000000004</v>
      </c>
    </row>
    <row r="45332" spans="1:4">
      <c r="A45332" t="s">
        <v>326</v>
      </c>
      <c r="B45332" s="10">
        <v>43051.1875</v>
      </c>
      <c r="C45332">
        <v>51272.401871000002</v>
      </c>
      <c r="D45332">
        <v>79.992000000000004</v>
      </c>
    </row>
    <row r="45333" spans="1:4">
      <c r="A45333" t="s">
        <v>326</v>
      </c>
      <c r="B45333" s="10">
        <v>43051.197916666664</v>
      </c>
      <c r="C45333">
        <v>51272.421868999998</v>
      </c>
      <c r="D45333">
        <v>79.992000000000004</v>
      </c>
    </row>
    <row r="45334" spans="1:4">
      <c r="A45334" t="s">
        <v>326</v>
      </c>
      <c r="B45334" s="10">
        <v>43051.208333333336</v>
      </c>
      <c r="C45334">
        <v>51272.441867000001</v>
      </c>
      <c r="D45334">
        <v>79.992000000000004</v>
      </c>
    </row>
    <row r="45335" spans="1:4">
      <c r="A45335" t="s">
        <v>326</v>
      </c>
      <c r="B45335" s="10">
        <v>43051.21875</v>
      </c>
      <c r="C45335">
        <v>51272.466869000003</v>
      </c>
      <c r="D45335">
        <v>100.008</v>
      </c>
    </row>
    <row r="45336" spans="1:4">
      <c r="A45336" t="s">
        <v>326</v>
      </c>
      <c r="B45336" s="10">
        <v>43051.229166666664</v>
      </c>
      <c r="C45336">
        <v>51272.486867</v>
      </c>
      <c r="D45336">
        <v>79.992000000000004</v>
      </c>
    </row>
    <row r="45337" spans="1:4">
      <c r="A45337" t="s">
        <v>326</v>
      </c>
      <c r="B45337" s="10">
        <v>43051.239583333336</v>
      </c>
      <c r="C45337">
        <v>51272.506865000003</v>
      </c>
      <c r="D45337">
        <v>79.992000000000004</v>
      </c>
    </row>
    <row r="45338" spans="1:4">
      <c r="A45338" t="s">
        <v>326</v>
      </c>
      <c r="B45338" s="10">
        <v>43051.25</v>
      </c>
      <c r="C45338">
        <v>51272.526862999999</v>
      </c>
      <c r="D45338">
        <v>79.992000000000004</v>
      </c>
    </row>
    <row r="45339" spans="1:4">
      <c r="A45339" t="s">
        <v>326</v>
      </c>
      <c r="B45339" s="10">
        <v>43051.260416666664</v>
      </c>
      <c r="C45339">
        <v>51272.546861000003</v>
      </c>
      <c r="D45339">
        <v>79.992000000000004</v>
      </c>
    </row>
    <row r="45340" spans="1:4">
      <c r="A45340" t="s">
        <v>326</v>
      </c>
      <c r="B45340" s="10">
        <v>43051.270833333336</v>
      </c>
      <c r="C45340">
        <v>51272.561864000003</v>
      </c>
      <c r="D45340">
        <v>60.012</v>
      </c>
    </row>
    <row r="45341" spans="1:4">
      <c r="A45341" t="s">
        <v>326</v>
      </c>
      <c r="B45341" s="10">
        <v>43051.28125</v>
      </c>
      <c r="C45341">
        <v>51272.581861999999</v>
      </c>
      <c r="D45341">
        <v>79.992000000000004</v>
      </c>
    </row>
    <row r="45342" spans="1:4">
      <c r="A45342" t="s">
        <v>326</v>
      </c>
      <c r="B45342" s="10">
        <v>43051.291666666664</v>
      </c>
      <c r="C45342">
        <v>51272.601860000002</v>
      </c>
      <c r="D45342">
        <v>79.992000000000004</v>
      </c>
    </row>
    <row r="45343" spans="1:4">
      <c r="A45343" t="s">
        <v>326</v>
      </c>
      <c r="B45343" s="10">
        <v>43051.302083333336</v>
      </c>
      <c r="C45343">
        <v>51272.616863000003</v>
      </c>
      <c r="D45343">
        <v>60.012</v>
      </c>
    </row>
    <row r="45344" spans="1:4">
      <c r="A45344" t="s">
        <v>326</v>
      </c>
      <c r="B45344" s="10">
        <v>43051.3125</v>
      </c>
      <c r="C45344">
        <v>51272.636860999999</v>
      </c>
      <c r="D45344">
        <v>79.992000000000004</v>
      </c>
    </row>
    <row r="45345" spans="1:4">
      <c r="A45345" t="s">
        <v>326</v>
      </c>
      <c r="B45345" s="10">
        <v>43051.322916666664</v>
      </c>
      <c r="C45345">
        <v>51272.656859000002</v>
      </c>
      <c r="D45345">
        <v>79.992000000000004</v>
      </c>
    </row>
    <row r="45346" spans="1:4">
      <c r="A45346" t="s">
        <v>326</v>
      </c>
      <c r="B45346" s="10">
        <v>43051.333333333336</v>
      </c>
      <c r="C45346">
        <v>51272.671862000003</v>
      </c>
      <c r="D45346">
        <v>60.012</v>
      </c>
    </row>
    <row r="45347" spans="1:4">
      <c r="A45347" t="s">
        <v>326</v>
      </c>
      <c r="B45347" s="10">
        <v>43051.34375</v>
      </c>
      <c r="C45347">
        <v>51272.691859999999</v>
      </c>
      <c r="D45347">
        <v>79.992000000000004</v>
      </c>
    </row>
    <row r="45348" spans="1:4">
      <c r="A45348" t="s">
        <v>326</v>
      </c>
      <c r="B45348" s="10">
        <v>43051.354166666664</v>
      </c>
      <c r="C45348">
        <v>51272.706862999999</v>
      </c>
      <c r="D45348">
        <v>60.012</v>
      </c>
    </row>
    <row r="45349" spans="1:4">
      <c r="A45349" t="s">
        <v>326</v>
      </c>
      <c r="B45349" s="10">
        <v>43051.364583333336</v>
      </c>
      <c r="C45349">
        <v>51272.726861000003</v>
      </c>
      <c r="D45349">
        <v>79.992000000000004</v>
      </c>
    </row>
    <row r="45350" spans="1:4">
      <c r="A45350" t="s">
        <v>326</v>
      </c>
      <c r="B45350" s="10">
        <v>43051.375</v>
      </c>
      <c r="C45350">
        <v>51272.741864000003</v>
      </c>
      <c r="D45350">
        <v>60.012</v>
      </c>
    </row>
    <row r="45351" spans="1:4">
      <c r="A45351" t="s">
        <v>326</v>
      </c>
      <c r="B45351" s="10">
        <v>43051.385416666664</v>
      </c>
      <c r="C45351">
        <v>51272.756866999996</v>
      </c>
      <c r="D45351">
        <v>60.012</v>
      </c>
    </row>
    <row r="45352" spans="1:4">
      <c r="A45352" t="s">
        <v>326</v>
      </c>
      <c r="B45352" s="10">
        <v>43051.395833333336</v>
      </c>
      <c r="C45352">
        <v>51272.776865</v>
      </c>
      <c r="D45352">
        <v>79.992000000000004</v>
      </c>
    </row>
    <row r="45353" spans="1:4">
      <c r="A45353" t="s">
        <v>326</v>
      </c>
      <c r="B45353" s="10">
        <v>43051.40625</v>
      </c>
      <c r="C45353">
        <v>51272.791868</v>
      </c>
      <c r="D45353">
        <v>60.012</v>
      </c>
    </row>
    <row r="45354" spans="1:4">
      <c r="A45354" t="s">
        <v>326</v>
      </c>
      <c r="B45354" s="10">
        <v>43051.416666666664</v>
      </c>
      <c r="C45354">
        <v>51272.811865999996</v>
      </c>
      <c r="D45354">
        <v>79.992000000000004</v>
      </c>
    </row>
    <row r="45355" spans="1:4">
      <c r="A45355" t="s">
        <v>326</v>
      </c>
      <c r="B45355" s="10">
        <v>43051.427083333336</v>
      </c>
      <c r="C45355">
        <v>51272.826868999997</v>
      </c>
      <c r="D45355">
        <v>60.012</v>
      </c>
    </row>
    <row r="45356" spans="1:4">
      <c r="A45356" t="s">
        <v>326</v>
      </c>
      <c r="B45356" s="10">
        <v>43051.4375</v>
      </c>
      <c r="C45356">
        <v>51272.846867</v>
      </c>
      <c r="D45356">
        <v>79.992000000000004</v>
      </c>
    </row>
    <row r="45357" spans="1:4">
      <c r="A45357" t="s">
        <v>326</v>
      </c>
      <c r="B45357" s="10">
        <v>43051.447916666664</v>
      </c>
      <c r="C45357">
        <v>51272.866865000004</v>
      </c>
      <c r="D45357">
        <v>79.992000000000004</v>
      </c>
    </row>
    <row r="45358" spans="1:4">
      <c r="A45358" t="s">
        <v>326</v>
      </c>
      <c r="B45358" s="10">
        <v>43051.458333333336</v>
      </c>
      <c r="C45358">
        <v>51272.881867999997</v>
      </c>
      <c r="D45358">
        <v>60.012</v>
      </c>
    </row>
    <row r="45359" spans="1:4">
      <c r="A45359" t="s">
        <v>326</v>
      </c>
      <c r="B45359" s="10">
        <v>43051.46875</v>
      </c>
      <c r="C45359">
        <v>51272.896870999997</v>
      </c>
      <c r="D45359">
        <v>60.012</v>
      </c>
    </row>
    <row r="45360" spans="1:4">
      <c r="A45360" t="s">
        <v>326</v>
      </c>
      <c r="B45360" s="10">
        <v>43051.479166666664</v>
      </c>
      <c r="C45360">
        <v>51273.421867999998</v>
      </c>
      <c r="D45360">
        <v>2099.9879999999998</v>
      </c>
    </row>
    <row r="45361" spans="1:4">
      <c r="A45361" t="s">
        <v>326</v>
      </c>
      <c r="B45361" s="10">
        <v>43051.489583333336</v>
      </c>
      <c r="C45361">
        <v>51273.436870999998</v>
      </c>
      <c r="D45361">
        <v>60.012</v>
      </c>
    </row>
    <row r="45362" spans="1:4">
      <c r="A45362" t="s">
        <v>326</v>
      </c>
      <c r="B45362" s="10">
        <v>43051.5</v>
      </c>
      <c r="C45362">
        <v>51273.456869000001</v>
      </c>
      <c r="D45362">
        <v>79.992000000000004</v>
      </c>
    </row>
    <row r="45363" spans="1:4">
      <c r="A45363" t="s">
        <v>326</v>
      </c>
      <c r="B45363" s="10">
        <v>43051.510416666664</v>
      </c>
      <c r="C45363">
        <v>51273.466868000003</v>
      </c>
      <c r="D45363">
        <v>39.996000000000002</v>
      </c>
    </row>
    <row r="45364" spans="1:4">
      <c r="A45364" t="s">
        <v>326</v>
      </c>
      <c r="B45364" s="10">
        <v>43051.520833333336</v>
      </c>
      <c r="C45364">
        <v>51273.481871000004</v>
      </c>
      <c r="D45364">
        <v>60.012</v>
      </c>
    </row>
    <row r="45365" spans="1:4">
      <c r="A45365" t="s">
        <v>326</v>
      </c>
      <c r="B45365" s="10">
        <v>43051.53125</v>
      </c>
      <c r="C45365">
        <v>51273.496873999997</v>
      </c>
      <c r="D45365">
        <v>60.012</v>
      </c>
    </row>
    <row r="45366" spans="1:4">
      <c r="A45366" t="s">
        <v>326</v>
      </c>
      <c r="B45366" s="10">
        <v>43051.541666666664</v>
      </c>
      <c r="C45366">
        <v>51273.516872</v>
      </c>
      <c r="D45366">
        <v>79.992000000000004</v>
      </c>
    </row>
    <row r="45367" spans="1:4">
      <c r="A45367" t="s">
        <v>326</v>
      </c>
      <c r="B45367" s="10">
        <v>43051.552083333336</v>
      </c>
      <c r="C45367">
        <v>51273.536870000004</v>
      </c>
      <c r="D45367">
        <v>79.992000000000004</v>
      </c>
    </row>
    <row r="45368" spans="1:4">
      <c r="A45368" t="s">
        <v>326</v>
      </c>
      <c r="B45368" s="10">
        <v>43051.5625</v>
      </c>
      <c r="C45368">
        <v>51273.551872999997</v>
      </c>
      <c r="D45368">
        <v>60.012</v>
      </c>
    </row>
    <row r="45369" spans="1:4">
      <c r="A45369" t="s">
        <v>326</v>
      </c>
      <c r="B45369" s="10">
        <v>43051.572916666664</v>
      </c>
      <c r="C45369">
        <v>51273.586874000001</v>
      </c>
      <c r="D45369">
        <v>140.00399999999999</v>
      </c>
    </row>
    <row r="45370" spans="1:4">
      <c r="A45370" t="s">
        <v>326</v>
      </c>
      <c r="B45370" s="10">
        <v>43051.583333333336</v>
      </c>
      <c r="C45370">
        <v>51273.621874999997</v>
      </c>
      <c r="D45370">
        <v>140.00399999999999</v>
      </c>
    </row>
    <row r="45371" spans="1:4">
      <c r="A45371" t="s">
        <v>326</v>
      </c>
      <c r="B45371" s="10">
        <v>43051.59375</v>
      </c>
      <c r="C45371">
        <v>51273.656876000001</v>
      </c>
      <c r="D45371">
        <v>140.00399999999999</v>
      </c>
    </row>
    <row r="45372" spans="1:4">
      <c r="A45372" t="s">
        <v>326</v>
      </c>
      <c r="B45372" s="10">
        <v>43051.604166666664</v>
      </c>
      <c r="C45372">
        <v>51273.686872999999</v>
      </c>
      <c r="D45372">
        <v>119.988</v>
      </c>
    </row>
    <row r="45373" spans="1:4">
      <c r="A45373" t="s">
        <v>326</v>
      </c>
      <c r="B45373" s="10">
        <v>43051.614583333336</v>
      </c>
      <c r="C45373">
        <v>51273.721874000003</v>
      </c>
      <c r="D45373">
        <v>140.00399999999999</v>
      </c>
    </row>
    <row r="45374" spans="1:4">
      <c r="A45374" t="s">
        <v>326</v>
      </c>
      <c r="B45374" s="10">
        <v>43051.625</v>
      </c>
      <c r="C45374">
        <v>51273.756874999999</v>
      </c>
      <c r="D45374">
        <v>140.00399999999999</v>
      </c>
    </row>
    <row r="45375" spans="1:4">
      <c r="A45375" t="s">
        <v>326</v>
      </c>
      <c r="B45375" s="10">
        <v>43051.635416666664</v>
      </c>
      <c r="C45375">
        <v>51273.786871999997</v>
      </c>
      <c r="D45375">
        <v>119.988</v>
      </c>
    </row>
    <row r="45376" spans="1:4">
      <c r="A45376" t="s">
        <v>326</v>
      </c>
      <c r="B45376" s="10">
        <v>43051.645833333336</v>
      </c>
      <c r="C45376">
        <v>51273.821873000001</v>
      </c>
      <c r="D45376">
        <v>140.00399999999999</v>
      </c>
    </row>
    <row r="45377" spans="1:4">
      <c r="A45377" t="s">
        <v>326</v>
      </c>
      <c r="B45377" s="10">
        <v>43051.65625</v>
      </c>
      <c r="C45377">
        <v>51273.856873999997</v>
      </c>
      <c r="D45377">
        <v>140.00399999999999</v>
      </c>
    </row>
    <row r="45378" spans="1:4">
      <c r="A45378" t="s">
        <v>326</v>
      </c>
      <c r="B45378" s="10">
        <v>43051.666666666664</v>
      </c>
      <c r="C45378">
        <v>51273.886871000002</v>
      </c>
      <c r="D45378">
        <v>119.988</v>
      </c>
    </row>
    <row r="45379" spans="1:4">
      <c r="A45379" t="s">
        <v>326</v>
      </c>
      <c r="B45379" s="10">
        <v>43051.677083333336</v>
      </c>
      <c r="C45379">
        <v>51273.921871999999</v>
      </c>
      <c r="D45379">
        <v>140.00399999999999</v>
      </c>
    </row>
    <row r="45380" spans="1:4">
      <c r="A45380" t="s">
        <v>326</v>
      </c>
      <c r="B45380" s="10">
        <v>43051.6875</v>
      </c>
      <c r="C45380">
        <v>51273.951868999997</v>
      </c>
      <c r="D45380">
        <v>119.988</v>
      </c>
    </row>
    <row r="45381" spans="1:4">
      <c r="A45381" t="s">
        <v>326</v>
      </c>
      <c r="B45381" s="10">
        <v>43051.697916666664</v>
      </c>
      <c r="C45381">
        <v>51273.981866000002</v>
      </c>
      <c r="D45381">
        <v>119.988</v>
      </c>
    </row>
    <row r="45382" spans="1:4">
      <c r="A45382" t="s">
        <v>326</v>
      </c>
      <c r="B45382" s="10">
        <v>43051.708333333336</v>
      </c>
      <c r="C45382">
        <v>51274.016866999998</v>
      </c>
      <c r="D45382">
        <v>140.00399999999999</v>
      </c>
    </row>
    <row r="45383" spans="1:4">
      <c r="A45383" t="s">
        <v>326</v>
      </c>
      <c r="B45383" s="10">
        <v>43051.71875</v>
      </c>
      <c r="C45383">
        <v>51274.031869999999</v>
      </c>
      <c r="D45383">
        <v>60.012</v>
      </c>
    </row>
    <row r="45384" spans="1:4">
      <c r="A45384" t="s">
        <v>326</v>
      </c>
      <c r="B45384" s="10">
        <v>43051.729166666664</v>
      </c>
      <c r="C45384">
        <v>51274.051868000002</v>
      </c>
      <c r="D45384">
        <v>79.992000000000004</v>
      </c>
    </row>
    <row r="45385" spans="1:4">
      <c r="A45385" t="s">
        <v>326</v>
      </c>
      <c r="B45385" s="10">
        <v>43051.739583333336</v>
      </c>
      <c r="C45385">
        <v>51274.066871000003</v>
      </c>
      <c r="D45385">
        <v>60.012</v>
      </c>
    </row>
    <row r="45386" spans="1:4">
      <c r="A45386" t="s">
        <v>326</v>
      </c>
      <c r="B45386" s="10">
        <v>43051.75</v>
      </c>
      <c r="C45386">
        <v>51274.081874000003</v>
      </c>
      <c r="D45386">
        <v>60.012</v>
      </c>
    </row>
    <row r="45387" spans="1:4">
      <c r="A45387" t="s">
        <v>326</v>
      </c>
      <c r="B45387" s="10">
        <v>43051.760416666664</v>
      </c>
      <c r="C45387">
        <v>51274.101871999999</v>
      </c>
      <c r="D45387">
        <v>79.992000000000004</v>
      </c>
    </row>
    <row r="45388" spans="1:4">
      <c r="A45388" t="s">
        <v>326</v>
      </c>
      <c r="B45388" s="10">
        <v>43051.770833333336</v>
      </c>
      <c r="C45388">
        <v>51274.116875</v>
      </c>
      <c r="D45388">
        <v>60.012</v>
      </c>
    </row>
    <row r="45389" spans="1:4">
      <c r="A45389" t="s">
        <v>326</v>
      </c>
      <c r="B45389" s="10">
        <v>43051.78125</v>
      </c>
      <c r="C45389">
        <v>51274.131878</v>
      </c>
      <c r="D45389">
        <v>60.012</v>
      </c>
    </row>
    <row r="45390" spans="1:4">
      <c r="A45390" t="s">
        <v>326</v>
      </c>
      <c r="B45390" s="10">
        <v>43051.791666666664</v>
      </c>
      <c r="C45390">
        <v>51274.151876000004</v>
      </c>
      <c r="D45390">
        <v>79.992000000000004</v>
      </c>
    </row>
    <row r="45391" spans="1:4">
      <c r="A45391" t="s">
        <v>326</v>
      </c>
      <c r="B45391" s="10">
        <v>43051.802083333336</v>
      </c>
      <c r="C45391">
        <v>51274.166878999997</v>
      </c>
      <c r="D45391">
        <v>60.012</v>
      </c>
    </row>
    <row r="45392" spans="1:4">
      <c r="A45392" t="s">
        <v>326</v>
      </c>
      <c r="B45392" s="10">
        <v>43051.8125</v>
      </c>
      <c r="C45392">
        <v>51274.186877</v>
      </c>
      <c r="D45392">
        <v>79.992000000000004</v>
      </c>
    </row>
    <row r="45393" spans="1:4">
      <c r="A45393" t="s">
        <v>326</v>
      </c>
      <c r="B45393" s="10">
        <v>43051.822916666664</v>
      </c>
      <c r="C45393">
        <v>51274.201880000001</v>
      </c>
      <c r="D45393">
        <v>60.012</v>
      </c>
    </row>
    <row r="45394" spans="1:4">
      <c r="A45394" t="s">
        <v>326</v>
      </c>
      <c r="B45394" s="10">
        <v>43051.833333333336</v>
      </c>
      <c r="C45394">
        <v>51274.736876000003</v>
      </c>
      <c r="D45394">
        <v>2139.9839999999999</v>
      </c>
    </row>
    <row r="45395" spans="1:4">
      <c r="A45395" t="s">
        <v>326</v>
      </c>
      <c r="B45395" s="10">
        <v>43051.84375</v>
      </c>
      <c r="C45395">
        <v>51274.761877999998</v>
      </c>
      <c r="D45395">
        <v>100.008</v>
      </c>
    </row>
    <row r="45396" spans="1:4">
      <c r="A45396" t="s">
        <v>326</v>
      </c>
      <c r="B45396" s="10">
        <v>43051.854166666664</v>
      </c>
      <c r="C45396">
        <v>51274.781876000001</v>
      </c>
      <c r="D45396">
        <v>79.992000000000004</v>
      </c>
    </row>
    <row r="45397" spans="1:4">
      <c r="A45397" t="s">
        <v>326</v>
      </c>
      <c r="B45397" s="10">
        <v>43051.864583333336</v>
      </c>
      <c r="C45397">
        <v>51274.801873999997</v>
      </c>
      <c r="D45397">
        <v>79.992000000000004</v>
      </c>
    </row>
    <row r="45398" spans="1:4">
      <c r="A45398" t="s">
        <v>326</v>
      </c>
      <c r="B45398" s="10">
        <v>43051.875</v>
      </c>
      <c r="C45398">
        <v>51274.826875999999</v>
      </c>
      <c r="D45398">
        <v>100.008</v>
      </c>
    </row>
    <row r="45399" spans="1:4">
      <c r="A45399" t="s">
        <v>326</v>
      </c>
      <c r="B45399" s="10">
        <v>43051.885416666664</v>
      </c>
      <c r="C45399">
        <v>51274.856872999997</v>
      </c>
      <c r="D45399">
        <v>119.988</v>
      </c>
    </row>
    <row r="45400" spans="1:4">
      <c r="A45400" t="s">
        <v>326</v>
      </c>
      <c r="B45400" s="10">
        <v>43051.895833333336</v>
      </c>
      <c r="C45400">
        <v>51274.881874999999</v>
      </c>
      <c r="D45400">
        <v>100.008</v>
      </c>
    </row>
    <row r="45401" spans="1:4">
      <c r="A45401" t="s">
        <v>326</v>
      </c>
      <c r="B45401" s="10">
        <v>43051.90625</v>
      </c>
      <c r="C45401">
        <v>51274.911871999997</v>
      </c>
      <c r="D45401">
        <v>119.988</v>
      </c>
    </row>
    <row r="45402" spans="1:4">
      <c r="A45402" t="s">
        <v>326</v>
      </c>
      <c r="B45402" s="10">
        <v>43051.916666666664</v>
      </c>
      <c r="C45402">
        <v>51274.936873999999</v>
      </c>
      <c r="D45402">
        <v>100.008</v>
      </c>
    </row>
    <row r="45403" spans="1:4">
      <c r="A45403" t="s">
        <v>326</v>
      </c>
      <c r="B45403" s="10">
        <v>43051.927083333336</v>
      </c>
      <c r="C45403">
        <v>51274.961876000001</v>
      </c>
      <c r="D45403">
        <v>100.008</v>
      </c>
    </row>
    <row r="45404" spans="1:4">
      <c r="A45404" t="s">
        <v>326</v>
      </c>
      <c r="B45404" s="10">
        <v>43051.9375</v>
      </c>
      <c r="C45404">
        <v>51274.986878000003</v>
      </c>
      <c r="D45404">
        <v>100.008</v>
      </c>
    </row>
    <row r="45405" spans="1:4">
      <c r="A45405" t="s">
        <v>326</v>
      </c>
      <c r="B45405" s="10">
        <v>43051.947916666664</v>
      </c>
      <c r="C45405">
        <v>51275.011879999998</v>
      </c>
      <c r="D45405">
        <v>100.008</v>
      </c>
    </row>
    <row r="45406" spans="1:4">
      <c r="A45406" t="s">
        <v>326</v>
      </c>
      <c r="B45406" s="10">
        <v>43051.958333333336</v>
      </c>
      <c r="C45406">
        <v>51275.031878000002</v>
      </c>
      <c r="D45406">
        <v>79.992000000000004</v>
      </c>
    </row>
    <row r="45407" spans="1:4">
      <c r="A45407" t="s">
        <v>326</v>
      </c>
      <c r="B45407" s="10">
        <v>43051.96875</v>
      </c>
      <c r="C45407">
        <v>51275.056879999996</v>
      </c>
      <c r="D45407">
        <v>100.008</v>
      </c>
    </row>
    <row r="45408" spans="1:4">
      <c r="A45408" t="s">
        <v>326</v>
      </c>
      <c r="B45408" s="10">
        <v>43051.979166666664</v>
      </c>
      <c r="C45408">
        <v>51275.081881999999</v>
      </c>
      <c r="D45408">
        <v>100.008</v>
      </c>
    </row>
    <row r="45409" spans="1:4">
      <c r="A45409" t="s">
        <v>326</v>
      </c>
      <c r="B45409" s="10">
        <v>43051.989583333336</v>
      </c>
      <c r="C45409">
        <v>51275.101880000002</v>
      </c>
      <c r="D45409">
        <v>79.992000000000004</v>
      </c>
    </row>
    <row r="45410" spans="1:4">
      <c r="A45410" t="s">
        <v>326</v>
      </c>
      <c r="B45410" s="10">
        <v>43052</v>
      </c>
      <c r="C45410">
        <v>51275.125</v>
      </c>
      <c r="D45410">
        <v>100.008</v>
      </c>
    </row>
    <row r="45411" spans="1:4">
      <c r="A45411" t="s">
        <v>326</v>
      </c>
      <c r="B45411" s="10">
        <v>43052.010416666664</v>
      </c>
      <c r="C45411">
        <v>51275.144998000003</v>
      </c>
      <c r="D45411">
        <v>79.992000000000004</v>
      </c>
    </row>
    <row r="45412" spans="1:4">
      <c r="A45412" t="s">
        <v>326</v>
      </c>
      <c r="B45412" s="10">
        <v>43052.020833333336</v>
      </c>
      <c r="C45412">
        <v>51275.164996</v>
      </c>
      <c r="D45412">
        <v>79.992000000000004</v>
      </c>
    </row>
    <row r="45413" spans="1:4">
      <c r="A45413" t="s">
        <v>326</v>
      </c>
      <c r="B45413" s="10">
        <v>43052.03125</v>
      </c>
      <c r="C45413">
        <v>51275.189998000002</v>
      </c>
      <c r="D45413">
        <v>100.008</v>
      </c>
    </row>
    <row r="45414" spans="1:4">
      <c r="A45414" t="s">
        <v>326</v>
      </c>
      <c r="B45414" s="10">
        <v>43052.041666666664</v>
      </c>
      <c r="C45414">
        <v>51275.209995999998</v>
      </c>
      <c r="D45414">
        <v>79.992000000000004</v>
      </c>
    </row>
    <row r="45415" spans="1:4">
      <c r="A45415" t="s">
        <v>326</v>
      </c>
      <c r="B45415" s="10">
        <v>43052.052083333336</v>
      </c>
      <c r="C45415">
        <v>51275.229994000001</v>
      </c>
      <c r="D45415">
        <v>79.992000000000004</v>
      </c>
    </row>
    <row r="45416" spans="1:4">
      <c r="A45416" t="s">
        <v>326</v>
      </c>
      <c r="B45416" s="10">
        <v>43052.0625</v>
      </c>
      <c r="C45416">
        <v>51275.254996000003</v>
      </c>
      <c r="D45416">
        <v>100.008</v>
      </c>
    </row>
    <row r="45417" spans="1:4">
      <c r="A45417" t="s">
        <v>326</v>
      </c>
      <c r="B45417" s="10">
        <v>43052.072916666664</v>
      </c>
      <c r="C45417">
        <v>51275.274993999999</v>
      </c>
      <c r="D45417">
        <v>79.992000000000004</v>
      </c>
    </row>
    <row r="45418" spans="1:4">
      <c r="A45418" t="s">
        <v>326</v>
      </c>
      <c r="B45418" s="10">
        <v>43052.083333333336</v>
      </c>
      <c r="C45418">
        <v>51275.294992000003</v>
      </c>
      <c r="D45418">
        <v>79.992000000000004</v>
      </c>
    </row>
    <row r="45419" spans="1:4">
      <c r="A45419" t="s">
        <v>326</v>
      </c>
      <c r="B45419" s="10">
        <v>43052.09375</v>
      </c>
      <c r="C45419">
        <v>51275.314989999999</v>
      </c>
      <c r="D45419">
        <v>79.992000000000004</v>
      </c>
    </row>
    <row r="45420" spans="1:4">
      <c r="A45420" t="s">
        <v>326</v>
      </c>
      <c r="B45420" s="10">
        <v>43052.104166666664</v>
      </c>
      <c r="C45420">
        <v>51275.339992000001</v>
      </c>
      <c r="D45420">
        <v>100.008</v>
      </c>
    </row>
    <row r="45421" spans="1:4">
      <c r="A45421" t="s">
        <v>326</v>
      </c>
      <c r="B45421" s="10">
        <v>43052.114583333336</v>
      </c>
      <c r="C45421">
        <v>51275.359989999997</v>
      </c>
      <c r="D45421">
        <v>79.992000000000004</v>
      </c>
    </row>
    <row r="45422" spans="1:4">
      <c r="A45422" t="s">
        <v>326</v>
      </c>
      <c r="B45422" s="10">
        <v>43052.125</v>
      </c>
      <c r="C45422">
        <v>51275.379988000001</v>
      </c>
      <c r="D45422">
        <v>79.992000000000004</v>
      </c>
    </row>
    <row r="45423" spans="1:4">
      <c r="A45423" t="s">
        <v>326</v>
      </c>
      <c r="B45423" s="10">
        <v>43052.135416666664</v>
      </c>
      <c r="C45423">
        <v>51275.399985999997</v>
      </c>
      <c r="D45423">
        <v>79.992000000000004</v>
      </c>
    </row>
    <row r="45424" spans="1:4">
      <c r="A45424" t="s">
        <v>326</v>
      </c>
      <c r="B45424" s="10">
        <v>43052.145833333336</v>
      </c>
      <c r="C45424">
        <v>51275.419984</v>
      </c>
      <c r="D45424">
        <v>79.992000000000004</v>
      </c>
    </row>
    <row r="45425" spans="1:4">
      <c r="A45425" t="s">
        <v>326</v>
      </c>
      <c r="B45425" s="10">
        <v>43052.15625</v>
      </c>
      <c r="C45425">
        <v>51275.439982000004</v>
      </c>
      <c r="D45425">
        <v>79.992000000000004</v>
      </c>
    </row>
    <row r="45426" spans="1:4">
      <c r="A45426" t="s">
        <v>326</v>
      </c>
      <c r="B45426" s="10">
        <v>43052.166666666664</v>
      </c>
      <c r="C45426">
        <v>51275.45998</v>
      </c>
      <c r="D45426">
        <v>79.992000000000004</v>
      </c>
    </row>
    <row r="45427" spans="1:4">
      <c r="A45427" t="s">
        <v>326</v>
      </c>
      <c r="B45427" s="10">
        <v>43052.177083333336</v>
      </c>
      <c r="C45427">
        <v>51275.479978000003</v>
      </c>
      <c r="D45427">
        <v>79.992000000000004</v>
      </c>
    </row>
    <row r="45428" spans="1:4">
      <c r="A45428" t="s">
        <v>326</v>
      </c>
      <c r="B45428" s="10">
        <v>43052.1875</v>
      </c>
      <c r="C45428">
        <v>51275.979981999997</v>
      </c>
      <c r="D45428">
        <v>2000.0160000000001</v>
      </c>
    </row>
    <row r="45429" spans="1:4">
      <c r="A45429" t="s">
        <v>326</v>
      </c>
      <c r="B45429" s="10">
        <v>43052.197916666664</v>
      </c>
      <c r="C45429">
        <v>51276.024982000003</v>
      </c>
      <c r="D45429">
        <v>180</v>
      </c>
    </row>
    <row r="45430" spans="1:4">
      <c r="A45430" t="s">
        <v>326</v>
      </c>
      <c r="B45430" s="10">
        <v>43052.208333333336</v>
      </c>
      <c r="C45430">
        <v>51276.044979999999</v>
      </c>
      <c r="D45430">
        <v>79.992000000000004</v>
      </c>
    </row>
    <row r="45431" spans="1:4">
      <c r="A45431" t="s">
        <v>326</v>
      </c>
      <c r="B45431" s="10">
        <v>43052.21875</v>
      </c>
      <c r="C45431">
        <v>51276.059982999999</v>
      </c>
      <c r="D45431">
        <v>60.012</v>
      </c>
    </row>
    <row r="45432" spans="1:4">
      <c r="A45432" t="s">
        <v>326</v>
      </c>
      <c r="B45432" s="10">
        <v>43052.229166666664</v>
      </c>
      <c r="C45432">
        <v>51276.079981000003</v>
      </c>
      <c r="D45432">
        <v>79.992000000000004</v>
      </c>
    </row>
    <row r="45433" spans="1:4">
      <c r="A45433" t="s">
        <v>326</v>
      </c>
      <c r="B45433" s="10">
        <v>43052.239583333336</v>
      </c>
      <c r="C45433">
        <v>51276.094984000003</v>
      </c>
      <c r="D45433">
        <v>60.012</v>
      </c>
    </row>
    <row r="45434" spans="1:4">
      <c r="A45434" t="s">
        <v>326</v>
      </c>
      <c r="B45434" s="10">
        <v>43052.25</v>
      </c>
      <c r="C45434">
        <v>51276.114981999999</v>
      </c>
      <c r="D45434">
        <v>79.992000000000004</v>
      </c>
    </row>
    <row r="45435" spans="1:4">
      <c r="A45435" t="s">
        <v>326</v>
      </c>
      <c r="B45435" s="10">
        <v>43052.260416666664</v>
      </c>
      <c r="C45435">
        <v>51276.134980000003</v>
      </c>
      <c r="D45435">
        <v>79.992000000000004</v>
      </c>
    </row>
    <row r="45436" spans="1:4">
      <c r="A45436" t="s">
        <v>326</v>
      </c>
      <c r="B45436" s="10">
        <v>43052.270833333336</v>
      </c>
      <c r="C45436">
        <v>51276.154977999999</v>
      </c>
      <c r="D45436">
        <v>79.992000000000004</v>
      </c>
    </row>
    <row r="45437" spans="1:4">
      <c r="A45437" t="s">
        <v>326</v>
      </c>
      <c r="B45437" s="10">
        <v>43052.28125</v>
      </c>
      <c r="C45437">
        <v>51276.179980000001</v>
      </c>
      <c r="D45437">
        <v>100.008</v>
      </c>
    </row>
    <row r="45438" spans="1:4">
      <c r="A45438" t="s">
        <v>326</v>
      </c>
      <c r="B45438" s="10">
        <v>43052.291666666664</v>
      </c>
      <c r="C45438">
        <v>51276.199977999997</v>
      </c>
      <c r="D45438">
        <v>79.992000000000004</v>
      </c>
    </row>
    <row r="45439" spans="1:4">
      <c r="A45439" t="s">
        <v>326</v>
      </c>
      <c r="B45439" s="10">
        <v>43052.302083333336</v>
      </c>
      <c r="C45439">
        <v>51276.219976</v>
      </c>
      <c r="D45439">
        <v>79.992000000000004</v>
      </c>
    </row>
    <row r="45440" spans="1:4">
      <c r="A45440" t="s">
        <v>326</v>
      </c>
      <c r="B45440" s="10">
        <v>43052.3125</v>
      </c>
      <c r="C45440">
        <v>51276.239973999996</v>
      </c>
      <c r="D45440">
        <v>79.992000000000004</v>
      </c>
    </row>
    <row r="45441" spans="1:4">
      <c r="A45441" t="s">
        <v>326</v>
      </c>
      <c r="B45441" s="10">
        <v>43052.322916666664</v>
      </c>
      <c r="C45441">
        <v>51276.259972</v>
      </c>
      <c r="D45441">
        <v>79.992000000000004</v>
      </c>
    </row>
    <row r="45442" spans="1:4">
      <c r="A45442" t="s">
        <v>326</v>
      </c>
      <c r="B45442" s="10">
        <v>43052.333333333336</v>
      </c>
      <c r="C45442">
        <v>51276.279970000003</v>
      </c>
      <c r="D45442">
        <v>79.992000000000004</v>
      </c>
    </row>
    <row r="45443" spans="1:4">
      <c r="A45443" t="s">
        <v>326</v>
      </c>
      <c r="B45443" s="10">
        <v>43052.34375</v>
      </c>
      <c r="C45443">
        <v>51276.299967999999</v>
      </c>
      <c r="D45443">
        <v>79.992000000000004</v>
      </c>
    </row>
    <row r="45444" spans="1:4">
      <c r="A45444" t="s">
        <v>326</v>
      </c>
      <c r="B45444" s="10">
        <v>43052.354166666664</v>
      </c>
      <c r="C45444">
        <v>51276.324970000001</v>
      </c>
      <c r="D45444">
        <v>100.008</v>
      </c>
    </row>
    <row r="45445" spans="1:4">
      <c r="A45445" t="s">
        <v>326</v>
      </c>
      <c r="B45445" s="10">
        <v>43052.364583333336</v>
      </c>
      <c r="C45445">
        <v>51276.354966999999</v>
      </c>
      <c r="D45445">
        <v>119.988</v>
      </c>
    </row>
    <row r="45446" spans="1:4">
      <c r="A45446" t="s">
        <v>326</v>
      </c>
      <c r="B45446" s="10">
        <v>43052.375</v>
      </c>
      <c r="C45446">
        <v>51276.909970000001</v>
      </c>
      <c r="D45446">
        <v>2220.0120000000002</v>
      </c>
    </row>
    <row r="45447" spans="1:4">
      <c r="A45447" t="s">
        <v>326</v>
      </c>
      <c r="B45447" s="10">
        <v>43052.385416666664</v>
      </c>
      <c r="C45447">
        <v>51276.999969999997</v>
      </c>
      <c r="D45447">
        <v>360</v>
      </c>
    </row>
    <row r="45448" spans="1:4">
      <c r="A45448" t="s">
        <v>326</v>
      </c>
      <c r="B45448" s="10">
        <v>43052.395833333336</v>
      </c>
      <c r="C45448">
        <v>51277.039965999997</v>
      </c>
      <c r="D45448">
        <v>159.98400000000001</v>
      </c>
    </row>
    <row r="45449" spans="1:4">
      <c r="A45449" t="s">
        <v>326</v>
      </c>
      <c r="B45449" s="10">
        <v>43052.40625</v>
      </c>
      <c r="C45449">
        <v>51277.094964999997</v>
      </c>
      <c r="D45449">
        <v>219.99600000000001</v>
      </c>
    </row>
    <row r="45450" spans="1:4">
      <c r="A45450" t="s">
        <v>326</v>
      </c>
      <c r="B45450" s="10">
        <v>43052.416666666664</v>
      </c>
      <c r="C45450">
        <v>51277.154968000003</v>
      </c>
      <c r="D45450">
        <v>240.012</v>
      </c>
    </row>
    <row r="45451" spans="1:4">
      <c r="A45451" t="s">
        <v>326</v>
      </c>
      <c r="B45451" s="10">
        <v>43052.427083333336</v>
      </c>
      <c r="C45451">
        <v>51277.714966</v>
      </c>
      <c r="D45451">
        <v>2239.9920000000002</v>
      </c>
    </row>
    <row r="45452" spans="1:4">
      <c r="A45452" t="s">
        <v>326</v>
      </c>
      <c r="B45452" s="10">
        <v>43052.4375</v>
      </c>
      <c r="C45452">
        <v>51277.799961999997</v>
      </c>
      <c r="D45452">
        <v>339.98399999999998</v>
      </c>
    </row>
    <row r="45453" spans="1:4">
      <c r="A45453" t="s">
        <v>326</v>
      </c>
      <c r="B45453" s="10">
        <v>43052.447916666664</v>
      </c>
      <c r="C45453">
        <v>51277.869963999998</v>
      </c>
      <c r="D45453">
        <v>280.00799999999998</v>
      </c>
    </row>
    <row r="45454" spans="1:4">
      <c r="A45454" t="s">
        <v>326</v>
      </c>
      <c r="B45454" s="10">
        <v>43052.458333333336</v>
      </c>
      <c r="C45454">
        <v>51277.944961000001</v>
      </c>
      <c r="D45454">
        <v>299.988</v>
      </c>
    </row>
    <row r="45455" spans="1:4">
      <c r="A45455" t="s">
        <v>326</v>
      </c>
      <c r="B45455" s="10">
        <v>43052.46875</v>
      </c>
      <c r="C45455">
        <v>51278.019957999997</v>
      </c>
      <c r="D45455">
        <v>299.988</v>
      </c>
    </row>
    <row r="45456" spans="1:4">
      <c r="A45456" t="s">
        <v>326</v>
      </c>
      <c r="B45456" s="10">
        <v>43052.479166666664</v>
      </c>
      <c r="C45456">
        <v>51278.639959</v>
      </c>
      <c r="D45456">
        <v>2480.0039999999999</v>
      </c>
    </row>
    <row r="45457" spans="1:4">
      <c r="A45457" t="s">
        <v>326</v>
      </c>
      <c r="B45457" s="10">
        <v>43052.489583333336</v>
      </c>
      <c r="C45457">
        <v>51278.704957000002</v>
      </c>
      <c r="D45457">
        <v>259.99200000000002</v>
      </c>
    </row>
    <row r="45458" spans="1:4">
      <c r="A45458" t="s">
        <v>326</v>
      </c>
      <c r="B45458" s="10">
        <v>43052.5</v>
      </c>
      <c r="C45458">
        <v>51278.774959000002</v>
      </c>
      <c r="D45458">
        <v>280.00799999999998</v>
      </c>
    </row>
    <row r="45459" spans="1:4">
      <c r="A45459" t="s">
        <v>326</v>
      </c>
      <c r="B45459" s="10">
        <v>43052.510416666664</v>
      </c>
      <c r="C45459">
        <v>51278.844961000003</v>
      </c>
      <c r="D45459">
        <v>280.00799999999998</v>
      </c>
    </row>
    <row r="45460" spans="1:4">
      <c r="A45460" t="s">
        <v>326</v>
      </c>
      <c r="B45460" s="10">
        <v>43052.520833333336</v>
      </c>
      <c r="C45460">
        <v>51278.909958999997</v>
      </c>
      <c r="D45460">
        <v>259.99200000000002</v>
      </c>
    </row>
    <row r="45461" spans="1:4">
      <c r="A45461" t="s">
        <v>326</v>
      </c>
      <c r="B45461" s="10">
        <v>43052.53125</v>
      </c>
      <c r="C45461">
        <v>51279.424957000003</v>
      </c>
      <c r="D45461">
        <v>2059.9920000000002</v>
      </c>
    </row>
    <row r="45462" spans="1:4">
      <c r="A45462" t="s">
        <v>326</v>
      </c>
      <c r="B45462" s="10">
        <v>43052.541666666664</v>
      </c>
      <c r="C45462">
        <v>51279.589954000003</v>
      </c>
      <c r="D45462">
        <v>659.98800000000006</v>
      </c>
    </row>
    <row r="45463" spans="1:4">
      <c r="A45463" t="s">
        <v>326</v>
      </c>
      <c r="B45463" s="10">
        <v>43052.552083333336</v>
      </c>
      <c r="C45463">
        <v>51279.724953999998</v>
      </c>
      <c r="D45463">
        <v>540</v>
      </c>
    </row>
    <row r="45464" spans="1:4">
      <c r="A45464" t="s">
        <v>326</v>
      </c>
      <c r="B45464" s="10">
        <v>43052.5625</v>
      </c>
      <c r="C45464">
        <v>51279.804955</v>
      </c>
      <c r="D45464">
        <v>320.00400000000002</v>
      </c>
    </row>
    <row r="45465" spans="1:4">
      <c r="A45465" t="s">
        <v>326</v>
      </c>
      <c r="B45465" s="10">
        <v>43052.572916666664</v>
      </c>
      <c r="C45465">
        <v>51279.874957</v>
      </c>
      <c r="D45465">
        <v>280.00799999999998</v>
      </c>
    </row>
    <row r="45466" spans="1:4">
      <c r="A45466" t="s">
        <v>326</v>
      </c>
      <c r="B45466" s="10">
        <v>43052.583333333336</v>
      </c>
      <c r="C45466">
        <v>51280.364952999997</v>
      </c>
      <c r="D45466">
        <v>1959.9839999999999</v>
      </c>
    </row>
    <row r="45467" spans="1:4">
      <c r="A45467" t="s">
        <v>326</v>
      </c>
      <c r="B45467" s="10">
        <v>43052.59375</v>
      </c>
      <c r="C45467">
        <v>51280.559955999997</v>
      </c>
      <c r="D45467">
        <v>780.01199999999994</v>
      </c>
    </row>
    <row r="45468" spans="1:4">
      <c r="A45468" t="s">
        <v>326</v>
      </c>
      <c r="B45468" s="10">
        <v>43052.604166666664</v>
      </c>
      <c r="C45468">
        <v>51280.619959000003</v>
      </c>
      <c r="D45468">
        <v>240.012</v>
      </c>
    </row>
    <row r="45469" spans="1:4">
      <c r="A45469" t="s">
        <v>326</v>
      </c>
      <c r="B45469" s="10">
        <v>43052.614583333336</v>
      </c>
      <c r="C45469">
        <v>51280.674958000003</v>
      </c>
      <c r="D45469">
        <v>219.99600000000001</v>
      </c>
    </row>
    <row r="45470" spans="1:4">
      <c r="A45470" t="s">
        <v>326</v>
      </c>
      <c r="B45470" s="10">
        <v>43052.625</v>
      </c>
      <c r="C45470">
        <v>51280.729957000003</v>
      </c>
      <c r="D45470">
        <v>219.99600000000001</v>
      </c>
    </row>
    <row r="45471" spans="1:4">
      <c r="A45471" t="s">
        <v>326</v>
      </c>
      <c r="B45471" s="10">
        <v>43052.635416666664</v>
      </c>
      <c r="C45471">
        <v>51280.779961</v>
      </c>
      <c r="D45471">
        <v>200.01599999999999</v>
      </c>
    </row>
    <row r="45472" spans="1:4">
      <c r="A45472" t="s">
        <v>326</v>
      </c>
      <c r="B45472" s="10">
        <v>43052.645833333336</v>
      </c>
      <c r="C45472">
        <v>51281.379964</v>
      </c>
      <c r="D45472">
        <v>2400.0120000000002</v>
      </c>
    </row>
    <row r="45473" spans="1:4">
      <c r="A45473" t="s">
        <v>326</v>
      </c>
      <c r="B45473" s="10">
        <v>43052.65625</v>
      </c>
      <c r="C45473">
        <v>51281.439966999998</v>
      </c>
      <c r="D45473">
        <v>240.012</v>
      </c>
    </row>
    <row r="45474" spans="1:4">
      <c r="A45474" t="s">
        <v>326</v>
      </c>
      <c r="B45474" s="10">
        <v>43052.666666666664</v>
      </c>
      <c r="C45474">
        <v>51281.494965999998</v>
      </c>
      <c r="D45474">
        <v>219.99600000000001</v>
      </c>
    </row>
    <row r="45475" spans="1:4">
      <c r="A45475" t="s">
        <v>326</v>
      </c>
      <c r="B45475" s="10">
        <v>43052.677083333336</v>
      </c>
      <c r="C45475">
        <v>51281.549964999998</v>
      </c>
      <c r="D45475">
        <v>219.99600000000001</v>
      </c>
    </row>
    <row r="45476" spans="1:4">
      <c r="A45476" t="s">
        <v>326</v>
      </c>
      <c r="B45476" s="10">
        <v>43052.6875</v>
      </c>
      <c r="C45476">
        <v>51281.599969000003</v>
      </c>
      <c r="D45476">
        <v>200.01599999999999</v>
      </c>
    </row>
    <row r="45477" spans="1:4">
      <c r="A45477" t="s">
        <v>326</v>
      </c>
      <c r="B45477" s="10">
        <v>43052.697916666664</v>
      </c>
      <c r="C45477">
        <v>51281.649973</v>
      </c>
      <c r="D45477">
        <v>200.01599999999999</v>
      </c>
    </row>
    <row r="45478" spans="1:4">
      <c r="A45478" t="s">
        <v>326</v>
      </c>
      <c r="B45478" s="10">
        <v>43052.708333333336</v>
      </c>
      <c r="C45478">
        <v>51282.229969</v>
      </c>
      <c r="D45478">
        <v>2319.9839999999999</v>
      </c>
    </row>
    <row r="45479" spans="1:4">
      <c r="A45479" t="s">
        <v>326</v>
      </c>
      <c r="B45479" s="10">
        <v>43052.71875</v>
      </c>
      <c r="C45479">
        <v>51282.274968999998</v>
      </c>
      <c r="D45479">
        <v>180</v>
      </c>
    </row>
    <row r="45480" spans="1:4">
      <c r="A45480" t="s">
        <v>326</v>
      </c>
      <c r="B45480" s="10">
        <v>43052.729166666664</v>
      </c>
      <c r="C45480">
        <v>51282.319968999996</v>
      </c>
      <c r="D45480">
        <v>180</v>
      </c>
    </row>
    <row r="45481" spans="1:4">
      <c r="A45481" t="s">
        <v>326</v>
      </c>
      <c r="B45481" s="10">
        <v>43052.739583333336</v>
      </c>
      <c r="C45481">
        <v>51282.369973000001</v>
      </c>
      <c r="D45481">
        <v>200.01599999999999</v>
      </c>
    </row>
    <row r="45482" spans="1:4">
      <c r="A45482" t="s">
        <v>326</v>
      </c>
      <c r="B45482" s="10">
        <v>43052.75</v>
      </c>
      <c r="C45482">
        <v>51282.414972999999</v>
      </c>
      <c r="D45482">
        <v>180</v>
      </c>
    </row>
    <row r="45483" spans="1:4">
      <c r="A45483" t="s">
        <v>326</v>
      </c>
      <c r="B45483" s="10">
        <v>43052.760416666664</v>
      </c>
      <c r="C45483">
        <v>51282.454968999999</v>
      </c>
      <c r="D45483">
        <v>159.98400000000001</v>
      </c>
    </row>
    <row r="45484" spans="1:4">
      <c r="A45484" t="s">
        <v>326</v>
      </c>
      <c r="B45484" s="10">
        <v>43052.770833333336</v>
      </c>
      <c r="C45484">
        <v>51282.494964999998</v>
      </c>
      <c r="D45484">
        <v>159.98400000000001</v>
      </c>
    </row>
    <row r="45485" spans="1:4">
      <c r="A45485" t="s">
        <v>326</v>
      </c>
      <c r="B45485" s="10">
        <v>43052.78125</v>
      </c>
      <c r="C45485">
        <v>51282.529966000002</v>
      </c>
      <c r="D45485">
        <v>140.00399999999999</v>
      </c>
    </row>
    <row r="45486" spans="1:4">
      <c r="A45486" t="s">
        <v>326</v>
      </c>
      <c r="B45486" s="10">
        <v>43052.791666666664</v>
      </c>
      <c r="C45486">
        <v>51282.564966999998</v>
      </c>
      <c r="D45486">
        <v>140.00399999999999</v>
      </c>
    </row>
    <row r="45487" spans="1:4">
      <c r="A45487" t="s">
        <v>326</v>
      </c>
      <c r="B45487" s="10">
        <v>43052.802083333336</v>
      </c>
      <c r="C45487">
        <v>51282.599968000002</v>
      </c>
      <c r="D45487">
        <v>140.00399999999999</v>
      </c>
    </row>
    <row r="45488" spans="1:4">
      <c r="A45488" t="s">
        <v>326</v>
      </c>
      <c r="B45488" s="10">
        <v>43052.8125</v>
      </c>
      <c r="C45488">
        <v>51282.629965</v>
      </c>
      <c r="D45488">
        <v>119.988</v>
      </c>
    </row>
    <row r="45489" spans="1:4">
      <c r="A45489" t="s">
        <v>326</v>
      </c>
      <c r="B45489" s="10">
        <v>43052.822916666664</v>
      </c>
      <c r="C45489">
        <v>51282.659961999998</v>
      </c>
      <c r="D45489">
        <v>119.988</v>
      </c>
    </row>
    <row r="45490" spans="1:4">
      <c r="A45490" t="s">
        <v>326</v>
      </c>
      <c r="B45490" s="10">
        <v>43052.833333333336</v>
      </c>
      <c r="C45490">
        <v>51282.689959000003</v>
      </c>
      <c r="D45490">
        <v>119.988</v>
      </c>
    </row>
    <row r="45491" spans="1:4">
      <c r="A45491" t="s">
        <v>326</v>
      </c>
      <c r="B45491" s="10">
        <v>43052.84375</v>
      </c>
      <c r="C45491">
        <v>51282.714960999998</v>
      </c>
      <c r="D45491">
        <v>100.008</v>
      </c>
    </row>
    <row r="45492" spans="1:4">
      <c r="A45492" t="s">
        <v>326</v>
      </c>
      <c r="B45492" s="10">
        <v>43052.854166666664</v>
      </c>
      <c r="C45492">
        <v>51282.739963</v>
      </c>
      <c r="D45492">
        <v>100.008</v>
      </c>
    </row>
    <row r="45493" spans="1:4">
      <c r="A45493" t="s">
        <v>326</v>
      </c>
      <c r="B45493" s="10">
        <v>43052.864583333336</v>
      </c>
      <c r="C45493">
        <v>51282.764965000002</v>
      </c>
      <c r="D45493">
        <v>100.008</v>
      </c>
    </row>
    <row r="45494" spans="1:4">
      <c r="A45494" t="s">
        <v>326</v>
      </c>
      <c r="B45494" s="10">
        <v>43052.875</v>
      </c>
      <c r="C45494">
        <v>51282.789966999997</v>
      </c>
      <c r="D45494">
        <v>100.008</v>
      </c>
    </row>
    <row r="45495" spans="1:4">
      <c r="A45495" t="s">
        <v>326</v>
      </c>
      <c r="B45495" s="10">
        <v>43052.885416666664</v>
      </c>
      <c r="C45495">
        <v>51282.814968999999</v>
      </c>
      <c r="D45495">
        <v>100.008</v>
      </c>
    </row>
    <row r="45496" spans="1:4">
      <c r="A45496" t="s">
        <v>326</v>
      </c>
      <c r="B45496" s="10">
        <v>43052.895833333336</v>
      </c>
      <c r="C45496">
        <v>51282.839971000001</v>
      </c>
      <c r="D45496">
        <v>100.008</v>
      </c>
    </row>
    <row r="45497" spans="1:4">
      <c r="A45497" t="s">
        <v>326</v>
      </c>
      <c r="B45497" s="10">
        <v>43052.90625</v>
      </c>
      <c r="C45497">
        <v>51283.359972999999</v>
      </c>
      <c r="D45497">
        <v>2080.0079999999998</v>
      </c>
    </row>
    <row r="45498" spans="1:4">
      <c r="A45498" t="s">
        <v>326</v>
      </c>
      <c r="B45498" s="10">
        <v>43052.916666666664</v>
      </c>
      <c r="C45498">
        <v>51283.369972</v>
      </c>
      <c r="D45498">
        <v>39.996000000000002</v>
      </c>
    </row>
    <row r="45499" spans="1:4">
      <c r="A45499" t="s">
        <v>326</v>
      </c>
      <c r="B45499" s="10">
        <v>43052.927083333336</v>
      </c>
      <c r="C45499">
        <v>51283.384975000001</v>
      </c>
      <c r="D45499">
        <v>60.012</v>
      </c>
    </row>
    <row r="45500" spans="1:4">
      <c r="A45500" t="s">
        <v>326</v>
      </c>
      <c r="B45500" s="10">
        <v>43052.9375</v>
      </c>
      <c r="C45500">
        <v>51283.394974000003</v>
      </c>
      <c r="D45500">
        <v>39.996000000000002</v>
      </c>
    </row>
    <row r="45501" spans="1:4">
      <c r="A45501" t="s">
        <v>326</v>
      </c>
      <c r="B45501" s="10">
        <v>43052.947916666664</v>
      </c>
      <c r="C45501">
        <v>51283.409977000003</v>
      </c>
      <c r="D45501">
        <v>60.012</v>
      </c>
    </row>
    <row r="45502" spans="1:4">
      <c r="A45502" t="s">
        <v>326</v>
      </c>
      <c r="B45502" s="10">
        <v>43052.958333333336</v>
      </c>
      <c r="C45502">
        <v>51283.419975999997</v>
      </c>
      <c r="D45502">
        <v>39.996000000000002</v>
      </c>
    </row>
    <row r="45503" spans="1:4">
      <c r="A45503" t="s">
        <v>326</v>
      </c>
      <c r="B45503" s="10">
        <v>43052.96875</v>
      </c>
      <c r="C45503">
        <v>51283.434978999998</v>
      </c>
      <c r="D45503">
        <v>60.012</v>
      </c>
    </row>
    <row r="45504" spans="1:4">
      <c r="A45504" t="s">
        <v>326</v>
      </c>
      <c r="B45504" s="10">
        <v>43052.979166666664</v>
      </c>
      <c r="C45504">
        <v>51283.444978</v>
      </c>
      <c r="D45504">
        <v>39.996000000000002</v>
      </c>
    </row>
    <row r="45505" spans="1:4">
      <c r="A45505" t="s">
        <v>326</v>
      </c>
      <c r="B45505" s="10">
        <v>43052.989583333336</v>
      </c>
      <c r="C45505">
        <v>51283.459981</v>
      </c>
      <c r="D45505">
        <v>60.012</v>
      </c>
    </row>
    <row r="45506" spans="1:4">
      <c r="A45506" t="s">
        <v>326</v>
      </c>
      <c r="B45506" s="10">
        <v>43053</v>
      </c>
      <c r="C45506">
        <v>51283.46875</v>
      </c>
      <c r="D45506">
        <v>39.996000000000002</v>
      </c>
    </row>
    <row r="45507" spans="1:4">
      <c r="A45507" t="s">
        <v>326</v>
      </c>
      <c r="B45507" s="10">
        <v>43053.010416666664</v>
      </c>
      <c r="C45507">
        <v>51283.483753</v>
      </c>
      <c r="D45507">
        <v>60.012</v>
      </c>
    </row>
    <row r="45508" spans="1:4">
      <c r="A45508" t="s">
        <v>326</v>
      </c>
      <c r="B45508" s="10">
        <v>43053.020833333336</v>
      </c>
      <c r="C45508">
        <v>51283.498756000001</v>
      </c>
      <c r="D45508">
        <v>60.012</v>
      </c>
    </row>
    <row r="45509" spans="1:4">
      <c r="A45509" t="s">
        <v>326</v>
      </c>
      <c r="B45509" s="10">
        <v>43053.03125</v>
      </c>
      <c r="C45509">
        <v>51283.513759000001</v>
      </c>
      <c r="D45509">
        <v>60.012</v>
      </c>
    </row>
    <row r="45510" spans="1:4">
      <c r="A45510" t="s">
        <v>326</v>
      </c>
      <c r="B45510" s="10">
        <v>43053.041666666664</v>
      </c>
      <c r="C45510">
        <v>51283.528762000002</v>
      </c>
      <c r="D45510">
        <v>60.012</v>
      </c>
    </row>
    <row r="45511" spans="1:4">
      <c r="A45511" t="s">
        <v>326</v>
      </c>
      <c r="B45511" s="10">
        <v>43053.052083333336</v>
      </c>
      <c r="C45511">
        <v>51283.538761000003</v>
      </c>
      <c r="D45511">
        <v>39.996000000000002</v>
      </c>
    </row>
    <row r="45512" spans="1:4">
      <c r="A45512" t="s">
        <v>326</v>
      </c>
      <c r="B45512" s="10">
        <v>43053.0625</v>
      </c>
      <c r="C45512">
        <v>51283.553763999997</v>
      </c>
      <c r="D45512">
        <v>60.012</v>
      </c>
    </row>
    <row r="45513" spans="1:4">
      <c r="A45513" t="s">
        <v>326</v>
      </c>
      <c r="B45513" s="10">
        <v>43053.072916666664</v>
      </c>
      <c r="C45513">
        <v>51283.568766999997</v>
      </c>
      <c r="D45513">
        <v>60.012</v>
      </c>
    </row>
    <row r="45514" spans="1:4">
      <c r="A45514" t="s">
        <v>326</v>
      </c>
      <c r="B45514" s="10">
        <v>43053.083333333336</v>
      </c>
      <c r="C45514">
        <v>51283.578765999999</v>
      </c>
      <c r="D45514">
        <v>39.996000000000002</v>
      </c>
    </row>
    <row r="45515" spans="1:4">
      <c r="A45515" t="s">
        <v>326</v>
      </c>
      <c r="B45515" s="10">
        <v>43053.09375</v>
      </c>
      <c r="C45515">
        <v>51283.593768999999</v>
      </c>
      <c r="D45515">
        <v>60.012</v>
      </c>
    </row>
    <row r="45516" spans="1:4">
      <c r="A45516" t="s">
        <v>326</v>
      </c>
      <c r="B45516" s="10">
        <v>43053.104166666664</v>
      </c>
      <c r="C45516">
        <v>51283.608772</v>
      </c>
      <c r="D45516">
        <v>60.012</v>
      </c>
    </row>
    <row r="45517" spans="1:4">
      <c r="A45517" t="s">
        <v>326</v>
      </c>
      <c r="B45517" s="10">
        <v>43053.114583333336</v>
      </c>
      <c r="C45517">
        <v>51283.618771000001</v>
      </c>
      <c r="D45517">
        <v>39.996000000000002</v>
      </c>
    </row>
    <row r="45518" spans="1:4">
      <c r="A45518" t="s">
        <v>326</v>
      </c>
      <c r="B45518" s="10">
        <v>43053.125</v>
      </c>
      <c r="C45518">
        <v>51283.628770000003</v>
      </c>
      <c r="D45518">
        <v>39.996000000000002</v>
      </c>
    </row>
    <row r="45519" spans="1:4">
      <c r="A45519" t="s">
        <v>326</v>
      </c>
      <c r="B45519" s="10">
        <v>43053.135416666664</v>
      </c>
      <c r="C45519">
        <v>51283.643773000003</v>
      </c>
      <c r="D45519">
        <v>60.012</v>
      </c>
    </row>
    <row r="45520" spans="1:4">
      <c r="A45520" t="s">
        <v>326</v>
      </c>
      <c r="B45520" s="10">
        <v>43053.145833333336</v>
      </c>
      <c r="C45520">
        <v>51283.653771999998</v>
      </c>
      <c r="D45520">
        <v>39.996000000000002</v>
      </c>
    </row>
    <row r="45521" spans="1:4">
      <c r="A45521" t="s">
        <v>326</v>
      </c>
      <c r="B45521" s="10">
        <v>43053.15625</v>
      </c>
      <c r="C45521">
        <v>51283.668774999998</v>
      </c>
      <c r="D45521">
        <v>60.012</v>
      </c>
    </row>
    <row r="45522" spans="1:4">
      <c r="A45522" t="s">
        <v>326</v>
      </c>
      <c r="B45522" s="10">
        <v>43053.166666666664</v>
      </c>
      <c r="C45522">
        <v>51283.678774</v>
      </c>
      <c r="D45522">
        <v>39.996000000000002</v>
      </c>
    </row>
    <row r="45523" spans="1:4">
      <c r="A45523" t="s">
        <v>326</v>
      </c>
      <c r="B45523" s="10">
        <v>43053.177083333336</v>
      </c>
      <c r="C45523">
        <v>51283.688773000002</v>
      </c>
      <c r="D45523">
        <v>39.996000000000002</v>
      </c>
    </row>
    <row r="45524" spans="1:4">
      <c r="A45524" t="s">
        <v>326</v>
      </c>
      <c r="B45524" s="10">
        <v>43053.1875</v>
      </c>
      <c r="C45524">
        <v>51283.703776000002</v>
      </c>
      <c r="D45524">
        <v>60.012</v>
      </c>
    </row>
    <row r="45525" spans="1:4">
      <c r="A45525" t="s">
        <v>326</v>
      </c>
      <c r="B45525" s="10">
        <v>43053.197916666664</v>
      </c>
      <c r="C45525">
        <v>51283.713774999997</v>
      </c>
      <c r="D45525">
        <v>39.996000000000002</v>
      </c>
    </row>
    <row r="45526" spans="1:4">
      <c r="A45526" t="s">
        <v>326</v>
      </c>
      <c r="B45526" s="10">
        <v>43053.208333333336</v>
      </c>
      <c r="C45526">
        <v>51283.728777999997</v>
      </c>
      <c r="D45526">
        <v>60.012</v>
      </c>
    </row>
    <row r="45527" spans="1:4">
      <c r="A45527" t="s">
        <v>326</v>
      </c>
      <c r="B45527" s="10">
        <v>43053.21875</v>
      </c>
      <c r="C45527">
        <v>51283.738776999999</v>
      </c>
      <c r="D45527">
        <v>39.996000000000002</v>
      </c>
    </row>
    <row r="45528" spans="1:4">
      <c r="A45528" t="s">
        <v>326</v>
      </c>
      <c r="B45528" s="10">
        <v>43053.229166666664</v>
      </c>
      <c r="C45528">
        <v>51283.753779999999</v>
      </c>
      <c r="D45528">
        <v>60.012</v>
      </c>
    </row>
    <row r="45529" spans="1:4">
      <c r="A45529" t="s">
        <v>326</v>
      </c>
      <c r="B45529" s="10">
        <v>43053.239583333336</v>
      </c>
      <c r="C45529">
        <v>51283.763779000001</v>
      </c>
      <c r="D45529">
        <v>39.996000000000002</v>
      </c>
    </row>
    <row r="45530" spans="1:4">
      <c r="A45530" t="s">
        <v>326</v>
      </c>
      <c r="B45530" s="10">
        <v>43053.25</v>
      </c>
      <c r="C45530">
        <v>51283.778782000001</v>
      </c>
      <c r="D45530">
        <v>60.012</v>
      </c>
    </row>
    <row r="45531" spans="1:4">
      <c r="A45531" t="s">
        <v>326</v>
      </c>
      <c r="B45531" s="10">
        <v>43053.260416666664</v>
      </c>
      <c r="C45531">
        <v>51283.793785000002</v>
      </c>
      <c r="D45531">
        <v>60.012</v>
      </c>
    </row>
    <row r="45532" spans="1:4">
      <c r="A45532" t="s">
        <v>326</v>
      </c>
      <c r="B45532" s="10">
        <v>43053.270833333336</v>
      </c>
      <c r="C45532">
        <v>51283.803784000003</v>
      </c>
      <c r="D45532">
        <v>39.996000000000002</v>
      </c>
    </row>
    <row r="45533" spans="1:4">
      <c r="A45533" t="s">
        <v>326</v>
      </c>
      <c r="B45533" s="10">
        <v>43053.28125</v>
      </c>
      <c r="C45533">
        <v>51283.818786999997</v>
      </c>
      <c r="D45533">
        <v>60.012</v>
      </c>
    </row>
    <row r="45534" spans="1:4">
      <c r="A45534" t="s">
        <v>326</v>
      </c>
      <c r="B45534" s="10">
        <v>43053.291666666664</v>
      </c>
      <c r="C45534">
        <v>51283.833789999997</v>
      </c>
      <c r="D45534">
        <v>60.012</v>
      </c>
    </row>
    <row r="45535" spans="1:4">
      <c r="A45535" t="s">
        <v>326</v>
      </c>
      <c r="B45535" s="10">
        <v>43053.302083333336</v>
      </c>
      <c r="C45535">
        <v>51283.943787999997</v>
      </c>
      <c r="D45535">
        <v>439.99200000000002</v>
      </c>
    </row>
    <row r="45536" spans="1:4">
      <c r="A45536" t="s">
        <v>326</v>
      </c>
      <c r="B45536" s="10">
        <v>43053.3125</v>
      </c>
      <c r="C45536">
        <v>51284.378785000001</v>
      </c>
      <c r="D45536">
        <v>1739.9880000000001</v>
      </c>
    </row>
    <row r="45537" spans="1:4">
      <c r="A45537" t="s">
        <v>326</v>
      </c>
      <c r="B45537" s="10">
        <v>43053.322916666664</v>
      </c>
      <c r="C45537">
        <v>51284.398782999997</v>
      </c>
      <c r="D45537">
        <v>79.992000000000004</v>
      </c>
    </row>
    <row r="45538" spans="1:4">
      <c r="A45538" t="s">
        <v>326</v>
      </c>
      <c r="B45538" s="10">
        <v>43053.333333333336</v>
      </c>
      <c r="C45538">
        <v>51284.428780000002</v>
      </c>
      <c r="D45538">
        <v>119.988</v>
      </c>
    </row>
    <row r="45539" spans="1:4">
      <c r="A45539" t="s">
        <v>326</v>
      </c>
      <c r="B45539" s="10">
        <v>43053.34375</v>
      </c>
      <c r="C45539">
        <v>51284.483779000002</v>
      </c>
      <c r="D45539">
        <v>219.99600000000001</v>
      </c>
    </row>
    <row r="45540" spans="1:4">
      <c r="A45540" t="s">
        <v>326</v>
      </c>
      <c r="B45540" s="10">
        <v>43053.354166666664</v>
      </c>
      <c r="C45540">
        <v>51284.553781000002</v>
      </c>
      <c r="D45540">
        <v>280.00799999999998</v>
      </c>
    </row>
    <row r="45541" spans="1:4">
      <c r="A45541" t="s">
        <v>326</v>
      </c>
      <c r="B45541" s="10">
        <v>43053.364583333336</v>
      </c>
      <c r="C45541">
        <v>51284.623783000003</v>
      </c>
      <c r="D45541">
        <v>280.00799999999998</v>
      </c>
    </row>
    <row r="45542" spans="1:4">
      <c r="A45542" t="s">
        <v>326</v>
      </c>
      <c r="B45542" s="10">
        <v>43053.375</v>
      </c>
      <c r="C45542">
        <v>51284.688780999997</v>
      </c>
      <c r="D45542">
        <v>259.99200000000002</v>
      </c>
    </row>
    <row r="45543" spans="1:4">
      <c r="A45543" t="s">
        <v>326</v>
      </c>
      <c r="B45543" s="10">
        <v>43053.385416666664</v>
      </c>
      <c r="C45543">
        <v>51284.753778999999</v>
      </c>
      <c r="D45543">
        <v>259.99200000000002</v>
      </c>
    </row>
    <row r="45544" spans="1:4">
      <c r="A45544" t="s">
        <v>326</v>
      </c>
      <c r="B45544" s="10">
        <v>43053.395833333336</v>
      </c>
      <c r="C45544">
        <v>51284.823780999999</v>
      </c>
      <c r="D45544">
        <v>280.00799999999998</v>
      </c>
    </row>
    <row r="45545" spans="1:4">
      <c r="A45545" t="s">
        <v>326</v>
      </c>
      <c r="B45545" s="10">
        <v>43053.40625</v>
      </c>
      <c r="C45545">
        <v>51285.423783999999</v>
      </c>
      <c r="D45545">
        <v>2400.0120000000002</v>
      </c>
    </row>
    <row r="45546" spans="1:4">
      <c r="A45546" t="s">
        <v>326</v>
      </c>
      <c r="B45546" s="10">
        <v>43053.416666666664</v>
      </c>
      <c r="C45546">
        <v>51285.473788000003</v>
      </c>
      <c r="D45546">
        <v>200.01599999999999</v>
      </c>
    </row>
    <row r="45547" spans="1:4">
      <c r="A45547" t="s">
        <v>326</v>
      </c>
      <c r="B45547" s="10">
        <v>43053.427083333336</v>
      </c>
      <c r="C45547">
        <v>51285.553788999998</v>
      </c>
      <c r="D45547">
        <v>320.00400000000002</v>
      </c>
    </row>
    <row r="45548" spans="1:4">
      <c r="A45548" t="s">
        <v>326</v>
      </c>
      <c r="B45548" s="10">
        <v>43053.4375</v>
      </c>
      <c r="C45548">
        <v>51285.623790999998</v>
      </c>
      <c r="D45548">
        <v>280.00799999999998</v>
      </c>
    </row>
    <row r="45549" spans="1:4">
      <c r="A45549" t="s">
        <v>326</v>
      </c>
      <c r="B45549" s="10">
        <v>43053.447916666664</v>
      </c>
      <c r="C45549">
        <v>51286.233792999999</v>
      </c>
      <c r="D45549">
        <v>2440.0079999999998</v>
      </c>
    </row>
    <row r="45550" spans="1:4">
      <c r="A45550" t="s">
        <v>326</v>
      </c>
      <c r="B45550" s="10">
        <v>43053.458333333336</v>
      </c>
      <c r="C45550">
        <v>51286.303795</v>
      </c>
      <c r="D45550">
        <v>280.00799999999998</v>
      </c>
    </row>
    <row r="45551" spans="1:4">
      <c r="A45551" t="s">
        <v>326</v>
      </c>
      <c r="B45551" s="10">
        <v>43053.46875</v>
      </c>
      <c r="C45551">
        <v>51286.378792000003</v>
      </c>
      <c r="D45551">
        <v>299.988</v>
      </c>
    </row>
    <row r="45552" spans="1:4">
      <c r="A45552" t="s">
        <v>326</v>
      </c>
      <c r="B45552" s="10">
        <v>43053.479166666664</v>
      </c>
      <c r="C45552">
        <v>51286.453788999999</v>
      </c>
      <c r="D45552">
        <v>299.988</v>
      </c>
    </row>
    <row r="45553" spans="1:4">
      <c r="A45553" t="s">
        <v>326</v>
      </c>
      <c r="B45553" s="10">
        <v>43053.489583333336</v>
      </c>
      <c r="C45553">
        <v>51286.523791</v>
      </c>
      <c r="D45553">
        <v>280.00799999999998</v>
      </c>
    </row>
    <row r="45554" spans="1:4">
      <c r="A45554" t="s">
        <v>326</v>
      </c>
      <c r="B45554" s="10">
        <v>43053.5</v>
      </c>
      <c r="C45554">
        <v>51287.198791000003</v>
      </c>
      <c r="D45554">
        <v>2700</v>
      </c>
    </row>
    <row r="45555" spans="1:4">
      <c r="A45555" t="s">
        <v>326</v>
      </c>
      <c r="B45555" s="10">
        <v>43053.510416666664</v>
      </c>
      <c r="C45555">
        <v>51287.273787999999</v>
      </c>
      <c r="D45555">
        <v>299.988</v>
      </c>
    </row>
    <row r="45556" spans="1:4">
      <c r="A45556" t="s">
        <v>326</v>
      </c>
      <c r="B45556" s="10">
        <v>43053.520833333336</v>
      </c>
      <c r="C45556">
        <v>51287.358783999996</v>
      </c>
      <c r="D45556">
        <v>339.98399999999998</v>
      </c>
    </row>
    <row r="45557" spans="1:4">
      <c r="A45557" t="s">
        <v>326</v>
      </c>
      <c r="B45557" s="10">
        <v>43053.53125</v>
      </c>
      <c r="C45557">
        <v>51287.433781</v>
      </c>
      <c r="D45557">
        <v>299.988</v>
      </c>
    </row>
    <row r="45558" spans="1:4">
      <c r="A45558" t="s">
        <v>326</v>
      </c>
      <c r="B45558" s="10">
        <v>43053.541666666664</v>
      </c>
      <c r="C45558">
        <v>51287.503783</v>
      </c>
      <c r="D45558">
        <v>280.00799999999998</v>
      </c>
    </row>
    <row r="45559" spans="1:4">
      <c r="A45559" t="s">
        <v>326</v>
      </c>
      <c r="B45559" s="10">
        <v>43053.552083333336</v>
      </c>
      <c r="C45559">
        <v>51288.098782000001</v>
      </c>
      <c r="D45559">
        <v>2379.9960000000001</v>
      </c>
    </row>
    <row r="45560" spans="1:4">
      <c r="A45560" t="s">
        <v>326</v>
      </c>
      <c r="B45560" s="10">
        <v>43053.5625</v>
      </c>
      <c r="C45560">
        <v>51288.148785999998</v>
      </c>
      <c r="D45560">
        <v>200.01599999999999</v>
      </c>
    </row>
    <row r="45561" spans="1:4">
      <c r="A45561" t="s">
        <v>326</v>
      </c>
      <c r="B45561" s="10">
        <v>43053.572916666664</v>
      </c>
      <c r="C45561">
        <v>51288.198790000002</v>
      </c>
      <c r="D45561">
        <v>200.01599999999999</v>
      </c>
    </row>
    <row r="45562" spans="1:4">
      <c r="A45562" t="s">
        <v>326</v>
      </c>
      <c r="B45562" s="10">
        <v>43053.583333333336</v>
      </c>
      <c r="C45562">
        <v>51288.253789000002</v>
      </c>
      <c r="D45562">
        <v>219.99600000000001</v>
      </c>
    </row>
    <row r="45563" spans="1:4">
      <c r="A45563" t="s">
        <v>326</v>
      </c>
      <c r="B45563" s="10">
        <v>43053.59375</v>
      </c>
      <c r="C45563">
        <v>51288.303792999999</v>
      </c>
      <c r="D45563">
        <v>200.01599999999999</v>
      </c>
    </row>
    <row r="45564" spans="1:4">
      <c r="A45564" t="s">
        <v>326</v>
      </c>
      <c r="B45564" s="10">
        <v>43053.604166666664</v>
      </c>
      <c r="C45564">
        <v>51288.353797000003</v>
      </c>
      <c r="D45564">
        <v>200.01599999999999</v>
      </c>
    </row>
    <row r="45565" spans="1:4">
      <c r="A45565" t="s">
        <v>326</v>
      </c>
      <c r="B45565" s="10">
        <v>43053.614583333336</v>
      </c>
      <c r="C45565">
        <v>51288.753793000003</v>
      </c>
      <c r="D45565">
        <v>1599.9839999999999</v>
      </c>
    </row>
    <row r="45566" spans="1:4">
      <c r="A45566" t="s">
        <v>326</v>
      </c>
      <c r="B45566" s="10">
        <v>43053.625</v>
      </c>
      <c r="C45566">
        <v>51289.018789000002</v>
      </c>
      <c r="D45566">
        <v>1059.9839999999999</v>
      </c>
    </row>
    <row r="45567" spans="1:4">
      <c r="A45567" t="s">
        <v>326</v>
      </c>
      <c r="B45567" s="10">
        <v>43053.635416666664</v>
      </c>
      <c r="C45567">
        <v>51289.053789999998</v>
      </c>
      <c r="D45567">
        <v>140.00399999999999</v>
      </c>
    </row>
    <row r="45568" spans="1:4">
      <c r="A45568" t="s">
        <v>326</v>
      </c>
      <c r="B45568" s="10">
        <v>43053.645833333336</v>
      </c>
      <c r="C45568">
        <v>51289.098789999996</v>
      </c>
      <c r="D45568">
        <v>180</v>
      </c>
    </row>
    <row r="45569" spans="1:4">
      <c r="A45569" t="s">
        <v>326</v>
      </c>
      <c r="B45569" s="10">
        <v>43053.65625</v>
      </c>
      <c r="C45569">
        <v>51289.143790000002</v>
      </c>
      <c r="D45569">
        <v>180</v>
      </c>
    </row>
    <row r="45570" spans="1:4">
      <c r="A45570" t="s">
        <v>326</v>
      </c>
      <c r="B45570" s="10">
        <v>43053.666666666664</v>
      </c>
      <c r="C45570">
        <v>51289.178790999998</v>
      </c>
      <c r="D45570">
        <v>140.00399999999999</v>
      </c>
    </row>
    <row r="45571" spans="1:4">
      <c r="A45571" t="s">
        <v>326</v>
      </c>
      <c r="B45571" s="10">
        <v>43053.677083333336</v>
      </c>
      <c r="C45571">
        <v>51289.753792000003</v>
      </c>
      <c r="D45571">
        <v>2300.0039999999999</v>
      </c>
    </row>
    <row r="45572" spans="1:4">
      <c r="A45572" t="s">
        <v>326</v>
      </c>
      <c r="B45572" s="10">
        <v>43053.6875</v>
      </c>
      <c r="C45572">
        <v>51289.798792000001</v>
      </c>
      <c r="D45572">
        <v>180</v>
      </c>
    </row>
    <row r="45573" spans="1:4">
      <c r="A45573" t="s">
        <v>326</v>
      </c>
      <c r="B45573" s="10">
        <v>43053.697916666664</v>
      </c>
      <c r="C45573">
        <v>51289.848795999998</v>
      </c>
      <c r="D45573">
        <v>200.01599999999999</v>
      </c>
    </row>
    <row r="45574" spans="1:4">
      <c r="A45574" t="s">
        <v>326</v>
      </c>
      <c r="B45574" s="10">
        <v>43053.708333333336</v>
      </c>
      <c r="C45574">
        <v>51289.893795999997</v>
      </c>
      <c r="D45574">
        <v>180</v>
      </c>
    </row>
    <row r="45575" spans="1:4">
      <c r="A45575" t="s">
        <v>326</v>
      </c>
      <c r="B45575" s="10">
        <v>43053.71875</v>
      </c>
      <c r="C45575">
        <v>51289.938796000002</v>
      </c>
      <c r="D45575">
        <v>180</v>
      </c>
    </row>
    <row r="45576" spans="1:4">
      <c r="A45576" t="s">
        <v>326</v>
      </c>
      <c r="B45576" s="10">
        <v>43053.729166666664</v>
      </c>
      <c r="C45576">
        <v>51289.978792000002</v>
      </c>
      <c r="D45576">
        <v>159.98400000000001</v>
      </c>
    </row>
    <row r="45577" spans="1:4">
      <c r="A45577" t="s">
        <v>326</v>
      </c>
      <c r="B45577" s="10">
        <v>43053.739583333336</v>
      </c>
      <c r="C45577">
        <v>51290.553792999999</v>
      </c>
      <c r="D45577">
        <v>2300.0039999999999</v>
      </c>
    </row>
    <row r="45578" spans="1:4">
      <c r="A45578" t="s">
        <v>326</v>
      </c>
      <c r="B45578" s="10">
        <v>43053.75</v>
      </c>
      <c r="C45578">
        <v>51290.598792999997</v>
      </c>
      <c r="D45578">
        <v>180</v>
      </c>
    </row>
    <row r="45579" spans="1:4">
      <c r="A45579" t="s">
        <v>326</v>
      </c>
      <c r="B45579" s="10">
        <v>43053.760416666664</v>
      </c>
      <c r="C45579">
        <v>51290.643793000003</v>
      </c>
      <c r="D45579">
        <v>180</v>
      </c>
    </row>
    <row r="45580" spans="1:4">
      <c r="A45580" t="s">
        <v>326</v>
      </c>
      <c r="B45580" s="10">
        <v>43053.770833333336</v>
      </c>
      <c r="C45580">
        <v>51290.688793000001</v>
      </c>
      <c r="D45580">
        <v>180</v>
      </c>
    </row>
    <row r="45581" spans="1:4">
      <c r="A45581" t="s">
        <v>326</v>
      </c>
      <c r="B45581" s="10">
        <v>43053.78125</v>
      </c>
      <c r="C45581">
        <v>51290.728789000001</v>
      </c>
      <c r="D45581">
        <v>159.98400000000001</v>
      </c>
    </row>
    <row r="45582" spans="1:4">
      <c r="A45582" t="s">
        <v>326</v>
      </c>
      <c r="B45582" s="10">
        <v>43053.791666666664</v>
      </c>
      <c r="C45582">
        <v>51290.768785</v>
      </c>
      <c r="D45582">
        <v>159.98400000000001</v>
      </c>
    </row>
    <row r="45583" spans="1:4">
      <c r="A45583" t="s">
        <v>326</v>
      </c>
      <c r="B45583" s="10">
        <v>43053.802083333336</v>
      </c>
      <c r="C45583">
        <v>51290.803785999997</v>
      </c>
      <c r="D45583">
        <v>140.00399999999999</v>
      </c>
    </row>
    <row r="45584" spans="1:4">
      <c r="A45584" t="s">
        <v>326</v>
      </c>
      <c r="B45584" s="10">
        <v>43053.8125</v>
      </c>
      <c r="C45584">
        <v>51290.838787000001</v>
      </c>
      <c r="D45584">
        <v>140.00399999999999</v>
      </c>
    </row>
    <row r="45585" spans="1:4">
      <c r="A45585" t="s">
        <v>326</v>
      </c>
      <c r="B45585" s="10">
        <v>43053.822916666664</v>
      </c>
      <c r="C45585">
        <v>51290.888790999998</v>
      </c>
      <c r="D45585">
        <v>200.01599999999999</v>
      </c>
    </row>
    <row r="45586" spans="1:4">
      <c r="A45586" t="s">
        <v>326</v>
      </c>
      <c r="B45586" s="10">
        <v>43053.833333333336</v>
      </c>
      <c r="C45586">
        <v>51290.933791000003</v>
      </c>
      <c r="D45586">
        <v>180</v>
      </c>
    </row>
    <row r="45587" spans="1:4">
      <c r="A45587" t="s">
        <v>326</v>
      </c>
      <c r="B45587" s="10">
        <v>43053.84375</v>
      </c>
      <c r="C45587">
        <v>51290.978791000001</v>
      </c>
      <c r="D45587">
        <v>180</v>
      </c>
    </row>
    <row r="45588" spans="1:4">
      <c r="A45588" t="s">
        <v>326</v>
      </c>
      <c r="B45588" s="10">
        <v>43053.854166666664</v>
      </c>
      <c r="C45588">
        <v>51291.023791</v>
      </c>
      <c r="D45588">
        <v>180</v>
      </c>
    </row>
    <row r="45589" spans="1:4">
      <c r="A45589" t="s">
        <v>326</v>
      </c>
      <c r="B45589" s="10">
        <v>43053.864583333336</v>
      </c>
      <c r="C45589">
        <v>51291.063786999999</v>
      </c>
      <c r="D45589">
        <v>159.98400000000001</v>
      </c>
    </row>
    <row r="45590" spans="1:4">
      <c r="A45590" t="s">
        <v>326</v>
      </c>
      <c r="B45590" s="10">
        <v>43053.875</v>
      </c>
      <c r="C45590">
        <v>51291.108786999997</v>
      </c>
      <c r="D45590">
        <v>180</v>
      </c>
    </row>
    <row r="45591" spans="1:4">
      <c r="A45591" t="s">
        <v>326</v>
      </c>
      <c r="B45591" s="10">
        <v>43053.885416666664</v>
      </c>
      <c r="C45591">
        <v>51291.148782999997</v>
      </c>
      <c r="D45591">
        <v>159.98400000000001</v>
      </c>
    </row>
    <row r="45592" spans="1:4">
      <c r="A45592" t="s">
        <v>326</v>
      </c>
      <c r="B45592" s="10">
        <v>43053.895833333336</v>
      </c>
      <c r="C45592">
        <v>51291.188778999996</v>
      </c>
      <c r="D45592">
        <v>159.98400000000001</v>
      </c>
    </row>
    <row r="45593" spans="1:4">
      <c r="A45593" t="s">
        <v>326</v>
      </c>
      <c r="B45593" s="10">
        <v>43053.90625</v>
      </c>
      <c r="C45593">
        <v>51291.243777999996</v>
      </c>
      <c r="D45593">
        <v>219.99600000000001</v>
      </c>
    </row>
    <row r="45594" spans="1:4">
      <c r="A45594" t="s">
        <v>326</v>
      </c>
      <c r="B45594" s="10">
        <v>43053.916666666664</v>
      </c>
      <c r="C45594">
        <v>51291.273775000001</v>
      </c>
      <c r="D45594">
        <v>119.988</v>
      </c>
    </row>
    <row r="45595" spans="1:4">
      <c r="A45595" t="s">
        <v>326</v>
      </c>
      <c r="B45595" s="10">
        <v>43053.927083333336</v>
      </c>
      <c r="C45595">
        <v>51291.303771999999</v>
      </c>
      <c r="D45595">
        <v>119.988</v>
      </c>
    </row>
    <row r="45596" spans="1:4">
      <c r="A45596" t="s">
        <v>326</v>
      </c>
      <c r="B45596" s="10">
        <v>43053.9375</v>
      </c>
      <c r="C45596">
        <v>51291.328774000001</v>
      </c>
      <c r="D45596">
        <v>100.008</v>
      </c>
    </row>
    <row r="45597" spans="1:4">
      <c r="A45597" t="s">
        <v>326</v>
      </c>
      <c r="B45597" s="10">
        <v>43053.947916666664</v>
      </c>
      <c r="C45597">
        <v>51291.343777000002</v>
      </c>
      <c r="D45597">
        <v>60.012</v>
      </c>
    </row>
    <row r="45598" spans="1:4">
      <c r="A45598" t="s">
        <v>326</v>
      </c>
      <c r="B45598" s="10">
        <v>43053.958333333336</v>
      </c>
      <c r="C45598">
        <v>51291.358780000002</v>
      </c>
      <c r="D45598">
        <v>60.012</v>
      </c>
    </row>
    <row r="45599" spans="1:4">
      <c r="A45599" t="s">
        <v>326</v>
      </c>
      <c r="B45599" s="10">
        <v>43053.96875</v>
      </c>
      <c r="C45599">
        <v>51291.373783000003</v>
      </c>
      <c r="D45599">
        <v>60.012</v>
      </c>
    </row>
    <row r="45600" spans="1:4">
      <c r="A45600" t="s">
        <v>326</v>
      </c>
      <c r="B45600" s="10">
        <v>43053.979166666664</v>
      </c>
      <c r="C45600">
        <v>51291.388786000003</v>
      </c>
      <c r="D45600">
        <v>60.012</v>
      </c>
    </row>
    <row r="45601" spans="1:4">
      <c r="A45601" t="s">
        <v>326</v>
      </c>
      <c r="B45601" s="10">
        <v>43053.989583333336</v>
      </c>
      <c r="C45601">
        <v>51291.403789000004</v>
      </c>
      <c r="D45601">
        <v>60.012</v>
      </c>
    </row>
    <row r="45602" spans="1:4">
      <c r="A45602" t="s">
        <v>326</v>
      </c>
      <c r="B45602" s="10">
        <v>43054</v>
      </c>
      <c r="C45602">
        <v>51291.421880000002</v>
      </c>
      <c r="D45602">
        <v>60.012</v>
      </c>
    </row>
    <row r="45603" spans="1:4">
      <c r="A45603" t="s">
        <v>326</v>
      </c>
      <c r="B45603" s="10">
        <v>43054.010416666664</v>
      </c>
      <c r="C45603">
        <v>51291.436883000002</v>
      </c>
      <c r="D45603">
        <v>60.012</v>
      </c>
    </row>
    <row r="45604" spans="1:4">
      <c r="A45604" t="s">
        <v>326</v>
      </c>
      <c r="B45604" s="10">
        <v>43054.020833333336</v>
      </c>
      <c r="C45604">
        <v>51291.451886000003</v>
      </c>
      <c r="D45604">
        <v>60.012</v>
      </c>
    </row>
    <row r="45605" spans="1:4">
      <c r="A45605" t="s">
        <v>326</v>
      </c>
      <c r="B45605" s="10">
        <v>43054.03125</v>
      </c>
      <c r="C45605">
        <v>51291.466889000003</v>
      </c>
      <c r="D45605">
        <v>60.012</v>
      </c>
    </row>
    <row r="45606" spans="1:4">
      <c r="A45606" t="s">
        <v>326</v>
      </c>
      <c r="B45606" s="10">
        <v>43054.041666666664</v>
      </c>
      <c r="C45606">
        <v>51291.481892000003</v>
      </c>
      <c r="D45606">
        <v>60.012</v>
      </c>
    </row>
    <row r="45607" spans="1:4">
      <c r="A45607" t="s">
        <v>326</v>
      </c>
      <c r="B45607" s="10">
        <v>43054.052083333336</v>
      </c>
      <c r="C45607">
        <v>51291.496894999997</v>
      </c>
      <c r="D45607">
        <v>60.012</v>
      </c>
    </row>
    <row r="45608" spans="1:4">
      <c r="A45608" t="s">
        <v>326</v>
      </c>
      <c r="B45608" s="10">
        <v>43054.0625</v>
      </c>
      <c r="C45608">
        <v>51291.506893999998</v>
      </c>
      <c r="D45608">
        <v>39.996000000000002</v>
      </c>
    </row>
    <row r="45609" spans="1:4">
      <c r="A45609" t="s">
        <v>326</v>
      </c>
      <c r="B45609" s="10">
        <v>43054.072916666664</v>
      </c>
      <c r="C45609">
        <v>51291.521896999999</v>
      </c>
      <c r="D45609">
        <v>60.012</v>
      </c>
    </row>
    <row r="45610" spans="1:4">
      <c r="A45610" t="s">
        <v>326</v>
      </c>
      <c r="B45610" s="10">
        <v>43054.083333333336</v>
      </c>
      <c r="C45610">
        <v>51291.536899999999</v>
      </c>
      <c r="D45610">
        <v>60.012</v>
      </c>
    </row>
    <row r="45611" spans="1:4">
      <c r="A45611" t="s">
        <v>326</v>
      </c>
      <c r="B45611" s="10">
        <v>43054.09375</v>
      </c>
      <c r="C45611">
        <v>51292.056901999997</v>
      </c>
      <c r="D45611">
        <v>2080.0079999999998</v>
      </c>
    </row>
    <row r="45612" spans="1:4">
      <c r="A45612" t="s">
        <v>326</v>
      </c>
      <c r="B45612" s="10">
        <v>43054.104166666664</v>
      </c>
      <c r="C45612">
        <v>51292.071904999997</v>
      </c>
      <c r="D45612">
        <v>60.012</v>
      </c>
    </row>
    <row r="45613" spans="1:4">
      <c r="A45613" t="s">
        <v>326</v>
      </c>
      <c r="B45613" s="10">
        <v>43054.114583333336</v>
      </c>
      <c r="C45613">
        <v>51292.086907999997</v>
      </c>
      <c r="D45613">
        <v>60.012</v>
      </c>
    </row>
    <row r="45614" spans="1:4">
      <c r="A45614" t="s">
        <v>326</v>
      </c>
      <c r="B45614" s="10">
        <v>43054.125</v>
      </c>
      <c r="C45614">
        <v>51292.101910999998</v>
      </c>
      <c r="D45614">
        <v>60.012</v>
      </c>
    </row>
    <row r="45615" spans="1:4">
      <c r="A45615" t="s">
        <v>326</v>
      </c>
      <c r="B45615" s="10">
        <v>43054.135416666664</v>
      </c>
      <c r="C45615">
        <v>51292.116913999998</v>
      </c>
      <c r="D45615">
        <v>60.012</v>
      </c>
    </row>
    <row r="45616" spans="1:4">
      <c r="A45616" t="s">
        <v>326</v>
      </c>
      <c r="B45616" s="10">
        <v>43054.145833333336</v>
      </c>
      <c r="C45616">
        <v>51292.126913</v>
      </c>
      <c r="D45616">
        <v>39.996000000000002</v>
      </c>
    </row>
    <row r="45617" spans="1:4">
      <c r="A45617" t="s">
        <v>326</v>
      </c>
      <c r="B45617" s="10">
        <v>43054.15625</v>
      </c>
      <c r="C45617">
        <v>51292.141916</v>
      </c>
      <c r="D45617">
        <v>60.012</v>
      </c>
    </row>
    <row r="45618" spans="1:4">
      <c r="A45618" t="s">
        <v>326</v>
      </c>
      <c r="B45618" s="10">
        <v>43054.166666666664</v>
      </c>
      <c r="C45618">
        <v>51292.156919000001</v>
      </c>
      <c r="D45618">
        <v>60.012</v>
      </c>
    </row>
    <row r="45619" spans="1:4">
      <c r="A45619" t="s">
        <v>326</v>
      </c>
      <c r="B45619" s="10">
        <v>43054.177083333336</v>
      </c>
      <c r="C45619">
        <v>51292.171922000001</v>
      </c>
      <c r="D45619">
        <v>60.012</v>
      </c>
    </row>
    <row r="45620" spans="1:4">
      <c r="A45620" t="s">
        <v>326</v>
      </c>
      <c r="B45620" s="10">
        <v>43054.1875</v>
      </c>
      <c r="C45620">
        <v>51292.191919999997</v>
      </c>
      <c r="D45620">
        <v>79.992000000000004</v>
      </c>
    </row>
    <row r="45621" spans="1:4">
      <c r="A45621" t="s">
        <v>326</v>
      </c>
      <c r="B45621" s="10">
        <v>43054.197916666664</v>
      </c>
      <c r="C45621">
        <v>51292.206922999998</v>
      </c>
      <c r="D45621">
        <v>60.012</v>
      </c>
    </row>
    <row r="45622" spans="1:4">
      <c r="A45622" t="s">
        <v>326</v>
      </c>
      <c r="B45622" s="10">
        <v>43054.208333333336</v>
      </c>
      <c r="C45622">
        <v>51292.221925999998</v>
      </c>
      <c r="D45622">
        <v>60.012</v>
      </c>
    </row>
    <row r="45623" spans="1:4">
      <c r="A45623" t="s">
        <v>326</v>
      </c>
      <c r="B45623" s="10">
        <v>43054.21875</v>
      </c>
      <c r="C45623">
        <v>51292.241924000002</v>
      </c>
      <c r="D45623">
        <v>79.992000000000004</v>
      </c>
    </row>
    <row r="45624" spans="1:4">
      <c r="A45624" t="s">
        <v>326</v>
      </c>
      <c r="B45624" s="10">
        <v>43054.229166666664</v>
      </c>
      <c r="C45624">
        <v>51292.256927000002</v>
      </c>
      <c r="D45624">
        <v>60.012</v>
      </c>
    </row>
    <row r="45625" spans="1:4">
      <c r="A45625" t="s">
        <v>326</v>
      </c>
      <c r="B45625" s="10">
        <v>43054.239583333336</v>
      </c>
      <c r="C45625">
        <v>51292.271930000003</v>
      </c>
      <c r="D45625">
        <v>60.012</v>
      </c>
    </row>
    <row r="45626" spans="1:4">
      <c r="A45626" t="s">
        <v>326</v>
      </c>
      <c r="B45626" s="10">
        <v>43054.25</v>
      </c>
      <c r="C45626">
        <v>51292.286933000003</v>
      </c>
      <c r="D45626">
        <v>60.012</v>
      </c>
    </row>
    <row r="45627" spans="1:4">
      <c r="A45627" t="s">
        <v>326</v>
      </c>
      <c r="B45627" s="10">
        <v>43054.260416666664</v>
      </c>
      <c r="C45627">
        <v>51292.301936000003</v>
      </c>
      <c r="D45627">
        <v>60.012</v>
      </c>
    </row>
    <row r="45628" spans="1:4">
      <c r="A45628" t="s">
        <v>326</v>
      </c>
      <c r="B45628" s="10">
        <v>43054.270833333336</v>
      </c>
      <c r="C45628">
        <v>51292.316938999997</v>
      </c>
      <c r="D45628">
        <v>60.012</v>
      </c>
    </row>
    <row r="45629" spans="1:4">
      <c r="A45629" t="s">
        <v>326</v>
      </c>
      <c r="B45629" s="10">
        <v>43054.28125</v>
      </c>
      <c r="C45629">
        <v>51292.331941999997</v>
      </c>
      <c r="D45629">
        <v>60.012</v>
      </c>
    </row>
    <row r="45630" spans="1:4">
      <c r="A45630" t="s">
        <v>326</v>
      </c>
      <c r="B45630" s="10">
        <v>43054.291666666664</v>
      </c>
      <c r="C45630">
        <v>51292.346944999998</v>
      </c>
      <c r="D45630">
        <v>60.012</v>
      </c>
    </row>
    <row r="45631" spans="1:4">
      <c r="A45631" t="s">
        <v>326</v>
      </c>
      <c r="B45631" s="10">
        <v>43054.302083333336</v>
      </c>
      <c r="C45631">
        <v>51292.361947999998</v>
      </c>
      <c r="D45631">
        <v>60.012</v>
      </c>
    </row>
    <row r="45632" spans="1:4">
      <c r="A45632" t="s">
        <v>326</v>
      </c>
      <c r="B45632" s="10">
        <v>43054.3125</v>
      </c>
      <c r="C45632">
        <v>51292.376950999998</v>
      </c>
      <c r="D45632">
        <v>60.012</v>
      </c>
    </row>
    <row r="45633" spans="1:4">
      <c r="A45633" t="s">
        <v>326</v>
      </c>
      <c r="B45633" s="10">
        <v>43054.322916666664</v>
      </c>
      <c r="C45633">
        <v>51292.391953999999</v>
      </c>
      <c r="D45633">
        <v>60.012</v>
      </c>
    </row>
    <row r="45634" spans="1:4">
      <c r="A45634" t="s">
        <v>326</v>
      </c>
      <c r="B45634" s="10">
        <v>43054.333333333336</v>
      </c>
      <c r="C45634">
        <v>51292.406956999999</v>
      </c>
      <c r="D45634">
        <v>60.012</v>
      </c>
    </row>
    <row r="45635" spans="1:4">
      <c r="A45635" t="s">
        <v>326</v>
      </c>
      <c r="B45635" s="10">
        <v>43054.34375</v>
      </c>
      <c r="C45635">
        <v>51292.436953999997</v>
      </c>
      <c r="D45635">
        <v>119.988</v>
      </c>
    </row>
    <row r="45636" spans="1:4">
      <c r="A45636" t="s">
        <v>326</v>
      </c>
      <c r="B45636" s="10">
        <v>43054.354166666664</v>
      </c>
      <c r="C45636">
        <v>51292.471955000001</v>
      </c>
      <c r="D45636">
        <v>140.00399999999999</v>
      </c>
    </row>
    <row r="45637" spans="1:4">
      <c r="A45637" t="s">
        <v>326</v>
      </c>
      <c r="B45637" s="10">
        <v>43054.364583333336</v>
      </c>
      <c r="C45637">
        <v>51292.511951</v>
      </c>
      <c r="D45637">
        <v>159.98400000000001</v>
      </c>
    </row>
    <row r="45638" spans="1:4">
      <c r="A45638" t="s">
        <v>326</v>
      </c>
      <c r="B45638" s="10">
        <v>43054.375</v>
      </c>
      <c r="C45638">
        <v>51293.106950000001</v>
      </c>
      <c r="D45638">
        <v>2379.9960000000001</v>
      </c>
    </row>
    <row r="45639" spans="1:4">
      <c r="A45639" t="s">
        <v>326</v>
      </c>
      <c r="B45639" s="10">
        <v>43054.385416666664</v>
      </c>
      <c r="C45639">
        <v>51293.161949000001</v>
      </c>
      <c r="D45639">
        <v>219.99600000000001</v>
      </c>
    </row>
    <row r="45640" spans="1:4">
      <c r="A45640" t="s">
        <v>326</v>
      </c>
      <c r="B45640" s="10">
        <v>43054.395833333336</v>
      </c>
      <c r="C45640">
        <v>51293.221952</v>
      </c>
      <c r="D45640">
        <v>240.012</v>
      </c>
    </row>
    <row r="45641" spans="1:4">
      <c r="A45641" t="s">
        <v>326</v>
      </c>
      <c r="B45641" s="10">
        <v>43054.40625</v>
      </c>
      <c r="C45641">
        <v>51293.281954999999</v>
      </c>
      <c r="D45641">
        <v>240.012</v>
      </c>
    </row>
    <row r="45642" spans="1:4">
      <c r="A45642" t="s">
        <v>326</v>
      </c>
      <c r="B45642" s="10">
        <v>43054.416666666664</v>
      </c>
      <c r="C45642">
        <v>51293.336953999999</v>
      </c>
      <c r="D45642">
        <v>219.99600000000001</v>
      </c>
    </row>
    <row r="45643" spans="1:4">
      <c r="A45643" t="s">
        <v>326</v>
      </c>
      <c r="B45643" s="10">
        <v>43054.427083333336</v>
      </c>
      <c r="C45643">
        <v>51293.391952999998</v>
      </c>
      <c r="D45643">
        <v>219.99600000000001</v>
      </c>
    </row>
    <row r="45644" spans="1:4">
      <c r="A45644" t="s">
        <v>326</v>
      </c>
      <c r="B45644" s="10">
        <v>43054.4375</v>
      </c>
      <c r="C45644">
        <v>51293.446951999998</v>
      </c>
      <c r="D45644">
        <v>219.99600000000001</v>
      </c>
    </row>
    <row r="45645" spans="1:4">
      <c r="A45645" t="s">
        <v>326</v>
      </c>
      <c r="B45645" s="10">
        <v>43054.447916666664</v>
      </c>
      <c r="C45645">
        <v>51294.056954</v>
      </c>
      <c r="D45645">
        <v>2440.0079999999998</v>
      </c>
    </row>
    <row r="45646" spans="1:4">
      <c r="A45646" t="s">
        <v>326</v>
      </c>
      <c r="B45646" s="10">
        <v>43054.458333333336</v>
      </c>
      <c r="C45646">
        <v>51294.106957999997</v>
      </c>
      <c r="D45646">
        <v>200.01599999999999</v>
      </c>
    </row>
    <row r="45647" spans="1:4">
      <c r="A45647" t="s">
        <v>326</v>
      </c>
      <c r="B45647" s="10">
        <v>43054.46875</v>
      </c>
      <c r="C45647">
        <v>51294.156962000001</v>
      </c>
      <c r="D45647">
        <v>200.01599999999999</v>
      </c>
    </row>
    <row r="45648" spans="1:4">
      <c r="A45648" t="s">
        <v>326</v>
      </c>
      <c r="B45648" s="10">
        <v>43054.479166666664</v>
      </c>
      <c r="C45648">
        <v>51294.206965999998</v>
      </c>
      <c r="D45648">
        <v>200.01599999999999</v>
      </c>
    </row>
    <row r="45649" spans="1:4">
      <c r="A45649" t="s">
        <v>326</v>
      </c>
      <c r="B45649" s="10">
        <v>43054.489583333336</v>
      </c>
      <c r="C45649">
        <v>51294.261964999998</v>
      </c>
      <c r="D45649">
        <v>219.99600000000001</v>
      </c>
    </row>
    <row r="45650" spans="1:4">
      <c r="A45650" t="s">
        <v>326</v>
      </c>
      <c r="B45650" s="10">
        <v>43054.5</v>
      </c>
      <c r="C45650">
        <v>51294.876962000002</v>
      </c>
      <c r="D45650">
        <v>2459.9879999999998</v>
      </c>
    </row>
    <row r="45651" spans="1:4">
      <c r="A45651" t="s">
        <v>326</v>
      </c>
      <c r="B45651" s="10">
        <v>43054.510416666664</v>
      </c>
      <c r="C45651">
        <v>51294.936965000001</v>
      </c>
      <c r="D45651">
        <v>240.012</v>
      </c>
    </row>
    <row r="45652" spans="1:4">
      <c r="A45652" t="s">
        <v>326</v>
      </c>
      <c r="B45652" s="10">
        <v>43054.520833333336</v>
      </c>
      <c r="C45652">
        <v>51295.006967000001</v>
      </c>
      <c r="D45652">
        <v>280.00799999999998</v>
      </c>
    </row>
    <row r="45653" spans="1:4">
      <c r="A45653" t="s">
        <v>326</v>
      </c>
      <c r="B45653" s="10">
        <v>43054.53125</v>
      </c>
      <c r="C45653">
        <v>51295.076969000002</v>
      </c>
      <c r="D45653">
        <v>280.00799999999998</v>
      </c>
    </row>
    <row r="45654" spans="1:4">
      <c r="A45654" t="s">
        <v>326</v>
      </c>
      <c r="B45654" s="10">
        <v>43054.541666666664</v>
      </c>
      <c r="C45654">
        <v>51295.141967000003</v>
      </c>
      <c r="D45654">
        <v>259.99200000000002</v>
      </c>
    </row>
    <row r="45655" spans="1:4">
      <c r="A45655" t="s">
        <v>326</v>
      </c>
      <c r="B45655" s="10">
        <v>43054.552083333336</v>
      </c>
      <c r="C45655">
        <v>51295.216963999999</v>
      </c>
      <c r="D45655">
        <v>299.988</v>
      </c>
    </row>
    <row r="45656" spans="1:4">
      <c r="A45656" t="s">
        <v>326</v>
      </c>
      <c r="B45656" s="10">
        <v>43054.5625</v>
      </c>
      <c r="C45656">
        <v>51295.486964000003</v>
      </c>
      <c r="D45656">
        <v>1080</v>
      </c>
    </row>
    <row r="45657" spans="1:4">
      <c r="A45657" t="s">
        <v>326</v>
      </c>
      <c r="B45657" s="10">
        <v>43054.572916666664</v>
      </c>
      <c r="C45657">
        <v>51295.876961000002</v>
      </c>
      <c r="D45657">
        <v>1559.9880000000001</v>
      </c>
    </row>
    <row r="45658" spans="1:4">
      <c r="A45658" t="s">
        <v>326</v>
      </c>
      <c r="B45658" s="10">
        <v>43054.583333333336</v>
      </c>
      <c r="C45658">
        <v>51295.951957999998</v>
      </c>
      <c r="D45658">
        <v>299.988</v>
      </c>
    </row>
    <row r="45659" spans="1:4">
      <c r="A45659" t="s">
        <v>326</v>
      </c>
      <c r="B45659" s="10">
        <v>43054.59375</v>
      </c>
      <c r="C45659">
        <v>51296.021959999998</v>
      </c>
      <c r="D45659">
        <v>280.00799999999998</v>
      </c>
    </row>
    <row r="45660" spans="1:4">
      <c r="A45660" t="s">
        <v>326</v>
      </c>
      <c r="B45660" s="10">
        <v>43054.604166666664</v>
      </c>
      <c r="C45660">
        <v>51296.096957000002</v>
      </c>
      <c r="D45660">
        <v>299.988</v>
      </c>
    </row>
    <row r="45661" spans="1:4">
      <c r="A45661" t="s">
        <v>326</v>
      </c>
      <c r="B45661" s="10">
        <v>43054.614583333336</v>
      </c>
      <c r="C45661">
        <v>51296.166959000002</v>
      </c>
      <c r="D45661">
        <v>280.00799999999998</v>
      </c>
    </row>
    <row r="45662" spans="1:4">
      <c r="A45662" t="s">
        <v>326</v>
      </c>
      <c r="B45662" s="10">
        <v>43054.625</v>
      </c>
      <c r="C45662">
        <v>51296.236961000002</v>
      </c>
      <c r="D45662">
        <v>280.00799999999998</v>
      </c>
    </row>
    <row r="45663" spans="1:4">
      <c r="A45663" t="s">
        <v>326</v>
      </c>
      <c r="B45663" s="10">
        <v>43054.635416666664</v>
      </c>
      <c r="C45663">
        <v>51296.636957000002</v>
      </c>
      <c r="D45663">
        <v>1599.9839999999999</v>
      </c>
    </row>
    <row r="45664" spans="1:4">
      <c r="A45664" t="s">
        <v>326</v>
      </c>
      <c r="B45664" s="10">
        <v>43054.645833333336</v>
      </c>
      <c r="C45664">
        <v>51296.936953999997</v>
      </c>
      <c r="D45664">
        <v>1199.9880000000001</v>
      </c>
    </row>
    <row r="45665" spans="1:4">
      <c r="A45665" t="s">
        <v>326</v>
      </c>
      <c r="B45665" s="10">
        <v>43054.65625</v>
      </c>
      <c r="C45665">
        <v>51297.006955999997</v>
      </c>
      <c r="D45665">
        <v>280.00799999999998</v>
      </c>
    </row>
    <row r="45666" spans="1:4">
      <c r="A45666" t="s">
        <v>326</v>
      </c>
      <c r="B45666" s="10">
        <v>43054.666666666664</v>
      </c>
      <c r="C45666">
        <v>51297.081953000001</v>
      </c>
      <c r="D45666">
        <v>299.988</v>
      </c>
    </row>
    <row r="45667" spans="1:4">
      <c r="A45667" t="s">
        <v>326</v>
      </c>
      <c r="B45667" s="10">
        <v>43054.677083333336</v>
      </c>
      <c r="C45667">
        <v>51297.151955000001</v>
      </c>
      <c r="D45667">
        <v>280.00799999999998</v>
      </c>
    </row>
    <row r="45668" spans="1:4">
      <c r="A45668" t="s">
        <v>326</v>
      </c>
      <c r="B45668" s="10">
        <v>43054.6875</v>
      </c>
      <c r="C45668">
        <v>51297.211958</v>
      </c>
      <c r="D45668">
        <v>240.012</v>
      </c>
    </row>
    <row r="45669" spans="1:4">
      <c r="A45669" t="s">
        <v>326</v>
      </c>
      <c r="B45669" s="10">
        <v>43054.697916666664</v>
      </c>
      <c r="C45669">
        <v>51297.271960999999</v>
      </c>
      <c r="D45669">
        <v>240.012</v>
      </c>
    </row>
    <row r="45670" spans="1:4">
      <c r="A45670" t="s">
        <v>326</v>
      </c>
      <c r="B45670" s="10">
        <v>43054.708333333336</v>
      </c>
      <c r="C45670">
        <v>51297.321965000003</v>
      </c>
      <c r="D45670">
        <v>200.01599999999999</v>
      </c>
    </row>
    <row r="45671" spans="1:4">
      <c r="A45671" t="s">
        <v>326</v>
      </c>
      <c r="B45671" s="10">
        <v>43054.71875</v>
      </c>
      <c r="C45671">
        <v>51297.886966999999</v>
      </c>
      <c r="D45671">
        <v>2260.0079999999998</v>
      </c>
    </row>
    <row r="45672" spans="1:4">
      <c r="A45672" t="s">
        <v>326</v>
      </c>
      <c r="B45672" s="10">
        <v>43054.729166666664</v>
      </c>
      <c r="C45672">
        <v>51297.926962999998</v>
      </c>
      <c r="D45672">
        <v>159.98400000000001</v>
      </c>
    </row>
    <row r="45673" spans="1:4">
      <c r="A45673" t="s">
        <v>326</v>
      </c>
      <c r="B45673" s="10">
        <v>43054.739583333336</v>
      </c>
      <c r="C45673">
        <v>51297.971963000004</v>
      </c>
      <c r="D45673">
        <v>180</v>
      </c>
    </row>
    <row r="45674" spans="1:4">
      <c r="A45674" t="s">
        <v>326</v>
      </c>
      <c r="B45674" s="10">
        <v>43054.75</v>
      </c>
      <c r="C45674">
        <v>51298.011959000003</v>
      </c>
      <c r="D45674">
        <v>159.98400000000001</v>
      </c>
    </row>
    <row r="45675" spans="1:4">
      <c r="A45675" t="s">
        <v>326</v>
      </c>
      <c r="B45675" s="10">
        <v>43054.760416666664</v>
      </c>
      <c r="C45675">
        <v>51298.051955000003</v>
      </c>
      <c r="D45675">
        <v>159.98400000000001</v>
      </c>
    </row>
    <row r="45676" spans="1:4">
      <c r="A45676" t="s">
        <v>326</v>
      </c>
      <c r="B45676" s="10">
        <v>43054.770833333336</v>
      </c>
      <c r="C45676">
        <v>51298.091951000002</v>
      </c>
      <c r="D45676">
        <v>159.98400000000001</v>
      </c>
    </row>
    <row r="45677" spans="1:4">
      <c r="A45677" t="s">
        <v>326</v>
      </c>
      <c r="B45677" s="10">
        <v>43054.78125</v>
      </c>
      <c r="C45677">
        <v>51298.131947000002</v>
      </c>
      <c r="D45677">
        <v>159.98400000000001</v>
      </c>
    </row>
    <row r="45678" spans="1:4">
      <c r="A45678" t="s">
        <v>326</v>
      </c>
      <c r="B45678" s="10">
        <v>43054.791666666664</v>
      </c>
      <c r="C45678">
        <v>51298.166947999998</v>
      </c>
      <c r="D45678">
        <v>140.00399999999999</v>
      </c>
    </row>
    <row r="45679" spans="1:4">
      <c r="A45679" t="s">
        <v>326</v>
      </c>
      <c r="B45679" s="10">
        <v>43054.802083333336</v>
      </c>
      <c r="C45679">
        <v>51298.196945000003</v>
      </c>
      <c r="D45679">
        <v>119.988</v>
      </c>
    </row>
    <row r="45680" spans="1:4">
      <c r="A45680" t="s">
        <v>326</v>
      </c>
      <c r="B45680" s="10">
        <v>43054.8125</v>
      </c>
      <c r="C45680">
        <v>51298.226942000001</v>
      </c>
      <c r="D45680">
        <v>119.988</v>
      </c>
    </row>
    <row r="45681" spans="1:4">
      <c r="A45681" t="s">
        <v>326</v>
      </c>
      <c r="B45681" s="10">
        <v>43054.822916666664</v>
      </c>
      <c r="C45681">
        <v>51298.256938999999</v>
      </c>
      <c r="D45681">
        <v>119.988</v>
      </c>
    </row>
    <row r="45682" spans="1:4">
      <c r="A45682" t="s">
        <v>326</v>
      </c>
      <c r="B45682" s="10">
        <v>43054.833333333336</v>
      </c>
      <c r="C45682">
        <v>51298.281941000001</v>
      </c>
      <c r="D45682">
        <v>100.008</v>
      </c>
    </row>
    <row r="45683" spans="1:4">
      <c r="A45683" t="s">
        <v>326</v>
      </c>
      <c r="B45683" s="10">
        <v>43054.84375</v>
      </c>
      <c r="C45683">
        <v>51298.306943000003</v>
      </c>
      <c r="D45683">
        <v>100.008</v>
      </c>
    </row>
    <row r="45684" spans="1:4">
      <c r="A45684" t="s">
        <v>326</v>
      </c>
      <c r="B45684" s="10">
        <v>43054.854166666664</v>
      </c>
      <c r="C45684">
        <v>51298.331944999998</v>
      </c>
      <c r="D45684">
        <v>100.008</v>
      </c>
    </row>
    <row r="45685" spans="1:4">
      <c r="A45685" t="s">
        <v>326</v>
      </c>
      <c r="B45685" s="10">
        <v>43054.864583333336</v>
      </c>
      <c r="C45685">
        <v>51298.366946000002</v>
      </c>
      <c r="D45685">
        <v>140.00399999999999</v>
      </c>
    </row>
    <row r="45686" spans="1:4">
      <c r="A45686" t="s">
        <v>326</v>
      </c>
      <c r="B45686" s="10">
        <v>43054.875</v>
      </c>
      <c r="C45686">
        <v>51298.386943999998</v>
      </c>
      <c r="D45686">
        <v>79.992000000000004</v>
      </c>
    </row>
    <row r="45687" spans="1:4">
      <c r="A45687" t="s">
        <v>326</v>
      </c>
      <c r="B45687" s="10">
        <v>43054.885416666664</v>
      </c>
      <c r="C45687">
        <v>51298.411946</v>
      </c>
      <c r="D45687">
        <v>100.008</v>
      </c>
    </row>
    <row r="45688" spans="1:4">
      <c r="A45688" t="s">
        <v>326</v>
      </c>
      <c r="B45688" s="10">
        <v>43054.895833333336</v>
      </c>
      <c r="C45688">
        <v>51298.431944000004</v>
      </c>
      <c r="D45688">
        <v>79.992000000000004</v>
      </c>
    </row>
    <row r="45689" spans="1:4">
      <c r="A45689" t="s">
        <v>326</v>
      </c>
      <c r="B45689" s="10">
        <v>43054.90625</v>
      </c>
      <c r="C45689">
        <v>51298.471940000003</v>
      </c>
      <c r="D45689">
        <v>159.98400000000001</v>
      </c>
    </row>
    <row r="45690" spans="1:4">
      <c r="A45690" t="s">
        <v>326</v>
      </c>
      <c r="B45690" s="10">
        <v>43054.916666666664</v>
      </c>
      <c r="C45690">
        <v>51298.486943000004</v>
      </c>
      <c r="D45690">
        <v>60.012</v>
      </c>
    </row>
    <row r="45691" spans="1:4">
      <c r="A45691" t="s">
        <v>326</v>
      </c>
      <c r="B45691" s="10">
        <v>43054.927083333336</v>
      </c>
      <c r="C45691">
        <v>51298.501945999997</v>
      </c>
      <c r="D45691">
        <v>60.012</v>
      </c>
    </row>
    <row r="45692" spans="1:4">
      <c r="A45692" t="s">
        <v>326</v>
      </c>
      <c r="B45692" s="10">
        <v>43054.9375</v>
      </c>
      <c r="C45692">
        <v>51298.516948999997</v>
      </c>
      <c r="D45692">
        <v>60.012</v>
      </c>
    </row>
    <row r="45693" spans="1:4">
      <c r="A45693" t="s">
        <v>326</v>
      </c>
      <c r="B45693" s="10">
        <v>43054.947916666664</v>
      </c>
      <c r="C45693">
        <v>51298.531951999998</v>
      </c>
      <c r="D45693">
        <v>60.012</v>
      </c>
    </row>
    <row r="45694" spans="1:4">
      <c r="A45694" t="s">
        <v>326</v>
      </c>
      <c r="B45694" s="10">
        <v>43054.958333333336</v>
      </c>
      <c r="C45694">
        <v>51298.546954999998</v>
      </c>
      <c r="D45694">
        <v>60.012</v>
      </c>
    </row>
    <row r="45695" spans="1:4">
      <c r="A45695" t="s">
        <v>326</v>
      </c>
      <c r="B45695" s="10">
        <v>43054.96875</v>
      </c>
      <c r="C45695">
        <v>51299.066957000003</v>
      </c>
      <c r="D45695">
        <v>2080.0079999999998</v>
      </c>
    </row>
    <row r="45696" spans="1:4">
      <c r="A45696" t="s">
        <v>326</v>
      </c>
      <c r="B45696" s="10">
        <v>43054.979166666664</v>
      </c>
      <c r="C45696">
        <v>51299.081960000003</v>
      </c>
      <c r="D45696">
        <v>60.012</v>
      </c>
    </row>
    <row r="45697" spans="1:4">
      <c r="A45697" t="s">
        <v>326</v>
      </c>
      <c r="B45697" s="10">
        <v>43054.989583333336</v>
      </c>
      <c r="C45697">
        <v>51299.091958999998</v>
      </c>
      <c r="D45697">
        <v>39.996000000000002</v>
      </c>
    </row>
    <row r="45698" spans="1:4">
      <c r="A45698" t="s">
        <v>326</v>
      </c>
      <c r="B45698" s="10">
        <v>43055</v>
      </c>
      <c r="C45698">
        <v>51299.105470000002</v>
      </c>
      <c r="D45698">
        <v>60.012</v>
      </c>
    </row>
    <row r="45699" spans="1:4">
      <c r="A45699" t="s">
        <v>326</v>
      </c>
      <c r="B45699" s="10">
        <v>43055.010416666664</v>
      </c>
      <c r="C45699">
        <v>51299.120473000003</v>
      </c>
      <c r="D45699">
        <v>60.012</v>
      </c>
    </row>
    <row r="45700" spans="1:4">
      <c r="A45700" t="s">
        <v>326</v>
      </c>
      <c r="B45700" s="10">
        <v>43055.020833333336</v>
      </c>
      <c r="C45700">
        <v>51299.135476000003</v>
      </c>
      <c r="D45700">
        <v>60.012</v>
      </c>
    </row>
    <row r="45701" spans="1:4">
      <c r="A45701" t="s">
        <v>326</v>
      </c>
      <c r="B45701" s="10">
        <v>43055.03125</v>
      </c>
      <c r="C45701">
        <v>51299.145474999998</v>
      </c>
      <c r="D45701">
        <v>39.996000000000002</v>
      </c>
    </row>
    <row r="45702" spans="1:4">
      <c r="A45702" t="s">
        <v>326</v>
      </c>
      <c r="B45702" s="10">
        <v>43055.041666666664</v>
      </c>
      <c r="C45702">
        <v>51299.160477999998</v>
      </c>
      <c r="D45702">
        <v>60.012</v>
      </c>
    </row>
    <row r="45703" spans="1:4">
      <c r="A45703" t="s">
        <v>326</v>
      </c>
      <c r="B45703" s="10">
        <v>43055.052083333336</v>
      </c>
      <c r="C45703">
        <v>51299.175480999998</v>
      </c>
      <c r="D45703">
        <v>60.012</v>
      </c>
    </row>
    <row r="45704" spans="1:4">
      <c r="A45704" t="s">
        <v>326</v>
      </c>
      <c r="B45704" s="10">
        <v>43055.0625</v>
      </c>
      <c r="C45704">
        <v>51299.190483999999</v>
      </c>
      <c r="D45704">
        <v>60.012</v>
      </c>
    </row>
    <row r="45705" spans="1:4">
      <c r="A45705" t="s">
        <v>326</v>
      </c>
      <c r="B45705" s="10">
        <v>43055.072916666664</v>
      </c>
      <c r="C45705">
        <v>51299.210482000002</v>
      </c>
      <c r="D45705">
        <v>79.992000000000004</v>
      </c>
    </row>
    <row r="45706" spans="1:4">
      <c r="A45706" t="s">
        <v>326</v>
      </c>
      <c r="B45706" s="10">
        <v>43055.083333333336</v>
      </c>
      <c r="C45706">
        <v>51299.225485000003</v>
      </c>
      <c r="D45706">
        <v>60.012</v>
      </c>
    </row>
    <row r="45707" spans="1:4">
      <c r="A45707" t="s">
        <v>326</v>
      </c>
      <c r="B45707" s="10">
        <v>43055.09375</v>
      </c>
      <c r="C45707">
        <v>51299.240488000003</v>
      </c>
      <c r="D45707">
        <v>60.012</v>
      </c>
    </row>
    <row r="45708" spans="1:4">
      <c r="A45708" t="s">
        <v>326</v>
      </c>
      <c r="B45708" s="10">
        <v>43055.104166666664</v>
      </c>
      <c r="C45708">
        <v>51299.255491000004</v>
      </c>
      <c r="D45708">
        <v>60.012</v>
      </c>
    </row>
    <row r="45709" spans="1:4">
      <c r="A45709" t="s">
        <v>326</v>
      </c>
      <c r="B45709" s="10">
        <v>43055.114583333336</v>
      </c>
      <c r="C45709">
        <v>51299.270493999997</v>
      </c>
      <c r="D45709">
        <v>60.012</v>
      </c>
    </row>
    <row r="45710" spans="1:4">
      <c r="A45710" t="s">
        <v>326</v>
      </c>
      <c r="B45710" s="10">
        <v>43055.125</v>
      </c>
      <c r="C45710">
        <v>51299.285496999997</v>
      </c>
      <c r="D45710">
        <v>60.012</v>
      </c>
    </row>
    <row r="45711" spans="1:4">
      <c r="A45711" t="s">
        <v>326</v>
      </c>
      <c r="B45711" s="10">
        <v>43055.135416666664</v>
      </c>
      <c r="C45711">
        <v>51299.300499999998</v>
      </c>
      <c r="D45711">
        <v>60.012</v>
      </c>
    </row>
    <row r="45712" spans="1:4">
      <c r="A45712" t="s">
        <v>326</v>
      </c>
      <c r="B45712" s="10">
        <v>43055.145833333336</v>
      </c>
      <c r="C45712">
        <v>51299.315502999998</v>
      </c>
      <c r="D45712">
        <v>60.012</v>
      </c>
    </row>
    <row r="45713" spans="1:4">
      <c r="A45713" t="s">
        <v>326</v>
      </c>
      <c r="B45713" s="10">
        <v>43055.15625</v>
      </c>
      <c r="C45713">
        <v>51299.325502</v>
      </c>
      <c r="D45713">
        <v>39.996000000000002</v>
      </c>
    </row>
    <row r="45714" spans="1:4">
      <c r="A45714" t="s">
        <v>326</v>
      </c>
      <c r="B45714" s="10">
        <v>43055.166666666664</v>
      </c>
      <c r="C45714">
        <v>51299.340505</v>
      </c>
      <c r="D45714">
        <v>60.012</v>
      </c>
    </row>
    <row r="45715" spans="1:4">
      <c r="A45715" t="s">
        <v>326</v>
      </c>
      <c r="B45715" s="10">
        <v>43055.177083333336</v>
      </c>
      <c r="C45715">
        <v>51299.355508000001</v>
      </c>
      <c r="D45715">
        <v>60.012</v>
      </c>
    </row>
    <row r="45716" spans="1:4">
      <c r="A45716" t="s">
        <v>326</v>
      </c>
      <c r="B45716" s="10">
        <v>43055.1875</v>
      </c>
      <c r="C45716">
        <v>51299.365507000002</v>
      </c>
      <c r="D45716">
        <v>39.996000000000002</v>
      </c>
    </row>
    <row r="45717" spans="1:4">
      <c r="A45717" t="s">
        <v>326</v>
      </c>
      <c r="B45717" s="10">
        <v>43055.197916666664</v>
      </c>
      <c r="C45717">
        <v>51299.380510000003</v>
      </c>
      <c r="D45717">
        <v>60.012</v>
      </c>
    </row>
    <row r="45718" spans="1:4">
      <c r="A45718" t="s">
        <v>326</v>
      </c>
      <c r="B45718" s="10">
        <v>43055.208333333336</v>
      </c>
      <c r="C45718">
        <v>51299.395513000003</v>
      </c>
      <c r="D45718">
        <v>60.012</v>
      </c>
    </row>
    <row r="45719" spans="1:4">
      <c r="A45719" t="s">
        <v>326</v>
      </c>
      <c r="B45719" s="10">
        <v>43055.21875</v>
      </c>
      <c r="C45719">
        <v>51299.405511999998</v>
      </c>
      <c r="D45719">
        <v>39.996000000000002</v>
      </c>
    </row>
    <row r="45720" spans="1:4">
      <c r="A45720" t="s">
        <v>326</v>
      </c>
      <c r="B45720" s="10">
        <v>43055.229166666664</v>
      </c>
      <c r="C45720">
        <v>51299.420514999998</v>
      </c>
      <c r="D45720">
        <v>60.012</v>
      </c>
    </row>
    <row r="45721" spans="1:4">
      <c r="A45721" t="s">
        <v>326</v>
      </c>
      <c r="B45721" s="10">
        <v>43055.239583333336</v>
      </c>
      <c r="C45721">
        <v>51299.430514</v>
      </c>
      <c r="D45721">
        <v>39.996000000000002</v>
      </c>
    </row>
    <row r="45722" spans="1:4">
      <c r="A45722" t="s">
        <v>326</v>
      </c>
      <c r="B45722" s="10">
        <v>43055.25</v>
      </c>
      <c r="C45722">
        <v>51299.445517</v>
      </c>
      <c r="D45722">
        <v>60.012</v>
      </c>
    </row>
    <row r="45723" spans="1:4">
      <c r="A45723" t="s">
        <v>326</v>
      </c>
      <c r="B45723" s="10">
        <v>43055.260416666664</v>
      </c>
      <c r="C45723">
        <v>51299.460520000001</v>
      </c>
      <c r="D45723">
        <v>60.012</v>
      </c>
    </row>
    <row r="45724" spans="1:4">
      <c r="A45724" t="s">
        <v>326</v>
      </c>
      <c r="B45724" s="10">
        <v>43055.270833333336</v>
      </c>
      <c r="C45724">
        <v>51299.475523000001</v>
      </c>
      <c r="D45724">
        <v>60.012</v>
      </c>
    </row>
    <row r="45725" spans="1:4">
      <c r="A45725" t="s">
        <v>326</v>
      </c>
      <c r="B45725" s="10">
        <v>43055.28125</v>
      </c>
      <c r="C45725">
        <v>51299.485522000003</v>
      </c>
      <c r="D45725">
        <v>39.996000000000002</v>
      </c>
    </row>
    <row r="45726" spans="1:4">
      <c r="A45726" t="s">
        <v>326</v>
      </c>
      <c r="B45726" s="10">
        <v>43055.291666666664</v>
      </c>
      <c r="C45726">
        <v>51299.500525000003</v>
      </c>
      <c r="D45726">
        <v>60.012</v>
      </c>
    </row>
    <row r="45727" spans="1:4">
      <c r="A45727" t="s">
        <v>326</v>
      </c>
      <c r="B45727" s="10">
        <v>43055.302083333336</v>
      </c>
      <c r="C45727">
        <v>51299.515528000004</v>
      </c>
      <c r="D45727">
        <v>60.012</v>
      </c>
    </row>
    <row r="45728" spans="1:4">
      <c r="A45728" t="s">
        <v>326</v>
      </c>
      <c r="B45728" s="10">
        <v>43055.3125</v>
      </c>
      <c r="C45728">
        <v>51299.530530999997</v>
      </c>
      <c r="D45728">
        <v>60.012</v>
      </c>
    </row>
    <row r="45729" spans="1:4">
      <c r="A45729" t="s">
        <v>326</v>
      </c>
      <c r="B45729" s="10">
        <v>43055.322916666664</v>
      </c>
      <c r="C45729">
        <v>51299.545533999997</v>
      </c>
      <c r="D45729">
        <v>60.012</v>
      </c>
    </row>
    <row r="45730" spans="1:4">
      <c r="A45730" t="s">
        <v>326</v>
      </c>
      <c r="B45730" s="10">
        <v>43055.333333333336</v>
      </c>
      <c r="C45730">
        <v>51299.575531000002</v>
      </c>
      <c r="D45730">
        <v>119.988</v>
      </c>
    </row>
    <row r="45731" spans="1:4">
      <c r="A45731" t="s">
        <v>326</v>
      </c>
      <c r="B45731" s="10">
        <v>43055.34375</v>
      </c>
      <c r="C45731">
        <v>51299.605528</v>
      </c>
      <c r="D45731">
        <v>119.988</v>
      </c>
    </row>
    <row r="45732" spans="1:4">
      <c r="A45732" t="s">
        <v>326</v>
      </c>
      <c r="B45732" s="10">
        <v>43055.354166666664</v>
      </c>
      <c r="C45732">
        <v>51300.165525999997</v>
      </c>
      <c r="D45732">
        <v>2239.9920000000002</v>
      </c>
    </row>
    <row r="45733" spans="1:4">
      <c r="A45733" t="s">
        <v>326</v>
      </c>
      <c r="B45733" s="10">
        <v>43055.364583333336</v>
      </c>
      <c r="C45733">
        <v>51300.210526000003</v>
      </c>
      <c r="D45733">
        <v>180</v>
      </c>
    </row>
    <row r="45734" spans="1:4">
      <c r="A45734" t="s">
        <v>326</v>
      </c>
      <c r="B45734" s="10">
        <v>43055.375</v>
      </c>
      <c r="C45734">
        <v>51300.265525000003</v>
      </c>
      <c r="D45734">
        <v>219.99600000000001</v>
      </c>
    </row>
    <row r="45735" spans="1:4">
      <c r="A45735" t="s">
        <v>326</v>
      </c>
      <c r="B45735" s="10">
        <v>43055.385416666664</v>
      </c>
      <c r="C45735">
        <v>51300.330522999997</v>
      </c>
      <c r="D45735">
        <v>259.99200000000002</v>
      </c>
    </row>
    <row r="45736" spans="1:4">
      <c r="A45736" t="s">
        <v>326</v>
      </c>
      <c r="B45736" s="10">
        <v>43055.395833333336</v>
      </c>
      <c r="C45736">
        <v>51300.395520999999</v>
      </c>
      <c r="D45736">
        <v>259.99200000000002</v>
      </c>
    </row>
    <row r="45737" spans="1:4">
      <c r="A45737" t="s">
        <v>326</v>
      </c>
      <c r="B45737" s="10">
        <v>43055.40625</v>
      </c>
      <c r="C45737">
        <v>51300.455523999997</v>
      </c>
      <c r="D45737">
        <v>240.012</v>
      </c>
    </row>
    <row r="45738" spans="1:4">
      <c r="A45738" t="s">
        <v>326</v>
      </c>
      <c r="B45738" s="10">
        <v>43055.416666666664</v>
      </c>
      <c r="C45738">
        <v>51300.505528000002</v>
      </c>
      <c r="D45738">
        <v>200.01599999999999</v>
      </c>
    </row>
    <row r="45739" spans="1:4">
      <c r="A45739" t="s">
        <v>326</v>
      </c>
      <c r="B45739" s="10">
        <v>43055.427083333336</v>
      </c>
      <c r="C45739">
        <v>51300.555531999998</v>
      </c>
      <c r="D45739">
        <v>200.01599999999999</v>
      </c>
    </row>
    <row r="45740" spans="1:4">
      <c r="A45740" t="s">
        <v>326</v>
      </c>
      <c r="B45740" s="10">
        <v>43055.4375</v>
      </c>
      <c r="C45740">
        <v>51300.875536</v>
      </c>
      <c r="D45740">
        <v>1280.0160000000001</v>
      </c>
    </row>
    <row r="45741" spans="1:4">
      <c r="A45741" t="s">
        <v>326</v>
      </c>
      <c r="B45741" s="10">
        <v>43055.447916666664</v>
      </c>
      <c r="C45741">
        <v>51301.195540000001</v>
      </c>
      <c r="D45741">
        <v>1280.0160000000001</v>
      </c>
    </row>
    <row r="45742" spans="1:4">
      <c r="A45742" t="s">
        <v>326</v>
      </c>
      <c r="B45742" s="10">
        <v>43055.458333333336</v>
      </c>
      <c r="C45742">
        <v>51301.255542999999</v>
      </c>
      <c r="D45742">
        <v>240.012</v>
      </c>
    </row>
    <row r="45743" spans="1:4">
      <c r="A45743" t="s">
        <v>326</v>
      </c>
      <c r="B45743" s="10">
        <v>43055.46875</v>
      </c>
      <c r="C45743">
        <v>51301.315545999998</v>
      </c>
      <c r="D45743">
        <v>240.012</v>
      </c>
    </row>
    <row r="45744" spans="1:4">
      <c r="A45744" t="s">
        <v>326</v>
      </c>
      <c r="B45744" s="10">
        <v>43055.479166666664</v>
      </c>
      <c r="C45744">
        <v>51301.380544</v>
      </c>
      <c r="D45744">
        <v>259.99200000000002</v>
      </c>
    </row>
    <row r="45745" spans="1:4">
      <c r="A45745" t="s">
        <v>326</v>
      </c>
      <c r="B45745" s="10">
        <v>43055.489583333336</v>
      </c>
      <c r="C45745">
        <v>51301.615543</v>
      </c>
      <c r="D45745">
        <v>939.99599999999998</v>
      </c>
    </row>
    <row r="45746" spans="1:4">
      <c r="A45746" t="s">
        <v>326</v>
      </c>
      <c r="B45746" s="10">
        <v>43055.5</v>
      </c>
      <c r="C45746">
        <v>51302.075541999999</v>
      </c>
      <c r="D45746">
        <v>1839.9960000000001</v>
      </c>
    </row>
    <row r="45747" spans="1:4">
      <c r="A45747" t="s">
        <v>326</v>
      </c>
      <c r="B45747" s="10">
        <v>43055.510416666664</v>
      </c>
      <c r="C45747">
        <v>51302.145543999999</v>
      </c>
      <c r="D45747">
        <v>280.00799999999998</v>
      </c>
    </row>
    <row r="45748" spans="1:4">
      <c r="A45748" t="s">
        <v>326</v>
      </c>
      <c r="B45748" s="10">
        <v>43055.520833333336</v>
      </c>
      <c r="C45748">
        <v>51302.225545000001</v>
      </c>
      <c r="D45748">
        <v>320.00400000000002</v>
      </c>
    </row>
    <row r="45749" spans="1:4">
      <c r="A45749" t="s">
        <v>326</v>
      </c>
      <c r="B45749" s="10">
        <v>43055.53125</v>
      </c>
      <c r="C45749">
        <v>51302.375548000004</v>
      </c>
      <c r="D45749">
        <v>600.01199999999994</v>
      </c>
    </row>
    <row r="45750" spans="1:4">
      <c r="A45750" t="s">
        <v>326</v>
      </c>
      <c r="B45750" s="10">
        <v>43055.541666666664</v>
      </c>
      <c r="C45750">
        <v>51302.540545000003</v>
      </c>
      <c r="D45750">
        <v>659.98800000000006</v>
      </c>
    </row>
    <row r="45751" spans="1:4">
      <c r="A45751" t="s">
        <v>326</v>
      </c>
      <c r="B45751" s="10">
        <v>43055.552083333336</v>
      </c>
      <c r="C45751">
        <v>51303.220548999998</v>
      </c>
      <c r="D45751">
        <v>2720.0160000000001</v>
      </c>
    </row>
    <row r="45752" spans="1:4">
      <c r="A45752" t="s">
        <v>326</v>
      </c>
      <c r="B45752" s="10">
        <v>43055.5625</v>
      </c>
      <c r="C45752">
        <v>51303.360552999999</v>
      </c>
      <c r="D45752">
        <v>560.01599999999996</v>
      </c>
    </row>
    <row r="45753" spans="1:4">
      <c r="A45753" t="s">
        <v>326</v>
      </c>
      <c r="B45753" s="10">
        <v>43055.572916666664</v>
      </c>
      <c r="C45753">
        <v>51303.48055</v>
      </c>
      <c r="D45753">
        <v>479.988</v>
      </c>
    </row>
    <row r="45754" spans="1:4">
      <c r="A45754" t="s">
        <v>326</v>
      </c>
      <c r="B45754" s="10">
        <v>43055.583333333336</v>
      </c>
      <c r="C45754">
        <v>51303.610546000004</v>
      </c>
      <c r="D45754">
        <v>519.98400000000004</v>
      </c>
    </row>
    <row r="45755" spans="1:4">
      <c r="A45755" t="s">
        <v>326</v>
      </c>
      <c r="B45755" s="10">
        <v>43055.59375</v>
      </c>
      <c r="C45755">
        <v>51303.735546999997</v>
      </c>
      <c r="D45755">
        <v>500.00400000000002</v>
      </c>
    </row>
    <row r="45756" spans="1:4">
      <c r="A45756" t="s">
        <v>326</v>
      </c>
      <c r="B45756" s="10">
        <v>43055.604166666664</v>
      </c>
      <c r="C45756">
        <v>51303.840550000001</v>
      </c>
      <c r="D45756">
        <v>420.012</v>
      </c>
    </row>
    <row r="45757" spans="1:4">
      <c r="A45757" t="s">
        <v>326</v>
      </c>
      <c r="B45757" s="10">
        <v>43055.614583333336</v>
      </c>
      <c r="C45757">
        <v>51303.920551000003</v>
      </c>
      <c r="D45757">
        <v>320.00400000000002</v>
      </c>
    </row>
    <row r="45758" spans="1:4">
      <c r="A45758" t="s">
        <v>326</v>
      </c>
      <c r="B45758" s="10">
        <v>43055.625</v>
      </c>
      <c r="C45758">
        <v>51304.550551</v>
      </c>
      <c r="D45758">
        <v>2520</v>
      </c>
    </row>
    <row r="45759" spans="1:4">
      <c r="A45759" t="s">
        <v>326</v>
      </c>
      <c r="B45759" s="10">
        <v>43055.635416666664</v>
      </c>
      <c r="C45759">
        <v>51304.590547</v>
      </c>
      <c r="D45759">
        <v>159.98400000000001</v>
      </c>
    </row>
    <row r="45760" spans="1:4">
      <c r="A45760" t="s">
        <v>326</v>
      </c>
      <c r="B45760" s="10">
        <v>43055.645833333336</v>
      </c>
      <c r="C45760">
        <v>51304.635546999998</v>
      </c>
      <c r="D45760">
        <v>180</v>
      </c>
    </row>
    <row r="45761" spans="1:4">
      <c r="A45761" t="s">
        <v>326</v>
      </c>
      <c r="B45761" s="10">
        <v>43055.65625</v>
      </c>
      <c r="C45761">
        <v>51304.680547000004</v>
      </c>
      <c r="D45761">
        <v>180</v>
      </c>
    </row>
    <row r="45762" spans="1:4">
      <c r="A45762" t="s">
        <v>326</v>
      </c>
      <c r="B45762" s="10">
        <v>43055.666666666664</v>
      </c>
      <c r="C45762">
        <v>51304.720543000003</v>
      </c>
      <c r="D45762">
        <v>159.98400000000001</v>
      </c>
    </row>
    <row r="45763" spans="1:4">
      <c r="A45763" t="s">
        <v>326</v>
      </c>
      <c r="B45763" s="10">
        <v>43055.677083333336</v>
      </c>
      <c r="C45763">
        <v>51304.770547</v>
      </c>
      <c r="D45763">
        <v>200.01599999999999</v>
      </c>
    </row>
    <row r="45764" spans="1:4">
      <c r="A45764" t="s">
        <v>326</v>
      </c>
      <c r="B45764" s="10">
        <v>43055.6875</v>
      </c>
      <c r="C45764">
        <v>51304.815546999998</v>
      </c>
      <c r="D45764">
        <v>180</v>
      </c>
    </row>
    <row r="45765" spans="1:4">
      <c r="A45765" t="s">
        <v>326</v>
      </c>
      <c r="B45765" s="10">
        <v>43055.697916666664</v>
      </c>
      <c r="C45765">
        <v>51305.085547000002</v>
      </c>
      <c r="D45765">
        <v>1080</v>
      </c>
    </row>
    <row r="45766" spans="1:4">
      <c r="A45766" t="s">
        <v>326</v>
      </c>
      <c r="B45766" s="10">
        <v>43055.708333333336</v>
      </c>
      <c r="C45766">
        <v>51305.425549</v>
      </c>
      <c r="D45766">
        <v>1360.008</v>
      </c>
    </row>
    <row r="45767" spans="1:4">
      <c r="A45767" t="s">
        <v>326</v>
      </c>
      <c r="B45767" s="10">
        <v>43055.71875</v>
      </c>
      <c r="C45767">
        <v>51305.470548999998</v>
      </c>
      <c r="D45767">
        <v>180</v>
      </c>
    </row>
    <row r="45768" spans="1:4">
      <c r="A45768" t="s">
        <v>326</v>
      </c>
      <c r="B45768" s="10">
        <v>43055.729166666664</v>
      </c>
      <c r="C45768">
        <v>51305.505550000002</v>
      </c>
      <c r="D45768">
        <v>140.00399999999999</v>
      </c>
    </row>
    <row r="45769" spans="1:4">
      <c r="A45769" t="s">
        <v>326</v>
      </c>
      <c r="B45769" s="10">
        <v>43055.739583333336</v>
      </c>
      <c r="C45769">
        <v>51305.545546000001</v>
      </c>
      <c r="D45769">
        <v>159.98400000000001</v>
      </c>
    </row>
    <row r="45770" spans="1:4">
      <c r="A45770" t="s">
        <v>326</v>
      </c>
      <c r="B45770" s="10">
        <v>43055.75</v>
      </c>
      <c r="C45770">
        <v>51305.585542000001</v>
      </c>
      <c r="D45770">
        <v>159.98400000000001</v>
      </c>
    </row>
    <row r="45771" spans="1:4">
      <c r="A45771" t="s">
        <v>326</v>
      </c>
      <c r="B45771" s="10">
        <v>43055.760416666664</v>
      </c>
      <c r="C45771">
        <v>51305.625538</v>
      </c>
      <c r="D45771">
        <v>159.98400000000001</v>
      </c>
    </row>
    <row r="45772" spans="1:4">
      <c r="A45772" t="s">
        <v>326</v>
      </c>
      <c r="B45772" s="10">
        <v>43055.770833333336</v>
      </c>
      <c r="C45772">
        <v>51305.660538999997</v>
      </c>
      <c r="D45772">
        <v>140.00399999999999</v>
      </c>
    </row>
    <row r="45773" spans="1:4">
      <c r="A45773" t="s">
        <v>326</v>
      </c>
      <c r="B45773" s="10">
        <v>43055.78125</v>
      </c>
      <c r="C45773">
        <v>51305.695540000001</v>
      </c>
      <c r="D45773">
        <v>140.00399999999999</v>
      </c>
    </row>
    <row r="45774" spans="1:4">
      <c r="A45774" t="s">
        <v>326</v>
      </c>
      <c r="B45774" s="10">
        <v>43055.791666666664</v>
      </c>
      <c r="C45774">
        <v>51305.730540999997</v>
      </c>
      <c r="D45774">
        <v>140.00399999999999</v>
      </c>
    </row>
    <row r="45775" spans="1:4">
      <c r="A45775" t="s">
        <v>326</v>
      </c>
      <c r="B45775" s="10">
        <v>43055.802083333336</v>
      </c>
      <c r="C45775">
        <v>51305.760538000002</v>
      </c>
      <c r="D45775">
        <v>119.988</v>
      </c>
    </row>
    <row r="45776" spans="1:4">
      <c r="A45776" t="s">
        <v>326</v>
      </c>
      <c r="B45776" s="10">
        <v>43055.8125</v>
      </c>
      <c r="C45776">
        <v>51305.790535</v>
      </c>
      <c r="D45776">
        <v>119.988</v>
      </c>
    </row>
    <row r="45777" spans="1:4">
      <c r="A45777" t="s">
        <v>326</v>
      </c>
      <c r="B45777" s="10">
        <v>43055.822916666664</v>
      </c>
      <c r="C45777">
        <v>51305.820531999998</v>
      </c>
      <c r="D45777">
        <v>119.988</v>
      </c>
    </row>
    <row r="45778" spans="1:4">
      <c r="A45778" t="s">
        <v>326</v>
      </c>
      <c r="B45778" s="10">
        <v>43055.833333333336</v>
      </c>
      <c r="C45778">
        <v>51305.850529000003</v>
      </c>
      <c r="D45778">
        <v>119.988</v>
      </c>
    </row>
    <row r="45779" spans="1:4">
      <c r="A45779" t="s">
        <v>326</v>
      </c>
      <c r="B45779" s="10">
        <v>43055.84375</v>
      </c>
      <c r="C45779">
        <v>51305.880526000001</v>
      </c>
      <c r="D45779">
        <v>119.988</v>
      </c>
    </row>
    <row r="45780" spans="1:4">
      <c r="A45780" t="s">
        <v>326</v>
      </c>
      <c r="B45780" s="10">
        <v>43055.854166666664</v>
      </c>
      <c r="C45780">
        <v>51305.905528000003</v>
      </c>
      <c r="D45780">
        <v>100.008</v>
      </c>
    </row>
    <row r="45781" spans="1:4">
      <c r="A45781" t="s">
        <v>326</v>
      </c>
      <c r="B45781" s="10">
        <v>43055.864583333336</v>
      </c>
      <c r="C45781">
        <v>51305.935525000001</v>
      </c>
      <c r="D45781">
        <v>119.988</v>
      </c>
    </row>
    <row r="45782" spans="1:4">
      <c r="A45782" t="s">
        <v>326</v>
      </c>
      <c r="B45782" s="10">
        <v>43055.875</v>
      </c>
      <c r="C45782">
        <v>51306.475525000002</v>
      </c>
      <c r="D45782">
        <v>2160</v>
      </c>
    </row>
    <row r="45783" spans="1:4">
      <c r="A45783" t="s">
        <v>326</v>
      </c>
      <c r="B45783" s="10">
        <v>43055.885416666664</v>
      </c>
      <c r="C45783">
        <v>51306.490528000002</v>
      </c>
      <c r="D45783">
        <v>60.012</v>
      </c>
    </row>
    <row r="45784" spans="1:4">
      <c r="A45784" t="s">
        <v>326</v>
      </c>
      <c r="B45784" s="10">
        <v>43055.895833333336</v>
      </c>
      <c r="C45784">
        <v>51306.505531000003</v>
      </c>
      <c r="D45784">
        <v>60.012</v>
      </c>
    </row>
    <row r="45785" spans="1:4">
      <c r="A45785" t="s">
        <v>326</v>
      </c>
      <c r="B45785" s="10">
        <v>43055.90625</v>
      </c>
      <c r="C45785">
        <v>51306.525528999999</v>
      </c>
      <c r="D45785">
        <v>79.992000000000004</v>
      </c>
    </row>
    <row r="45786" spans="1:4">
      <c r="A45786" t="s">
        <v>326</v>
      </c>
      <c r="B45786" s="10">
        <v>43055.916666666664</v>
      </c>
      <c r="C45786">
        <v>51306.540531999999</v>
      </c>
      <c r="D45786">
        <v>60.012</v>
      </c>
    </row>
    <row r="45787" spans="1:4">
      <c r="A45787" t="s">
        <v>326</v>
      </c>
      <c r="B45787" s="10">
        <v>43055.927083333336</v>
      </c>
      <c r="C45787">
        <v>51306.555535</v>
      </c>
      <c r="D45787">
        <v>60.012</v>
      </c>
    </row>
    <row r="45788" spans="1:4">
      <c r="A45788" t="s">
        <v>326</v>
      </c>
      <c r="B45788" s="10">
        <v>43055.9375</v>
      </c>
      <c r="C45788">
        <v>51306.575533000003</v>
      </c>
      <c r="D45788">
        <v>79.992000000000004</v>
      </c>
    </row>
    <row r="45789" spans="1:4">
      <c r="A45789" t="s">
        <v>326</v>
      </c>
      <c r="B45789" s="10">
        <v>43055.947916666664</v>
      </c>
      <c r="C45789">
        <v>51306.595530999999</v>
      </c>
      <c r="D45789">
        <v>79.992000000000004</v>
      </c>
    </row>
    <row r="45790" spans="1:4">
      <c r="A45790" t="s">
        <v>326</v>
      </c>
      <c r="B45790" s="10">
        <v>43055.958333333336</v>
      </c>
      <c r="C45790">
        <v>51306.610533999999</v>
      </c>
      <c r="D45790">
        <v>60.012</v>
      </c>
    </row>
    <row r="45791" spans="1:4">
      <c r="A45791" t="s">
        <v>326</v>
      </c>
      <c r="B45791" s="10">
        <v>43055.96875</v>
      </c>
      <c r="C45791">
        <v>51306.630532000003</v>
      </c>
      <c r="D45791">
        <v>79.992000000000004</v>
      </c>
    </row>
    <row r="45792" spans="1:4">
      <c r="A45792" t="s">
        <v>326</v>
      </c>
      <c r="B45792" s="10">
        <v>43055.979166666664</v>
      </c>
      <c r="C45792">
        <v>51306.650529999999</v>
      </c>
      <c r="D45792">
        <v>79.992000000000004</v>
      </c>
    </row>
    <row r="45793" spans="1:4">
      <c r="A45793" t="s">
        <v>326</v>
      </c>
      <c r="B45793" s="10">
        <v>43055.989583333336</v>
      </c>
      <c r="C45793">
        <v>51306.665532999999</v>
      </c>
      <c r="D45793">
        <v>60.012</v>
      </c>
    </row>
    <row r="45794" spans="1:4">
      <c r="A45794" t="s">
        <v>326</v>
      </c>
      <c r="B45794" s="10">
        <v>43056</v>
      </c>
      <c r="C45794">
        <v>51306.683590000001</v>
      </c>
      <c r="D45794">
        <v>79.992000000000004</v>
      </c>
    </row>
    <row r="45795" spans="1:4">
      <c r="A45795" t="s">
        <v>326</v>
      </c>
      <c r="B45795" s="10">
        <v>43056.010416666664</v>
      </c>
      <c r="C45795">
        <v>51306.703587999997</v>
      </c>
      <c r="D45795">
        <v>79.992000000000004</v>
      </c>
    </row>
    <row r="45796" spans="1:4">
      <c r="A45796" t="s">
        <v>326</v>
      </c>
      <c r="B45796" s="10">
        <v>43056.020833333336</v>
      </c>
      <c r="C45796">
        <v>51306.718590999997</v>
      </c>
      <c r="D45796">
        <v>60.012</v>
      </c>
    </row>
    <row r="45797" spans="1:4">
      <c r="A45797" t="s">
        <v>326</v>
      </c>
      <c r="B45797" s="10">
        <v>43056.03125</v>
      </c>
      <c r="C45797">
        <v>51306.733593999998</v>
      </c>
      <c r="D45797">
        <v>60.012</v>
      </c>
    </row>
    <row r="45798" spans="1:4">
      <c r="A45798" t="s">
        <v>326</v>
      </c>
      <c r="B45798" s="10">
        <v>43056.041666666664</v>
      </c>
      <c r="C45798">
        <v>51306.753592000001</v>
      </c>
      <c r="D45798">
        <v>79.992000000000004</v>
      </c>
    </row>
    <row r="45799" spans="1:4">
      <c r="A45799" t="s">
        <v>326</v>
      </c>
      <c r="B45799" s="10">
        <v>43056.052083333336</v>
      </c>
      <c r="C45799">
        <v>51306.768595000001</v>
      </c>
      <c r="D45799">
        <v>60.012</v>
      </c>
    </row>
    <row r="45800" spans="1:4">
      <c r="A45800" t="s">
        <v>326</v>
      </c>
      <c r="B45800" s="10">
        <v>43056.0625</v>
      </c>
      <c r="C45800">
        <v>51306.783598000002</v>
      </c>
      <c r="D45800">
        <v>60.012</v>
      </c>
    </row>
    <row r="45801" spans="1:4">
      <c r="A45801" t="s">
        <v>326</v>
      </c>
      <c r="B45801" s="10">
        <v>43056.072916666664</v>
      </c>
      <c r="C45801">
        <v>51306.798601000002</v>
      </c>
      <c r="D45801">
        <v>60.012</v>
      </c>
    </row>
    <row r="45802" spans="1:4">
      <c r="A45802" t="s">
        <v>326</v>
      </c>
      <c r="B45802" s="10">
        <v>43056.083333333336</v>
      </c>
      <c r="C45802">
        <v>51306.813604000003</v>
      </c>
      <c r="D45802">
        <v>60.012</v>
      </c>
    </row>
    <row r="45803" spans="1:4">
      <c r="A45803" t="s">
        <v>326</v>
      </c>
      <c r="B45803" s="10">
        <v>43056.09375</v>
      </c>
      <c r="C45803">
        <v>51306.833601999999</v>
      </c>
      <c r="D45803">
        <v>79.992000000000004</v>
      </c>
    </row>
    <row r="45804" spans="1:4">
      <c r="A45804" t="s">
        <v>326</v>
      </c>
      <c r="B45804" s="10">
        <v>43056.104166666664</v>
      </c>
      <c r="C45804">
        <v>51306.848604999999</v>
      </c>
      <c r="D45804">
        <v>60.012</v>
      </c>
    </row>
    <row r="45805" spans="1:4">
      <c r="A45805" t="s">
        <v>326</v>
      </c>
      <c r="B45805" s="10">
        <v>43056.114583333336</v>
      </c>
      <c r="C45805">
        <v>51306.858604000001</v>
      </c>
      <c r="D45805">
        <v>39.996000000000002</v>
      </c>
    </row>
    <row r="45806" spans="1:4">
      <c r="A45806" t="s">
        <v>326</v>
      </c>
      <c r="B45806" s="10">
        <v>43056.125</v>
      </c>
      <c r="C45806">
        <v>51306.873607000001</v>
      </c>
      <c r="D45806">
        <v>60.012</v>
      </c>
    </row>
    <row r="45807" spans="1:4">
      <c r="A45807" t="s">
        <v>326</v>
      </c>
      <c r="B45807" s="10">
        <v>43056.135416666664</v>
      </c>
      <c r="C45807">
        <v>51306.888610000002</v>
      </c>
      <c r="D45807">
        <v>60.012</v>
      </c>
    </row>
    <row r="45808" spans="1:4">
      <c r="A45808" t="s">
        <v>326</v>
      </c>
      <c r="B45808" s="10">
        <v>43056.145833333336</v>
      </c>
      <c r="C45808">
        <v>51306.903613000002</v>
      </c>
      <c r="D45808">
        <v>60.012</v>
      </c>
    </row>
    <row r="45809" spans="1:4">
      <c r="A45809" t="s">
        <v>326</v>
      </c>
      <c r="B45809" s="10">
        <v>43056.15625</v>
      </c>
      <c r="C45809">
        <v>51306.918616000003</v>
      </c>
      <c r="D45809">
        <v>60.012</v>
      </c>
    </row>
    <row r="45810" spans="1:4">
      <c r="A45810" t="s">
        <v>326</v>
      </c>
      <c r="B45810" s="10">
        <v>43056.166666666664</v>
      </c>
      <c r="C45810">
        <v>51306.933619000003</v>
      </c>
      <c r="D45810">
        <v>60.012</v>
      </c>
    </row>
    <row r="45811" spans="1:4">
      <c r="A45811" t="s">
        <v>326</v>
      </c>
      <c r="B45811" s="10">
        <v>43056.177083333336</v>
      </c>
      <c r="C45811">
        <v>51306.948622000004</v>
      </c>
      <c r="D45811">
        <v>60.012</v>
      </c>
    </row>
    <row r="45812" spans="1:4">
      <c r="A45812" t="s">
        <v>326</v>
      </c>
      <c r="B45812" s="10">
        <v>43056.1875</v>
      </c>
      <c r="C45812">
        <v>51306.958620999998</v>
      </c>
      <c r="D45812">
        <v>39.996000000000002</v>
      </c>
    </row>
    <row r="45813" spans="1:4">
      <c r="A45813" t="s">
        <v>326</v>
      </c>
      <c r="B45813" s="10">
        <v>43056.197916666664</v>
      </c>
      <c r="C45813">
        <v>51306.973623999998</v>
      </c>
      <c r="D45813">
        <v>60.012</v>
      </c>
    </row>
    <row r="45814" spans="1:4">
      <c r="A45814" t="s">
        <v>326</v>
      </c>
      <c r="B45814" s="10">
        <v>43056.208333333336</v>
      </c>
      <c r="C45814">
        <v>51306.988626999999</v>
      </c>
      <c r="D45814">
        <v>60.012</v>
      </c>
    </row>
    <row r="45815" spans="1:4">
      <c r="A45815" t="s">
        <v>326</v>
      </c>
      <c r="B45815" s="10">
        <v>43056.21875</v>
      </c>
      <c r="C45815">
        <v>51307.003629999999</v>
      </c>
      <c r="D45815">
        <v>60.012</v>
      </c>
    </row>
    <row r="45816" spans="1:4">
      <c r="A45816" t="s">
        <v>326</v>
      </c>
      <c r="B45816" s="10">
        <v>43056.229166666664</v>
      </c>
      <c r="C45816">
        <v>51307.018633</v>
      </c>
      <c r="D45816">
        <v>60.012</v>
      </c>
    </row>
    <row r="45817" spans="1:4">
      <c r="A45817" t="s">
        <v>326</v>
      </c>
      <c r="B45817" s="10">
        <v>43056.239583333336</v>
      </c>
      <c r="C45817">
        <v>51307.033636</v>
      </c>
      <c r="D45817">
        <v>60.012</v>
      </c>
    </row>
    <row r="45818" spans="1:4">
      <c r="A45818" t="s">
        <v>326</v>
      </c>
      <c r="B45818" s="10">
        <v>43056.25</v>
      </c>
      <c r="C45818">
        <v>51307.048639000001</v>
      </c>
      <c r="D45818">
        <v>60.012</v>
      </c>
    </row>
    <row r="45819" spans="1:4">
      <c r="A45819" t="s">
        <v>326</v>
      </c>
      <c r="B45819" s="10">
        <v>43056.260416666664</v>
      </c>
      <c r="C45819">
        <v>51307.063642000001</v>
      </c>
      <c r="D45819">
        <v>60.012</v>
      </c>
    </row>
    <row r="45820" spans="1:4">
      <c r="A45820" t="s">
        <v>326</v>
      </c>
      <c r="B45820" s="10">
        <v>43056.270833333336</v>
      </c>
      <c r="C45820">
        <v>51307.078645000001</v>
      </c>
      <c r="D45820">
        <v>60.012</v>
      </c>
    </row>
    <row r="45821" spans="1:4">
      <c r="A45821" t="s">
        <v>326</v>
      </c>
      <c r="B45821" s="10">
        <v>43056.28125</v>
      </c>
      <c r="C45821">
        <v>51307.093648000002</v>
      </c>
      <c r="D45821">
        <v>60.012</v>
      </c>
    </row>
    <row r="45822" spans="1:4">
      <c r="A45822" t="s">
        <v>326</v>
      </c>
      <c r="B45822" s="10">
        <v>43056.291666666664</v>
      </c>
      <c r="C45822">
        <v>51307.413652000003</v>
      </c>
      <c r="D45822">
        <v>1280.0160000000001</v>
      </c>
    </row>
    <row r="45823" spans="1:4">
      <c r="A45823" t="s">
        <v>326</v>
      </c>
      <c r="B45823" s="10">
        <v>43056.302083333336</v>
      </c>
      <c r="C45823">
        <v>51307.648651000003</v>
      </c>
      <c r="D45823">
        <v>939.99599999999998</v>
      </c>
    </row>
    <row r="45824" spans="1:4">
      <c r="A45824" t="s">
        <v>326</v>
      </c>
      <c r="B45824" s="10">
        <v>43056.3125</v>
      </c>
      <c r="C45824">
        <v>51307.663654000004</v>
      </c>
      <c r="D45824">
        <v>60.012</v>
      </c>
    </row>
    <row r="45825" spans="1:4">
      <c r="A45825" t="s">
        <v>326</v>
      </c>
      <c r="B45825" s="10">
        <v>43056.322916666664</v>
      </c>
      <c r="C45825">
        <v>51307.683652</v>
      </c>
      <c r="D45825">
        <v>79.992000000000004</v>
      </c>
    </row>
    <row r="45826" spans="1:4">
      <c r="A45826" t="s">
        <v>326</v>
      </c>
      <c r="B45826" s="10">
        <v>43056.333333333336</v>
      </c>
      <c r="C45826">
        <v>51307.713648999998</v>
      </c>
      <c r="D45826">
        <v>119.988</v>
      </c>
    </row>
    <row r="45827" spans="1:4">
      <c r="A45827" t="s">
        <v>326</v>
      </c>
      <c r="B45827" s="10">
        <v>43056.34375</v>
      </c>
      <c r="C45827">
        <v>51307.763653000002</v>
      </c>
      <c r="D45827">
        <v>200.01599999999999</v>
      </c>
    </row>
    <row r="45828" spans="1:4">
      <c r="A45828" t="s">
        <v>326</v>
      </c>
      <c r="B45828" s="10">
        <v>43056.354166666664</v>
      </c>
      <c r="C45828">
        <v>51307.823656</v>
      </c>
      <c r="D45828">
        <v>240.012</v>
      </c>
    </row>
    <row r="45829" spans="1:4">
      <c r="A45829" t="s">
        <v>326</v>
      </c>
      <c r="B45829" s="10">
        <v>43056.364583333336</v>
      </c>
      <c r="C45829">
        <v>51307.898652999997</v>
      </c>
      <c r="D45829">
        <v>299.988</v>
      </c>
    </row>
    <row r="45830" spans="1:4">
      <c r="A45830" t="s">
        <v>326</v>
      </c>
      <c r="B45830" s="10">
        <v>43056.375</v>
      </c>
      <c r="C45830">
        <v>51307.993656999999</v>
      </c>
      <c r="D45830">
        <v>380.01600000000002</v>
      </c>
    </row>
    <row r="45831" spans="1:4">
      <c r="A45831" t="s">
        <v>326</v>
      </c>
      <c r="B45831" s="10">
        <v>43056.385416666664</v>
      </c>
      <c r="C45831">
        <v>51308.103654999999</v>
      </c>
      <c r="D45831">
        <v>439.99200000000002</v>
      </c>
    </row>
    <row r="45832" spans="1:4">
      <c r="A45832" t="s">
        <v>326</v>
      </c>
      <c r="B45832" s="10">
        <v>43056.395833333336</v>
      </c>
      <c r="C45832">
        <v>51308.198659000001</v>
      </c>
      <c r="D45832">
        <v>380.01600000000002</v>
      </c>
    </row>
    <row r="45833" spans="1:4">
      <c r="A45833" t="s">
        <v>326</v>
      </c>
      <c r="B45833" s="10">
        <v>43056.40625</v>
      </c>
      <c r="C45833">
        <v>51308.538660999999</v>
      </c>
      <c r="D45833">
        <v>1360.008</v>
      </c>
    </row>
    <row r="45834" spans="1:4">
      <c r="A45834" t="s">
        <v>326</v>
      </c>
      <c r="B45834" s="10">
        <v>43056.416666666664</v>
      </c>
      <c r="C45834">
        <v>51308.898660999999</v>
      </c>
      <c r="D45834">
        <v>1440</v>
      </c>
    </row>
    <row r="45835" spans="1:4">
      <c r="A45835" t="s">
        <v>326</v>
      </c>
      <c r="B45835" s="10">
        <v>43056.427083333336</v>
      </c>
      <c r="C45835">
        <v>51308.978662000001</v>
      </c>
      <c r="D45835">
        <v>320.00400000000002</v>
      </c>
    </row>
    <row r="45836" spans="1:4">
      <c r="A45836" t="s">
        <v>326</v>
      </c>
      <c r="B45836" s="10">
        <v>43056.4375</v>
      </c>
      <c r="C45836">
        <v>51309.053658999997</v>
      </c>
      <c r="D45836">
        <v>299.988</v>
      </c>
    </row>
    <row r="45837" spans="1:4">
      <c r="A45837" t="s">
        <v>326</v>
      </c>
      <c r="B45837" s="10">
        <v>43056.447916666664</v>
      </c>
      <c r="C45837">
        <v>51309.128656000001</v>
      </c>
      <c r="D45837">
        <v>299.988</v>
      </c>
    </row>
    <row r="45838" spans="1:4">
      <c r="A45838" t="s">
        <v>326</v>
      </c>
      <c r="B45838" s="10">
        <v>43056.458333333336</v>
      </c>
      <c r="C45838">
        <v>51309.193654000002</v>
      </c>
      <c r="D45838">
        <v>259.99200000000002</v>
      </c>
    </row>
    <row r="45839" spans="1:4">
      <c r="A45839" t="s">
        <v>326</v>
      </c>
      <c r="B45839" s="10">
        <v>43056.46875</v>
      </c>
      <c r="C45839">
        <v>51309.728649999997</v>
      </c>
      <c r="D45839">
        <v>2139.9839999999999</v>
      </c>
    </row>
    <row r="45840" spans="1:4">
      <c r="A45840" t="s">
        <v>326</v>
      </c>
      <c r="B45840" s="10">
        <v>43056.479166666664</v>
      </c>
      <c r="C45840">
        <v>51309.868653999998</v>
      </c>
      <c r="D45840">
        <v>560.01599999999996</v>
      </c>
    </row>
    <row r="45841" spans="1:4">
      <c r="A45841" t="s">
        <v>326</v>
      </c>
      <c r="B45841" s="10">
        <v>43056.489583333336</v>
      </c>
      <c r="C45841">
        <v>51309.918658000002</v>
      </c>
      <c r="D45841">
        <v>200.01599999999999</v>
      </c>
    </row>
    <row r="45842" spans="1:4">
      <c r="A45842" t="s">
        <v>326</v>
      </c>
      <c r="B45842" s="10">
        <v>43056.5</v>
      </c>
      <c r="C45842">
        <v>51309.968661999999</v>
      </c>
      <c r="D45842">
        <v>200.01599999999999</v>
      </c>
    </row>
    <row r="45843" spans="1:4">
      <c r="A45843" t="s">
        <v>326</v>
      </c>
      <c r="B45843" s="10">
        <v>43056.510416666664</v>
      </c>
      <c r="C45843">
        <v>51310.023660999999</v>
      </c>
      <c r="D45843">
        <v>219.99600000000001</v>
      </c>
    </row>
    <row r="45844" spans="1:4">
      <c r="A45844" t="s">
        <v>326</v>
      </c>
      <c r="B45844" s="10">
        <v>43056.520833333336</v>
      </c>
      <c r="C45844">
        <v>51310.068660999998</v>
      </c>
      <c r="D45844">
        <v>180</v>
      </c>
    </row>
    <row r="45845" spans="1:4">
      <c r="A45845" t="s">
        <v>326</v>
      </c>
      <c r="B45845" s="10">
        <v>43056.53125</v>
      </c>
      <c r="C45845">
        <v>51310.123659999997</v>
      </c>
      <c r="D45845">
        <v>219.99600000000001</v>
      </c>
    </row>
    <row r="45846" spans="1:4">
      <c r="A45846" t="s">
        <v>326</v>
      </c>
      <c r="B45846" s="10">
        <v>43056.541666666664</v>
      </c>
      <c r="C45846">
        <v>51310.183663000003</v>
      </c>
      <c r="D45846">
        <v>240.012</v>
      </c>
    </row>
    <row r="45847" spans="1:4">
      <c r="A45847" t="s">
        <v>326</v>
      </c>
      <c r="B45847" s="10">
        <v>43056.552083333336</v>
      </c>
      <c r="C45847">
        <v>51310.243666000002</v>
      </c>
      <c r="D45847">
        <v>240.012</v>
      </c>
    </row>
    <row r="45848" spans="1:4">
      <c r="A45848" t="s">
        <v>326</v>
      </c>
      <c r="B45848" s="10">
        <v>43056.5625</v>
      </c>
      <c r="C45848">
        <v>51310.303669000001</v>
      </c>
      <c r="D45848">
        <v>240.012</v>
      </c>
    </row>
    <row r="45849" spans="1:4">
      <c r="A45849" t="s">
        <v>326</v>
      </c>
      <c r="B45849" s="10">
        <v>43056.572916666664</v>
      </c>
      <c r="C45849">
        <v>51310.368667000002</v>
      </c>
      <c r="D45849">
        <v>259.99200000000002</v>
      </c>
    </row>
    <row r="45850" spans="1:4">
      <c r="A45850" t="s">
        <v>326</v>
      </c>
      <c r="B45850" s="10">
        <v>43056.583333333336</v>
      </c>
      <c r="C45850">
        <v>51310.538668000001</v>
      </c>
      <c r="D45850">
        <v>680.00400000000002</v>
      </c>
    </row>
    <row r="45851" spans="1:4">
      <c r="A45851" t="s">
        <v>326</v>
      </c>
      <c r="B45851" s="10">
        <v>43056.59375</v>
      </c>
      <c r="C45851">
        <v>51310.688671000004</v>
      </c>
      <c r="D45851">
        <v>600.01199999999994</v>
      </c>
    </row>
    <row r="45852" spans="1:4">
      <c r="A45852" t="s">
        <v>326</v>
      </c>
      <c r="B45852" s="10">
        <v>43056.604166666664</v>
      </c>
      <c r="C45852">
        <v>51310.788670000002</v>
      </c>
      <c r="D45852">
        <v>399.99599999999998</v>
      </c>
    </row>
    <row r="45853" spans="1:4">
      <c r="A45853" t="s">
        <v>326</v>
      </c>
      <c r="B45853" s="10">
        <v>43056.614583333336</v>
      </c>
      <c r="C45853">
        <v>51310.853668000003</v>
      </c>
      <c r="D45853">
        <v>259.99200000000002</v>
      </c>
    </row>
    <row r="45854" spans="1:4">
      <c r="A45854" t="s">
        <v>326</v>
      </c>
      <c r="B45854" s="10">
        <v>43056.625</v>
      </c>
      <c r="C45854">
        <v>51310.923669999996</v>
      </c>
      <c r="D45854">
        <v>280.00799999999998</v>
      </c>
    </row>
    <row r="45855" spans="1:4">
      <c r="A45855" t="s">
        <v>326</v>
      </c>
      <c r="B45855" s="10">
        <v>43056.635416666664</v>
      </c>
      <c r="C45855">
        <v>51310.973674000001</v>
      </c>
      <c r="D45855">
        <v>200.01599999999999</v>
      </c>
    </row>
    <row r="45856" spans="1:4">
      <c r="A45856" t="s">
        <v>326</v>
      </c>
      <c r="B45856" s="10">
        <v>43056.645833333336</v>
      </c>
      <c r="C45856">
        <v>51311.01367</v>
      </c>
      <c r="D45856">
        <v>159.98400000000001</v>
      </c>
    </row>
    <row r="45857" spans="1:4">
      <c r="A45857" t="s">
        <v>326</v>
      </c>
      <c r="B45857" s="10">
        <v>43056.65625</v>
      </c>
      <c r="C45857">
        <v>51311.048670999997</v>
      </c>
      <c r="D45857">
        <v>140.00399999999999</v>
      </c>
    </row>
    <row r="45858" spans="1:4">
      <c r="A45858" t="s">
        <v>326</v>
      </c>
      <c r="B45858" s="10">
        <v>43056.666666666664</v>
      </c>
      <c r="C45858">
        <v>51311.083672000001</v>
      </c>
      <c r="D45858">
        <v>140.00399999999999</v>
      </c>
    </row>
    <row r="45859" spans="1:4">
      <c r="A45859" t="s">
        <v>326</v>
      </c>
      <c r="B45859" s="10">
        <v>43056.677083333336</v>
      </c>
      <c r="C45859">
        <v>51311.113668999998</v>
      </c>
      <c r="D45859">
        <v>119.988</v>
      </c>
    </row>
    <row r="45860" spans="1:4">
      <c r="A45860" t="s">
        <v>326</v>
      </c>
      <c r="B45860" s="10">
        <v>43056.6875</v>
      </c>
      <c r="C45860">
        <v>51311.148670000002</v>
      </c>
      <c r="D45860">
        <v>140.00399999999999</v>
      </c>
    </row>
    <row r="45861" spans="1:4">
      <c r="A45861" t="s">
        <v>326</v>
      </c>
      <c r="B45861" s="10">
        <v>43056.697916666664</v>
      </c>
      <c r="C45861">
        <v>51311.183670999999</v>
      </c>
      <c r="D45861">
        <v>140.00399999999999</v>
      </c>
    </row>
    <row r="45862" spans="1:4">
      <c r="A45862" t="s">
        <v>326</v>
      </c>
      <c r="B45862" s="10">
        <v>43056.708333333336</v>
      </c>
      <c r="C45862">
        <v>51311.218672000003</v>
      </c>
      <c r="D45862">
        <v>140.00399999999999</v>
      </c>
    </row>
    <row r="45863" spans="1:4">
      <c r="A45863" t="s">
        <v>326</v>
      </c>
      <c r="B45863" s="10">
        <v>43056.71875</v>
      </c>
      <c r="C45863">
        <v>51311.248669000001</v>
      </c>
      <c r="D45863">
        <v>119.988</v>
      </c>
    </row>
    <row r="45864" spans="1:4">
      <c r="A45864" t="s">
        <v>326</v>
      </c>
      <c r="B45864" s="10">
        <v>43056.729166666664</v>
      </c>
      <c r="C45864">
        <v>51311.278665999998</v>
      </c>
      <c r="D45864">
        <v>119.988</v>
      </c>
    </row>
    <row r="45865" spans="1:4">
      <c r="A45865" t="s">
        <v>326</v>
      </c>
      <c r="B45865" s="10">
        <v>43056.739583333336</v>
      </c>
      <c r="C45865">
        <v>51311.323665999997</v>
      </c>
      <c r="D45865">
        <v>180</v>
      </c>
    </row>
    <row r="45866" spans="1:4">
      <c r="A45866" t="s">
        <v>326</v>
      </c>
      <c r="B45866" s="10">
        <v>43056.75</v>
      </c>
      <c r="C45866">
        <v>51311.393667999997</v>
      </c>
      <c r="D45866">
        <v>280.00799999999998</v>
      </c>
    </row>
    <row r="45867" spans="1:4">
      <c r="A45867" t="s">
        <v>326</v>
      </c>
      <c r="B45867" s="10">
        <v>43056.760416666664</v>
      </c>
      <c r="C45867">
        <v>51311.468665</v>
      </c>
      <c r="D45867">
        <v>299.988</v>
      </c>
    </row>
    <row r="45868" spans="1:4">
      <c r="A45868" t="s">
        <v>326</v>
      </c>
      <c r="B45868" s="10">
        <v>43056.770833333336</v>
      </c>
      <c r="C45868">
        <v>51311.548666000002</v>
      </c>
      <c r="D45868">
        <v>320.00400000000002</v>
      </c>
    </row>
    <row r="45869" spans="1:4">
      <c r="A45869" t="s">
        <v>326</v>
      </c>
      <c r="B45869" s="10">
        <v>43056.78125</v>
      </c>
      <c r="C45869">
        <v>51311.623662999998</v>
      </c>
      <c r="D45869">
        <v>299.988</v>
      </c>
    </row>
    <row r="45870" spans="1:4">
      <c r="A45870" t="s">
        <v>326</v>
      </c>
      <c r="B45870" s="10">
        <v>43056.791666666664</v>
      </c>
      <c r="C45870">
        <v>51311.693664999999</v>
      </c>
      <c r="D45870">
        <v>280.00799999999998</v>
      </c>
    </row>
    <row r="45871" spans="1:4">
      <c r="A45871" t="s">
        <v>326</v>
      </c>
      <c r="B45871" s="10">
        <v>43056.802083333336</v>
      </c>
      <c r="C45871">
        <v>51311.763666999999</v>
      </c>
      <c r="D45871">
        <v>280.00799999999998</v>
      </c>
    </row>
    <row r="45872" spans="1:4">
      <c r="A45872" t="s">
        <v>326</v>
      </c>
      <c r="B45872" s="10">
        <v>43056.8125</v>
      </c>
      <c r="C45872">
        <v>51311.818665999999</v>
      </c>
      <c r="D45872">
        <v>219.99600000000001</v>
      </c>
    </row>
    <row r="45873" spans="1:4">
      <c r="A45873" t="s">
        <v>326</v>
      </c>
      <c r="B45873" s="10">
        <v>43056.822916666664</v>
      </c>
      <c r="C45873">
        <v>51311.868670000003</v>
      </c>
      <c r="D45873">
        <v>200.01599999999999</v>
      </c>
    </row>
    <row r="45874" spans="1:4">
      <c r="A45874" t="s">
        <v>326</v>
      </c>
      <c r="B45874" s="10">
        <v>43056.833333333336</v>
      </c>
      <c r="C45874">
        <v>51311.913670000002</v>
      </c>
      <c r="D45874">
        <v>180</v>
      </c>
    </row>
    <row r="45875" spans="1:4">
      <c r="A45875" t="s">
        <v>326</v>
      </c>
      <c r="B45875" s="10">
        <v>43056.84375</v>
      </c>
      <c r="C45875">
        <v>51311.953666000001</v>
      </c>
      <c r="D45875">
        <v>159.98400000000001</v>
      </c>
    </row>
    <row r="45876" spans="1:4">
      <c r="A45876" t="s">
        <v>326</v>
      </c>
      <c r="B45876" s="10">
        <v>43056.854166666664</v>
      </c>
      <c r="C45876">
        <v>51311.988666999998</v>
      </c>
      <c r="D45876">
        <v>140.00399999999999</v>
      </c>
    </row>
    <row r="45877" spans="1:4">
      <c r="A45877" t="s">
        <v>326</v>
      </c>
      <c r="B45877" s="10">
        <v>43056.864583333336</v>
      </c>
      <c r="C45877">
        <v>51312.018664000003</v>
      </c>
      <c r="D45877">
        <v>119.988</v>
      </c>
    </row>
    <row r="45878" spans="1:4">
      <c r="A45878" t="s">
        <v>326</v>
      </c>
      <c r="B45878" s="10">
        <v>43056.875</v>
      </c>
      <c r="C45878">
        <v>51312.053664999999</v>
      </c>
      <c r="D45878">
        <v>140.00399999999999</v>
      </c>
    </row>
    <row r="45879" spans="1:4">
      <c r="A45879" t="s">
        <v>326</v>
      </c>
      <c r="B45879" s="10">
        <v>43056.885416666664</v>
      </c>
      <c r="C45879">
        <v>51312.083661999997</v>
      </c>
      <c r="D45879">
        <v>119.988</v>
      </c>
    </row>
    <row r="45880" spans="1:4">
      <c r="A45880" t="s">
        <v>326</v>
      </c>
      <c r="B45880" s="10">
        <v>43056.895833333336</v>
      </c>
      <c r="C45880">
        <v>51312.108663999999</v>
      </c>
      <c r="D45880">
        <v>100.008</v>
      </c>
    </row>
    <row r="45881" spans="1:4">
      <c r="A45881" t="s">
        <v>326</v>
      </c>
      <c r="B45881" s="10">
        <v>43056.90625</v>
      </c>
      <c r="C45881">
        <v>51312.133666000002</v>
      </c>
      <c r="D45881">
        <v>100.008</v>
      </c>
    </row>
    <row r="45882" spans="1:4">
      <c r="A45882" t="s">
        <v>326</v>
      </c>
      <c r="B45882" s="10">
        <v>43056.916666666664</v>
      </c>
      <c r="C45882">
        <v>51312.158667999996</v>
      </c>
      <c r="D45882">
        <v>100.008</v>
      </c>
    </row>
    <row r="45883" spans="1:4">
      <c r="A45883" t="s">
        <v>326</v>
      </c>
      <c r="B45883" s="10">
        <v>43056.927083333336</v>
      </c>
      <c r="C45883">
        <v>51312.178666</v>
      </c>
      <c r="D45883">
        <v>79.992000000000004</v>
      </c>
    </row>
    <row r="45884" spans="1:4">
      <c r="A45884" t="s">
        <v>326</v>
      </c>
      <c r="B45884" s="10">
        <v>43056.9375</v>
      </c>
      <c r="C45884">
        <v>51312.203668000002</v>
      </c>
      <c r="D45884">
        <v>100.008</v>
      </c>
    </row>
    <row r="45885" spans="1:4">
      <c r="A45885" t="s">
        <v>326</v>
      </c>
      <c r="B45885" s="10">
        <v>43056.947916666664</v>
      </c>
      <c r="C45885">
        <v>51312.223665999998</v>
      </c>
      <c r="D45885">
        <v>79.992000000000004</v>
      </c>
    </row>
    <row r="45886" spans="1:4">
      <c r="A45886" t="s">
        <v>326</v>
      </c>
      <c r="B45886" s="10">
        <v>43056.958333333336</v>
      </c>
      <c r="C45886">
        <v>51312.243664000001</v>
      </c>
      <c r="D45886">
        <v>79.992000000000004</v>
      </c>
    </row>
    <row r="45887" spans="1:4">
      <c r="A45887" t="s">
        <v>326</v>
      </c>
      <c r="B45887" s="10">
        <v>43056.96875</v>
      </c>
      <c r="C45887">
        <v>51312.263661999998</v>
      </c>
      <c r="D45887">
        <v>79.992000000000004</v>
      </c>
    </row>
    <row r="45888" spans="1:4">
      <c r="A45888" t="s">
        <v>326</v>
      </c>
      <c r="B45888" s="10">
        <v>43056.979166666664</v>
      </c>
      <c r="C45888">
        <v>51312.283660000001</v>
      </c>
      <c r="D45888">
        <v>79.992000000000004</v>
      </c>
    </row>
    <row r="45889" spans="1:4">
      <c r="A45889" t="s">
        <v>326</v>
      </c>
      <c r="B45889" s="10">
        <v>43056.989583333336</v>
      </c>
      <c r="C45889">
        <v>51312.303657999997</v>
      </c>
      <c r="D45889">
        <v>79.992000000000004</v>
      </c>
    </row>
    <row r="45890" spans="1:4">
      <c r="A45890" t="s">
        <v>326</v>
      </c>
      <c r="B45890" s="10">
        <v>43057</v>
      </c>
      <c r="C45890">
        <v>51312.324220000002</v>
      </c>
      <c r="D45890">
        <v>79.992000000000004</v>
      </c>
    </row>
    <row r="45891" spans="1:4">
      <c r="A45891" t="s">
        <v>326</v>
      </c>
      <c r="B45891" s="10">
        <v>43057.010416666664</v>
      </c>
      <c r="C45891">
        <v>51312.344217999998</v>
      </c>
      <c r="D45891">
        <v>79.992000000000004</v>
      </c>
    </row>
    <row r="45892" spans="1:4">
      <c r="A45892" t="s">
        <v>326</v>
      </c>
      <c r="B45892" s="10">
        <v>43057.020833333336</v>
      </c>
      <c r="C45892">
        <v>51312.364216000002</v>
      </c>
      <c r="D45892">
        <v>79.992000000000004</v>
      </c>
    </row>
    <row r="45893" spans="1:4">
      <c r="A45893" t="s">
        <v>326</v>
      </c>
      <c r="B45893" s="10">
        <v>43057.03125</v>
      </c>
      <c r="C45893">
        <v>51312.384213999998</v>
      </c>
      <c r="D45893">
        <v>79.992000000000004</v>
      </c>
    </row>
    <row r="45894" spans="1:4">
      <c r="A45894" t="s">
        <v>326</v>
      </c>
      <c r="B45894" s="10">
        <v>43057.041666666664</v>
      </c>
      <c r="C45894">
        <v>51312.399216999998</v>
      </c>
      <c r="D45894">
        <v>60.012</v>
      </c>
    </row>
    <row r="45895" spans="1:4">
      <c r="A45895" t="s">
        <v>326</v>
      </c>
      <c r="B45895" s="10">
        <v>43057.052083333336</v>
      </c>
      <c r="C45895">
        <v>51312.419215000002</v>
      </c>
      <c r="D45895">
        <v>79.992000000000004</v>
      </c>
    </row>
    <row r="45896" spans="1:4">
      <c r="A45896" t="s">
        <v>326</v>
      </c>
      <c r="B45896" s="10">
        <v>43057.0625</v>
      </c>
      <c r="C45896">
        <v>51312.434218000002</v>
      </c>
      <c r="D45896">
        <v>60.012</v>
      </c>
    </row>
    <row r="45897" spans="1:4">
      <c r="A45897" t="s">
        <v>326</v>
      </c>
      <c r="B45897" s="10">
        <v>43057.072916666664</v>
      </c>
      <c r="C45897">
        <v>51312.454215999998</v>
      </c>
      <c r="D45897">
        <v>79.992000000000004</v>
      </c>
    </row>
    <row r="45898" spans="1:4">
      <c r="A45898" t="s">
        <v>326</v>
      </c>
      <c r="B45898" s="10">
        <v>43057.083333333336</v>
      </c>
      <c r="C45898">
        <v>51312.474214000002</v>
      </c>
      <c r="D45898">
        <v>79.992000000000004</v>
      </c>
    </row>
    <row r="45899" spans="1:4">
      <c r="A45899" t="s">
        <v>326</v>
      </c>
      <c r="B45899" s="10">
        <v>43057.09375</v>
      </c>
      <c r="C45899">
        <v>51312.489217000002</v>
      </c>
      <c r="D45899">
        <v>60.012</v>
      </c>
    </row>
    <row r="45900" spans="1:4">
      <c r="A45900" t="s">
        <v>326</v>
      </c>
      <c r="B45900" s="10">
        <v>43057.104166666664</v>
      </c>
      <c r="C45900">
        <v>51312.509214999998</v>
      </c>
      <c r="D45900">
        <v>79.992000000000004</v>
      </c>
    </row>
    <row r="45901" spans="1:4">
      <c r="A45901" t="s">
        <v>326</v>
      </c>
      <c r="B45901" s="10">
        <v>43057.114583333336</v>
      </c>
      <c r="C45901">
        <v>51312.524217999999</v>
      </c>
      <c r="D45901">
        <v>60.012</v>
      </c>
    </row>
    <row r="45902" spans="1:4">
      <c r="A45902" t="s">
        <v>326</v>
      </c>
      <c r="B45902" s="10">
        <v>43057.125</v>
      </c>
      <c r="C45902">
        <v>51312.544216000002</v>
      </c>
      <c r="D45902">
        <v>79.992000000000004</v>
      </c>
    </row>
    <row r="45903" spans="1:4">
      <c r="A45903" t="s">
        <v>326</v>
      </c>
      <c r="B45903" s="10">
        <v>43057.135416666664</v>
      </c>
      <c r="C45903">
        <v>51312.559219000002</v>
      </c>
      <c r="D45903">
        <v>60.012</v>
      </c>
    </row>
    <row r="45904" spans="1:4">
      <c r="A45904" t="s">
        <v>326</v>
      </c>
      <c r="B45904" s="10">
        <v>43057.145833333336</v>
      </c>
      <c r="C45904">
        <v>51312.574222000003</v>
      </c>
      <c r="D45904">
        <v>60.012</v>
      </c>
    </row>
    <row r="45905" spans="1:4">
      <c r="A45905" t="s">
        <v>326</v>
      </c>
      <c r="B45905" s="10">
        <v>43057.15625</v>
      </c>
      <c r="C45905">
        <v>51312.594219999999</v>
      </c>
      <c r="D45905">
        <v>79.992000000000004</v>
      </c>
    </row>
    <row r="45906" spans="1:4">
      <c r="A45906" t="s">
        <v>326</v>
      </c>
      <c r="B45906" s="10">
        <v>43057.166666666664</v>
      </c>
      <c r="C45906">
        <v>51312.609222999999</v>
      </c>
      <c r="D45906">
        <v>60.012</v>
      </c>
    </row>
    <row r="45907" spans="1:4">
      <c r="A45907" t="s">
        <v>326</v>
      </c>
      <c r="B45907" s="10">
        <v>43057.177083333336</v>
      </c>
      <c r="C45907">
        <v>51312.624226</v>
      </c>
      <c r="D45907">
        <v>60.012</v>
      </c>
    </row>
    <row r="45908" spans="1:4">
      <c r="A45908" t="s">
        <v>326</v>
      </c>
      <c r="B45908" s="10">
        <v>43057.1875</v>
      </c>
      <c r="C45908">
        <v>51312.639229</v>
      </c>
      <c r="D45908">
        <v>60.012</v>
      </c>
    </row>
    <row r="45909" spans="1:4">
      <c r="A45909" t="s">
        <v>326</v>
      </c>
      <c r="B45909" s="10">
        <v>43057.197916666664</v>
      </c>
      <c r="C45909">
        <v>51312.654232000001</v>
      </c>
      <c r="D45909">
        <v>60.012</v>
      </c>
    </row>
    <row r="45910" spans="1:4">
      <c r="A45910" t="s">
        <v>326</v>
      </c>
      <c r="B45910" s="10">
        <v>43057.208333333336</v>
      </c>
      <c r="C45910">
        <v>51312.669235000001</v>
      </c>
      <c r="D45910">
        <v>60.012</v>
      </c>
    </row>
    <row r="45911" spans="1:4">
      <c r="A45911" t="s">
        <v>326</v>
      </c>
      <c r="B45911" s="10">
        <v>43057.21875</v>
      </c>
      <c r="C45911">
        <v>51312.684238000002</v>
      </c>
      <c r="D45911">
        <v>60.012</v>
      </c>
    </row>
    <row r="45912" spans="1:4">
      <c r="A45912" t="s">
        <v>326</v>
      </c>
      <c r="B45912" s="10">
        <v>43057.229166666664</v>
      </c>
      <c r="C45912">
        <v>51312.699241000002</v>
      </c>
      <c r="D45912">
        <v>60.012</v>
      </c>
    </row>
    <row r="45913" spans="1:4">
      <c r="A45913" t="s">
        <v>326</v>
      </c>
      <c r="B45913" s="10">
        <v>43057.239583333336</v>
      </c>
      <c r="C45913">
        <v>51312.719238999998</v>
      </c>
      <c r="D45913">
        <v>79.992000000000004</v>
      </c>
    </row>
    <row r="45914" spans="1:4">
      <c r="A45914" t="s">
        <v>326</v>
      </c>
      <c r="B45914" s="10">
        <v>43057.25</v>
      </c>
      <c r="C45914">
        <v>51312.734241999999</v>
      </c>
      <c r="D45914">
        <v>60.012</v>
      </c>
    </row>
    <row r="45915" spans="1:4">
      <c r="A45915" t="s">
        <v>326</v>
      </c>
      <c r="B45915" s="10">
        <v>43057.260416666664</v>
      </c>
      <c r="C45915">
        <v>51312.749244999999</v>
      </c>
      <c r="D45915">
        <v>60.012</v>
      </c>
    </row>
    <row r="45916" spans="1:4">
      <c r="A45916" t="s">
        <v>326</v>
      </c>
      <c r="B45916" s="10">
        <v>43057.270833333336</v>
      </c>
      <c r="C45916">
        <v>51312.764247999999</v>
      </c>
      <c r="D45916">
        <v>60.012</v>
      </c>
    </row>
    <row r="45917" spans="1:4">
      <c r="A45917" t="s">
        <v>326</v>
      </c>
      <c r="B45917" s="10">
        <v>43057.28125</v>
      </c>
      <c r="C45917">
        <v>51312.779251</v>
      </c>
      <c r="D45917">
        <v>60.012</v>
      </c>
    </row>
    <row r="45918" spans="1:4">
      <c r="A45918" t="s">
        <v>326</v>
      </c>
      <c r="B45918" s="10">
        <v>43057.291666666664</v>
      </c>
      <c r="C45918">
        <v>51312.794254</v>
      </c>
      <c r="D45918">
        <v>60.012</v>
      </c>
    </row>
    <row r="45919" spans="1:4">
      <c r="A45919" t="s">
        <v>326</v>
      </c>
      <c r="B45919" s="10">
        <v>43057.302083333336</v>
      </c>
      <c r="C45919">
        <v>51312.809257000001</v>
      </c>
      <c r="D45919">
        <v>60.012</v>
      </c>
    </row>
    <row r="45920" spans="1:4">
      <c r="A45920" t="s">
        <v>326</v>
      </c>
      <c r="B45920" s="10">
        <v>43057.3125</v>
      </c>
      <c r="C45920">
        <v>51312.819256000002</v>
      </c>
      <c r="D45920">
        <v>39.996000000000002</v>
      </c>
    </row>
    <row r="45921" spans="1:4">
      <c r="A45921" t="s">
        <v>326</v>
      </c>
      <c r="B45921" s="10">
        <v>43057.322916666664</v>
      </c>
      <c r="C45921">
        <v>51312.839253999999</v>
      </c>
      <c r="D45921">
        <v>79.992000000000004</v>
      </c>
    </row>
    <row r="45922" spans="1:4">
      <c r="A45922" t="s">
        <v>326</v>
      </c>
      <c r="B45922" s="10">
        <v>43057.333333333336</v>
      </c>
      <c r="C45922">
        <v>51312.869250999996</v>
      </c>
      <c r="D45922">
        <v>119.988</v>
      </c>
    </row>
    <row r="45923" spans="1:4">
      <c r="A45923" t="s">
        <v>326</v>
      </c>
      <c r="B45923" s="10">
        <v>43057.34375</v>
      </c>
      <c r="C45923">
        <v>51312.899248000002</v>
      </c>
      <c r="D45923">
        <v>119.988</v>
      </c>
    </row>
    <row r="45924" spans="1:4">
      <c r="A45924" t="s">
        <v>326</v>
      </c>
      <c r="B45924" s="10">
        <v>43057.354166666664</v>
      </c>
      <c r="C45924">
        <v>51312.924249999996</v>
      </c>
      <c r="D45924">
        <v>100.008</v>
      </c>
    </row>
    <row r="45925" spans="1:4">
      <c r="A45925" t="s">
        <v>326</v>
      </c>
      <c r="B45925" s="10">
        <v>43057.364583333336</v>
      </c>
      <c r="C45925">
        <v>51312.954247000001</v>
      </c>
      <c r="D45925">
        <v>119.988</v>
      </c>
    </row>
    <row r="45926" spans="1:4">
      <c r="A45926" t="s">
        <v>326</v>
      </c>
      <c r="B45926" s="10">
        <v>43057.375</v>
      </c>
      <c r="C45926">
        <v>51312.984243999999</v>
      </c>
      <c r="D45926">
        <v>119.988</v>
      </c>
    </row>
    <row r="45927" spans="1:4">
      <c r="A45927" t="s">
        <v>326</v>
      </c>
      <c r="B45927" s="10">
        <v>43057.385416666664</v>
      </c>
      <c r="C45927">
        <v>51313.014240999997</v>
      </c>
      <c r="D45927">
        <v>119.988</v>
      </c>
    </row>
    <row r="45928" spans="1:4">
      <c r="A45928" t="s">
        <v>326</v>
      </c>
      <c r="B45928" s="10">
        <v>43057.395833333336</v>
      </c>
      <c r="C45928">
        <v>51313.044238000002</v>
      </c>
      <c r="D45928">
        <v>119.988</v>
      </c>
    </row>
    <row r="45929" spans="1:4">
      <c r="A45929" t="s">
        <v>326</v>
      </c>
      <c r="B45929" s="10">
        <v>43057.40625</v>
      </c>
      <c r="C45929">
        <v>51313.074235</v>
      </c>
      <c r="D45929">
        <v>119.988</v>
      </c>
    </row>
    <row r="45930" spans="1:4">
      <c r="A45930" t="s">
        <v>326</v>
      </c>
      <c r="B45930" s="10">
        <v>43057.416666666664</v>
      </c>
      <c r="C45930">
        <v>51313.099237000002</v>
      </c>
      <c r="D45930">
        <v>100.008</v>
      </c>
    </row>
    <row r="45931" spans="1:4">
      <c r="A45931" t="s">
        <v>326</v>
      </c>
      <c r="B45931" s="10">
        <v>43057.427083333336</v>
      </c>
      <c r="C45931">
        <v>51313.129234</v>
      </c>
      <c r="D45931">
        <v>119.988</v>
      </c>
    </row>
    <row r="45932" spans="1:4">
      <c r="A45932" t="s">
        <v>326</v>
      </c>
      <c r="B45932" s="10">
        <v>43057.4375</v>
      </c>
      <c r="C45932">
        <v>51313.159230999998</v>
      </c>
      <c r="D45932">
        <v>119.988</v>
      </c>
    </row>
    <row r="45933" spans="1:4">
      <c r="A45933" t="s">
        <v>326</v>
      </c>
      <c r="B45933" s="10">
        <v>43057.447916666664</v>
      </c>
      <c r="C45933">
        <v>51313.179229000001</v>
      </c>
      <c r="D45933">
        <v>79.992000000000004</v>
      </c>
    </row>
    <row r="45934" spans="1:4">
      <c r="A45934" t="s">
        <v>326</v>
      </c>
      <c r="B45934" s="10">
        <v>43057.458333333336</v>
      </c>
      <c r="C45934">
        <v>51313.194232000002</v>
      </c>
      <c r="D45934">
        <v>60.012</v>
      </c>
    </row>
    <row r="45935" spans="1:4">
      <c r="A45935" t="s">
        <v>326</v>
      </c>
      <c r="B45935" s="10">
        <v>43057.46875</v>
      </c>
      <c r="C45935">
        <v>51313.209235000002</v>
      </c>
      <c r="D45935">
        <v>60.012</v>
      </c>
    </row>
    <row r="45936" spans="1:4">
      <c r="A45936" t="s">
        <v>326</v>
      </c>
      <c r="B45936" s="10">
        <v>43057.479166666664</v>
      </c>
      <c r="C45936">
        <v>51313.224238000003</v>
      </c>
      <c r="D45936">
        <v>60.012</v>
      </c>
    </row>
    <row r="45937" spans="1:4">
      <c r="A45937" t="s">
        <v>326</v>
      </c>
      <c r="B45937" s="10">
        <v>43057.489583333336</v>
      </c>
      <c r="C45937">
        <v>51313.239241000003</v>
      </c>
      <c r="D45937">
        <v>60.012</v>
      </c>
    </row>
    <row r="45938" spans="1:4">
      <c r="A45938" t="s">
        <v>326</v>
      </c>
      <c r="B45938" s="10">
        <v>43057.5</v>
      </c>
      <c r="C45938">
        <v>51313.249239999997</v>
      </c>
      <c r="D45938">
        <v>39.996000000000002</v>
      </c>
    </row>
    <row r="45939" spans="1:4">
      <c r="A45939" t="s">
        <v>326</v>
      </c>
      <c r="B45939" s="10">
        <v>43057.510416666664</v>
      </c>
      <c r="C45939">
        <v>51313.264242999998</v>
      </c>
      <c r="D45939">
        <v>60.012</v>
      </c>
    </row>
    <row r="45940" spans="1:4">
      <c r="A45940" t="s">
        <v>326</v>
      </c>
      <c r="B45940" s="10">
        <v>43057.520833333336</v>
      </c>
      <c r="C45940">
        <v>51313.279245999998</v>
      </c>
      <c r="D45940">
        <v>60.012</v>
      </c>
    </row>
    <row r="45941" spans="1:4">
      <c r="A45941" t="s">
        <v>326</v>
      </c>
      <c r="B45941" s="10">
        <v>43057.53125</v>
      </c>
      <c r="C45941">
        <v>51313.294248999999</v>
      </c>
      <c r="D45941">
        <v>60.012</v>
      </c>
    </row>
    <row r="45942" spans="1:4">
      <c r="A45942" t="s">
        <v>326</v>
      </c>
      <c r="B45942" s="10">
        <v>43057.541666666664</v>
      </c>
      <c r="C45942">
        <v>51313.309251999999</v>
      </c>
      <c r="D45942">
        <v>60.012</v>
      </c>
    </row>
    <row r="45943" spans="1:4">
      <c r="A45943" t="s">
        <v>326</v>
      </c>
      <c r="B45943" s="10">
        <v>43057.552083333336</v>
      </c>
      <c r="C45943">
        <v>51313.319251000001</v>
      </c>
      <c r="D45943">
        <v>39.996000000000002</v>
      </c>
    </row>
    <row r="45944" spans="1:4">
      <c r="A45944" t="s">
        <v>326</v>
      </c>
      <c r="B45944" s="10">
        <v>43057.5625</v>
      </c>
      <c r="C45944">
        <v>51313.334254000001</v>
      </c>
      <c r="D45944">
        <v>60.012</v>
      </c>
    </row>
    <row r="45945" spans="1:4">
      <c r="A45945" t="s">
        <v>326</v>
      </c>
      <c r="B45945" s="10">
        <v>43057.572916666664</v>
      </c>
      <c r="C45945">
        <v>51313.349257000002</v>
      </c>
      <c r="D45945">
        <v>60.012</v>
      </c>
    </row>
    <row r="45946" spans="1:4">
      <c r="A45946" t="s">
        <v>326</v>
      </c>
      <c r="B45946" s="10">
        <v>43057.583333333336</v>
      </c>
      <c r="C45946">
        <v>51313.364260000002</v>
      </c>
      <c r="D45946">
        <v>60.012</v>
      </c>
    </row>
    <row r="45947" spans="1:4">
      <c r="A45947" t="s">
        <v>326</v>
      </c>
      <c r="B45947" s="10">
        <v>43057.59375</v>
      </c>
      <c r="C45947">
        <v>51313.379263000003</v>
      </c>
      <c r="D45947">
        <v>60.012</v>
      </c>
    </row>
    <row r="45948" spans="1:4">
      <c r="A45948" t="s">
        <v>326</v>
      </c>
      <c r="B45948" s="10">
        <v>43057.604166666664</v>
      </c>
      <c r="C45948">
        <v>51313.394266000003</v>
      </c>
      <c r="D45948">
        <v>60.012</v>
      </c>
    </row>
    <row r="45949" spans="1:4">
      <c r="A45949" t="s">
        <v>326</v>
      </c>
      <c r="B45949" s="10">
        <v>43057.614583333336</v>
      </c>
      <c r="C45949">
        <v>51313.409269000003</v>
      </c>
      <c r="D45949">
        <v>60.012</v>
      </c>
    </row>
    <row r="45950" spans="1:4">
      <c r="A45950" t="s">
        <v>326</v>
      </c>
      <c r="B45950" s="10">
        <v>43057.625</v>
      </c>
      <c r="C45950">
        <v>51313.419267999998</v>
      </c>
      <c r="D45950">
        <v>39.996000000000002</v>
      </c>
    </row>
    <row r="45951" spans="1:4">
      <c r="A45951" t="s">
        <v>326</v>
      </c>
      <c r="B45951" s="10">
        <v>43057.635416666664</v>
      </c>
      <c r="C45951">
        <v>51313.434270999998</v>
      </c>
      <c r="D45951">
        <v>60.012</v>
      </c>
    </row>
    <row r="45952" spans="1:4">
      <c r="A45952" t="s">
        <v>326</v>
      </c>
      <c r="B45952" s="10">
        <v>43057.645833333336</v>
      </c>
      <c r="C45952">
        <v>51313.449273999999</v>
      </c>
      <c r="D45952">
        <v>60.012</v>
      </c>
    </row>
    <row r="45953" spans="1:4">
      <c r="A45953" t="s">
        <v>326</v>
      </c>
      <c r="B45953" s="10">
        <v>43057.65625</v>
      </c>
      <c r="C45953">
        <v>51313.464276999999</v>
      </c>
      <c r="D45953">
        <v>60.012</v>
      </c>
    </row>
    <row r="45954" spans="1:4">
      <c r="A45954" t="s">
        <v>326</v>
      </c>
      <c r="B45954" s="10">
        <v>43057.666666666664</v>
      </c>
      <c r="C45954">
        <v>51313.47928</v>
      </c>
      <c r="D45954">
        <v>60.012</v>
      </c>
    </row>
    <row r="45955" spans="1:4">
      <c r="A45955" t="s">
        <v>326</v>
      </c>
      <c r="B45955" s="10">
        <v>43057.677083333336</v>
      </c>
      <c r="C45955">
        <v>51313.494283</v>
      </c>
      <c r="D45955">
        <v>60.012</v>
      </c>
    </row>
    <row r="45956" spans="1:4">
      <c r="A45956" t="s">
        <v>326</v>
      </c>
      <c r="B45956" s="10">
        <v>43057.6875</v>
      </c>
      <c r="C45956">
        <v>51313.509286</v>
      </c>
      <c r="D45956">
        <v>60.012</v>
      </c>
    </row>
    <row r="45957" spans="1:4">
      <c r="A45957" t="s">
        <v>326</v>
      </c>
      <c r="B45957" s="10">
        <v>43057.697916666664</v>
      </c>
      <c r="C45957">
        <v>51313.524289000001</v>
      </c>
      <c r="D45957">
        <v>60.012</v>
      </c>
    </row>
    <row r="45958" spans="1:4">
      <c r="A45958" t="s">
        <v>326</v>
      </c>
      <c r="B45958" s="10">
        <v>43057.708333333336</v>
      </c>
      <c r="C45958">
        <v>51313.544286999997</v>
      </c>
      <c r="D45958">
        <v>79.992000000000004</v>
      </c>
    </row>
    <row r="45959" spans="1:4">
      <c r="A45959" t="s">
        <v>326</v>
      </c>
      <c r="B45959" s="10">
        <v>43057.71875</v>
      </c>
      <c r="C45959">
        <v>51313.559289999997</v>
      </c>
      <c r="D45959">
        <v>60.012</v>
      </c>
    </row>
    <row r="45960" spans="1:4">
      <c r="A45960" t="s">
        <v>326</v>
      </c>
      <c r="B45960" s="10">
        <v>43057.729166666664</v>
      </c>
      <c r="C45960">
        <v>51313.569288999999</v>
      </c>
      <c r="D45960">
        <v>39.996000000000002</v>
      </c>
    </row>
    <row r="45961" spans="1:4">
      <c r="A45961" t="s">
        <v>326</v>
      </c>
      <c r="B45961" s="10">
        <v>43057.739583333336</v>
      </c>
      <c r="C45961">
        <v>51313.584292</v>
      </c>
      <c r="D45961">
        <v>60.012</v>
      </c>
    </row>
    <row r="45962" spans="1:4">
      <c r="A45962" t="s">
        <v>326</v>
      </c>
      <c r="B45962" s="10">
        <v>43057.75</v>
      </c>
      <c r="C45962">
        <v>51313.599295</v>
      </c>
      <c r="D45962">
        <v>60.012</v>
      </c>
    </row>
    <row r="45963" spans="1:4">
      <c r="A45963" t="s">
        <v>326</v>
      </c>
      <c r="B45963" s="10">
        <v>43057.760416666664</v>
      </c>
      <c r="C45963">
        <v>51313.614298</v>
      </c>
      <c r="D45963">
        <v>60.012</v>
      </c>
    </row>
    <row r="45964" spans="1:4">
      <c r="A45964" t="s">
        <v>326</v>
      </c>
      <c r="B45964" s="10">
        <v>43057.770833333336</v>
      </c>
      <c r="C45964">
        <v>51313.629301000001</v>
      </c>
      <c r="D45964">
        <v>60.012</v>
      </c>
    </row>
    <row r="45965" spans="1:4">
      <c r="A45965" t="s">
        <v>326</v>
      </c>
      <c r="B45965" s="10">
        <v>43057.78125</v>
      </c>
      <c r="C45965">
        <v>51313.644304000001</v>
      </c>
      <c r="D45965">
        <v>60.012</v>
      </c>
    </row>
    <row r="45966" spans="1:4">
      <c r="A45966" t="s">
        <v>326</v>
      </c>
      <c r="B45966" s="10">
        <v>43057.791666666664</v>
      </c>
      <c r="C45966">
        <v>51313.654303000003</v>
      </c>
      <c r="D45966">
        <v>39.996000000000002</v>
      </c>
    </row>
    <row r="45967" spans="1:4">
      <c r="A45967" t="s">
        <v>326</v>
      </c>
      <c r="B45967" s="10">
        <v>43057.802083333336</v>
      </c>
      <c r="C45967">
        <v>51313.669306000003</v>
      </c>
      <c r="D45967">
        <v>60.012</v>
      </c>
    </row>
    <row r="45968" spans="1:4">
      <c r="A45968" t="s">
        <v>326</v>
      </c>
      <c r="B45968" s="10">
        <v>43057.8125</v>
      </c>
      <c r="C45968">
        <v>51313.684308999997</v>
      </c>
      <c r="D45968">
        <v>60.012</v>
      </c>
    </row>
    <row r="45969" spans="1:4">
      <c r="A45969" t="s">
        <v>326</v>
      </c>
      <c r="B45969" s="10">
        <v>43057.822916666664</v>
      </c>
      <c r="C45969">
        <v>51313.699311999997</v>
      </c>
      <c r="D45969">
        <v>60.012</v>
      </c>
    </row>
    <row r="45970" spans="1:4">
      <c r="A45970" t="s">
        <v>326</v>
      </c>
      <c r="B45970" s="10">
        <v>43057.833333333336</v>
      </c>
      <c r="C45970">
        <v>51313.714314999997</v>
      </c>
      <c r="D45970">
        <v>60.012</v>
      </c>
    </row>
    <row r="45971" spans="1:4">
      <c r="A45971" t="s">
        <v>326</v>
      </c>
      <c r="B45971" s="10">
        <v>43057.84375</v>
      </c>
      <c r="C45971">
        <v>51313.724313999999</v>
      </c>
      <c r="D45971">
        <v>39.996000000000002</v>
      </c>
    </row>
    <row r="45972" spans="1:4">
      <c r="A45972" t="s">
        <v>326</v>
      </c>
      <c r="B45972" s="10">
        <v>43057.854166666664</v>
      </c>
      <c r="C45972">
        <v>51313.739317</v>
      </c>
      <c r="D45972">
        <v>60.012</v>
      </c>
    </row>
    <row r="45973" spans="1:4">
      <c r="A45973" t="s">
        <v>326</v>
      </c>
      <c r="B45973" s="10">
        <v>43057.864583333336</v>
      </c>
      <c r="C45973">
        <v>51313.75432</v>
      </c>
      <c r="D45973">
        <v>60.012</v>
      </c>
    </row>
    <row r="45974" spans="1:4">
      <c r="A45974" t="s">
        <v>326</v>
      </c>
      <c r="B45974" s="10">
        <v>43057.875</v>
      </c>
      <c r="C45974">
        <v>51313.769323</v>
      </c>
      <c r="D45974">
        <v>60.012</v>
      </c>
    </row>
    <row r="45975" spans="1:4">
      <c r="A45975" t="s">
        <v>326</v>
      </c>
      <c r="B45975" s="10">
        <v>43057.885416666664</v>
      </c>
      <c r="C45975">
        <v>51313.779322000002</v>
      </c>
      <c r="D45975">
        <v>39.996000000000002</v>
      </c>
    </row>
    <row r="45976" spans="1:4">
      <c r="A45976" t="s">
        <v>326</v>
      </c>
      <c r="B45976" s="10">
        <v>43057.895833333336</v>
      </c>
      <c r="C45976">
        <v>51313.794325000003</v>
      </c>
      <c r="D45976">
        <v>60.012</v>
      </c>
    </row>
    <row r="45977" spans="1:4">
      <c r="A45977" t="s">
        <v>326</v>
      </c>
      <c r="B45977" s="10">
        <v>43057.90625</v>
      </c>
      <c r="C45977">
        <v>51313.809328000003</v>
      </c>
      <c r="D45977">
        <v>60.012</v>
      </c>
    </row>
    <row r="45978" spans="1:4">
      <c r="A45978" t="s">
        <v>326</v>
      </c>
      <c r="B45978" s="10">
        <v>43057.916666666664</v>
      </c>
      <c r="C45978">
        <v>51313.824331000003</v>
      </c>
      <c r="D45978">
        <v>60.012</v>
      </c>
    </row>
    <row r="45979" spans="1:4">
      <c r="A45979" t="s">
        <v>326</v>
      </c>
      <c r="B45979" s="10">
        <v>43057.927083333336</v>
      </c>
      <c r="C45979">
        <v>51313.834329999998</v>
      </c>
      <c r="D45979">
        <v>39.996000000000002</v>
      </c>
    </row>
    <row r="45980" spans="1:4">
      <c r="A45980" t="s">
        <v>326</v>
      </c>
      <c r="B45980" s="10">
        <v>43057.9375</v>
      </c>
      <c r="C45980">
        <v>51313.849332999998</v>
      </c>
      <c r="D45980">
        <v>60.012</v>
      </c>
    </row>
    <row r="45981" spans="1:4">
      <c r="A45981" t="s">
        <v>326</v>
      </c>
      <c r="B45981" s="10">
        <v>43057.947916666664</v>
      </c>
      <c r="C45981">
        <v>51313.864335999999</v>
      </c>
      <c r="D45981">
        <v>60.012</v>
      </c>
    </row>
    <row r="45982" spans="1:4">
      <c r="A45982" t="s">
        <v>326</v>
      </c>
      <c r="B45982" s="10">
        <v>43057.958333333336</v>
      </c>
      <c r="C45982">
        <v>51313.879338999999</v>
      </c>
      <c r="D45982">
        <v>60.012</v>
      </c>
    </row>
    <row r="45983" spans="1:4">
      <c r="A45983" t="s">
        <v>326</v>
      </c>
      <c r="B45983" s="10">
        <v>43057.96875</v>
      </c>
      <c r="C45983">
        <v>51313.889338000001</v>
      </c>
      <c r="D45983">
        <v>39.996000000000002</v>
      </c>
    </row>
    <row r="45984" spans="1:4">
      <c r="A45984" t="s">
        <v>326</v>
      </c>
      <c r="B45984" s="10">
        <v>43057.979166666664</v>
      </c>
      <c r="C45984">
        <v>51313.904341000001</v>
      </c>
      <c r="D45984">
        <v>60.012</v>
      </c>
    </row>
    <row r="45985" spans="1:4">
      <c r="A45985" t="s">
        <v>326</v>
      </c>
      <c r="B45985" s="10">
        <v>43057.989583333336</v>
      </c>
      <c r="C45985">
        <v>51313.919344000002</v>
      </c>
      <c r="D45985">
        <v>60.012</v>
      </c>
    </row>
    <row r="45986" spans="1:4">
      <c r="A45986" t="s">
        <v>326</v>
      </c>
      <c r="B45986" s="10">
        <v>43058</v>
      </c>
      <c r="C45986">
        <v>51313.933590000001</v>
      </c>
      <c r="D45986">
        <v>60.012</v>
      </c>
    </row>
    <row r="45987" spans="1:4">
      <c r="A45987" t="s">
        <v>326</v>
      </c>
      <c r="B45987" s="10">
        <v>43058.010416666664</v>
      </c>
      <c r="C45987">
        <v>51313.943589000002</v>
      </c>
      <c r="D45987">
        <v>39.996000000000002</v>
      </c>
    </row>
    <row r="45988" spans="1:4">
      <c r="A45988" t="s">
        <v>326</v>
      </c>
      <c r="B45988" s="10">
        <v>43058.020833333336</v>
      </c>
      <c r="C45988">
        <v>51313.958592000003</v>
      </c>
      <c r="D45988">
        <v>60.012</v>
      </c>
    </row>
    <row r="45989" spans="1:4">
      <c r="A45989" t="s">
        <v>326</v>
      </c>
      <c r="B45989" s="10">
        <v>43058.03125</v>
      </c>
      <c r="C45989">
        <v>51313.973595000003</v>
      </c>
      <c r="D45989">
        <v>60.012</v>
      </c>
    </row>
    <row r="45990" spans="1:4">
      <c r="A45990" t="s">
        <v>326</v>
      </c>
      <c r="B45990" s="10">
        <v>43058.041666666664</v>
      </c>
      <c r="C45990">
        <v>51313.988598000004</v>
      </c>
      <c r="D45990">
        <v>60.012</v>
      </c>
    </row>
    <row r="45991" spans="1:4">
      <c r="A45991" t="s">
        <v>326</v>
      </c>
      <c r="B45991" s="10">
        <v>43058.052083333336</v>
      </c>
      <c r="C45991">
        <v>51313.998596999998</v>
      </c>
      <c r="D45991">
        <v>39.996000000000002</v>
      </c>
    </row>
    <row r="45992" spans="1:4">
      <c r="A45992" t="s">
        <v>326</v>
      </c>
      <c r="B45992" s="10">
        <v>43058.0625</v>
      </c>
      <c r="C45992">
        <v>51314.013599999998</v>
      </c>
      <c r="D45992">
        <v>60.012</v>
      </c>
    </row>
    <row r="45993" spans="1:4">
      <c r="A45993" t="s">
        <v>326</v>
      </c>
      <c r="B45993" s="10">
        <v>43058.072916666664</v>
      </c>
      <c r="C45993">
        <v>51314.028602999999</v>
      </c>
      <c r="D45993">
        <v>60.012</v>
      </c>
    </row>
    <row r="45994" spans="1:4">
      <c r="A45994" t="s">
        <v>326</v>
      </c>
      <c r="B45994" s="10">
        <v>43058.083333333336</v>
      </c>
      <c r="C45994">
        <v>51314.043605999999</v>
      </c>
      <c r="D45994">
        <v>60.012</v>
      </c>
    </row>
    <row r="45995" spans="1:4">
      <c r="A45995" t="s">
        <v>326</v>
      </c>
      <c r="B45995" s="10">
        <v>43058.09375</v>
      </c>
      <c r="C45995">
        <v>51314.053605000001</v>
      </c>
      <c r="D45995">
        <v>39.996000000000002</v>
      </c>
    </row>
    <row r="45996" spans="1:4">
      <c r="A45996" t="s">
        <v>326</v>
      </c>
      <c r="B45996" s="10">
        <v>43058.104166666664</v>
      </c>
      <c r="C45996">
        <v>51314.068608000001</v>
      </c>
      <c r="D45996">
        <v>60.012</v>
      </c>
    </row>
    <row r="45997" spans="1:4">
      <c r="A45997" t="s">
        <v>326</v>
      </c>
      <c r="B45997" s="10">
        <v>43058.114583333336</v>
      </c>
      <c r="C45997">
        <v>51314.083611000002</v>
      </c>
      <c r="D45997">
        <v>60.012</v>
      </c>
    </row>
    <row r="45998" spans="1:4">
      <c r="A45998" t="s">
        <v>326</v>
      </c>
      <c r="B45998" s="10">
        <v>43058.125</v>
      </c>
      <c r="C45998">
        <v>51314.098614000002</v>
      </c>
      <c r="D45998">
        <v>60.012</v>
      </c>
    </row>
    <row r="45999" spans="1:4">
      <c r="A45999" t="s">
        <v>326</v>
      </c>
      <c r="B45999" s="10">
        <v>43058.135416666664</v>
      </c>
      <c r="C45999">
        <v>51314.113617000003</v>
      </c>
      <c r="D45999">
        <v>60.012</v>
      </c>
    </row>
    <row r="46000" spans="1:4">
      <c r="A46000" t="s">
        <v>326</v>
      </c>
      <c r="B46000" s="10">
        <v>43058.145833333336</v>
      </c>
      <c r="C46000">
        <v>51314.123615999997</v>
      </c>
      <c r="D46000">
        <v>39.996000000000002</v>
      </c>
    </row>
    <row r="46001" spans="1:4">
      <c r="A46001" t="s">
        <v>326</v>
      </c>
      <c r="B46001" s="10">
        <v>43058.15625</v>
      </c>
      <c r="C46001">
        <v>51314.138618999998</v>
      </c>
      <c r="D46001">
        <v>60.012</v>
      </c>
    </row>
    <row r="46002" spans="1:4">
      <c r="A46002" t="s">
        <v>326</v>
      </c>
      <c r="B46002" s="10">
        <v>43058.166666666664</v>
      </c>
      <c r="C46002">
        <v>51314.153621999998</v>
      </c>
      <c r="D46002">
        <v>60.012</v>
      </c>
    </row>
    <row r="46003" spans="1:4">
      <c r="A46003" t="s">
        <v>326</v>
      </c>
      <c r="B46003" s="10">
        <v>43058.177083333336</v>
      </c>
      <c r="C46003">
        <v>51314.168624999998</v>
      </c>
      <c r="D46003">
        <v>60.012</v>
      </c>
    </row>
    <row r="46004" spans="1:4">
      <c r="A46004" t="s">
        <v>326</v>
      </c>
      <c r="B46004" s="10">
        <v>43058.1875</v>
      </c>
      <c r="C46004">
        <v>51314.178624</v>
      </c>
      <c r="D46004">
        <v>39.996000000000002</v>
      </c>
    </row>
    <row r="46005" spans="1:4">
      <c r="A46005" t="s">
        <v>326</v>
      </c>
      <c r="B46005" s="10">
        <v>43058.197916666664</v>
      </c>
      <c r="C46005">
        <v>51314.193627000001</v>
      </c>
      <c r="D46005">
        <v>60.012</v>
      </c>
    </row>
    <row r="46006" spans="1:4">
      <c r="A46006" t="s">
        <v>326</v>
      </c>
      <c r="B46006" s="10">
        <v>43058.208333333336</v>
      </c>
      <c r="C46006">
        <v>51314.208630000001</v>
      </c>
      <c r="D46006">
        <v>60.012</v>
      </c>
    </row>
    <row r="46007" spans="1:4">
      <c r="A46007" t="s">
        <v>326</v>
      </c>
      <c r="B46007" s="10">
        <v>43058.21875</v>
      </c>
      <c r="C46007">
        <v>51314.223633000001</v>
      </c>
      <c r="D46007">
        <v>60.012</v>
      </c>
    </row>
    <row r="46008" spans="1:4">
      <c r="A46008" t="s">
        <v>326</v>
      </c>
      <c r="B46008" s="10">
        <v>43058.229166666664</v>
      </c>
      <c r="C46008">
        <v>51314.238636000002</v>
      </c>
      <c r="D46008">
        <v>60.012</v>
      </c>
    </row>
    <row r="46009" spans="1:4">
      <c r="A46009" t="s">
        <v>326</v>
      </c>
      <c r="B46009" s="10">
        <v>43058.239583333336</v>
      </c>
      <c r="C46009">
        <v>51314.248635000004</v>
      </c>
      <c r="D46009">
        <v>39.996000000000002</v>
      </c>
    </row>
    <row r="46010" spans="1:4">
      <c r="A46010" t="s">
        <v>326</v>
      </c>
      <c r="B46010" s="10">
        <v>43058.25</v>
      </c>
      <c r="C46010">
        <v>51314.263637999997</v>
      </c>
      <c r="D46010">
        <v>60.012</v>
      </c>
    </row>
    <row r="46011" spans="1:4">
      <c r="A46011" t="s">
        <v>326</v>
      </c>
      <c r="B46011" s="10">
        <v>43058.260416666664</v>
      </c>
      <c r="C46011">
        <v>51314.278640999997</v>
      </c>
      <c r="D46011">
        <v>60.012</v>
      </c>
    </row>
    <row r="46012" spans="1:4">
      <c r="A46012" t="s">
        <v>326</v>
      </c>
      <c r="B46012" s="10">
        <v>43058.270833333336</v>
      </c>
      <c r="C46012">
        <v>51314.293643999998</v>
      </c>
      <c r="D46012">
        <v>60.012</v>
      </c>
    </row>
    <row r="46013" spans="1:4">
      <c r="A46013" t="s">
        <v>326</v>
      </c>
      <c r="B46013" s="10">
        <v>43058.28125</v>
      </c>
      <c r="C46013">
        <v>51314.303642999999</v>
      </c>
      <c r="D46013">
        <v>39.996000000000002</v>
      </c>
    </row>
    <row r="46014" spans="1:4">
      <c r="A46014" t="s">
        <v>326</v>
      </c>
      <c r="B46014" s="10">
        <v>43058.291666666664</v>
      </c>
      <c r="C46014">
        <v>51314.318646</v>
      </c>
      <c r="D46014">
        <v>60.012</v>
      </c>
    </row>
    <row r="46015" spans="1:4">
      <c r="A46015" t="s">
        <v>326</v>
      </c>
      <c r="B46015" s="10">
        <v>43058.302083333336</v>
      </c>
      <c r="C46015">
        <v>51314.333649</v>
      </c>
      <c r="D46015">
        <v>60.012</v>
      </c>
    </row>
    <row r="46016" spans="1:4">
      <c r="A46016" t="s">
        <v>326</v>
      </c>
      <c r="B46016" s="10">
        <v>43058.3125</v>
      </c>
      <c r="C46016">
        <v>51314.348652000001</v>
      </c>
      <c r="D46016">
        <v>60.012</v>
      </c>
    </row>
    <row r="46017" spans="1:4">
      <c r="A46017" t="s">
        <v>326</v>
      </c>
      <c r="B46017" s="10">
        <v>43058.322916666664</v>
      </c>
      <c r="C46017">
        <v>51314.368649999997</v>
      </c>
      <c r="D46017">
        <v>79.992000000000004</v>
      </c>
    </row>
    <row r="46018" spans="1:4">
      <c r="A46018" t="s">
        <v>326</v>
      </c>
      <c r="B46018" s="10">
        <v>43058.333333333336</v>
      </c>
      <c r="C46018">
        <v>51314.398647000002</v>
      </c>
      <c r="D46018">
        <v>119.988</v>
      </c>
    </row>
    <row r="46019" spans="1:4">
      <c r="A46019" t="s">
        <v>326</v>
      </c>
      <c r="B46019" s="10">
        <v>43058.34375</v>
      </c>
      <c r="C46019">
        <v>51314.423648999997</v>
      </c>
      <c r="D46019">
        <v>100.008</v>
      </c>
    </row>
    <row r="46020" spans="1:4">
      <c r="A46020" t="s">
        <v>326</v>
      </c>
      <c r="B46020" s="10">
        <v>43058.354166666664</v>
      </c>
      <c r="C46020">
        <v>51314.453646000002</v>
      </c>
      <c r="D46020">
        <v>119.988</v>
      </c>
    </row>
    <row r="46021" spans="1:4">
      <c r="A46021" t="s">
        <v>326</v>
      </c>
      <c r="B46021" s="10">
        <v>43058.364583333336</v>
      </c>
      <c r="C46021">
        <v>51314.483643</v>
      </c>
      <c r="D46021">
        <v>119.988</v>
      </c>
    </row>
    <row r="46022" spans="1:4">
      <c r="A46022" t="s">
        <v>326</v>
      </c>
      <c r="B46022" s="10">
        <v>43058.375</v>
      </c>
      <c r="C46022">
        <v>51314.513639999997</v>
      </c>
      <c r="D46022">
        <v>119.988</v>
      </c>
    </row>
    <row r="46023" spans="1:4">
      <c r="A46023" t="s">
        <v>326</v>
      </c>
      <c r="B46023" s="10">
        <v>43058.385416666664</v>
      </c>
      <c r="C46023">
        <v>51314.543637000002</v>
      </c>
      <c r="D46023">
        <v>119.988</v>
      </c>
    </row>
    <row r="46024" spans="1:4">
      <c r="A46024" t="s">
        <v>326</v>
      </c>
      <c r="B46024" s="10">
        <v>43058.395833333336</v>
      </c>
      <c r="C46024">
        <v>51314.568638999997</v>
      </c>
      <c r="D46024">
        <v>100.008</v>
      </c>
    </row>
    <row r="46025" spans="1:4">
      <c r="A46025" t="s">
        <v>326</v>
      </c>
      <c r="B46025" s="10">
        <v>43058.40625</v>
      </c>
      <c r="C46025">
        <v>51314.598636000002</v>
      </c>
      <c r="D46025">
        <v>119.988</v>
      </c>
    </row>
    <row r="46026" spans="1:4">
      <c r="A46026" t="s">
        <v>326</v>
      </c>
      <c r="B46026" s="10">
        <v>43058.416666666664</v>
      </c>
      <c r="C46026">
        <v>51314.628633</v>
      </c>
      <c r="D46026">
        <v>119.988</v>
      </c>
    </row>
    <row r="46027" spans="1:4">
      <c r="A46027" t="s">
        <v>326</v>
      </c>
      <c r="B46027" s="10">
        <v>43058.427083333336</v>
      </c>
      <c r="C46027">
        <v>51314.658629999998</v>
      </c>
      <c r="D46027">
        <v>119.988</v>
      </c>
    </row>
    <row r="46028" spans="1:4">
      <c r="A46028" t="s">
        <v>326</v>
      </c>
      <c r="B46028" s="10">
        <v>43058.4375</v>
      </c>
      <c r="C46028">
        <v>51314.683632</v>
      </c>
      <c r="D46028">
        <v>100.008</v>
      </c>
    </row>
    <row r="46029" spans="1:4">
      <c r="A46029" t="s">
        <v>326</v>
      </c>
      <c r="B46029" s="10">
        <v>43058.447916666664</v>
      </c>
      <c r="C46029">
        <v>51314.713628999998</v>
      </c>
      <c r="D46029">
        <v>119.988</v>
      </c>
    </row>
    <row r="46030" spans="1:4">
      <c r="A46030" t="s">
        <v>326</v>
      </c>
      <c r="B46030" s="10">
        <v>43058.458333333336</v>
      </c>
      <c r="C46030">
        <v>51314.728631999998</v>
      </c>
      <c r="D46030">
        <v>60.012</v>
      </c>
    </row>
    <row r="46031" spans="1:4">
      <c r="A46031" t="s">
        <v>326</v>
      </c>
      <c r="B46031" s="10">
        <v>43058.46875</v>
      </c>
      <c r="C46031">
        <v>51314.743634999999</v>
      </c>
      <c r="D46031">
        <v>60.012</v>
      </c>
    </row>
    <row r="46032" spans="1:4">
      <c r="A46032" t="s">
        <v>326</v>
      </c>
      <c r="B46032" s="10">
        <v>43058.479166666664</v>
      </c>
      <c r="C46032">
        <v>51314.758637999999</v>
      </c>
      <c r="D46032">
        <v>60.012</v>
      </c>
    </row>
    <row r="46033" spans="1:4">
      <c r="A46033" t="s">
        <v>326</v>
      </c>
      <c r="B46033" s="10">
        <v>43058.489583333336</v>
      </c>
      <c r="C46033">
        <v>51314.773641</v>
      </c>
      <c r="D46033">
        <v>60.012</v>
      </c>
    </row>
    <row r="46034" spans="1:4">
      <c r="A46034" t="s">
        <v>326</v>
      </c>
      <c r="B46034" s="10">
        <v>43058.5</v>
      </c>
      <c r="C46034">
        <v>51314.788644</v>
      </c>
      <c r="D46034">
        <v>60.012</v>
      </c>
    </row>
    <row r="46035" spans="1:4">
      <c r="A46035" t="s">
        <v>326</v>
      </c>
      <c r="B46035" s="10">
        <v>43058.510416666664</v>
      </c>
      <c r="C46035">
        <v>51314.803647000001</v>
      </c>
      <c r="D46035">
        <v>60.012</v>
      </c>
    </row>
    <row r="46036" spans="1:4">
      <c r="A46036" t="s">
        <v>326</v>
      </c>
      <c r="B46036" s="10">
        <v>43058.520833333336</v>
      </c>
      <c r="C46036">
        <v>51314.818650000001</v>
      </c>
      <c r="D46036">
        <v>60.012</v>
      </c>
    </row>
    <row r="46037" spans="1:4">
      <c r="A46037" t="s">
        <v>326</v>
      </c>
      <c r="B46037" s="10">
        <v>43058.53125</v>
      </c>
      <c r="C46037">
        <v>51314.833653000002</v>
      </c>
      <c r="D46037">
        <v>60.012</v>
      </c>
    </row>
    <row r="46038" spans="1:4">
      <c r="A46038" t="s">
        <v>326</v>
      </c>
      <c r="B46038" s="10">
        <v>43058.541666666664</v>
      </c>
      <c r="C46038">
        <v>51314.848656000002</v>
      </c>
      <c r="D46038">
        <v>60.012</v>
      </c>
    </row>
    <row r="46039" spans="1:4">
      <c r="A46039" t="s">
        <v>326</v>
      </c>
      <c r="B46039" s="10">
        <v>43058.552083333336</v>
      </c>
      <c r="C46039">
        <v>51314.863659000002</v>
      </c>
      <c r="D46039">
        <v>60.012</v>
      </c>
    </row>
    <row r="46040" spans="1:4">
      <c r="A46040" t="s">
        <v>326</v>
      </c>
      <c r="B46040" s="10">
        <v>43058.5625</v>
      </c>
      <c r="C46040">
        <v>51314.878662000003</v>
      </c>
      <c r="D46040">
        <v>60.012</v>
      </c>
    </row>
    <row r="46041" spans="1:4">
      <c r="A46041" t="s">
        <v>326</v>
      </c>
      <c r="B46041" s="10">
        <v>43058.572916666664</v>
      </c>
      <c r="C46041">
        <v>51314.893665000003</v>
      </c>
      <c r="D46041">
        <v>60.012</v>
      </c>
    </row>
    <row r="46042" spans="1:4">
      <c r="A46042" t="s">
        <v>326</v>
      </c>
      <c r="B46042" s="10">
        <v>43058.583333333336</v>
      </c>
      <c r="C46042">
        <v>51314.913662999999</v>
      </c>
      <c r="D46042">
        <v>79.992000000000004</v>
      </c>
    </row>
    <row r="46043" spans="1:4">
      <c r="A46043" t="s">
        <v>326</v>
      </c>
      <c r="B46043" s="10">
        <v>43058.59375</v>
      </c>
      <c r="C46043">
        <v>51314.928666</v>
      </c>
      <c r="D46043">
        <v>60.012</v>
      </c>
    </row>
    <row r="46044" spans="1:4">
      <c r="A46044" t="s">
        <v>326</v>
      </c>
      <c r="B46044" s="10">
        <v>43058.604166666664</v>
      </c>
      <c r="C46044">
        <v>51314.943669</v>
      </c>
      <c r="D46044">
        <v>60.012</v>
      </c>
    </row>
    <row r="46045" spans="1:4">
      <c r="A46045" t="s">
        <v>326</v>
      </c>
      <c r="B46045" s="10">
        <v>43058.614583333336</v>
      </c>
      <c r="C46045">
        <v>51314.958672000001</v>
      </c>
      <c r="D46045">
        <v>60.012</v>
      </c>
    </row>
    <row r="46046" spans="1:4">
      <c r="A46046" t="s">
        <v>326</v>
      </c>
      <c r="B46046" s="10">
        <v>43058.625</v>
      </c>
      <c r="C46046">
        <v>51314.978669999997</v>
      </c>
      <c r="D46046">
        <v>79.992000000000004</v>
      </c>
    </row>
    <row r="46047" spans="1:4">
      <c r="A46047" t="s">
        <v>326</v>
      </c>
      <c r="B46047" s="10">
        <v>43058.635416666664</v>
      </c>
      <c r="C46047">
        <v>51314.993672999997</v>
      </c>
      <c r="D46047">
        <v>60.012</v>
      </c>
    </row>
    <row r="46048" spans="1:4">
      <c r="A46048" t="s">
        <v>326</v>
      </c>
      <c r="B46048" s="10">
        <v>43058.645833333336</v>
      </c>
      <c r="C46048">
        <v>51315.008675999998</v>
      </c>
      <c r="D46048">
        <v>60.012</v>
      </c>
    </row>
    <row r="46049" spans="1:4">
      <c r="A46049" t="s">
        <v>326</v>
      </c>
      <c r="B46049" s="10">
        <v>43058.65625</v>
      </c>
      <c r="C46049">
        <v>51315.028674000001</v>
      </c>
      <c r="D46049">
        <v>79.992000000000004</v>
      </c>
    </row>
    <row r="46050" spans="1:4">
      <c r="A46050" t="s">
        <v>326</v>
      </c>
      <c r="B46050" s="10">
        <v>43058.666666666664</v>
      </c>
      <c r="C46050">
        <v>51315.043677000001</v>
      </c>
      <c r="D46050">
        <v>60.012</v>
      </c>
    </row>
    <row r="46051" spans="1:4">
      <c r="A46051" t="s">
        <v>326</v>
      </c>
      <c r="B46051" s="10">
        <v>43058.677083333336</v>
      </c>
      <c r="C46051">
        <v>51315.063674999998</v>
      </c>
      <c r="D46051">
        <v>79.992000000000004</v>
      </c>
    </row>
    <row r="46052" spans="1:4">
      <c r="A46052" t="s">
        <v>326</v>
      </c>
      <c r="B46052" s="10">
        <v>43058.6875</v>
      </c>
      <c r="C46052">
        <v>51315.078677999998</v>
      </c>
      <c r="D46052">
        <v>60.012</v>
      </c>
    </row>
    <row r="46053" spans="1:4">
      <c r="A46053" t="s">
        <v>326</v>
      </c>
      <c r="B46053" s="10">
        <v>43058.697916666664</v>
      </c>
      <c r="C46053">
        <v>51315.093680999998</v>
      </c>
      <c r="D46053">
        <v>60.012</v>
      </c>
    </row>
    <row r="46054" spans="1:4">
      <c r="A46054" t="s">
        <v>326</v>
      </c>
      <c r="B46054" s="10">
        <v>43058.708333333336</v>
      </c>
      <c r="C46054">
        <v>51315.113679000002</v>
      </c>
      <c r="D46054">
        <v>79.992000000000004</v>
      </c>
    </row>
    <row r="46055" spans="1:4">
      <c r="A46055" t="s">
        <v>326</v>
      </c>
      <c r="B46055" s="10">
        <v>43058.71875</v>
      </c>
      <c r="C46055">
        <v>51315.128682000002</v>
      </c>
      <c r="D46055">
        <v>60.012</v>
      </c>
    </row>
    <row r="46056" spans="1:4">
      <c r="A46056" t="s">
        <v>326</v>
      </c>
      <c r="B46056" s="10">
        <v>43058.729166666664</v>
      </c>
      <c r="C46056">
        <v>51315.143685000003</v>
      </c>
      <c r="D46056">
        <v>60.012</v>
      </c>
    </row>
    <row r="46057" spans="1:4">
      <c r="A46057" t="s">
        <v>326</v>
      </c>
      <c r="B46057" s="10">
        <v>43058.739583333336</v>
      </c>
      <c r="C46057">
        <v>51315.158688000003</v>
      </c>
      <c r="D46057">
        <v>60.012</v>
      </c>
    </row>
    <row r="46058" spans="1:4">
      <c r="A46058" t="s">
        <v>326</v>
      </c>
      <c r="B46058" s="10">
        <v>43058.75</v>
      </c>
      <c r="C46058">
        <v>51315.173691000004</v>
      </c>
      <c r="D46058">
        <v>60.012</v>
      </c>
    </row>
    <row r="46059" spans="1:4">
      <c r="A46059" t="s">
        <v>326</v>
      </c>
      <c r="B46059" s="10">
        <v>43058.760416666664</v>
      </c>
      <c r="C46059">
        <v>51315.188693999997</v>
      </c>
      <c r="D46059">
        <v>60.012</v>
      </c>
    </row>
    <row r="46060" spans="1:4">
      <c r="A46060" t="s">
        <v>326</v>
      </c>
      <c r="B46060" s="10">
        <v>43058.770833333336</v>
      </c>
      <c r="C46060">
        <v>51315.208692</v>
      </c>
      <c r="D46060">
        <v>79.992000000000004</v>
      </c>
    </row>
    <row r="46061" spans="1:4">
      <c r="A46061" t="s">
        <v>326</v>
      </c>
      <c r="B46061" s="10">
        <v>43058.78125</v>
      </c>
      <c r="C46061">
        <v>51315.223695000001</v>
      </c>
      <c r="D46061">
        <v>60.012</v>
      </c>
    </row>
    <row r="46062" spans="1:4">
      <c r="A46062" t="s">
        <v>326</v>
      </c>
      <c r="B46062" s="10">
        <v>43058.791666666664</v>
      </c>
      <c r="C46062">
        <v>51315.238698000001</v>
      </c>
      <c r="D46062">
        <v>60.012</v>
      </c>
    </row>
    <row r="46063" spans="1:4">
      <c r="A46063" t="s">
        <v>326</v>
      </c>
      <c r="B46063" s="10">
        <v>43058.802083333336</v>
      </c>
      <c r="C46063">
        <v>51315.253701000001</v>
      </c>
      <c r="D46063">
        <v>60.012</v>
      </c>
    </row>
    <row r="46064" spans="1:4">
      <c r="A46064" t="s">
        <v>326</v>
      </c>
      <c r="B46064" s="10">
        <v>43058.8125</v>
      </c>
      <c r="C46064">
        <v>51315.268704000002</v>
      </c>
      <c r="D46064">
        <v>60.012</v>
      </c>
    </row>
    <row r="46065" spans="1:4">
      <c r="A46065" t="s">
        <v>326</v>
      </c>
      <c r="B46065" s="10">
        <v>43058.822916666664</v>
      </c>
      <c r="C46065">
        <v>51315.283707000002</v>
      </c>
      <c r="D46065">
        <v>60.012</v>
      </c>
    </row>
    <row r="46066" spans="1:4">
      <c r="A46066" t="s">
        <v>326</v>
      </c>
      <c r="B46066" s="10">
        <v>43058.833333333336</v>
      </c>
      <c r="C46066">
        <v>51315.298710000003</v>
      </c>
      <c r="D46066">
        <v>60.012</v>
      </c>
    </row>
    <row r="46067" spans="1:4">
      <c r="A46067" t="s">
        <v>326</v>
      </c>
      <c r="B46067" s="10">
        <v>43058.84375</v>
      </c>
      <c r="C46067">
        <v>51315.318707999999</v>
      </c>
      <c r="D46067">
        <v>79.992000000000004</v>
      </c>
    </row>
    <row r="46068" spans="1:4">
      <c r="A46068" t="s">
        <v>326</v>
      </c>
      <c r="B46068" s="10">
        <v>43058.854166666664</v>
      </c>
      <c r="C46068">
        <v>51315.333710999999</v>
      </c>
      <c r="D46068">
        <v>60.012</v>
      </c>
    </row>
    <row r="46069" spans="1:4">
      <c r="A46069" t="s">
        <v>326</v>
      </c>
      <c r="B46069" s="10">
        <v>43058.864583333336</v>
      </c>
      <c r="C46069">
        <v>51315.348714</v>
      </c>
      <c r="D46069">
        <v>60.012</v>
      </c>
    </row>
    <row r="46070" spans="1:4">
      <c r="A46070" t="s">
        <v>326</v>
      </c>
      <c r="B46070" s="10">
        <v>43058.875</v>
      </c>
      <c r="C46070">
        <v>51315.363717</v>
      </c>
      <c r="D46070">
        <v>60.012</v>
      </c>
    </row>
    <row r="46071" spans="1:4">
      <c r="A46071" t="s">
        <v>326</v>
      </c>
      <c r="B46071" s="10">
        <v>43058.885416666664</v>
      </c>
      <c r="C46071">
        <v>51315.383715000004</v>
      </c>
      <c r="D46071">
        <v>79.992000000000004</v>
      </c>
    </row>
    <row r="46072" spans="1:4">
      <c r="A46072" t="s">
        <v>326</v>
      </c>
      <c r="B46072" s="10">
        <v>43058.895833333336</v>
      </c>
      <c r="C46072">
        <v>51315.398717999997</v>
      </c>
      <c r="D46072">
        <v>60.012</v>
      </c>
    </row>
    <row r="46073" spans="1:4">
      <c r="A46073" t="s">
        <v>326</v>
      </c>
      <c r="B46073" s="10">
        <v>43058.90625</v>
      </c>
      <c r="C46073">
        <v>51315.413720999997</v>
      </c>
      <c r="D46073">
        <v>60.012</v>
      </c>
    </row>
    <row r="46074" spans="1:4">
      <c r="A46074" t="s">
        <v>326</v>
      </c>
      <c r="B46074" s="10">
        <v>43058.916666666664</v>
      </c>
      <c r="C46074">
        <v>51315.428723999998</v>
      </c>
      <c r="D46074">
        <v>60.012</v>
      </c>
    </row>
    <row r="46075" spans="1:4">
      <c r="A46075" t="s">
        <v>326</v>
      </c>
      <c r="B46075" s="10">
        <v>43058.927083333336</v>
      </c>
      <c r="C46075">
        <v>51315.443726999998</v>
      </c>
      <c r="D46075">
        <v>60.012</v>
      </c>
    </row>
    <row r="46076" spans="1:4">
      <c r="A46076" t="s">
        <v>326</v>
      </c>
      <c r="B46076" s="10">
        <v>43058.9375</v>
      </c>
      <c r="C46076">
        <v>51315.458729999998</v>
      </c>
      <c r="D46076">
        <v>60.012</v>
      </c>
    </row>
    <row r="46077" spans="1:4">
      <c r="A46077" t="s">
        <v>326</v>
      </c>
      <c r="B46077" s="10">
        <v>43058.947916666664</v>
      </c>
      <c r="C46077">
        <v>51315.478728000002</v>
      </c>
      <c r="D46077">
        <v>79.992000000000004</v>
      </c>
    </row>
    <row r="46078" spans="1:4">
      <c r="A46078" t="s">
        <v>326</v>
      </c>
      <c r="B46078" s="10">
        <v>43058.958333333336</v>
      </c>
      <c r="C46078">
        <v>51315.493731000002</v>
      </c>
      <c r="D46078">
        <v>60.012</v>
      </c>
    </row>
    <row r="46079" spans="1:4">
      <c r="A46079" t="s">
        <v>326</v>
      </c>
      <c r="B46079" s="10">
        <v>43058.96875</v>
      </c>
      <c r="C46079">
        <v>51315.508734000003</v>
      </c>
      <c r="D46079">
        <v>60.012</v>
      </c>
    </row>
    <row r="46080" spans="1:4">
      <c r="A46080" t="s">
        <v>326</v>
      </c>
      <c r="B46080" s="10">
        <v>43058.979166666664</v>
      </c>
      <c r="C46080">
        <v>51315.523737000003</v>
      </c>
      <c r="D46080">
        <v>60.012</v>
      </c>
    </row>
    <row r="46081" spans="1:4">
      <c r="A46081" t="s">
        <v>326</v>
      </c>
      <c r="B46081" s="10">
        <v>43058.989583333336</v>
      </c>
      <c r="C46081">
        <v>51315.538740000004</v>
      </c>
      <c r="D46081">
        <v>60.012</v>
      </c>
    </row>
    <row r="46082" spans="1:4">
      <c r="A46082" t="s">
        <v>326</v>
      </c>
      <c r="B46082" s="10">
        <v>43059</v>
      </c>
      <c r="C46082">
        <v>51315.558590000001</v>
      </c>
      <c r="D46082">
        <v>79.992000000000004</v>
      </c>
    </row>
    <row r="46083" spans="1:4">
      <c r="A46083" t="s">
        <v>326</v>
      </c>
      <c r="B46083" s="10">
        <v>43059.010416666664</v>
      </c>
      <c r="C46083">
        <v>51315.573593000001</v>
      </c>
      <c r="D46083">
        <v>60.012</v>
      </c>
    </row>
    <row r="46084" spans="1:4">
      <c r="A46084" t="s">
        <v>326</v>
      </c>
      <c r="B46084" s="10">
        <v>43059.020833333336</v>
      </c>
      <c r="C46084">
        <v>51315.588596000001</v>
      </c>
      <c r="D46084">
        <v>60.012</v>
      </c>
    </row>
    <row r="46085" spans="1:4">
      <c r="A46085" t="s">
        <v>326</v>
      </c>
      <c r="B46085" s="10">
        <v>43059.03125</v>
      </c>
      <c r="C46085">
        <v>51315.608593999998</v>
      </c>
      <c r="D46085">
        <v>79.992000000000004</v>
      </c>
    </row>
    <row r="46086" spans="1:4">
      <c r="A46086" t="s">
        <v>326</v>
      </c>
      <c r="B46086" s="10">
        <v>43059.041666666664</v>
      </c>
      <c r="C46086">
        <v>51315.623596999998</v>
      </c>
      <c r="D46086">
        <v>60.012</v>
      </c>
    </row>
    <row r="46087" spans="1:4">
      <c r="A46087" t="s">
        <v>326</v>
      </c>
      <c r="B46087" s="10">
        <v>43059.052083333336</v>
      </c>
      <c r="C46087">
        <v>51315.638599999998</v>
      </c>
      <c r="D46087">
        <v>60.012</v>
      </c>
    </row>
    <row r="46088" spans="1:4">
      <c r="A46088" t="s">
        <v>326</v>
      </c>
      <c r="B46088" s="10">
        <v>43059.0625</v>
      </c>
      <c r="C46088">
        <v>51315.658598000002</v>
      </c>
      <c r="D46088">
        <v>79.992000000000004</v>
      </c>
    </row>
    <row r="46089" spans="1:4">
      <c r="A46089" t="s">
        <v>326</v>
      </c>
      <c r="B46089" s="10">
        <v>43059.072916666664</v>
      </c>
      <c r="C46089">
        <v>51315.673601000002</v>
      </c>
      <c r="D46089">
        <v>60.012</v>
      </c>
    </row>
    <row r="46090" spans="1:4">
      <c r="A46090" t="s">
        <v>326</v>
      </c>
      <c r="B46090" s="10">
        <v>43059.083333333336</v>
      </c>
      <c r="C46090">
        <v>51315.688604000003</v>
      </c>
      <c r="D46090">
        <v>60.012</v>
      </c>
    </row>
    <row r="46091" spans="1:4">
      <c r="A46091" t="s">
        <v>326</v>
      </c>
      <c r="B46091" s="10">
        <v>43059.09375</v>
      </c>
      <c r="C46091">
        <v>51315.708601999999</v>
      </c>
      <c r="D46091">
        <v>79.992000000000004</v>
      </c>
    </row>
    <row r="46092" spans="1:4">
      <c r="A46092" t="s">
        <v>326</v>
      </c>
      <c r="B46092" s="10">
        <v>43059.104166666664</v>
      </c>
      <c r="C46092">
        <v>51315.723604999999</v>
      </c>
      <c r="D46092">
        <v>60.012</v>
      </c>
    </row>
    <row r="46093" spans="1:4">
      <c r="A46093" t="s">
        <v>326</v>
      </c>
      <c r="B46093" s="10">
        <v>43059.114583333336</v>
      </c>
      <c r="C46093">
        <v>51315.738608</v>
      </c>
      <c r="D46093">
        <v>60.012</v>
      </c>
    </row>
    <row r="46094" spans="1:4">
      <c r="A46094" t="s">
        <v>326</v>
      </c>
      <c r="B46094" s="10">
        <v>43059.125</v>
      </c>
      <c r="C46094">
        <v>51315.758606000003</v>
      </c>
      <c r="D46094">
        <v>79.992000000000004</v>
      </c>
    </row>
    <row r="46095" spans="1:4">
      <c r="A46095" t="s">
        <v>326</v>
      </c>
      <c r="B46095" s="10">
        <v>43059.135416666664</v>
      </c>
      <c r="C46095">
        <v>51315.773609000003</v>
      </c>
      <c r="D46095">
        <v>60.012</v>
      </c>
    </row>
    <row r="46096" spans="1:4">
      <c r="A46096" t="s">
        <v>326</v>
      </c>
      <c r="B46096" s="10">
        <v>43059.145833333336</v>
      </c>
      <c r="C46096">
        <v>51315.788611999997</v>
      </c>
      <c r="D46096">
        <v>60.012</v>
      </c>
    </row>
    <row r="46097" spans="1:4">
      <c r="A46097" t="s">
        <v>326</v>
      </c>
      <c r="B46097" s="10">
        <v>43059.15625</v>
      </c>
      <c r="C46097">
        <v>51315.80861</v>
      </c>
      <c r="D46097">
        <v>79.992000000000004</v>
      </c>
    </row>
    <row r="46098" spans="1:4">
      <c r="A46098" t="s">
        <v>326</v>
      </c>
      <c r="B46098" s="10">
        <v>43059.166666666664</v>
      </c>
      <c r="C46098">
        <v>51315.823613</v>
      </c>
      <c r="D46098">
        <v>60.012</v>
      </c>
    </row>
    <row r="46099" spans="1:4">
      <c r="A46099" t="s">
        <v>326</v>
      </c>
      <c r="B46099" s="10">
        <v>43059.177083333336</v>
      </c>
      <c r="C46099">
        <v>51315.843610999997</v>
      </c>
      <c r="D46099">
        <v>79.992000000000004</v>
      </c>
    </row>
    <row r="46100" spans="1:4">
      <c r="A46100" t="s">
        <v>326</v>
      </c>
      <c r="B46100" s="10">
        <v>43059.1875</v>
      </c>
      <c r="C46100">
        <v>51315.858613999997</v>
      </c>
      <c r="D46100">
        <v>60.012</v>
      </c>
    </row>
    <row r="46101" spans="1:4">
      <c r="A46101" t="s">
        <v>326</v>
      </c>
      <c r="B46101" s="10">
        <v>43059.197916666664</v>
      </c>
      <c r="C46101">
        <v>51315.873616999997</v>
      </c>
      <c r="D46101">
        <v>60.012</v>
      </c>
    </row>
    <row r="46102" spans="1:4">
      <c r="A46102" t="s">
        <v>326</v>
      </c>
      <c r="B46102" s="10">
        <v>43059.208333333336</v>
      </c>
      <c r="C46102">
        <v>51315.893615000001</v>
      </c>
      <c r="D46102">
        <v>79.992000000000004</v>
      </c>
    </row>
    <row r="46103" spans="1:4">
      <c r="A46103" t="s">
        <v>326</v>
      </c>
      <c r="B46103" s="10">
        <v>43059.21875</v>
      </c>
      <c r="C46103">
        <v>51315.908618000001</v>
      </c>
      <c r="D46103">
        <v>60.012</v>
      </c>
    </row>
    <row r="46104" spans="1:4">
      <c r="A46104" t="s">
        <v>326</v>
      </c>
      <c r="B46104" s="10">
        <v>43059.229166666664</v>
      </c>
      <c r="C46104">
        <v>51315.923621000002</v>
      </c>
      <c r="D46104">
        <v>60.012</v>
      </c>
    </row>
    <row r="46105" spans="1:4">
      <c r="A46105" t="s">
        <v>326</v>
      </c>
      <c r="B46105" s="10">
        <v>43059.239583333336</v>
      </c>
      <c r="C46105">
        <v>51315.943618999998</v>
      </c>
      <c r="D46105">
        <v>79.992000000000004</v>
      </c>
    </row>
    <row r="46106" spans="1:4">
      <c r="A46106" t="s">
        <v>326</v>
      </c>
      <c r="B46106" s="10">
        <v>43059.25</v>
      </c>
      <c r="C46106">
        <v>51315.958621999998</v>
      </c>
      <c r="D46106">
        <v>60.012</v>
      </c>
    </row>
    <row r="46107" spans="1:4">
      <c r="A46107" t="s">
        <v>326</v>
      </c>
      <c r="B46107" s="10">
        <v>43059.260416666664</v>
      </c>
      <c r="C46107">
        <v>51315.978620000002</v>
      </c>
      <c r="D46107">
        <v>79.992000000000004</v>
      </c>
    </row>
    <row r="46108" spans="1:4">
      <c r="A46108" t="s">
        <v>326</v>
      </c>
      <c r="B46108" s="10">
        <v>43059.270833333336</v>
      </c>
      <c r="C46108">
        <v>51315.993623000002</v>
      </c>
      <c r="D46108">
        <v>60.012</v>
      </c>
    </row>
    <row r="46109" spans="1:4">
      <c r="A46109" t="s">
        <v>326</v>
      </c>
      <c r="B46109" s="10">
        <v>43059.28125</v>
      </c>
      <c r="C46109">
        <v>51316.013620999998</v>
      </c>
      <c r="D46109">
        <v>79.992000000000004</v>
      </c>
    </row>
    <row r="46110" spans="1:4">
      <c r="A46110" t="s">
        <v>326</v>
      </c>
      <c r="B46110" s="10">
        <v>43059.291666666664</v>
      </c>
      <c r="C46110">
        <v>51316.028623999999</v>
      </c>
      <c r="D46110">
        <v>60.012</v>
      </c>
    </row>
    <row r="46111" spans="1:4">
      <c r="A46111" t="s">
        <v>326</v>
      </c>
      <c r="B46111" s="10">
        <v>43059.302083333336</v>
      </c>
      <c r="C46111">
        <v>51316.048622000002</v>
      </c>
      <c r="D46111">
        <v>79.992000000000004</v>
      </c>
    </row>
    <row r="46112" spans="1:4">
      <c r="A46112" t="s">
        <v>326</v>
      </c>
      <c r="B46112" s="10">
        <v>43059.3125</v>
      </c>
      <c r="C46112">
        <v>51316.063625000003</v>
      </c>
      <c r="D46112">
        <v>60.012</v>
      </c>
    </row>
    <row r="46113" spans="1:4">
      <c r="A46113" t="s">
        <v>326</v>
      </c>
      <c r="B46113" s="10">
        <v>43059.322916666664</v>
      </c>
      <c r="C46113">
        <v>51316.093622</v>
      </c>
      <c r="D46113">
        <v>119.988</v>
      </c>
    </row>
    <row r="46114" spans="1:4">
      <c r="A46114" t="s">
        <v>326</v>
      </c>
      <c r="B46114" s="10">
        <v>43059.333333333336</v>
      </c>
      <c r="C46114">
        <v>51316.143625999997</v>
      </c>
      <c r="D46114">
        <v>200.01599999999999</v>
      </c>
    </row>
    <row r="46115" spans="1:4">
      <c r="A46115" t="s">
        <v>326</v>
      </c>
      <c r="B46115" s="10">
        <v>43059.34375</v>
      </c>
      <c r="C46115">
        <v>51316.213627999998</v>
      </c>
      <c r="D46115">
        <v>280.00799999999998</v>
      </c>
    </row>
    <row r="46116" spans="1:4">
      <c r="A46116" t="s">
        <v>326</v>
      </c>
      <c r="B46116" s="10">
        <v>43059.354166666664</v>
      </c>
      <c r="C46116">
        <v>51316.278625999999</v>
      </c>
      <c r="D46116">
        <v>259.99200000000002</v>
      </c>
    </row>
    <row r="46117" spans="1:4">
      <c r="A46117" t="s">
        <v>326</v>
      </c>
      <c r="B46117" s="10">
        <v>43059.364583333336</v>
      </c>
      <c r="C46117">
        <v>51316.953626000002</v>
      </c>
      <c r="D46117">
        <v>2700</v>
      </c>
    </row>
    <row r="46118" spans="1:4">
      <c r="A46118" t="s">
        <v>326</v>
      </c>
      <c r="B46118" s="10">
        <v>43059.375</v>
      </c>
      <c r="C46118">
        <v>51318.328628000003</v>
      </c>
      <c r="D46118">
        <v>5500.0079999999998</v>
      </c>
    </row>
    <row r="46119" spans="1:4">
      <c r="A46119" t="s">
        <v>326</v>
      </c>
      <c r="B46119" s="10">
        <v>43059.385416666664</v>
      </c>
      <c r="C46119">
        <v>51319.508627000003</v>
      </c>
      <c r="D46119">
        <v>4719.9960000000001</v>
      </c>
    </row>
    <row r="46120" spans="1:4">
      <c r="A46120" t="s">
        <v>326</v>
      </c>
      <c r="B46120" s="10">
        <v>43059.395833333336</v>
      </c>
      <c r="C46120">
        <v>51319.743626000003</v>
      </c>
      <c r="D46120">
        <v>939.99599999999998</v>
      </c>
    </row>
    <row r="46121" spans="1:4">
      <c r="A46121" t="s">
        <v>326</v>
      </c>
      <c r="B46121" s="10">
        <v>43059.40625</v>
      </c>
      <c r="C46121">
        <v>51319.878625999998</v>
      </c>
      <c r="D46121">
        <v>540</v>
      </c>
    </row>
    <row r="46122" spans="1:4">
      <c r="A46122" t="s">
        <v>326</v>
      </c>
      <c r="B46122" s="10">
        <v>43059.416666666664</v>
      </c>
      <c r="C46122">
        <v>51319.953623000001</v>
      </c>
      <c r="D46122">
        <v>299.988</v>
      </c>
    </row>
    <row r="46123" spans="1:4">
      <c r="A46123" t="s">
        <v>326</v>
      </c>
      <c r="B46123" s="10">
        <v>43059.427083333336</v>
      </c>
      <c r="C46123">
        <v>51320.028619999997</v>
      </c>
      <c r="D46123">
        <v>299.988</v>
      </c>
    </row>
    <row r="46124" spans="1:4">
      <c r="A46124" t="s">
        <v>326</v>
      </c>
      <c r="B46124" s="10">
        <v>43059.4375</v>
      </c>
      <c r="C46124">
        <v>51320.098621999998</v>
      </c>
      <c r="D46124">
        <v>280.00799999999998</v>
      </c>
    </row>
    <row r="46125" spans="1:4">
      <c r="A46125" t="s">
        <v>326</v>
      </c>
      <c r="B46125" s="10">
        <v>43059.447916666664</v>
      </c>
      <c r="C46125">
        <v>51320.163619999999</v>
      </c>
      <c r="D46125">
        <v>259.99200000000002</v>
      </c>
    </row>
    <row r="46126" spans="1:4">
      <c r="A46126" t="s">
        <v>326</v>
      </c>
      <c r="B46126" s="10">
        <v>43059.458333333336</v>
      </c>
      <c r="C46126">
        <v>51320.228618000001</v>
      </c>
      <c r="D46126">
        <v>259.99200000000002</v>
      </c>
    </row>
    <row r="46127" spans="1:4">
      <c r="A46127" t="s">
        <v>326</v>
      </c>
      <c r="B46127" s="10">
        <v>43059.46875</v>
      </c>
      <c r="C46127">
        <v>51320.293616000003</v>
      </c>
      <c r="D46127">
        <v>259.99200000000002</v>
      </c>
    </row>
    <row r="46128" spans="1:4">
      <c r="A46128" t="s">
        <v>326</v>
      </c>
      <c r="B46128" s="10">
        <v>43059.479166666664</v>
      </c>
      <c r="C46128">
        <v>51320.348615000003</v>
      </c>
      <c r="D46128">
        <v>219.99600000000001</v>
      </c>
    </row>
    <row r="46129" spans="1:4">
      <c r="A46129" t="s">
        <v>326</v>
      </c>
      <c r="B46129" s="10">
        <v>43059.489583333336</v>
      </c>
      <c r="C46129">
        <v>51320.393615000001</v>
      </c>
      <c r="D46129">
        <v>180</v>
      </c>
    </row>
    <row r="46130" spans="1:4">
      <c r="A46130" t="s">
        <v>326</v>
      </c>
      <c r="B46130" s="10">
        <v>43059.5</v>
      </c>
      <c r="C46130">
        <v>51320.433611</v>
      </c>
      <c r="D46130">
        <v>159.98400000000001</v>
      </c>
    </row>
    <row r="46131" spans="1:4">
      <c r="A46131" t="s">
        <v>326</v>
      </c>
      <c r="B46131" s="10">
        <v>43059.510416666664</v>
      </c>
      <c r="C46131">
        <v>51320.478610999999</v>
      </c>
      <c r="D46131">
        <v>180</v>
      </c>
    </row>
    <row r="46132" spans="1:4">
      <c r="A46132" t="s">
        <v>326</v>
      </c>
      <c r="B46132" s="10">
        <v>43059.520833333336</v>
      </c>
      <c r="C46132">
        <v>51320.523610999997</v>
      </c>
      <c r="D46132">
        <v>180</v>
      </c>
    </row>
    <row r="46133" spans="1:4">
      <c r="A46133" t="s">
        <v>326</v>
      </c>
      <c r="B46133" s="10">
        <v>43059.53125</v>
      </c>
      <c r="C46133">
        <v>51320.568611000002</v>
      </c>
      <c r="D46133">
        <v>180</v>
      </c>
    </row>
    <row r="46134" spans="1:4">
      <c r="A46134" t="s">
        <v>326</v>
      </c>
      <c r="B46134" s="10">
        <v>43059.541666666664</v>
      </c>
      <c r="C46134">
        <v>51320.613611000001</v>
      </c>
      <c r="D46134">
        <v>180</v>
      </c>
    </row>
    <row r="46135" spans="1:4">
      <c r="A46135" t="s">
        <v>326</v>
      </c>
      <c r="B46135" s="10">
        <v>43059.552083333336</v>
      </c>
      <c r="C46135">
        <v>51320.663614999998</v>
      </c>
      <c r="D46135">
        <v>200.01599999999999</v>
      </c>
    </row>
    <row r="46136" spans="1:4">
      <c r="A46136" t="s">
        <v>326</v>
      </c>
      <c r="B46136" s="10">
        <v>43059.5625</v>
      </c>
      <c r="C46136">
        <v>51320.713619000002</v>
      </c>
      <c r="D46136">
        <v>200.01599999999999</v>
      </c>
    </row>
    <row r="46137" spans="1:4">
      <c r="A46137" t="s">
        <v>326</v>
      </c>
      <c r="B46137" s="10">
        <v>43059.572916666664</v>
      </c>
      <c r="C46137">
        <v>51320.758619</v>
      </c>
      <c r="D46137">
        <v>180</v>
      </c>
    </row>
    <row r="46138" spans="1:4">
      <c r="A46138" t="s">
        <v>326</v>
      </c>
      <c r="B46138" s="10">
        <v>43059.583333333336</v>
      </c>
      <c r="C46138">
        <v>51320.803618999998</v>
      </c>
      <c r="D46138">
        <v>180</v>
      </c>
    </row>
    <row r="46139" spans="1:4">
      <c r="A46139" t="s">
        <v>326</v>
      </c>
      <c r="B46139" s="10">
        <v>43059.59375</v>
      </c>
      <c r="C46139">
        <v>51320.838620000002</v>
      </c>
      <c r="D46139">
        <v>140.00399999999999</v>
      </c>
    </row>
    <row r="46140" spans="1:4">
      <c r="A46140" t="s">
        <v>326</v>
      </c>
      <c r="B46140" s="10">
        <v>43059.604166666664</v>
      </c>
      <c r="C46140">
        <v>51320.888623999999</v>
      </c>
      <c r="D46140">
        <v>200.01599999999999</v>
      </c>
    </row>
    <row r="46141" spans="1:4">
      <c r="A46141" t="s">
        <v>326</v>
      </c>
      <c r="B46141" s="10">
        <v>43059.614583333336</v>
      </c>
      <c r="C46141">
        <v>51320.923625000003</v>
      </c>
      <c r="D46141">
        <v>140.00399999999999</v>
      </c>
    </row>
    <row r="46142" spans="1:4">
      <c r="A46142" t="s">
        <v>326</v>
      </c>
      <c r="B46142" s="10">
        <v>43059.625</v>
      </c>
      <c r="C46142">
        <v>51320.963621000003</v>
      </c>
      <c r="D46142">
        <v>159.98400000000001</v>
      </c>
    </row>
    <row r="46143" spans="1:4">
      <c r="A46143" t="s">
        <v>326</v>
      </c>
      <c r="B46143" s="10">
        <v>43059.635416666664</v>
      </c>
      <c r="C46143">
        <v>51320.998621999999</v>
      </c>
      <c r="D46143">
        <v>140.00399999999999</v>
      </c>
    </row>
    <row r="46144" spans="1:4">
      <c r="A46144" t="s">
        <v>326</v>
      </c>
      <c r="B46144" s="10">
        <v>43059.645833333336</v>
      </c>
      <c r="C46144">
        <v>51321.028618999997</v>
      </c>
      <c r="D46144">
        <v>119.988</v>
      </c>
    </row>
    <row r="46145" spans="1:4">
      <c r="A46145" t="s">
        <v>326</v>
      </c>
      <c r="B46145" s="10">
        <v>43059.65625</v>
      </c>
      <c r="C46145">
        <v>51321.063620000001</v>
      </c>
      <c r="D46145">
        <v>140.00399999999999</v>
      </c>
    </row>
    <row r="46146" spans="1:4">
      <c r="A46146" t="s">
        <v>326</v>
      </c>
      <c r="B46146" s="10">
        <v>43059.666666666664</v>
      </c>
      <c r="C46146">
        <v>51321.093616999999</v>
      </c>
      <c r="D46146">
        <v>119.988</v>
      </c>
    </row>
    <row r="46147" spans="1:4">
      <c r="A46147" t="s">
        <v>326</v>
      </c>
      <c r="B46147" s="10">
        <v>43059.677083333336</v>
      </c>
      <c r="C46147">
        <v>51321.123613999996</v>
      </c>
      <c r="D46147">
        <v>119.988</v>
      </c>
    </row>
    <row r="46148" spans="1:4">
      <c r="A46148" t="s">
        <v>326</v>
      </c>
      <c r="B46148" s="10">
        <v>43059.6875</v>
      </c>
      <c r="C46148">
        <v>51321.148615999999</v>
      </c>
      <c r="D46148">
        <v>100.008</v>
      </c>
    </row>
    <row r="46149" spans="1:4">
      <c r="A46149" t="s">
        <v>326</v>
      </c>
      <c r="B46149" s="10">
        <v>43059.697916666664</v>
      </c>
      <c r="C46149">
        <v>51321.178612999996</v>
      </c>
      <c r="D46149">
        <v>119.988</v>
      </c>
    </row>
    <row r="46150" spans="1:4">
      <c r="A46150" t="s">
        <v>326</v>
      </c>
      <c r="B46150" s="10">
        <v>43059.708333333336</v>
      </c>
      <c r="C46150">
        <v>51321.203614999999</v>
      </c>
      <c r="D46150">
        <v>100.008</v>
      </c>
    </row>
    <row r="46151" spans="1:4">
      <c r="A46151" t="s">
        <v>326</v>
      </c>
      <c r="B46151" s="10">
        <v>43059.71875</v>
      </c>
      <c r="C46151">
        <v>51321.228617000001</v>
      </c>
      <c r="D46151">
        <v>100.008</v>
      </c>
    </row>
    <row r="46152" spans="1:4">
      <c r="A46152" t="s">
        <v>326</v>
      </c>
      <c r="B46152" s="10">
        <v>43059.729166666664</v>
      </c>
      <c r="C46152">
        <v>51321.258613999998</v>
      </c>
      <c r="D46152">
        <v>119.988</v>
      </c>
    </row>
    <row r="46153" spans="1:4">
      <c r="A46153" t="s">
        <v>326</v>
      </c>
      <c r="B46153" s="10">
        <v>43059.739583333336</v>
      </c>
      <c r="C46153">
        <v>51321.283616000001</v>
      </c>
      <c r="D46153">
        <v>100.008</v>
      </c>
    </row>
    <row r="46154" spans="1:4">
      <c r="A46154" t="s">
        <v>326</v>
      </c>
      <c r="B46154" s="10">
        <v>43059.75</v>
      </c>
      <c r="C46154">
        <v>51321.308618000003</v>
      </c>
      <c r="D46154">
        <v>100.008</v>
      </c>
    </row>
    <row r="46155" spans="1:4">
      <c r="A46155" t="s">
        <v>326</v>
      </c>
      <c r="B46155" s="10">
        <v>43059.760416666664</v>
      </c>
      <c r="C46155">
        <v>51321.333619999998</v>
      </c>
      <c r="D46155">
        <v>100.008</v>
      </c>
    </row>
    <row r="46156" spans="1:4">
      <c r="A46156" t="s">
        <v>326</v>
      </c>
      <c r="B46156" s="10">
        <v>43059.770833333336</v>
      </c>
      <c r="C46156">
        <v>51321.353618000001</v>
      </c>
      <c r="D46156">
        <v>79.992000000000004</v>
      </c>
    </row>
    <row r="46157" spans="1:4">
      <c r="A46157" t="s">
        <v>326</v>
      </c>
      <c r="B46157" s="10">
        <v>43059.78125</v>
      </c>
      <c r="C46157">
        <v>51321.378620000003</v>
      </c>
      <c r="D46157">
        <v>100.008</v>
      </c>
    </row>
    <row r="46158" spans="1:4">
      <c r="A46158" t="s">
        <v>326</v>
      </c>
      <c r="B46158" s="10">
        <v>43059.791666666664</v>
      </c>
      <c r="C46158">
        <v>51321.398617999999</v>
      </c>
      <c r="D46158">
        <v>79.992000000000004</v>
      </c>
    </row>
    <row r="46159" spans="1:4">
      <c r="A46159" t="s">
        <v>326</v>
      </c>
      <c r="B46159" s="10">
        <v>43059.802083333336</v>
      </c>
      <c r="C46159">
        <v>51321.418616000003</v>
      </c>
      <c r="D46159">
        <v>79.992000000000004</v>
      </c>
    </row>
    <row r="46160" spans="1:4">
      <c r="A46160" t="s">
        <v>326</v>
      </c>
      <c r="B46160" s="10">
        <v>43059.8125</v>
      </c>
      <c r="C46160">
        <v>51321.443617999998</v>
      </c>
      <c r="D46160">
        <v>100.008</v>
      </c>
    </row>
    <row r="46161" spans="1:4">
      <c r="A46161" t="s">
        <v>326</v>
      </c>
      <c r="B46161" s="10">
        <v>43059.822916666664</v>
      </c>
      <c r="C46161">
        <v>51321.463616000001</v>
      </c>
      <c r="D46161">
        <v>79.992000000000004</v>
      </c>
    </row>
    <row r="46162" spans="1:4">
      <c r="A46162" t="s">
        <v>326</v>
      </c>
      <c r="B46162" s="10">
        <v>43059.833333333336</v>
      </c>
      <c r="C46162">
        <v>51321.483613999997</v>
      </c>
      <c r="D46162">
        <v>79.992000000000004</v>
      </c>
    </row>
    <row r="46163" spans="1:4">
      <c r="A46163" t="s">
        <v>326</v>
      </c>
      <c r="B46163" s="10">
        <v>43059.84375</v>
      </c>
      <c r="C46163">
        <v>51321.503612</v>
      </c>
      <c r="D46163">
        <v>79.992000000000004</v>
      </c>
    </row>
    <row r="46164" spans="1:4">
      <c r="A46164" t="s">
        <v>326</v>
      </c>
      <c r="B46164" s="10">
        <v>43059.854166666664</v>
      </c>
      <c r="C46164">
        <v>51321.523609999997</v>
      </c>
      <c r="D46164">
        <v>79.992000000000004</v>
      </c>
    </row>
    <row r="46165" spans="1:4">
      <c r="A46165" t="s">
        <v>326</v>
      </c>
      <c r="B46165" s="10">
        <v>43059.864583333336</v>
      </c>
      <c r="C46165">
        <v>51321.543608</v>
      </c>
      <c r="D46165">
        <v>79.992000000000004</v>
      </c>
    </row>
    <row r="46166" spans="1:4">
      <c r="A46166" t="s">
        <v>326</v>
      </c>
      <c r="B46166" s="10">
        <v>43059.875</v>
      </c>
      <c r="C46166">
        <v>51321.563606000003</v>
      </c>
      <c r="D46166">
        <v>79.992000000000004</v>
      </c>
    </row>
    <row r="46167" spans="1:4">
      <c r="A46167" t="s">
        <v>326</v>
      </c>
      <c r="B46167" s="10">
        <v>43059.885416666664</v>
      </c>
      <c r="C46167">
        <v>51321.583603999999</v>
      </c>
      <c r="D46167">
        <v>79.992000000000004</v>
      </c>
    </row>
    <row r="46168" spans="1:4">
      <c r="A46168" t="s">
        <v>326</v>
      </c>
      <c r="B46168" s="10">
        <v>43059.895833333336</v>
      </c>
      <c r="C46168">
        <v>51321.613600999997</v>
      </c>
      <c r="D46168">
        <v>119.988</v>
      </c>
    </row>
    <row r="46169" spans="1:4">
      <c r="A46169" t="s">
        <v>326</v>
      </c>
      <c r="B46169" s="10">
        <v>43059.90625</v>
      </c>
      <c r="C46169">
        <v>51321.628603999998</v>
      </c>
      <c r="D46169">
        <v>60.012</v>
      </c>
    </row>
    <row r="46170" spans="1:4">
      <c r="A46170" t="s">
        <v>326</v>
      </c>
      <c r="B46170" s="10">
        <v>43059.916666666664</v>
      </c>
      <c r="C46170">
        <v>51321.648602000001</v>
      </c>
      <c r="D46170">
        <v>79.992000000000004</v>
      </c>
    </row>
    <row r="46171" spans="1:4">
      <c r="A46171" t="s">
        <v>326</v>
      </c>
      <c r="B46171" s="10">
        <v>43059.927083333336</v>
      </c>
      <c r="C46171">
        <v>51321.668599999997</v>
      </c>
      <c r="D46171">
        <v>79.992000000000004</v>
      </c>
    </row>
    <row r="46172" spans="1:4">
      <c r="A46172" t="s">
        <v>326</v>
      </c>
      <c r="B46172" s="10">
        <v>43059.9375</v>
      </c>
      <c r="C46172">
        <v>51321.683602999998</v>
      </c>
      <c r="D46172">
        <v>60.012</v>
      </c>
    </row>
    <row r="46173" spans="1:4">
      <c r="A46173" t="s">
        <v>326</v>
      </c>
      <c r="B46173" s="10">
        <v>43059.947916666664</v>
      </c>
      <c r="C46173">
        <v>51321.703601000001</v>
      </c>
      <c r="D46173">
        <v>79.992000000000004</v>
      </c>
    </row>
    <row r="46174" spans="1:4">
      <c r="A46174" t="s">
        <v>326</v>
      </c>
      <c r="B46174" s="10">
        <v>43059.958333333336</v>
      </c>
      <c r="C46174">
        <v>51321.718604000002</v>
      </c>
      <c r="D46174">
        <v>60.012</v>
      </c>
    </row>
    <row r="46175" spans="1:4">
      <c r="A46175" t="s">
        <v>326</v>
      </c>
      <c r="B46175" s="10">
        <v>43059.96875</v>
      </c>
      <c r="C46175">
        <v>51321.738601999998</v>
      </c>
      <c r="D46175">
        <v>79.992000000000004</v>
      </c>
    </row>
    <row r="46176" spans="1:4">
      <c r="A46176" t="s">
        <v>326</v>
      </c>
      <c r="B46176" s="10">
        <v>43059.979166666664</v>
      </c>
      <c r="C46176">
        <v>51321.753604999998</v>
      </c>
      <c r="D46176">
        <v>60.012</v>
      </c>
    </row>
    <row r="46177" spans="1:4">
      <c r="A46177" t="s">
        <v>326</v>
      </c>
      <c r="B46177" s="10">
        <v>43059.989583333336</v>
      </c>
      <c r="C46177">
        <v>51321.773603000001</v>
      </c>
      <c r="D46177">
        <v>79.992000000000004</v>
      </c>
    </row>
    <row r="46178" spans="1:4">
      <c r="A46178" t="s">
        <v>326</v>
      </c>
      <c r="B46178" s="10">
        <v>43060</v>
      </c>
      <c r="C46178">
        <v>51321.789060000003</v>
      </c>
      <c r="D46178">
        <v>60.012</v>
      </c>
    </row>
    <row r="46179" spans="1:4">
      <c r="A46179" t="s">
        <v>326</v>
      </c>
      <c r="B46179" s="10">
        <v>43060.010416666664</v>
      </c>
      <c r="C46179">
        <v>51321.809057999999</v>
      </c>
      <c r="D46179">
        <v>79.992000000000004</v>
      </c>
    </row>
    <row r="46180" spans="1:4">
      <c r="A46180" t="s">
        <v>326</v>
      </c>
      <c r="B46180" s="10">
        <v>43060.020833333336</v>
      </c>
      <c r="C46180">
        <v>51321.824060999999</v>
      </c>
      <c r="D46180">
        <v>60.012</v>
      </c>
    </row>
    <row r="46181" spans="1:4">
      <c r="A46181" t="s">
        <v>326</v>
      </c>
      <c r="B46181" s="10">
        <v>43060.03125</v>
      </c>
      <c r="C46181">
        <v>51321.844059000003</v>
      </c>
      <c r="D46181">
        <v>79.992000000000004</v>
      </c>
    </row>
    <row r="46182" spans="1:4">
      <c r="A46182" t="s">
        <v>326</v>
      </c>
      <c r="B46182" s="10">
        <v>43060.041666666664</v>
      </c>
      <c r="C46182">
        <v>51321.859062000003</v>
      </c>
      <c r="D46182">
        <v>60.012</v>
      </c>
    </row>
    <row r="46183" spans="1:4">
      <c r="A46183" t="s">
        <v>326</v>
      </c>
      <c r="B46183" s="10">
        <v>43060.052083333336</v>
      </c>
      <c r="C46183">
        <v>51321.879059999999</v>
      </c>
      <c r="D46183">
        <v>79.992000000000004</v>
      </c>
    </row>
    <row r="46184" spans="1:4">
      <c r="A46184" t="s">
        <v>326</v>
      </c>
      <c r="B46184" s="10">
        <v>43060.0625</v>
      </c>
      <c r="C46184">
        <v>51321.894063</v>
      </c>
      <c r="D46184">
        <v>60.012</v>
      </c>
    </row>
    <row r="46185" spans="1:4">
      <c r="A46185" t="s">
        <v>326</v>
      </c>
      <c r="B46185" s="10">
        <v>43060.072916666664</v>
      </c>
      <c r="C46185">
        <v>51321.909066</v>
      </c>
      <c r="D46185">
        <v>60.012</v>
      </c>
    </row>
    <row r="46186" spans="1:4">
      <c r="A46186" t="s">
        <v>326</v>
      </c>
      <c r="B46186" s="10">
        <v>43060.083333333336</v>
      </c>
      <c r="C46186">
        <v>51321.929064000004</v>
      </c>
      <c r="D46186">
        <v>79.992000000000004</v>
      </c>
    </row>
    <row r="46187" spans="1:4">
      <c r="A46187" t="s">
        <v>326</v>
      </c>
      <c r="B46187" s="10">
        <v>43060.09375</v>
      </c>
      <c r="C46187">
        <v>51321.944066999997</v>
      </c>
      <c r="D46187">
        <v>60.012</v>
      </c>
    </row>
    <row r="46188" spans="1:4">
      <c r="A46188" t="s">
        <v>326</v>
      </c>
      <c r="B46188" s="10">
        <v>43060.104166666664</v>
      </c>
      <c r="C46188">
        <v>51321.964065</v>
      </c>
      <c r="D46188">
        <v>79.992000000000004</v>
      </c>
    </row>
    <row r="46189" spans="1:4">
      <c r="A46189" t="s">
        <v>326</v>
      </c>
      <c r="B46189" s="10">
        <v>43060.114583333336</v>
      </c>
      <c r="C46189">
        <v>51321.979068000001</v>
      </c>
      <c r="D46189">
        <v>60.012</v>
      </c>
    </row>
    <row r="46190" spans="1:4">
      <c r="A46190" t="s">
        <v>326</v>
      </c>
      <c r="B46190" s="10">
        <v>43060.125</v>
      </c>
      <c r="C46190">
        <v>51321.994071000001</v>
      </c>
      <c r="D46190">
        <v>60.012</v>
      </c>
    </row>
    <row r="46191" spans="1:4">
      <c r="A46191" t="s">
        <v>326</v>
      </c>
      <c r="B46191" s="10">
        <v>43060.135416666664</v>
      </c>
      <c r="C46191">
        <v>51322.014068999997</v>
      </c>
      <c r="D46191">
        <v>79.992000000000004</v>
      </c>
    </row>
    <row r="46192" spans="1:4">
      <c r="A46192" t="s">
        <v>326</v>
      </c>
      <c r="B46192" s="10">
        <v>43060.145833333336</v>
      </c>
      <c r="C46192">
        <v>51322.029071999998</v>
      </c>
      <c r="D46192">
        <v>60.012</v>
      </c>
    </row>
    <row r="46193" spans="1:4">
      <c r="A46193" t="s">
        <v>326</v>
      </c>
      <c r="B46193" s="10">
        <v>43060.15625</v>
      </c>
      <c r="C46193">
        <v>51322.044074999998</v>
      </c>
      <c r="D46193">
        <v>60.012</v>
      </c>
    </row>
    <row r="46194" spans="1:4">
      <c r="A46194" t="s">
        <v>326</v>
      </c>
      <c r="B46194" s="10">
        <v>43060.166666666664</v>
      </c>
      <c r="C46194">
        <v>51322.064073000001</v>
      </c>
      <c r="D46194">
        <v>79.992000000000004</v>
      </c>
    </row>
    <row r="46195" spans="1:4">
      <c r="A46195" t="s">
        <v>326</v>
      </c>
      <c r="B46195" s="10">
        <v>43060.177083333336</v>
      </c>
      <c r="C46195">
        <v>51322.079076000002</v>
      </c>
      <c r="D46195">
        <v>60.012</v>
      </c>
    </row>
    <row r="46196" spans="1:4">
      <c r="A46196" t="s">
        <v>326</v>
      </c>
      <c r="B46196" s="10">
        <v>43060.1875</v>
      </c>
      <c r="C46196">
        <v>51322.094079000002</v>
      </c>
      <c r="D46196">
        <v>60.012</v>
      </c>
    </row>
    <row r="46197" spans="1:4">
      <c r="A46197" t="s">
        <v>326</v>
      </c>
      <c r="B46197" s="10">
        <v>43060.197916666664</v>
      </c>
      <c r="C46197">
        <v>51322.114076999998</v>
      </c>
      <c r="D46197">
        <v>79.992000000000004</v>
      </c>
    </row>
    <row r="46198" spans="1:4">
      <c r="A46198" t="s">
        <v>326</v>
      </c>
      <c r="B46198" s="10">
        <v>43060.208333333336</v>
      </c>
      <c r="C46198">
        <v>51322.129079999999</v>
      </c>
      <c r="D46198">
        <v>60.012</v>
      </c>
    </row>
    <row r="46199" spans="1:4">
      <c r="A46199" t="s">
        <v>326</v>
      </c>
      <c r="B46199" s="10">
        <v>43060.21875</v>
      </c>
      <c r="C46199">
        <v>51322.144082999999</v>
      </c>
      <c r="D46199">
        <v>60.012</v>
      </c>
    </row>
    <row r="46200" spans="1:4">
      <c r="A46200" t="s">
        <v>326</v>
      </c>
      <c r="B46200" s="10">
        <v>43060.229166666664</v>
      </c>
      <c r="C46200">
        <v>51322.159086</v>
      </c>
      <c r="D46200">
        <v>60.012</v>
      </c>
    </row>
    <row r="46201" spans="1:4">
      <c r="A46201" t="s">
        <v>326</v>
      </c>
      <c r="B46201" s="10">
        <v>43060.239583333336</v>
      </c>
      <c r="C46201">
        <v>51322.179084000003</v>
      </c>
      <c r="D46201">
        <v>79.992000000000004</v>
      </c>
    </row>
    <row r="46202" spans="1:4">
      <c r="A46202" t="s">
        <v>326</v>
      </c>
      <c r="B46202" s="10">
        <v>43060.25</v>
      </c>
      <c r="C46202">
        <v>51322.194087000003</v>
      </c>
      <c r="D46202">
        <v>60.012</v>
      </c>
    </row>
    <row r="46203" spans="1:4">
      <c r="A46203" t="s">
        <v>326</v>
      </c>
      <c r="B46203" s="10">
        <v>43060.260416666664</v>
      </c>
      <c r="C46203">
        <v>51322.209089999997</v>
      </c>
      <c r="D46203">
        <v>60.012</v>
      </c>
    </row>
    <row r="46204" spans="1:4">
      <c r="A46204" t="s">
        <v>326</v>
      </c>
      <c r="B46204" s="10">
        <v>43060.270833333336</v>
      </c>
      <c r="C46204">
        <v>51322.229088</v>
      </c>
      <c r="D46204">
        <v>79.992000000000004</v>
      </c>
    </row>
    <row r="46205" spans="1:4">
      <c r="A46205" t="s">
        <v>326</v>
      </c>
      <c r="B46205" s="10">
        <v>43060.28125</v>
      </c>
      <c r="C46205">
        <v>51322.244091</v>
      </c>
      <c r="D46205">
        <v>60.012</v>
      </c>
    </row>
    <row r="46206" spans="1:4">
      <c r="A46206" t="s">
        <v>326</v>
      </c>
      <c r="B46206" s="10">
        <v>43060.291666666664</v>
      </c>
      <c r="C46206">
        <v>51322.259094000001</v>
      </c>
      <c r="D46206">
        <v>60.012</v>
      </c>
    </row>
    <row r="46207" spans="1:4">
      <c r="A46207" t="s">
        <v>326</v>
      </c>
      <c r="B46207" s="10">
        <v>43060.302083333336</v>
      </c>
      <c r="C46207">
        <v>51322.279091999997</v>
      </c>
      <c r="D46207">
        <v>79.992000000000004</v>
      </c>
    </row>
    <row r="46208" spans="1:4">
      <c r="A46208" t="s">
        <v>326</v>
      </c>
      <c r="B46208" s="10">
        <v>43060.3125</v>
      </c>
      <c r="C46208">
        <v>51322.29909</v>
      </c>
      <c r="D46208">
        <v>79.992000000000004</v>
      </c>
    </row>
    <row r="46209" spans="1:4">
      <c r="A46209" t="s">
        <v>326</v>
      </c>
      <c r="B46209" s="10">
        <v>43060.322916666664</v>
      </c>
      <c r="C46209">
        <v>51322.324092000003</v>
      </c>
      <c r="D46209">
        <v>100.008</v>
      </c>
    </row>
    <row r="46210" spans="1:4">
      <c r="A46210" t="s">
        <v>326</v>
      </c>
      <c r="B46210" s="10">
        <v>43060.333333333336</v>
      </c>
      <c r="C46210">
        <v>51322.359092999999</v>
      </c>
      <c r="D46210">
        <v>140.00399999999999</v>
      </c>
    </row>
    <row r="46211" spans="1:4">
      <c r="A46211" t="s">
        <v>326</v>
      </c>
      <c r="B46211" s="10">
        <v>43060.34375</v>
      </c>
      <c r="C46211">
        <v>51322.389089999997</v>
      </c>
      <c r="D46211">
        <v>119.988</v>
      </c>
    </row>
    <row r="46212" spans="1:4">
      <c r="A46212" t="s">
        <v>326</v>
      </c>
      <c r="B46212" s="10">
        <v>43060.354166666664</v>
      </c>
      <c r="C46212">
        <v>51322.424091000001</v>
      </c>
      <c r="D46212">
        <v>140.00399999999999</v>
      </c>
    </row>
    <row r="46213" spans="1:4">
      <c r="A46213" t="s">
        <v>326</v>
      </c>
      <c r="B46213" s="10">
        <v>43060.364583333336</v>
      </c>
      <c r="C46213">
        <v>51322.459091999997</v>
      </c>
      <c r="D46213">
        <v>140.00399999999999</v>
      </c>
    </row>
    <row r="46214" spans="1:4">
      <c r="A46214" t="s">
        <v>326</v>
      </c>
      <c r="B46214" s="10">
        <v>43060.375</v>
      </c>
      <c r="C46214">
        <v>51322.504092000003</v>
      </c>
      <c r="D46214">
        <v>180</v>
      </c>
    </row>
    <row r="46215" spans="1:4">
      <c r="A46215" t="s">
        <v>326</v>
      </c>
      <c r="B46215" s="10">
        <v>43060.385416666664</v>
      </c>
      <c r="C46215">
        <v>51322.539092999999</v>
      </c>
      <c r="D46215">
        <v>140.00399999999999</v>
      </c>
    </row>
    <row r="46216" spans="1:4">
      <c r="A46216" t="s">
        <v>326</v>
      </c>
      <c r="B46216" s="10">
        <v>43060.395833333336</v>
      </c>
      <c r="C46216">
        <v>51322.574094000003</v>
      </c>
      <c r="D46216">
        <v>140.00399999999999</v>
      </c>
    </row>
    <row r="46217" spans="1:4">
      <c r="A46217" t="s">
        <v>326</v>
      </c>
      <c r="B46217" s="10">
        <v>43060.40625</v>
      </c>
      <c r="C46217">
        <v>51322.609095</v>
      </c>
      <c r="D46217">
        <v>140.00399999999999</v>
      </c>
    </row>
    <row r="46218" spans="1:4">
      <c r="A46218" t="s">
        <v>326</v>
      </c>
      <c r="B46218" s="10">
        <v>43060.416666666664</v>
      </c>
      <c r="C46218">
        <v>51322.649090999999</v>
      </c>
      <c r="D46218">
        <v>159.98400000000001</v>
      </c>
    </row>
    <row r="46219" spans="1:4">
      <c r="A46219" t="s">
        <v>326</v>
      </c>
      <c r="B46219" s="10">
        <v>43060.427083333336</v>
      </c>
      <c r="C46219">
        <v>51322.694090999998</v>
      </c>
      <c r="D46219">
        <v>180</v>
      </c>
    </row>
    <row r="46220" spans="1:4">
      <c r="A46220" t="s">
        <v>326</v>
      </c>
      <c r="B46220" s="10">
        <v>43060.4375</v>
      </c>
      <c r="C46220">
        <v>51322.734086999997</v>
      </c>
      <c r="D46220">
        <v>159.98400000000001</v>
      </c>
    </row>
    <row r="46221" spans="1:4">
      <c r="A46221" t="s">
        <v>326</v>
      </c>
      <c r="B46221" s="10">
        <v>43060.447916666664</v>
      </c>
      <c r="C46221">
        <v>51322.779087000003</v>
      </c>
      <c r="D46221">
        <v>180</v>
      </c>
    </row>
    <row r="46222" spans="1:4">
      <c r="A46222" t="s">
        <v>326</v>
      </c>
      <c r="B46222" s="10">
        <v>43060.458333333336</v>
      </c>
      <c r="C46222">
        <v>51322.894089000001</v>
      </c>
      <c r="D46222">
        <v>460.00799999999998</v>
      </c>
    </row>
    <row r="46223" spans="1:4">
      <c r="A46223" t="s">
        <v>326</v>
      </c>
      <c r="B46223" s="10">
        <v>43060.46875</v>
      </c>
      <c r="C46223">
        <v>51323.034093000002</v>
      </c>
      <c r="D46223">
        <v>560.01599999999996</v>
      </c>
    </row>
    <row r="46224" spans="1:4">
      <c r="A46224" t="s">
        <v>326</v>
      </c>
      <c r="B46224" s="10">
        <v>43060.479166666664</v>
      </c>
      <c r="C46224">
        <v>51323.149095000001</v>
      </c>
      <c r="D46224">
        <v>460.00799999999998</v>
      </c>
    </row>
    <row r="46225" spans="1:4">
      <c r="A46225" t="s">
        <v>326</v>
      </c>
      <c r="B46225" s="10">
        <v>43060.489583333336</v>
      </c>
      <c r="C46225">
        <v>51323.314092000001</v>
      </c>
      <c r="D46225">
        <v>659.98800000000006</v>
      </c>
    </row>
    <row r="46226" spans="1:4">
      <c r="A46226" t="s">
        <v>326</v>
      </c>
      <c r="B46226" s="10">
        <v>43060.5</v>
      </c>
      <c r="C46226">
        <v>51323.434089000002</v>
      </c>
      <c r="D46226">
        <v>479.988</v>
      </c>
    </row>
    <row r="46227" spans="1:4">
      <c r="A46227" t="s">
        <v>326</v>
      </c>
      <c r="B46227" s="10">
        <v>43060.510416666664</v>
      </c>
      <c r="C46227">
        <v>51323.614089000002</v>
      </c>
      <c r="D46227">
        <v>720</v>
      </c>
    </row>
    <row r="46228" spans="1:4">
      <c r="A46228" t="s">
        <v>326</v>
      </c>
      <c r="B46228" s="10">
        <v>43060.520833333336</v>
      </c>
      <c r="C46228">
        <v>51323.794089000003</v>
      </c>
      <c r="D46228">
        <v>720</v>
      </c>
    </row>
    <row r="46229" spans="1:4">
      <c r="A46229" t="s">
        <v>326</v>
      </c>
      <c r="B46229" s="10">
        <v>43060.53125</v>
      </c>
      <c r="C46229">
        <v>51324.014085000003</v>
      </c>
      <c r="D46229">
        <v>879.98400000000004</v>
      </c>
    </row>
    <row r="46230" spans="1:4">
      <c r="A46230" t="s">
        <v>326</v>
      </c>
      <c r="B46230" s="10">
        <v>43060.541666666664</v>
      </c>
      <c r="C46230">
        <v>51324.194085000003</v>
      </c>
      <c r="D46230">
        <v>720</v>
      </c>
    </row>
    <row r="46231" spans="1:4">
      <c r="A46231" t="s">
        <v>326</v>
      </c>
      <c r="B46231" s="10">
        <v>43060.552083333336</v>
      </c>
      <c r="C46231">
        <v>51324.369080999997</v>
      </c>
      <c r="D46231">
        <v>699.98400000000004</v>
      </c>
    </row>
    <row r="46232" spans="1:4">
      <c r="A46232" t="s">
        <v>326</v>
      </c>
      <c r="B46232" s="10">
        <v>43060.5625</v>
      </c>
      <c r="C46232">
        <v>51324.624078000001</v>
      </c>
      <c r="D46232">
        <v>1019.9880000000001</v>
      </c>
    </row>
    <row r="46233" spans="1:4">
      <c r="A46233" t="s">
        <v>326</v>
      </c>
      <c r="B46233" s="10">
        <v>43060.572916666664</v>
      </c>
      <c r="C46233">
        <v>51324.814077000003</v>
      </c>
      <c r="D46233">
        <v>759.99599999999998</v>
      </c>
    </row>
    <row r="46234" spans="1:4">
      <c r="A46234" t="s">
        <v>326</v>
      </c>
      <c r="B46234" s="10">
        <v>43060.583333333336</v>
      </c>
      <c r="C46234">
        <v>51324.989072999997</v>
      </c>
      <c r="D46234">
        <v>699.98400000000004</v>
      </c>
    </row>
    <row r="46235" spans="1:4">
      <c r="A46235" t="s">
        <v>326</v>
      </c>
      <c r="B46235" s="10">
        <v>43060.59375</v>
      </c>
      <c r="C46235">
        <v>51325.119069</v>
      </c>
      <c r="D46235">
        <v>519.98400000000004</v>
      </c>
    </row>
    <row r="46236" spans="1:4">
      <c r="A46236" t="s">
        <v>326</v>
      </c>
      <c r="B46236" s="10">
        <v>43060.604166666664</v>
      </c>
      <c r="C46236">
        <v>51325.294065000002</v>
      </c>
      <c r="D46236">
        <v>699.98400000000004</v>
      </c>
    </row>
    <row r="46237" spans="1:4">
      <c r="A46237" t="s">
        <v>326</v>
      </c>
      <c r="B46237" s="10">
        <v>43060.614583333336</v>
      </c>
      <c r="C46237">
        <v>51325.489068000003</v>
      </c>
      <c r="D46237">
        <v>780.01199999999994</v>
      </c>
    </row>
    <row r="46238" spans="1:4">
      <c r="A46238" t="s">
        <v>326</v>
      </c>
      <c r="B46238" s="10">
        <v>43060.625</v>
      </c>
      <c r="C46238">
        <v>51325.674072000002</v>
      </c>
      <c r="D46238">
        <v>740.01599999999996</v>
      </c>
    </row>
    <row r="46239" spans="1:4">
      <c r="A46239" t="s">
        <v>326</v>
      </c>
      <c r="B46239" s="10">
        <v>43060.635416666664</v>
      </c>
      <c r="C46239">
        <v>51325.849068000003</v>
      </c>
      <c r="D46239">
        <v>699.98400000000004</v>
      </c>
    </row>
    <row r="46240" spans="1:4">
      <c r="A46240" t="s">
        <v>326</v>
      </c>
      <c r="B46240" s="10">
        <v>43060.645833333336</v>
      </c>
      <c r="C46240">
        <v>51326.074068000002</v>
      </c>
      <c r="D46240">
        <v>900</v>
      </c>
    </row>
    <row r="46241" spans="1:4">
      <c r="A46241" t="s">
        <v>326</v>
      </c>
      <c r="B46241" s="10">
        <v>43060.65625</v>
      </c>
      <c r="C46241">
        <v>51326.269071000002</v>
      </c>
      <c r="D46241">
        <v>780.01199999999994</v>
      </c>
    </row>
    <row r="46242" spans="1:4">
      <c r="A46242" t="s">
        <v>326</v>
      </c>
      <c r="B46242" s="10">
        <v>43060.666666666664</v>
      </c>
      <c r="C46242">
        <v>51326.449071000003</v>
      </c>
      <c r="D46242">
        <v>720</v>
      </c>
    </row>
    <row r="46243" spans="1:4">
      <c r="A46243" t="s">
        <v>326</v>
      </c>
      <c r="B46243" s="10">
        <v>43060.677083333336</v>
      </c>
      <c r="C46243">
        <v>51326.649068999999</v>
      </c>
      <c r="D46243">
        <v>799.99199999999996</v>
      </c>
    </row>
    <row r="46244" spans="1:4">
      <c r="A46244" t="s">
        <v>326</v>
      </c>
      <c r="B46244" s="10">
        <v>43060.6875</v>
      </c>
      <c r="C46244">
        <v>51326.794068000003</v>
      </c>
      <c r="D46244">
        <v>579.99599999999998</v>
      </c>
    </row>
    <row r="46245" spans="1:4">
      <c r="A46245" t="s">
        <v>326</v>
      </c>
      <c r="B46245" s="10">
        <v>43060.697916666664</v>
      </c>
      <c r="C46245">
        <v>51327.004065000001</v>
      </c>
      <c r="D46245">
        <v>839.98800000000006</v>
      </c>
    </row>
    <row r="46246" spans="1:4">
      <c r="A46246" t="s">
        <v>326</v>
      </c>
      <c r="B46246" s="10">
        <v>43060.708333333336</v>
      </c>
      <c r="C46246">
        <v>51327.219065999998</v>
      </c>
      <c r="D46246">
        <v>860.00400000000002</v>
      </c>
    </row>
    <row r="46247" spans="1:4">
      <c r="A46247" t="s">
        <v>326</v>
      </c>
      <c r="B46247" s="10">
        <v>43060.71875</v>
      </c>
      <c r="C46247">
        <v>51327.499065000004</v>
      </c>
      <c r="D46247">
        <v>1119.9960000000001</v>
      </c>
    </row>
    <row r="46248" spans="1:4">
      <c r="A46248" t="s">
        <v>326</v>
      </c>
      <c r="B46248" s="10">
        <v>43060.729166666664</v>
      </c>
      <c r="C46248">
        <v>51327.684069000003</v>
      </c>
      <c r="D46248">
        <v>740.01599999999996</v>
      </c>
    </row>
    <row r="46249" spans="1:4">
      <c r="A46249" t="s">
        <v>326</v>
      </c>
      <c r="B46249" s="10">
        <v>43060.739583333336</v>
      </c>
      <c r="C46249">
        <v>51327.839067000001</v>
      </c>
      <c r="D46249">
        <v>619.99199999999996</v>
      </c>
    </row>
    <row r="46250" spans="1:4">
      <c r="A46250" t="s">
        <v>326</v>
      </c>
      <c r="B46250" s="10">
        <v>43060.75</v>
      </c>
      <c r="C46250">
        <v>51327.964068000001</v>
      </c>
      <c r="D46250">
        <v>500.00400000000002</v>
      </c>
    </row>
    <row r="46251" spans="1:4">
      <c r="A46251" t="s">
        <v>326</v>
      </c>
      <c r="B46251" s="10">
        <v>43060.760416666664</v>
      </c>
      <c r="C46251">
        <v>51328.064066999999</v>
      </c>
      <c r="D46251">
        <v>399.99599999999998</v>
      </c>
    </row>
    <row r="46252" spans="1:4">
      <c r="A46252" t="s">
        <v>326</v>
      </c>
      <c r="B46252" s="10">
        <v>43060.770833333336</v>
      </c>
      <c r="C46252">
        <v>51328.154067000003</v>
      </c>
      <c r="D46252">
        <v>360</v>
      </c>
    </row>
    <row r="46253" spans="1:4">
      <c r="A46253" t="s">
        <v>326</v>
      </c>
      <c r="B46253" s="10">
        <v>43060.78125</v>
      </c>
      <c r="C46253">
        <v>51328.239063000001</v>
      </c>
      <c r="D46253">
        <v>339.98399999999998</v>
      </c>
    </row>
    <row r="46254" spans="1:4">
      <c r="A46254" t="s">
        <v>326</v>
      </c>
      <c r="B46254" s="10">
        <v>43060.791666666664</v>
      </c>
      <c r="C46254">
        <v>51328.319064000003</v>
      </c>
      <c r="D46254">
        <v>320.00400000000002</v>
      </c>
    </row>
    <row r="46255" spans="1:4">
      <c r="A46255" t="s">
        <v>326</v>
      </c>
      <c r="B46255" s="10">
        <v>43060.802083333336</v>
      </c>
      <c r="C46255">
        <v>51328.389066000003</v>
      </c>
      <c r="D46255">
        <v>280.00799999999998</v>
      </c>
    </row>
    <row r="46256" spans="1:4">
      <c r="A46256" t="s">
        <v>326</v>
      </c>
      <c r="B46256" s="10">
        <v>43060.8125</v>
      </c>
      <c r="C46256">
        <v>51328.459067999996</v>
      </c>
      <c r="D46256">
        <v>280.00799999999998</v>
      </c>
    </row>
    <row r="46257" spans="1:4">
      <c r="A46257" t="s">
        <v>326</v>
      </c>
      <c r="B46257" s="10">
        <v>43060.822916666664</v>
      </c>
      <c r="C46257">
        <v>51328.519071000002</v>
      </c>
      <c r="D46257">
        <v>240.012</v>
      </c>
    </row>
    <row r="46258" spans="1:4">
      <c r="A46258" t="s">
        <v>326</v>
      </c>
      <c r="B46258" s="10">
        <v>43060.833333333336</v>
      </c>
      <c r="C46258">
        <v>51328.594067999999</v>
      </c>
      <c r="D46258">
        <v>299.988</v>
      </c>
    </row>
    <row r="46259" spans="1:4">
      <c r="A46259" t="s">
        <v>326</v>
      </c>
      <c r="B46259" s="10">
        <v>43060.84375</v>
      </c>
      <c r="C46259">
        <v>51328.664069999999</v>
      </c>
      <c r="D46259">
        <v>280.00799999999998</v>
      </c>
    </row>
    <row r="46260" spans="1:4">
      <c r="A46260" t="s">
        <v>326</v>
      </c>
      <c r="B46260" s="10">
        <v>43060.854166666664</v>
      </c>
      <c r="C46260">
        <v>51328.729068000001</v>
      </c>
      <c r="D46260">
        <v>259.99200000000002</v>
      </c>
    </row>
    <row r="46261" spans="1:4">
      <c r="A46261" t="s">
        <v>326</v>
      </c>
      <c r="B46261" s="10">
        <v>43060.864583333336</v>
      </c>
      <c r="C46261">
        <v>51328.789070999999</v>
      </c>
      <c r="D46261">
        <v>240.012</v>
      </c>
    </row>
    <row r="46262" spans="1:4">
      <c r="A46262" t="s">
        <v>326</v>
      </c>
      <c r="B46262" s="10">
        <v>43060.875</v>
      </c>
      <c r="C46262">
        <v>51328.854069000001</v>
      </c>
      <c r="D46262">
        <v>259.99200000000002</v>
      </c>
    </row>
    <row r="46263" spans="1:4">
      <c r="A46263" t="s">
        <v>326</v>
      </c>
      <c r="B46263" s="10">
        <v>43060.885416666664</v>
      </c>
      <c r="C46263">
        <v>51328.914072</v>
      </c>
      <c r="D46263">
        <v>240.012</v>
      </c>
    </row>
    <row r="46264" spans="1:4">
      <c r="A46264" t="s">
        <v>326</v>
      </c>
      <c r="B46264" s="10">
        <v>43060.895833333336</v>
      </c>
      <c r="C46264">
        <v>51328.974074999998</v>
      </c>
      <c r="D46264">
        <v>240.012</v>
      </c>
    </row>
    <row r="46265" spans="1:4">
      <c r="A46265" t="s">
        <v>326</v>
      </c>
      <c r="B46265" s="10">
        <v>43060.90625</v>
      </c>
      <c r="C46265">
        <v>51329.034077999997</v>
      </c>
      <c r="D46265">
        <v>240.012</v>
      </c>
    </row>
    <row r="46266" spans="1:4">
      <c r="A46266" t="s">
        <v>326</v>
      </c>
      <c r="B46266" s="10">
        <v>43060.916666666664</v>
      </c>
      <c r="C46266">
        <v>51329.094081000003</v>
      </c>
      <c r="D46266">
        <v>240.012</v>
      </c>
    </row>
    <row r="46267" spans="1:4">
      <c r="A46267" t="s">
        <v>326</v>
      </c>
      <c r="B46267" s="10">
        <v>43060.927083333336</v>
      </c>
      <c r="C46267">
        <v>51329.149080000003</v>
      </c>
      <c r="D46267">
        <v>219.99600000000001</v>
      </c>
    </row>
    <row r="46268" spans="1:4">
      <c r="A46268" t="s">
        <v>326</v>
      </c>
      <c r="B46268" s="10">
        <v>43060.9375</v>
      </c>
      <c r="C46268">
        <v>51329.199084</v>
      </c>
      <c r="D46268">
        <v>200.01599999999999</v>
      </c>
    </row>
    <row r="46269" spans="1:4">
      <c r="A46269" t="s">
        <v>326</v>
      </c>
      <c r="B46269" s="10">
        <v>43060.947916666664</v>
      </c>
      <c r="C46269">
        <v>51329.239079999999</v>
      </c>
      <c r="D46269">
        <v>159.98400000000001</v>
      </c>
    </row>
    <row r="46270" spans="1:4">
      <c r="A46270" t="s">
        <v>326</v>
      </c>
      <c r="B46270" s="10">
        <v>43060.958333333336</v>
      </c>
      <c r="C46270">
        <v>51329.284079999998</v>
      </c>
      <c r="D46270">
        <v>180</v>
      </c>
    </row>
    <row r="46271" spans="1:4">
      <c r="A46271" t="s">
        <v>326</v>
      </c>
      <c r="B46271" s="10">
        <v>43060.96875</v>
      </c>
      <c r="C46271">
        <v>51329.329080000003</v>
      </c>
      <c r="D46271">
        <v>180</v>
      </c>
    </row>
    <row r="46272" spans="1:4">
      <c r="A46272" t="s">
        <v>326</v>
      </c>
      <c r="B46272" s="10">
        <v>43060.979166666664</v>
      </c>
      <c r="C46272">
        <v>51329.369076000003</v>
      </c>
      <c r="D46272">
        <v>159.98400000000001</v>
      </c>
    </row>
    <row r="46273" spans="1:4">
      <c r="A46273" t="s">
        <v>326</v>
      </c>
      <c r="B46273" s="10">
        <v>43060.989583333336</v>
      </c>
      <c r="C46273">
        <v>51329.409072000002</v>
      </c>
      <c r="D46273">
        <v>159.98400000000001</v>
      </c>
    </row>
    <row r="46274" spans="1:4">
      <c r="A46274" t="s">
        <v>326</v>
      </c>
      <c r="B46274" s="10">
        <v>43061</v>
      </c>
      <c r="C46274">
        <v>51329.453130000002</v>
      </c>
      <c r="D46274">
        <v>180</v>
      </c>
    </row>
    <row r="46275" spans="1:4">
      <c r="A46275" t="s">
        <v>326</v>
      </c>
      <c r="B46275" s="10">
        <v>43061.010416666664</v>
      </c>
      <c r="C46275">
        <v>51329.493126000001</v>
      </c>
      <c r="D46275">
        <v>159.98400000000001</v>
      </c>
    </row>
    <row r="46276" spans="1:4">
      <c r="A46276" t="s">
        <v>326</v>
      </c>
      <c r="B46276" s="10">
        <v>43061.020833333336</v>
      </c>
      <c r="C46276">
        <v>51329.538125999999</v>
      </c>
      <c r="D46276">
        <v>180</v>
      </c>
    </row>
    <row r="46277" spans="1:4">
      <c r="A46277" t="s">
        <v>326</v>
      </c>
      <c r="B46277" s="10">
        <v>43061.03125</v>
      </c>
      <c r="C46277">
        <v>51329.578121999999</v>
      </c>
      <c r="D46277">
        <v>159.98400000000001</v>
      </c>
    </row>
    <row r="46278" spans="1:4">
      <c r="A46278" t="s">
        <v>326</v>
      </c>
      <c r="B46278" s="10">
        <v>43061.041666666664</v>
      </c>
      <c r="C46278">
        <v>51329.618117999999</v>
      </c>
      <c r="D46278">
        <v>159.98400000000001</v>
      </c>
    </row>
    <row r="46279" spans="1:4">
      <c r="A46279" t="s">
        <v>326</v>
      </c>
      <c r="B46279" s="10">
        <v>43061.052083333336</v>
      </c>
      <c r="C46279">
        <v>51329.663117999997</v>
      </c>
      <c r="D46279">
        <v>180</v>
      </c>
    </row>
    <row r="46280" spans="1:4">
      <c r="A46280" t="s">
        <v>326</v>
      </c>
      <c r="B46280" s="10">
        <v>43061.0625</v>
      </c>
      <c r="C46280">
        <v>51329.703114000004</v>
      </c>
      <c r="D46280">
        <v>159.98400000000001</v>
      </c>
    </row>
    <row r="46281" spans="1:4">
      <c r="A46281" t="s">
        <v>326</v>
      </c>
      <c r="B46281" s="10">
        <v>43061.072916666664</v>
      </c>
      <c r="C46281">
        <v>51329.743110000003</v>
      </c>
      <c r="D46281">
        <v>159.98400000000001</v>
      </c>
    </row>
    <row r="46282" spans="1:4">
      <c r="A46282" t="s">
        <v>326</v>
      </c>
      <c r="B46282" s="10">
        <v>43061.083333333336</v>
      </c>
      <c r="C46282">
        <v>51329.788110000001</v>
      </c>
      <c r="D46282">
        <v>180</v>
      </c>
    </row>
    <row r="46283" spans="1:4">
      <c r="A46283" t="s">
        <v>326</v>
      </c>
      <c r="B46283" s="10">
        <v>43061.09375</v>
      </c>
      <c r="C46283">
        <v>51329.828106000001</v>
      </c>
      <c r="D46283">
        <v>159.98400000000001</v>
      </c>
    </row>
    <row r="46284" spans="1:4">
      <c r="A46284" t="s">
        <v>326</v>
      </c>
      <c r="B46284" s="10">
        <v>43061.104166666664</v>
      </c>
      <c r="C46284">
        <v>51329.868102</v>
      </c>
      <c r="D46284">
        <v>159.98400000000001</v>
      </c>
    </row>
    <row r="46285" spans="1:4">
      <c r="A46285" t="s">
        <v>326</v>
      </c>
      <c r="B46285" s="10">
        <v>43061.114583333336</v>
      </c>
      <c r="C46285">
        <v>51329.913101999999</v>
      </c>
      <c r="D46285">
        <v>180</v>
      </c>
    </row>
    <row r="46286" spans="1:4">
      <c r="A46286" t="s">
        <v>326</v>
      </c>
      <c r="B46286" s="10">
        <v>43061.125</v>
      </c>
      <c r="C46286">
        <v>51329.953097999998</v>
      </c>
      <c r="D46286">
        <v>159.98400000000001</v>
      </c>
    </row>
    <row r="46287" spans="1:4">
      <c r="A46287" t="s">
        <v>326</v>
      </c>
      <c r="B46287" s="10">
        <v>43061.135416666664</v>
      </c>
      <c r="C46287">
        <v>51329.993093999998</v>
      </c>
      <c r="D46287">
        <v>159.98400000000001</v>
      </c>
    </row>
    <row r="46288" spans="1:4">
      <c r="A46288" t="s">
        <v>326</v>
      </c>
      <c r="B46288" s="10">
        <v>43061.145833333336</v>
      </c>
      <c r="C46288">
        <v>51330.033089999997</v>
      </c>
      <c r="D46288">
        <v>159.98400000000001</v>
      </c>
    </row>
    <row r="46289" spans="1:4">
      <c r="A46289" t="s">
        <v>326</v>
      </c>
      <c r="B46289" s="10">
        <v>43061.15625</v>
      </c>
      <c r="C46289">
        <v>51330.073085999997</v>
      </c>
      <c r="D46289">
        <v>159.98400000000001</v>
      </c>
    </row>
    <row r="46290" spans="1:4">
      <c r="A46290" t="s">
        <v>326</v>
      </c>
      <c r="B46290" s="10">
        <v>43061.166666666664</v>
      </c>
      <c r="C46290">
        <v>51330.113082000003</v>
      </c>
      <c r="D46290">
        <v>159.98400000000001</v>
      </c>
    </row>
    <row r="46291" spans="1:4">
      <c r="A46291" t="s">
        <v>326</v>
      </c>
      <c r="B46291" s="10">
        <v>43061.177083333336</v>
      </c>
      <c r="C46291">
        <v>51330.153078000003</v>
      </c>
      <c r="D46291">
        <v>159.98400000000001</v>
      </c>
    </row>
    <row r="46292" spans="1:4">
      <c r="A46292" t="s">
        <v>326</v>
      </c>
      <c r="B46292" s="10">
        <v>43061.1875</v>
      </c>
      <c r="C46292">
        <v>51330.193074000003</v>
      </c>
      <c r="D46292">
        <v>159.98400000000001</v>
      </c>
    </row>
    <row r="46293" spans="1:4">
      <c r="A46293" t="s">
        <v>326</v>
      </c>
      <c r="B46293" s="10">
        <v>43061.197916666664</v>
      </c>
      <c r="C46293">
        <v>51330.233070000002</v>
      </c>
      <c r="D46293">
        <v>159.98400000000001</v>
      </c>
    </row>
    <row r="46294" spans="1:4">
      <c r="A46294" t="s">
        <v>326</v>
      </c>
      <c r="B46294" s="10">
        <v>43061.208333333336</v>
      </c>
      <c r="C46294">
        <v>51330.273066000002</v>
      </c>
      <c r="D46294">
        <v>159.98400000000001</v>
      </c>
    </row>
    <row r="46295" spans="1:4">
      <c r="A46295" t="s">
        <v>326</v>
      </c>
      <c r="B46295" s="10">
        <v>43061.21875</v>
      </c>
      <c r="C46295">
        <v>51330.313062000001</v>
      </c>
      <c r="D46295">
        <v>159.98400000000001</v>
      </c>
    </row>
    <row r="46296" spans="1:4">
      <c r="A46296" t="s">
        <v>326</v>
      </c>
      <c r="B46296" s="10">
        <v>43061.229166666664</v>
      </c>
      <c r="C46296">
        <v>51330.363065999998</v>
      </c>
      <c r="D46296">
        <v>200.01599999999999</v>
      </c>
    </row>
    <row r="46297" spans="1:4">
      <c r="A46297" t="s">
        <v>326</v>
      </c>
      <c r="B46297" s="10">
        <v>43061.239583333336</v>
      </c>
      <c r="C46297">
        <v>51330.423068999997</v>
      </c>
      <c r="D46297">
        <v>240.012</v>
      </c>
    </row>
    <row r="46298" spans="1:4">
      <c r="A46298" t="s">
        <v>326</v>
      </c>
      <c r="B46298" s="10">
        <v>43061.25</v>
      </c>
      <c r="C46298">
        <v>51330.478067999997</v>
      </c>
      <c r="D46298">
        <v>219.99600000000001</v>
      </c>
    </row>
    <row r="46299" spans="1:4">
      <c r="A46299" t="s">
        <v>326</v>
      </c>
      <c r="B46299" s="10">
        <v>43061.260416666664</v>
      </c>
      <c r="C46299">
        <v>51330.518064000004</v>
      </c>
      <c r="D46299">
        <v>159.98400000000001</v>
      </c>
    </row>
    <row r="46300" spans="1:4">
      <c r="A46300" t="s">
        <v>326</v>
      </c>
      <c r="B46300" s="10">
        <v>43061.270833333336</v>
      </c>
      <c r="C46300">
        <v>51330.553065</v>
      </c>
      <c r="D46300">
        <v>140.00399999999999</v>
      </c>
    </row>
    <row r="46301" spans="1:4">
      <c r="A46301" t="s">
        <v>326</v>
      </c>
      <c r="B46301" s="10">
        <v>43061.28125</v>
      </c>
      <c r="C46301">
        <v>51330.593061</v>
      </c>
      <c r="D46301">
        <v>159.98400000000001</v>
      </c>
    </row>
    <row r="46302" spans="1:4">
      <c r="A46302" t="s">
        <v>326</v>
      </c>
      <c r="B46302" s="10">
        <v>43061.291666666664</v>
      </c>
      <c r="C46302">
        <v>51330.633056999999</v>
      </c>
      <c r="D46302">
        <v>159.98400000000001</v>
      </c>
    </row>
    <row r="46303" spans="1:4">
      <c r="A46303" t="s">
        <v>326</v>
      </c>
      <c r="B46303" s="10">
        <v>43061.302083333336</v>
      </c>
      <c r="C46303">
        <v>51330.673052999999</v>
      </c>
      <c r="D46303">
        <v>159.98400000000001</v>
      </c>
    </row>
    <row r="46304" spans="1:4">
      <c r="A46304" t="s">
        <v>326</v>
      </c>
      <c r="B46304" s="10">
        <v>43061.3125</v>
      </c>
      <c r="C46304">
        <v>51330.718052999997</v>
      </c>
      <c r="D46304">
        <v>180</v>
      </c>
    </row>
    <row r="46305" spans="1:4">
      <c r="A46305" t="s">
        <v>326</v>
      </c>
      <c r="B46305" s="10">
        <v>43061.322916666664</v>
      </c>
      <c r="C46305">
        <v>51330.818052000002</v>
      </c>
      <c r="D46305">
        <v>399.99599999999998</v>
      </c>
    </row>
    <row r="46306" spans="1:4">
      <c r="A46306" t="s">
        <v>326</v>
      </c>
      <c r="B46306" s="10">
        <v>43061.333333333336</v>
      </c>
      <c r="C46306">
        <v>51330.903048</v>
      </c>
      <c r="D46306">
        <v>339.98399999999998</v>
      </c>
    </row>
    <row r="46307" spans="1:4">
      <c r="A46307" t="s">
        <v>326</v>
      </c>
      <c r="B46307" s="10">
        <v>43061.34375</v>
      </c>
      <c r="C46307">
        <v>51330.963050999999</v>
      </c>
      <c r="D46307">
        <v>240.012</v>
      </c>
    </row>
    <row r="46308" spans="1:4">
      <c r="A46308" t="s">
        <v>326</v>
      </c>
      <c r="B46308" s="10">
        <v>43061.354166666664</v>
      </c>
      <c r="C46308">
        <v>51331.058055000001</v>
      </c>
      <c r="D46308">
        <v>380.01600000000002</v>
      </c>
    </row>
    <row r="46309" spans="1:4">
      <c r="A46309" t="s">
        <v>326</v>
      </c>
      <c r="B46309" s="10">
        <v>43061.364583333336</v>
      </c>
      <c r="C46309">
        <v>51331.133051999997</v>
      </c>
      <c r="D46309">
        <v>299.988</v>
      </c>
    </row>
    <row r="46310" spans="1:4">
      <c r="A46310" t="s">
        <v>326</v>
      </c>
      <c r="B46310" s="10">
        <v>43061.375</v>
      </c>
      <c r="C46310">
        <v>51331.243049999997</v>
      </c>
      <c r="D46310">
        <v>439.99200000000002</v>
      </c>
    </row>
    <row r="46311" spans="1:4">
      <c r="A46311" t="s">
        <v>326</v>
      </c>
      <c r="B46311" s="10">
        <v>43061.385416666664</v>
      </c>
      <c r="C46311">
        <v>51331.413051000003</v>
      </c>
      <c r="D46311">
        <v>680.00400000000002</v>
      </c>
    </row>
    <row r="46312" spans="1:4">
      <c r="A46312" t="s">
        <v>326</v>
      </c>
      <c r="B46312" s="10">
        <v>43061.395833333336</v>
      </c>
      <c r="C46312">
        <v>51331.528053000002</v>
      </c>
      <c r="D46312">
        <v>460.00799999999998</v>
      </c>
    </row>
    <row r="46313" spans="1:4">
      <c r="A46313" t="s">
        <v>326</v>
      </c>
      <c r="B46313" s="10">
        <v>43061.40625</v>
      </c>
      <c r="C46313">
        <v>51331.668057000003</v>
      </c>
      <c r="D46313">
        <v>560.01599999999996</v>
      </c>
    </row>
    <row r="46314" spans="1:4">
      <c r="A46314" t="s">
        <v>326</v>
      </c>
      <c r="B46314" s="10">
        <v>43061.416666666664</v>
      </c>
      <c r="C46314">
        <v>51331.808061000003</v>
      </c>
      <c r="D46314">
        <v>560.01599999999996</v>
      </c>
    </row>
    <row r="46315" spans="1:4">
      <c r="A46315" t="s">
        <v>326</v>
      </c>
      <c r="B46315" s="10">
        <v>43061.427083333336</v>
      </c>
      <c r="C46315">
        <v>51331.963059000002</v>
      </c>
      <c r="D46315">
        <v>619.99199999999996</v>
      </c>
    </row>
    <row r="46316" spans="1:4">
      <c r="A46316" t="s">
        <v>326</v>
      </c>
      <c r="B46316" s="10">
        <v>43061.4375</v>
      </c>
      <c r="C46316">
        <v>51332.138055000003</v>
      </c>
      <c r="D46316">
        <v>699.98400000000004</v>
      </c>
    </row>
    <row r="46317" spans="1:4">
      <c r="A46317" t="s">
        <v>326</v>
      </c>
      <c r="B46317" s="10">
        <v>43061.447916666664</v>
      </c>
      <c r="C46317">
        <v>51332.263056000003</v>
      </c>
      <c r="D46317">
        <v>500.00400000000002</v>
      </c>
    </row>
    <row r="46318" spans="1:4">
      <c r="A46318" t="s">
        <v>326</v>
      </c>
      <c r="B46318" s="10">
        <v>43061.458333333336</v>
      </c>
      <c r="C46318">
        <v>51332.443055999996</v>
      </c>
      <c r="D46318">
        <v>720</v>
      </c>
    </row>
    <row r="46319" spans="1:4">
      <c r="A46319" t="s">
        <v>326</v>
      </c>
      <c r="B46319" s="10">
        <v>43061.46875</v>
      </c>
      <c r="C46319">
        <v>51332.788052999997</v>
      </c>
      <c r="D46319">
        <v>1379.9880000000001</v>
      </c>
    </row>
    <row r="46320" spans="1:4">
      <c r="A46320" t="s">
        <v>326</v>
      </c>
      <c r="B46320" s="10">
        <v>43061.479166666664</v>
      </c>
      <c r="C46320">
        <v>51333.023051999997</v>
      </c>
      <c r="D46320">
        <v>939.99599999999998</v>
      </c>
    </row>
    <row r="46321" spans="1:4">
      <c r="A46321" t="s">
        <v>326</v>
      </c>
      <c r="B46321" s="10">
        <v>43061.489583333336</v>
      </c>
      <c r="C46321">
        <v>51333.213050999999</v>
      </c>
      <c r="D46321">
        <v>759.99599999999998</v>
      </c>
    </row>
    <row r="46322" spans="1:4">
      <c r="A46322" t="s">
        <v>326</v>
      </c>
      <c r="B46322" s="10">
        <v>43061.5</v>
      </c>
      <c r="C46322">
        <v>51333.493049999997</v>
      </c>
      <c r="D46322">
        <v>1119.9960000000001</v>
      </c>
    </row>
    <row r="46323" spans="1:4">
      <c r="A46323" t="s">
        <v>326</v>
      </c>
      <c r="B46323" s="10">
        <v>43061.510416666664</v>
      </c>
      <c r="C46323">
        <v>51333.708051000001</v>
      </c>
      <c r="D46323">
        <v>860.00400000000002</v>
      </c>
    </row>
    <row r="46324" spans="1:4">
      <c r="A46324" t="s">
        <v>326</v>
      </c>
      <c r="B46324" s="10">
        <v>43061.520833333336</v>
      </c>
      <c r="C46324">
        <v>51333.873048000001</v>
      </c>
      <c r="D46324">
        <v>659.98800000000006</v>
      </c>
    </row>
    <row r="46325" spans="1:4">
      <c r="A46325" t="s">
        <v>326</v>
      </c>
      <c r="B46325" s="10">
        <v>43061.53125</v>
      </c>
      <c r="C46325">
        <v>51334.063047000003</v>
      </c>
      <c r="D46325">
        <v>759.99599999999998</v>
      </c>
    </row>
    <row r="46326" spans="1:4">
      <c r="A46326" t="s">
        <v>326</v>
      </c>
      <c r="B46326" s="10">
        <v>43061.541666666664</v>
      </c>
      <c r="C46326">
        <v>51334.213049999998</v>
      </c>
      <c r="D46326">
        <v>600.01199999999994</v>
      </c>
    </row>
    <row r="46327" spans="1:4">
      <c r="A46327" t="s">
        <v>326</v>
      </c>
      <c r="B46327" s="10">
        <v>43061.552083333336</v>
      </c>
      <c r="C46327">
        <v>51334.383050999997</v>
      </c>
      <c r="D46327">
        <v>680.00400000000002</v>
      </c>
    </row>
    <row r="46328" spans="1:4">
      <c r="A46328" t="s">
        <v>326</v>
      </c>
      <c r="B46328" s="10">
        <v>43061.5625</v>
      </c>
      <c r="C46328">
        <v>51334.528050000001</v>
      </c>
      <c r="D46328">
        <v>579.99599999999998</v>
      </c>
    </row>
    <row r="46329" spans="1:4">
      <c r="A46329" t="s">
        <v>326</v>
      </c>
      <c r="B46329" s="10">
        <v>43061.572916666664</v>
      </c>
      <c r="C46329">
        <v>51334.688051999998</v>
      </c>
      <c r="D46329">
        <v>640.00800000000004</v>
      </c>
    </row>
    <row r="46330" spans="1:4">
      <c r="A46330" t="s">
        <v>326</v>
      </c>
      <c r="B46330" s="10">
        <v>43061.583333333336</v>
      </c>
      <c r="C46330">
        <v>51334.803054000004</v>
      </c>
      <c r="D46330">
        <v>460.00799999999998</v>
      </c>
    </row>
    <row r="46331" spans="1:4">
      <c r="A46331" t="s">
        <v>326</v>
      </c>
      <c r="B46331" s="10">
        <v>43061.59375</v>
      </c>
      <c r="C46331">
        <v>51335.028054000002</v>
      </c>
      <c r="D46331">
        <v>900</v>
      </c>
    </row>
    <row r="46332" spans="1:4">
      <c r="A46332" t="s">
        <v>326</v>
      </c>
      <c r="B46332" s="10">
        <v>43061.604166666664</v>
      </c>
      <c r="C46332">
        <v>51335.263053000002</v>
      </c>
      <c r="D46332">
        <v>939.99599999999998</v>
      </c>
    </row>
    <row r="46333" spans="1:4">
      <c r="A46333" t="s">
        <v>326</v>
      </c>
      <c r="B46333" s="10">
        <v>43061.614583333336</v>
      </c>
      <c r="C46333">
        <v>51335.523053999998</v>
      </c>
      <c r="D46333">
        <v>1040.0039999999999</v>
      </c>
    </row>
    <row r="46334" spans="1:4">
      <c r="A46334" t="s">
        <v>326</v>
      </c>
      <c r="B46334" s="10">
        <v>43061.625</v>
      </c>
      <c r="C46334">
        <v>51335.763056999996</v>
      </c>
      <c r="D46334">
        <v>960.01199999999994</v>
      </c>
    </row>
    <row r="46335" spans="1:4">
      <c r="A46335" t="s">
        <v>326</v>
      </c>
      <c r="B46335" s="10">
        <v>43061.635416666664</v>
      </c>
      <c r="C46335">
        <v>51336.033057000001</v>
      </c>
      <c r="D46335">
        <v>1080</v>
      </c>
    </row>
    <row r="46336" spans="1:4">
      <c r="A46336" t="s">
        <v>326</v>
      </c>
      <c r="B46336" s="10">
        <v>43061.645833333336</v>
      </c>
      <c r="C46336">
        <v>51336.238059000003</v>
      </c>
      <c r="D46336">
        <v>820.00800000000004</v>
      </c>
    </row>
    <row r="46337" spans="1:4">
      <c r="A46337" t="s">
        <v>326</v>
      </c>
      <c r="B46337" s="10">
        <v>43061.65625</v>
      </c>
      <c r="C46337">
        <v>51336.428057999998</v>
      </c>
      <c r="D46337">
        <v>759.99599999999998</v>
      </c>
    </row>
    <row r="46338" spans="1:4">
      <c r="A46338" t="s">
        <v>326</v>
      </c>
      <c r="B46338" s="10">
        <v>43061.666666666664</v>
      </c>
      <c r="C46338">
        <v>51336.678059999998</v>
      </c>
      <c r="D46338">
        <v>1000.008</v>
      </c>
    </row>
    <row r="46339" spans="1:4">
      <c r="A46339" t="s">
        <v>326</v>
      </c>
      <c r="B46339" s="10">
        <v>43061.677083333336</v>
      </c>
      <c r="C46339">
        <v>51336.838062000003</v>
      </c>
      <c r="D46339">
        <v>640.00800000000004</v>
      </c>
    </row>
    <row r="46340" spans="1:4">
      <c r="A46340" t="s">
        <v>326</v>
      </c>
      <c r="B46340" s="10">
        <v>43061.6875</v>
      </c>
      <c r="C46340">
        <v>51336.998063999999</v>
      </c>
      <c r="D46340">
        <v>640.00800000000004</v>
      </c>
    </row>
    <row r="46341" spans="1:4">
      <c r="A46341" t="s">
        <v>326</v>
      </c>
      <c r="B46341" s="10">
        <v>43061.697916666664</v>
      </c>
      <c r="C46341">
        <v>51337.178064</v>
      </c>
      <c r="D46341">
        <v>720</v>
      </c>
    </row>
    <row r="46342" spans="1:4">
      <c r="A46342" t="s">
        <v>326</v>
      </c>
      <c r="B46342" s="10">
        <v>43061.708333333336</v>
      </c>
      <c r="C46342">
        <v>51337.383066000002</v>
      </c>
      <c r="D46342">
        <v>820.00800000000004</v>
      </c>
    </row>
    <row r="46343" spans="1:4">
      <c r="A46343" t="s">
        <v>326</v>
      </c>
      <c r="B46343" s="10">
        <v>43061.71875</v>
      </c>
      <c r="C46343">
        <v>51337.583063999999</v>
      </c>
      <c r="D46343">
        <v>799.99199999999996</v>
      </c>
    </row>
    <row r="46344" spans="1:4">
      <c r="A46344" t="s">
        <v>326</v>
      </c>
      <c r="B46344" s="10">
        <v>43061.729166666664</v>
      </c>
      <c r="C46344">
        <v>51337.788066000001</v>
      </c>
      <c r="D46344">
        <v>820.00800000000004</v>
      </c>
    </row>
    <row r="46345" spans="1:4">
      <c r="A46345" t="s">
        <v>326</v>
      </c>
      <c r="B46345" s="10">
        <v>43061.739583333336</v>
      </c>
      <c r="C46345">
        <v>51338.033064000003</v>
      </c>
      <c r="D46345">
        <v>979.99199999999996</v>
      </c>
    </row>
    <row r="46346" spans="1:4">
      <c r="A46346" t="s">
        <v>326</v>
      </c>
      <c r="B46346" s="10">
        <v>43061.75</v>
      </c>
      <c r="C46346">
        <v>51338.303064</v>
      </c>
      <c r="D46346">
        <v>1080</v>
      </c>
    </row>
    <row r="46347" spans="1:4">
      <c r="A46347" t="s">
        <v>326</v>
      </c>
      <c r="B46347" s="10">
        <v>43061.760416666664</v>
      </c>
      <c r="C46347">
        <v>51338.558061000003</v>
      </c>
      <c r="D46347">
        <v>1019.9880000000001</v>
      </c>
    </row>
    <row r="46348" spans="1:4">
      <c r="A46348" t="s">
        <v>326</v>
      </c>
      <c r="B46348" s="10">
        <v>43061.770833333336</v>
      </c>
      <c r="C46348">
        <v>51338.798064000002</v>
      </c>
      <c r="D46348">
        <v>960.01199999999994</v>
      </c>
    </row>
    <row r="46349" spans="1:4">
      <c r="A46349" t="s">
        <v>326</v>
      </c>
      <c r="B46349" s="10">
        <v>43061.78125</v>
      </c>
      <c r="C46349">
        <v>51339.028068</v>
      </c>
      <c r="D46349">
        <v>920.01599999999996</v>
      </c>
    </row>
    <row r="46350" spans="1:4">
      <c r="A46350" t="s">
        <v>326</v>
      </c>
      <c r="B46350" s="10">
        <v>43061.791666666664</v>
      </c>
      <c r="C46350">
        <v>51339.248063999999</v>
      </c>
      <c r="D46350">
        <v>879.98400000000004</v>
      </c>
    </row>
    <row r="46351" spans="1:4">
      <c r="A46351" t="s">
        <v>326</v>
      </c>
      <c r="B46351" s="10">
        <v>43061.802083333336</v>
      </c>
      <c r="C46351">
        <v>51339.468059999999</v>
      </c>
      <c r="D46351">
        <v>879.98400000000004</v>
      </c>
    </row>
    <row r="46352" spans="1:4">
      <c r="A46352" t="s">
        <v>326</v>
      </c>
      <c r="B46352" s="10">
        <v>43061.8125</v>
      </c>
      <c r="C46352">
        <v>51339.688055999999</v>
      </c>
      <c r="D46352">
        <v>879.98400000000004</v>
      </c>
    </row>
    <row r="46353" spans="1:4">
      <c r="A46353" t="s">
        <v>326</v>
      </c>
      <c r="B46353" s="10">
        <v>43061.822916666664</v>
      </c>
      <c r="C46353">
        <v>51339.898052999997</v>
      </c>
      <c r="D46353">
        <v>839.98800000000006</v>
      </c>
    </row>
    <row r="46354" spans="1:4">
      <c r="A46354" t="s">
        <v>326</v>
      </c>
      <c r="B46354" s="10">
        <v>43061.833333333336</v>
      </c>
      <c r="C46354">
        <v>51340.118048999997</v>
      </c>
      <c r="D46354">
        <v>879.98400000000004</v>
      </c>
    </row>
    <row r="46355" spans="1:4">
      <c r="A46355" t="s">
        <v>326</v>
      </c>
      <c r="B46355" s="10">
        <v>43061.84375</v>
      </c>
      <c r="C46355">
        <v>51340.263048000001</v>
      </c>
      <c r="D46355">
        <v>579.99599999999998</v>
      </c>
    </row>
    <row r="46356" spans="1:4">
      <c r="A46356" t="s">
        <v>326</v>
      </c>
      <c r="B46356" s="10">
        <v>43061.854166666664</v>
      </c>
      <c r="C46356">
        <v>51340.303044</v>
      </c>
      <c r="D46356">
        <v>159.98400000000001</v>
      </c>
    </row>
    <row r="46357" spans="1:4">
      <c r="A46357" t="s">
        <v>326</v>
      </c>
      <c r="B46357" s="10">
        <v>43061.864583333336</v>
      </c>
      <c r="C46357">
        <v>51340.34304</v>
      </c>
      <c r="D46357">
        <v>159.98400000000001</v>
      </c>
    </row>
    <row r="46358" spans="1:4">
      <c r="A46358" t="s">
        <v>326</v>
      </c>
      <c r="B46358" s="10">
        <v>43061.875</v>
      </c>
      <c r="C46358">
        <v>51340.383035999999</v>
      </c>
      <c r="D46358">
        <v>159.98400000000001</v>
      </c>
    </row>
    <row r="46359" spans="1:4">
      <c r="A46359" t="s">
        <v>326</v>
      </c>
      <c r="B46359" s="10">
        <v>43061.885416666664</v>
      </c>
      <c r="C46359">
        <v>51340.428035999998</v>
      </c>
      <c r="D46359">
        <v>180</v>
      </c>
    </row>
    <row r="46360" spans="1:4">
      <c r="A46360" t="s">
        <v>326</v>
      </c>
      <c r="B46360" s="10">
        <v>43061.895833333336</v>
      </c>
      <c r="C46360">
        <v>51340.468031999997</v>
      </c>
      <c r="D46360">
        <v>159.98400000000001</v>
      </c>
    </row>
    <row r="46361" spans="1:4">
      <c r="A46361" t="s">
        <v>326</v>
      </c>
      <c r="B46361" s="10">
        <v>43061.90625</v>
      </c>
      <c r="C46361">
        <v>51340.513032000003</v>
      </c>
      <c r="D46361">
        <v>180</v>
      </c>
    </row>
    <row r="46362" spans="1:4">
      <c r="A46362" t="s">
        <v>326</v>
      </c>
      <c r="B46362" s="10">
        <v>43061.916666666664</v>
      </c>
      <c r="C46362">
        <v>51340.548032999999</v>
      </c>
      <c r="D46362">
        <v>140.00399999999999</v>
      </c>
    </row>
    <row r="46363" spans="1:4">
      <c r="A46363" t="s">
        <v>326</v>
      </c>
      <c r="B46363" s="10">
        <v>43061.927083333336</v>
      </c>
      <c r="C46363">
        <v>51340.588028999999</v>
      </c>
      <c r="D46363">
        <v>159.98400000000001</v>
      </c>
    </row>
    <row r="46364" spans="1:4">
      <c r="A46364" t="s">
        <v>326</v>
      </c>
      <c r="B46364" s="10">
        <v>43061.9375</v>
      </c>
      <c r="C46364">
        <v>51340.628024999998</v>
      </c>
      <c r="D46364">
        <v>159.98400000000001</v>
      </c>
    </row>
    <row r="46365" spans="1:4">
      <c r="A46365" t="s">
        <v>326</v>
      </c>
      <c r="B46365" s="10">
        <v>43061.947916666664</v>
      </c>
      <c r="C46365">
        <v>51340.663026000002</v>
      </c>
      <c r="D46365">
        <v>140.00399999999999</v>
      </c>
    </row>
    <row r="46366" spans="1:4">
      <c r="A46366" t="s">
        <v>326</v>
      </c>
      <c r="B46366" s="10">
        <v>43061.958333333336</v>
      </c>
      <c r="C46366">
        <v>51340.703022000002</v>
      </c>
      <c r="D46366">
        <v>159.98400000000001</v>
      </c>
    </row>
    <row r="46367" spans="1:4">
      <c r="A46367" t="s">
        <v>326</v>
      </c>
      <c r="B46367" s="10">
        <v>43061.96875</v>
      </c>
      <c r="C46367">
        <v>51340.738022999998</v>
      </c>
      <c r="D46367">
        <v>140.00399999999999</v>
      </c>
    </row>
    <row r="46368" spans="1:4">
      <c r="A46368" t="s">
        <v>326</v>
      </c>
      <c r="B46368" s="10">
        <v>43061.979166666664</v>
      </c>
      <c r="C46368">
        <v>51340.778018999998</v>
      </c>
      <c r="D46368">
        <v>159.98400000000001</v>
      </c>
    </row>
    <row r="46369" spans="1:4">
      <c r="A46369" t="s">
        <v>326</v>
      </c>
      <c r="B46369" s="10">
        <v>43061.989583333336</v>
      </c>
      <c r="C46369">
        <v>51340.813020000001</v>
      </c>
      <c r="D46369">
        <v>140.00399999999999</v>
      </c>
    </row>
    <row r="46370" spans="1:4">
      <c r="A46370" t="s">
        <v>326</v>
      </c>
      <c r="B46370" s="10">
        <v>43062</v>
      </c>
      <c r="C46370">
        <v>51340.851560000003</v>
      </c>
      <c r="D46370">
        <v>140.00399999999999</v>
      </c>
    </row>
    <row r="46371" spans="1:4">
      <c r="A46371" t="s">
        <v>326</v>
      </c>
      <c r="B46371" s="10">
        <v>43062.010416666664</v>
      </c>
      <c r="C46371">
        <v>51340.891556000002</v>
      </c>
      <c r="D46371">
        <v>159.98400000000001</v>
      </c>
    </row>
    <row r="46372" spans="1:4">
      <c r="A46372" t="s">
        <v>326</v>
      </c>
      <c r="B46372" s="10">
        <v>43062.020833333336</v>
      </c>
      <c r="C46372">
        <v>51340.926556999999</v>
      </c>
      <c r="D46372">
        <v>140.00399999999999</v>
      </c>
    </row>
    <row r="46373" spans="1:4">
      <c r="A46373" t="s">
        <v>326</v>
      </c>
      <c r="B46373" s="10">
        <v>43062.03125</v>
      </c>
      <c r="C46373">
        <v>51340.961558000003</v>
      </c>
      <c r="D46373">
        <v>140.00399999999999</v>
      </c>
    </row>
    <row r="46374" spans="1:4">
      <c r="A46374" t="s">
        <v>326</v>
      </c>
      <c r="B46374" s="10">
        <v>43062.041666666664</v>
      </c>
      <c r="C46374">
        <v>51341.001554000002</v>
      </c>
      <c r="D46374">
        <v>159.98400000000001</v>
      </c>
    </row>
    <row r="46375" spans="1:4">
      <c r="A46375" t="s">
        <v>326</v>
      </c>
      <c r="B46375" s="10">
        <v>43062.052083333336</v>
      </c>
      <c r="C46375">
        <v>51341.036554999999</v>
      </c>
      <c r="D46375">
        <v>140.00399999999999</v>
      </c>
    </row>
    <row r="46376" spans="1:4">
      <c r="A46376" t="s">
        <v>326</v>
      </c>
      <c r="B46376" s="10">
        <v>43062.0625</v>
      </c>
      <c r="C46376">
        <v>51341.071556000003</v>
      </c>
      <c r="D46376">
        <v>140.00399999999999</v>
      </c>
    </row>
    <row r="46377" spans="1:4">
      <c r="A46377" t="s">
        <v>326</v>
      </c>
      <c r="B46377" s="10">
        <v>43062.072916666664</v>
      </c>
      <c r="C46377">
        <v>51341.111552000002</v>
      </c>
      <c r="D46377">
        <v>159.98400000000001</v>
      </c>
    </row>
    <row r="46378" spans="1:4">
      <c r="A46378" t="s">
        <v>326</v>
      </c>
      <c r="B46378" s="10">
        <v>43062.083333333336</v>
      </c>
      <c r="C46378">
        <v>51341.146552999999</v>
      </c>
      <c r="D46378">
        <v>140.00399999999999</v>
      </c>
    </row>
    <row r="46379" spans="1:4">
      <c r="A46379" t="s">
        <v>326</v>
      </c>
      <c r="B46379" s="10">
        <v>43062.09375</v>
      </c>
      <c r="C46379">
        <v>51341.181554000003</v>
      </c>
      <c r="D46379">
        <v>140.00399999999999</v>
      </c>
    </row>
    <row r="46380" spans="1:4">
      <c r="A46380" t="s">
        <v>326</v>
      </c>
      <c r="B46380" s="10">
        <v>43062.104166666664</v>
      </c>
      <c r="C46380">
        <v>51341.216554999999</v>
      </c>
      <c r="D46380">
        <v>140.00399999999999</v>
      </c>
    </row>
    <row r="46381" spans="1:4">
      <c r="A46381" t="s">
        <v>326</v>
      </c>
      <c r="B46381" s="10">
        <v>43062.114583333336</v>
      </c>
      <c r="C46381">
        <v>51341.256550999999</v>
      </c>
      <c r="D46381">
        <v>159.98400000000001</v>
      </c>
    </row>
    <row r="46382" spans="1:4">
      <c r="A46382" t="s">
        <v>326</v>
      </c>
      <c r="B46382" s="10">
        <v>43062.125</v>
      </c>
      <c r="C46382">
        <v>51341.291552000002</v>
      </c>
      <c r="D46382">
        <v>140.00399999999999</v>
      </c>
    </row>
    <row r="46383" spans="1:4">
      <c r="A46383" t="s">
        <v>326</v>
      </c>
      <c r="B46383" s="10">
        <v>43062.135416666664</v>
      </c>
      <c r="C46383">
        <v>51341.326552999999</v>
      </c>
      <c r="D46383">
        <v>140.00399999999999</v>
      </c>
    </row>
    <row r="46384" spans="1:4">
      <c r="A46384" t="s">
        <v>326</v>
      </c>
      <c r="B46384" s="10">
        <v>43062.145833333336</v>
      </c>
      <c r="C46384">
        <v>51341.361554000003</v>
      </c>
      <c r="D46384">
        <v>140.00399999999999</v>
      </c>
    </row>
    <row r="46385" spans="1:4">
      <c r="A46385" t="s">
        <v>326</v>
      </c>
      <c r="B46385" s="10">
        <v>43062.15625</v>
      </c>
      <c r="C46385">
        <v>51341.396554999999</v>
      </c>
      <c r="D46385">
        <v>140.00399999999999</v>
      </c>
    </row>
    <row r="46386" spans="1:4">
      <c r="A46386" t="s">
        <v>326</v>
      </c>
      <c r="B46386" s="10">
        <v>43062.166666666664</v>
      </c>
      <c r="C46386">
        <v>51341.436550999999</v>
      </c>
      <c r="D46386">
        <v>159.98400000000001</v>
      </c>
    </row>
    <row r="46387" spans="1:4">
      <c r="A46387" t="s">
        <v>326</v>
      </c>
      <c r="B46387" s="10">
        <v>43062.177083333336</v>
      </c>
      <c r="C46387">
        <v>51341.471552000003</v>
      </c>
      <c r="D46387">
        <v>140.00399999999999</v>
      </c>
    </row>
    <row r="46388" spans="1:4">
      <c r="A46388" t="s">
        <v>326</v>
      </c>
      <c r="B46388" s="10">
        <v>43062.1875</v>
      </c>
      <c r="C46388">
        <v>51341.516552000001</v>
      </c>
      <c r="D46388">
        <v>180</v>
      </c>
    </row>
    <row r="46389" spans="1:4">
      <c r="A46389" t="s">
        <v>326</v>
      </c>
      <c r="B46389" s="10">
        <v>43062.197916666664</v>
      </c>
      <c r="C46389">
        <v>51341.571551000001</v>
      </c>
      <c r="D46389">
        <v>219.99600000000001</v>
      </c>
    </row>
    <row r="46390" spans="1:4">
      <c r="A46390" t="s">
        <v>326</v>
      </c>
      <c r="B46390" s="10">
        <v>43062.208333333336</v>
      </c>
      <c r="C46390">
        <v>51341.616550999999</v>
      </c>
      <c r="D46390">
        <v>180</v>
      </c>
    </row>
    <row r="46391" spans="1:4">
      <c r="A46391" t="s">
        <v>326</v>
      </c>
      <c r="B46391" s="10">
        <v>43062.21875</v>
      </c>
      <c r="C46391">
        <v>51341.651552000003</v>
      </c>
      <c r="D46391">
        <v>140.00399999999999</v>
      </c>
    </row>
    <row r="46392" spans="1:4">
      <c r="A46392" t="s">
        <v>326</v>
      </c>
      <c r="B46392" s="10">
        <v>43062.229166666664</v>
      </c>
      <c r="C46392">
        <v>51341.686553</v>
      </c>
      <c r="D46392">
        <v>140.00399999999999</v>
      </c>
    </row>
    <row r="46393" spans="1:4">
      <c r="A46393" t="s">
        <v>326</v>
      </c>
      <c r="B46393" s="10">
        <v>43062.239583333336</v>
      </c>
      <c r="C46393">
        <v>51341.721554000003</v>
      </c>
      <c r="D46393">
        <v>140.00399999999999</v>
      </c>
    </row>
    <row r="46394" spans="1:4">
      <c r="A46394" t="s">
        <v>326</v>
      </c>
      <c r="B46394" s="10">
        <v>43062.25</v>
      </c>
      <c r="C46394">
        <v>51341.761550000003</v>
      </c>
      <c r="D46394">
        <v>159.98400000000001</v>
      </c>
    </row>
    <row r="46395" spans="1:4">
      <c r="A46395" t="s">
        <v>326</v>
      </c>
      <c r="B46395" s="10">
        <v>43062.260416666664</v>
      </c>
      <c r="C46395">
        <v>51341.796550999999</v>
      </c>
      <c r="D46395">
        <v>140.00399999999999</v>
      </c>
    </row>
    <row r="46396" spans="1:4">
      <c r="A46396" t="s">
        <v>326</v>
      </c>
      <c r="B46396" s="10">
        <v>43062.270833333336</v>
      </c>
      <c r="C46396">
        <v>51341.831552000003</v>
      </c>
      <c r="D46396">
        <v>140.00399999999999</v>
      </c>
    </row>
    <row r="46397" spans="1:4">
      <c r="A46397" t="s">
        <v>326</v>
      </c>
      <c r="B46397" s="10">
        <v>43062.28125</v>
      </c>
      <c r="C46397">
        <v>51341.871548000003</v>
      </c>
      <c r="D46397">
        <v>159.98400000000001</v>
      </c>
    </row>
    <row r="46398" spans="1:4">
      <c r="A46398" t="s">
        <v>326</v>
      </c>
      <c r="B46398" s="10">
        <v>43062.291666666664</v>
      </c>
      <c r="C46398">
        <v>51341.906548999999</v>
      </c>
      <c r="D46398">
        <v>140.00399999999999</v>
      </c>
    </row>
    <row r="46399" spans="1:4">
      <c r="A46399" t="s">
        <v>326</v>
      </c>
      <c r="B46399" s="10">
        <v>43062.302083333336</v>
      </c>
      <c r="C46399">
        <v>51341.941550000003</v>
      </c>
      <c r="D46399">
        <v>140.00399999999999</v>
      </c>
    </row>
    <row r="46400" spans="1:4">
      <c r="A46400" t="s">
        <v>326</v>
      </c>
      <c r="B46400" s="10">
        <v>43062.3125</v>
      </c>
      <c r="C46400">
        <v>51342.026546000001</v>
      </c>
      <c r="D46400">
        <v>339.98399999999998</v>
      </c>
    </row>
    <row r="46401" spans="1:4">
      <c r="A46401" t="s">
        <v>326</v>
      </c>
      <c r="B46401" s="10">
        <v>43062.322916666664</v>
      </c>
      <c r="C46401">
        <v>51342.096548000001</v>
      </c>
      <c r="D46401">
        <v>280.00799999999998</v>
      </c>
    </row>
    <row r="46402" spans="1:4">
      <c r="A46402" t="s">
        <v>326</v>
      </c>
      <c r="B46402" s="10">
        <v>43062.333333333336</v>
      </c>
      <c r="C46402">
        <v>51342.181543999999</v>
      </c>
      <c r="D46402">
        <v>339.98399999999998</v>
      </c>
    </row>
    <row r="46403" spans="1:4">
      <c r="A46403" t="s">
        <v>326</v>
      </c>
      <c r="B46403" s="10">
        <v>43062.34375</v>
      </c>
      <c r="C46403">
        <v>51342.231548000003</v>
      </c>
      <c r="D46403">
        <v>200.01599999999999</v>
      </c>
    </row>
    <row r="46404" spans="1:4">
      <c r="A46404" t="s">
        <v>326</v>
      </c>
      <c r="B46404" s="10">
        <v>43062.354166666664</v>
      </c>
      <c r="C46404">
        <v>51342.316544000001</v>
      </c>
      <c r="D46404">
        <v>339.98399999999998</v>
      </c>
    </row>
    <row r="46405" spans="1:4">
      <c r="A46405" t="s">
        <v>326</v>
      </c>
      <c r="B46405" s="10">
        <v>43062.364583333336</v>
      </c>
      <c r="C46405">
        <v>51342.386546000002</v>
      </c>
      <c r="D46405">
        <v>280.00799999999998</v>
      </c>
    </row>
    <row r="46406" spans="1:4">
      <c r="A46406" t="s">
        <v>326</v>
      </c>
      <c r="B46406" s="10">
        <v>43062.375</v>
      </c>
      <c r="C46406">
        <v>51342.466547000004</v>
      </c>
      <c r="D46406">
        <v>320.00400000000002</v>
      </c>
    </row>
    <row r="46407" spans="1:4">
      <c r="A46407" t="s">
        <v>326</v>
      </c>
      <c r="B46407" s="10">
        <v>43062.385416666664</v>
      </c>
      <c r="C46407">
        <v>51342.591547999997</v>
      </c>
      <c r="D46407">
        <v>500.00400000000002</v>
      </c>
    </row>
    <row r="46408" spans="1:4">
      <c r="A46408" t="s">
        <v>326</v>
      </c>
      <c r="B46408" s="10">
        <v>43062.395833333336</v>
      </c>
      <c r="C46408">
        <v>51342.671548999999</v>
      </c>
      <c r="D46408">
        <v>320.00400000000002</v>
      </c>
    </row>
    <row r="46409" spans="1:4">
      <c r="A46409" t="s">
        <v>326</v>
      </c>
      <c r="B46409" s="10">
        <v>43062.40625</v>
      </c>
      <c r="C46409">
        <v>51342.801545000002</v>
      </c>
      <c r="D46409">
        <v>519.98400000000004</v>
      </c>
    </row>
    <row r="46410" spans="1:4">
      <c r="A46410" t="s">
        <v>326</v>
      </c>
      <c r="B46410" s="10">
        <v>43062.416666666664</v>
      </c>
      <c r="C46410">
        <v>51342.931540999998</v>
      </c>
      <c r="D46410">
        <v>519.98400000000004</v>
      </c>
    </row>
    <row r="46411" spans="1:4">
      <c r="A46411" t="s">
        <v>326</v>
      </c>
      <c r="B46411" s="10">
        <v>43062.427083333336</v>
      </c>
      <c r="C46411">
        <v>51343.091543000002</v>
      </c>
      <c r="D46411">
        <v>640.00800000000004</v>
      </c>
    </row>
    <row r="46412" spans="1:4">
      <c r="A46412" t="s">
        <v>326</v>
      </c>
      <c r="B46412" s="10">
        <v>43062.4375</v>
      </c>
      <c r="C46412">
        <v>51343.266538999997</v>
      </c>
      <c r="D46412">
        <v>699.98400000000004</v>
      </c>
    </row>
    <row r="46413" spans="1:4">
      <c r="A46413" t="s">
        <v>326</v>
      </c>
      <c r="B46413" s="10">
        <v>43062.447916666664</v>
      </c>
      <c r="C46413">
        <v>51343.511536999998</v>
      </c>
      <c r="D46413">
        <v>979.99199999999996</v>
      </c>
    </row>
    <row r="46414" spans="1:4">
      <c r="A46414" t="s">
        <v>326</v>
      </c>
      <c r="B46414" s="10">
        <v>43062.458333333336</v>
      </c>
      <c r="C46414">
        <v>51343.706539999999</v>
      </c>
      <c r="D46414">
        <v>780.01199999999994</v>
      </c>
    </row>
    <row r="46415" spans="1:4">
      <c r="A46415" t="s">
        <v>326</v>
      </c>
      <c r="B46415" s="10">
        <v>43062.46875</v>
      </c>
      <c r="C46415">
        <v>51343.856543000002</v>
      </c>
      <c r="D46415">
        <v>600.01199999999994</v>
      </c>
    </row>
    <row r="46416" spans="1:4">
      <c r="A46416" t="s">
        <v>326</v>
      </c>
      <c r="B46416" s="10">
        <v>43062.479166666664</v>
      </c>
      <c r="C46416">
        <v>51344.126542999998</v>
      </c>
      <c r="D46416">
        <v>1080</v>
      </c>
    </row>
    <row r="46417" spans="1:4">
      <c r="A46417" t="s">
        <v>326</v>
      </c>
      <c r="B46417" s="10">
        <v>43062.489583333336</v>
      </c>
      <c r="C46417">
        <v>51344.371541</v>
      </c>
      <c r="D46417">
        <v>979.99199999999996</v>
      </c>
    </row>
    <row r="46418" spans="1:4">
      <c r="A46418" t="s">
        <v>326</v>
      </c>
      <c r="B46418" s="10">
        <v>43062.5</v>
      </c>
      <c r="C46418">
        <v>51344.591537</v>
      </c>
      <c r="D46418">
        <v>879.98400000000004</v>
      </c>
    </row>
    <row r="46419" spans="1:4">
      <c r="A46419" t="s">
        <v>326</v>
      </c>
      <c r="B46419" s="10">
        <v>43062.510416666664</v>
      </c>
      <c r="C46419">
        <v>51344.846533999997</v>
      </c>
      <c r="D46419">
        <v>1019.9880000000001</v>
      </c>
    </row>
    <row r="46420" spans="1:4">
      <c r="A46420" t="s">
        <v>326</v>
      </c>
      <c r="B46420" s="10">
        <v>43062.520833333336</v>
      </c>
      <c r="C46420">
        <v>51345.091531999999</v>
      </c>
      <c r="D46420">
        <v>979.99199999999996</v>
      </c>
    </row>
    <row r="46421" spans="1:4">
      <c r="A46421" t="s">
        <v>326</v>
      </c>
      <c r="B46421" s="10">
        <v>43062.53125</v>
      </c>
      <c r="C46421">
        <v>51345.321536000003</v>
      </c>
      <c r="D46421">
        <v>920.01599999999996</v>
      </c>
    </row>
    <row r="46422" spans="1:4">
      <c r="A46422" t="s">
        <v>326</v>
      </c>
      <c r="B46422" s="10">
        <v>43062.541666666664</v>
      </c>
      <c r="C46422">
        <v>51345.591536</v>
      </c>
      <c r="D46422">
        <v>1080</v>
      </c>
    </row>
    <row r="46423" spans="1:4">
      <c r="A46423" t="s">
        <v>326</v>
      </c>
      <c r="B46423" s="10">
        <v>43062.552083333336</v>
      </c>
      <c r="C46423">
        <v>51345.856531999998</v>
      </c>
      <c r="D46423">
        <v>1059.9839999999999</v>
      </c>
    </row>
    <row r="46424" spans="1:4">
      <c r="A46424" t="s">
        <v>326</v>
      </c>
      <c r="B46424" s="10">
        <v>43062.5625</v>
      </c>
      <c r="C46424">
        <v>51346.091530999998</v>
      </c>
      <c r="D46424">
        <v>939.99599999999998</v>
      </c>
    </row>
    <row r="46425" spans="1:4">
      <c r="A46425" t="s">
        <v>326</v>
      </c>
      <c r="B46425" s="10">
        <v>43062.572916666664</v>
      </c>
      <c r="C46425">
        <v>51346.291529000002</v>
      </c>
      <c r="D46425">
        <v>799.99199999999996</v>
      </c>
    </row>
    <row r="46426" spans="1:4">
      <c r="A46426" t="s">
        <v>326</v>
      </c>
      <c r="B46426" s="10">
        <v>43062.583333333336</v>
      </c>
      <c r="C46426">
        <v>51346.481527999997</v>
      </c>
      <c r="D46426">
        <v>759.99599999999998</v>
      </c>
    </row>
    <row r="46427" spans="1:4">
      <c r="A46427" t="s">
        <v>326</v>
      </c>
      <c r="B46427" s="10">
        <v>43062.59375</v>
      </c>
      <c r="C46427">
        <v>51346.671526999999</v>
      </c>
      <c r="D46427">
        <v>759.99599999999998</v>
      </c>
    </row>
    <row r="46428" spans="1:4">
      <c r="A46428" t="s">
        <v>326</v>
      </c>
      <c r="B46428" s="10">
        <v>43062.604166666664</v>
      </c>
      <c r="C46428">
        <v>51346.831529000003</v>
      </c>
      <c r="D46428">
        <v>640.00800000000004</v>
      </c>
    </row>
    <row r="46429" spans="1:4">
      <c r="A46429" t="s">
        <v>326</v>
      </c>
      <c r="B46429" s="10">
        <v>43062.614583333336</v>
      </c>
      <c r="C46429">
        <v>51347.016533000002</v>
      </c>
      <c r="D46429">
        <v>740.01599999999996</v>
      </c>
    </row>
    <row r="46430" spans="1:4">
      <c r="A46430" t="s">
        <v>326</v>
      </c>
      <c r="B46430" s="10">
        <v>43062.625</v>
      </c>
      <c r="C46430">
        <v>51347.196533000002</v>
      </c>
      <c r="D46430">
        <v>720</v>
      </c>
    </row>
    <row r="46431" spans="1:4">
      <c r="A46431" t="s">
        <v>326</v>
      </c>
      <c r="B46431" s="10">
        <v>43062.635416666664</v>
      </c>
      <c r="C46431">
        <v>51347.411533999999</v>
      </c>
      <c r="D46431">
        <v>860.00400000000002</v>
      </c>
    </row>
    <row r="46432" spans="1:4">
      <c r="A46432" t="s">
        <v>326</v>
      </c>
      <c r="B46432" s="10">
        <v>43062.645833333336</v>
      </c>
      <c r="C46432">
        <v>51347.561537000001</v>
      </c>
      <c r="D46432">
        <v>600.01199999999994</v>
      </c>
    </row>
    <row r="46433" spans="1:4">
      <c r="A46433" t="s">
        <v>326</v>
      </c>
      <c r="B46433" s="10">
        <v>43062.65625</v>
      </c>
      <c r="C46433">
        <v>51347.691532999997</v>
      </c>
      <c r="D46433">
        <v>519.98400000000004</v>
      </c>
    </row>
    <row r="46434" spans="1:4">
      <c r="A46434" t="s">
        <v>326</v>
      </c>
      <c r="B46434" s="10">
        <v>43062.666666666664</v>
      </c>
      <c r="C46434">
        <v>51347.816533999998</v>
      </c>
      <c r="D46434">
        <v>500.00400000000002</v>
      </c>
    </row>
    <row r="46435" spans="1:4">
      <c r="A46435" t="s">
        <v>326</v>
      </c>
      <c r="B46435" s="10">
        <v>43062.677083333336</v>
      </c>
      <c r="C46435">
        <v>51347.951534</v>
      </c>
      <c r="D46435">
        <v>540</v>
      </c>
    </row>
    <row r="46436" spans="1:4">
      <c r="A46436" t="s">
        <v>326</v>
      </c>
      <c r="B46436" s="10">
        <v>43062.6875</v>
      </c>
      <c r="C46436">
        <v>51348.131534</v>
      </c>
      <c r="D46436">
        <v>720</v>
      </c>
    </row>
    <row r="46437" spans="1:4">
      <c r="A46437" t="s">
        <v>326</v>
      </c>
      <c r="B46437" s="10">
        <v>43062.697916666664</v>
      </c>
      <c r="C46437">
        <v>51348.291535999997</v>
      </c>
      <c r="D46437">
        <v>640.00800000000004</v>
      </c>
    </row>
    <row r="46438" spans="1:4">
      <c r="A46438" t="s">
        <v>326</v>
      </c>
      <c r="B46438" s="10">
        <v>43062.708333333336</v>
      </c>
      <c r="C46438">
        <v>51348.451538000001</v>
      </c>
      <c r="D46438">
        <v>640.00800000000004</v>
      </c>
    </row>
    <row r="46439" spans="1:4">
      <c r="A46439" t="s">
        <v>326</v>
      </c>
      <c r="B46439" s="10">
        <v>43062.71875</v>
      </c>
      <c r="C46439">
        <v>51348.711539000004</v>
      </c>
      <c r="D46439">
        <v>1040.0039999999999</v>
      </c>
    </row>
    <row r="46440" spans="1:4">
      <c r="A46440" t="s">
        <v>326</v>
      </c>
      <c r="B46440" s="10">
        <v>43062.729166666664</v>
      </c>
      <c r="C46440">
        <v>51348.936539000002</v>
      </c>
      <c r="D46440">
        <v>900</v>
      </c>
    </row>
    <row r="46441" spans="1:4">
      <c r="A46441" t="s">
        <v>326</v>
      </c>
      <c r="B46441" s="10">
        <v>43062.739583333336</v>
      </c>
      <c r="C46441">
        <v>51349.146536</v>
      </c>
      <c r="D46441">
        <v>839.98800000000006</v>
      </c>
    </row>
    <row r="46442" spans="1:4">
      <c r="A46442" t="s">
        <v>326</v>
      </c>
      <c r="B46442" s="10">
        <v>43062.75</v>
      </c>
      <c r="C46442">
        <v>51349.306537999997</v>
      </c>
      <c r="D46442">
        <v>640.00800000000004</v>
      </c>
    </row>
    <row r="46443" spans="1:4">
      <c r="A46443" t="s">
        <v>326</v>
      </c>
      <c r="B46443" s="10">
        <v>43062.760416666664</v>
      </c>
      <c r="C46443">
        <v>51349.436534</v>
      </c>
      <c r="D46443">
        <v>519.98400000000004</v>
      </c>
    </row>
    <row r="46444" spans="1:4">
      <c r="A46444" t="s">
        <v>326</v>
      </c>
      <c r="B46444" s="10">
        <v>43062.770833333336</v>
      </c>
      <c r="C46444">
        <v>51349.521529999998</v>
      </c>
      <c r="D46444">
        <v>339.98399999999998</v>
      </c>
    </row>
    <row r="46445" spans="1:4">
      <c r="A46445" t="s">
        <v>326</v>
      </c>
      <c r="B46445" s="10">
        <v>43062.78125</v>
      </c>
      <c r="C46445">
        <v>51349.596527000002</v>
      </c>
      <c r="D46445">
        <v>299.988</v>
      </c>
    </row>
    <row r="46446" spans="1:4">
      <c r="A46446" t="s">
        <v>326</v>
      </c>
      <c r="B46446" s="10">
        <v>43062.791666666664</v>
      </c>
      <c r="C46446">
        <v>51349.661525000003</v>
      </c>
      <c r="D46446">
        <v>259.99200000000002</v>
      </c>
    </row>
    <row r="46447" spans="1:4">
      <c r="A46447" t="s">
        <v>326</v>
      </c>
      <c r="B46447" s="10">
        <v>43062.802083333336</v>
      </c>
      <c r="C46447">
        <v>51349.721528000002</v>
      </c>
      <c r="D46447">
        <v>240.012</v>
      </c>
    </row>
    <row r="46448" spans="1:4">
      <c r="A46448" t="s">
        <v>326</v>
      </c>
      <c r="B46448" s="10">
        <v>43062.8125</v>
      </c>
      <c r="C46448">
        <v>51349.776527000002</v>
      </c>
      <c r="D46448">
        <v>219.99600000000001</v>
      </c>
    </row>
    <row r="46449" spans="1:4">
      <c r="A46449" t="s">
        <v>326</v>
      </c>
      <c r="B46449" s="10">
        <v>43062.822916666664</v>
      </c>
      <c r="C46449">
        <v>51349.856527999997</v>
      </c>
      <c r="D46449">
        <v>320.00400000000002</v>
      </c>
    </row>
    <row r="46450" spans="1:4">
      <c r="A46450" t="s">
        <v>326</v>
      </c>
      <c r="B46450" s="10">
        <v>43062.833333333336</v>
      </c>
      <c r="C46450">
        <v>51349.916531000003</v>
      </c>
      <c r="D46450">
        <v>240.012</v>
      </c>
    </row>
    <row r="46451" spans="1:4">
      <c r="A46451" t="s">
        <v>326</v>
      </c>
      <c r="B46451" s="10">
        <v>43062.84375</v>
      </c>
      <c r="C46451">
        <v>51349.961531000001</v>
      </c>
      <c r="D46451">
        <v>180</v>
      </c>
    </row>
    <row r="46452" spans="1:4">
      <c r="A46452" t="s">
        <v>326</v>
      </c>
      <c r="B46452" s="10">
        <v>43062.854166666664</v>
      </c>
      <c r="C46452">
        <v>51350.016530000001</v>
      </c>
      <c r="D46452">
        <v>219.99600000000001</v>
      </c>
    </row>
    <row r="46453" spans="1:4">
      <c r="A46453" t="s">
        <v>326</v>
      </c>
      <c r="B46453" s="10">
        <v>43062.864583333336</v>
      </c>
      <c r="C46453">
        <v>51350.071529000001</v>
      </c>
      <c r="D46453">
        <v>219.99600000000001</v>
      </c>
    </row>
    <row r="46454" spans="1:4">
      <c r="A46454" t="s">
        <v>326</v>
      </c>
      <c r="B46454" s="10">
        <v>43062.875</v>
      </c>
      <c r="C46454">
        <v>51350.116528999999</v>
      </c>
      <c r="D46454">
        <v>180</v>
      </c>
    </row>
    <row r="46455" spans="1:4">
      <c r="A46455" t="s">
        <v>326</v>
      </c>
      <c r="B46455" s="10">
        <v>43062.885416666664</v>
      </c>
      <c r="C46455">
        <v>51350.166533000003</v>
      </c>
      <c r="D46455">
        <v>200.01599999999999</v>
      </c>
    </row>
    <row r="46456" spans="1:4">
      <c r="A46456" t="s">
        <v>326</v>
      </c>
      <c r="B46456" s="10">
        <v>43062.895833333336</v>
      </c>
      <c r="C46456">
        <v>51350.211533000002</v>
      </c>
      <c r="D46456">
        <v>180</v>
      </c>
    </row>
    <row r="46457" spans="1:4">
      <c r="A46457" t="s">
        <v>326</v>
      </c>
      <c r="B46457" s="10">
        <v>43062.90625</v>
      </c>
      <c r="C46457">
        <v>51350.256533</v>
      </c>
      <c r="D46457">
        <v>180</v>
      </c>
    </row>
    <row r="46458" spans="1:4">
      <c r="A46458" t="s">
        <v>326</v>
      </c>
      <c r="B46458" s="10">
        <v>43062.916666666664</v>
      </c>
      <c r="C46458">
        <v>51350.296528999999</v>
      </c>
      <c r="D46458">
        <v>159.98400000000001</v>
      </c>
    </row>
    <row r="46459" spans="1:4">
      <c r="A46459" t="s">
        <v>326</v>
      </c>
      <c r="B46459" s="10">
        <v>43062.927083333336</v>
      </c>
      <c r="C46459">
        <v>51350.346533000004</v>
      </c>
      <c r="D46459">
        <v>200.01599999999999</v>
      </c>
    </row>
    <row r="46460" spans="1:4">
      <c r="A46460" t="s">
        <v>326</v>
      </c>
      <c r="B46460" s="10">
        <v>43062.9375</v>
      </c>
      <c r="C46460">
        <v>51350.391533000002</v>
      </c>
      <c r="D46460">
        <v>180</v>
      </c>
    </row>
    <row r="46461" spans="1:4">
      <c r="A46461" t="s">
        <v>326</v>
      </c>
      <c r="B46461" s="10">
        <v>43062.947916666664</v>
      </c>
      <c r="C46461">
        <v>51350.431529000001</v>
      </c>
      <c r="D46461">
        <v>159.98400000000001</v>
      </c>
    </row>
    <row r="46462" spans="1:4">
      <c r="A46462" t="s">
        <v>326</v>
      </c>
      <c r="B46462" s="10">
        <v>43062.958333333336</v>
      </c>
      <c r="C46462">
        <v>51350.471525000001</v>
      </c>
      <c r="D46462">
        <v>159.98400000000001</v>
      </c>
    </row>
    <row r="46463" spans="1:4">
      <c r="A46463" t="s">
        <v>326</v>
      </c>
      <c r="B46463" s="10">
        <v>43062.96875</v>
      </c>
      <c r="C46463">
        <v>51350.516524999999</v>
      </c>
      <c r="D46463">
        <v>180</v>
      </c>
    </row>
    <row r="46464" spans="1:4">
      <c r="A46464" t="s">
        <v>326</v>
      </c>
      <c r="B46464" s="10">
        <v>43062.979166666664</v>
      </c>
      <c r="C46464">
        <v>51350.556520999999</v>
      </c>
      <c r="D46464">
        <v>159.98400000000001</v>
      </c>
    </row>
    <row r="46465" spans="1:4">
      <c r="A46465" t="s">
        <v>326</v>
      </c>
      <c r="B46465" s="10">
        <v>43062.989583333336</v>
      </c>
      <c r="C46465">
        <v>51350.601520999997</v>
      </c>
      <c r="D46465">
        <v>180</v>
      </c>
    </row>
    <row r="46466" spans="1:4">
      <c r="A46466" t="s">
        <v>326</v>
      </c>
      <c r="B46466" s="10">
        <v>43063</v>
      </c>
      <c r="C46466">
        <v>51350.640630000002</v>
      </c>
      <c r="D46466">
        <v>159.98400000000001</v>
      </c>
    </row>
    <row r="46467" spans="1:4">
      <c r="A46467" t="s">
        <v>326</v>
      </c>
      <c r="B46467" s="10">
        <v>43063.010416666664</v>
      </c>
      <c r="C46467">
        <v>51350.680626000001</v>
      </c>
      <c r="D46467">
        <v>159.98400000000001</v>
      </c>
    </row>
    <row r="46468" spans="1:4">
      <c r="A46468" t="s">
        <v>326</v>
      </c>
      <c r="B46468" s="10">
        <v>43063.020833333336</v>
      </c>
      <c r="C46468">
        <v>51350.725625999999</v>
      </c>
      <c r="D46468">
        <v>180</v>
      </c>
    </row>
    <row r="46469" spans="1:4">
      <c r="A46469" t="s">
        <v>326</v>
      </c>
      <c r="B46469" s="10">
        <v>43063.03125</v>
      </c>
      <c r="C46469">
        <v>51350.765621999999</v>
      </c>
      <c r="D46469">
        <v>159.98400000000001</v>
      </c>
    </row>
    <row r="46470" spans="1:4">
      <c r="A46470" t="s">
        <v>326</v>
      </c>
      <c r="B46470" s="10">
        <v>43063.041666666664</v>
      </c>
      <c r="C46470">
        <v>51350.805617999999</v>
      </c>
      <c r="D46470">
        <v>159.98400000000001</v>
      </c>
    </row>
    <row r="46471" spans="1:4">
      <c r="A46471" t="s">
        <v>326</v>
      </c>
      <c r="B46471" s="10">
        <v>43063.052083333336</v>
      </c>
      <c r="C46471">
        <v>51350.850617999997</v>
      </c>
      <c r="D46471">
        <v>180</v>
      </c>
    </row>
    <row r="46472" spans="1:4">
      <c r="A46472" t="s">
        <v>326</v>
      </c>
      <c r="B46472" s="10">
        <v>43063.0625</v>
      </c>
      <c r="C46472">
        <v>51350.890614000004</v>
      </c>
      <c r="D46472">
        <v>159.98400000000001</v>
      </c>
    </row>
    <row r="46473" spans="1:4">
      <c r="A46473" t="s">
        <v>326</v>
      </c>
      <c r="B46473" s="10">
        <v>43063.072916666664</v>
      </c>
      <c r="C46473">
        <v>51350.930610000003</v>
      </c>
      <c r="D46473">
        <v>159.98400000000001</v>
      </c>
    </row>
    <row r="46474" spans="1:4">
      <c r="A46474" t="s">
        <v>326</v>
      </c>
      <c r="B46474" s="10">
        <v>43063.083333333336</v>
      </c>
      <c r="C46474">
        <v>51350.970606000003</v>
      </c>
      <c r="D46474">
        <v>159.98400000000001</v>
      </c>
    </row>
    <row r="46475" spans="1:4">
      <c r="A46475" t="s">
        <v>326</v>
      </c>
      <c r="B46475" s="10">
        <v>43063.09375</v>
      </c>
      <c r="C46475">
        <v>51351.015606000001</v>
      </c>
      <c r="D46475">
        <v>180</v>
      </c>
    </row>
    <row r="46476" spans="1:4">
      <c r="A46476" t="s">
        <v>326</v>
      </c>
      <c r="B46476" s="10">
        <v>43063.104166666664</v>
      </c>
      <c r="C46476">
        <v>51351.055602</v>
      </c>
      <c r="D46476">
        <v>159.98400000000001</v>
      </c>
    </row>
    <row r="46477" spans="1:4">
      <c r="A46477" t="s">
        <v>326</v>
      </c>
      <c r="B46477" s="10">
        <v>43063.114583333336</v>
      </c>
      <c r="C46477">
        <v>51351.095598</v>
      </c>
      <c r="D46477">
        <v>159.98400000000001</v>
      </c>
    </row>
    <row r="46478" spans="1:4">
      <c r="A46478" t="s">
        <v>326</v>
      </c>
      <c r="B46478" s="10">
        <v>43063.125</v>
      </c>
      <c r="C46478">
        <v>51351.135593999999</v>
      </c>
      <c r="D46478">
        <v>159.98400000000001</v>
      </c>
    </row>
    <row r="46479" spans="1:4">
      <c r="A46479" t="s">
        <v>326</v>
      </c>
      <c r="B46479" s="10">
        <v>43063.135416666664</v>
      </c>
      <c r="C46479">
        <v>51351.175589999999</v>
      </c>
      <c r="D46479">
        <v>159.98400000000001</v>
      </c>
    </row>
    <row r="46480" spans="1:4">
      <c r="A46480" t="s">
        <v>326</v>
      </c>
      <c r="B46480" s="10">
        <v>43063.145833333336</v>
      </c>
      <c r="C46480">
        <v>51351.220589999997</v>
      </c>
      <c r="D46480">
        <v>180</v>
      </c>
    </row>
    <row r="46481" spans="1:4">
      <c r="A46481" t="s">
        <v>326</v>
      </c>
      <c r="B46481" s="10">
        <v>43063.15625</v>
      </c>
      <c r="C46481">
        <v>51351.260585999997</v>
      </c>
      <c r="D46481">
        <v>159.98400000000001</v>
      </c>
    </row>
    <row r="46482" spans="1:4">
      <c r="A46482" t="s">
        <v>326</v>
      </c>
      <c r="B46482" s="10">
        <v>43063.166666666664</v>
      </c>
      <c r="C46482">
        <v>51351.300582000003</v>
      </c>
      <c r="D46482">
        <v>159.98400000000001</v>
      </c>
    </row>
    <row r="46483" spans="1:4">
      <c r="A46483" t="s">
        <v>326</v>
      </c>
      <c r="B46483" s="10">
        <v>43063.177083333336</v>
      </c>
      <c r="C46483">
        <v>51351.340578000003</v>
      </c>
      <c r="D46483">
        <v>159.98400000000001</v>
      </c>
    </row>
    <row r="46484" spans="1:4">
      <c r="A46484" t="s">
        <v>326</v>
      </c>
      <c r="B46484" s="10">
        <v>43063.1875</v>
      </c>
      <c r="C46484">
        <v>51351.380574000003</v>
      </c>
      <c r="D46484">
        <v>159.98400000000001</v>
      </c>
    </row>
    <row r="46485" spans="1:4">
      <c r="A46485" t="s">
        <v>326</v>
      </c>
      <c r="B46485" s="10">
        <v>43063.197916666664</v>
      </c>
      <c r="C46485">
        <v>51351.420570000002</v>
      </c>
      <c r="D46485">
        <v>159.98400000000001</v>
      </c>
    </row>
    <row r="46486" spans="1:4">
      <c r="A46486" t="s">
        <v>326</v>
      </c>
      <c r="B46486" s="10">
        <v>43063.208333333336</v>
      </c>
      <c r="C46486">
        <v>51351.460566000002</v>
      </c>
      <c r="D46486">
        <v>159.98400000000001</v>
      </c>
    </row>
    <row r="46487" spans="1:4">
      <c r="A46487" t="s">
        <v>326</v>
      </c>
      <c r="B46487" s="10">
        <v>43063.21875</v>
      </c>
      <c r="C46487">
        <v>51351.500562000001</v>
      </c>
      <c r="D46487">
        <v>159.98400000000001</v>
      </c>
    </row>
    <row r="46488" spans="1:4">
      <c r="A46488" t="s">
        <v>326</v>
      </c>
      <c r="B46488" s="10">
        <v>43063.229166666664</v>
      </c>
      <c r="C46488">
        <v>51351.555561000001</v>
      </c>
      <c r="D46488">
        <v>219.99600000000001</v>
      </c>
    </row>
    <row r="46489" spans="1:4">
      <c r="A46489" t="s">
        <v>326</v>
      </c>
      <c r="B46489" s="10">
        <v>43063.239583333336</v>
      </c>
      <c r="C46489">
        <v>51351.615564</v>
      </c>
      <c r="D46489">
        <v>240.012</v>
      </c>
    </row>
    <row r="46490" spans="1:4">
      <c r="A46490" t="s">
        <v>326</v>
      </c>
      <c r="B46490" s="10">
        <v>43063.25</v>
      </c>
      <c r="C46490">
        <v>51351.660563999998</v>
      </c>
      <c r="D46490">
        <v>180</v>
      </c>
    </row>
    <row r="46491" spans="1:4">
      <c r="A46491" t="s">
        <v>326</v>
      </c>
      <c r="B46491" s="10">
        <v>43063.260416666664</v>
      </c>
      <c r="C46491">
        <v>51351.700559999997</v>
      </c>
      <c r="D46491">
        <v>159.98400000000001</v>
      </c>
    </row>
    <row r="46492" spans="1:4">
      <c r="A46492" t="s">
        <v>326</v>
      </c>
      <c r="B46492" s="10">
        <v>43063.270833333336</v>
      </c>
      <c r="C46492">
        <v>51351.740555999997</v>
      </c>
      <c r="D46492">
        <v>159.98400000000001</v>
      </c>
    </row>
    <row r="46493" spans="1:4">
      <c r="A46493" t="s">
        <v>326</v>
      </c>
      <c r="B46493" s="10">
        <v>43063.28125</v>
      </c>
      <c r="C46493">
        <v>51351.780551999997</v>
      </c>
      <c r="D46493">
        <v>159.98400000000001</v>
      </c>
    </row>
    <row r="46494" spans="1:4">
      <c r="A46494" t="s">
        <v>326</v>
      </c>
      <c r="B46494" s="10">
        <v>43063.291666666664</v>
      </c>
      <c r="C46494">
        <v>51351.820548000003</v>
      </c>
      <c r="D46494">
        <v>159.98400000000001</v>
      </c>
    </row>
    <row r="46495" spans="1:4">
      <c r="A46495" t="s">
        <v>326</v>
      </c>
      <c r="B46495" s="10">
        <v>43063.302083333336</v>
      </c>
      <c r="C46495">
        <v>51351.860544000003</v>
      </c>
      <c r="D46495">
        <v>159.98400000000001</v>
      </c>
    </row>
    <row r="46496" spans="1:4">
      <c r="A46496" t="s">
        <v>326</v>
      </c>
      <c r="B46496" s="10">
        <v>43063.3125</v>
      </c>
      <c r="C46496">
        <v>51351.910548</v>
      </c>
      <c r="D46496">
        <v>200.01599999999999</v>
      </c>
    </row>
    <row r="46497" spans="1:4">
      <c r="A46497" t="s">
        <v>326</v>
      </c>
      <c r="B46497" s="10">
        <v>43063.322916666664</v>
      </c>
      <c r="C46497">
        <v>51351.990549000002</v>
      </c>
      <c r="D46497">
        <v>320.00400000000002</v>
      </c>
    </row>
    <row r="46498" spans="1:4">
      <c r="A46498" t="s">
        <v>326</v>
      </c>
      <c r="B46498" s="10">
        <v>43063.333333333336</v>
      </c>
      <c r="C46498">
        <v>51352.075545</v>
      </c>
      <c r="D46498">
        <v>339.98399999999998</v>
      </c>
    </row>
    <row r="46499" spans="1:4">
      <c r="A46499" t="s">
        <v>326</v>
      </c>
      <c r="B46499" s="10">
        <v>43063.34375</v>
      </c>
      <c r="C46499">
        <v>51352.125548999997</v>
      </c>
      <c r="D46499">
        <v>200.01599999999999</v>
      </c>
    </row>
    <row r="46500" spans="1:4">
      <c r="A46500" t="s">
        <v>326</v>
      </c>
      <c r="B46500" s="10">
        <v>43063.354166666664</v>
      </c>
      <c r="C46500">
        <v>51352.195550999997</v>
      </c>
      <c r="D46500">
        <v>280.00799999999998</v>
      </c>
    </row>
    <row r="46501" spans="1:4">
      <c r="A46501" t="s">
        <v>326</v>
      </c>
      <c r="B46501" s="10">
        <v>43063.364583333336</v>
      </c>
      <c r="C46501">
        <v>51352.295550000003</v>
      </c>
      <c r="D46501">
        <v>399.99599999999998</v>
      </c>
    </row>
    <row r="46502" spans="1:4">
      <c r="A46502" t="s">
        <v>326</v>
      </c>
      <c r="B46502" s="10">
        <v>43063.375</v>
      </c>
      <c r="C46502">
        <v>51352.395549000001</v>
      </c>
      <c r="D46502">
        <v>399.99599999999998</v>
      </c>
    </row>
    <row r="46503" spans="1:4">
      <c r="A46503" t="s">
        <v>326</v>
      </c>
      <c r="B46503" s="10">
        <v>43063.385416666664</v>
      </c>
      <c r="C46503">
        <v>51352.505547000001</v>
      </c>
      <c r="D46503">
        <v>439.99200000000002</v>
      </c>
    </row>
    <row r="46504" spans="1:4">
      <c r="A46504" t="s">
        <v>326</v>
      </c>
      <c r="B46504" s="10">
        <v>43063.395833333336</v>
      </c>
      <c r="C46504">
        <v>51352.590542999998</v>
      </c>
      <c r="D46504">
        <v>339.98399999999998</v>
      </c>
    </row>
    <row r="46505" spans="1:4">
      <c r="A46505" t="s">
        <v>326</v>
      </c>
      <c r="B46505" s="10">
        <v>43063.40625</v>
      </c>
      <c r="C46505">
        <v>51352.735542000002</v>
      </c>
      <c r="D46505">
        <v>579.99599999999998</v>
      </c>
    </row>
    <row r="46506" spans="1:4">
      <c r="A46506" t="s">
        <v>326</v>
      </c>
      <c r="B46506" s="10">
        <v>43063.416666666664</v>
      </c>
      <c r="C46506">
        <v>51352.845540000002</v>
      </c>
      <c r="D46506">
        <v>439.99200000000002</v>
      </c>
    </row>
    <row r="46507" spans="1:4">
      <c r="A46507" t="s">
        <v>326</v>
      </c>
      <c r="B46507" s="10">
        <v>43063.427083333336</v>
      </c>
      <c r="C46507">
        <v>51352.975535999998</v>
      </c>
      <c r="D46507">
        <v>519.98400000000004</v>
      </c>
    </row>
    <row r="46508" spans="1:4">
      <c r="A46508" t="s">
        <v>326</v>
      </c>
      <c r="B46508" s="10">
        <v>43063.4375</v>
      </c>
      <c r="C46508">
        <v>51353.105532000001</v>
      </c>
      <c r="D46508">
        <v>519.98400000000004</v>
      </c>
    </row>
    <row r="46509" spans="1:4">
      <c r="A46509" t="s">
        <v>326</v>
      </c>
      <c r="B46509" s="10">
        <v>43063.447916666664</v>
      </c>
      <c r="C46509">
        <v>51353.300535000002</v>
      </c>
      <c r="D46509">
        <v>780.01199999999994</v>
      </c>
    </row>
    <row r="46510" spans="1:4">
      <c r="A46510" t="s">
        <v>326</v>
      </c>
      <c r="B46510" s="10">
        <v>43063.458333333336</v>
      </c>
      <c r="C46510">
        <v>51353.480535000002</v>
      </c>
      <c r="D46510">
        <v>720</v>
      </c>
    </row>
    <row r="46511" spans="1:4">
      <c r="A46511" t="s">
        <v>326</v>
      </c>
      <c r="B46511" s="10">
        <v>43063.46875</v>
      </c>
      <c r="C46511">
        <v>51353.660535000003</v>
      </c>
      <c r="D46511">
        <v>720</v>
      </c>
    </row>
    <row r="46512" spans="1:4">
      <c r="A46512" t="s">
        <v>326</v>
      </c>
      <c r="B46512" s="10">
        <v>43063.479166666664</v>
      </c>
      <c r="C46512">
        <v>51353.910537000003</v>
      </c>
      <c r="D46512">
        <v>1000.008</v>
      </c>
    </row>
    <row r="46513" spans="1:4">
      <c r="A46513" t="s">
        <v>326</v>
      </c>
      <c r="B46513" s="10">
        <v>43063.489583333336</v>
      </c>
      <c r="C46513">
        <v>51354.130533000003</v>
      </c>
      <c r="D46513">
        <v>879.98400000000004</v>
      </c>
    </row>
    <row r="46514" spans="1:4">
      <c r="A46514" t="s">
        <v>326</v>
      </c>
      <c r="B46514" s="10">
        <v>43063.5</v>
      </c>
      <c r="C46514">
        <v>51354.405536999999</v>
      </c>
      <c r="D46514">
        <v>1100.0160000000001</v>
      </c>
    </row>
    <row r="46515" spans="1:4">
      <c r="A46515" t="s">
        <v>326</v>
      </c>
      <c r="B46515" s="10">
        <v>43063.510416666664</v>
      </c>
      <c r="C46515">
        <v>51354.645539999998</v>
      </c>
      <c r="D46515">
        <v>960.01199999999994</v>
      </c>
    </row>
    <row r="46516" spans="1:4">
      <c r="A46516" t="s">
        <v>326</v>
      </c>
      <c r="B46516" s="10">
        <v>43063.520833333336</v>
      </c>
      <c r="C46516">
        <v>51354.830543999997</v>
      </c>
      <c r="D46516">
        <v>740.01599999999996</v>
      </c>
    </row>
    <row r="46517" spans="1:4">
      <c r="A46517" t="s">
        <v>326</v>
      </c>
      <c r="B46517" s="10">
        <v>43063.53125</v>
      </c>
      <c r="C46517">
        <v>51354.995540999997</v>
      </c>
      <c r="D46517">
        <v>659.98800000000006</v>
      </c>
    </row>
    <row r="46518" spans="1:4">
      <c r="A46518" t="s">
        <v>326</v>
      </c>
      <c r="B46518" s="10">
        <v>43063.541666666664</v>
      </c>
      <c r="C46518">
        <v>51355.170536999998</v>
      </c>
      <c r="D46518">
        <v>699.98400000000004</v>
      </c>
    </row>
    <row r="46519" spans="1:4">
      <c r="A46519" t="s">
        <v>326</v>
      </c>
      <c r="B46519" s="10">
        <v>43063.552083333336</v>
      </c>
      <c r="C46519">
        <v>51355.325535000004</v>
      </c>
      <c r="D46519">
        <v>619.99199999999996</v>
      </c>
    </row>
    <row r="46520" spans="1:4">
      <c r="A46520" t="s">
        <v>326</v>
      </c>
      <c r="B46520" s="10">
        <v>43063.5625</v>
      </c>
      <c r="C46520">
        <v>51355.465538999997</v>
      </c>
      <c r="D46520">
        <v>560.01599999999996</v>
      </c>
    </row>
    <row r="46521" spans="1:4">
      <c r="A46521" t="s">
        <v>326</v>
      </c>
      <c r="B46521" s="10">
        <v>43063.572916666664</v>
      </c>
      <c r="C46521">
        <v>51355.625541000001</v>
      </c>
      <c r="D46521">
        <v>640.00800000000004</v>
      </c>
    </row>
    <row r="46522" spans="1:4">
      <c r="A46522" t="s">
        <v>326</v>
      </c>
      <c r="B46522" s="10">
        <v>43063.583333333336</v>
      </c>
      <c r="C46522">
        <v>51355.750542000002</v>
      </c>
      <c r="D46522">
        <v>500.00400000000002</v>
      </c>
    </row>
    <row r="46523" spans="1:4">
      <c r="A46523" t="s">
        <v>326</v>
      </c>
      <c r="B46523" s="10">
        <v>43063.59375</v>
      </c>
      <c r="C46523">
        <v>51355.895540999998</v>
      </c>
      <c r="D46523">
        <v>579.99599999999998</v>
      </c>
    </row>
    <row r="46524" spans="1:4">
      <c r="A46524" t="s">
        <v>326</v>
      </c>
      <c r="B46524" s="10">
        <v>43063.604166666664</v>
      </c>
      <c r="C46524">
        <v>51356.020541999998</v>
      </c>
      <c r="D46524">
        <v>500.00400000000002</v>
      </c>
    </row>
    <row r="46525" spans="1:4">
      <c r="A46525" t="s">
        <v>326</v>
      </c>
      <c r="B46525" s="10">
        <v>43063.614583333336</v>
      </c>
      <c r="C46525">
        <v>51356.105538000003</v>
      </c>
      <c r="D46525">
        <v>339.98399999999998</v>
      </c>
    </row>
    <row r="46526" spans="1:4">
      <c r="A46526" t="s">
        <v>326</v>
      </c>
      <c r="B46526" s="10">
        <v>43063.625</v>
      </c>
      <c r="C46526">
        <v>51356.195538</v>
      </c>
      <c r="D46526">
        <v>360</v>
      </c>
    </row>
    <row r="46527" spans="1:4">
      <c r="A46527" t="s">
        <v>326</v>
      </c>
      <c r="B46527" s="10">
        <v>43063.635416666664</v>
      </c>
      <c r="C46527">
        <v>51356.325534000003</v>
      </c>
      <c r="D46527">
        <v>519.98400000000004</v>
      </c>
    </row>
    <row r="46528" spans="1:4">
      <c r="A46528" t="s">
        <v>326</v>
      </c>
      <c r="B46528" s="10">
        <v>43063.645833333336</v>
      </c>
      <c r="C46528">
        <v>51356.430537</v>
      </c>
      <c r="D46528">
        <v>420.012</v>
      </c>
    </row>
    <row r="46529" spans="1:4">
      <c r="A46529" t="s">
        <v>326</v>
      </c>
      <c r="B46529" s="10">
        <v>43063.65625</v>
      </c>
      <c r="C46529">
        <v>51356.560533000003</v>
      </c>
      <c r="D46529">
        <v>519.98400000000004</v>
      </c>
    </row>
    <row r="46530" spans="1:4">
      <c r="A46530" t="s">
        <v>326</v>
      </c>
      <c r="B46530" s="10">
        <v>43063.666666666664</v>
      </c>
      <c r="C46530">
        <v>51356.715531000002</v>
      </c>
      <c r="D46530">
        <v>619.99199999999996</v>
      </c>
    </row>
    <row r="46531" spans="1:4">
      <c r="A46531" t="s">
        <v>326</v>
      </c>
      <c r="B46531" s="10">
        <v>43063.677083333336</v>
      </c>
      <c r="C46531">
        <v>51356.880528000002</v>
      </c>
      <c r="D46531">
        <v>659.98800000000006</v>
      </c>
    </row>
    <row r="46532" spans="1:4">
      <c r="A46532" t="s">
        <v>326</v>
      </c>
      <c r="B46532" s="10">
        <v>43063.6875</v>
      </c>
      <c r="C46532">
        <v>51357.040529999998</v>
      </c>
      <c r="D46532">
        <v>640.00800000000004</v>
      </c>
    </row>
    <row r="46533" spans="1:4">
      <c r="A46533" t="s">
        <v>326</v>
      </c>
      <c r="B46533" s="10">
        <v>43063.697916666664</v>
      </c>
      <c r="C46533">
        <v>51357.17553</v>
      </c>
      <c r="D46533">
        <v>540</v>
      </c>
    </row>
    <row r="46534" spans="1:4">
      <c r="A46534" t="s">
        <v>326</v>
      </c>
      <c r="B46534" s="10">
        <v>43063.708333333336</v>
      </c>
      <c r="C46534">
        <v>51357.330527999999</v>
      </c>
      <c r="D46534">
        <v>619.99199999999996</v>
      </c>
    </row>
    <row r="46535" spans="1:4">
      <c r="A46535" t="s">
        <v>326</v>
      </c>
      <c r="B46535" s="10">
        <v>43063.71875</v>
      </c>
      <c r="C46535">
        <v>51357.445529999997</v>
      </c>
      <c r="D46535">
        <v>460.00799999999998</v>
      </c>
    </row>
    <row r="46536" spans="1:4">
      <c r="A46536" t="s">
        <v>326</v>
      </c>
      <c r="B46536" s="10">
        <v>43063.729166666664</v>
      </c>
      <c r="C46536">
        <v>51357.570530999998</v>
      </c>
      <c r="D46536">
        <v>500.00400000000002</v>
      </c>
    </row>
    <row r="46537" spans="1:4">
      <c r="A46537" t="s">
        <v>326</v>
      </c>
      <c r="B46537" s="10">
        <v>43063.739583333336</v>
      </c>
      <c r="C46537">
        <v>51357.675534000002</v>
      </c>
      <c r="D46537">
        <v>420.012</v>
      </c>
    </row>
    <row r="46538" spans="1:4">
      <c r="A46538" t="s">
        <v>326</v>
      </c>
      <c r="B46538" s="10">
        <v>43063.75</v>
      </c>
      <c r="C46538">
        <v>51357.800535000002</v>
      </c>
      <c r="D46538">
        <v>500.00400000000002</v>
      </c>
    </row>
    <row r="46539" spans="1:4">
      <c r="A46539" t="s">
        <v>326</v>
      </c>
      <c r="B46539" s="10">
        <v>43063.760416666664</v>
      </c>
      <c r="C46539">
        <v>51357.905537999999</v>
      </c>
      <c r="D46539">
        <v>420.012</v>
      </c>
    </row>
    <row r="46540" spans="1:4">
      <c r="A46540" t="s">
        <v>326</v>
      </c>
      <c r="B46540" s="10">
        <v>43063.770833333336</v>
      </c>
      <c r="C46540">
        <v>51357.995538000003</v>
      </c>
      <c r="D46540">
        <v>360</v>
      </c>
    </row>
    <row r="46541" spans="1:4">
      <c r="A46541" t="s">
        <v>326</v>
      </c>
      <c r="B46541" s="10">
        <v>43063.78125</v>
      </c>
      <c r="C46541">
        <v>51358.050537000003</v>
      </c>
      <c r="D46541">
        <v>219.99600000000001</v>
      </c>
    </row>
    <row r="46542" spans="1:4">
      <c r="A46542" t="s">
        <v>326</v>
      </c>
      <c r="B46542" s="10">
        <v>43063.791666666664</v>
      </c>
      <c r="C46542">
        <v>51358.110540000001</v>
      </c>
      <c r="D46542">
        <v>240.012</v>
      </c>
    </row>
    <row r="46543" spans="1:4">
      <c r="A46543" t="s">
        <v>326</v>
      </c>
      <c r="B46543" s="10">
        <v>43063.802083333336</v>
      </c>
      <c r="C46543">
        <v>51358.160543999998</v>
      </c>
      <c r="D46543">
        <v>200.01599999999999</v>
      </c>
    </row>
    <row r="46544" spans="1:4">
      <c r="A46544" t="s">
        <v>326</v>
      </c>
      <c r="B46544" s="10">
        <v>43063.8125</v>
      </c>
      <c r="C46544">
        <v>51358.215542999998</v>
      </c>
      <c r="D46544">
        <v>219.99600000000001</v>
      </c>
    </row>
    <row r="46545" spans="1:4">
      <c r="A46545" t="s">
        <v>326</v>
      </c>
      <c r="B46545" s="10">
        <v>43063.822916666664</v>
      </c>
      <c r="C46545">
        <v>51358.265547000003</v>
      </c>
      <c r="D46545">
        <v>200.01599999999999</v>
      </c>
    </row>
    <row r="46546" spans="1:4">
      <c r="A46546" t="s">
        <v>326</v>
      </c>
      <c r="B46546" s="10">
        <v>43063.833333333336</v>
      </c>
      <c r="C46546">
        <v>51358.310547000001</v>
      </c>
      <c r="D46546">
        <v>180</v>
      </c>
    </row>
    <row r="46547" spans="1:4">
      <c r="A46547" t="s">
        <v>326</v>
      </c>
      <c r="B46547" s="10">
        <v>43063.84375</v>
      </c>
      <c r="C46547">
        <v>51358.355546999999</v>
      </c>
      <c r="D46547">
        <v>180</v>
      </c>
    </row>
    <row r="46548" spans="1:4">
      <c r="A46548" t="s">
        <v>326</v>
      </c>
      <c r="B46548" s="10">
        <v>43063.854166666664</v>
      </c>
      <c r="C46548">
        <v>51358.400546999997</v>
      </c>
      <c r="D46548">
        <v>180</v>
      </c>
    </row>
    <row r="46549" spans="1:4">
      <c r="A46549" t="s">
        <v>326</v>
      </c>
      <c r="B46549" s="10">
        <v>43063.864583333336</v>
      </c>
      <c r="C46549">
        <v>51358.445547000003</v>
      </c>
      <c r="D46549">
        <v>180</v>
      </c>
    </row>
    <row r="46550" spans="1:4">
      <c r="A46550" t="s">
        <v>326</v>
      </c>
      <c r="B46550" s="10">
        <v>43063.875</v>
      </c>
      <c r="C46550">
        <v>51358.485543000003</v>
      </c>
      <c r="D46550">
        <v>159.98400000000001</v>
      </c>
    </row>
    <row r="46551" spans="1:4">
      <c r="A46551" t="s">
        <v>326</v>
      </c>
      <c r="B46551" s="10">
        <v>43063.885416666664</v>
      </c>
      <c r="C46551">
        <v>51358.530543000001</v>
      </c>
      <c r="D46551">
        <v>180</v>
      </c>
    </row>
    <row r="46552" spans="1:4">
      <c r="A46552" t="s">
        <v>326</v>
      </c>
      <c r="B46552" s="10">
        <v>43063.895833333336</v>
      </c>
      <c r="C46552">
        <v>51358.570539</v>
      </c>
      <c r="D46552">
        <v>159.98400000000001</v>
      </c>
    </row>
    <row r="46553" spans="1:4">
      <c r="A46553" t="s">
        <v>326</v>
      </c>
      <c r="B46553" s="10">
        <v>43063.90625</v>
      </c>
      <c r="C46553">
        <v>51358.610535</v>
      </c>
      <c r="D46553">
        <v>159.98400000000001</v>
      </c>
    </row>
    <row r="46554" spans="1:4">
      <c r="A46554" t="s">
        <v>326</v>
      </c>
      <c r="B46554" s="10">
        <v>43063.916666666664</v>
      </c>
      <c r="C46554">
        <v>51358.650530999999</v>
      </c>
      <c r="D46554">
        <v>159.98400000000001</v>
      </c>
    </row>
    <row r="46555" spans="1:4">
      <c r="A46555" t="s">
        <v>326</v>
      </c>
      <c r="B46555" s="10">
        <v>43063.927083333336</v>
      </c>
      <c r="C46555">
        <v>51358.690526999999</v>
      </c>
      <c r="D46555">
        <v>159.98400000000001</v>
      </c>
    </row>
    <row r="46556" spans="1:4">
      <c r="A46556" t="s">
        <v>326</v>
      </c>
      <c r="B46556" s="10">
        <v>43063.9375</v>
      </c>
      <c r="C46556">
        <v>51358.730522999998</v>
      </c>
      <c r="D46556">
        <v>159.98400000000001</v>
      </c>
    </row>
    <row r="46557" spans="1:4">
      <c r="A46557" t="s">
        <v>326</v>
      </c>
      <c r="B46557" s="10">
        <v>43063.947916666664</v>
      </c>
      <c r="C46557">
        <v>51358.770518999998</v>
      </c>
      <c r="D46557">
        <v>159.98400000000001</v>
      </c>
    </row>
    <row r="46558" spans="1:4">
      <c r="A46558" t="s">
        <v>326</v>
      </c>
      <c r="B46558" s="10">
        <v>43063.958333333336</v>
      </c>
      <c r="C46558">
        <v>51358.810514999997</v>
      </c>
      <c r="D46558">
        <v>159.98400000000001</v>
      </c>
    </row>
    <row r="46559" spans="1:4">
      <c r="A46559" t="s">
        <v>326</v>
      </c>
      <c r="B46559" s="10">
        <v>43063.96875</v>
      </c>
      <c r="C46559">
        <v>51358.850510999997</v>
      </c>
      <c r="D46559">
        <v>159.98400000000001</v>
      </c>
    </row>
    <row r="46560" spans="1:4">
      <c r="A46560" t="s">
        <v>326</v>
      </c>
      <c r="B46560" s="10">
        <v>43063.979166666664</v>
      </c>
      <c r="C46560">
        <v>51358.890506999996</v>
      </c>
      <c r="D46560">
        <v>159.98400000000001</v>
      </c>
    </row>
    <row r="46561" spans="1:4">
      <c r="A46561" t="s">
        <v>326</v>
      </c>
      <c r="B46561" s="10">
        <v>43063.989583333336</v>
      </c>
      <c r="C46561">
        <v>51358.925508</v>
      </c>
      <c r="D46561">
        <v>140.00399999999999</v>
      </c>
    </row>
    <row r="46562" spans="1:4">
      <c r="A46562" t="s">
        <v>326</v>
      </c>
      <c r="B46562" s="10">
        <v>43064</v>
      </c>
      <c r="C46562">
        <v>51358.964840000001</v>
      </c>
      <c r="D46562">
        <v>159.98400000000001</v>
      </c>
    </row>
    <row r="46563" spans="1:4">
      <c r="A46563" t="s">
        <v>326</v>
      </c>
      <c r="B46563" s="10">
        <v>43064.010416666664</v>
      </c>
      <c r="C46563">
        <v>51359.004836</v>
      </c>
      <c r="D46563">
        <v>159.98400000000001</v>
      </c>
    </row>
    <row r="46564" spans="1:4">
      <c r="A46564" t="s">
        <v>326</v>
      </c>
      <c r="B46564" s="10">
        <v>43064.020833333336</v>
      </c>
      <c r="C46564">
        <v>51359.044832</v>
      </c>
      <c r="D46564">
        <v>159.98400000000001</v>
      </c>
    </row>
    <row r="46565" spans="1:4">
      <c r="A46565" t="s">
        <v>326</v>
      </c>
      <c r="B46565" s="10">
        <v>43064.03125</v>
      </c>
      <c r="C46565">
        <v>51359.079833000003</v>
      </c>
      <c r="D46565">
        <v>140.00399999999999</v>
      </c>
    </row>
    <row r="46566" spans="1:4">
      <c r="A46566" t="s">
        <v>326</v>
      </c>
      <c r="B46566" s="10">
        <v>43064.041666666664</v>
      </c>
      <c r="C46566">
        <v>51359.119829000003</v>
      </c>
      <c r="D46566">
        <v>159.98400000000001</v>
      </c>
    </row>
    <row r="46567" spans="1:4">
      <c r="A46567" t="s">
        <v>326</v>
      </c>
      <c r="B46567" s="10">
        <v>43064.052083333336</v>
      </c>
      <c r="C46567">
        <v>51359.159825000002</v>
      </c>
      <c r="D46567">
        <v>159.98400000000001</v>
      </c>
    </row>
    <row r="46568" spans="1:4">
      <c r="A46568" t="s">
        <v>326</v>
      </c>
      <c r="B46568" s="10">
        <v>43064.0625</v>
      </c>
      <c r="C46568">
        <v>51359.194825999999</v>
      </c>
      <c r="D46568">
        <v>140.00399999999999</v>
      </c>
    </row>
    <row r="46569" spans="1:4">
      <c r="A46569" t="s">
        <v>326</v>
      </c>
      <c r="B46569" s="10">
        <v>43064.072916666664</v>
      </c>
      <c r="C46569">
        <v>51359.234821999999</v>
      </c>
      <c r="D46569">
        <v>159.98400000000001</v>
      </c>
    </row>
    <row r="46570" spans="1:4">
      <c r="A46570" t="s">
        <v>326</v>
      </c>
      <c r="B46570" s="10">
        <v>43064.083333333336</v>
      </c>
      <c r="C46570">
        <v>51359.274817999998</v>
      </c>
      <c r="D46570">
        <v>159.98400000000001</v>
      </c>
    </row>
    <row r="46571" spans="1:4">
      <c r="A46571" t="s">
        <v>326</v>
      </c>
      <c r="B46571" s="10">
        <v>43064.09375</v>
      </c>
      <c r="C46571">
        <v>51359.309819000002</v>
      </c>
      <c r="D46571">
        <v>140.00399999999999</v>
      </c>
    </row>
    <row r="46572" spans="1:4">
      <c r="A46572" t="s">
        <v>326</v>
      </c>
      <c r="B46572" s="10">
        <v>43064.104166666664</v>
      </c>
      <c r="C46572">
        <v>51359.349815000001</v>
      </c>
      <c r="D46572">
        <v>159.98400000000001</v>
      </c>
    </row>
    <row r="46573" spans="1:4">
      <c r="A46573" t="s">
        <v>326</v>
      </c>
      <c r="B46573" s="10">
        <v>43064.114583333336</v>
      </c>
      <c r="C46573">
        <v>51359.384815999998</v>
      </c>
      <c r="D46573">
        <v>140.00399999999999</v>
      </c>
    </row>
    <row r="46574" spans="1:4">
      <c r="A46574" t="s">
        <v>326</v>
      </c>
      <c r="B46574" s="10">
        <v>43064.125</v>
      </c>
      <c r="C46574">
        <v>51359.424811999997</v>
      </c>
      <c r="D46574">
        <v>159.98400000000001</v>
      </c>
    </row>
    <row r="46575" spans="1:4">
      <c r="A46575" t="s">
        <v>326</v>
      </c>
      <c r="B46575" s="10">
        <v>43064.135416666664</v>
      </c>
      <c r="C46575">
        <v>51359.464807999997</v>
      </c>
      <c r="D46575">
        <v>159.98400000000001</v>
      </c>
    </row>
    <row r="46576" spans="1:4">
      <c r="A46576" t="s">
        <v>326</v>
      </c>
      <c r="B46576" s="10">
        <v>43064.145833333336</v>
      </c>
      <c r="C46576">
        <v>51359.499809000001</v>
      </c>
      <c r="D46576">
        <v>140.00399999999999</v>
      </c>
    </row>
    <row r="46577" spans="1:4">
      <c r="A46577" t="s">
        <v>326</v>
      </c>
      <c r="B46577" s="10">
        <v>43064.15625</v>
      </c>
      <c r="C46577">
        <v>51359.539805</v>
      </c>
      <c r="D46577">
        <v>159.98400000000001</v>
      </c>
    </row>
    <row r="46578" spans="1:4">
      <c r="A46578" t="s">
        <v>326</v>
      </c>
      <c r="B46578" s="10">
        <v>43064.166666666664</v>
      </c>
      <c r="C46578">
        <v>51359.574805999997</v>
      </c>
      <c r="D46578">
        <v>140.00399999999999</v>
      </c>
    </row>
    <row r="46579" spans="1:4">
      <c r="A46579" t="s">
        <v>326</v>
      </c>
      <c r="B46579" s="10">
        <v>43064.177083333336</v>
      </c>
      <c r="C46579">
        <v>51359.614801999996</v>
      </c>
      <c r="D46579">
        <v>159.98400000000001</v>
      </c>
    </row>
    <row r="46580" spans="1:4">
      <c r="A46580" t="s">
        <v>326</v>
      </c>
      <c r="B46580" s="10">
        <v>43064.1875</v>
      </c>
      <c r="C46580">
        <v>51359.649803</v>
      </c>
      <c r="D46580">
        <v>140.00399999999999</v>
      </c>
    </row>
    <row r="46581" spans="1:4">
      <c r="A46581" t="s">
        <v>326</v>
      </c>
      <c r="B46581" s="10">
        <v>43064.197916666664</v>
      </c>
      <c r="C46581">
        <v>51359.689799</v>
      </c>
      <c r="D46581">
        <v>159.98400000000001</v>
      </c>
    </row>
    <row r="46582" spans="1:4">
      <c r="A46582" t="s">
        <v>326</v>
      </c>
      <c r="B46582" s="10">
        <v>43064.208333333336</v>
      </c>
      <c r="C46582">
        <v>51359.724800000004</v>
      </c>
      <c r="D46582">
        <v>140.00399999999999</v>
      </c>
    </row>
    <row r="46583" spans="1:4">
      <c r="A46583" t="s">
        <v>326</v>
      </c>
      <c r="B46583" s="10">
        <v>43064.21875</v>
      </c>
      <c r="C46583">
        <v>51359.764796000003</v>
      </c>
      <c r="D46583">
        <v>159.98400000000001</v>
      </c>
    </row>
    <row r="46584" spans="1:4">
      <c r="A46584" t="s">
        <v>326</v>
      </c>
      <c r="B46584" s="10">
        <v>43064.229166666664</v>
      </c>
      <c r="C46584">
        <v>51359.799797</v>
      </c>
      <c r="D46584">
        <v>140.00399999999999</v>
      </c>
    </row>
    <row r="46585" spans="1:4">
      <c r="A46585" t="s">
        <v>326</v>
      </c>
      <c r="B46585" s="10">
        <v>43064.239583333336</v>
      </c>
      <c r="C46585">
        <v>51359.839792999999</v>
      </c>
      <c r="D46585">
        <v>159.98400000000001</v>
      </c>
    </row>
    <row r="46586" spans="1:4">
      <c r="A46586" t="s">
        <v>326</v>
      </c>
      <c r="B46586" s="10">
        <v>43064.25</v>
      </c>
      <c r="C46586">
        <v>51359.874794000003</v>
      </c>
      <c r="D46586">
        <v>140.00399999999999</v>
      </c>
    </row>
    <row r="46587" spans="1:4">
      <c r="A46587" t="s">
        <v>326</v>
      </c>
      <c r="B46587" s="10">
        <v>43064.260416666664</v>
      </c>
      <c r="C46587">
        <v>51359.909795</v>
      </c>
      <c r="D46587">
        <v>140.00399999999999</v>
      </c>
    </row>
    <row r="46588" spans="1:4">
      <c r="A46588" t="s">
        <v>326</v>
      </c>
      <c r="B46588" s="10">
        <v>43064.270833333336</v>
      </c>
      <c r="C46588">
        <v>51359.964794</v>
      </c>
      <c r="D46588">
        <v>219.99600000000001</v>
      </c>
    </row>
    <row r="46589" spans="1:4">
      <c r="A46589" t="s">
        <v>326</v>
      </c>
      <c r="B46589" s="10">
        <v>43064.28125</v>
      </c>
      <c r="C46589">
        <v>51360.019792999999</v>
      </c>
      <c r="D46589">
        <v>219.99600000000001</v>
      </c>
    </row>
    <row r="46590" spans="1:4">
      <c r="A46590" t="s">
        <v>326</v>
      </c>
      <c r="B46590" s="10">
        <v>43064.291666666664</v>
      </c>
      <c r="C46590">
        <v>51360.054794000003</v>
      </c>
      <c r="D46590">
        <v>140.00399999999999</v>
      </c>
    </row>
    <row r="46591" spans="1:4">
      <c r="A46591" t="s">
        <v>326</v>
      </c>
      <c r="B46591" s="10">
        <v>43064.302083333336</v>
      </c>
      <c r="C46591">
        <v>51360.089795</v>
      </c>
      <c r="D46591">
        <v>140.00399999999999</v>
      </c>
    </row>
    <row r="46592" spans="1:4">
      <c r="A46592" t="s">
        <v>326</v>
      </c>
      <c r="B46592" s="10">
        <v>43064.3125</v>
      </c>
      <c r="C46592">
        <v>51360.124795999996</v>
      </c>
      <c r="D46592">
        <v>140.00399999999999</v>
      </c>
    </row>
    <row r="46593" spans="1:4">
      <c r="A46593" t="s">
        <v>326</v>
      </c>
      <c r="B46593" s="10">
        <v>43064.322916666664</v>
      </c>
      <c r="C46593">
        <v>51360.159797</v>
      </c>
      <c r="D46593">
        <v>140.00399999999999</v>
      </c>
    </row>
    <row r="46594" spans="1:4">
      <c r="A46594" t="s">
        <v>326</v>
      </c>
      <c r="B46594" s="10">
        <v>43064.333333333336</v>
      </c>
      <c r="C46594">
        <v>51360.199793</v>
      </c>
      <c r="D46594">
        <v>159.98400000000001</v>
      </c>
    </row>
    <row r="46595" spans="1:4">
      <c r="A46595" t="s">
        <v>326</v>
      </c>
      <c r="B46595" s="10">
        <v>43064.34375</v>
      </c>
      <c r="C46595">
        <v>51360.249796999997</v>
      </c>
      <c r="D46595">
        <v>200.01599999999999</v>
      </c>
    </row>
    <row r="46596" spans="1:4">
      <c r="A46596" t="s">
        <v>326</v>
      </c>
      <c r="B46596" s="10">
        <v>43064.354166666664</v>
      </c>
      <c r="C46596">
        <v>51360.299801000001</v>
      </c>
      <c r="D46596">
        <v>200.01599999999999</v>
      </c>
    </row>
    <row r="46597" spans="1:4">
      <c r="A46597" t="s">
        <v>326</v>
      </c>
      <c r="B46597" s="10">
        <v>43064.364583333336</v>
      </c>
      <c r="C46597">
        <v>51360.349804999998</v>
      </c>
      <c r="D46597">
        <v>200.01599999999999</v>
      </c>
    </row>
    <row r="46598" spans="1:4">
      <c r="A46598" t="s">
        <v>326</v>
      </c>
      <c r="B46598" s="10">
        <v>43064.375</v>
      </c>
      <c r="C46598">
        <v>51360.399809000002</v>
      </c>
      <c r="D46598">
        <v>200.01599999999999</v>
      </c>
    </row>
    <row r="46599" spans="1:4">
      <c r="A46599" t="s">
        <v>326</v>
      </c>
      <c r="B46599" s="10">
        <v>43064.385416666664</v>
      </c>
      <c r="C46599">
        <v>51360.449812999999</v>
      </c>
      <c r="D46599">
        <v>200.01599999999999</v>
      </c>
    </row>
    <row r="46600" spans="1:4">
      <c r="A46600" t="s">
        <v>326</v>
      </c>
      <c r="B46600" s="10">
        <v>43064.395833333336</v>
      </c>
      <c r="C46600">
        <v>51360.494812999998</v>
      </c>
      <c r="D46600">
        <v>180</v>
      </c>
    </row>
    <row r="46601" spans="1:4">
      <c r="A46601" t="s">
        <v>326</v>
      </c>
      <c r="B46601" s="10">
        <v>43064.40625</v>
      </c>
      <c r="C46601">
        <v>51360.544817000002</v>
      </c>
      <c r="D46601">
        <v>200.01599999999999</v>
      </c>
    </row>
    <row r="46602" spans="1:4">
      <c r="A46602" t="s">
        <v>326</v>
      </c>
      <c r="B46602" s="10">
        <v>43064.416666666664</v>
      </c>
      <c r="C46602">
        <v>51360.594820999999</v>
      </c>
      <c r="D46602">
        <v>200.01599999999999</v>
      </c>
    </row>
    <row r="46603" spans="1:4">
      <c r="A46603" t="s">
        <v>326</v>
      </c>
      <c r="B46603" s="10">
        <v>43064.427083333336</v>
      </c>
      <c r="C46603">
        <v>51360.644825000003</v>
      </c>
      <c r="D46603">
        <v>200.01599999999999</v>
      </c>
    </row>
    <row r="46604" spans="1:4">
      <c r="A46604" t="s">
        <v>326</v>
      </c>
      <c r="B46604" s="10">
        <v>43064.4375</v>
      </c>
      <c r="C46604">
        <v>51360.694829</v>
      </c>
      <c r="D46604">
        <v>200.01599999999999</v>
      </c>
    </row>
    <row r="46605" spans="1:4">
      <c r="A46605" t="s">
        <v>326</v>
      </c>
      <c r="B46605" s="10">
        <v>43064.447916666664</v>
      </c>
      <c r="C46605">
        <v>51360.749828</v>
      </c>
      <c r="D46605">
        <v>219.99600000000001</v>
      </c>
    </row>
    <row r="46606" spans="1:4">
      <c r="A46606" t="s">
        <v>326</v>
      </c>
      <c r="B46606" s="10">
        <v>43064.458333333336</v>
      </c>
      <c r="C46606">
        <v>51360.814826000002</v>
      </c>
      <c r="D46606">
        <v>259.99200000000002</v>
      </c>
    </row>
    <row r="46607" spans="1:4">
      <c r="A46607" t="s">
        <v>326</v>
      </c>
      <c r="B46607" s="10">
        <v>43064.46875</v>
      </c>
      <c r="C46607">
        <v>51360.894826999996</v>
      </c>
      <c r="D46607">
        <v>320.00400000000002</v>
      </c>
    </row>
    <row r="46608" spans="1:4">
      <c r="A46608" t="s">
        <v>326</v>
      </c>
      <c r="B46608" s="10">
        <v>43064.479166666664</v>
      </c>
      <c r="C46608">
        <v>51360.929828</v>
      </c>
      <c r="D46608">
        <v>140.00399999999999</v>
      </c>
    </row>
    <row r="46609" spans="1:4">
      <c r="A46609" t="s">
        <v>326</v>
      </c>
      <c r="B46609" s="10">
        <v>43064.489583333336</v>
      </c>
      <c r="C46609">
        <v>51360.964828999997</v>
      </c>
      <c r="D46609">
        <v>140.00399999999999</v>
      </c>
    </row>
    <row r="46610" spans="1:4">
      <c r="A46610" t="s">
        <v>326</v>
      </c>
      <c r="B46610" s="10">
        <v>43064.5</v>
      </c>
      <c r="C46610">
        <v>51361.004825000004</v>
      </c>
      <c r="D46610">
        <v>159.98400000000001</v>
      </c>
    </row>
    <row r="46611" spans="1:4">
      <c r="A46611" t="s">
        <v>326</v>
      </c>
      <c r="B46611" s="10">
        <v>43064.510416666664</v>
      </c>
      <c r="C46611">
        <v>51361.049825000002</v>
      </c>
      <c r="D46611">
        <v>180</v>
      </c>
    </row>
    <row r="46612" spans="1:4">
      <c r="A46612" t="s">
        <v>326</v>
      </c>
      <c r="B46612" s="10">
        <v>43064.520833333336</v>
      </c>
      <c r="C46612">
        <v>51361.089821000001</v>
      </c>
      <c r="D46612">
        <v>159.98400000000001</v>
      </c>
    </row>
    <row r="46613" spans="1:4">
      <c r="A46613" t="s">
        <v>326</v>
      </c>
      <c r="B46613" s="10">
        <v>43064.53125</v>
      </c>
      <c r="C46613">
        <v>51361.18982</v>
      </c>
      <c r="D46613">
        <v>399.99599999999998</v>
      </c>
    </row>
    <row r="46614" spans="1:4">
      <c r="A46614" t="s">
        <v>326</v>
      </c>
      <c r="B46614" s="10">
        <v>43064.541666666664</v>
      </c>
      <c r="C46614">
        <v>51361.224821000003</v>
      </c>
      <c r="D46614">
        <v>140.00399999999999</v>
      </c>
    </row>
    <row r="46615" spans="1:4">
      <c r="A46615" t="s">
        <v>326</v>
      </c>
      <c r="B46615" s="10">
        <v>43064.552083333336</v>
      </c>
      <c r="C46615">
        <v>51361.259822</v>
      </c>
      <c r="D46615">
        <v>140.00399999999999</v>
      </c>
    </row>
    <row r="46616" spans="1:4">
      <c r="A46616" t="s">
        <v>326</v>
      </c>
      <c r="B46616" s="10">
        <v>43064.5625</v>
      </c>
      <c r="C46616">
        <v>51361.399826000001</v>
      </c>
      <c r="D46616">
        <v>560.01599999999996</v>
      </c>
    </row>
    <row r="46617" spans="1:4">
      <c r="A46617" t="s">
        <v>326</v>
      </c>
      <c r="B46617" s="10">
        <v>43064.572916666664</v>
      </c>
      <c r="C46617">
        <v>51361.539830000002</v>
      </c>
      <c r="D46617">
        <v>560.01599999999996</v>
      </c>
    </row>
    <row r="46618" spans="1:4">
      <c r="A46618" t="s">
        <v>326</v>
      </c>
      <c r="B46618" s="10">
        <v>43064.583333333336</v>
      </c>
      <c r="C46618">
        <v>51361.589833999999</v>
      </c>
      <c r="D46618">
        <v>200.01599999999999</v>
      </c>
    </row>
    <row r="46619" spans="1:4">
      <c r="A46619" t="s">
        <v>326</v>
      </c>
      <c r="B46619" s="10">
        <v>43064.59375</v>
      </c>
      <c r="C46619">
        <v>51361.619831000004</v>
      </c>
      <c r="D46619">
        <v>119.988</v>
      </c>
    </row>
    <row r="46620" spans="1:4">
      <c r="A46620" t="s">
        <v>326</v>
      </c>
      <c r="B46620" s="10">
        <v>43064.604166666664</v>
      </c>
      <c r="C46620">
        <v>51361.674830000004</v>
      </c>
      <c r="D46620">
        <v>219.99600000000001</v>
      </c>
    </row>
    <row r="46621" spans="1:4">
      <c r="A46621" t="s">
        <v>326</v>
      </c>
      <c r="B46621" s="10">
        <v>43064.614583333336</v>
      </c>
      <c r="C46621">
        <v>51361.709831</v>
      </c>
      <c r="D46621">
        <v>140.00399999999999</v>
      </c>
    </row>
    <row r="46622" spans="1:4">
      <c r="A46622" t="s">
        <v>326</v>
      </c>
      <c r="B46622" s="10">
        <v>43064.625</v>
      </c>
      <c r="C46622">
        <v>51361.759834999997</v>
      </c>
      <c r="D46622">
        <v>200.01599999999999</v>
      </c>
    </row>
    <row r="46623" spans="1:4">
      <c r="A46623" t="s">
        <v>326</v>
      </c>
      <c r="B46623" s="10">
        <v>43064.635416666664</v>
      </c>
      <c r="C46623">
        <v>51361.799830999997</v>
      </c>
      <c r="D46623">
        <v>159.98400000000001</v>
      </c>
    </row>
    <row r="46624" spans="1:4">
      <c r="A46624" t="s">
        <v>326</v>
      </c>
      <c r="B46624" s="10">
        <v>43064.645833333336</v>
      </c>
      <c r="C46624">
        <v>51361.939834999997</v>
      </c>
      <c r="D46624">
        <v>560.01599999999996</v>
      </c>
    </row>
    <row r="46625" spans="1:4">
      <c r="A46625" t="s">
        <v>326</v>
      </c>
      <c r="B46625" s="10">
        <v>43064.65625</v>
      </c>
      <c r="C46625">
        <v>51361.989839000002</v>
      </c>
      <c r="D46625">
        <v>200.01599999999999</v>
      </c>
    </row>
    <row r="46626" spans="1:4">
      <c r="A46626" t="s">
        <v>326</v>
      </c>
      <c r="B46626" s="10">
        <v>43064.666666666664</v>
      </c>
      <c r="C46626">
        <v>51362.059841000002</v>
      </c>
      <c r="D46626">
        <v>280.00799999999998</v>
      </c>
    </row>
    <row r="46627" spans="1:4">
      <c r="A46627" t="s">
        <v>326</v>
      </c>
      <c r="B46627" s="10">
        <v>43064.677083333336</v>
      </c>
      <c r="C46627">
        <v>51362.094841999999</v>
      </c>
      <c r="D46627">
        <v>140.00399999999999</v>
      </c>
    </row>
    <row r="46628" spans="1:4">
      <c r="A46628" t="s">
        <v>326</v>
      </c>
      <c r="B46628" s="10">
        <v>43064.6875</v>
      </c>
      <c r="C46628">
        <v>51362.129843000002</v>
      </c>
      <c r="D46628">
        <v>140.00399999999999</v>
      </c>
    </row>
    <row r="46629" spans="1:4">
      <c r="A46629" t="s">
        <v>326</v>
      </c>
      <c r="B46629" s="10">
        <v>43064.697916666664</v>
      </c>
      <c r="C46629">
        <v>51362.184842000002</v>
      </c>
      <c r="D46629">
        <v>219.99600000000001</v>
      </c>
    </row>
    <row r="46630" spans="1:4">
      <c r="A46630" t="s">
        <v>326</v>
      </c>
      <c r="B46630" s="10">
        <v>43064.708333333336</v>
      </c>
      <c r="C46630">
        <v>51362.219842999999</v>
      </c>
      <c r="D46630">
        <v>140.00399999999999</v>
      </c>
    </row>
    <row r="46631" spans="1:4">
      <c r="A46631" t="s">
        <v>326</v>
      </c>
      <c r="B46631" s="10">
        <v>43064.71875</v>
      </c>
      <c r="C46631">
        <v>51362.264842999997</v>
      </c>
      <c r="D46631">
        <v>180</v>
      </c>
    </row>
    <row r="46632" spans="1:4">
      <c r="A46632" t="s">
        <v>326</v>
      </c>
      <c r="B46632" s="10">
        <v>43064.729166666664</v>
      </c>
      <c r="C46632">
        <v>51362.299844000001</v>
      </c>
      <c r="D46632">
        <v>140.00399999999999</v>
      </c>
    </row>
    <row r="46633" spans="1:4">
      <c r="A46633" t="s">
        <v>326</v>
      </c>
      <c r="B46633" s="10">
        <v>43064.739583333336</v>
      </c>
      <c r="C46633">
        <v>51362.334844999998</v>
      </c>
      <c r="D46633">
        <v>140.00399999999999</v>
      </c>
    </row>
    <row r="46634" spans="1:4">
      <c r="A46634" t="s">
        <v>326</v>
      </c>
      <c r="B46634" s="10">
        <v>43064.75</v>
      </c>
      <c r="C46634">
        <v>51362.369846000001</v>
      </c>
      <c r="D46634">
        <v>140.00399999999999</v>
      </c>
    </row>
    <row r="46635" spans="1:4">
      <c r="A46635" t="s">
        <v>326</v>
      </c>
      <c r="B46635" s="10">
        <v>43064.760416666664</v>
      </c>
      <c r="C46635">
        <v>51362.404846999998</v>
      </c>
      <c r="D46635">
        <v>140.00399999999999</v>
      </c>
    </row>
    <row r="46636" spans="1:4">
      <c r="A46636" t="s">
        <v>326</v>
      </c>
      <c r="B46636" s="10">
        <v>43064.770833333336</v>
      </c>
      <c r="C46636">
        <v>51362.434844000003</v>
      </c>
      <c r="D46636">
        <v>119.988</v>
      </c>
    </row>
    <row r="46637" spans="1:4">
      <c r="A46637" t="s">
        <v>326</v>
      </c>
      <c r="B46637" s="10">
        <v>43064.78125</v>
      </c>
      <c r="C46637">
        <v>51362.469845</v>
      </c>
      <c r="D46637">
        <v>140.00399999999999</v>
      </c>
    </row>
    <row r="46638" spans="1:4">
      <c r="A46638" t="s">
        <v>326</v>
      </c>
      <c r="B46638" s="10">
        <v>43064.791666666664</v>
      </c>
      <c r="C46638">
        <v>51362.504846000003</v>
      </c>
      <c r="D46638">
        <v>140.00399999999999</v>
      </c>
    </row>
    <row r="46639" spans="1:4">
      <c r="A46639" t="s">
        <v>326</v>
      </c>
      <c r="B46639" s="10">
        <v>43064.802083333336</v>
      </c>
      <c r="C46639">
        <v>51362.539847</v>
      </c>
      <c r="D46639">
        <v>140.00399999999999</v>
      </c>
    </row>
    <row r="46640" spans="1:4">
      <c r="A46640" t="s">
        <v>326</v>
      </c>
      <c r="B46640" s="10">
        <v>43064.8125</v>
      </c>
      <c r="C46640">
        <v>51362.569843999998</v>
      </c>
      <c r="D46640">
        <v>119.988</v>
      </c>
    </row>
    <row r="46641" spans="1:4">
      <c r="A46641" t="s">
        <v>326</v>
      </c>
      <c r="B46641" s="10">
        <v>43064.822916666664</v>
      </c>
      <c r="C46641">
        <v>51362.604845000002</v>
      </c>
      <c r="D46641">
        <v>140.00399999999999</v>
      </c>
    </row>
    <row r="46642" spans="1:4">
      <c r="A46642" t="s">
        <v>326</v>
      </c>
      <c r="B46642" s="10">
        <v>43064.833333333336</v>
      </c>
      <c r="C46642">
        <v>51362.639845999998</v>
      </c>
      <c r="D46642">
        <v>140.00399999999999</v>
      </c>
    </row>
    <row r="46643" spans="1:4">
      <c r="A46643" t="s">
        <v>326</v>
      </c>
      <c r="B46643" s="10">
        <v>43064.84375</v>
      </c>
      <c r="C46643">
        <v>51362.674847000002</v>
      </c>
      <c r="D46643">
        <v>140.00399999999999</v>
      </c>
    </row>
    <row r="46644" spans="1:4">
      <c r="A46644" t="s">
        <v>326</v>
      </c>
      <c r="B46644" s="10">
        <v>43064.854166666664</v>
      </c>
      <c r="C46644">
        <v>51362.709847999999</v>
      </c>
      <c r="D46644">
        <v>140.00399999999999</v>
      </c>
    </row>
    <row r="46645" spans="1:4">
      <c r="A46645" t="s">
        <v>326</v>
      </c>
      <c r="B46645" s="10">
        <v>43064.864583333336</v>
      </c>
      <c r="C46645">
        <v>51362.739844999996</v>
      </c>
      <c r="D46645">
        <v>119.988</v>
      </c>
    </row>
    <row r="46646" spans="1:4">
      <c r="A46646" t="s">
        <v>326</v>
      </c>
      <c r="B46646" s="10">
        <v>43064.875</v>
      </c>
      <c r="C46646">
        <v>51362.774846</v>
      </c>
      <c r="D46646">
        <v>140.00399999999999</v>
      </c>
    </row>
    <row r="46647" spans="1:4">
      <c r="A46647" t="s">
        <v>326</v>
      </c>
      <c r="B46647" s="10">
        <v>43064.885416666664</v>
      </c>
      <c r="C46647">
        <v>51362.809846999997</v>
      </c>
      <c r="D46647">
        <v>140.00399999999999</v>
      </c>
    </row>
    <row r="46648" spans="1:4">
      <c r="A46648" t="s">
        <v>326</v>
      </c>
      <c r="B46648" s="10">
        <v>43064.895833333336</v>
      </c>
      <c r="C46648">
        <v>51362.844848000001</v>
      </c>
      <c r="D46648">
        <v>140.00399999999999</v>
      </c>
    </row>
    <row r="46649" spans="1:4">
      <c r="A46649" t="s">
        <v>326</v>
      </c>
      <c r="B46649" s="10">
        <v>43064.90625</v>
      </c>
      <c r="C46649">
        <v>51362.879848999997</v>
      </c>
      <c r="D46649">
        <v>140.00399999999999</v>
      </c>
    </row>
    <row r="46650" spans="1:4">
      <c r="A46650" t="s">
        <v>326</v>
      </c>
      <c r="B46650" s="10">
        <v>43064.916666666664</v>
      </c>
      <c r="C46650">
        <v>51362.909846000002</v>
      </c>
      <c r="D46650">
        <v>119.988</v>
      </c>
    </row>
    <row r="46651" spans="1:4">
      <c r="A46651" t="s">
        <v>326</v>
      </c>
      <c r="B46651" s="10">
        <v>43064.927083333336</v>
      </c>
      <c r="C46651">
        <v>51362.944846999999</v>
      </c>
      <c r="D46651">
        <v>140.00399999999999</v>
      </c>
    </row>
    <row r="46652" spans="1:4">
      <c r="A46652" t="s">
        <v>326</v>
      </c>
      <c r="B46652" s="10">
        <v>43064.9375</v>
      </c>
      <c r="C46652">
        <v>51362.979848000003</v>
      </c>
      <c r="D46652">
        <v>140.00399999999999</v>
      </c>
    </row>
    <row r="46653" spans="1:4">
      <c r="A46653" t="s">
        <v>326</v>
      </c>
      <c r="B46653" s="10">
        <v>43064.947916666664</v>
      </c>
      <c r="C46653">
        <v>51363.014848999999</v>
      </c>
      <c r="D46653">
        <v>140.00399999999999</v>
      </c>
    </row>
    <row r="46654" spans="1:4">
      <c r="A46654" t="s">
        <v>326</v>
      </c>
      <c r="B46654" s="10">
        <v>43064.958333333336</v>
      </c>
      <c r="C46654">
        <v>51363.049850000003</v>
      </c>
      <c r="D46654">
        <v>140.00399999999999</v>
      </c>
    </row>
    <row r="46655" spans="1:4">
      <c r="A46655" t="s">
        <v>326</v>
      </c>
      <c r="B46655" s="10">
        <v>43064.96875</v>
      </c>
      <c r="C46655">
        <v>51363.084851</v>
      </c>
      <c r="D46655">
        <v>140.00399999999999</v>
      </c>
    </row>
    <row r="46656" spans="1:4">
      <c r="A46656" t="s">
        <v>326</v>
      </c>
      <c r="B46656" s="10">
        <v>43064.979166666664</v>
      </c>
      <c r="C46656">
        <v>51363.119852000003</v>
      </c>
      <c r="D46656">
        <v>140.00399999999999</v>
      </c>
    </row>
    <row r="46657" spans="1:4">
      <c r="A46657" t="s">
        <v>326</v>
      </c>
      <c r="B46657" s="10">
        <v>43064.989583333336</v>
      </c>
      <c r="C46657">
        <v>51363.154853</v>
      </c>
      <c r="D46657">
        <v>140.00399999999999</v>
      </c>
    </row>
    <row r="46658" spans="1:4">
      <c r="A46658" t="s">
        <v>326</v>
      </c>
      <c r="B46658" s="10">
        <v>43065</v>
      </c>
      <c r="C46658">
        <v>51363.1875</v>
      </c>
      <c r="D46658">
        <v>140.00399999999999</v>
      </c>
    </row>
    <row r="46659" spans="1:4">
      <c r="A46659" t="s">
        <v>326</v>
      </c>
      <c r="B46659" s="10">
        <v>43065.010416666664</v>
      </c>
      <c r="C46659">
        <v>51363.227496</v>
      </c>
      <c r="D46659">
        <v>159.98400000000001</v>
      </c>
    </row>
    <row r="46660" spans="1:4">
      <c r="A46660" t="s">
        <v>326</v>
      </c>
      <c r="B46660" s="10">
        <v>43065.020833333336</v>
      </c>
      <c r="C46660">
        <v>51363.262497000003</v>
      </c>
      <c r="D46660">
        <v>140.00399999999999</v>
      </c>
    </row>
    <row r="46661" spans="1:4">
      <c r="A46661" t="s">
        <v>326</v>
      </c>
      <c r="B46661" s="10">
        <v>43065.03125</v>
      </c>
      <c r="C46661">
        <v>51363.297498</v>
      </c>
      <c r="D46661">
        <v>140.00399999999999</v>
      </c>
    </row>
    <row r="46662" spans="1:4">
      <c r="A46662" t="s">
        <v>326</v>
      </c>
      <c r="B46662" s="10">
        <v>43065.041666666664</v>
      </c>
      <c r="C46662">
        <v>51363.332498999996</v>
      </c>
      <c r="D46662">
        <v>140.00399999999999</v>
      </c>
    </row>
    <row r="46663" spans="1:4">
      <c r="A46663" t="s">
        <v>326</v>
      </c>
      <c r="B46663" s="10">
        <v>43065.052083333336</v>
      </c>
      <c r="C46663">
        <v>51363.372495000003</v>
      </c>
      <c r="D46663">
        <v>159.98400000000001</v>
      </c>
    </row>
    <row r="46664" spans="1:4">
      <c r="A46664" t="s">
        <v>326</v>
      </c>
      <c r="B46664" s="10">
        <v>43065.0625</v>
      </c>
      <c r="C46664">
        <v>51363.407496</v>
      </c>
      <c r="D46664">
        <v>140.00399999999999</v>
      </c>
    </row>
    <row r="46665" spans="1:4">
      <c r="A46665" t="s">
        <v>326</v>
      </c>
      <c r="B46665" s="10">
        <v>43065.072916666664</v>
      </c>
      <c r="C46665">
        <v>51363.442496999996</v>
      </c>
      <c r="D46665">
        <v>140.00399999999999</v>
      </c>
    </row>
    <row r="46666" spans="1:4">
      <c r="A46666" t="s">
        <v>326</v>
      </c>
      <c r="B46666" s="10">
        <v>43065.083333333336</v>
      </c>
      <c r="C46666">
        <v>51363.502500000002</v>
      </c>
      <c r="D46666">
        <v>240.012</v>
      </c>
    </row>
    <row r="46667" spans="1:4">
      <c r="A46667" t="s">
        <v>326</v>
      </c>
      <c r="B46667" s="10">
        <v>43065.09375</v>
      </c>
      <c r="C46667">
        <v>51363.557499000002</v>
      </c>
      <c r="D46667">
        <v>219.99600000000001</v>
      </c>
    </row>
    <row r="46668" spans="1:4">
      <c r="A46668" t="s">
        <v>326</v>
      </c>
      <c r="B46668" s="10">
        <v>43065.104166666664</v>
      </c>
      <c r="C46668">
        <v>51363.597495000002</v>
      </c>
      <c r="D46668">
        <v>159.98400000000001</v>
      </c>
    </row>
    <row r="46669" spans="1:4">
      <c r="A46669" t="s">
        <v>326</v>
      </c>
      <c r="B46669" s="10">
        <v>43065.114583333336</v>
      </c>
      <c r="C46669">
        <v>51363.637491000001</v>
      </c>
      <c r="D46669">
        <v>159.98400000000001</v>
      </c>
    </row>
    <row r="46670" spans="1:4">
      <c r="A46670" t="s">
        <v>326</v>
      </c>
      <c r="B46670" s="10">
        <v>43065.125</v>
      </c>
      <c r="C46670">
        <v>51363.672491999998</v>
      </c>
      <c r="D46670">
        <v>140.00399999999999</v>
      </c>
    </row>
    <row r="46671" spans="1:4">
      <c r="A46671" t="s">
        <v>326</v>
      </c>
      <c r="B46671" s="10">
        <v>43065.135416666664</v>
      </c>
      <c r="C46671">
        <v>51363.712487999997</v>
      </c>
      <c r="D46671">
        <v>159.98400000000001</v>
      </c>
    </row>
    <row r="46672" spans="1:4">
      <c r="A46672" t="s">
        <v>326</v>
      </c>
      <c r="B46672" s="10">
        <v>43065.145833333336</v>
      </c>
      <c r="C46672">
        <v>51363.747489000001</v>
      </c>
      <c r="D46672">
        <v>140.00399999999999</v>
      </c>
    </row>
    <row r="46673" spans="1:4">
      <c r="A46673" t="s">
        <v>326</v>
      </c>
      <c r="B46673" s="10">
        <v>43065.15625</v>
      </c>
      <c r="C46673">
        <v>51363.787485000001</v>
      </c>
      <c r="D46673">
        <v>159.98400000000001</v>
      </c>
    </row>
    <row r="46674" spans="1:4">
      <c r="A46674" t="s">
        <v>326</v>
      </c>
      <c r="B46674" s="10">
        <v>43065.166666666664</v>
      </c>
      <c r="C46674">
        <v>51363.827481</v>
      </c>
      <c r="D46674">
        <v>159.98400000000001</v>
      </c>
    </row>
    <row r="46675" spans="1:4">
      <c r="A46675" t="s">
        <v>326</v>
      </c>
      <c r="B46675" s="10">
        <v>43065.177083333336</v>
      </c>
      <c r="C46675">
        <v>51363.862481999997</v>
      </c>
      <c r="D46675">
        <v>140.00399999999999</v>
      </c>
    </row>
    <row r="46676" spans="1:4">
      <c r="A46676" t="s">
        <v>326</v>
      </c>
      <c r="B46676" s="10">
        <v>43065.1875</v>
      </c>
      <c r="C46676">
        <v>51363.902478000004</v>
      </c>
      <c r="D46676">
        <v>159.98400000000001</v>
      </c>
    </row>
    <row r="46677" spans="1:4">
      <c r="A46677" t="s">
        <v>326</v>
      </c>
      <c r="B46677" s="10">
        <v>43065.197916666664</v>
      </c>
      <c r="C46677">
        <v>51363.937479</v>
      </c>
      <c r="D46677">
        <v>140.00399999999999</v>
      </c>
    </row>
    <row r="46678" spans="1:4">
      <c r="A46678" t="s">
        <v>326</v>
      </c>
      <c r="B46678" s="10">
        <v>43065.208333333336</v>
      </c>
      <c r="C46678">
        <v>51363.977475</v>
      </c>
      <c r="D46678">
        <v>159.98400000000001</v>
      </c>
    </row>
    <row r="46679" spans="1:4">
      <c r="A46679" t="s">
        <v>326</v>
      </c>
      <c r="B46679" s="10">
        <v>43065.21875</v>
      </c>
      <c r="C46679">
        <v>51364.017470999999</v>
      </c>
      <c r="D46679">
        <v>159.98400000000001</v>
      </c>
    </row>
    <row r="46680" spans="1:4">
      <c r="A46680" t="s">
        <v>326</v>
      </c>
      <c r="B46680" s="10">
        <v>43065.229166666664</v>
      </c>
      <c r="C46680">
        <v>51364.052472000003</v>
      </c>
      <c r="D46680">
        <v>140.00399999999999</v>
      </c>
    </row>
    <row r="46681" spans="1:4">
      <c r="A46681" t="s">
        <v>326</v>
      </c>
      <c r="B46681" s="10">
        <v>43065.239583333336</v>
      </c>
      <c r="C46681">
        <v>51364.092468000003</v>
      </c>
      <c r="D46681">
        <v>159.98400000000001</v>
      </c>
    </row>
    <row r="46682" spans="1:4">
      <c r="A46682" t="s">
        <v>326</v>
      </c>
      <c r="B46682" s="10">
        <v>43065.25</v>
      </c>
      <c r="C46682">
        <v>51364.132464000002</v>
      </c>
      <c r="D46682">
        <v>159.98400000000001</v>
      </c>
    </row>
    <row r="46683" spans="1:4">
      <c r="A46683" t="s">
        <v>326</v>
      </c>
      <c r="B46683" s="10">
        <v>43065.260416666664</v>
      </c>
      <c r="C46683">
        <v>51364.167464999999</v>
      </c>
      <c r="D46683">
        <v>140.00399999999999</v>
      </c>
    </row>
    <row r="46684" spans="1:4">
      <c r="A46684" t="s">
        <v>326</v>
      </c>
      <c r="B46684" s="10">
        <v>43065.270833333336</v>
      </c>
      <c r="C46684">
        <v>51364.207460999998</v>
      </c>
      <c r="D46684">
        <v>159.98400000000001</v>
      </c>
    </row>
    <row r="46685" spans="1:4">
      <c r="A46685" t="s">
        <v>326</v>
      </c>
      <c r="B46685" s="10">
        <v>43065.28125</v>
      </c>
      <c r="C46685">
        <v>51364.242462000002</v>
      </c>
      <c r="D46685">
        <v>140.00399999999999</v>
      </c>
    </row>
    <row r="46686" spans="1:4">
      <c r="A46686" t="s">
        <v>326</v>
      </c>
      <c r="B46686" s="10">
        <v>43065.291666666664</v>
      </c>
      <c r="C46686">
        <v>51364.282458000001</v>
      </c>
      <c r="D46686">
        <v>159.98400000000001</v>
      </c>
    </row>
    <row r="46687" spans="1:4">
      <c r="A46687" t="s">
        <v>326</v>
      </c>
      <c r="B46687" s="10">
        <v>43065.302083333336</v>
      </c>
      <c r="C46687">
        <v>51364.317458999998</v>
      </c>
      <c r="D46687">
        <v>140.00399999999999</v>
      </c>
    </row>
    <row r="46688" spans="1:4">
      <c r="A46688" t="s">
        <v>326</v>
      </c>
      <c r="B46688" s="10">
        <v>43065.3125</v>
      </c>
      <c r="C46688">
        <v>51364.357454999998</v>
      </c>
      <c r="D46688">
        <v>159.98400000000001</v>
      </c>
    </row>
    <row r="46689" spans="1:4">
      <c r="A46689" t="s">
        <v>326</v>
      </c>
      <c r="B46689" s="10">
        <v>43065.322916666664</v>
      </c>
      <c r="C46689">
        <v>51364.402455000003</v>
      </c>
      <c r="D46689">
        <v>180</v>
      </c>
    </row>
    <row r="46690" spans="1:4">
      <c r="A46690" t="s">
        <v>326</v>
      </c>
      <c r="B46690" s="10">
        <v>43065.333333333336</v>
      </c>
      <c r="C46690">
        <v>51364.452459</v>
      </c>
      <c r="D46690">
        <v>200.01599999999999</v>
      </c>
    </row>
    <row r="46691" spans="1:4">
      <c r="A46691" t="s">
        <v>326</v>
      </c>
      <c r="B46691" s="10">
        <v>43065.34375</v>
      </c>
      <c r="C46691">
        <v>51364.502462999997</v>
      </c>
      <c r="D46691">
        <v>200.01599999999999</v>
      </c>
    </row>
    <row r="46692" spans="1:4">
      <c r="A46692" t="s">
        <v>326</v>
      </c>
      <c r="B46692" s="10">
        <v>43065.354166666664</v>
      </c>
      <c r="C46692">
        <v>51364.557461999997</v>
      </c>
      <c r="D46692">
        <v>219.99600000000001</v>
      </c>
    </row>
    <row r="46693" spans="1:4">
      <c r="A46693" t="s">
        <v>326</v>
      </c>
      <c r="B46693" s="10">
        <v>43065.364583333336</v>
      </c>
      <c r="C46693">
        <v>51364.607466000001</v>
      </c>
      <c r="D46693">
        <v>200.01599999999999</v>
      </c>
    </row>
    <row r="46694" spans="1:4">
      <c r="A46694" t="s">
        <v>326</v>
      </c>
      <c r="B46694" s="10">
        <v>43065.375</v>
      </c>
      <c r="C46694">
        <v>51364.657469999998</v>
      </c>
      <c r="D46694">
        <v>200.01599999999999</v>
      </c>
    </row>
    <row r="46695" spans="1:4">
      <c r="A46695" t="s">
        <v>326</v>
      </c>
      <c r="B46695" s="10">
        <v>43065.385416666664</v>
      </c>
      <c r="C46695">
        <v>51364.707474000003</v>
      </c>
      <c r="D46695">
        <v>200.01599999999999</v>
      </c>
    </row>
    <row r="46696" spans="1:4">
      <c r="A46696" t="s">
        <v>326</v>
      </c>
      <c r="B46696" s="10">
        <v>43065.395833333336</v>
      </c>
      <c r="C46696">
        <v>51364.762473000003</v>
      </c>
      <c r="D46696">
        <v>219.99600000000001</v>
      </c>
    </row>
    <row r="46697" spans="1:4">
      <c r="A46697" t="s">
        <v>326</v>
      </c>
      <c r="B46697" s="10">
        <v>43065.40625</v>
      </c>
      <c r="C46697">
        <v>51364.812476999999</v>
      </c>
      <c r="D46697">
        <v>200.01599999999999</v>
      </c>
    </row>
    <row r="46698" spans="1:4">
      <c r="A46698" t="s">
        <v>326</v>
      </c>
      <c r="B46698" s="10">
        <v>43065.416666666664</v>
      </c>
      <c r="C46698">
        <v>51364.862480999996</v>
      </c>
      <c r="D46698">
        <v>200.01599999999999</v>
      </c>
    </row>
    <row r="46699" spans="1:4">
      <c r="A46699" t="s">
        <v>326</v>
      </c>
      <c r="B46699" s="10">
        <v>43065.427083333336</v>
      </c>
      <c r="C46699">
        <v>51364.917479999996</v>
      </c>
      <c r="D46699">
        <v>219.99600000000001</v>
      </c>
    </row>
    <row r="46700" spans="1:4">
      <c r="A46700" t="s">
        <v>326</v>
      </c>
      <c r="B46700" s="10">
        <v>43065.4375</v>
      </c>
      <c r="C46700">
        <v>51364.967484000001</v>
      </c>
      <c r="D46700">
        <v>200.01599999999999</v>
      </c>
    </row>
    <row r="46701" spans="1:4">
      <c r="A46701" t="s">
        <v>326</v>
      </c>
      <c r="B46701" s="10">
        <v>43065.447916666664</v>
      </c>
      <c r="C46701">
        <v>51365.017487999998</v>
      </c>
      <c r="D46701">
        <v>200.01599999999999</v>
      </c>
    </row>
    <row r="46702" spans="1:4">
      <c r="A46702" t="s">
        <v>326</v>
      </c>
      <c r="B46702" s="10">
        <v>43065.458333333336</v>
      </c>
      <c r="C46702">
        <v>51365.072486999998</v>
      </c>
      <c r="D46702">
        <v>219.99600000000001</v>
      </c>
    </row>
    <row r="46703" spans="1:4">
      <c r="A46703" t="s">
        <v>326</v>
      </c>
      <c r="B46703" s="10">
        <v>43065.46875</v>
      </c>
      <c r="C46703">
        <v>51365.112482999997</v>
      </c>
      <c r="D46703">
        <v>159.98400000000001</v>
      </c>
    </row>
    <row r="46704" spans="1:4">
      <c r="A46704" t="s">
        <v>326</v>
      </c>
      <c r="B46704" s="10">
        <v>43065.479166666664</v>
      </c>
      <c r="C46704">
        <v>51365.182484999998</v>
      </c>
      <c r="D46704">
        <v>280.00799999999998</v>
      </c>
    </row>
    <row r="46705" spans="1:4">
      <c r="A46705" t="s">
        <v>326</v>
      </c>
      <c r="B46705" s="10">
        <v>43065.489583333336</v>
      </c>
      <c r="C46705">
        <v>51365.227485000003</v>
      </c>
      <c r="D46705">
        <v>180</v>
      </c>
    </row>
    <row r="46706" spans="1:4">
      <c r="A46706" t="s">
        <v>326</v>
      </c>
      <c r="B46706" s="10">
        <v>43065.5</v>
      </c>
      <c r="C46706">
        <v>51365.262486</v>
      </c>
      <c r="D46706">
        <v>140.00399999999999</v>
      </c>
    </row>
    <row r="46707" spans="1:4">
      <c r="A46707" t="s">
        <v>326</v>
      </c>
      <c r="B46707" s="10">
        <v>43065.510416666664</v>
      </c>
      <c r="C46707">
        <v>51365.307485999998</v>
      </c>
      <c r="D46707">
        <v>180</v>
      </c>
    </row>
    <row r="46708" spans="1:4">
      <c r="A46708" t="s">
        <v>326</v>
      </c>
      <c r="B46708" s="10">
        <v>43065.520833333336</v>
      </c>
      <c r="C46708">
        <v>51365.347481999997</v>
      </c>
      <c r="D46708">
        <v>159.98400000000001</v>
      </c>
    </row>
    <row r="46709" spans="1:4">
      <c r="A46709" t="s">
        <v>326</v>
      </c>
      <c r="B46709" s="10">
        <v>43065.53125</v>
      </c>
      <c r="C46709">
        <v>51365.392482000003</v>
      </c>
      <c r="D46709">
        <v>180</v>
      </c>
    </row>
    <row r="46710" spans="1:4">
      <c r="A46710" t="s">
        <v>326</v>
      </c>
      <c r="B46710" s="10">
        <v>43065.541666666664</v>
      </c>
      <c r="C46710">
        <v>51365.432478000002</v>
      </c>
      <c r="D46710">
        <v>159.98400000000001</v>
      </c>
    </row>
    <row r="46711" spans="1:4">
      <c r="A46711" t="s">
        <v>326</v>
      </c>
      <c r="B46711" s="10">
        <v>43065.552083333336</v>
      </c>
      <c r="C46711">
        <v>51365.472474000002</v>
      </c>
      <c r="D46711">
        <v>159.98400000000001</v>
      </c>
    </row>
    <row r="46712" spans="1:4">
      <c r="A46712" t="s">
        <v>326</v>
      </c>
      <c r="B46712" s="10">
        <v>43065.5625</v>
      </c>
      <c r="C46712">
        <v>51365.512470000001</v>
      </c>
      <c r="D46712">
        <v>159.98400000000001</v>
      </c>
    </row>
    <row r="46713" spans="1:4">
      <c r="A46713" t="s">
        <v>326</v>
      </c>
      <c r="B46713" s="10">
        <v>43065.572916666664</v>
      </c>
      <c r="C46713">
        <v>51365.567469000001</v>
      </c>
      <c r="D46713">
        <v>219.99600000000001</v>
      </c>
    </row>
    <row r="46714" spans="1:4">
      <c r="A46714" t="s">
        <v>326</v>
      </c>
      <c r="B46714" s="10">
        <v>43065.583333333336</v>
      </c>
      <c r="C46714">
        <v>51365.617472999998</v>
      </c>
      <c r="D46714">
        <v>200.01599999999999</v>
      </c>
    </row>
    <row r="46715" spans="1:4">
      <c r="A46715" t="s">
        <v>326</v>
      </c>
      <c r="B46715" s="10">
        <v>43065.59375</v>
      </c>
      <c r="C46715">
        <v>51365.667477000003</v>
      </c>
      <c r="D46715">
        <v>200.01599999999999</v>
      </c>
    </row>
    <row r="46716" spans="1:4">
      <c r="A46716" t="s">
        <v>326</v>
      </c>
      <c r="B46716" s="10">
        <v>43065.604166666664</v>
      </c>
      <c r="C46716">
        <v>51365.737479000003</v>
      </c>
      <c r="D46716">
        <v>280.00799999999998</v>
      </c>
    </row>
    <row r="46717" spans="1:4">
      <c r="A46717" t="s">
        <v>326</v>
      </c>
      <c r="B46717" s="10">
        <v>43065.614583333336</v>
      </c>
      <c r="C46717">
        <v>51365.817479999998</v>
      </c>
      <c r="D46717">
        <v>320.00400000000002</v>
      </c>
    </row>
    <row r="46718" spans="1:4">
      <c r="A46718" t="s">
        <v>326</v>
      </c>
      <c r="B46718" s="10">
        <v>43065.625</v>
      </c>
      <c r="C46718">
        <v>51365.867484000002</v>
      </c>
      <c r="D46718">
        <v>200.01599999999999</v>
      </c>
    </row>
    <row r="46719" spans="1:4">
      <c r="A46719" t="s">
        <v>326</v>
      </c>
      <c r="B46719" s="10">
        <v>43065.635416666664</v>
      </c>
      <c r="C46719">
        <v>51365.912484</v>
      </c>
      <c r="D46719">
        <v>180</v>
      </c>
    </row>
    <row r="46720" spans="1:4">
      <c r="A46720" t="s">
        <v>326</v>
      </c>
      <c r="B46720" s="10">
        <v>43065.645833333336</v>
      </c>
      <c r="C46720">
        <v>51365.982486000001</v>
      </c>
      <c r="D46720">
        <v>280.00799999999998</v>
      </c>
    </row>
    <row r="46721" spans="1:4">
      <c r="A46721" t="s">
        <v>326</v>
      </c>
      <c r="B46721" s="10">
        <v>43065.65625</v>
      </c>
      <c r="C46721">
        <v>51366.032489999998</v>
      </c>
      <c r="D46721">
        <v>200.01599999999999</v>
      </c>
    </row>
    <row r="46722" spans="1:4">
      <c r="A46722" t="s">
        <v>326</v>
      </c>
      <c r="B46722" s="10">
        <v>43065.666666666664</v>
      </c>
      <c r="C46722">
        <v>51366.082494000002</v>
      </c>
      <c r="D46722">
        <v>200.01599999999999</v>
      </c>
    </row>
    <row r="46723" spans="1:4">
      <c r="A46723" t="s">
        <v>326</v>
      </c>
      <c r="B46723" s="10">
        <v>43065.677083333336</v>
      </c>
      <c r="C46723">
        <v>51366.127494</v>
      </c>
      <c r="D46723">
        <v>180</v>
      </c>
    </row>
    <row r="46724" spans="1:4">
      <c r="A46724" t="s">
        <v>326</v>
      </c>
      <c r="B46724" s="10">
        <v>43065.6875</v>
      </c>
      <c r="C46724">
        <v>51366.16749</v>
      </c>
      <c r="D46724">
        <v>159.98400000000001</v>
      </c>
    </row>
    <row r="46725" spans="1:4">
      <c r="A46725" t="s">
        <v>326</v>
      </c>
      <c r="B46725" s="10">
        <v>43065.697916666664</v>
      </c>
      <c r="C46725">
        <v>51366.212489999998</v>
      </c>
      <c r="D46725">
        <v>180</v>
      </c>
    </row>
    <row r="46726" spans="1:4">
      <c r="A46726" t="s">
        <v>326</v>
      </c>
      <c r="B46726" s="10">
        <v>43065.708333333336</v>
      </c>
      <c r="C46726">
        <v>51366.287487000001</v>
      </c>
      <c r="D46726">
        <v>299.988</v>
      </c>
    </row>
    <row r="46727" spans="1:4">
      <c r="A46727" t="s">
        <v>326</v>
      </c>
      <c r="B46727" s="10">
        <v>43065.71875</v>
      </c>
      <c r="C46727">
        <v>51366.337490999998</v>
      </c>
      <c r="D46727">
        <v>200.01599999999999</v>
      </c>
    </row>
    <row r="46728" spans="1:4">
      <c r="A46728" t="s">
        <v>326</v>
      </c>
      <c r="B46728" s="10">
        <v>43065.729166666664</v>
      </c>
      <c r="C46728">
        <v>51366.382490999997</v>
      </c>
      <c r="D46728">
        <v>180</v>
      </c>
    </row>
    <row r="46729" spans="1:4">
      <c r="A46729" t="s">
        <v>326</v>
      </c>
      <c r="B46729" s="10">
        <v>43065.739583333336</v>
      </c>
      <c r="C46729">
        <v>51366.427491000002</v>
      </c>
      <c r="D46729">
        <v>180</v>
      </c>
    </row>
    <row r="46730" spans="1:4">
      <c r="A46730" t="s">
        <v>326</v>
      </c>
      <c r="B46730" s="10">
        <v>43065.75</v>
      </c>
      <c r="C46730">
        <v>51366.467487000002</v>
      </c>
      <c r="D46730">
        <v>159.98400000000001</v>
      </c>
    </row>
    <row r="46731" spans="1:4">
      <c r="A46731" t="s">
        <v>326</v>
      </c>
      <c r="B46731" s="10">
        <v>43065.760416666664</v>
      </c>
      <c r="C46731">
        <v>51366.512487</v>
      </c>
      <c r="D46731">
        <v>180</v>
      </c>
    </row>
    <row r="46732" spans="1:4">
      <c r="A46732" t="s">
        <v>326</v>
      </c>
      <c r="B46732" s="10">
        <v>43065.770833333336</v>
      </c>
      <c r="C46732">
        <v>51366.557486999998</v>
      </c>
      <c r="D46732">
        <v>180</v>
      </c>
    </row>
    <row r="46733" spans="1:4">
      <c r="A46733" t="s">
        <v>326</v>
      </c>
      <c r="B46733" s="10">
        <v>43065.78125</v>
      </c>
      <c r="C46733">
        <v>51366.597482999998</v>
      </c>
      <c r="D46733">
        <v>159.98400000000001</v>
      </c>
    </row>
    <row r="46734" spans="1:4">
      <c r="A46734" t="s">
        <v>326</v>
      </c>
      <c r="B46734" s="10">
        <v>43065.791666666664</v>
      </c>
      <c r="C46734">
        <v>51366.642483000003</v>
      </c>
      <c r="D46734">
        <v>180</v>
      </c>
    </row>
    <row r="46735" spans="1:4">
      <c r="A46735" t="s">
        <v>326</v>
      </c>
      <c r="B46735" s="10">
        <v>43065.802083333336</v>
      </c>
      <c r="C46735">
        <v>51366.692487</v>
      </c>
      <c r="D46735">
        <v>200.01599999999999</v>
      </c>
    </row>
    <row r="46736" spans="1:4">
      <c r="A46736" t="s">
        <v>326</v>
      </c>
      <c r="B46736" s="10">
        <v>43065.8125</v>
      </c>
      <c r="C46736">
        <v>51366.757485000002</v>
      </c>
      <c r="D46736">
        <v>259.99200000000002</v>
      </c>
    </row>
    <row r="46737" spans="1:4">
      <c r="A46737" t="s">
        <v>326</v>
      </c>
      <c r="B46737" s="10">
        <v>43065.822916666664</v>
      </c>
      <c r="C46737">
        <v>51366.797481000001</v>
      </c>
      <c r="D46737">
        <v>159.98400000000001</v>
      </c>
    </row>
    <row r="46738" spans="1:4">
      <c r="A46738" t="s">
        <v>326</v>
      </c>
      <c r="B46738" s="10">
        <v>43065.833333333336</v>
      </c>
      <c r="C46738">
        <v>51366.842481</v>
      </c>
      <c r="D46738">
        <v>180</v>
      </c>
    </row>
    <row r="46739" spans="1:4">
      <c r="A46739" t="s">
        <v>326</v>
      </c>
      <c r="B46739" s="10">
        <v>43065.84375</v>
      </c>
      <c r="C46739">
        <v>51366.882476999999</v>
      </c>
      <c r="D46739">
        <v>159.98400000000001</v>
      </c>
    </row>
    <row r="46740" spans="1:4">
      <c r="A46740" t="s">
        <v>326</v>
      </c>
      <c r="B46740" s="10">
        <v>43065.854166666664</v>
      </c>
      <c r="C46740">
        <v>51366.927476999997</v>
      </c>
      <c r="D46740">
        <v>180</v>
      </c>
    </row>
    <row r="46741" spans="1:4">
      <c r="A46741" t="s">
        <v>326</v>
      </c>
      <c r="B46741" s="10">
        <v>43065.864583333336</v>
      </c>
      <c r="C46741">
        <v>51366.967472999997</v>
      </c>
      <c r="D46741">
        <v>159.98400000000001</v>
      </c>
    </row>
    <row r="46742" spans="1:4">
      <c r="A46742" t="s">
        <v>326</v>
      </c>
      <c r="B46742" s="10">
        <v>43065.875</v>
      </c>
      <c r="C46742">
        <v>51367.012473000003</v>
      </c>
      <c r="D46742">
        <v>180</v>
      </c>
    </row>
    <row r="46743" spans="1:4">
      <c r="A46743" t="s">
        <v>326</v>
      </c>
      <c r="B46743" s="10">
        <v>43065.885416666664</v>
      </c>
      <c r="C46743">
        <v>51367.052469000002</v>
      </c>
      <c r="D46743">
        <v>159.98400000000001</v>
      </c>
    </row>
    <row r="46744" spans="1:4">
      <c r="A46744" t="s">
        <v>326</v>
      </c>
      <c r="B46744" s="10">
        <v>43065.895833333336</v>
      </c>
      <c r="C46744">
        <v>51367.097469</v>
      </c>
      <c r="D46744">
        <v>180</v>
      </c>
    </row>
    <row r="46745" spans="1:4">
      <c r="A46745" t="s">
        <v>326</v>
      </c>
      <c r="B46745" s="10">
        <v>43065.90625</v>
      </c>
      <c r="C46745">
        <v>51367.137465</v>
      </c>
      <c r="D46745">
        <v>159.98400000000001</v>
      </c>
    </row>
    <row r="46746" spans="1:4">
      <c r="A46746" t="s">
        <v>326</v>
      </c>
      <c r="B46746" s="10">
        <v>43065.916666666664</v>
      </c>
      <c r="C46746">
        <v>51367.177460999999</v>
      </c>
      <c r="D46746">
        <v>159.98400000000001</v>
      </c>
    </row>
    <row r="46747" spans="1:4">
      <c r="A46747" t="s">
        <v>326</v>
      </c>
      <c r="B46747" s="10">
        <v>43065.927083333336</v>
      </c>
      <c r="C46747">
        <v>51367.222460999998</v>
      </c>
      <c r="D46747">
        <v>180</v>
      </c>
    </row>
    <row r="46748" spans="1:4">
      <c r="A46748" t="s">
        <v>326</v>
      </c>
      <c r="B46748" s="10">
        <v>43065.9375</v>
      </c>
      <c r="C46748">
        <v>51367.262456999997</v>
      </c>
      <c r="D46748">
        <v>159.98400000000001</v>
      </c>
    </row>
    <row r="46749" spans="1:4">
      <c r="A46749" t="s">
        <v>326</v>
      </c>
      <c r="B46749" s="10">
        <v>43065.947916666664</v>
      </c>
      <c r="C46749">
        <v>51367.307457000003</v>
      </c>
      <c r="D46749">
        <v>180</v>
      </c>
    </row>
    <row r="46750" spans="1:4">
      <c r="A46750" t="s">
        <v>326</v>
      </c>
      <c r="B46750" s="10">
        <v>43065.958333333336</v>
      </c>
      <c r="C46750">
        <v>51367.347453000002</v>
      </c>
      <c r="D46750">
        <v>159.98400000000001</v>
      </c>
    </row>
    <row r="46751" spans="1:4">
      <c r="A46751" t="s">
        <v>326</v>
      </c>
      <c r="B46751" s="10">
        <v>43065.96875</v>
      </c>
      <c r="C46751">
        <v>51367.387449000002</v>
      </c>
      <c r="D46751">
        <v>159.98400000000001</v>
      </c>
    </row>
    <row r="46752" spans="1:4">
      <c r="A46752" t="s">
        <v>326</v>
      </c>
      <c r="B46752" s="10">
        <v>43065.979166666664</v>
      </c>
      <c r="C46752">
        <v>51367.432449</v>
      </c>
      <c r="D46752">
        <v>180</v>
      </c>
    </row>
    <row r="46753" spans="1:4">
      <c r="A46753" t="s">
        <v>326</v>
      </c>
      <c r="B46753" s="10">
        <v>43065.989583333336</v>
      </c>
      <c r="C46753">
        <v>51367.472444999999</v>
      </c>
      <c r="D46753">
        <v>159.98400000000001</v>
      </c>
    </row>
    <row r="46754" spans="1:4">
      <c r="A46754" t="s">
        <v>326</v>
      </c>
      <c r="B46754" s="10">
        <v>43066</v>
      </c>
      <c r="C46754">
        <v>51367.515630000002</v>
      </c>
      <c r="D46754">
        <v>159.98400000000001</v>
      </c>
    </row>
    <row r="46755" spans="1:4">
      <c r="A46755" t="s">
        <v>326</v>
      </c>
      <c r="B46755" s="10">
        <v>43066.010416666664</v>
      </c>
      <c r="C46755">
        <v>51367.555626000001</v>
      </c>
      <c r="D46755">
        <v>159.98400000000001</v>
      </c>
    </row>
    <row r="46756" spans="1:4">
      <c r="A46756" t="s">
        <v>326</v>
      </c>
      <c r="B46756" s="10">
        <v>43066.020833333336</v>
      </c>
      <c r="C46756">
        <v>51367.600625999999</v>
      </c>
      <c r="D46756">
        <v>180</v>
      </c>
    </row>
    <row r="46757" spans="1:4">
      <c r="A46757" t="s">
        <v>326</v>
      </c>
      <c r="B46757" s="10">
        <v>43066.03125</v>
      </c>
      <c r="C46757">
        <v>51367.640621999999</v>
      </c>
      <c r="D46757">
        <v>159.98400000000001</v>
      </c>
    </row>
    <row r="46758" spans="1:4">
      <c r="A46758" t="s">
        <v>326</v>
      </c>
      <c r="B46758" s="10">
        <v>43066.041666666664</v>
      </c>
      <c r="C46758">
        <v>51367.680617999999</v>
      </c>
      <c r="D46758">
        <v>159.98400000000001</v>
      </c>
    </row>
    <row r="46759" spans="1:4">
      <c r="A46759" t="s">
        <v>326</v>
      </c>
      <c r="B46759" s="10">
        <v>43066.052083333336</v>
      </c>
      <c r="C46759">
        <v>51367.725617999997</v>
      </c>
      <c r="D46759">
        <v>180</v>
      </c>
    </row>
    <row r="46760" spans="1:4">
      <c r="A46760" t="s">
        <v>326</v>
      </c>
      <c r="B46760" s="10">
        <v>43066.0625</v>
      </c>
      <c r="C46760">
        <v>51367.765614000004</v>
      </c>
      <c r="D46760">
        <v>159.98400000000001</v>
      </c>
    </row>
    <row r="46761" spans="1:4">
      <c r="A46761" t="s">
        <v>326</v>
      </c>
      <c r="B46761" s="10">
        <v>43066.072916666664</v>
      </c>
      <c r="C46761">
        <v>51367.805610000003</v>
      </c>
      <c r="D46761">
        <v>159.98400000000001</v>
      </c>
    </row>
    <row r="46762" spans="1:4">
      <c r="A46762" t="s">
        <v>326</v>
      </c>
      <c r="B46762" s="10">
        <v>43066.083333333336</v>
      </c>
      <c r="C46762">
        <v>51367.845606000003</v>
      </c>
      <c r="D46762">
        <v>159.98400000000001</v>
      </c>
    </row>
    <row r="46763" spans="1:4">
      <c r="A46763" t="s">
        <v>326</v>
      </c>
      <c r="B46763" s="10">
        <v>43066.09375</v>
      </c>
      <c r="C46763">
        <v>51367.890606000001</v>
      </c>
      <c r="D46763">
        <v>180</v>
      </c>
    </row>
    <row r="46764" spans="1:4">
      <c r="A46764" t="s">
        <v>326</v>
      </c>
      <c r="B46764" s="10">
        <v>43066.104166666664</v>
      </c>
      <c r="C46764">
        <v>51367.930602</v>
      </c>
      <c r="D46764">
        <v>159.98400000000001</v>
      </c>
    </row>
    <row r="46765" spans="1:4">
      <c r="A46765" t="s">
        <v>326</v>
      </c>
      <c r="B46765" s="10">
        <v>43066.114583333336</v>
      </c>
      <c r="C46765">
        <v>51367.970598</v>
      </c>
      <c r="D46765">
        <v>159.98400000000001</v>
      </c>
    </row>
    <row r="46766" spans="1:4">
      <c r="A46766" t="s">
        <v>326</v>
      </c>
      <c r="B46766" s="10">
        <v>43066.125</v>
      </c>
      <c r="C46766">
        <v>51368.025597</v>
      </c>
      <c r="D46766">
        <v>219.99600000000001</v>
      </c>
    </row>
    <row r="46767" spans="1:4">
      <c r="A46767" t="s">
        <v>326</v>
      </c>
      <c r="B46767" s="10">
        <v>43066.135416666664</v>
      </c>
      <c r="C46767">
        <v>51368.085599999999</v>
      </c>
      <c r="D46767">
        <v>240.012</v>
      </c>
    </row>
    <row r="46768" spans="1:4">
      <c r="A46768" t="s">
        <v>326</v>
      </c>
      <c r="B46768" s="10">
        <v>43066.145833333336</v>
      </c>
      <c r="C46768">
        <v>51368.140598999998</v>
      </c>
      <c r="D46768">
        <v>219.99600000000001</v>
      </c>
    </row>
    <row r="46769" spans="1:4">
      <c r="A46769" t="s">
        <v>326</v>
      </c>
      <c r="B46769" s="10">
        <v>43066.15625</v>
      </c>
      <c r="C46769">
        <v>51368.180594999998</v>
      </c>
      <c r="D46769">
        <v>159.98400000000001</v>
      </c>
    </row>
    <row r="46770" spans="1:4">
      <c r="A46770" t="s">
        <v>326</v>
      </c>
      <c r="B46770" s="10">
        <v>43066.166666666664</v>
      </c>
      <c r="C46770">
        <v>51368.220590999998</v>
      </c>
      <c r="D46770">
        <v>159.98400000000001</v>
      </c>
    </row>
    <row r="46771" spans="1:4">
      <c r="A46771" t="s">
        <v>326</v>
      </c>
      <c r="B46771" s="10">
        <v>43066.177083333336</v>
      </c>
      <c r="C46771">
        <v>51368.260586999997</v>
      </c>
      <c r="D46771">
        <v>159.98400000000001</v>
      </c>
    </row>
    <row r="46772" spans="1:4">
      <c r="A46772" t="s">
        <v>326</v>
      </c>
      <c r="B46772" s="10">
        <v>43066.1875</v>
      </c>
      <c r="C46772">
        <v>51368.310591000001</v>
      </c>
      <c r="D46772">
        <v>200.01599999999999</v>
      </c>
    </row>
    <row r="46773" spans="1:4">
      <c r="A46773" t="s">
        <v>326</v>
      </c>
      <c r="B46773" s="10">
        <v>43066.197916666664</v>
      </c>
      <c r="C46773">
        <v>51368.355591</v>
      </c>
      <c r="D46773">
        <v>180</v>
      </c>
    </row>
    <row r="46774" spans="1:4">
      <c r="A46774" t="s">
        <v>326</v>
      </c>
      <c r="B46774" s="10">
        <v>43066.208333333336</v>
      </c>
      <c r="C46774">
        <v>51368.395586999999</v>
      </c>
      <c r="D46774">
        <v>159.98400000000001</v>
      </c>
    </row>
    <row r="46775" spans="1:4">
      <c r="A46775" t="s">
        <v>326</v>
      </c>
      <c r="B46775" s="10">
        <v>43066.21875</v>
      </c>
      <c r="C46775">
        <v>51368.435582999999</v>
      </c>
      <c r="D46775">
        <v>159.98400000000001</v>
      </c>
    </row>
    <row r="46776" spans="1:4">
      <c r="A46776" t="s">
        <v>326</v>
      </c>
      <c r="B46776" s="10">
        <v>43066.229166666664</v>
      </c>
      <c r="C46776">
        <v>51368.475578999998</v>
      </c>
      <c r="D46776">
        <v>159.98400000000001</v>
      </c>
    </row>
    <row r="46777" spans="1:4">
      <c r="A46777" t="s">
        <v>326</v>
      </c>
      <c r="B46777" s="10">
        <v>43066.239583333336</v>
      </c>
      <c r="C46777">
        <v>51368.515574999998</v>
      </c>
      <c r="D46777">
        <v>159.98400000000001</v>
      </c>
    </row>
    <row r="46778" spans="1:4">
      <c r="A46778" t="s">
        <v>326</v>
      </c>
      <c r="B46778" s="10">
        <v>43066.25</v>
      </c>
      <c r="C46778">
        <v>51368.555570999997</v>
      </c>
      <c r="D46778">
        <v>159.98400000000001</v>
      </c>
    </row>
    <row r="46779" spans="1:4">
      <c r="A46779" t="s">
        <v>326</v>
      </c>
      <c r="B46779" s="10">
        <v>43066.260416666664</v>
      </c>
      <c r="C46779">
        <v>51368.600571000003</v>
      </c>
      <c r="D46779">
        <v>180</v>
      </c>
    </row>
    <row r="46780" spans="1:4">
      <c r="A46780" t="s">
        <v>326</v>
      </c>
      <c r="B46780" s="10">
        <v>43066.270833333336</v>
      </c>
      <c r="C46780">
        <v>51368.640567000002</v>
      </c>
      <c r="D46780">
        <v>159.98400000000001</v>
      </c>
    </row>
    <row r="46781" spans="1:4">
      <c r="A46781" t="s">
        <v>326</v>
      </c>
      <c r="B46781" s="10">
        <v>43066.28125</v>
      </c>
      <c r="C46781">
        <v>51368.680563000002</v>
      </c>
      <c r="D46781">
        <v>159.98400000000001</v>
      </c>
    </row>
    <row r="46782" spans="1:4">
      <c r="A46782" t="s">
        <v>326</v>
      </c>
      <c r="B46782" s="10">
        <v>43066.291666666664</v>
      </c>
      <c r="C46782">
        <v>51368.720559000001</v>
      </c>
      <c r="D46782">
        <v>159.98400000000001</v>
      </c>
    </row>
    <row r="46783" spans="1:4">
      <c r="A46783" t="s">
        <v>326</v>
      </c>
      <c r="B46783" s="10">
        <v>43066.302083333336</v>
      </c>
      <c r="C46783">
        <v>51368.760555000001</v>
      </c>
      <c r="D46783">
        <v>159.98400000000001</v>
      </c>
    </row>
    <row r="46784" spans="1:4">
      <c r="A46784" t="s">
        <v>326</v>
      </c>
      <c r="B46784" s="10">
        <v>43066.3125</v>
      </c>
      <c r="C46784">
        <v>51368.825553000002</v>
      </c>
      <c r="D46784">
        <v>259.99200000000002</v>
      </c>
    </row>
    <row r="46785" spans="1:4">
      <c r="A46785" t="s">
        <v>326</v>
      </c>
      <c r="B46785" s="10">
        <v>43066.322916666664</v>
      </c>
      <c r="C46785">
        <v>51368.925552000001</v>
      </c>
      <c r="D46785">
        <v>399.99599999999998</v>
      </c>
    </row>
    <row r="46786" spans="1:4">
      <c r="A46786" t="s">
        <v>326</v>
      </c>
      <c r="B46786" s="10">
        <v>43066.333333333336</v>
      </c>
      <c r="C46786">
        <v>51369.015551999997</v>
      </c>
      <c r="D46786">
        <v>360</v>
      </c>
    </row>
    <row r="46787" spans="1:4">
      <c r="A46787" t="s">
        <v>326</v>
      </c>
      <c r="B46787" s="10">
        <v>43066.34375</v>
      </c>
      <c r="C46787">
        <v>51369.100548000002</v>
      </c>
      <c r="D46787">
        <v>339.98399999999998</v>
      </c>
    </row>
    <row r="46788" spans="1:4">
      <c r="A46788" t="s">
        <v>326</v>
      </c>
      <c r="B46788" s="10">
        <v>43066.354166666664</v>
      </c>
      <c r="C46788">
        <v>51369.205550999999</v>
      </c>
      <c r="D46788">
        <v>420.012</v>
      </c>
    </row>
    <row r="46789" spans="1:4">
      <c r="A46789" t="s">
        <v>326</v>
      </c>
      <c r="B46789" s="10">
        <v>43066.364583333336</v>
      </c>
      <c r="C46789">
        <v>51369.355554000002</v>
      </c>
      <c r="D46789">
        <v>600.01199999999994</v>
      </c>
    </row>
    <row r="46790" spans="1:4">
      <c r="A46790" t="s">
        <v>326</v>
      </c>
      <c r="B46790" s="10">
        <v>43066.375</v>
      </c>
      <c r="C46790">
        <v>51369.470556</v>
      </c>
      <c r="D46790">
        <v>460.00799999999998</v>
      </c>
    </row>
    <row r="46791" spans="1:4">
      <c r="A46791" t="s">
        <v>326</v>
      </c>
      <c r="B46791" s="10">
        <v>43066.385416666664</v>
      </c>
      <c r="C46791">
        <v>51369.590553000002</v>
      </c>
      <c r="D46791">
        <v>479.988</v>
      </c>
    </row>
    <row r="46792" spans="1:4">
      <c r="A46792" t="s">
        <v>326</v>
      </c>
      <c r="B46792" s="10">
        <v>43066.395833333336</v>
      </c>
      <c r="C46792">
        <v>51369.690552</v>
      </c>
      <c r="D46792">
        <v>399.99599999999998</v>
      </c>
    </row>
    <row r="46793" spans="1:4">
      <c r="A46793" t="s">
        <v>326</v>
      </c>
      <c r="B46793" s="10">
        <v>43066.40625</v>
      </c>
      <c r="C46793">
        <v>51369.805553999999</v>
      </c>
      <c r="D46793">
        <v>460.00799999999998</v>
      </c>
    </row>
    <row r="46794" spans="1:4">
      <c r="A46794" t="s">
        <v>326</v>
      </c>
      <c r="B46794" s="10">
        <v>43066.416666666664</v>
      </c>
      <c r="C46794">
        <v>51369.950553000002</v>
      </c>
      <c r="D46794">
        <v>579.99599999999998</v>
      </c>
    </row>
    <row r="46795" spans="1:4">
      <c r="A46795" t="s">
        <v>326</v>
      </c>
      <c r="B46795" s="10">
        <v>43066.427083333336</v>
      </c>
      <c r="C46795">
        <v>51370.105551000001</v>
      </c>
      <c r="D46795">
        <v>619.99199999999996</v>
      </c>
    </row>
    <row r="46796" spans="1:4">
      <c r="A46796" t="s">
        <v>326</v>
      </c>
      <c r="B46796" s="10">
        <v>43066.4375</v>
      </c>
      <c r="C46796">
        <v>51370.280547000002</v>
      </c>
      <c r="D46796">
        <v>699.98400000000004</v>
      </c>
    </row>
    <row r="46797" spans="1:4">
      <c r="A46797" t="s">
        <v>326</v>
      </c>
      <c r="B46797" s="10">
        <v>43066.447916666664</v>
      </c>
      <c r="C46797">
        <v>51370.480544999999</v>
      </c>
      <c r="D46797">
        <v>799.99199999999996</v>
      </c>
    </row>
    <row r="46798" spans="1:4">
      <c r="A46798" t="s">
        <v>326</v>
      </c>
      <c r="B46798" s="10">
        <v>43066.458333333336</v>
      </c>
      <c r="C46798">
        <v>51370.760543999997</v>
      </c>
      <c r="D46798">
        <v>1119.9960000000001</v>
      </c>
    </row>
    <row r="46799" spans="1:4">
      <c r="A46799" t="s">
        <v>326</v>
      </c>
      <c r="B46799" s="10">
        <v>43066.46875</v>
      </c>
      <c r="C46799">
        <v>51371.130542999999</v>
      </c>
      <c r="D46799">
        <v>1479.9960000000001</v>
      </c>
    </row>
    <row r="46800" spans="1:4">
      <c r="A46800" t="s">
        <v>326</v>
      </c>
      <c r="B46800" s="10">
        <v>43066.479166666664</v>
      </c>
      <c r="C46800">
        <v>51371.365542</v>
      </c>
      <c r="D46800">
        <v>939.99599999999998</v>
      </c>
    </row>
    <row r="46801" spans="1:4">
      <c r="A46801" t="s">
        <v>326</v>
      </c>
      <c r="B46801" s="10">
        <v>43066.489583333336</v>
      </c>
      <c r="C46801">
        <v>51371.605544999999</v>
      </c>
      <c r="D46801">
        <v>960.01199999999994</v>
      </c>
    </row>
    <row r="46802" spans="1:4">
      <c r="A46802" t="s">
        <v>326</v>
      </c>
      <c r="B46802" s="10">
        <v>43066.5</v>
      </c>
      <c r="C46802">
        <v>51371.855546999999</v>
      </c>
      <c r="D46802">
        <v>1000.008</v>
      </c>
    </row>
    <row r="46803" spans="1:4">
      <c r="A46803" t="s">
        <v>326</v>
      </c>
      <c r="B46803" s="10">
        <v>43066.510416666664</v>
      </c>
      <c r="C46803">
        <v>51372.120542999997</v>
      </c>
      <c r="D46803">
        <v>1059.9839999999999</v>
      </c>
    </row>
    <row r="46804" spans="1:4">
      <c r="A46804" t="s">
        <v>326</v>
      </c>
      <c r="B46804" s="10">
        <v>43066.520833333336</v>
      </c>
      <c r="C46804">
        <v>51372.290544000003</v>
      </c>
      <c r="D46804">
        <v>680.00400000000002</v>
      </c>
    </row>
    <row r="46805" spans="1:4">
      <c r="A46805" t="s">
        <v>326</v>
      </c>
      <c r="B46805" s="10">
        <v>43066.53125</v>
      </c>
      <c r="C46805">
        <v>51372.540545999997</v>
      </c>
      <c r="D46805">
        <v>1000.008</v>
      </c>
    </row>
    <row r="46806" spans="1:4">
      <c r="A46806" t="s">
        <v>326</v>
      </c>
      <c r="B46806" s="10">
        <v>43066.541666666664</v>
      </c>
      <c r="C46806">
        <v>51372.770550000001</v>
      </c>
      <c r="D46806">
        <v>920.01599999999996</v>
      </c>
    </row>
    <row r="46807" spans="1:4">
      <c r="A46807" t="s">
        <v>326</v>
      </c>
      <c r="B46807" s="10">
        <v>43066.552083333336</v>
      </c>
      <c r="C46807">
        <v>51373.010553</v>
      </c>
      <c r="D46807">
        <v>960.01199999999994</v>
      </c>
    </row>
    <row r="46808" spans="1:4">
      <c r="A46808" t="s">
        <v>326</v>
      </c>
      <c r="B46808" s="10">
        <v>43066.5625</v>
      </c>
      <c r="C46808">
        <v>51373.220549999998</v>
      </c>
      <c r="D46808">
        <v>839.98800000000006</v>
      </c>
    </row>
    <row r="46809" spans="1:4">
      <c r="A46809" t="s">
        <v>326</v>
      </c>
      <c r="B46809" s="10">
        <v>43066.572916666664</v>
      </c>
      <c r="C46809">
        <v>51373.485546000004</v>
      </c>
      <c r="D46809">
        <v>1059.9839999999999</v>
      </c>
    </row>
    <row r="46810" spans="1:4">
      <c r="A46810" t="s">
        <v>326</v>
      </c>
      <c r="B46810" s="10">
        <v>43066.583333333336</v>
      </c>
      <c r="C46810">
        <v>51373.750542000002</v>
      </c>
      <c r="D46810">
        <v>1059.9839999999999</v>
      </c>
    </row>
    <row r="46811" spans="1:4">
      <c r="A46811" t="s">
        <v>326</v>
      </c>
      <c r="B46811" s="10">
        <v>43066.59375</v>
      </c>
      <c r="C46811">
        <v>51373.980545999999</v>
      </c>
      <c r="D46811">
        <v>920.01599999999996</v>
      </c>
    </row>
    <row r="46812" spans="1:4">
      <c r="A46812" t="s">
        <v>326</v>
      </c>
      <c r="B46812" s="10">
        <v>43066.604166666664</v>
      </c>
      <c r="C46812">
        <v>51374.175549</v>
      </c>
      <c r="D46812">
        <v>780.01199999999994</v>
      </c>
    </row>
    <row r="46813" spans="1:4">
      <c r="A46813" t="s">
        <v>326</v>
      </c>
      <c r="B46813" s="10">
        <v>43066.614583333336</v>
      </c>
      <c r="C46813">
        <v>51374.435550000002</v>
      </c>
      <c r="D46813">
        <v>1040.0039999999999</v>
      </c>
    </row>
    <row r="46814" spans="1:4">
      <c r="A46814" t="s">
        <v>326</v>
      </c>
      <c r="B46814" s="10">
        <v>43066.625</v>
      </c>
      <c r="C46814">
        <v>51374.700546</v>
      </c>
      <c r="D46814">
        <v>1059.9839999999999</v>
      </c>
    </row>
    <row r="46815" spans="1:4">
      <c r="A46815" t="s">
        <v>326</v>
      </c>
      <c r="B46815" s="10">
        <v>43066.635416666664</v>
      </c>
      <c r="C46815">
        <v>51374.920542</v>
      </c>
      <c r="D46815">
        <v>879.98400000000004</v>
      </c>
    </row>
    <row r="46816" spans="1:4">
      <c r="A46816" t="s">
        <v>326</v>
      </c>
      <c r="B46816" s="10">
        <v>43066.645833333336</v>
      </c>
      <c r="C46816">
        <v>51375.095538000001</v>
      </c>
      <c r="D46816">
        <v>699.98400000000004</v>
      </c>
    </row>
    <row r="46817" spans="1:4">
      <c r="A46817" t="s">
        <v>326</v>
      </c>
      <c r="B46817" s="10">
        <v>43066.65625</v>
      </c>
      <c r="C46817">
        <v>51375.365537999998</v>
      </c>
      <c r="D46817">
        <v>1080</v>
      </c>
    </row>
    <row r="46818" spans="1:4">
      <c r="A46818" t="s">
        <v>326</v>
      </c>
      <c r="B46818" s="10">
        <v>43066.666666666664</v>
      </c>
      <c r="C46818">
        <v>51375.555537</v>
      </c>
      <c r="D46818">
        <v>759.99599999999998</v>
      </c>
    </row>
    <row r="46819" spans="1:4">
      <c r="A46819" t="s">
        <v>326</v>
      </c>
      <c r="B46819" s="10">
        <v>43066.677083333336</v>
      </c>
      <c r="C46819">
        <v>51375.705540000003</v>
      </c>
      <c r="D46819">
        <v>600.01199999999994</v>
      </c>
    </row>
    <row r="46820" spans="1:4">
      <c r="A46820" t="s">
        <v>326</v>
      </c>
      <c r="B46820" s="10">
        <v>43066.6875</v>
      </c>
      <c r="C46820">
        <v>51375.895538999997</v>
      </c>
      <c r="D46820">
        <v>759.99599999999998</v>
      </c>
    </row>
    <row r="46821" spans="1:4">
      <c r="A46821" t="s">
        <v>326</v>
      </c>
      <c r="B46821" s="10">
        <v>43066.697916666664</v>
      </c>
      <c r="C46821">
        <v>51376.065540000003</v>
      </c>
      <c r="D46821">
        <v>680.00400000000002</v>
      </c>
    </row>
    <row r="46822" spans="1:4">
      <c r="A46822" t="s">
        <v>326</v>
      </c>
      <c r="B46822" s="10">
        <v>43066.708333333336</v>
      </c>
      <c r="C46822">
        <v>51376.225542</v>
      </c>
      <c r="D46822">
        <v>640.00800000000004</v>
      </c>
    </row>
    <row r="46823" spans="1:4">
      <c r="A46823" t="s">
        <v>326</v>
      </c>
      <c r="B46823" s="10">
        <v>43066.71875</v>
      </c>
      <c r="C46823">
        <v>51376.405542</v>
      </c>
      <c r="D46823">
        <v>720</v>
      </c>
    </row>
    <row r="46824" spans="1:4">
      <c r="A46824" t="s">
        <v>326</v>
      </c>
      <c r="B46824" s="10">
        <v>43066.729166666664</v>
      </c>
      <c r="C46824">
        <v>51376.550540999997</v>
      </c>
      <c r="D46824">
        <v>579.99599999999998</v>
      </c>
    </row>
    <row r="46825" spans="1:4">
      <c r="A46825" t="s">
        <v>326</v>
      </c>
      <c r="B46825" s="10">
        <v>43066.739583333336</v>
      </c>
      <c r="C46825">
        <v>51376.650540000002</v>
      </c>
      <c r="D46825">
        <v>399.99599999999998</v>
      </c>
    </row>
    <row r="46826" spans="1:4">
      <c r="A46826" t="s">
        <v>326</v>
      </c>
      <c r="B46826" s="10">
        <v>43066.75</v>
      </c>
      <c r="C46826">
        <v>51376.730540999997</v>
      </c>
      <c r="D46826">
        <v>320.00400000000002</v>
      </c>
    </row>
    <row r="46827" spans="1:4">
      <c r="A46827" t="s">
        <v>326</v>
      </c>
      <c r="B46827" s="10">
        <v>43066.760416666664</v>
      </c>
      <c r="C46827">
        <v>51376.810541999999</v>
      </c>
      <c r="D46827">
        <v>320.00400000000002</v>
      </c>
    </row>
    <row r="46828" spans="1:4">
      <c r="A46828" t="s">
        <v>326</v>
      </c>
      <c r="B46828" s="10">
        <v>43066.770833333336</v>
      </c>
      <c r="C46828">
        <v>51376.875540000001</v>
      </c>
      <c r="D46828">
        <v>259.99200000000002</v>
      </c>
    </row>
    <row r="46829" spans="1:4">
      <c r="A46829" t="s">
        <v>326</v>
      </c>
      <c r="B46829" s="10">
        <v>43066.78125</v>
      </c>
      <c r="C46829">
        <v>51376.950536999997</v>
      </c>
      <c r="D46829">
        <v>299.988</v>
      </c>
    </row>
    <row r="46830" spans="1:4">
      <c r="A46830" t="s">
        <v>326</v>
      </c>
      <c r="B46830" s="10">
        <v>43066.791666666664</v>
      </c>
      <c r="C46830">
        <v>51377.005535999997</v>
      </c>
      <c r="D46830">
        <v>219.99600000000001</v>
      </c>
    </row>
    <row r="46831" spans="1:4">
      <c r="A46831" t="s">
        <v>326</v>
      </c>
      <c r="B46831" s="10">
        <v>43066.802083333336</v>
      </c>
      <c r="C46831">
        <v>51377.055540000001</v>
      </c>
      <c r="D46831">
        <v>200.01599999999999</v>
      </c>
    </row>
    <row r="46832" spans="1:4">
      <c r="A46832" t="s">
        <v>326</v>
      </c>
      <c r="B46832" s="10">
        <v>43066.8125</v>
      </c>
      <c r="C46832">
        <v>51377.110539000001</v>
      </c>
      <c r="D46832">
        <v>219.99600000000001</v>
      </c>
    </row>
    <row r="46833" spans="1:4">
      <c r="A46833" t="s">
        <v>326</v>
      </c>
      <c r="B46833" s="10">
        <v>43066.822916666664</v>
      </c>
      <c r="C46833">
        <v>51377.160542999998</v>
      </c>
      <c r="D46833">
        <v>200.01599999999999</v>
      </c>
    </row>
    <row r="46834" spans="1:4">
      <c r="A46834" t="s">
        <v>326</v>
      </c>
      <c r="B46834" s="10">
        <v>43066.833333333336</v>
      </c>
      <c r="C46834">
        <v>51377.205542999996</v>
      </c>
      <c r="D46834">
        <v>180</v>
      </c>
    </row>
    <row r="46835" spans="1:4">
      <c r="A46835" t="s">
        <v>326</v>
      </c>
      <c r="B46835" s="10">
        <v>43066.84375</v>
      </c>
      <c r="C46835">
        <v>51377.250543000002</v>
      </c>
      <c r="D46835">
        <v>180</v>
      </c>
    </row>
    <row r="46836" spans="1:4">
      <c r="A46836" t="s">
        <v>326</v>
      </c>
      <c r="B46836" s="10">
        <v>43066.854166666664</v>
      </c>
      <c r="C46836">
        <v>51377.295543</v>
      </c>
      <c r="D46836">
        <v>180</v>
      </c>
    </row>
    <row r="46837" spans="1:4">
      <c r="A46837" t="s">
        <v>326</v>
      </c>
      <c r="B46837" s="10">
        <v>43066.864583333336</v>
      </c>
      <c r="C46837">
        <v>51377.340542999998</v>
      </c>
      <c r="D46837">
        <v>180</v>
      </c>
    </row>
    <row r="46838" spans="1:4">
      <c r="A46838" t="s">
        <v>326</v>
      </c>
      <c r="B46838" s="10">
        <v>43066.875</v>
      </c>
      <c r="C46838">
        <v>51377.385542999997</v>
      </c>
      <c r="D46838">
        <v>180</v>
      </c>
    </row>
    <row r="46839" spans="1:4">
      <c r="A46839" t="s">
        <v>326</v>
      </c>
      <c r="B46839" s="10">
        <v>43066.885416666664</v>
      </c>
      <c r="C46839">
        <v>51377.430543000002</v>
      </c>
      <c r="D46839">
        <v>180</v>
      </c>
    </row>
    <row r="46840" spans="1:4">
      <c r="A46840" t="s">
        <v>326</v>
      </c>
      <c r="B46840" s="10">
        <v>43066.895833333336</v>
      </c>
      <c r="C46840">
        <v>51377.480546999999</v>
      </c>
      <c r="D46840">
        <v>200.01599999999999</v>
      </c>
    </row>
    <row r="46841" spans="1:4">
      <c r="A46841" t="s">
        <v>326</v>
      </c>
      <c r="B46841" s="10">
        <v>43066.90625</v>
      </c>
      <c r="C46841">
        <v>51377.520542999999</v>
      </c>
      <c r="D46841">
        <v>159.98400000000001</v>
      </c>
    </row>
    <row r="46842" spans="1:4">
      <c r="A46842" t="s">
        <v>326</v>
      </c>
      <c r="B46842" s="10">
        <v>43066.916666666664</v>
      </c>
      <c r="C46842">
        <v>51377.565542999997</v>
      </c>
      <c r="D46842">
        <v>180</v>
      </c>
    </row>
    <row r="46843" spans="1:4">
      <c r="A46843" t="s">
        <v>326</v>
      </c>
      <c r="B46843" s="10">
        <v>43066.927083333336</v>
      </c>
      <c r="C46843">
        <v>51377.605538999996</v>
      </c>
      <c r="D46843">
        <v>159.98400000000001</v>
      </c>
    </row>
    <row r="46844" spans="1:4">
      <c r="A46844" t="s">
        <v>326</v>
      </c>
      <c r="B46844" s="10">
        <v>43066.9375</v>
      </c>
      <c r="C46844">
        <v>51377.650539000002</v>
      </c>
      <c r="D46844">
        <v>180</v>
      </c>
    </row>
    <row r="46845" spans="1:4">
      <c r="A46845" t="s">
        <v>326</v>
      </c>
      <c r="B46845" s="10">
        <v>43066.947916666664</v>
      </c>
      <c r="C46845">
        <v>51377.695539</v>
      </c>
      <c r="D46845">
        <v>180</v>
      </c>
    </row>
    <row r="46846" spans="1:4">
      <c r="A46846" t="s">
        <v>326</v>
      </c>
      <c r="B46846" s="10">
        <v>43066.958333333336</v>
      </c>
      <c r="C46846">
        <v>51377.740538999999</v>
      </c>
      <c r="D46846">
        <v>180</v>
      </c>
    </row>
    <row r="46847" spans="1:4">
      <c r="A46847" t="s">
        <v>326</v>
      </c>
      <c r="B46847" s="10">
        <v>43066.96875</v>
      </c>
      <c r="C46847">
        <v>51377.780534999998</v>
      </c>
      <c r="D46847">
        <v>159.98400000000001</v>
      </c>
    </row>
    <row r="46848" spans="1:4">
      <c r="A46848" t="s">
        <v>326</v>
      </c>
      <c r="B46848" s="10">
        <v>43066.979166666664</v>
      </c>
      <c r="C46848">
        <v>51377.820530999998</v>
      </c>
      <c r="D46848">
        <v>159.98400000000001</v>
      </c>
    </row>
    <row r="46849" spans="1:4">
      <c r="A46849" t="s">
        <v>326</v>
      </c>
      <c r="B46849" s="10">
        <v>43066.989583333336</v>
      </c>
      <c r="C46849">
        <v>51377.865531000003</v>
      </c>
      <c r="D46849">
        <v>180</v>
      </c>
    </row>
    <row r="46850" spans="1:4">
      <c r="A46850" t="s">
        <v>326</v>
      </c>
      <c r="B46850" s="10">
        <v>43067</v>
      </c>
      <c r="C46850">
        <v>51377.90625</v>
      </c>
      <c r="D46850">
        <v>159.98400000000001</v>
      </c>
    </row>
    <row r="46851" spans="1:4">
      <c r="A46851" t="s">
        <v>326</v>
      </c>
      <c r="B46851" s="10">
        <v>43067.010416666664</v>
      </c>
      <c r="C46851">
        <v>51377.946246</v>
      </c>
      <c r="D46851">
        <v>159.98400000000001</v>
      </c>
    </row>
    <row r="46852" spans="1:4">
      <c r="A46852" t="s">
        <v>326</v>
      </c>
      <c r="B46852" s="10">
        <v>43067.020833333336</v>
      </c>
      <c r="C46852">
        <v>51377.986241999999</v>
      </c>
      <c r="D46852">
        <v>159.98400000000001</v>
      </c>
    </row>
    <row r="46853" spans="1:4">
      <c r="A46853" t="s">
        <v>326</v>
      </c>
      <c r="B46853" s="10">
        <v>43067.03125</v>
      </c>
      <c r="C46853">
        <v>51378.031241999997</v>
      </c>
      <c r="D46853">
        <v>180</v>
      </c>
    </row>
    <row r="46854" spans="1:4">
      <c r="A46854" t="s">
        <v>326</v>
      </c>
      <c r="B46854" s="10">
        <v>43067.041666666664</v>
      </c>
      <c r="C46854">
        <v>51378.071237999997</v>
      </c>
      <c r="D46854">
        <v>159.98400000000001</v>
      </c>
    </row>
    <row r="46855" spans="1:4">
      <c r="A46855" t="s">
        <v>326</v>
      </c>
      <c r="B46855" s="10">
        <v>43067.052083333336</v>
      </c>
      <c r="C46855">
        <v>51378.111234000004</v>
      </c>
      <c r="D46855">
        <v>159.98400000000001</v>
      </c>
    </row>
    <row r="46856" spans="1:4">
      <c r="A46856" t="s">
        <v>326</v>
      </c>
      <c r="B46856" s="10">
        <v>43067.0625</v>
      </c>
      <c r="C46856">
        <v>51378.151230000003</v>
      </c>
      <c r="D46856">
        <v>159.98400000000001</v>
      </c>
    </row>
    <row r="46857" spans="1:4">
      <c r="A46857" t="s">
        <v>326</v>
      </c>
      <c r="B46857" s="10">
        <v>43067.072916666664</v>
      </c>
      <c r="C46857">
        <v>51378.196230000001</v>
      </c>
      <c r="D46857">
        <v>180</v>
      </c>
    </row>
    <row r="46858" spans="1:4">
      <c r="A46858" t="s">
        <v>326</v>
      </c>
      <c r="B46858" s="10">
        <v>43067.083333333336</v>
      </c>
      <c r="C46858">
        <v>51378.236226000001</v>
      </c>
      <c r="D46858">
        <v>159.98400000000001</v>
      </c>
    </row>
    <row r="46859" spans="1:4">
      <c r="A46859" t="s">
        <v>326</v>
      </c>
      <c r="B46859" s="10">
        <v>43067.09375</v>
      </c>
      <c r="C46859">
        <v>51378.276222</v>
      </c>
      <c r="D46859">
        <v>159.98400000000001</v>
      </c>
    </row>
    <row r="46860" spans="1:4">
      <c r="A46860" t="s">
        <v>326</v>
      </c>
      <c r="B46860" s="10">
        <v>43067.104166666664</v>
      </c>
      <c r="C46860">
        <v>51378.316218</v>
      </c>
      <c r="D46860">
        <v>159.98400000000001</v>
      </c>
    </row>
    <row r="46861" spans="1:4">
      <c r="A46861" t="s">
        <v>326</v>
      </c>
      <c r="B46861" s="10">
        <v>43067.114583333336</v>
      </c>
      <c r="C46861">
        <v>51378.356213999999</v>
      </c>
      <c r="D46861">
        <v>159.98400000000001</v>
      </c>
    </row>
    <row r="46862" spans="1:4">
      <c r="A46862" t="s">
        <v>326</v>
      </c>
      <c r="B46862" s="10">
        <v>43067.125</v>
      </c>
      <c r="C46862">
        <v>51378.401213999998</v>
      </c>
      <c r="D46862">
        <v>180</v>
      </c>
    </row>
    <row r="46863" spans="1:4">
      <c r="A46863" t="s">
        <v>326</v>
      </c>
      <c r="B46863" s="10">
        <v>43067.135416666664</v>
      </c>
      <c r="C46863">
        <v>51378.441209999997</v>
      </c>
      <c r="D46863">
        <v>159.98400000000001</v>
      </c>
    </row>
    <row r="46864" spans="1:4">
      <c r="A46864" t="s">
        <v>326</v>
      </c>
      <c r="B46864" s="10">
        <v>43067.145833333336</v>
      </c>
      <c r="C46864">
        <v>51378.481205999997</v>
      </c>
      <c r="D46864">
        <v>159.98400000000001</v>
      </c>
    </row>
    <row r="46865" spans="1:4">
      <c r="A46865" t="s">
        <v>326</v>
      </c>
      <c r="B46865" s="10">
        <v>43067.15625</v>
      </c>
      <c r="C46865">
        <v>51378.521202000004</v>
      </c>
      <c r="D46865">
        <v>159.98400000000001</v>
      </c>
    </row>
    <row r="46866" spans="1:4">
      <c r="A46866" t="s">
        <v>326</v>
      </c>
      <c r="B46866" s="10">
        <v>43067.166666666664</v>
      </c>
      <c r="C46866">
        <v>51378.561198000003</v>
      </c>
      <c r="D46866">
        <v>159.98400000000001</v>
      </c>
    </row>
    <row r="46867" spans="1:4">
      <c r="A46867" t="s">
        <v>326</v>
      </c>
      <c r="B46867" s="10">
        <v>43067.177083333336</v>
      </c>
      <c r="C46867">
        <v>51378.601194000003</v>
      </c>
      <c r="D46867">
        <v>159.98400000000001</v>
      </c>
    </row>
    <row r="46868" spans="1:4">
      <c r="A46868" t="s">
        <v>326</v>
      </c>
      <c r="B46868" s="10">
        <v>43067.1875</v>
      </c>
      <c r="C46868">
        <v>51378.646194000001</v>
      </c>
      <c r="D46868">
        <v>180</v>
      </c>
    </row>
    <row r="46869" spans="1:4">
      <c r="A46869" t="s">
        <v>326</v>
      </c>
      <c r="B46869" s="10">
        <v>43067.197916666664</v>
      </c>
      <c r="C46869">
        <v>51378.68619</v>
      </c>
      <c r="D46869">
        <v>159.98400000000001</v>
      </c>
    </row>
    <row r="46870" spans="1:4">
      <c r="A46870" t="s">
        <v>326</v>
      </c>
      <c r="B46870" s="10">
        <v>43067.208333333336</v>
      </c>
      <c r="C46870">
        <v>51378.726186</v>
      </c>
      <c r="D46870">
        <v>159.98400000000001</v>
      </c>
    </row>
    <row r="46871" spans="1:4">
      <c r="A46871" t="s">
        <v>326</v>
      </c>
      <c r="B46871" s="10">
        <v>43067.21875</v>
      </c>
      <c r="C46871">
        <v>51378.766181999999</v>
      </c>
      <c r="D46871">
        <v>159.98400000000001</v>
      </c>
    </row>
    <row r="46872" spans="1:4">
      <c r="A46872" t="s">
        <v>326</v>
      </c>
      <c r="B46872" s="10">
        <v>43067.229166666664</v>
      </c>
      <c r="C46872">
        <v>51378.806177999999</v>
      </c>
      <c r="D46872">
        <v>159.98400000000001</v>
      </c>
    </row>
    <row r="46873" spans="1:4">
      <c r="A46873" t="s">
        <v>326</v>
      </c>
      <c r="B46873" s="10">
        <v>43067.239583333336</v>
      </c>
      <c r="C46873">
        <v>51378.861176999999</v>
      </c>
      <c r="D46873">
        <v>219.99600000000001</v>
      </c>
    </row>
    <row r="46874" spans="1:4">
      <c r="A46874" t="s">
        <v>326</v>
      </c>
      <c r="B46874" s="10">
        <v>43067.25</v>
      </c>
      <c r="C46874">
        <v>51378.921179999998</v>
      </c>
      <c r="D46874">
        <v>240.012</v>
      </c>
    </row>
    <row r="46875" spans="1:4">
      <c r="A46875" t="s">
        <v>326</v>
      </c>
      <c r="B46875" s="10">
        <v>43067.260416666664</v>
      </c>
      <c r="C46875">
        <v>51378.971184000002</v>
      </c>
      <c r="D46875">
        <v>200.01599999999999</v>
      </c>
    </row>
    <row r="46876" spans="1:4">
      <c r="A46876" t="s">
        <v>326</v>
      </c>
      <c r="B46876" s="10">
        <v>43067.270833333336</v>
      </c>
      <c r="C46876">
        <v>51379.016184</v>
      </c>
      <c r="D46876">
        <v>180</v>
      </c>
    </row>
    <row r="46877" spans="1:4">
      <c r="A46877" t="s">
        <v>326</v>
      </c>
      <c r="B46877" s="10">
        <v>43067.28125</v>
      </c>
      <c r="C46877">
        <v>51379.05618</v>
      </c>
      <c r="D46877">
        <v>159.98400000000001</v>
      </c>
    </row>
    <row r="46878" spans="1:4">
      <c r="A46878" t="s">
        <v>326</v>
      </c>
      <c r="B46878" s="10">
        <v>43067.291666666664</v>
      </c>
      <c r="C46878">
        <v>51379.101179999998</v>
      </c>
      <c r="D46878">
        <v>180</v>
      </c>
    </row>
    <row r="46879" spans="1:4">
      <c r="A46879" t="s">
        <v>326</v>
      </c>
      <c r="B46879" s="10">
        <v>43067.302083333336</v>
      </c>
      <c r="C46879">
        <v>51379.151184000002</v>
      </c>
      <c r="D46879">
        <v>200.01599999999999</v>
      </c>
    </row>
    <row r="46880" spans="1:4">
      <c r="A46880" t="s">
        <v>326</v>
      </c>
      <c r="B46880" s="10">
        <v>43067.3125</v>
      </c>
      <c r="C46880">
        <v>51379.281179999998</v>
      </c>
      <c r="D46880">
        <v>519.98400000000004</v>
      </c>
    </row>
    <row r="46881" spans="1:4">
      <c r="A46881" t="s">
        <v>326</v>
      </c>
      <c r="B46881" s="10">
        <v>43067.322916666664</v>
      </c>
      <c r="C46881">
        <v>51379.381179000004</v>
      </c>
      <c r="D46881">
        <v>399.99599999999998</v>
      </c>
    </row>
    <row r="46882" spans="1:4">
      <c r="A46882" t="s">
        <v>326</v>
      </c>
      <c r="B46882" s="10">
        <v>43067.333333333336</v>
      </c>
      <c r="C46882">
        <v>51379.506179999997</v>
      </c>
      <c r="D46882">
        <v>500.00400000000002</v>
      </c>
    </row>
    <row r="46883" spans="1:4">
      <c r="A46883" t="s">
        <v>326</v>
      </c>
      <c r="B46883" s="10">
        <v>43067.34375</v>
      </c>
      <c r="C46883">
        <v>51379.571177999998</v>
      </c>
      <c r="D46883">
        <v>259.99200000000002</v>
      </c>
    </row>
    <row r="46884" spans="1:4">
      <c r="A46884" t="s">
        <v>326</v>
      </c>
      <c r="B46884" s="10">
        <v>43067.354166666664</v>
      </c>
      <c r="C46884">
        <v>51379.636176</v>
      </c>
      <c r="D46884">
        <v>259.99200000000002</v>
      </c>
    </row>
    <row r="46885" spans="1:4">
      <c r="A46885" t="s">
        <v>326</v>
      </c>
      <c r="B46885" s="10">
        <v>43067.364583333336</v>
      </c>
      <c r="C46885">
        <v>51379.711173000003</v>
      </c>
      <c r="D46885">
        <v>299.988</v>
      </c>
    </row>
    <row r="46886" spans="1:4">
      <c r="A46886" t="s">
        <v>326</v>
      </c>
      <c r="B46886" s="10">
        <v>43067.375</v>
      </c>
      <c r="C46886">
        <v>51379.846172999998</v>
      </c>
      <c r="D46886">
        <v>540</v>
      </c>
    </row>
    <row r="46887" spans="1:4">
      <c r="A46887" t="s">
        <v>326</v>
      </c>
      <c r="B46887" s="10">
        <v>43067.385416666664</v>
      </c>
      <c r="C46887">
        <v>51379.986176999999</v>
      </c>
      <c r="D46887">
        <v>560.01599999999996</v>
      </c>
    </row>
    <row r="46888" spans="1:4">
      <c r="A46888" t="s">
        <v>326</v>
      </c>
      <c r="B46888" s="10">
        <v>43067.395833333336</v>
      </c>
      <c r="C46888">
        <v>51380.111177999999</v>
      </c>
      <c r="D46888">
        <v>500.00400000000002</v>
      </c>
    </row>
    <row r="46889" spans="1:4">
      <c r="A46889" t="s">
        <v>326</v>
      </c>
      <c r="B46889" s="10">
        <v>43067.40625</v>
      </c>
      <c r="C46889">
        <v>51380.291177999999</v>
      </c>
      <c r="D46889">
        <v>720</v>
      </c>
    </row>
    <row r="46890" spans="1:4">
      <c r="A46890" t="s">
        <v>326</v>
      </c>
      <c r="B46890" s="10">
        <v>43067.416666666664</v>
      </c>
      <c r="C46890">
        <v>51380.456174999999</v>
      </c>
      <c r="D46890">
        <v>659.98800000000006</v>
      </c>
    </row>
    <row r="46891" spans="1:4">
      <c r="A46891" t="s">
        <v>326</v>
      </c>
      <c r="B46891" s="10">
        <v>43067.427083333336</v>
      </c>
      <c r="C46891">
        <v>51380.611172999998</v>
      </c>
      <c r="D46891">
        <v>619.99199999999996</v>
      </c>
    </row>
    <row r="46892" spans="1:4">
      <c r="A46892" t="s">
        <v>326</v>
      </c>
      <c r="B46892" s="10">
        <v>43067.4375</v>
      </c>
      <c r="C46892">
        <v>51380.756172000001</v>
      </c>
      <c r="D46892">
        <v>579.99599999999998</v>
      </c>
    </row>
    <row r="46893" spans="1:4">
      <c r="A46893" t="s">
        <v>326</v>
      </c>
      <c r="B46893" s="10">
        <v>43067.447916666664</v>
      </c>
      <c r="C46893">
        <v>51380.976168000001</v>
      </c>
      <c r="D46893">
        <v>879.98400000000004</v>
      </c>
    </row>
    <row r="46894" spans="1:4">
      <c r="A46894" t="s">
        <v>326</v>
      </c>
      <c r="B46894" s="10">
        <v>43067.458333333336</v>
      </c>
      <c r="C46894">
        <v>51381.166167000003</v>
      </c>
      <c r="D46894">
        <v>759.99599999999998</v>
      </c>
    </row>
    <row r="46895" spans="1:4">
      <c r="A46895" t="s">
        <v>326</v>
      </c>
      <c r="B46895" s="10">
        <v>43067.46875</v>
      </c>
      <c r="C46895">
        <v>51381.341162999997</v>
      </c>
      <c r="D46895">
        <v>699.98400000000004</v>
      </c>
    </row>
    <row r="46896" spans="1:4">
      <c r="A46896" t="s">
        <v>326</v>
      </c>
      <c r="B46896" s="10">
        <v>43067.479166666664</v>
      </c>
      <c r="C46896">
        <v>51381.546165</v>
      </c>
      <c r="D46896">
        <v>820.00800000000004</v>
      </c>
    </row>
    <row r="46897" spans="1:4">
      <c r="A46897" t="s">
        <v>326</v>
      </c>
      <c r="B46897" s="10">
        <v>43067.489583333336</v>
      </c>
      <c r="C46897">
        <v>51381.721161000001</v>
      </c>
      <c r="D46897">
        <v>699.98400000000004</v>
      </c>
    </row>
    <row r="46898" spans="1:4">
      <c r="A46898" t="s">
        <v>326</v>
      </c>
      <c r="B46898" s="10">
        <v>43067.5</v>
      </c>
      <c r="C46898">
        <v>51381.976157999998</v>
      </c>
      <c r="D46898">
        <v>1019.9880000000001</v>
      </c>
    </row>
    <row r="46899" spans="1:4">
      <c r="A46899" t="s">
        <v>326</v>
      </c>
      <c r="B46899" s="10">
        <v>43067.510416666664</v>
      </c>
      <c r="C46899">
        <v>51382.171160999998</v>
      </c>
      <c r="D46899">
        <v>780.01199999999994</v>
      </c>
    </row>
    <row r="46900" spans="1:4">
      <c r="A46900" t="s">
        <v>326</v>
      </c>
      <c r="B46900" s="10">
        <v>43067.520833333336</v>
      </c>
      <c r="C46900">
        <v>51382.36116</v>
      </c>
      <c r="D46900">
        <v>759.99599999999998</v>
      </c>
    </row>
    <row r="46901" spans="1:4">
      <c r="A46901" t="s">
        <v>326</v>
      </c>
      <c r="B46901" s="10">
        <v>43067.53125</v>
      </c>
      <c r="C46901">
        <v>51382.471158</v>
      </c>
      <c r="D46901">
        <v>439.99200000000002</v>
      </c>
    </row>
    <row r="46902" spans="1:4">
      <c r="A46902" t="s">
        <v>326</v>
      </c>
      <c r="B46902" s="10">
        <v>43067.541666666664</v>
      </c>
      <c r="C46902">
        <v>51382.626155999998</v>
      </c>
      <c r="D46902">
        <v>619.99199999999996</v>
      </c>
    </row>
    <row r="46903" spans="1:4">
      <c r="A46903" t="s">
        <v>326</v>
      </c>
      <c r="B46903" s="10">
        <v>43067.552083333336</v>
      </c>
      <c r="C46903">
        <v>51382.816155</v>
      </c>
      <c r="D46903">
        <v>759.99599999999998</v>
      </c>
    </row>
    <row r="46904" spans="1:4">
      <c r="A46904" t="s">
        <v>326</v>
      </c>
      <c r="B46904" s="10">
        <v>43067.5625</v>
      </c>
      <c r="C46904">
        <v>51383.011158000001</v>
      </c>
      <c r="D46904">
        <v>780.01199999999994</v>
      </c>
    </row>
    <row r="46905" spans="1:4">
      <c r="A46905" t="s">
        <v>326</v>
      </c>
      <c r="B46905" s="10">
        <v>43067.572916666664</v>
      </c>
      <c r="C46905">
        <v>51383.156156999998</v>
      </c>
      <c r="D46905">
        <v>579.99599999999998</v>
      </c>
    </row>
    <row r="46906" spans="1:4">
      <c r="A46906" t="s">
        <v>326</v>
      </c>
      <c r="B46906" s="10">
        <v>43067.583333333336</v>
      </c>
      <c r="C46906">
        <v>51383.381157000003</v>
      </c>
      <c r="D46906">
        <v>900</v>
      </c>
    </row>
    <row r="46907" spans="1:4">
      <c r="A46907" t="s">
        <v>326</v>
      </c>
      <c r="B46907" s="10">
        <v>43067.59375</v>
      </c>
      <c r="C46907">
        <v>51383.516156999998</v>
      </c>
      <c r="D46907">
        <v>540</v>
      </c>
    </row>
    <row r="46908" spans="1:4">
      <c r="A46908" t="s">
        <v>326</v>
      </c>
      <c r="B46908" s="10">
        <v>43067.604166666664</v>
      </c>
      <c r="C46908">
        <v>51383.646153000002</v>
      </c>
      <c r="D46908">
        <v>519.98400000000004</v>
      </c>
    </row>
    <row r="46909" spans="1:4">
      <c r="A46909" t="s">
        <v>326</v>
      </c>
      <c r="B46909" s="10">
        <v>43067.614583333336</v>
      </c>
      <c r="C46909">
        <v>51383.791151999998</v>
      </c>
      <c r="D46909">
        <v>579.99599999999998</v>
      </c>
    </row>
    <row r="46910" spans="1:4">
      <c r="A46910" t="s">
        <v>326</v>
      </c>
      <c r="B46910" s="10">
        <v>43067.625</v>
      </c>
      <c r="C46910">
        <v>51383.931155999999</v>
      </c>
      <c r="D46910">
        <v>560.01599999999996</v>
      </c>
    </row>
    <row r="46911" spans="1:4">
      <c r="A46911" t="s">
        <v>326</v>
      </c>
      <c r="B46911" s="10">
        <v>43067.635416666664</v>
      </c>
      <c r="C46911">
        <v>51384.121155000001</v>
      </c>
      <c r="D46911">
        <v>759.99599999999998</v>
      </c>
    </row>
    <row r="46912" spans="1:4">
      <c r="A46912" t="s">
        <v>326</v>
      </c>
      <c r="B46912" s="10">
        <v>43067.645833333336</v>
      </c>
      <c r="C46912">
        <v>51384.306159</v>
      </c>
      <c r="D46912">
        <v>740.01599999999996</v>
      </c>
    </row>
    <row r="46913" spans="1:4">
      <c r="A46913" t="s">
        <v>326</v>
      </c>
      <c r="B46913" s="10">
        <v>43067.65625</v>
      </c>
      <c r="C46913">
        <v>51384.516155999998</v>
      </c>
      <c r="D46913">
        <v>839.98800000000006</v>
      </c>
    </row>
    <row r="46914" spans="1:4">
      <c r="A46914" t="s">
        <v>326</v>
      </c>
      <c r="B46914" s="10">
        <v>43067.666666666664</v>
      </c>
      <c r="C46914">
        <v>51384.686156999996</v>
      </c>
      <c r="D46914">
        <v>680.00400000000002</v>
      </c>
    </row>
    <row r="46915" spans="1:4">
      <c r="A46915" t="s">
        <v>326</v>
      </c>
      <c r="B46915" s="10">
        <v>43067.677083333336</v>
      </c>
      <c r="C46915">
        <v>51384.821156999998</v>
      </c>
      <c r="D46915">
        <v>540</v>
      </c>
    </row>
    <row r="46916" spans="1:4">
      <c r="A46916" t="s">
        <v>326</v>
      </c>
      <c r="B46916" s="10">
        <v>43067.6875</v>
      </c>
      <c r="C46916">
        <v>51384.961160999999</v>
      </c>
      <c r="D46916">
        <v>560.01599999999996</v>
      </c>
    </row>
    <row r="46917" spans="1:4">
      <c r="A46917" t="s">
        <v>326</v>
      </c>
      <c r="B46917" s="10">
        <v>43067.697916666664</v>
      </c>
      <c r="C46917">
        <v>51385.131161999998</v>
      </c>
      <c r="D46917">
        <v>680.00400000000002</v>
      </c>
    </row>
    <row r="46918" spans="1:4">
      <c r="A46918" t="s">
        <v>326</v>
      </c>
      <c r="B46918" s="10">
        <v>43067.708333333336</v>
      </c>
      <c r="C46918">
        <v>51385.266162</v>
      </c>
      <c r="D46918">
        <v>540</v>
      </c>
    </row>
    <row r="46919" spans="1:4">
      <c r="A46919" t="s">
        <v>326</v>
      </c>
      <c r="B46919" s="10">
        <v>43067.71875</v>
      </c>
      <c r="C46919">
        <v>51385.416165000002</v>
      </c>
      <c r="D46919">
        <v>600.01199999999994</v>
      </c>
    </row>
    <row r="46920" spans="1:4">
      <c r="A46920" t="s">
        <v>326</v>
      </c>
      <c r="B46920" s="10">
        <v>43067.729166666664</v>
      </c>
      <c r="C46920">
        <v>51385.506164999999</v>
      </c>
      <c r="D46920">
        <v>360</v>
      </c>
    </row>
    <row r="46921" spans="1:4">
      <c r="A46921" t="s">
        <v>326</v>
      </c>
      <c r="B46921" s="10">
        <v>43067.739583333336</v>
      </c>
      <c r="C46921">
        <v>51385.606163999997</v>
      </c>
      <c r="D46921">
        <v>399.99599999999998</v>
      </c>
    </row>
    <row r="46922" spans="1:4">
      <c r="A46922" t="s">
        <v>326</v>
      </c>
      <c r="B46922" s="10">
        <v>43067.75</v>
      </c>
      <c r="C46922">
        <v>51385.716161999997</v>
      </c>
      <c r="D46922">
        <v>439.99200000000002</v>
      </c>
    </row>
    <row r="46923" spans="1:4">
      <c r="A46923" t="s">
        <v>326</v>
      </c>
      <c r="B46923" s="10">
        <v>43067.760416666664</v>
      </c>
      <c r="C46923">
        <v>51385.801158000002</v>
      </c>
      <c r="D46923">
        <v>339.98399999999998</v>
      </c>
    </row>
    <row r="46924" spans="1:4">
      <c r="A46924" t="s">
        <v>326</v>
      </c>
      <c r="B46924" s="10">
        <v>43067.770833333336</v>
      </c>
      <c r="C46924">
        <v>51385.876154999998</v>
      </c>
      <c r="D46924">
        <v>299.988</v>
      </c>
    </row>
    <row r="46925" spans="1:4">
      <c r="A46925" t="s">
        <v>326</v>
      </c>
      <c r="B46925" s="10">
        <v>43067.78125</v>
      </c>
      <c r="C46925">
        <v>51385.951152000001</v>
      </c>
      <c r="D46925">
        <v>299.988</v>
      </c>
    </row>
    <row r="46926" spans="1:4">
      <c r="A46926" t="s">
        <v>326</v>
      </c>
      <c r="B46926" s="10">
        <v>43067.791666666664</v>
      </c>
      <c r="C46926">
        <v>51386.031153000004</v>
      </c>
      <c r="D46926">
        <v>320.00400000000002</v>
      </c>
    </row>
    <row r="46927" spans="1:4">
      <c r="A46927" t="s">
        <v>326</v>
      </c>
      <c r="B46927" s="10">
        <v>43067.802083333336</v>
      </c>
      <c r="C46927">
        <v>51386.091156000002</v>
      </c>
      <c r="D46927">
        <v>240.012</v>
      </c>
    </row>
    <row r="46928" spans="1:4">
      <c r="A46928" t="s">
        <v>326</v>
      </c>
      <c r="B46928" s="10">
        <v>43067.8125</v>
      </c>
      <c r="C46928">
        <v>51386.151159000001</v>
      </c>
      <c r="D46928">
        <v>240.012</v>
      </c>
    </row>
    <row r="46929" spans="1:4">
      <c r="A46929" t="s">
        <v>326</v>
      </c>
      <c r="B46929" s="10">
        <v>43067.822916666664</v>
      </c>
      <c r="C46929">
        <v>51386.216157000003</v>
      </c>
      <c r="D46929">
        <v>259.99200000000002</v>
      </c>
    </row>
    <row r="46930" spans="1:4">
      <c r="A46930" t="s">
        <v>326</v>
      </c>
      <c r="B46930" s="10">
        <v>43067.833333333336</v>
      </c>
      <c r="C46930">
        <v>51386.271156000003</v>
      </c>
      <c r="D46930">
        <v>219.99600000000001</v>
      </c>
    </row>
    <row r="46931" spans="1:4">
      <c r="A46931" t="s">
        <v>326</v>
      </c>
      <c r="B46931" s="10">
        <v>43067.84375</v>
      </c>
      <c r="C46931">
        <v>51386.32116</v>
      </c>
      <c r="D46931">
        <v>200.01599999999999</v>
      </c>
    </row>
    <row r="46932" spans="1:4">
      <c r="A46932" t="s">
        <v>326</v>
      </c>
      <c r="B46932" s="10">
        <v>43067.854166666664</v>
      </c>
      <c r="C46932">
        <v>51386.366159999998</v>
      </c>
      <c r="D46932">
        <v>180</v>
      </c>
    </row>
    <row r="46933" spans="1:4">
      <c r="A46933" t="s">
        <v>326</v>
      </c>
      <c r="B46933" s="10">
        <v>43067.864583333336</v>
      </c>
      <c r="C46933">
        <v>51386.416164000002</v>
      </c>
      <c r="D46933">
        <v>200.01599999999999</v>
      </c>
    </row>
    <row r="46934" spans="1:4">
      <c r="A46934" t="s">
        <v>326</v>
      </c>
      <c r="B46934" s="10">
        <v>43067.875</v>
      </c>
      <c r="C46934">
        <v>51386.461164</v>
      </c>
      <c r="D46934">
        <v>180</v>
      </c>
    </row>
    <row r="46935" spans="1:4">
      <c r="A46935" t="s">
        <v>326</v>
      </c>
      <c r="B46935" s="10">
        <v>43067.885416666664</v>
      </c>
      <c r="C46935">
        <v>51386.506163999999</v>
      </c>
      <c r="D46935">
        <v>180</v>
      </c>
    </row>
    <row r="46936" spans="1:4">
      <c r="A46936" t="s">
        <v>326</v>
      </c>
      <c r="B46936" s="10">
        <v>43067.895833333336</v>
      </c>
      <c r="C46936">
        <v>51386.551163999997</v>
      </c>
      <c r="D46936">
        <v>180</v>
      </c>
    </row>
    <row r="46937" spans="1:4">
      <c r="A46937" t="s">
        <v>326</v>
      </c>
      <c r="B46937" s="10">
        <v>43067.90625</v>
      </c>
      <c r="C46937">
        <v>51386.596164000002</v>
      </c>
      <c r="D46937">
        <v>180</v>
      </c>
    </row>
    <row r="46938" spans="1:4">
      <c r="A46938" t="s">
        <v>326</v>
      </c>
      <c r="B46938" s="10">
        <v>43067.916666666664</v>
      </c>
      <c r="C46938">
        <v>51386.636160000002</v>
      </c>
      <c r="D46938">
        <v>159.98400000000001</v>
      </c>
    </row>
    <row r="46939" spans="1:4">
      <c r="A46939" t="s">
        <v>326</v>
      </c>
      <c r="B46939" s="10">
        <v>43067.927083333336</v>
      </c>
      <c r="C46939">
        <v>51386.68116</v>
      </c>
      <c r="D46939">
        <v>180</v>
      </c>
    </row>
    <row r="46940" spans="1:4">
      <c r="A46940" t="s">
        <v>326</v>
      </c>
      <c r="B46940" s="10">
        <v>43067.9375</v>
      </c>
      <c r="C46940">
        <v>51386.721156</v>
      </c>
      <c r="D46940">
        <v>159.98400000000001</v>
      </c>
    </row>
    <row r="46941" spans="1:4">
      <c r="A46941" t="s">
        <v>326</v>
      </c>
      <c r="B46941" s="10">
        <v>43067.947916666664</v>
      </c>
      <c r="C46941">
        <v>51386.761151999999</v>
      </c>
      <c r="D46941">
        <v>159.98400000000001</v>
      </c>
    </row>
    <row r="46942" spans="1:4">
      <c r="A46942" t="s">
        <v>326</v>
      </c>
      <c r="B46942" s="10">
        <v>43067.958333333336</v>
      </c>
      <c r="C46942">
        <v>51386.806151999997</v>
      </c>
      <c r="D46942">
        <v>180</v>
      </c>
    </row>
    <row r="46943" spans="1:4">
      <c r="A46943" t="s">
        <v>326</v>
      </c>
      <c r="B46943" s="10">
        <v>43067.96875</v>
      </c>
      <c r="C46943">
        <v>51386.846147999997</v>
      </c>
      <c r="D46943">
        <v>159.98400000000001</v>
      </c>
    </row>
    <row r="46944" spans="1:4">
      <c r="A46944" t="s">
        <v>326</v>
      </c>
      <c r="B46944" s="10">
        <v>43067.979166666664</v>
      </c>
      <c r="C46944">
        <v>51386.886143999996</v>
      </c>
      <c r="D46944">
        <v>159.98400000000001</v>
      </c>
    </row>
    <row r="46945" spans="1:4">
      <c r="A46945" t="s">
        <v>326</v>
      </c>
      <c r="B46945" s="10">
        <v>43067.989583333336</v>
      </c>
      <c r="C46945">
        <v>51386.926140000003</v>
      </c>
      <c r="D46945">
        <v>159.98400000000001</v>
      </c>
    </row>
    <row r="46946" spans="1:4">
      <c r="A46946" t="s">
        <v>326</v>
      </c>
      <c r="B46946" s="10">
        <v>43068</v>
      </c>
      <c r="C46946">
        <v>51386.96875</v>
      </c>
      <c r="D46946">
        <v>180</v>
      </c>
    </row>
    <row r="46947" spans="1:4">
      <c r="A46947" t="s">
        <v>326</v>
      </c>
      <c r="B46947" s="10">
        <v>43068.010416666664</v>
      </c>
      <c r="C46947">
        <v>51387.008746</v>
      </c>
      <c r="D46947">
        <v>159.98400000000001</v>
      </c>
    </row>
    <row r="46948" spans="1:4">
      <c r="A46948" t="s">
        <v>326</v>
      </c>
      <c r="B46948" s="10">
        <v>43068.020833333336</v>
      </c>
      <c r="C46948">
        <v>51387.048741999999</v>
      </c>
      <c r="D46948">
        <v>159.98400000000001</v>
      </c>
    </row>
    <row r="46949" spans="1:4">
      <c r="A46949" t="s">
        <v>326</v>
      </c>
      <c r="B46949" s="10">
        <v>43068.03125</v>
      </c>
      <c r="C46949">
        <v>51387.083743000003</v>
      </c>
      <c r="D46949">
        <v>140.00399999999999</v>
      </c>
    </row>
    <row r="46950" spans="1:4">
      <c r="A46950" t="s">
        <v>326</v>
      </c>
      <c r="B46950" s="10">
        <v>43068.041666666664</v>
      </c>
      <c r="C46950">
        <v>51387.123739000002</v>
      </c>
      <c r="D46950">
        <v>159.98400000000001</v>
      </c>
    </row>
    <row r="46951" spans="1:4">
      <c r="A46951" t="s">
        <v>326</v>
      </c>
      <c r="B46951" s="10">
        <v>43068.052083333336</v>
      </c>
      <c r="C46951">
        <v>51387.163735000002</v>
      </c>
      <c r="D46951">
        <v>159.98400000000001</v>
      </c>
    </row>
    <row r="46952" spans="1:4">
      <c r="A46952" t="s">
        <v>326</v>
      </c>
      <c r="B46952" s="10">
        <v>43068.0625</v>
      </c>
      <c r="C46952">
        <v>51387.203731000001</v>
      </c>
      <c r="D46952">
        <v>159.98400000000001</v>
      </c>
    </row>
    <row r="46953" spans="1:4">
      <c r="A46953" t="s">
        <v>326</v>
      </c>
      <c r="B46953" s="10">
        <v>43068.072916666664</v>
      </c>
      <c r="C46953">
        <v>51387.243727000001</v>
      </c>
      <c r="D46953">
        <v>159.98400000000001</v>
      </c>
    </row>
    <row r="46954" spans="1:4">
      <c r="A46954" t="s">
        <v>326</v>
      </c>
      <c r="B46954" s="10">
        <v>43068.083333333336</v>
      </c>
      <c r="C46954">
        <v>51387.283723</v>
      </c>
      <c r="D46954">
        <v>159.98400000000001</v>
      </c>
    </row>
    <row r="46955" spans="1:4">
      <c r="A46955" t="s">
        <v>326</v>
      </c>
      <c r="B46955" s="10">
        <v>43068.09375</v>
      </c>
      <c r="C46955">
        <v>51387.323719</v>
      </c>
      <c r="D46955">
        <v>159.98400000000001</v>
      </c>
    </row>
    <row r="46956" spans="1:4">
      <c r="A46956" t="s">
        <v>326</v>
      </c>
      <c r="B46956" s="10">
        <v>43068.104166666664</v>
      </c>
      <c r="C46956">
        <v>51387.358719999997</v>
      </c>
      <c r="D46956">
        <v>140.00399999999999</v>
      </c>
    </row>
    <row r="46957" spans="1:4">
      <c r="A46957" t="s">
        <v>326</v>
      </c>
      <c r="B46957" s="10">
        <v>43068.114583333336</v>
      </c>
      <c r="C46957">
        <v>51387.398716000003</v>
      </c>
      <c r="D46957">
        <v>159.98400000000001</v>
      </c>
    </row>
    <row r="46958" spans="1:4">
      <c r="A46958" t="s">
        <v>326</v>
      </c>
      <c r="B46958" s="10">
        <v>43068.125</v>
      </c>
      <c r="C46958">
        <v>51387.438712000003</v>
      </c>
      <c r="D46958">
        <v>159.98400000000001</v>
      </c>
    </row>
    <row r="46959" spans="1:4">
      <c r="A46959" t="s">
        <v>326</v>
      </c>
      <c r="B46959" s="10">
        <v>43068.135416666664</v>
      </c>
      <c r="C46959">
        <v>51387.478708000002</v>
      </c>
      <c r="D46959">
        <v>159.98400000000001</v>
      </c>
    </row>
    <row r="46960" spans="1:4">
      <c r="A46960" t="s">
        <v>326</v>
      </c>
      <c r="B46960" s="10">
        <v>43068.145833333336</v>
      </c>
      <c r="C46960">
        <v>51387.518704000002</v>
      </c>
      <c r="D46960">
        <v>159.98400000000001</v>
      </c>
    </row>
    <row r="46961" spans="1:4">
      <c r="A46961" t="s">
        <v>326</v>
      </c>
      <c r="B46961" s="10">
        <v>43068.15625</v>
      </c>
      <c r="C46961">
        <v>51387.553704999998</v>
      </c>
      <c r="D46961">
        <v>140.00399999999999</v>
      </c>
    </row>
    <row r="46962" spans="1:4">
      <c r="A46962" t="s">
        <v>326</v>
      </c>
      <c r="B46962" s="10">
        <v>43068.166666666664</v>
      </c>
      <c r="C46962">
        <v>51387.593700999998</v>
      </c>
      <c r="D46962">
        <v>159.98400000000001</v>
      </c>
    </row>
    <row r="46963" spans="1:4">
      <c r="A46963" t="s">
        <v>326</v>
      </c>
      <c r="B46963" s="10">
        <v>43068.177083333336</v>
      </c>
      <c r="C46963">
        <v>51387.633696999997</v>
      </c>
      <c r="D46963">
        <v>159.98400000000001</v>
      </c>
    </row>
    <row r="46964" spans="1:4">
      <c r="A46964" t="s">
        <v>326</v>
      </c>
      <c r="B46964" s="10">
        <v>43068.1875</v>
      </c>
      <c r="C46964">
        <v>51387.668698000001</v>
      </c>
      <c r="D46964">
        <v>140.00399999999999</v>
      </c>
    </row>
    <row r="46965" spans="1:4">
      <c r="A46965" t="s">
        <v>326</v>
      </c>
      <c r="B46965" s="10">
        <v>43068.197916666664</v>
      </c>
      <c r="C46965">
        <v>51387.708694000001</v>
      </c>
      <c r="D46965">
        <v>159.98400000000001</v>
      </c>
    </row>
    <row r="46966" spans="1:4">
      <c r="A46966" t="s">
        <v>326</v>
      </c>
      <c r="B46966" s="10">
        <v>43068.208333333336</v>
      </c>
      <c r="C46966">
        <v>51387.74869</v>
      </c>
      <c r="D46966">
        <v>159.98400000000001</v>
      </c>
    </row>
    <row r="46967" spans="1:4">
      <c r="A46967" t="s">
        <v>326</v>
      </c>
      <c r="B46967" s="10">
        <v>43068.21875</v>
      </c>
      <c r="C46967">
        <v>51387.788686</v>
      </c>
      <c r="D46967">
        <v>159.98400000000001</v>
      </c>
    </row>
    <row r="46968" spans="1:4">
      <c r="A46968" t="s">
        <v>326</v>
      </c>
      <c r="B46968" s="10">
        <v>43068.229166666664</v>
      </c>
      <c r="C46968">
        <v>51387.843685</v>
      </c>
      <c r="D46968">
        <v>219.99600000000001</v>
      </c>
    </row>
    <row r="46969" spans="1:4">
      <c r="A46969" t="s">
        <v>326</v>
      </c>
      <c r="B46969" s="10">
        <v>43068.239583333336</v>
      </c>
      <c r="C46969">
        <v>51387.898684</v>
      </c>
      <c r="D46969">
        <v>219.99600000000001</v>
      </c>
    </row>
    <row r="46970" spans="1:4">
      <c r="A46970" t="s">
        <v>326</v>
      </c>
      <c r="B46970" s="10">
        <v>43068.25</v>
      </c>
      <c r="C46970">
        <v>51387.943683999998</v>
      </c>
      <c r="D46970">
        <v>180</v>
      </c>
    </row>
    <row r="46971" spans="1:4">
      <c r="A46971" t="s">
        <v>326</v>
      </c>
      <c r="B46971" s="10">
        <v>43068.260416666664</v>
      </c>
      <c r="C46971">
        <v>51387.983679999998</v>
      </c>
      <c r="D46971">
        <v>159.98400000000001</v>
      </c>
    </row>
    <row r="46972" spans="1:4">
      <c r="A46972" t="s">
        <v>326</v>
      </c>
      <c r="B46972" s="10">
        <v>43068.270833333336</v>
      </c>
      <c r="C46972">
        <v>51388.018681000001</v>
      </c>
      <c r="D46972">
        <v>140.00399999999999</v>
      </c>
    </row>
    <row r="46973" spans="1:4">
      <c r="A46973" t="s">
        <v>326</v>
      </c>
      <c r="B46973" s="10">
        <v>43068.28125</v>
      </c>
      <c r="C46973">
        <v>51388.058677000001</v>
      </c>
      <c r="D46973">
        <v>159.98400000000001</v>
      </c>
    </row>
    <row r="46974" spans="1:4">
      <c r="A46974" t="s">
        <v>326</v>
      </c>
      <c r="B46974" s="10">
        <v>43068.291666666664</v>
      </c>
      <c r="C46974">
        <v>51388.098673</v>
      </c>
      <c r="D46974">
        <v>159.98400000000001</v>
      </c>
    </row>
    <row r="46975" spans="1:4">
      <c r="A46975" t="s">
        <v>326</v>
      </c>
      <c r="B46975" s="10">
        <v>43068.302083333336</v>
      </c>
      <c r="C46975">
        <v>51388.148676999997</v>
      </c>
      <c r="D46975">
        <v>200.01599999999999</v>
      </c>
    </row>
    <row r="46976" spans="1:4">
      <c r="A46976" t="s">
        <v>326</v>
      </c>
      <c r="B46976" s="10">
        <v>43068.3125</v>
      </c>
      <c r="C46976">
        <v>51388.218678999998</v>
      </c>
      <c r="D46976">
        <v>280.00799999999998</v>
      </c>
    </row>
    <row r="46977" spans="1:4">
      <c r="A46977" t="s">
        <v>326</v>
      </c>
      <c r="B46977" s="10">
        <v>43068.322916666664</v>
      </c>
      <c r="C46977">
        <v>51388.318678000003</v>
      </c>
      <c r="D46977">
        <v>399.99599999999998</v>
      </c>
    </row>
    <row r="46978" spans="1:4">
      <c r="A46978" t="s">
        <v>326</v>
      </c>
      <c r="B46978" s="10">
        <v>43068.333333333336</v>
      </c>
      <c r="C46978">
        <v>51388.393674999999</v>
      </c>
      <c r="D46978">
        <v>299.988</v>
      </c>
    </row>
    <row r="46979" spans="1:4">
      <c r="A46979" t="s">
        <v>326</v>
      </c>
      <c r="B46979" s="10">
        <v>43068.34375</v>
      </c>
      <c r="C46979">
        <v>51388.458673000001</v>
      </c>
      <c r="D46979">
        <v>259.99200000000002</v>
      </c>
    </row>
    <row r="46980" spans="1:4">
      <c r="A46980" t="s">
        <v>326</v>
      </c>
      <c r="B46980" s="10">
        <v>43068.354166666664</v>
      </c>
      <c r="C46980">
        <v>51388.518676</v>
      </c>
      <c r="D46980">
        <v>240.012</v>
      </c>
    </row>
    <row r="46981" spans="1:4">
      <c r="A46981" t="s">
        <v>326</v>
      </c>
      <c r="B46981" s="10">
        <v>43068.364583333336</v>
      </c>
      <c r="C46981">
        <v>51388.65868</v>
      </c>
      <c r="D46981">
        <v>560.01599999999996</v>
      </c>
    </row>
    <row r="46982" spans="1:4">
      <c r="A46982" t="s">
        <v>326</v>
      </c>
      <c r="B46982" s="10">
        <v>43068.375</v>
      </c>
      <c r="C46982">
        <v>51388.788675999996</v>
      </c>
      <c r="D46982">
        <v>519.98400000000004</v>
      </c>
    </row>
    <row r="46983" spans="1:4">
      <c r="A46983" t="s">
        <v>326</v>
      </c>
      <c r="B46983" s="10">
        <v>43068.385416666664</v>
      </c>
      <c r="C46983">
        <v>51388.928679999997</v>
      </c>
      <c r="D46983">
        <v>560.01599999999996</v>
      </c>
    </row>
    <row r="46984" spans="1:4">
      <c r="A46984" t="s">
        <v>326</v>
      </c>
      <c r="B46984" s="10">
        <v>43068.395833333336</v>
      </c>
      <c r="C46984">
        <v>51389.068683999998</v>
      </c>
      <c r="D46984">
        <v>560.01599999999996</v>
      </c>
    </row>
    <row r="46985" spans="1:4">
      <c r="A46985" t="s">
        <v>326</v>
      </c>
      <c r="B46985" s="10">
        <v>43068.40625</v>
      </c>
      <c r="C46985">
        <v>51389.178681999998</v>
      </c>
      <c r="D46985">
        <v>439.99200000000002</v>
      </c>
    </row>
    <row r="46986" spans="1:4">
      <c r="A46986" t="s">
        <v>326</v>
      </c>
      <c r="B46986" s="10">
        <v>43068.416666666664</v>
      </c>
      <c r="C46986">
        <v>51389.358681999998</v>
      </c>
      <c r="D46986">
        <v>720</v>
      </c>
    </row>
    <row r="46987" spans="1:4">
      <c r="A46987" t="s">
        <v>326</v>
      </c>
      <c r="B46987" s="10">
        <v>43068.427083333336</v>
      </c>
      <c r="C46987">
        <v>51389.483682999999</v>
      </c>
      <c r="D46987">
        <v>500.00400000000002</v>
      </c>
    </row>
    <row r="46988" spans="1:4">
      <c r="A46988" t="s">
        <v>326</v>
      </c>
      <c r="B46988" s="10">
        <v>43068.4375</v>
      </c>
      <c r="C46988">
        <v>51389.638680999997</v>
      </c>
      <c r="D46988">
        <v>619.99199999999996</v>
      </c>
    </row>
    <row r="46989" spans="1:4">
      <c r="A46989" t="s">
        <v>326</v>
      </c>
      <c r="B46989" s="10">
        <v>43068.447916666664</v>
      </c>
      <c r="C46989">
        <v>51389.798683000001</v>
      </c>
      <c r="D46989">
        <v>640.00800000000004</v>
      </c>
    </row>
    <row r="46990" spans="1:4">
      <c r="A46990" t="s">
        <v>326</v>
      </c>
      <c r="B46990" s="10">
        <v>43068.458333333336</v>
      </c>
      <c r="C46990">
        <v>51389.983687</v>
      </c>
      <c r="D46990">
        <v>740.01599999999996</v>
      </c>
    </row>
    <row r="46991" spans="1:4">
      <c r="A46991" t="s">
        <v>326</v>
      </c>
      <c r="B46991" s="10">
        <v>43068.46875</v>
      </c>
      <c r="C46991">
        <v>51390.148684</v>
      </c>
      <c r="D46991">
        <v>659.98800000000006</v>
      </c>
    </row>
    <row r="46992" spans="1:4">
      <c r="A46992" t="s">
        <v>326</v>
      </c>
      <c r="B46992" s="10">
        <v>43068.479166666664</v>
      </c>
      <c r="C46992">
        <v>51390.313681</v>
      </c>
      <c r="D46992">
        <v>659.98800000000006</v>
      </c>
    </row>
    <row r="46993" spans="1:4">
      <c r="A46993" t="s">
        <v>326</v>
      </c>
      <c r="B46993" s="10">
        <v>43068.489583333336</v>
      </c>
      <c r="C46993">
        <v>51390.478677999999</v>
      </c>
      <c r="D46993">
        <v>659.98800000000006</v>
      </c>
    </row>
    <row r="46994" spans="1:4">
      <c r="A46994" t="s">
        <v>326</v>
      </c>
      <c r="B46994" s="10">
        <v>43068.5</v>
      </c>
      <c r="C46994">
        <v>51390.653674000001</v>
      </c>
      <c r="D46994">
        <v>699.98400000000004</v>
      </c>
    </row>
    <row r="46995" spans="1:4">
      <c r="A46995" t="s">
        <v>326</v>
      </c>
      <c r="B46995" s="10">
        <v>43068.510416666664</v>
      </c>
      <c r="C46995">
        <v>51390.873670000001</v>
      </c>
      <c r="D46995">
        <v>879.98400000000004</v>
      </c>
    </row>
    <row r="46996" spans="1:4">
      <c r="A46996" t="s">
        <v>326</v>
      </c>
      <c r="B46996" s="10">
        <v>43068.520833333336</v>
      </c>
      <c r="C46996">
        <v>51391.083666999999</v>
      </c>
      <c r="D46996">
        <v>839.98800000000006</v>
      </c>
    </row>
    <row r="46997" spans="1:4">
      <c r="A46997" t="s">
        <v>326</v>
      </c>
      <c r="B46997" s="10">
        <v>43068.53125</v>
      </c>
      <c r="C46997">
        <v>51391.348662999997</v>
      </c>
      <c r="D46997">
        <v>1059.9839999999999</v>
      </c>
    </row>
    <row r="46998" spans="1:4">
      <c r="A46998" t="s">
        <v>326</v>
      </c>
      <c r="B46998" s="10">
        <v>43068.541666666664</v>
      </c>
      <c r="C46998">
        <v>51391.758667000002</v>
      </c>
      <c r="D46998">
        <v>1640.0160000000001</v>
      </c>
    </row>
    <row r="46999" spans="1:4">
      <c r="A46999" t="s">
        <v>326</v>
      </c>
      <c r="B46999" s="10">
        <v>43068.552083333336</v>
      </c>
      <c r="C46999">
        <v>51392.108668000001</v>
      </c>
      <c r="D46999">
        <v>1400.0039999999999</v>
      </c>
    </row>
    <row r="47000" spans="1:4">
      <c r="A47000" t="s">
        <v>326</v>
      </c>
      <c r="B47000" s="10">
        <v>43068.5625</v>
      </c>
      <c r="C47000">
        <v>51392.333667999999</v>
      </c>
      <c r="D47000">
        <v>900</v>
      </c>
    </row>
    <row r="47001" spans="1:4">
      <c r="A47001" t="s">
        <v>326</v>
      </c>
      <c r="B47001" s="10">
        <v>43068.572916666664</v>
      </c>
      <c r="C47001">
        <v>51392.543664999997</v>
      </c>
      <c r="D47001">
        <v>839.98800000000006</v>
      </c>
    </row>
    <row r="47002" spans="1:4">
      <c r="A47002" t="s">
        <v>326</v>
      </c>
      <c r="B47002" s="10">
        <v>43068.583333333336</v>
      </c>
      <c r="C47002">
        <v>51392.738667999998</v>
      </c>
      <c r="D47002">
        <v>780.01199999999994</v>
      </c>
    </row>
    <row r="47003" spans="1:4">
      <c r="A47003" t="s">
        <v>326</v>
      </c>
      <c r="B47003" s="10">
        <v>43068.59375</v>
      </c>
      <c r="C47003">
        <v>51392.883667000002</v>
      </c>
      <c r="D47003">
        <v>579.99599999999998</v>
      </c>
    </row>
    <row r="47004" spans="1:4">
      <c r="A47004" t="s">
        <v>326</v>
      </c>
      <c r="B47004" s="10">
        <v>43068.604166666664</v>
      </c>
      <c r="C47004">
        <v>51393.038665</v>
      </c>
      <c r="D47004">
        <v>619.99199999999996</v>
      </c>
    </row>
    <row r="47005" spans="1:4">
      <c r="A47005" t="s">
        <v>326</v>
      </c>
      <c r="B47005" s="10">
        <v>43068.614583333336</v>
      </c>
      <c r="C47005">
        <v>51393.238662999996</v>
      </c>
      <c r="D47005">
        <v>799.99199999999996</v>
      </c>
    </row>
    <row r="47006" spans="1:4">
      <c r="A47006" t="s">
        <v>326</v>
      </c>
      <c r="B47006" s="10">
        <v>43068.625</v>
      </c>
      <c r="C47006">
        <v>51393.353665000002</v>
      </c>
      <c r="D47006">
        <v>460.00799999999998</v>
      </c>
    </row>
    <row r="47007" spans="1:4">
      <c r="A47007" t="s">
        <v>326</v>
      </c>
      <c r="B47007" s="10">
        <v>43068.635416666664</v>
      </c>
      <c r="C47007">
        <v>51393.468667000001</v>
      </c>
      <c r="D47007">
        <v>460.00799999999998</v>
      </c>
    </row>
    <row r="47008" spans="1:4">
      <c r="A47008" t="s">
        <v>326</v>
      </c>
      <c r="B47008" s="10">
        <v>43068.645833333336</v>
      </c>
      <c r="C47008">
        <v>51393.578665000001</v>
      </c>
      <c r="D47008">
        <v>439.99200000000002</v>
      </c>
    </row>
    <row r="47009" spans="1:4">
      <c r="A47009" t="s">
        <v>326</v>
      </c>
      <c r="B47009" s="10">
        <v>43068.65625</v>
      </c>
      <c r="C47009">
        <v>51393.738666999998</v>
      </c>
      <c r="D47009">
        <v>640.00800000000004</v>
      </c>
    </row>
    <row r="47010" spans="1:4">
      <c r="A47010" t="s">
        <v>326</v>
      </c>
      <c r="B47010" s="10">
        <v>43068.666666666664</v>
      </c>
      <c r="C47010">
        <v>51393.903663999998</v>
      </c>
      <c r="D47010">
        <v>659.98800000000006</v>
      </c>
    </row>
    <row r="47011" spans="1:4">
      <c r="A47011" t="s">
        <v>326</v>
      </c>
      <c r="B47011" s="10">
        <v>43068.677083333336</v>
      </c>
      <c r="C47011">
        <v>51394.073665000004</v>
      </c>
      <c r="D47011">
        <v>680.00400000000002</v>
      </c>
    </row>
    <row r="47012" spans="1:4">
      <c r="A47012" t="s">
        <v>326</v>
      </c>
      <c r="B47012" s="10">
        <v>43068.6875</v>
      </c>
      <c r="C47012">
        <v>51394.223667999999</v>
      </c>
      <c r="D47012">
        <v>600.01199999999994</v>
      </c>
    </row>
    <row r="47013" spans="1:4">
      <c r="A47013" t="s">
        <v>326</v>
      </c>
      <c r="B47013" s="10">
        <v>43068.697916666664</v>
      </c>
      <c r="C47013">
        <v>51394.378665999997</v>
      </c>
      <c r="D47013">
        <v>619.99199999999996</v>
      </c>
    </row>
    <row r="47014" spans="1:4">
      <c r="A47014" t="s">
        <v>326</v>
      </c>
      <c r="B47014" s="10">
        <v>43068.708333333336</v>
      </c>
      <c r="C47014">
        <v>51394.513665999999</v>
      </c>
      <c r="D47014">
        <v>540</v>
      </c>
    </row>
    <row r="47015" spans="1:4">
      <c r="A47015" t="s">
        <v>326</v>
      </c>
      <c r="B47015" s="10">
        <v>43068.71875</v>
      </c>
      <c r="C47015">
        <v>51394.648666000001</v>
      </c>
      <c r="D47015">
        <v>540</v>
      </c>
    </row>
    <row r="47016" spans="1:4">
      <c r="A47016" t="s">
        <v>326</v>
      </c>
      <c r="B47016" s="10">
        <v>43068.729166666664</v>
      </c>
      <c r="C47016">
        <v>51394.718668000001</v>
      </c>
      <c r="D47016">
        <v>280.00799999999998</v>
      </c>
    </row>
    <row r="47017" spans="1:4">
      <c r="A47017" t="s">
        <v>326</v>
      </c>
      <c r="B47017" s="10">
        <v>43068.739583333336</v>
      </c>
      <c r="C47017">
        <v>51394.828666000001</v>
      </c>
      <c r="D47017">
        <v>439.99200000000002</v>
      </c>
    </row>
    <row r="47018" spans="1:4">
      <c r="A47018" t="s">
        <v>326</v>
      </c>
      <c r="B47018" s="10">
        <v>43068.75</v>
      </c>
      <c r="C47018">
        <v>51394.923669999996</v>
      </c>
      <c r="D47018">
        <v>380.01600000000002</v>
      </c>
    </row>
    <row r="47019" spans="1:4">
      <c r="A47019" t="s">
        <v>326</v>
      </c>
      <c r="B47019" s="10">
        <v>43068.760416666664</v>
      </c>
      <c r="C47019">
        <v>51395.043666999998</v>
      </c>
      <c r="D47019">
        <v>479.988</v>
      </c>
    </row>
    <row r="47020" spans="1:4">
      <c r="A47020" t="s">
        <v>326</v>
      </c>
      <c r="B47020" s="10">
        <v>43068.770833333336</v>
      </c>
      <c r="C47020">
        <v>51395.098665999998</v>
      </c>
      <c r="D47020">
        <v>219.99600000000001</v>
      </c>
    </row>
    <row r="47021" spans="1:4">
      <c r="A47021" t="s">
        <v>326</v>
      </c>
      <c r="B47021" s="10">
        <v>43068.78125</v>
      </c>
      <c r="C47021">
        <v>51395.148670000002</v>
      </c>
      <c r="D47021">
        <v>200.01599999999999</v>
      </c>
    </row>
    <row r="47022" spans="1:4">
      <c r="A47022" t="s">
        <v>326</v>
      </c>
      <c r="B47022" s="10">
        <v>43068.791666666664</v>
      </c>
      <c r="C47022">
        <v>51395.203669000002</v>
      </c>
      <c r="D47022">
        <v>219.99600000000001</v>
      </c>
    </row>
    <row r="47023" spans="1:4">
      <c r="A47023" t="s">
        <v>326</v>
      </c>
      <c r="B47023" s="10">
        <v>43068.802083333336</v>
      </c>
      <c r="C47023">
        <v>51395.253672999999</v>
      </c>
      <c r="D47023">
        <v>200.01599999999999</v>
      </c>
    </row>
    <row r="47024" spans="1:4">
      <c r="A47024" t="s">
        <v>326</v>
      </c>
      <c r="B47024" s="10">
        <v>43068.8125</v>
      </c>
      <c r="C47024">
        <v>51395.303677000004</v>
      </c>
      <c r="D47024">
        <v>200.01599999999999</v>
      </c>
    </row>
    <row r="47025" spans="1:4">
      <c r="A47025" t="s">
        <v>326</v>
      </c>
      <c r="B47025" s="10">
        <v>43068.822916666664</v>
      </c>
      <c r="C47025">
        <v>51395.353681000001</v>
      </c>
      <c r="D47025">
        <v>200.01599999999999</v>
      </c>
    </row>
    <row r="47026" spans="1:4">
      <c r="A47026" t="s">
        <v>326</v>
      </c>
      <c r="B47026" s="10">
        <v>43068.833333333336</v>
      </c>
      <c r="C47026">
        <v>51395.403684999997</v>
      </c>
      <c r="D47026">
        <v>200.01599999999999</v>
      </c>
    </row>
    <row r="47027" spans="1:4">
      <c r="A47027" t="s">
        <v>326</v>
      </c>
      <c r="B47027" s="10">
        <v>43068.84375</v>
      </c>
      <c r="C47027">
        <v>51395.448685000003</v>
      </c>
      <c r="D47027">
        <v>180</v>
      </c>
    </row>
    <row r="47028" spans="1:4">
      <c r="A47028" t="s">
        <v>326</v>
      </c>
      <c r="B47028" s="10">
        <v>43068.854166666664</v>
      </c>
      <c r="C47028">
        <v>51395.488681000003</v>
      </c>
      <c r="D47028">
        <v>159.98400000000001</v>
      </c>
    </row>
    <row r="47029" spans="1:4">
      <c r="A47029" t="s">
        <v>326</v>
      </c>
      <c r="B47029" s="10">
        <v>43068.864583333336</v>
      </c>
      <c r="C47029">
        <v>51395.533681000001</v>
      </c>
      <c r="D47029">
        <v>180</v>
      </c>
    </row>
    <row r="47030" spans="1:4">
      <c r="A47030" t="s">
        <v>326</v>
      </c>
      <c r="B47030" s="10">
        <v>43068.875</v>
      </c>
      <c r="C47030">
        <v>51395.573677</v>
      </c>
      <c r="D47030">
        <v>159.98400000000001</v>
      </c>
    </row>
    <row r="47031" spans="1:4">
      <c r="A47031" t="s">
        <v>326</v>
      </c>
      <c r="B47031" s="10">
        <v>43068.885416666664</v>
      </c>
      <c r="C47031">
        <v>51395.618676999999</v>
      </c>
      <c r="D47031">
        <v>180</v>
      </c>
    </row>
    <row r="47032" spans="1:4">
      <c r="A47032" t="s">
        <v>326</v>
      </c>
      <c r="B47032" s="10">
        <v>43068.895833333336</v>
      </c>
      <c r="C47032">
        <v>51395.658672999998</v>
      </c>
      <c r="D47032">
        <v>159.98400000000001</v>
      </c>
    </row>
    <row r="47033" spans="1:4">
      <c r="A47033" t="s">
        <v>326</v>
      </c>
      <c r="B47033" s="10">
        <v>43068.90625</v>
      </c>
      <c r="C47033">
        <v>51395.698668999998</v>
      </c>
      <c r="D47033">
        <v>159.98400000000001</v>
      </c>
    </row>
    <row r="47034" spans="1:4">
      <c r="A47034" t="s">
        <v>326</v>
      </c>
      <c r="B47034" s="10">
        <v>43068.916666666664</v>
      </c>
      <c r="C47034">
        <v>51395.743669000003</v>
      </c>
      <c r="D47034">
        <v>180</v>
      </c>
    </row>
    <row r="47035" spans="1:4">
      <c r="A47035" t="s">
        <v>326</v>
      </c>
      <c r="B47035" s="10">
        <v>43068.927083333336</v>
      </c>
      <c r="C47035">
        <v>51395.783665000003</v>
      </c>
      <c r="D47035">
        <v>159.98400000000001</v>
      </c>
    </row>
    <row r="47036" spans="1:4">
      <c r="A47036" t="s">
        <v>326</v>
      </c>
      <c r="B47036" s="10">
        <v>43068.9375</v>
      </c>
      <c r="C47036">
        <v>51395.823661000002</v>
      </c>
      <c r="D47036">
        <v>159.98400000000001</v>
      </c>
    </row>
    <row r="47037" spans="1:4">
      <c r="A47037" t="s">
        <v>326</v>
      </c>
      <c r="B47037" s="10">
        <v>43068.947916666664</v>
      </c>
      <c r="C47037">
        <v>51395.863657000002</v>
      </c>
      <c r="D47037">
        <v>159.98400000000001</v>
      </c>
    </row>
    <row r="47038" spans="1:4">
      <c r="A47038" t="s">
        <v>326</v>
      </c>
      <c r="B47038" s="10">
        <v>43068.958333333336</v>
      </c>
      <c r="C47038">
        <v>51395.903653000001</v>
      </c>
      <c r="D47038">
        <v>159.98400000000001</v>
      </c>
    </row>
    <row r="47039" spans="1:4">
      <c r="A47039" t="s">
        <v>326</v>
      </c>
      <c r="B47039" s="10">
        <v>43068.96875</v>
      </c>
      <c r="C47039">
        <v>51395.943649000001</v>
      </c>
      <c r="D47039">
        <v>159.98400000000001</v>
      </c>
    </row>
    <row r="47040" spans="1:4">
      <c r="A47040" t="s">
        <v>326</v>
      </c>
      <c r="B47040" s="10">
        <v>43068.979166666664</v>
      </c>
      <c r="C47040">
        <v>51395.983645</v>
      </c>
      <c r="D47040">
        <v>159.98400000000001</v>
      </c>
    </row>
    <row r="47041" spans="1:4">
      <c r="A47041" t="s">
        <v>326</v>
      </c>
      <c r="B47041" s="10">
        <v>43068.989583333336</v>
      </c>
      <c r="C47041">
        <v>51396.023641</v>
      </c>
      <c r="D47041">
        <v>159.98400000000001</v>
      </c>
    </row>
    <row r="47042" spans="1:4">
      <c r="A47042" t="s">
        <v>326</v>
      </c>
      <c r="B47042" s="10">
        <v>43069</v>
      </c>
      <c r="C47042">
        <v>51396.070310000003</v>
      </c>
      <c r="D47042">
        <v>180</v>
      </c>
    </row>
    <row r="47043" spans="1:4">
      <c r="A47043" t="s">
        <v>326</v>
      </c>
      <c r="B47043" s="10">
        <v>43069.010416666664</v>
      </c>
      <c r="C47043">
        <v>51396.110306000002</v>
      </c>
      <c r="D47043">
        <v>159.98400000000001</v>
      </c>
    </row>
    <row r="47044" spans="1:4">
      <c r="A47044" t="s">
        <v>326</v>
      </c>
      <c r="B47044" s="10">
        <v>43069.020833333336</v>
      </c>
      <c r="C47044">
        <v>51396.150302000002</v>
      </c>
      <c r="D47044">
        <v>159.98400000000001</v>
      </c>
    </row>
    <row r="47045" spans="1:4">
      <c r="A47045" t="s">
        <v>326</v>
      </c>
      <c r="B47045" s="10">
        <v>43069.03125</v>
      </c>
      <c r="C47045">
        <v>51396.190298000001</v>
      </c>
      <c r="D47045">
        <v>159.98400000000001</v>
      </c>
    </row>
    <row r="47046" spans="1:4">
      <c r="A47046" t="s">
        <v>326</v>
      </c>
      <c r="B47046" s="10">
        <v>43069.041666666664</v>
      </c>
      <c r="C47046">
        <v>51396.230294000001</v>
      </c>
      <c r="D47046">
        <v>159.98400000000001</v>
      </c>
    </row>
    <row r="47047" spans="1:4">
      <c r="A47047" t="s">
        <v>326</v>
      </c>
      <c r="B47047" s="10">
        <v>43069.052083333336</v>
      </c>
      <c r="C47047">
        <v>51396.27029</v>
      </c>
      <c r="D47047">
        <v>159.98400000000001</v>
      </c>
    </row>
    <row r="47048" spans="1:4">
      <c r="A47048" t="s">
        <v>326</v>
      </c>
      <c r="B47048" s="10">
        <v>43069.0625</v>
      </c>
      <c r="C47048">
        <v>51396.310286</v>
      </c>
      <c r="D47048">
        <v>159.98400000000001</v>
      </c>
    </row>
    <row r="47049" spans="1:4">
      <c r="A47049" t="s">
        <v>326</v>
      </c>
      <c r="B47049" s="10">
        <v>43069.072916666664</v>
      </c>
      <c r="C47049">
        <v>51396.350281999999</v>
      </c>
      <c r="D47049">
        <v>159.98400000000001</v>
      </c>
    </row>
    <row r="47050" spans="1:4">
      <c r="A47050" t="s">
        <v>326</v>
      </c>
      <c r="B47050" s="10">
        <v>43069.083333333336</v>
      </c>
      <c r="C47050">
        <v>51396.390277999999</v>
      </c>
      <c r="D47050">
        <v>159.98400000000001</v>
      </c>
    </row>
    <row r="47051" spans="1:4">
      <c r="A47051" t="s">
        <v>326</v>
      </c>
      <c r="B47051" s="10">
        <v>43069.09375</v>
      </c>
      <c r="C47051">
        <v>51396.430273999998</v>
      </c>
      <c r="D47051">
        <v>159.98400000000001</v>
      </c>
    </row>
    <row r="47052" spans="1:4">
      <c r="A47052" t="s">
        <v>326</v>
      </c>
      <c r="B47052" s="10">
        <v>43069.104166666664</v>
      </c>
      <c r="C47052">
        <v>51396.470269999998</v>
      </c>
      <c r="D47052">
        <v>159.98400000000001</v>
      </c>
    </row>
    <row r="47053" spans="1:4">
      <c r="A47053" t="s">
        <v>326</v>
      </c>
      <c r="B47053" s="10">
        <v>43069.114583333336</v>
      </c>
      <c r="C47053">
        <v>51396.515270000004</v>
      </c>
      <c r="D47053">
        <v>180</v>
      </c>
    </row>
    <row r="47054" spans="1:4">
      <c r="A47054" t="s">
        <v>326</v>
      </c>
      <c r="B47054" s="10">
        <v>43069.125</v>
      </c>
      <c r="C47054">
        <v>51396.555266000003</v>
      </c>
      <c r="D47054">
        <v>159.98400000000001</v>
      </c>
    </row>
    <row r="47055" spans="1:4">
      <c r="A47055" t="s">
        <v>326</v>
      </c>
      <c r="B47055" s="10">
        <v>43069.135416666664</v>
      </c>
      <c r="C47055">
        <v>51396.595262000003</v>
      </c>
      <c r="D47055">
        <v>159.98400000000001</v>
      </c>
    </row>
    <row r="47056" spans="1:4">
      <c r="A47056" t="s">
        <v>326</v>
      </c>
      <c r="B47056" s="10">
        <v>43069.145833333336</v>
      </c>
      <c r="C47056">
        <v>51396.635258000002</v>
      </c>
      <c r="D47056">
        <v>159.98400000000001</v>
      </c>
    </row>
    <row r="47057" spans="1:4">
      <c r="A47057" t="s">
        <v>326</v>
      </c>
      <c r="B47057" s="10">
        <v>43069.15625</v>
      </c>
      <c r="C47057">
        <v>51396.675254000002</v>
      </c>
      <c r="D47057">
        <v>159.98400000000001</v>
      </c>
    </row>
    <row r="47058" spans="1:4">
      <c r="A47058" t="s">
        <v>326</v>
      </c>
      <c r="B47058" s="10">
        <v>43069.166666666664</v>
      </c>
      <c r="C47058">
        <v>51396.715250000001</v>
      </c>
      <c r="D47058">
        <v>159.98400000000001</v>
      </c>
    </row>
    <row r="47059" spans="1:4">
      <c r="A47059" t="s">
        <v>326</v>
      </c>
      <c r="B47059" s="10">
        <v>43069.177083333336</v>
      </c>
      <c r="C47059">
        <v>51396.755246000001</v>
      </c>
      <c r="D47059">
        <v>159.98400000000001</v>
      </c>
    </row>
    <row r="47060" spans="1:4">
      <c r="A47060" t="s">
        <v>326</v>
      </c>
      <c r="B47060" s="10">
        <v>43069.1875</v>
      </c>
      <c r="C47060">
        <v>51396.795242</v>
      </c>
      <c r="D47060">
        <v>159.98400000000001</v>
      </c>
    </row>
    <row r="47061" spans="1:4">
      <c r="A47061" t="s">
        <v>326</v>
      </c>
      <c r="B47061" s="10">
        <v>43069.197916666664</v>
      </c>
      <c r="C47061">
        <v>51396.835238</v>
      </c>
      <c r="D47061">
        <v>159.98400000000001</v>
      </c>
    </row>
    <row r="47062" spans="1:4">
      <c r="A47062" t="s">
        <v>326</v>
      </c>
      <c r="B47062" s="10">
        <v>43069.208333333336</v>
      </c>
      <c r="C47062">
        <v>51396.870239000003</v>
      </c>
      <c r="D47062">
        <v>140.00399999999999</v>
      </c>
    </row>
    <row r="47063" spans="1:4">
      <c r="A47063" t="s">
        <v>326</v>
      </c>
      <c r="B47063" s="10">
        <v>43069.21875</v>
      </c>
      <c r="C47063">
        <v>51396.910235000003</v>
      </c>
      <c r="D47063">
        <v>159.98400000000001</v>
      </c>
    </row>
    <row r="47064" spans="1:4">
      <c r="A47064" t="s">
        <v>326</v>
      </c>
      <c r="B47064" s="10">
        <v>43069.229166666664</v>
      </c>
      <c r="C47064">
        <v>51396.950231000003</v>
      </c>
      <c r="D47064">
        <v>159.98400000000001</v>
      </c>
    </row>
    <row r="47065" spans="1:4">
      <c r="A47065" t="s">
        <v>326</v>
      </c>
      <c r="B47065" s="10">
        <v>43069.239583333336</v>
      </c>
      <c r="C47065">
        <v>51396.990227000002</v>
      </c>
      <c r="D47065">
        <v>159.98400000000001</v>
      </c>
    </row>
    <row r="47066" spans="1:4">
      <c r="A47066" t="s">
        <v>326</v>
      </c>
      <c r="B47066" s="10">
        <v>43069.25</v>
      </c>
      <c r="C47066">
        <v>51397.030223000002</v>
      </c>
      <c r="D47066">
        <v>159.98400000000001</v>
      </c>
    </row>
    <row r="47067" spans="1:4">
      <c r="A47067" t="s">
        <v>326</v>
      </c>
      <c r="B47067" s="10">
        <v>43069.260416666664</v>
      </c>
      <c r="C47067">
        <v>51397.075223</v>
      </c>
      <c r="D47067">
        <v>180</v>
      </c>
    </row>
    <row r="47068" spans="1:4">
      <c r="A47068" t="s">
        <v>326</v>
      </c>
      <c r="B47068" s="10">
        <v>43069.270833333336</v>
      </c>
      <c r="C47068">
        <v>51397.135225999999</v>
      </c>
      <c r="D47068">
        <v>240.012</v>
      </c>
    </row>
    <row r="47069" spans="1:4">
      <c r="A47069" t="s">
        <v>326</v>
      </c>
      <c r="B47069" s="10">
        <v>43069.28125</v>
      </c>
      <c r="C47069">
        <v>51397.190224999998</v>
      </c>
      <c r="D47069">
        <v>219.99600000000001</v>
      </c>
    </row>
    <row r="47070" spans="1:4">
      <c r="A47070" t="s">
        <v>326</v>
      </c>
      <c r="B47070" s="10">
        <v>43069.291666666664</v>
      </c>
      <c r="C47070">
        <v>51397.230220999998</v>
      </c>
      <c r="D47070">
        <v>159.98400000000001</v>
      </c>
    </row>
    <row r="47071" spans="1:4">
      <c r="A47071" t="s">
        <v>326</v>
      </c>
      <c r="B47071" s="10">
        <v>43069.302083333336</v>
      </c>
      <c r="C47071">
        <v>51397.270216999998</v>
      </c>
      <c r="D47071">
        <v>159.98400000000001</v>
      </c>
    </row>
    <row r="47072" spans="1:4">
      <c r="A47072" t="s">
        <v>326</v>
      </c>
      <c r="B47072" s="10">
        <v>43069.3125</v>
      </c>
      <c r="C47072">
        <v>51397.305218000001</v>
      </c>
      <c r="D47072">
        <v>140.00399999999999</v>
      </c>
    </row>
    <row r="47073" spans="1:4">
      <c r="A47073" t="s">
        <v>326</v>
      </c>
      <c r="B47073" s="10">
        <v>43069.322916666664</v>
      </c>
      <c r="C47073">
        <v>51397.370216000003</v>
      </c>
      <c r="D47073">
        <v>259.99200000000002</v>
      </c>
    </row>
    <row r="47074" spans="1:4">
      <c r="A47074" t="s">
        <v>326</v>
      </c>
      <c r="B47074" s="10">
        <v>43069.333333333336</v>
      </c>
      <c r="C47074">
        <v>51397.440218000003</v>
      </c>
      <c r="D47074">
        <v>280.00799999999998</v>
      </c>
    </row>
    <row r="47075" spans="1:4">
      <c r="A47075" t="s">
        <v>326</v>
      </c>
      <c r="B47075" s="10">
        <v>43069.34375</v>
      </c>
      <c r="C47075">
        <v>51397.555220000002</v>
      </c>
      <c r="D47075">
        <v>460.00799999999998</v>
      </c>
    </row>
    <row r="47076" spans="1:4">
      <c r="A47076" t="s">
        <v>326</v>
      </c>
      <c r="B47076" s="10">
        <v>43069.354166666664</v>
      </c>
      <c r="C47076">
        <v>51397.635220999997</v>
      </c>
      <c r="D47076">
        <v>320.00400000000002</v>
      </c>
    </row>
    <row r="47077" spans="1:4">
      <c r="A47077" t="s">
        <v>326</v>
      </c>
      <c r="B47077" s="10">
        <v>43069.364583333336</v>
      </c>
      <c r="C47077">
        <v>51397.735220000002</v>
      </c>
      <c r="D47077">
        <v>399.99599999999998</v>
      </c>
    </row>
    <row r="47078" spans="1:4">
      <c r="A47078" t="s">
        <v>326</v>
      </c>
      <c r="B47078" s="10">
        <v>43069.375</v>
      </c>
      <c r="C47078">
        <v>51397.860221000003</v>
      </c>
      <c r="D47078">
        <v>500.00400000000002</v>
      </c>
    </row>
    <row r="47079" spans="1:4">
      <c r="A47079" t="s">
        <v>326</v>
      </c>
      <c r="B47079" s="10">
        <v>43069.385416666664</v>
      </c>
      <c r="C47079">
        <v>51398.035216999997</v>
      </c>
      <c r="D47079">
        <v>699.98400000000004</v>
      </c>
    </row>
    <row r="47080" spans="1:4">
      <c r="A47080" t="s">
        <v>326</v>
      </c>
      <c r="B47080" s="10">
        <v>43069.395833333336</v>
      </c>
      <c r="C47080">
        <v>51398.120213000002</v>
      </c>
      <c r="D47080">
        <v>339.98399999999998</v>
      </c>
    </row>
    <row r="47081" spans="1:4">
      <c r="A47081" t="s">
        <v>326</v>
      </c>
      <c r="B47081" s="10">
        <v>43069.40625</v>
      </c>
      <c r="C47081">
        <v>51398.230211000002</v>
      </c>
      <c r="D47081">
        <v>439.99200000000002</v>
      </c>
    </row>
    <row r="47082" spans="1:4">
      <c r="A47082" t="s">
        <v>326</v>
      </c>
      <c r="B47082" s="10">
        <v>43069.416666666664</v>
      </c>
      <c r="C47082">
        <v>51398.410211000002</v>
      </c>
      <c r="D47082">
        <v>720</v>
      </c>
    </row>
    <row r="47083" spans="1:4">
      <c r="A47083" t="s">
        <v>326</v>
      </c>
      <c r="B47083" s="10">
        <v>43069.427083333336</v>
      </c>
      <c r="C47083">
        <v>51398.550215000003</v>
      </c>
      <c r="D47083">
        <v>560.01599999999996</v>
      </c>
    </row>
    <row r="47084" spans="1:4">
      <c r="A47084" t="s">
        <v>326</v>
      </c>
      <c r="B47084" s="10">
        <v>43069.4375</v>
      </c>
      <c r="C47084">
        <v>51398.705213000001</v>
      </c>
      <c r="D47084">
        <v>619.99199999999996</v>
      </c>
    </row>
    <row r="47085" spans="1:4">
      <c r="A47085" t="s">
        <v>326</v>
      </c>
      <c r="B47085" s="10">
        <v>43069.447916666664</v>
      </c>
      <c r="C47085">
        <v>51398.845217000002</v>
      </c>
      <c r="D47085">
        <v>560.01599999999996</v>
      </c>
    </row>
    <row r="47086" spans="1:4">
      <c r="A47086" t="s">
        <v>326</v>
      </c>
      <c r="B47086" s="10">
        <v>43069.458333333336</v>
      </c>
      <c r="C47086">
        <v>51399.030221000001</v>
      </c>
      <c r="D47086">
        <v>740.01599999999996</v>
      </c>
    </row>
    <row r="47087" spans="1:4">
      <c r="A47087" t="s">
        <v>326</v>
      </c>
      <c r="B47087" s="10">
        <v>43069.46875</v>
      </c>
      <c r="C47087">
        <v>51399.220220000003</v>
      </c>
      <c r="D47087">
        <v>759.99599999999998</v>
      </c>
    </row>
    <row r="47088" spans="1:4">
      <c r="A47088" t="s">
        <v>326</v>
      </c>
      <c r="B47088" s="10">
        <v>43069.479166666664</v>
      </c>
      <c r="C47088">
        <v>51399.395215999997</v>
      </c>
      <c r="D47088">
        <v>699.98400000000004</v>
      </c>
    </row>
    <row r="47089" spans="1:4">
      <c r="A47089" t="s">
        <v>326</v>
      </c>
      <c r="B47089" s="10">
        <v>43069.489583333336</v>
      </c>
      <c r="C47089">
        <v>51399.520216999998</v>
      </c>
      <c r="D47089">
        <v>500.00400000000002</v>
      </c>
    </row>
    <row r="47090" spans="1:4">
      <c r="A47090" t="s">
        <v>326</v>
      </c>
      <c r="B47090" s="10">
        <v>43069.5</v>
      </c>
      <c r="C47090">
        <v>51399.730214000003</v>
      </c>
      <c r="D47090">
        <v>839.98800000000006</v>
      </c>
    </row>
    <row r="47091" spans="1:4">
      <c r="A47091" t="s">
        <v>326</v>
      </c>
      <c r="B47091" s="10">
        <v>43069.510416666664</v>
      </c>
      <c r="C47091">
        <v>51399.920212999998</v>
      </c>
      <c r="D47091">
        <v>759.99599999999998</v>
      </c>
    </row>
    <row r="47092" spans="1:4">
      <c r="A47092" t="s">
        <v>326</v>
      </c>
      <c r="B47092" s="10">
        <v>43069.520833333336</v>
      </c>
      <c r="C47092">
        <v>51400.085209999997</v>
      </c>
      <c r="D47092">
        <v>659.98800000000006</v>
      </c>
    </row>
    <row r="47093" spans="1:4">
      <c r="A47093" t="s">
        <v>326</v>
      </c>
      <c r="B47093" s="10">
        <v>43069.53125</v>
      </c>
      <c r="C47093">
        <v>51400.215206000001</v>
      </c>
      <c r="D47093">
        <v>519.98400000000004</v>
      </c>
    </row>
    <row r="47094" spans="1:4">
      <c r="A47094" t="s">
        <v>326</v>
      </c>
      <c r="B47094" s="10">
        <v>43069.541666666664</v>
      </c>
      <c r="C47094">
        <v>51400.375207999998</v>
      </c>
      <c r="D47094">
        <v>640.00800000000004</v>
      </c>
    </row>
    <row r="47095" spans="1:4">
      <c r="A47095" t="s">
        <v>326</v>
      </c>
      <c r="B47095" s="10">
        <v>43069.552083333336</v>
      </c>
      <c r="C47095">
        <v>51400.530206000003</v>
      </c>
      <c r="D47095">
        <v>619.99199999999996</v>
      </c>
    </row>
    <row r="47096" spans="1:4">
      <c r="A47096" t="s">
        <v>326</v>
      </c>
      <c r="B47096" s="10">
        <v>43069.5625</v>
      </c>
      <c r="C47096">
        <v>51400.695203000003</v>
      </c>
      <c r="D47096">
        <v>659.98800000000006</v>
      </c>
    </row>
    <row r="47097" spans="1:4">
      <c r="A47097" t="s">
        <v>326</v>
      </c>
      <c r="B47097" s="10">
        <v>43069.572916666664</v>
      </c>
      <c r="C47097">
        <v>51400.820204000003</v>
      </c>
      <c r="D47097">
        <v>500.00400000000002</v>
      </c>
    </row>
    <row r="47098" spans="1:4">
      <c r="A47098" t="s">
        <v>326</v>
      </c>
      <c r="B47098" s="10">
        <v>43069.583333333336</v>
      </c>
      <c r="C47098">
        <v>51401.030201000001</v>
      </c>
      <c r="D47098">
        <v>839.98800000000006</v>
      </c>
    </row>
    <row r="47099" spans="1:4">
      <c r="A47099" t="s">
        <v>326</v>
      </c>
      <c r="B47099" s="10">
        <v>43069.59375</v>
      </c>
      <c r="C47099">
        <v>51401.185199</v>
      </c>
      <c r="D47099">
        <v>619.99199999999996</v>
      </c>
    </row>
    <row r="47100" spans="1:4">
      <c r="A47100" t="s">
        <v>326</v>
      </c>
      <c r="B47100" s="10">
        <v>43069.604166666664</v>
      </c>
      <c r="C47100">
        <v>51401.320199000002</v>
      </c>
      <c r="D47100">
        <v>540</v>
      </c>
    </row>
    <row r="47101" spans="1:4">
      <c r="A47101" t="s">
        <v>326</v>
      </c>
      <c r="B47101" s="10">
        <v>43069.614583333336</v>
      </c>
      <c r="C47101">
        <v>51401.440196000003</v>
      </c>
      <c r="D47101">
        <v>479.988</v>
      </c>
    </row>
    <row r="47102" spans="1:4">
      <c r="A47102" t="s">
        <v>326</v>
      </c>
      <c r="B47102" s="10">
        <v>43069.625</v>
      </c>
      <c r="C47102">
        <v>51401.575195999998</v>
      </c>
      <c r="D47102">
        <v>540</v>
      </c>
    </row>
    <row r="47103" spans="1:4">
      <c r="A47103" t="s">
        <v>326</v>
      </c>
      <c r="B47103" s="10">
        <v>43069.635416666664</v>
      </c>
      <c r="C47103">
        <v>51401.745196999997</v>
      </c>
      <c r="D47103">
        <v>680.00400000000002</v>
      </c>
    </row>
    <row r="47104" spans="1:4">
      <c r="A47104" t="s">
        <v>326</v>
      </c>
      <c r="B47104" s="10">
        <v>43069.645833333336</v>
      </c>
      <c r="C47104">
        <v>51401.920192999998</v>
      </c>
      <c r="D47104">
        <v>699.98400000000004</v>
      </c>
    </row>
    <row r="47105" spans="1:4">
      <c r="A47105" t="s">
        <v>326</v>
      </c>
      <c r="B47105" s="10">
        <v>43069.65625</v>
      </c>
      <c r="C47105">
        <v>51402.115195999999</v>
      </c>
      <c r="D47105">
        <v>780.01199999999994</v>
      </c>
    </row>
    <row r="47106" spans="1:4">
      <c r="A47106" t="s">
        <v>326</v>
      </c>
      <c r="B47106" s="10">
        <v>43069.666666666664</v>
      </c>
      <c r="C47106">
        <v>51402.320198000001</v>
      </c>
      <c r="D47106">
        <v>820.00800000000004</v>
      </c>
    </row>
    <row r="47107" spans="1:4">
      <c r="A47107" t="s">
        <v>326</v>
      </c>
      <c r="B47107" s="10">
        <v>43069.677083333336</v>
      </c>
      <c r="C47107">
        <v>51402.520195999998</v>
      </c>
      <c r="D47107">
        <v>799.99199999999996</v>
      </c>
    </row>
    <row r="47108" spans="1:4">
      <c r="A47108" t="s">
        <v>326</v>
      </c>
      <c r="B47108" s="10">
        <v>43069.6875</v>
      </c>
      <c r="C47108">
        <v>51402.675194000003</v>
      </c>
      <c r="D47108">
        <v>619.99199999999996</v>
      </c>
    </row>
    <row r="47109" spans="1:4">
      <c r="A47109" t="s">
        <v>326</v>
      </c>
      <c r="B47109" s="10">
        <v>43069.697916666664</v>
      </c>
      <c r="C47109">
        <v>51402.865192999998</v>
      </c>
      <c r="D47109">
        <v>759.99599999999998</v>
      </c>
    </row>
    <row r="47110" spans="1:4">
      <c r="A47110" t="s">
        <v>326</v>
      </c>
      <c r="B47110" s="10">
        <v>43069.708333333336</v>
      </c>
      <c r="C47110">
        <v>51403.035193999996</v>
      </c>
      <c r="D47110">
        <v>680.00400000000002</v>
      </c>
    </row>
    <row r="47111" spans="1:4">
      <c r="A47111" t="s">
        <v>326</v>
      </c>
      <c r="B47111" s="10">
        <v>43069.71875</v>
      </c>
      <c r="C47111">
        <v>51403.190192000002</v>
      </c>
      <c r="D47111">
        <v>619.99199999999996</v>
      </c>
    </row>
    <row r="47112" spans="1:4">
      <c r="A47112" t="s">
        <v>326</v>
      </c>
      <c r="B47112" s="10">
        <v>43069.729166666664</v>
      </c>
      <c r="C47112">
        <v>51403.285195999997</v>
      </c>
      <c r="D47112">
        <v>380.01600000000002</v>
      </c>
    </row>
    <row r="47113" spans="1:4">
      <c r="A47113" t="s">
        <v>326</v>
      </c>
      <c r="B47113" s="10">
        <v>43069.739583333336</v>
      </c>
      <c r="C47113">
        <v>51403.385195000003</v>
      </c>
      <c r="D47113">
        <v>399.99599999999998</v>
      </c>
    </row>
    <row r="47114" spans="1:4">
      <c r="A47114" t="s">
        <v>326</v>
      </c>
      <c r="B47114" s="10">
        <v>43069.75</v>
      </c>
      <c r="C47114">
        <v>51403.485194000001</v>
      </c>
      <c r="D47114">
        <v>399.99599999999998</v>
      </c>
    </row>
    <row r="47115" spans="1:4">
      <c r="A47115" t="s">
        <v>326</v>
      </c>
      <c r="B47115" s="10">
        <v>43069.760416666664</v>
      </c>
      <c r="C47115">
        <v>51403.565195000003</v>
      </c>
      <c r="D47115">
        <v>320.00400000000002</v>
      </c>
    </row>
    <row r="47116" spans="1:4">
      <c r="A47116" t="s">
        <v>326</v>
      </c>
      <c r="B47116" s="10">
        <v>43069.770833333336</v>
      </c>
      <c r="C47116">
        <v>51403.640191999999</v>
      </c>
      <c r="D47116">
        <v>299.988</v>
      </c>
    </row>
    <row r="47117" spans="1:4">
      <c r="A47117" t="s">
        <v>326</v>
      </c>
      <c r="B47117" s="10">
        <v>43069.78125</v>
      </c>
      <c r="C47117">
        <v>51403.705190000001</v>
      </c>
      <c r="D47117">
        <v>259.99200000000002</v>
      </c>
    </row>
    <row r="47118" spans="1:4">
      <c r="A47118" t="s">
        <v>326</v>
      </c>
      <c r="B47118" s="10">
        <v>43069.791666666664</v>
      </c>
      <c r="C47118">
        <v>51403.760189000001</v>
      </c>
      <c r="D47118">
        <v>219.99600000000001</v>
      </c>
    </row>
    <row r="47119" spans="1:4">
      <c r="A47119" t="s">
        <v>326</v>
      </c>
      <c r="B47119" s="10">
        <v>43069.802083333336</v>
      </c>
      <c r="C47119">
        <v>51403.820191999999</v>
      </c>
      <c r="D47119">
        <v>240.012</v>
      </c>
    </row>
    <row r="47120" spans="1:4">
      <c r="A47120" t="s">
        <v>326</v>
      </c>
      <c r="B47120" s="10">
        <v>43069.8125</v>
      </c>
      <c r="C47120">
        <v>51403.870196000003</v>
      </c>
      <c r="D47120">
        <v>200.01599999999999</v>
      </c>
    </row>
    <row r="47121" spans="1:4">
      <c r="A47121" t="s">
        <v>326</v>
      </c>
      <c r="B47121" s="10">
        <v>43069.822916666664</v>
      </c>
      <c r="C47121">
        <v>51403.935193999998</v>
      </c>
      <c r="D47121">
        <v>259.99200000000002</v>
      </c>
    </row>
    <row r="47122" spans="1:4">
      <c r="A47122" t="s">
        <v>326</v>
      </c>
      <c r="B47122" s="10">
        <v>43069.833333333336</v>
      </c>
      <c r="C47122">
        <v>51404.020190000003</v>
      </c>
      <c r="D47122">
        <v>339.98399999999998</v>
      </c>
    </row>
    <row r="47123" spans="1:4">
      <c r="A47123" t="s">
        <v>326</v>
      </c>
      <c r="B47123" s="10">
        <v>43069.84375</v>
      </c>
      <c r="C47123">
        <v>51404.095186999999</v>
      </c>
      <c r="D47123">
        <v>299.988</v>
      </c>
    </row>
    <row r="47124" spans="1:4">
      <c r="A47124" t="s">
        <v>326</v>
      </c>
      <c r="B47124" s="10">
        <v>43069.854166666664</v>
      </c>
      <c r="C47124">
        <v>51404.150185999999</v>
      </c>
      <c r="D47124">
        <v>219.99600000000001</v>
      </c>
    </row>
    <row r="47125" spans="1:4">
      <c r="A47125" t="s">
        <v>326</v>
      </c>
      <c r="B47125" s="10">
        <v>43069.864583333336</v>
      </c>
      <c r="C47125">
        <v>51404.210188999998</v>
      </c>
      <c r="D47125">
        <v>240.012</v>
      </c>
    </row>
    <row r="47126" spans="1:4">
      <c r="A47126" t="s">
        <v>326</v>
      </c>
      <c r="B47126" s="10">
        <v>43069.875</v>
      </c>
      <c r="C47126">
        <v>51404.280190999998</v>
      </c>
      <c r="D47126">
        <v>280.00799999999998</v>
      </c>
    </row>
    <row r="47127" spans="1:4">
      <c r="A47127" t="s">
        <v>326</v>
      </c>
      <c r="B47127" s="10">
        <v>43069.885416666664</v>
      </c>
      <c r="C47127">
        <v>51404.345189</v>
      </c>
      <c r="D47127">
        <v>259.99200000000002</v>
      </c>
    </row>
    <row r="47128" spans="1:4">
      <c r="A47128" t="s">
        <v>326</v>
      </c>
      <c r="B47128" s="10">
        <v>43069.895833333336</v>
      </c>
      <c r="C47128">
        <v>51404.405191999998</v>
      </c>
      <c r="D47128">
        <v>240.012</v>
      </c>
    </row>
    <row r="47129" spans="1:4">
      <c r="A47129" t="s">
        <v>326</v>
      </c>
      <c r="B47129" s="10">
        <v>43069.90625</v>
      </c>
      <c r="C47129">
        <v>51404.47019</v>
      </c>
      <c r="D47129">
        <v>259.99200000000002</v>
      </c>
    </row>
    <row r="47130" spans="1:4">
      <c r="A47130" t="s">
        <v>326</v>
      </c>
      <c r="B47130" s="10">
        <v>43069.916666666664</v>
      </c>
      <c r="C47130">
        <v>51404.525189</v>
      </c>
      <c r="D47130">
        <v>219.99600000000001</v>
      </c>
    </row>
    <row r="47131" spans="1:4">
      <c r="A47131" t="s">
        <v>326</v>
      </c>
      <c r="B47131" s="10">
        <v>43069.927083333336</v>
      </c>
      <c r="C47131">
        <v>51404.580188</v>
      </c>
      <c r="D47131">
        <v>219.99600000000001</v>
      </c>
    </row>
    <row r="47132" spans="1:4">
      <c r="A47132" t="s">
        <v>326</v>
      </c>
      <c r="B47132" s="10">
        <v>43069.9375</v>
      </c>
      <c r="C47132">
        <v>51404.635187</v>
      </c>
      <c r="D47132">
        <v>219.99600000000001</v>
      </c>
    </row>
    <row r="47133" spans="1:4">
      <c r="A47133" t="s">
        <v>326</v>
      </c>
      <c r="B47133" s="10">
        <v>43069.947916666664</v>
      </c>
      <c r="C47133">
        <v>51404.690186</v>
      </c>
      <c r="D47133">
        <v>219.99600000000001</v>
      </c>
    </row>
    <row r="47134" spans="1:4">
      <c r="A47134" t="s">
        <v>326</v>
      </c>
      <c r="B47134" s="10">
        <v>43069.958333333336</v>
      </c>
      <c r="C47134">
        <v>51404.730181999999</v>
      </c>
      <c r="D47134">
        <v>159.98400000000001</v>
      </c>
    </row>
    <row r="47135" spans="1:4">
      <c r="A47135" t="s">
        <v>326</v>
      </c>
      <c r="B47135" s="10">
        <v>43069.96875</v>
      </c>
      <c r="C47135">
        <v>51404.775181999998</v>
      </c>
      <c r="D47135">
        <v>180</v>
      </c>
    </row>
    <row r="47136" spans="1:4">
      <c r="A47136" t="s">
        <v>326</v>
      </c>
      <c r="B47136" s="10">
        <v>43069.979166666664</v>
      </c>
      <c r="C47136">
        <v>51404.815177999997</v>
      </c>
      <c r="D47136">
        <v>159.98400000000001</v>
      </c>
    </row>
    <row r="47137" spans="1:4">
      <c r="A47137" t="s">
        <v>326</v>
      </c>
      <c r="B47137" s="10">
        <v>43069.989583333336</v>
      </c>
      <c r="C47137">
        <v>51404.855173999997</v>
      </c>
      <c r="D47137">
        <v>159.98400000000001</v>
      </c>
    </row>
    <row r="47138" spans="1:4">
      <c r="A47138" t="s">
        <v>326</v>
      </c>
      <c r="B47138" s="10">
        <v>43070</v>
      </c>
      <c r="C47138">
        <v>51404.894529999998</v>
      </c>
      <c r="D47138">
        <v>159.98400000000001</v>
      </c>
    </row>
    <row r="47139" spans="1:4">
      <c r="A47139" t="s">
        <v>326</v>
      </c>
      <c r="B47139" s="10">
        <v>43070.010416666664</v>
      </c>
      <c r="C47139">
        <v>51404.934525999997</v>
      </c>
      <c r="D47139">
        <v>159.98400000000001</v>
      </c>
    </row>
    <row r="47140" spans="1:4">
      <c r="A47140" t="s">
        <v>326</v>
      </c>
      <c r="B47140" s="10">
        <v>43070.020833333336</v>
      </c>
      <c r="C47140">
        <v>51404.974521999997</v>
      </c>
      <c r="D47140">
        <v>159.98400000000001</v>
      </c>
    </row>
    <row r="47141" spans="1:4">
      <c r="A47141" t="s">
        <v>326</v>
      </c>
      <c r="B47141" s="10">
        <v>43070.03125</v>
      </c>
      <c r="C47141">
        <v>51405.014518000004</v>
      </c>
      <c r="D47141">
        <v>159.98400000000001</v>
      </c>
    </row>
    <row r="47142" spans="1:4">
      <c r="A47142" t="s">
        <v>326</v>
      </c>
      <c r="B47142" s="10">
        <v>43070.041666666664</v>
      </c>
      <c r="C47142">
        <v>51405.054514000003</v>
      </c>
      <c r="D47142">
        <v>159.98400000000001</v>
      </c>
    </row>
    <row r="47143" spans="1:4">
      <c r="A47143" t="s">
        <v>326</v>
      </c>
      <c r="B47143" s="10">
        <v>43070.052083333336</v>
      </c>
      <c r="C47143">
        <v>51405.099514000001</v>
      </c>
      <c r="D47143">
        <v>180</v>
      </c>
    </row>
    <row r="47144" spans="1:4">
      <c r="A47144" t="s">
        <v>326</v>
      </c>
      <c r="B47144" s="10">
        <v>43070.0625</v>
      </c>
      <c r="C47144">
        <v>51405.139510000001</v>
      </c>
      <c r="D47144">
        <v>159.98400000000001</v>
      </c>
    </row>
    <row r="47145" spans="1:4">
      <c r="A47145" t="s">
        <v>326</v>
      </c>
      <c r="B47145" s="10">
        <v>43070.072916666664</v>
      </c>
      <c r="C47145">
        <v>51405.179506</v>
      </c>
      <c r="D47145">
        <v>159.98400000000001</v>
      </c>
    </row>
    <row r="47146" spans="1:4">
      <c r="A47146" t="s">
        <v>326</v>
      </c>
      <c r="B47146" s="10">
        <v>43070.083333333336</v>
      </c>
      <c r="C47146">
        <v>51405.219502</v>
      </c>
      <c r="D47146">
        <v>159.98400000000001</v>
      </c>
    </row>
    <row r="47147" spans="1:4">
      <c r="A47147" t="s">
        <v>326</v>
      </c>
      <c r="B47147" s="10">
        <v>43070.09375</v>
      </c>
      <c r="C47147">
        <v>51405.259497999999</v>
      </c>
      <c r="D47147">
        <v>159.98400000000001</v>
      </c>
    </row>
    <row r="47148" spans="1:4">
      <c r="A47148" t="s">
        <v>326</v>
      </c>
      <c r="B47148" s="10">
        <v>43070.104166666664</v>
      </c>
      <c r="C47148">
        <v>51405.299493999999</v>
      </c>
      <c r="D47148">
        <v>159.98400000000001</v>
      </c>
    </row>
    <row r="47149" spans="1:4">
      <c r="A47149" t="s">
        <v>326</v>
      </c>
      <c r="B47149" s="10">
        <v>43070.114583333336</v>
      </c>
      <c r="C47149">
        <v>51405.339489999998</v>
      </c>
      <c r="D47149">
        <v>159.98400000000001</v>
      </c>
    </row>
    <row r="47150" spans="1:4">
      <c r="A47150" t="s">
        <v>326</v>
      </c>
      <c r="B47150" s="10">
        <v>43070.125</v>
      </c>
      <c r="C47150">
        <v>51405.379485999998</v>
      </c>
      <c r="D47150">
        <v>159.98400000000001</v>
      </c>
    </row>
    <row r="47151" spans="1:4">
      <c r="A47151" t="s">
        <v>326</v>
      </c>
      <c r="B47151" s="10">
        <v>43070.135416666664</v>
      </c>
      <c r="C47151">
        <v>51405.419481999998</v>
      </c>
      <c r="D47151">
        <v>159.98400000000001</v>
      </c>
    </row>
    <row r="47152" spans="1:4">
      <c r="A47152" t="s">
        <v>326</v>
      </c>
      <c r="B47152" s="10">
        <v>43070.145833333336</v>
      </c>
      <c r="C47152">
        <v>51405.459477999997</v>
      </c>
      <c r="D47152">
        <v>159.98400000000001</v>
      </c>
    </row>
    <row r="47153" spans="1:4">
      <c r="A47153" t="s">
        <v>326</v>
      </c>
      <c r="B47153" s="10">
        <v>43070.15625</v>
      </c>
      <c r="C47153">
        <v>51405.499473999997</v>
      </c>
      <c r="D47153">
        <v>159.98400000000001</v>
      </c>
    </row>
    <row r="47154" spans="1:4">
      <c r="A47154" t="s">
        <v>326</v>
      </c>
      <c r="B47154" s="10">
        <v>43070.166666666664</v>
      </c>
      <c r="C47154">
        <v>51405.539470000003</v>
      </c>
      <c r="D47154">
        <v>159.98400000000001</v>
      </c>
    </row>
    <row r="47155" spans="1:4">
      <c r="A47155" t="s">
        <v>326</v>
      </c>
      <c r="B47155" s="10">
        <v>43070.177083333336</v>
      </c>
      <c r="C47155">
        <v>51405.579466000003</v>
      </c>
      <c r="D47155">
        <v>159.98400000000001</v>
      </c>
    </row>
    <row r="47156" spans="1:4">
      <c r="A47156" t="s">
        <v>326</v>
      </c>
      <c r="B47156" s="10">
        <v>43070.1875</v>
      </c>
      <c r="C47156">
        <v>51405.614466999999</v>
      </c>
      <c r="D47156">
        <v>140.00399999999999</v>
      </c>
    </row>
    <row r="47157" spans="1:4">
      <c r="A47157" t="s">
        <v>326</v>
      </c>
      <c r="B47157" s="10">
        <v>43070.197916666664</v>
      </c>
      <c r="C47157">
        <v>51405.654462999999</v>
      </c>
      <c r="D47157">
        <v>159.98400000000001</v>
      </c>
    </row>
    <row r="47158" spans="1:4">
      <c r="A47158" t="s">
        <v>326</v>
      </c>
      <c r="B47158" s="10">
        <v>43070.208333333336</v>
      </c>
      <c r="C47158">
        <v>51405.694458999998</v>
      </c>
      <c r="D47158">
        <v>159.98400000000001</v>
      </c>
    </row>
    <row r="47159" spans="1:4">
      <c r="A47159" t="s">
        <v>326</v>
      </c>
      <c r="B47159" s="10">
        <v>43070.21875</v>
      </c>
      <c r="C47159">
        <v>51405.734454999998</v>
      </c>
      <c r="D47159">
        <v>159.98400000000001</v>
      </c>
    </row>
    <row r="47160" spans="1:4">
      <c r="A47160" t="s">
        <v>326</v>
      </c>
      <c r="B47160" s="10">
        <v>43070.229166666664</v>
      </c>
      <c r="C47160">
        <v>51405.794457999997</v>
      </c>
      <c r="D47160">
        <v>240.012</v>
      </c>
    </row>
    <row r="47161" spans="1:4">
      <c r="A47161" t="s">
        <v>326</v>
      </c>
      <c r="B47161" s="10">
        <v>43070.239583333336</v>
      </c>
      <c r="C47161">
        <v>51405.854461000003</v>
      </c>
      <c r="D47161">
        <v>240.012</v>
      </c>
    </row>
    <row r="47162" spans="1:4">
      <c r="A47162" t="s">
        <v>326</v>
      </c>
      <c r="B47162" s="10">
        <v>43070.25</v>
      </c>
      <c r="C47162">
        <v>51405.894457000002</v>
      </c>
      <c r="D47162">
        <v>159.98400000000001</v>
      </c>
    </row>
    <row r="47163" spans="1:4">
      <c r="A47163" t="s">
        <v>326</v>
      </c>
      <c r="B47163" s="10">
        <v>43070.260416666664</v>
      </c>
      <c r="C47163">
        <v>51405.934453000002</v>
      </c>
      <c r="D47163">
        <v>159.98400000000001</v>
      </c>
    </row>
    <row r="47164" spans="1:4">
      <c r="A47164" t="s">
        <v>326</v>
      </c>
      <c r="B47164" s="10">
        <v>43070.270833333336</v>
      </c>
      <c r="C47164">
        <v>51405.974449000001</v>
      </c>
      <c r="D47164">
        <v>159.98400000000001</v>
      </c>
    </row>
    <row r="47165" spans="1:4">
      <c r="A47165" t="s">
        <v>326</v>
      </c>
      <c r="B47165" s="10">
        <v>43070.28125</v>
      </c>
      <c r="C47165">
        <v>51406.014445000001</v>
      </c>
      <c r="D47165">
        <v>159.98400000000001</v>
      </c>
    </row>
    <row r="47166" spans="1:4">
      <c r="A47166" t="s">
        <v>326</v>
      </c>
      <c r="B47166" s="10">
        <v>43070.291666666664</v>
      </c>
      <c r="C47166">
        <v>51406.054441</v>
      </c>
      <c r="D47166">
        <v>159.98400000000001</v>
      </c>
    </row>
    <row r="47167" spans="1:4">
      <c r="A47167" t="s">
        <v>326</v>
      </c>
      <c r="B47167" s="10">
        <v>43070.302083333336</v>
      </c>
      <c r="C47167">
        <v>51406.094437</v>
      </c>
      <c r="D47167">
        <v>159.98400000000001</v>
      </c>
    </row>
    <row r="47168" spans="1:4">
      <c r="A47168" t="s">
        <v>326</v>
      </c>
      <c r="B47168" s="10">
        <v>43070.3125</v>
      </c>
      <c r="C47168">
        <v>51406.169434000003</v>
      </c>
      <c r="D47168">
        <v>299.988</v>
      </c>
    </row>
    <row r="47169" spans="1:4">
      <c r="A47169" t="s">
        <v>326</v>
      </c>
      <c r="B47169" s="10">
        <v>43070.322916666664</v>
      </c>
      <c r="C47169">
        <v>51406.229437000002</v>
      </c>
      <c r="D47169">
        <v>240.012</v>
      </c>
    </row>
    <row r="47170" spans="1:4">
      <c r="A47170" t="s">
        <v>326</v>
      </c>
      <c r="B47170" s="10">
        <v>43070.333333333336</v>
      </c>
      <c r="C47170">
        <v>51406.284436000002</v>
      </c>
      <c r="D47170">
        <v>219.99600000000001</v>
      </c>
    </row>
    <row r="47171" spans="1:4">
      <c r="A47171" t="s">
        <v>326</v>
      </c>
      <c r="B47171" s="10">
        <v>43070.34375</v>
      </c>
      <c r="C47171">
        <v>51406.364436999997</v>
      </c>
      <c r="D47171">
        <v>320.00400000000002</v>
      </c>
    </row>
    <row r="47172" spans="1:4">
      <c r="A47172" t="s">
        <v>326</v>
      </c>
      <c r="B47172" s="10">
        <v>43070.354166666664</v>
      </c>
      <c r="C47172">
        <v>51406.409437000002</v>
      </c>
      <c r="D47172">
        <v>180</v>
      </c>
    </row>
    <row r="47173" spans="1:4">
      <c r="A47173" t="s">
        <v>326</v>
      </c>
      <c r="B47173" s="10">
        <v>43070.364583333336</v>
      </c>
      <c r="C47173">
        <v>51406.509436</v>
      </c>
      <c r="D47173">
        <v>399.99599999999998</v>
      </c>
    </row>
    <row r="47174" spans="1:4">
      <c r="A47174" t="s">
        <v>326</v>
      </c>
      <c r="B47174" s="10">
        <v>43070.375</v>
      </c>
      <c r="C47174">
        <v>51406.619434</v>
      </c>
      <c r="D47174">
        <v>439.99200000000002</v>
      </c>
    </row>
    <row r="47175" spans="1:4">
      <c r="A47175" t="s">
        <v>326</v>
      </c>
      <c r="B47175" s="10">
        <v>43070.385416666664</v>
      </c>
      <c r="C47175">
        <v>51406.724436999997</v>
      </c>
      <c r="D47175">
        <v>420.012</v>
      </c>
    </row>
    <row r="47176" spans="1:4">
      <c r="A47176" t="s">
        <v>326</v>
      </c>
      <c r="B47176" s="10">
        <v>43070.395833333336</v>
      </c>
      <c r="C47176">
        <v>51406.889433999997</v>
      </c>
      <c r="D47176">
        <v>659.98800000000006</v>
      </c>
    </row>
    <row r="47177" spans="1:4">
      <c r="A47177" t="s">
        <v>326</v>
      </c>
      <c r="B47177" s="10">
        <v>43070.40625</v>
      </c>
      <c r="C47177">
        <v>51406.964431</v>
      </c>
      <c r="D47177">
        <v>299.988</v>
      </c>
    </row>
    <row r="47178" spans="1:4">
      <c r="A47178" t="s">
        <v>326</v>
      </c>
      <c r="B47178" s="10">
        <v>43070.416666666664</v>
      </c>
      <c r="C47178">
        <v>51407.049426999998</v>
      </c>
      <c r="D47178">
        <v>339.98399999999998</v>
      </c>
    </row>
    <row r="47179" spans="1:4">
      <c r="A47179" t="s">
        <v>326</v>
      </c>
      <c r="B47179" s="10">
        <v>43070.427083333336</v>
      </c>
      <c r="C47179">
        <v>51407.129428</v>
      </c>
      <c r="D47179">
        <v>320.00400000000002</v>
      </c>
    </row>
    <row r="47180" spans="1:4">
      <c r="A47180" t="s">
        <v>326</v>
      </c>
      <c r="B47180" s="10">
        <v>43070.4375</v>
      </c>
      <c r="C47180">
        <v>51407.239426</v>
      </c>
      <c r="D47180">
        <v>439.99200000000002</v>
      </c>
    </row>
    <row r="47181" spans="1:4">
      <c r="A47181" t="s">
        <v>326</v>
      </c>
      <c r="B47181" s="10">
        <v>43070.447916666664</v>
      </c>
      <c r="C47181">
        <v>51407.384424999997</v>
      </c>
      <c r="D47181">
        <v>579.99599999999998</v>
      </c>
    </row>
    <row r="47182" spans="1:4">
      <c r="A47182" t="s">
        <v>326</v>
      </c>
      <c r="B47182" s="10">
        <v>43070.458333333336</v>
      </c>
      <c r="C47182">
        <v>51407.549421999996</v>
      </c>
      <c r="D47182">
        <v>659.98800000000006</v>
      </c>
    </row>
    <row r="47183" spans="1:4">
      <c r="A47183" t="s">
        <v>326</v>
      </c>
      <c r="B47183" s="10">
        <v>43070.46875</v>
      </c>
      <c r="C47183">
        <v>51407.674422999997</v>
      </c>
      <c r="D47183">
        <v>500.00400000000002</v>
      </c>
    </row>
    <row r="47184" spans="1:4">
      <c r="A47184" t="s">
        <v>326</v>
      </c>
      <c r="B47184" s="10">
        <v>43070.479166666664</v>
      </c>
      <c r="C47184">
        <v>51407.859427000003</v>
      </c>
      <c r="D47184">
        <v>740.01599999999996</v>
      </c>
    </row>
    <row r="47185" spans="1:4">
      <c r="A47185" t="s">
        <v>326</v>
      </c>
      <c r="B47185" s="10">
        <v>43070.489583333336</v>
      </c>
      <c r="C47185">
        <v>51407.999430999997</v>
      </c>
      <c r="D47185">
        <v>560.01599999999996</v>
      </c>
    </row>
    <row r="47186" spans="1:4">
      <c r="A47186" t="s">
        <v>326</v>
      </c>
      <c r="B47186" s="10">
        <v>43070.5</v>
      </c>
      <c r="C47186">
        <v>51408.139434999997</v>
      </c>
      <c r="D47186">
        <v>560.01599999999996</v>
      </c>
    </row>
    <row r="47187" spans="1:4">
      <c r="A47187" t="s">
        <v>326</v>
      </c>
      <c r="B47187" s="10">
        <v>43070.510416666664</v>
      </c>
      <c r="C47187">
        <v>51408.299437000001</v>
      </c>
      <c r="D47187">
        <v>640.00800000000004</v>
      </c>
    </row>
    <row r="47188" spans="1:4">
      <c r="A47188" t="s">
        <v>326</v>
      </c>
      <c r="B47188" s="10">
        <v>43070.520833333336</v>
      </c>
      <c r="C47188">
        <v>51408.469438</v>
      </c>
      <c r="D47188">
        <v>680.00400000000002</v>
      </c>
    </row>
    <row r="47189" spans="1:4">
      <c r="A47189" t="s">
        <v>326</v>
      </c>
      <c r="B47189" s="10">
        <v>43070.53125</v>
      </c>
      <c r="C47189">
        <v>51408.569436999998</v>
      </c>
      <c r="D47189">
        <v>399.99599999999998</v>
      </c>
    </row>
    <row r="47190" spans="1:4">
      <c r="A47190" t="s">
        <v>326</v>
      </c>
      <c r="B47190" s="10">
        <v>43070.541666666664</v>
      </c>
      <c r="C47190">
        <v>51408.679434999998</v>
      </c>
      <c r="D47190">
        <v>439.99200000000002</v>
      </c>
    </row>
    <row r="47191" spans="1:4">
      <c r="A47191" t="s">
        <v>326</v>
      </c>
      <c r="B47191" s="10">
        <v>43070.552083333336</v>
      </c>
      <c r="C47191">
        <v>51408.829438000001</v>
      </c>
      <c r="D47191">
        <v>600.01199999999994</v>
      </c>
    </row>
    <row r="47192" spans="1:4">
      <c r="A47192" t="s">
        <v>326</v>
      </c>
      <c r="B47192" s="10">
        <v>43070.5625</v>
      </c>
      <c r="C47192">
        <v>51408.959433999997</v>
      </c>
      <c r="D47192">
        <v>519.98400000000004</v>
      </c>
    </row>
    <row r="47193" spans="1:4">
      <c r="A47193" t="s">
        <v>326</v>
      </c>
      <c r="B47193" s="10">
        <v>43070.572916666664</v>
      </c>
      <c r="C47193">
        <v>51409.084434999997</v>
      </c>
      <c r="D47193">
        <v>500.00400000000002</v>
      </c>
    </row>
    <row r="47194" spans="1:4">
      <c r="A47194" t="s">
        <v>326</v>
      </c>
      <c r="B47194" s="10">
        <v>43070.583333333336</v>
      </c>
      <c r="C47194">
        <v>51409.219434999999</v>
      </c>
      <c r="D47194">
        <v>540</v>
      </c>
    </row>
    <row r="47195" spans="1:4">
      <c r="A47195" t="s">
        <v>326</v>
      </c>
      <c r="B47195" s="10">
        <v>43070.59375</v>
      </c>
      <c r="C47195">
        <v>51409.319433999997</v>
      </c>
      <c r="D47195">
        <v>399.99599999999998</v>
      </c>
    </row>
    <row r="47196" spans="1:4">
      <c r="A47196" t="s">
        <v>326</v>
      </c>
      <c r="B47196" s="10">
        <v>43070.604166666664</v>
      </c>
      <c r="C47196">
        <v>51409.439430999999</v>
      </c>
      <c r="D47196">
        <v>479.988</v>
      </c>
    </row>
    <row r="47197" spans="1:4">
      <c r="A47197" t="s">
        <v>326</v>
      </c>
      <c r="B47197" s="10">
        <v>43070.614583333336</v>
      </c>
      <c r="C47197">
        <v>51409.579435</v>
      </c>
      <c r="D47197">
        <v>560.01599999999996</v>
      </c>
    </row>
    <row r="47198" spans="1:4">
      <c r="A47198" t="s">
        <v>326</v>
      </c>
      <c r="B47198" s="10">
        <v>43070.625</v>
      </c>
      <c r="C47198">
        <v>51409.739436999997</v>
      </c>
      <c r="D47198">
        <v>640.00800000000004</v>
      </c>
    </row>
    <row r="47199" spans="1:4">
      <c r="A47199" t="s">
        <v>326</v>
      </c>
      <c r="B47199" s="10">
        <v>43070.635416666664</v>
      </c>
      <c r="C47199">
        <v>51409.884436</v>
      </c>
      <c r="D47199">
        <v>579.99599999999998</v>
      </c>
    </row>
    <row r="47200" spans="1:4">
      <c r="A47200" t="s">
        <v>326</v>
      </c>
      <c r="B47200" s="10">
        <v>43070.645833333336</v>
      </c>
      <c r="C47200">
        <v>51410.004433000002</v>
      </c>
      <c r="D47200">
        <v>479.988</v>
      </c>
    </row>
    <row r="47201" spans="1:4">
      <c r="A47201" t="s">
        <v>326</v>
      </c>
      <c r="B47201" s="10">
        <v>43070.65625</v>
      </c>
      <c r="C47201">
        <v>51410.124430000003</v>
      </c>
      <c r="D47201">
        <v>479.988</v>
      </c>
    </row>
    <row r="47202" spans="1:4">
      <c r="A47202" t="s">
        <v>326</v>
      </c>
      <c r="B47202" s="10">
        <v>43070.666666666664</v>
      </c>
      <c r="C47202">
        <v>51410.249430999997</v>
      </c>
      <c r="D47202">
        <v>500.00400000000002</v>
      </c>
    </row>
    <row r="47203" spans="1:4">
      <c r="A47203" t="s">
        <v>326</v>
      </c>
      <c r="B47203" s="10">
        <v>43070.677083333336</v>
      </c>
      <c r="C47203">
        <v>51410.389434999997</v>
      </c>
      <c r="D47203">
        <v>560.01599999999996</v>
      </c>
    </row>
    <row r="47204" spans="1:4">
      <c r="A47204" t="s">
        <v>326</v>
      </c>
      <c r="B47204" s="10">
        <v>43070.6875</v>
      </c>
      <c r="C47204">
        <v>51410.529438999998</v>
      </c>
      <c r="D47204">
        <v>560.01599999999996</v>
      </c>
    </row>
    <row r="47205" spans="1:4">
      <c r="A47205" t="s">
        <v>326</v>
      </c>
      <c r="B47205" s="10">
        <v>43070.697916666664</v>
      </c>
      <c r="C47205">
        <v>51410.634442000002</v>
      </c>
      <c r="D47205">
        <v>420.012</v>
      </c>
    </row>
    <row r="47206" spans="1:4">
      <c r="A47206" t="s">
        <v>326</v>
      </c>
      <c r="B47206" s="10">
        <v>43070.708333333336</v>
      </c>
      <c r="C47206">
        <v>51410.754438999997</v>
      </c>
      <c r="D47206">
        <v>479.988</v>
      </c>
    </row>
    <row r="47207" spans="1:4">
      <c r="A47207" t="s">
        <v>326</v>
      </c>
      <c r="B47207" s="10">
        <v>43070.71875</v>
      </c>
      <c r="C47207">
        <v>51410.889438999999</v>
      </c>
      <c r="D47207">
        <v>540</v>
      </c>
    </row>
    <row r="47208" spans="1:4">
      <c r="A47208" t="s">
        <v>326</v>
      </c>
      <c r="B47208" s="10">
        <v>43070.729166666664</v>
      </c>
      <c r="C47208">
        <v>51411.019435000002</v>
      </c>
      <c r="D47208">
        <v>519.98400000000004</v>
      </c>
    </row>
    <row r="47209" spans="1:4">
      <c r="A47209" t="s">
        <v>326</v>
      </c>
      <c r="B47209" s="10">
        <v>43070.739583333336</v>
      </c>
      <c r="C47209">
        <v>51411.094431999998</v>
      </c>
      <c r="D47209">
        <v>299.988</v>
      </c>
    </row>
    <row r="47210" spans="1:4">
      <c r="A47210" t="s">
        <v>326</v>
      </c>
      <c r="B47210" s="10">
        <v>43070.75</v>
      </c>
      <c r="C47210">
        <v>51411.174433</v>
      </c>
      <c r="D47210">
        <v>320.00400000000002</v>
      </c>
    </row>
    <row r="47211" spans="1:4">
      <c r="A47211" t="s">
        <v>326</v>
      </c>
      <c r="B47211" s="10">
        <v>43070.760416666664</v>
      </c>
      <c r="C47211">
        <v>51411.274431999998</v>
      </c>
      <c r="D47211">
        <v>399.99599999999998</v>
      </c>
    </row>
    <row r="47212" spans="1:4">
      <c r="A47212" t="s">
        <v>326</v>
      </c>
      <c r="B47212" s="10">
        <v>43070.770833333336</v>
      </c>
      <c r="C47212">
        <v>51411.364432000002</v>
      </c>
      <c r="D47212">
        <v>360</v>
      </c>
    </row>
    <row r="47213" spans="1:4">
      <c r="A47213" t="s">
        <v>326</v>
      </c>
      <c r="B47213" s="10">
        <v>43070.78125</v>
      </c>
      <c r="C47213">
        <v>51411.449428</v>
      </c>
      <c r="D47213">
        <v>339.98399999999998</v>
      </c>
    </row>
    <row r="47214" spans="1:4">
      <c r="A47214" t="s">
        <v>326</v>
      </c>
      <c r="B47214" s="10">
        <v>43070.791666666664</v>
      </c>
      <c r="C47214">
        <v>51411.534423999998</v>
      </c>
      <c r="D47214">
        <v>339.98399999999998</v>
      </c>
    </row>
    <row r="47215" spans="1:4">
      <c r="A47215" t="s">
        <v>326</v>
      </c>
      <c r="B47215" s="10">
        <v>43070.802083333336</v>
      </c>
      <c r="C47215">
        <v>51411.644421999998</v>
      </c>
      <c r="D47215">
        <v>439.99200000000002</v>
      </c>
    </row>
    <row r="47216" spans="1:4">
      <c r="A47216" t="s">
        <v>326</v>
      </c>
      <c r="B47216" s="10">
        <v>43070.8125</v>
      </c>
      <c r="C47216">
        <v>51411.749425000002</v>
      </c>
      <c r="D47216">
        <v>420.012</v>
      </c>
    </row>
    <row r="47217" spans="1:4">
      <c r="A47217" t="s">
        <v>326</v>
      </c>
      <c r="B47217" s="10">
        <v>43070.822916666664</v>
      </c>
      <c r="C47217">
        <v>51411.829425999997</v>
      </c>
      <c r="D47217">
        <v>320.00400000000002</v>
      </c>
    </row>
    <row r="47218" spans="1:4">
      <c r="A47218" t="s">
        <v>326</v>
      </c>
      <c r="B47218" s="10">
        <v>43070.833333333336</v>
      </c>
      <c r="C47218">
        <v>51411.914422000002</v>
      </c>
      <c r="D47218">
        <v>339.98399999999998</v>
      </c>
    </row>
    <row r="47219" spans="1:4">
      <c r="A47219" t="s">
        <v>326</v>
      </c>
      <c r="B47219" s="10">
        <v>43070.84375</v>
      </c>
      <c r="C47219">
        <v>51411.989418999998</v>
      </c>
      <c r="D47219">
        <v>299.988</v>
      </c>
    </row>
    <row r="47220" spans="1:4">
      <c r="A47220" t="s">
        <v>326</v>
      </c>
      <c r="B47220" s="10">
        <v>43070.854166666664</v>
      </c>
      <c r="C47220">
        <v>51412.059420999998</v>
      </c>
      <c r="D47220">
        <v>280.00799999999998</v>
      </c>
    </row>
    <row r="47221" spans="1:4">
      <c r="A47221" t="s">
        <v>326</v>
      </c>
      <c r="B47221" s="10">
        <v>43070.864583333336</v>
      </c>
      <c r="C47221">
        <v>51412.124419</v>
      </c>
      <c r="D47221">
        <v>259.99200000000002</v>
      </c>
    </row>
    <row r="47222" spans="1:4">
      <c r="A47222" t="s">
        <v>326</v>
      </c>
      <c r="B47222" s="10">
        <v>43070.875</v>
      </c>
      <c r="C47222">
        <v>51412.184421999998</v>
      </c>
      <c r="D47222">
        <v>240.012</v>
      </c>
    </row>
    <row r="47223" spans="1:4">
      <c r="A47223" t="s">
        <v>326</v>
      </c>
      <c r="B47223" s="10">
        <v>43070.885416666664</v>
      </c>
      <c r="C47223">
        <v>51412.244424999997</v>
      </c>
      <c r="D47223">
        <v>240.012</v>
      </c>
    </row>
    <row r="47224" spans="1:4">
      <c r="A47224" t="s">
        <v>326</v>
      </c>
      <c r="B47224" s="10">
        <v>43070.895833333336</v>
      </c>
      <c r="C47224">
        <v>51412.299423999997</v>
      </c>
      <c r="D47224">
        <v>219.99600000000001</v>
      </c>
    </row>
    <row r="47225" spans="1:4">
      <c r="A47225" t="s">
        <v>326</v>
      </c>
      <c r="B47225" s="10">
        <v>43070.90625</v>
      </c>
      <c r="C47225">
        <v>51412.354422999997</v>
      </c>
      <c r="D47225">
        <v>219.99600000000001</v>
      </c>
    </row>
    <row r="47226" spans="1:4">
      <c r="A47226" t="s">
        <v>326</v>
      </c>
      <c r="B47226" s="10">
        <v>43070.916666666664</v>
      </c>
      <c r="C47226">
        <v>51412.404427000001</v>
      </c>
      <c r="D47226">
        <v>200.01599999999999</v>
      </c>
    </row>
    <row r="47227" spans="1:4">
      <c r="A47227" t="s">
        <v>326</v>
      </c>
      <c r="B47227" s="10">
        <v>43070.927083333336</v>
      </c>
      <c r="C47227">
        <v>51412.454430999998</v>
      </c>
      <c r="D47227">
        <v>200.01599999999999</v>
      </c>
    </row>
    <row r="47228" spans="1:4">
      <c r="A47228" t="s">
        <v>326</v>
      </c>
      <c r="B47228" s="10">
        <v>43070.9375</v>
      </c>
      <c r="C47228">
        <v>51412.504435000003</v>
      </c>
      <c r="D47228">
        <v>200.01599999999999</v>
      </c>
    </row>
    <row r="47229" spans="1:4">
      <c r="A47229" t="s">
        <v>326</v>
      </c>
      <c r="B47229" s="10">
        <v>43070.947916666664</v>
      </c>
      <c r="C47229">
        <v>51412.549435000001</v>
      </c>
      <c r="D47229">
        <v>180</v>
      </c>
    </row>
    <row r="47230" spans="1:4">
      <c r="A47230" t="s">
        <v>326</v>
      </c>
      <c r="B47230" s="10">
        <v>43070.958333333336</v>
      </c>
      <c r="C47230">
        <v>51412.599438999998</v>
      </c>
      <c r="D47230">
        <v>200.01599999999999</v>
      </c>
    </row>
    <row r="47231" spans="1:4">
      <c r="A47231" t="s">
        <v>326</v>
      </c>
      <c r="B47231" s="10">
        <v>43070.96875</v>
      </c>
      <c r="C47231">
        <v>51412.644439000003</v>
      </c>
      <c r="D47231">
        <v>180</v>
      </c>
    </row>
    <row r="47232" spans="1:4">
      <c r="A47232" t="s">
        <v>326</v>
      </c>
      <c r="B47232" s="10">
        <v>43070.979166666664</v>
      </c>
      <c r="C47232">
        <v>51412.689439000002</v>
      </c>
      <c r="D47232">
        <v>180</v>
      </c>
    </row>
    <row r="47233" spans="1:4">
      <c r="A47233" t="s">
        <v>326</v>
      </c>
      <c r="B47233" s="10">
        <v>43070.989583333336</v>
      </c>
      <c r="C47233">
        <v>51412.739442999999</v>
      </c>
      <c r="D47233">
        <v>200.01599999999999</v>
      </c>
    </row>
    <row r="47234" spans="1:4">
      <c r="A47234" t="s">
        <v>326</v>
      </c>
      <c r="B47234" s="10">
        <v>43071</v>
      </c>
      <c r="C47234">
        <v>51412.78125</v>
      </c>
      <c r="D47234">
        <v>159.98400000000001</v>
      </c>
    </row>
    <row r="47235" spans="1:4">
      <c r="A47235" t="s">
        <v>326</v>
      </c>
      <c r="B47235" s="10">
        <v>43071.010416666664</v>
      </c>
      <c r="C47235">
        <v>51412.826249999998</v>
      </c>
      <c r="D47235">
        <v>180</v>
      </c>
    </row>
    <row r="47236" spans="1:4">
      <c r="A47236" t="s">
        <v>326</v>
      </c>
      <c r="B47236" s="10">
        <v>43071.020833333336</v>
      </c>
      <c r="C47236">
        <v>51412.866245999998</v>
      </c>
      <c r="D47236">
        <v>159.98400000000001</v>
      </c>
    </row>
    <row r="47237" spans="1:4">
      <c r="A47237" t="s">
        <v>326</v>
      </c>
      <c r="B47237" s="10">
        <v>43071.03125</v>
      </c>
      <c r="C47237">
        <v>51412.911246000003</v>
      </c>
      <c r="D47237">
        <v>180</v>
      </c>
    </row>
    <row r="47238" spans="1:4">
      <c r="A47238" t="s">
        <v>326</v>
      </c>
      <c r="B47238" s="10">
        <v>43071.041666666664</v>
      </c>
      <c r="C47238">
        <v>51412.951242000003</v>
      </c>
      <c r="D47238">
        <v>159.98400000000001</v>
      </c>
    </row>
    <row r="47239" spans="1:4">
      <c r="A47239" t="s">
        <v>326</v>
      </c>
      <c r="B47239" s="10">
        <v>43071.052083333336</v>
      </c>
      <c r="C47239">
        <v>51412.996242000001</v>
      </c>
      <c r="D47239">
        <v>180</v>
      </c>
    </row>
    <row r="47240" spans="1:4">
      <c r="A47240" t="s">
        <v>326</v>
      </c>
      <c r="B47240" s="10">
        <v>43071.0625</v>
      </c>
      <c r="C47240">
        <v>51413.036238000001</v>
      </c>
      <c r="D47240">
        <v>159.98400000000001</v>
      </c>
    </row>
    <row r="47241" spans="1:4">
      <c r="A47241" t="s">
        <v>326</v>
      </c>
      <c r="B47241" s="10">
        <v>43071.072916666664</v>
      </c>
      <c r="C47241">
        <v>51413.076234</v>
      </c>
      <c r="D47241">
        <v>159.98400000000001</v>
      </c>
    </row>
    <row r="47242" spans="1:4">
      <c r="A47242" t="s">
        <v>326</v>
      </c>
      <c r="B47242" s="10">
        <v>43071.083333333336</v>
      </c>
      <c r="C47242">
        <v>51413.121233999998</v>
      </c>
      <c r="D47242">
        <v>180</v>
      </c>
    </row>
    <row r="47243" spans="1:4">
      <c r="A47243" t="s">
        <v>326</v>
      </c>
      <c r="B47243" s="10">
        <v>43071.09375</v>
      </c>
      <c r="C47243">
        <v>51413.161229999998</v>
      </c>
      <c r="D47243">
        <v>159.98400000000001</v>
      </c>
    </row>
    <row r="47244" spans="1:4">
      <c r="A47244" t="s">
        <v>326</v>
      </c>
      <c r="B47244" s="10">
        <v>43071.104166666664</v>
      </c>
      <c r="C47244">
        <v>51413.206230000003</v>
      </c>
      <c r="D47244">
        <v>180</v>
      </c>
    </row>
    <row r="47245" spans="1:4">
      <c r="A47245" t="s">
        <v>326</v>
      </c>
      <c r="B47245" s="10">
        <v>43071.114583333336</v>
      </c>
      <c r="C47245">
        <v>51413.246226000003</v>
      </c>
      <c r="D47245">
        <v>159.98400000000001</v>
      </c>
    </row>
    <row r="47246" spans="1:4">
      <c r="A47246" t="s">
        <v>326</v>
      </c>
      <c r="B47246" s="10">
        <v>43071.125</v>
      </c>
      <c r="C47246">
        <v>51413.286222000002</v>
      </c>
      <c r="D47246">
        <v>159.98400000000001</v>
      </c>
    </row>
    <row r="47247" spans="1:4">
      <c r="A47247" t="s">
        <v>326</v>
      </c>
      <c r="B47247" s="10">
        <v>43071.135416666664</v>
      </c>
      <c r="C47247">
        <v>51413.326218000002</v>
      </c>
      <c r="D47247">
        <v>159.98400000000001</v>
      </c>
    </row>
    <row r="47248" spans="1:4">
      <c r="A47248" t="s">
        <v>326</v>
      </c>
      <c r="B47248" s="10">
        <v>43071.145833333336</v>
      </c>
      <c r="C47248">
        <v>51413.371218</v>
      </c>
      <c r="D47248">
        <v>180</v>
      </c>
    </row>
    <row r="47249" spans="1:4">
      <c r="A47249" t="s">
        <v>326</v>
      </c>
      <c r="B47249" s="10">
        <v>43071.15625</v>
      </c>
      <c r="C47249">
        <v>51413.411214</v>
      </c>
      <c r="D47249">
        <v>159.98400000000001</v>
      </c>
    </row>
    <row r="47250" spans="1:4">
      <c r="A47250" t="s">
        <v>326</v>
      </c>
      <c r="B47250" s="10">
        <v>43071.166666666664</v>
      </c>
      <c r="C47250">
        <v>51413.451209999999</v>
      </c>
      <c r="D47250">
        <v>159.98400000000001</v>
      </c>
    </row>
    <row r="47251" spans="1:4">
      <c r="A47251" t="s">
        <v>326</v>
      </c>
      <c r="B47251" s="10">
        <v>43071.177083333336</v>
      </c>
      <c r="C47251">
        <v>51413.491205999999</v>
      </c>
      <c r="D47251">
        <v>159.98400000000001</v>
      </c>
    </row>
    <row r="47252" spans="1:4">
      <c r="A47252" t="s">
        <v>326</v>
      </c>
      <c r="B47252" s="10">
        <v>43071.1875</v>
      </c>
      <c r="C47252">
        <v>51413.536205999997</v>
      </c>
      <c r="D47252">
        <v>180</v>
      </c>
    </row>
    <row r="47253" spans="1:4">
      <c r="A47253" t="s">
        <v>326</v>
      </c>
      <c r="B47253" s="10">
        <v>43071.197916666664</v>
      </c>
      <c r="C47253">
        <v>51413.576201999997</v>
      </c>
      <c r="D47253">
        <v>159.98400000000001</v>
      </c>
    </row>
    <row r="47254" spans="1:4">
      <c r="A47254" t="s">
        <v>326</v>
      </c>
      <c r="B47254" s="10">
        <v>43071.208333333336</v>
      </c>
      <c r="C47254">
        <v>51413.616198000003</v>
      </c>
      <c r="D47254">
        <v>159.98400000000001</v>
      </c>
    </row>
    <row r="47255" spans="1:4">
      <c r="A47255" t="s">
        <v>326</v>
      </c>
      <c r="B47255" s="10">
        <v>43071.21875</v>
      </c>
      <c r="C47255">
        <v>51413.656194000003</v>
      </c>
      <c r="D47255">
        <v>159.98400000000001</v>
      </c>
    </row>
    <row r="47256" spans="1:4">
      <c r="A47256" t="s">
        <v>326</v>
      </c>
      <c r="B47256" s="10">
        <v>43071.229166666664</v>
      </c>
      <c r="C47256">
        <v>51413.701194000001</v>
      </c>
      <c r="D47256">
        <v>180</v>
      </c>
    </row>
    <row r="47257" spans="1:4">
      <c r="A47257" t="s">
        <v>326</v>
      </c>
      <c r="B47257" s="10">
        <v>43071.239583333336</v>
      </c>
      <c r="C47257">
        <v>51413.741190000001</v>
      </c>
      <c r="D47257">
        <v>159.98400000000001</v>
      </c>
    </row>
    <row r="47258" spans="1:4">
      <c r="A47258" t="s">
        <v>326</v>
      </c>
      <c r="B47258" s="10">
        <v>43071.25</v>
      </c>
      <c r="C47258">
        <v>51413.781186</v>
      </c>
      <c r="D47258">
        <v>159.98400000000001</v>
      </c>
    </row>
    <row r="47259" spans="1:4">
      <c r="A47259" t="s">
        <v>326</v>
      </c>
      <c r="B47259" s="10">
        <v>43071.260416666664</v>
      </c>
      <c r="C47259">
        <v>51413.821182</v>
      </c>
      <c r="D47259">
        <v>159.98400000000001</v>
      </c>
    </row>
    <row r="47260" spans="1:4">
      <c r="A47260" t="s">
        <v>326</v>
      </c>
      <c r="B47260" s="10">
        <v>43071.270833333336</v>
      </c>
      <c r="C47260">
        <v>51413.861177999999</v>
      </c>
      <c r="D47260">
        <v>159.98400000000001</v>
      </c>
    </row>
    <row r="47261" spans="1:4">
      <c r="A47261" t="s">
        <v>326</v>
      </c>
      <c r="B47261" s="10">
        <v>43071.28125</v>
      </c>
      <c r="C47261">
        <v>51413.901173999999</v>
      </c>
      <c r="D47261">
        <v>159.98400000000001</v>
      </c>
    </row>
    <row r="47262" spans="1:4">
      <c r="A47262" t="s">
        <v>326</v>
      </c>
      <c r="B47262" s="10">
        <v>43071.291666666664</v>
      </c>
      <c r="C47262">
        <v>51413.941169999998</v>
      </c>
      <c r="D47262">
        <v>159.98400000000001</v>
      </c>
    </row>
    <row r="47263" spans="1:4">
      <c r="A47263" t="s">
        <v>326</v>
      </c>
      <c r="B47263" s="10">
        <v>43071.302083333336</v>
      </c>
      <c r="C47263">
        <v>51413.981165999998</v>
      </c>
      <c r="D47263">
        <v>159.98400000000001</v>
      </c>
    </row>
    <row r="47264" spans="1:4">
      <c r="A47264" t="s">
        <v>326</v>
      </c>
      <c r="B47264" s="10">
        <v>43071.3125</v>
      </c>
      <c r="C47264">
        <v>51414.021161999997</v>
      </c>
      <c r="D47264">
        <v>159.98400000000001</v>
      </c>
    </row>
    <row r="47265" spans="1:4">
      <c r="A47265" t="s">
        <v>326</v>
      </c>
      <c r="B47265" s="10">
        <v>43071.322916666664</v>
      </c>
      <c r="C47265">
        <v>51414.076160999997</v>
      </c>
      <c r="D47265">
        <v>219.99600000000001</v>
      </c>
    </row>
    <row r="47266" spans="1:4">
      <c r="A47266" t="s">
        <v>326</v>
      </c>
      <c r="B47266" s="10">
        <v>43071.333333333336</v>
      </c>
      <c r="C47266">
        <v>51414.136164000003</v>
      </c>
      <c r="D47266">
        <v>240.012</v>
      </c>
    </row>
    <row r="47267" spans="1:4">
      <c r="A47267" t="s">
        <v>326</v>
      </c>
      <c r="B47267" s="10">
        <v>43071.34375</v>
      </c>
      <c r="C47267">
        <v>51414.181164000001</v>
      </c>
      <c r="D47267">
        <v>180</v>
      </c>
    </row>
    <row r="47268" spans="1:4">
      <c r="A47268" t="s">
        <v>326</v>
      </c>
      <c r="B47268" s="10">
        <v>43071.354166666664</v>
      </c>
      <c r="C47268">
        <v>51414.216164999998</v>
      </c>
      <c r="D47268">
        <v>140.00399999999999</v>
      </c>
    </row>
    <row r="47269" spans="1:4">
      <c r="A47269" t="s">
        <v>326</v>
      </c>
      <c r="B47269" s="10">
        <v>43071.364583333336</v>
      </c>
      <c r="C47269">
        <v>51414.256160999998</v>
      </c>
      <c r="D47269">
        <v>159.98400000000001</v>
      </c>
    </row>
    <row r="47270" spans="1:4">
      <c r="A47270" t="s">
        <v>326</v>
      </c>
      <c r="B47270" s="10">
        <v>43071.375</v>
      </c>
      <c r="C47270">
        <v>51414.306165000002</v>
      </c>
      <c r="D47270">
        <v>200.01599999999999</v>
      </c>
    </row>
    <row r="47271" spans="1:4">
      <c r="A47271" t="s">
        <v>326</v>
      </c>
      <c r="B47271" s="10">
        <v>43071.385416666664</v>
      </c>
      <c r="C47271">
        <v>51414.371163000003</v>
      </c>
      <c r="D47271">
        <v>259.99200000000002</v>
      </c>
    </row>
    <row r="47272" spans="1:4">
      <c r="A47272" t="s">
        <v>326</v>
      </c>
      <c r="B47272" s="10">
        <v>43071.395833333336</v>
      </c>
      <c r="C47272">
        <v>51414.421167</v>
      </c>
      <c r="D47272">
        <v>200.01599999999999</v>
      </c>
    </row>
    <row r="47273" spans="1:4">
      <c r="A47273" t="s">
        <v>326</v>
      </c>
      <c r="B47273" s="10">
        <v>43071.40625</v>
      </c>
      <c r="C47273">
        <v>51414.461163</v>
      </c>
      <c r="D47273">
        <v>159.98400000000001</v>
      </c>
    </row>
    <row r="47274" spans="1:4">
      <c r="A47274" t="s">
        <v>326</v>
      </c>
      <c r="B47274" s="10">
        <v>43071.416666666664</v>
      </c>
      <c r="C47274">
        <v>51414.511166999997</v>
      </c>
      <c r="D47274">
        <v>200.01599999999999</v>
      </c>
    </row>
    <row r="47275" spans="1:4">
      <c r="A47275" t="s">
        <v>326</v>
      </c>
      <c r="B47275" s="10">
        <v>43071.427083333336</v>
      </c>
      <c r="C47275">
        <v>51414.546168000001</v>
      </c>
      <c r="D47275">
        <v>140.00399999999999</v>
      </c>
    </row>
    <row r="47276" spans="1:4">
      <c r="A47276" t="s">
        <v>326</v>
      </c>
      <c r="B47276" s="10">
        <v>43071.4375</v>
      </c>
      <c r="C47276">
        <v>51414.596171999998</v>
      </c>
      <c r="D47276">
        <v>200.01599999999999</v>
      </c>
    </row>
    <row r="47277" spans="1:4">
      <c r="A47277" t="s">
        <v>326</v>
      </c>
      <c r="B47277" s="10">
        <v>43071.447916666664</v>
      </c>
      <c r="C47277">
        <v>51414.636167999997</v>
      </c>
      <c r="D47277">
        <v>159.98400000000001</v>
      </c>
    </row>
    <row r="47278" spans="1:4">
      <c r="A47278" t="s">
        <v>326</v>
      </c>
      <c r="B47278" s="10">
        <v>43071.458333333336</v>
      </c>
      <c r="C47278">
        <v>51414.706169999998</v>
      </c>
      <c r="D47278">
        <v>280.00799999999998</v>
      </c>
    </row>
    <row r="47279" spans="1:4">
      <c r="A47279" t="s">
        <v>326</v>
      </c>
      <c r="B47279" s="10">
        <v>43071.46875</v>
      </c>
      <c r="C47279">
        <v>51414.756174000002</v>
      </c>
      <c r="D47279">
        <v>200.01599999999999</v>
      </c>
    </row>
    <row r="47280" spans="1:4">
      <c r="A47280" t="s">
        <v>326</v>
      </c>
      <c r="B47280" s="10">
        <v>43071.479166666664</v>
      </c>
      <c r="C47280">
        <v>51414.826176000002</v>
      </c>
      <c r="D47280">
        <v>280.00799999999998</v>
      </c>
    </row>
    <row r="47281" spans="1:4">
      <c r="A47281" t="s">
        <v>326</v>
      </c>
      <c r="B47281" s="10">
        <v>43071.489583333336</v>
      </c>
      <c r="C47281">
        <v>51414.896178000003</v>
      </c>
      <c r="D47281">
        <v>280.00799999999998</v>
      </c>
    </row>
    <row r="47282" spans="1:4">
      <c r="A47282" t="s">
        <v>326</v>
      </c>
      <c r="B47282" s="10">
        <v>43071.5</v>
      </c>
      <c r="C47282">
        <v>51414.951177000003</v>
      </c>
      <c r="D47282">
        <v>219.99600000000001</v>
      </c>
    </row>
    <row r="47283" spans="1:4">
      <c r="A47283" t="s">
        <v>326</v>
      </c>
      <c r="B47283" s="10">
        <v>43071.510416666664</v>
      </c>
      <c r="C47283">
        <v>51415.001181</v>
      </c>
      <c r="D47283">
        <v>200.01599999999999</v>
      </c>
    </row>
    <row r="47284" spans="1:4">
      <c r="A47284" t="s">
        <v>326</v>
      </c>
      <c r="B47284" s="10">
        <v>43071.520833333336</v>
      </c>
      <c r="C47284">
        <v>51415.051184999997</v>
      </c>
      <c r="D47284">
        <v>200.01599999999999</v>
      </c>
    </row>
    <row r="47285" spans="1:4">
      <c r="A47285" t="s">
        <v>326</v>
      </c>
      <c r="B47285" s="10">
        <v>43071.53125</v>
      </c>
      <c r="C47285">
        <v>51415.106183999997</v>
      </c>
      <c r="D47285">
        <v>219.99600000000001</v>
      </c>
    </row>
    <row r="47286" spans="1:4">
      <c r="A47286" t="s">
        <v>326</v>
      </c>
      <c r="B47286" s="10">
        <v>43071.541666666664</v>
      </c>
      <c r="C47286">
        <v>51415.196184</v>
      </c>
      <c r="D47286">
        <v>360</v>
      </c>
    </row>
    <row r="47287" spans="1:4">
      <c r="A47287" t="s">
        <v>326</v>
      </c>
      <c r="B47287" s="10">
        <v>43071.552083333336</v>
      </c>
      <c r="C47287">
        <v>51415.256186999999</v>
      </c>
      <c r="D47287">
        <v>240.012</v>
      </c>
    </row>
    <row r="47288" spans="1:4">
      <c r="A47288" t="s">
        <v>326</v>
      </c>
      <c r="B47288" s="10">
        <v>43071.5625</v>
      </c>
      <c r="C47288">
        <v>51415.306191000003</v>
      </c>
      <c r="D47288">
        <v>200.01599999999999</v>
      </c>
    </row>
    <row r="47289" spans="1:4">
      <c r="A47289" t="s">
        <v>326</v>
      </c>
      <c r="B47289" s="10">
        <v>43071.572916666664</v>
      </c>
      <c r="C47289">
        <v>51415.366194000002</v>
      </c>
      <c r="D47289">
        <v>240.012</v>
      </c>
    </row>
    <row r="47290" spans="1:4">
      <c r="A47290" t="s">
        <v>326</v>
      </c>
      <c r="B47290" s="10">
        <v>43071.583333333336</v>
      </c>
      <c r="C47290">
        <v>51415.416197999999</v>
      </c>
      <c r="D47290">
        <v>200.01599999999999</v>
      </c>
    </row>
    <row r="47291" spans="1:4">
      <c r="A47291" t="s">
        <v>326</v>
      </c>
      <c r="B47291" s="10">
        <v>43071.59375</v>
      </c>
      <c r="C47291">
        <v>51415.471196999999</v>
      </c>
      <c r="D47291">
        <v>219.99600000000001</v>
      </c>
    </row>
    <row r="47292" spans="1:4">
      <c r="A47292" t="s">
        <v>326</v>
      </c>
      <c r="B47292" s="10">
        <v>43071.604166666664</v>
      </c>
      <c r="C47292">
        <v>51415.521201000003</v>
      </c>
      <c r="D47292">
        <v>200.01599999999999</v>
      </c>
    </row>
    <row r="47293" spans="1:4">
      <c r="A47293" t="s">
        <v>326</v>
      </c>
      <c r="B47293" s="10">
        <v>43071.614583333336</v>
      </c>
      <c r="C47293">
        <v>51415.576200000003</v>
      </c>
      <c r="D47293">
        <v>219.99600000000001</v>
      </c>
    </row>
    <row r="47294" spans="1:4">
      <c r="A47294" t="s">
        <v>326</v>
      </c>
      <c r="B47294" s="10">
        <v>43071.625</v>
      </c>
      <c r="C47294">
        <v>51415.626204</v>
      </c>
      <c r="D47294">
        <v>200.01599999999999</v>
      </c>
    </row>
    <row r="47295" spans="1:4">
      <c r="A47295" t="s">
        <v>326</v>
      </c>
      <c r="B47295" s="10">
        <v>43071.635416666664</v>
      </c>
      <c r="C47295">
        <v>51415.686206999999</v>
      </c>
      <c r="D47295">
        <v>240.012</v>
      </c>
    </row>
    <row r="47296" spans="1:4">
      <c r="A47296" t="s">
        <v>326</v>
      </c>
      <c r="B47296" s="10">
        <v>43071.645833333336</v>
      </c>
      <c r="C47296">
        <v>51415.751205</v>
      </c>
      <c r="D47296">
        <v>259.99200000000002</v>
      </c>
    </row>
    <row r="47297" spans="1:4">
      <c r="A47297" t="s">
        <v>326</v>
      </c>
      <c r="B47297" s="10">
        <v>43071.65625</v>
      </c>
      <c r="C47297">
        <v>51415.806204</v>
      </c>
      <c r="D47297">
        <v>219.99600000000001</v>
      </c>
    </row>
    <row r="47298" spans="1:4">
      <c r="A47298" t="s">
        <v>326</v>
      </c>
      <c r="B47298" s="10">
        <v>43071.666666666664</v>
      </c>
      <c r="C47298">
        <v>51415.881200999997</v>
      </c>
      <c r="D47298">
        <v>299.988</v>
      </c>
    </row>
    <row r="47299" spans="1:4">
      <c r="A47299" t="s">
        <v>326</v>
      </c>
      <c r="B47299" s="10">
        <v>43071.677083333336</v>
      </c>
      <c r="C47299">
        <v>51415.936199999996</v>
      </c>
      <c r="D47299">
        <v>219.99600000000001</v>
      </c>
    </row>
    <row r="47300" spans="1:4">
      <c r="A47300" t="s">
        <v>326</v>
      </c>
      <c r="B47300" s="10">
        <v>43071.6875</v>
      </c>
      <c r="C47300">
        <v>51415.991198999996</v>
      </c>
      <c r="D47300">
        <v>219.99600000000001</v>
      </c>
    </row>
    <row r="47301" spans="1:4">
      <c r="A47301" t="s">
        <v>326</v>
      </c>
      <c r="B47301" s="10">
        <v>43071.697916666664</v>
      </c>
      <c r="C47301">
        <v>51416.061200999997</v>
      </c>
      <c r="D47301">
        <v>280.00799999999998</v>
      </c>
    </row>
    <row r="47302" spans="1:4">
      <c r="A47302" t="s">
        <v>326</v>
      </c>
      <c r="B47302" s="10">
        <v>43071.708333333336</v>
      </c>
      <c r="C47302">
        <v>51416.111205000001</v>
      </c>
      <c r="D47302">
        <v>200.01599999999999</v>
      </c>
    </row>
    <row r="47303" spans="1:4">
      <c r="A47303" t="s">
        <v>326</v>
      </c>
      <c r="B47303" s="10">
        <v>43071.71875</v>
      </c>
      <c r="C47303">
        <v>51416.151201000001</v>
      </c>
      <c r="D47303">
        <v>159.98400000000001</v>
      </c>
    </row>
    <row r="47304" spans="1:4">
      <c r="A47304" t="s">
        <v>326</v>
      </c>
      <c r="B47304" s="10">
        <v>43071.729166666664</v>
      </c>
      <c r="C47304">
        <v>51416.196200999999</v>
      </c>
      <c r="D47304">
        <v>180</v>
      </c>
    </row>
    <row r="47305" spans="1:4">
      <c r="A47305" t="s">
        <v>326</v>
      </c>
      <c r="B47305" s="10">
        <v>43071.739583333336</v>
      </c>
      <c r="C47305">
        <v>51416.236196999998</v>
      </c>
      <c r="D47305">
        <v>159.98400000000001</v>
      </c>
    </row>
    <row r="47306" spans="1:4">
      <c r="A47306" t="s">
        <v>326</v>
      </c>
      <c r="B47306" s="10">
        <v>43071.75</v>
      </c>
      <c r="C47306">
        <v>51416.271198000002</v>
      </c>
      <c r="D47306">
        <v>140.00399999999999</v>
      </c>
    </row>
    <row r="47307" spans="1:4">
      <c r="A47307" t="s">
        <v>326</v>
      </c>
      <c r="B47307" s="10">
        <v>43071.760416666664</v>
      </c>
      <c r="C47307">
        <v>51416.311194000002</v>
      </c>
      <c r="D47307">
        <v>159.98400000000001</v>
      </c>
    </row>
    <row r="47308" spans="1:4">
      <c r="A47308" t="s">
        <v>326</v>
      </c>
      <c r="B47308" s="10">
        <v>43071.770833333336</v>
      </c>
      <c r="C47308">
        <v>51416.346194999998</v>
      </c>
      <c r="D47308">
        <v>140.00399999999999</v>
      </c>
    </row>
    <row r="47309" spans="1:4">
      <c r="A47309" t="s">
        <v>326</v>
      </c>
      <c r="B47309" s="10">
        <v>43071.78125</v>
      </c>
      <c r="C47309">
        <v>51416.386190999998</v>
      </c>
      <c r="D47309">
        <v>159.98400000000001</v>
      </c>
    </row>
    <row r="47310" spans="1:4">
      <c r="A47310" t="s">
        <v>326</v>
      </c>
      <c r="B47310" s="10">
        <v>43071.791666666664</v>
      </c>
      <c r="C47310">
        <v>51416.426186999997</v>
      </c>
      <c r="D47310">
        <v>159.98400000000001</v>
      </c>
    </row>
    <row r="47311" spans="1:4">
      <c r="A47311" t="s">
        <v>326</v>
      </c>
      <c r="B47311" s="10">
        <v>43071.802083333336</v>
      </c>
      <c r="C47311">
        <v>51416.466182999997</v>
      </c>
      <c r="D47311">
        <v>159.98400000000001</v>
      </c>
    </row>
    <row r="47312" spans="1:4">
      <c r="A47312" t="s">
        <v>326</v>
      </c>
      <c r="B47312" s="10">
        <v>43071.8125</v>
      </c>
      <c r="C47312">
        <v>51416.501184000001</v>
      </c>
      <c r="D47312">
        <v>140.00399999999999</v>
      </c>
    </row>
    <row r="47313" spans="1:4">
      <c r="A47313" t="s">
        <v>326</v>
      </c>
      <c r="B47313" s="10">
        <v>43071.822916666664</v>
      </c>
      <c r="C47313">
        <v>51416.54118</v>
      </c>
      <c r="D47313">
        <v>159.98400000000001</v>
      </c>
    </row>
    <row r="47314" spans="1:4">
      <c r="A47314" t="s">
        <v>326</v>
      </c>
      <c r="B47314" s="10">
        <v>43071.833333333336</v>
      </c>
      <c r="C47314">
        <v>51416.586179999998</v>
      </c>
      <c r="D47314">
        <v>180</v>
      </c>
    </row>
    <row r="47315" spans="1:4">
      <c r="A47315" t="s">
        <v>326</v>
      </c>
      <c r="B47315" s="10">
        <v>43071.84375</v>
      </c>
      <c r="C47315">
        <v>51416.626175999998</v>
      </c>
      <c r="D47315">
        <v>159.98400000000001</v>
      </c>
    </row>
    <row r="47316" spans="1:4">
      <c r="A47316" t="s">
        <v>326</v>
      </c>
      <c r="B47316" s="10">
        <v>43071.854166666664</v>
      </c>
      <c r="C47316">
        <v>51416.661177000002</v>
      </c>
      <c r="D47316">
        <v>140.00399999999999</v>
      </c>
    </row>
    <row r="47317" spans="1:4">
      <c r="A47317" t="s">
        <v>326</v>
      </c>
      <c r="B47317" s="10">
        <v>43071.864583333336</v>
      </c>
      <c r="C47317">
        <v>51416.696177999998</v>
      </c>
      <c r="D47317">
        <v>140.00399999999999</v>
      </c>
    </row>
    <row r="47318" spans="1:4">
      <c r="A47318" t="s">
        <v>326</v>
      </c>
      <c r="B47318" s="10">
        <v>43071.875</v>
      </c>
      <c r="C47318">
        <v>51416.736173999998</v>
      </c>
      <c r="D47318">
        <v>159.98400000000001</v>
      </c>
    </row>
    <row r="47319" spans="1:4">
      <c r="A47319" t="s">
        <v>326</v>
      </c>
      <c r="B47319" s="10">
        <v>43071.885416666664</v>
      </c>
      <c r="C47319">
        <v>51416.771175000002</v>
      </c>
      <c r="D47319">
        <v>140.00399999999999</v>
      </c>
    </row>
    <row r="47320" spans="1:4">
      <c r="A47320" t="s">
        <v>326</v>
      </c>
      <c r="B47320" s="10">
        <v>43071.895833333336</v>
      </c>
      <c r="C47320">
        <v>51416.811171000001</v>
      </c>
      <c r="D47320">
        <v>159.98400000000001</v>
      </c>
    </row>
    <row r="47321" spans="1:4">
      <c r="A47321" t="s">
        <v>326</v>
      </c>
      <c r="B47321" s="10">
        <v>43071.90625</v>
      </c>
      <c r="C47321">
        <v>51416.846171999998</v>
      </c>
      <c r="D47321">
        <v>140.00399999999999</v>
      </c>
    </row>
    <row r="47322" spans="1:4">
      <c r="A47322" t="s">
        <v>326</v>
      </c>
      <c r="B47322" s="10">
        <v>43071.916666666664</v>
      </c>
      <c r="C47322">
        <v>51416.881173000002</v>
      </c>
      <c r="D47322">
        <v>140.00399999999999</v>
      </c>
    </row>
    <row r="47323" spans="1:4">
      <c r="A47323" t="s">
        <v>326</v>
      </c>
      <c r="B47323" s="10">
        <v>43071.927083333336</v>
      </c>
      <c r="C47323">
        <v>51416.921169000001</v>
      </c>
      <c r="D47323">
        <v>159.98400000000001</v>
      </c>
    </row>
    <row r="47324" spans="1:4">
      <c r="A47324" t="s">
        <v>326</v>
      </c>
      <c r="B47324" s="10">
        <v>43071.9375</v>
      </c>
      <c r="C47324">
        <v>51416.956169999998</v>
      </c>
      <c r="D47324">
        <v>140.00399999999999</v>
      </c>
    </row>
    <row r="47325" spans="1:4">
      <c r="A47325" t="s">
        <v>326</v>
      </c>
      <c r="B47325" s="10">
        <v>43071.947916666664</v>
      </c>
      <c r="C47325">
        <v>51416.996165999997</v>
      </c>
      <c r="D47325">
        <v>159.98400000000001</v>
      </c>
    </row>
    <row r="47326" spans="1:4">
      <c r="A47326" t="s">
        <v>326</v>
      </c>
      <c r="B47326" s="10">
        <v>43071.958333333336</v>
      </c>
      <c r="C47326">
        <v>51417.031167000001</v>
      </c>
      <c r="D47326">
        <v>140.00399999999999</v>
      </c>
    </row>
    <row r="47327" spans="1:4">
      <c r="A47327" t="s">
        <v>326</v>
      </c>
      <c r="B47327" s="10">
        <v>43071.96875</v>
      </c>
      <c r="C47327">
        <v>51417.066167999998</v>
      </c>
      <c r="D47327">
        <v>140.00399999999999</v>
      </c>
    </row>
    <row r="47328" spans="1:4">
      <c r="A47328" t="s">
        <v>326</v>
      </c>
      <c r="B47328" s="10">
        <v>43071.979166666664</v>
      </c>
      <c r="C47328">
        <v>51417.106163999997</v>
      </c>
      <c r="D47328">
        <v>159.98400000000001</v>
      </c>
    </row>
    <row r="47329" spans="1:4">
      <c r="A47329" t="s">
        <v>326</v>
      </c>
      <c r="B47329" s="10">
        <v>43071.989583333336</v>
      </c>
      <c r="C47329">
        <v>51417.141165000001</v>
      </c>
      <c r="D47329">
        <v>140.00399999999999</v>
      </c>
    </row>
    <row r="47330" spans="1:4">
      <c r="A47330" t="s">
        <v>326</v>
      </c>
      <c r="B47330" s="10">
        <v>43072</v>
      </c>
      <c r="C47330">
        <v>51417.179689999997</v>
      </c>
      <c r="D47330">
        <v>159.98400000000001</v>
      </c>
    </row>
    <row r="47331" spans="1:4">
      <c r="A47331" t="s">
        <v>326</v>
      </c>
      <c r="B47331" s="10">
        <v>43072.010416666664</v>
      </c>
      <c r="C47331">
        <v>51417.239693000003</v>
      </c>
      <c r="D47331">
        <v>240.012</v>
      </c>
    </row>
    <row r="47332" spans="1:4">
      <c r="A47332" t="s">
        <v>326</v>
      </c>
      <c r="B47332" s="10">
        <v>43072.020833333336</v>
      </c>
      <c r="C47332">
        <v>51417.294692000003</v>
      </c>
      <c r="D47332">
        <v>219.99600000000001</v>
      </c>
    </row>
    <row r="47333" spans="1:4">
      <c r="A47333" t="s">
        <v>326</v>
      </c>
      <c r="B47333" s="10">
        <v>43072.03125</v>
      </c>
      <c r="C47333">
        <v>51417.329693</v>
      </c>
      <c r="D47333">
        <v>140.00399999999999</v>
      </c>
    </row>
    <row r="47334" spans="1:4">
      <c r="A47334" t="s">
        <v>326</v>
      </c>
      <c r="B47334" s="10">
        <v>43072.041666666664</v>
      </c>
      <c r="C47334">
        <v>51417.369688999999</v>
      </c>
      <c r="D47334">
        <v>159.98400000000001</v>
      </c>
    </row>
    <row r="47335" spans="1:4">
      <c r="A47335" t="s">
        <v>326</v>
      </c>
      <c r="B47335" s="10">
        <v>43072.052083333336</v>
      </c>
      <c r="C47335">
        <v>51417.409684999999</v>
      </c>
      <c r="D47335">
        <v>159.98400000000001</v>
      </c>
    </row>
    <row r="47336" spans="1:4">
      <c r="A47336" t="s">
        <v>326</v>
      </c>
      <c r="B47336" s="10">
        <v>43072.0625</v>
      </c>
      <c r="C47336">
        <v>51417.444686000003</v>
      </c>
      <c r="D47336">
        <v>140.00399999999999</v>
      </c>
    </row>
    <row r="47337" spans="1:4">
      <c r="A47337" t="s">
        <v>326</v>
      </c>
      <c r="B47337" s="10">
        <v>43072.072916666664</v>
      </c>
      <c r="C47337">
        <v>51417.484682000002</v>
      </c>
      <c r="D47337">
        <v>159.98400000000001</v>
      </c>
    </row>
    <row r="47338" spans="1:4">
      <c r="A47338" t="s">
        <v>326</v>
      </c>
      <c r="B47338" s="10">
        <v>43072.083333333336</v>
      </c>
      <c r="C47338">
        <v>51417.524678000002</v>
      </c>
      <c r="D47338">
        <v>159.98400000000001</v>
      </c>
    </row>
    <row r="47339" spans="1:4">
      <c r="A47339" t="s">
        <v>326</v>
      </c>
      <c r="B47339" s="10">
        <v>43072.09375</v>
      </c>
      <c r="C47339">
        <v>51417.559678999998</v>
      </c>
      <c r="D47339">
        <v>140.00399999999999</v>
      </c>
    </row>
    <row r="47340" spans="1:4">
      <c r="A47340" t="s">
        <v>326</v>
      </c>
      <c r="B47340" s="10">
        <v>43072.104166666664</v>
      </c>
      <c r="C47340">
        <v>51417.599674999998</v>
      </c>
      <c r="D47340">
        <v>159.98400000000001</v>
      </c>
    </row>
    <row r="47341" spans="1:4">
      <c r="A47341" t="s">
        <v>326</v>
      </c>
      <c r="B47341" s="10">
        <v>43072.114583333336</v>
      </c>
      <c r="C47341">
        <v>51417.639670999997</v>
      </c>
      <c r="D47341">
        <v>159.98400000000001</v>
      </c>
    </row>
    <row r="47342" spans="1:4">
      <c r="A47342" t="s">
        <v>326</v>
      </c>
      <c r="B47342" s="10">
        <v>43072.125</v>
      </c>
      <c r="C47342">
        <v>51417.674672000001</v>
      </c>
      <c r="D47342">
        <v>140.00399999999999</v>
      </c>
    </row>
    <row r="47343" spans="1:4">
      <c r="A47343" t="s">
        <v>326</v>
      </c>
      <c r="B47343" s="10">
        <v>43072.135416666664</v>
      </c>
      <c r="C47343">
        <v>51417.714668000001</v>
      </c>
      <c r="D47343">
        <v>159.98400000000001</v>
      </c>
    </row>
    <row r="47344" spans="1:4">
      <c r="A47344" t="s">
        <v>326</v>
      </c>
      <c r="B47344" s="10">
        <v>43072.145833333336</v>
      </c>
      <c r="C47344">
        <v>51417.754664</v>
      </c>
      <c r="D47344">
        <v>159.98400000000001</v>
      </c>
    </row>
    <row r="47345" spans="1:4">
      <c r="A47345" t="s">
        <v>326</v>
      </c>
      <c r="B47345" s="10">
        <v>43072.15625</v>
      </c>
      <c r="C47345">
        <v>51417.79466</v>
      </c>
      <c r="D47345">
        <v>159.98400000000001</v>
      </c>
    </row>
    <row r="47346" spans="1:4">
      <c r="A47346" t="s">
        <v>326</v>
      </c>
      <c r="B47346" s="10">
        <v>43072.166666666664</v>
      </c>
      <c r="C47346">
        <v>51417.829661000003</v>
      </c>
      <c r="D47346">
        <v>140.00399999999999</v>
      </c>
    </row>
    <row r="47347" spans="1:4">
      <c r="A47347" t="s">
        <v>326</v>
      </c>
      <c r="B47347" s="10">
        <v>43072.177083333336</v>
      </c>
      <c r="C47347">
        <v>51417.869657000003</v>
      </c>
      <c r="D47347">
        <v>159.98400000000001</v>
      </c>
    </row>
    <row r="47348" spans="1:4">
      <c r="A47348" t="s">
        <v>326</v>
      </c>
      <c r="B47348" s="10">
        <v>43072.1875</v>
      </c>
      <c r="C47348">
        <v>51417.909653000002</v>
      </c>
      <c r="D47348">
        <v>159.98400000000001</v>
      </c>
    </row>
    <row r="47349" spans="1:4">
      <c r="A47349" t="s">
        <v>326</v>
      </c>
      <c r="B47349" s="10">
        <v>43072.197916666664</v>
      </c>
      <c r="C47349">
        <v>51417.944653999999</v>
      </c>
      <c r="D47349">
        <v>140.00399999999999</v>
      </c>
    </row>
    <row r="47350" spans="1:4">
      <c r="A47350" t="s">
        <v>326</v>
      </c>
      <c r="B47350" s="10">
        <v>43072.208333333336</v>
      </c>
      <c r="C47350">
        <v>51417.984649999999</v>
      </c>
      <c r="D47350">
        <v>159.98400000000001</v>
      </c>
    </row>
    <row r="47351" spans="1:4">
      <c r="A47351" t="s">
        <v>326</v>
      </c>
      <c r="B47351" s="10">
        <v>43072.21875</v>
      </c>
      <c r="C47351">
        <v>51418.024645999998</v>
      </c>
      <c r="D47351">
        <v>159.98400000000001</v>
      </c>
    </row>
    <row r="47352" spans="1:4">
      <c r="A47352" t="s">
        <v>326</v>
      </c>
      <c r="B47352" s="10">
        <v>43072.229166666664</v>
      </c>
      <c r="C47352">
        <v>51418.059647000002</v>
      </c>
      <c r="D47352">
        <v>140.00399999999999</v>
      </c>
    </row>
    <row r="47353" spans="1:4">
      <c r="A47353" t="s">
        <v>326</v>
      </c>
      <c r="B47353" s="10">
        <v>43072.239583333336</v>
      </c>
      <c r="C47353">
        <v>51418.099643000001</v>
      </c>
      <c r="D47353">
        <v>159.98400000000001</v>
      </c>
    </row>
    <row r="47354" spans="1:4">
      <c r="A47354" t="s">
        <v>326</v>
      </c>
      <c r="B47354" s="10">
        <v>43072.25</v>
      </c>
      <c r="C47354">
        <v>51418.139639000001</v>
      </c>
      <c r="D47354">
        <v>159.98400000000001</v>
      </c>
    </row>
    <row r="47355" spans="1:4">
      <c r="A47355" t="s">
        <v>326</v>
      </c>
      <c r="B47355" s="10">
        <v>43072.260416666664</v>
      </c>
      <c r="C47355">
        <v>51418.174639999997</v>
      </c>
      <c r="D47355">
        <v>140.00399999999999</v>
      </c>
    </row>
    <row r="47356" spans="1:4">
      <c r="A47356" t="s">
        <v>326</v>
      </c>
      <c r="B47356" s="10">
        <v>43072.270833333336</v>
      </c>
      <c r="C47356">
        <v>51418.214635999997</v>
      </c>
      <c r="D47356">
        <v>159.98400000000001</v>
      </c>
    </row>
    <row r="47357" spans="1:4">
      <c r="A47357" t="s">
        <v>326</v>
      </c>
      <c r="B47357" s="10">
        <v>43072.28125</v>
      </c>
      <c r="C47357">
        <v>51418.254631999996</v>
      </c>
      <c r="D47357">
        <v>159.98400000000001</v>
      </c>
    </row>
    <row r="47358" spans="1:4">
      <c r="A47358" t="s">
        <v>326</v>
      </c>
      <c r="B47358" s="10">
        <v>43072.291666666664</v>
      </c>
      <c r="C47358">
        <v>51418.294628000003</v>
      </c>
      <c r="D47358">
        <v>159.98400000000001</v>
      </c>
    </row>
    <row r="47359" spans="1:4">
      <c r="A47359" t="s">
        <v>326</v>
      </c>
      <c r="B47359" s="10">
        <v>43072.302083333336</v>
      </c>
      <c r="C47359">
        <v>51418.329629</v>
      </c>
      <c r="D47359">
        <v>140.00399999999999</v>
      </c>
    </row>
    <row r="47360" spans="1:4">
      <c r="A47360" t="s">
        <v>326</v>
      </c>
      <c r="B47360" s="10">
        <v>43072.3125</v>
      </c>
      <c r="C47360">
        <v>51418.369624999999</v>
      </c>
      <c r="D47360">
        <v>159.98400000000001</v>
      </c>
    </row>
    <row r="47361" spans="1:4">
      <c r="A47361" t="s">
        <v>326</v>
      </c>
      <c r="B47361" s="10">
        <v>43072.322916666664</v>
      </c>
      <c r="C47361">
        <v>51418.409620999999</v>
      </c>
      <c r="D47361">
        <v>159.98400000000001</v>
      </c>
    </row>
    <row r="47362" spans="1:4">
      <c r="A47362" t="s">
        <v>326</v>
      </c>
      <c r="B47362" s="10">
        <v>43072.333333333336</v>
      </c>
      <c r="C47362">
        <v>51418.449616999998</v>
      </c>
      <c r="D47362">
        <v>159.98400000000001</v>
      </c>
    </row>
    <row r="47363" spans="1:4">
      <c r="A47363" t="s">
        <v>326</v>
      </c>
      <c r="B47363" s="10">
        <v>43072.34375</v>
      </c>
      <c r="C47363">
        <v>51418.504615999998</v>
      </c>
      <c r="D47363">
        <v>219.99600000000001</v>
      </c>
    </row>
    <row r="47364" spans="1:4">
      <c r="A47364" t="s">
        <v>326</v>
      </c>
      <c r="B47364" s="10">
        <v>43072.354166666664</v>
      </c>
      <c r="C47364">
        <v>51418.554620000003</v>
      </c>
      <c r="D47364">
        <v>200.01599999999999</v>
      </c>
    </row>
    <row r="47365" spans="1:4">
      <c r="A47365" t="s">
        <v>326</v>
      </c>
      <c r="B47365" s="10">
        <v>43072.364583333336</v>
      </c>
      <c r="C47365">
        <v>51418.609619000003</v>
      </c>
      <c r="D47365">
        <v>219.99600000000001</v>
      </c>
    </row>
    <row r="47366" spans="1:4">
      <c r="A47366" t="s">
        <v>326</v>
      </c>
      <c r="B47366" s="10">
        <v>43072.375</v>
      </c>
      <c r="C47366">
        <v>51418.659623</v>
      </c>
      <c r="D47366">
        <v>200.01599999999999</v>
      </c>
    </row>
    <row r="47367" spans="1:4">
      <c r="A47367" t="s">
        <v>326</v>
      </c>
      <c r="B47367" s="10">
        <v>43072.385416666664</v>
      </c>
      <c r="C47367">
        <v>51418.714622</v>
      </c>
      <c r="D47367">
        <v>219.99600000000001</v>
      </c>
    </row>
    <row r="47368" spans="1:4">
      <c r="A47368" t="s">
        <v>326</v>
      </c>
      <c r="B47368" s="10">
        <v>43072.395833333336</v>
      </c>
      <c r="C47368">
        <v>51418.774624999998</v>
      </c>
      <c r="D47368">
        <v>240.012</v>
      </c>
    </row>
    <row r="47369" spans="1:4">
      <c r="A47369" t="s">
        <v>326</v>
      </c>
      <c r="B47369" s="10">
        <v>43072.40625</v>
      </c>
      <c r="C47369">
        <v>51418.824629000002</v>
      </c>
      <c r="D47369">
        <v>200.01599999999999</v>
      </c>
    </row>
    <row r="47370" spans="1:4">
      <c r="A47370" t="s">
        <v>326</v>
      </c>
      <c r="B47370" s="10">
        <v>43072.416666666664</v>
      </c>
      <c r="C47370">
        <v>51418.879628000002</v>
      </c>
      <c r="D47370">
        <v>219.99600000000001</v>
      </c>
    </row>
    <row r="47371" spans="1:4">
      <c r="A47371" t="s">
        <v>326</v>
      </c>
      <c r="B47371" s="10">
        <v>43072.427083333336</v>
      </c>
      <c r="C47371">
        <v>51418.929631999999</v>
      </c>
      <c r="D47371">
        <v>200.01599999999999</v>
      </c>
    </row>
    <row r="47372" spans="1:4">
      <c r="A47372" t="s">
        <v>326</v>
      </c>
      <c r="B47372" s="10">
        <v>43072.4375</v>
      </c>
      <c r="C47372">
        <v>51418.984630999999</v>
      </c>
      <c r="D47372">
        <v>219.99600000000001</v>
      </c>
    </row>
    <row r="47373" spans="1:4">
      <c r="A47373" t="s">
        <v>326</v>
      </c>
      <c r="B47373" s="10">
        <v>43072.447916666664</v>
      </c>
      <c r="C47373">
        <v>51419.034635000004</v>
      </c>
      <c r="D47373">
        <v>200.01599999999999</v>
      </c>
    </row>
    <row r="47374" spans="1:4">
      <c r="A47374" t="s">
        <v>326</v>
      </c>
      <c r="B47374" s="10">
        <v>43072.458333333336</v>
      </c>
      <c r="C47374">
        <v>51419.079635000002</v>
      </c>
      <c r="D47374">
        <v>180</v>
      </c>
    </row>
    <row r="47375" spans="1:4">
      <c r="A47375" t="s">
        <v>326</v>
      </c>
      <c r="B47375" s="10">
        <v>43072.46875</v>
      </c>
      <c r="C47375">
        <v>51419.119631000001</v>
      </c>
      <c r="D47375">
        <v>159.98400000000001</v>
      </c>
    </row>
    <row r="47376" spans="1:4">
      <c r="A47376" t="s">
        <v>326</v>
      </c>
      <c r="B47376" s="10">
        <v>43072.479166666664</v>
      </c>
      <c r="C47376">
        <v>51419.154631999998</v>
      </c>
      <c r="D47376">
        <v>140.00399999999999</v>
      </c>
    </row>
    <row r="47377" spans="1:4">
      <c r="A47377" t="s">
        <v>326</v>
      </c>
      <c r="B47377" s="10">
        <v>43072.489583333336</v>
      </c>
      <c r="C47377">
        <v>51419.194627999997</v>
      </c>
      <c r="D47377">
        <v>159.98400000000001</v>
      </c>
    </row>
    <row r="47378" spans="1:4">
      <c r="A47378" t="s">
        <v>326</v>
      </c>
      <c r="B47378" s="10">
        <v>43072.5</v>
      </c>
      <c r="C47378">
        <v>51419.239628000003</v>
      </c>
      <c r="D47378">
        <v>180</v>
      </c>
    </row>
    <row r="47379" spans="1:4">
      <c r="A47379" t="s">
        <v>326</v>
      </c>
      <c r="B47379" s="10">
        <v>43072.510416666664</v>
      </c>
      <c r="C47379">
        <v>51419.284628000001</v>
      </c>
      <c r="D47379">
        <v>180</v>
      </c>
    </row>
    <row r="47380" spans="1:4">
      <c r="A47380" t="s">
        <v>326</v>
      </c>
      <c r="B47380" s="10">
        <v>43072.520833333336</v>
      </c>
      <c r="C47380">
        <v>51419.329628</v>
      </c>
      <c r="D47380">
        <v>180</v>
      </c>
    </row>
    <row r="47381" spans="1:4">
      <c r="A47381" t="s">
        <v>326</v>
      </c>
      <c r="B47381" s="10">
        <v>43072.53125</v>
      </c>
      <c r="C47381">
        <v>51419.389630999998</v>
      </c>
      <c r="D47381">
        <v>240.012</v>
      </c>
    </row>
    <row r="47382" spans="1:4">
      <c r="A47382" t="s">
        <v>326</v>
      </c>
      <c r="B47382" s="10">
        <v>43072.541666666664</v>
      </c>
      <c r="C47382">
        <v>51419.454629</v>
      </c>
      <c r="D47382">
        <v>259.99200000000002</v>
      </c>
    </row>
    <row r="47383" spans="1:4">
      <c r="A47383" t="s">
        <v>326</v>
      </c>
      <c r="B47383" s="10">
        <v>43072.552083333336</v>
      </c>
      <c r="C47383">
        <v>51419.494624999999</v>
      </c>
      <c r="D47383">
        <v>159.98400000000001</v>
      </c>
    </row>
    <row r="47384" spans="1:4">
      <c r="A47384" t="s">
        <v>326</v>
      </c>
      <c r="B47384" s="10">
        <v>43072.5625</v>
      </c>
      <c r="C47384">
        <v>51419.539624999998</v>
      </c>
      <c r="D47384">
        <v>180</v>
      </c>
    </row>
    <row r="47385" spans="1:4">
      <c r="A47385" t="s">
        <v>326</v>
      </c>
      <c r="B47385" s="10">
        <v>43072.572916666664</v>
      </c>
      <c r="C47385">
        <v>51419.579620999997</v>
      </c>
      <c r="D47385">
        <v>159.98400000000001</v>
      </c>
    </row>
    <row r="47386" spans="1:4">
      <c r="A47386" t="s">
        <v>326</v>
      </c>
      <c r="B47386" s="10">
        <v>43072.583333333336</v>
      </c>
      <c r="C47386">
        <v>51419.619616999997</v>
      </c>
      <c r="D47386">
        <v>159.98400000000001</v>
      </c>
    </row>
    <row r="47387" spans="1:4">
      <c r="A47387" t="s">
        <v>326</v>
      </c>
      <c r="B47387" s="10">
        <v>43072.59375</v>
      </c>
      <c r="C47387">
        <v>51419.664617000002</v>
      </c>
      <c r="D47387">
        <v>180</v>
      </c>
    </row>
    <row r="47388" spans="1:4">
      <c r="A47388" t="s">
        <v>326</v>
      </c>
      <c r="B47388" s="10">
        <v>43072.604166666664</v>
      </c>
      <c r="C47388">
        <v>51419.704613000002</v>
      </c>
      <c r="D47388">
        <v>159.98400000000001</v>
      </c>
    </row>
    <row r="47389" spans="1:4">
      <c r="A47389" t="s">
        <v>326</v>
      </c>
      <c r="B47389" s="10">
        <v>43072.614583333336</v>
      </c>
      <c r="C47389">
        <v>51419.744609000001</v>
      </c>
      <c r="D47389">
        <v>159.98400000000001</v>
      </c>
    </row>
    <row r="47390" spans="1:4">
      <c r="A47390" t="s">
        <v>326</v>
      </c>
      <c r="B47390" s="10">
        <v>43072.625</v>
      </c>
      <c r="C47390">
        <v>51419.794612999998</v>
      </c>
      <c r="D47390">
        <v>200.01599999999999</v>
      </c>
    </row>
    <row r="47391" spans="1:4">
      <c r="A47391" t="s">
        <v>326</v>
      </c>
      <c r="B47391" s="10">
        <v>43072.635416666664</v>
      </c>
      <c r="C47391">
        <v>51419.854615999997</v>
      </c>
      <c r="D47391">
        <v>240.012</v>
      </c>
    </row>
    <row r="47392" spans="1:4">
      <c r="A47392" t="s">
        <v>326</v>
      </c>
      <c r="B47392" s="10">
        <v>43072.645833333336</v>
      </c>
      <c r="C47392">
        <v>51419.894611999996</v>
      </c>
      <c r="D47392">
        <v>159.98400000000001</v>
      </c>
    </row>
    <row r="47393" spans="1:4">
      <c r="A47393" t="s">
        <v>326</v>
      </c>
      <c r="B47393" s="10">
        <v>43072.65625</v>
      </c>
      <c r="C47393">
        <v>51419.939612000002</v>
      </c>
      <c r="D47393">
        <v>180</v>
      </c>
    </row>
    <row r="47394" spans="1:4">
      <c r="A47394" t="s">
        <v>326</v>
      </c>
      <c r="B47394" s="10">
        <v>43072.666666666664</v>
      </c>
      <c r="C47394">
        <v>51419.979608000001</v>
      </c>
      <c r="D47394">
        <v>159.98400000000001</v>
      </c>
    </row>
    <row r="47395" spans="1:4">
      <c r="A47395" t="s">
        <v>326</v>
      </c>
      <c r="B47395" s="10">
        <v>43072.677083333336</v>
      </c>
      <c r="C47395">
        <v>51420.019604000001</v>
      </c>
      <c r="D47395">
        <v>159.98400000000001</v>
      </c>
    </row>
    <row r="47396" spans="1:4">
      <c r="A47396" t="s">
        <v>326</v>
      </c>
      <c r="B47396" s="10">
        <v>43072.6875</v>
      </c>
      <c r="C47396">
        <v>51420.059600000001</v>
      </c>
      <c r="D47396">
        <v>159.98400000000001</v>
      </c>
    </row>
    <row r="47397" spans="1:4">
      <c r="A47397" t="s">
        <v>326</v>
      </c>
      <c r="B47397" s="10">
        <v>43072.697916666664</v>
      </c>
      <c r="C47397">
        <v>51420.094600999997</v>
      </c>
      <c r="D47397">
        <v>140.00399999999999</v>
      </c>
    </row>
    <row r="47398" spans="1:4">
      <c r="A47398" t="s">
        <v>326</v>
      </c>
      <c r="B47398" s="10">
        <v>43072.708333333336</v>
      </c>
      <c r="C47398">
        <v>51420.144605000001</v>
      </c>
      <c r="D47398">
        <v>200.01599999999999</v>
      </c>
    </row>
    <row r="47399" spans="1:4">
      <c r="A47399" t="s">
        <v>326</v>
      </c>
      <c r="B47399" s="10">
        <v>43072.71875</v>
      </c>
      <c r="C47399">
        <v>51420.194608999998</v>
      </c>
      <c r="D47399">
        <v>200.01599999999999</v>
      </c>
    </row>
    <row r="47400" spans="1:4">
      <c r="A47400" t="s">
        <v>326</v>
      </c>
      <c r="B47400" s="10">
        <v>43072.729166666664</v>
      </c>
      <c r="C47400">
        <v>51420.234604999998</v>
      </c>
      <c r="D47400">
        <v>159.98400000000001</v>
      </c>
    </row>
    <row r="47401" spans="1:4">
      <c r="A47401" t="s">
        <v>326</v>
      </c>
      <c r="B47401" s="10">
        <v>43072.739583333336</v>
      </c>
      <c r="C47401">
        <v>51420.274600999997</v>
      </c>
      <c r="D47401">
        <v>159.98400000000001</v>
      </c>
    </row>
    <row r="47402" spans="1:4">
      <c r="A47402" t="s">
        <v>326</v>
      </c>
      <c r="B47402" s="10">
        <v>43072.75</v>
      </c>
      <c r="C47402">
        <v>51420.314596999997</v>
      </c>
      <c r="D47402">
        <v>159.98400000000001</v>
      </c>
    </row>
    <row r="47403" spans="1:4">
      <c r="A47403" t="s">
        <v>326</v>
      </c>
      <c r="B47403" s="10">
        <v>43072.760416666664</v>
      </c>
      <c r="C47403">
        <v>51420.354592999996</v>
      </c>
      <c r="D47403">
        <v>159.98400000000001</v>
      </c>
    </row>
    <row r="47404" spans="1:4">
      <c r="A47404" t="s">
        <v>326</v>
      </c>
      <c r="B47404" s="10">
        <v>43072.770833333336</v>
      </c>
      <c r="C47404">
        <v>51420.409592000004</v>
      </c>
      <c r="D47404">
        <v>219.99600000000001</v>
      </c>
    </row>
    <row r="47405" spans="1:4">
      <c r="A47405" t="s">
        <v>326</v>
      </c>
      <c r="B47405" s="10">
        <v>43072.78125</v>
      </c>
      <c r="C47405">
        <v>51420.469595000002</v>
      </c>
      <c r="D47405">
        <v>240.012</v>
      </c>
    </row>
    <row r="47406" spans="1:4">
      <c r="A47406" t="s">
        <v>326</v>
      </c>
      <c r="B47406" s="10">
        <v>43072.791666666664</v>
      </c>
      <c r="C47406">
        <v>51420.514595000001</v>
      </c>
      <c r="D47406">
        <v>180</v>
      </c>
    </row>
    <row r="47407" spans="1:4">
      <c r="A47407" t="s">
        <v>326</v>
      </c>
      <c r="B47407" s="10">
        <v>43072.802083333336</v>
      </c>
      <c r="C47407">
        <v>51420.554591</v>
      </c>
      <c r="D47407">
        <v>159.98400000000001</v>
      </c>
    </row>
    <row r="47408" spans="1:4">
      <c r="A47408" t="s">
        <v>326</v>
      </c>
      <c r="B47408" s="10">
        <v>43072.8125</v>
      </c>
      <c r="C47408">
        <v>51420.594587</v>
      </c>
      <c r="D47408">
        <v>159.98400000000001</v>
      </c>
    </row>
    <row r="47409" spans="1:4">
      <c r="A47409" t="s">
        <v>326</v>
      </c>
      <c r="B47409" s="10">
        <v>43072.822916666664</v>
      </c>
      <c r="C47409">
        <v>51420.639586999998</v>
      </c>
      <c r="D47409">
        <v>180</v>
      </c>
    </row>
    <row r="47410" spans="1:4">
      <c r="A47410" t="s">
        <v>326</v>
      </c>
      <c r="B47410" s="10">
        <v>43072.833333333336</v>
      </c>
      <c r="C47410">
        <v>51420.694585999998</v>
      </c>
      <c r="D47410">
        <v>219.99600000000001</v>
      </c>
    </row>
    <row r="47411" spans="1:4">
      <c r="A47411" t="s">
        <v>326</v>
      </c>
      <c r="B47411" s="10">
        <v>43072.84375</v>
      </c>
      <c r="C47411">
        <v>51420.759583999999</v>
      </c>
      <c r="D47411">
        <v>259.99200000000002</v>
      </c>
    </row>
    <row r="47412" spans="1:4">
      <c r="A47412" t="s">
        <v>326</v>
      </c>
      <c r="B47412" s="10">
        <v>43072.854166666664</v>
      </c>
      <c r="C47412">
        <v>51420.834581000003</v>
      </c>
      <c r="D47412">
        <v>299.988</v>
      </c>
    </row>
    <row r="47413" spans="1:4">
      <c r="A47413" t="s">
        <v>326</v>
      </c>
      <c r="B47413" s="10">
        <v>43072.864583333336</v>
      </c>
      <c r="C47413">
        <v>51420.894584000001</v>
      </c>
      <c r="D47413">
        <v>240.012</v>
      </c>
    </row>
    <row r="47414" spans="1:4">
      <c r="A47414" t="s">
        <v>326</v>
      </c>
      <c r="B47414" s="10">
        <v>43072.875</v>
      </c>
      <c r="C47414">
        <v>51420.949583000001</v>
      </c>
      <c r="D47414">
        <v>219.99600000000001</v>
      </c>
    </row>
    <row r="47415" spans="1:4">
      <c r="A47415" t="s">
        <v>326</v>
      </c>
      <c r="B47415" s="10">
        <v>43072.885416666664</v>
      </c>
      <c r="C47415">
        <v>51421.004582000001</v>
      </c>
      <c r="D47415">
        <v>219.99600000000001</v>
      </c>
    </row>
    <row r="47416" spans="1:4">
      <c r="A47416" t="s">
        <v>326</v>
      </c>
      <c r="B47416" s="10">
        <v>43072.895833333336</v>
      </c>
      <c r="C47416">
        <v>51421.059581000001</v>
      </c>
      <c r="D47416">
        <v>219.99600000000001</v>
      </c>
    </row>
    <row r="47417" spans="1:4">
      <c r="A47417" t="s">
        <v>326</v>
      </c>
      <c r="B47417" s="10">
        <v>43072.90625</v>
      </c>
      <c r="C47417">
        <v>51421.129583000002</v>
      </c>
      <c r="D47417">
        <v>280.00799999999998</v>
      </c>
    </row>
    <row r="47418" spans="1:4">
      <c r="A47418" t="s">
        <v>326</v>
      </c>
      <c r="B47418" s="10">
        <v>43072.916666666664</v>
      </c>
      <c r="C47418">
        <v>51421.199585000002</v>
      </c>
      <c r="D47418">
        <v>280.00799999999998</v>
      </c>
    </row>
    <row r="47419" spans="1:4">
      <c r="A47419" t="s">
        <v>326</v>
      </c>
      <c r="B47419" s="10">
        <v>43072.927083333336</v>
      </c>
      <c r="C47419">
        <v>51421.259588000001</v>
      </c>
      <c r="D47419">
        <v>240.012</v>
      </c>
    </row>
    <row r="47420" spans="1:4">
      <c r="A47420" t="s">
        <v>326</v>
      </c>
      <c r="B47420" s="10">
        <v>43072.9375</v>
      </c>
      <c r="C47420">
        <v>51421.314587000001</v>
      </c>
      <c r="D47420">
        <v>219.99600000000001</v>
      </c>
    </row>
    <row r="47421" spans="1:4">
      <c r="A47421" t="s">
        <v>326</v>
      </c>
      <c r="B47421" s="10">
        <v>43072.947916666664</v>
      </c>
      <c r="C47421">
        <v>51421.364590999998</v>
      </c>
      <c r="D47421">
        <v>200.01599999999999</v>
      </c>
    </row>
    <row r="47422" spans="1:4">
      <c r="A47422" t="s">
        <v>326</v>
      </c>
      <c r="B47422" s="10">
        <v>43072.958333333336</v>
      </c>
      <c r="C47422">
        <v>51421.404586999997</v>
      </c>
      <c r="D47422">
        <v>159.98400000000001</v>
      </c>
    </row>
    <row r="47423" spans="1:4">
      <c r="A47423" t="s">
        <v>326</v>
      </c>
      <c r="B47423" s="10">
        <v>43072.96875</v>
      </c>
      <c r="C47423">
        <v>51421.444582999997</v>
      </c>
      <c r="D47423">
        <v>159.98400000000001</v>
      </c>
    </row>
    <row r="47424" spans="1:4">
      <c r="A47424" t="s">
        <v>326</v>
      </c>
      <c r="B47424" s="10">
        <v>43072.979166666664</v>
      </c>
      <c r="C47424">
        <v>51421.484579000004</v>
      </c>
      <c r="D47424">
        <v>159.98400000000001</v>
      </c>
    </row>
    <row r="47425" spans="1:4">
      <c r="A47425" t="s">
        <v>326</v>
      </c>
      <c r="B47425" s="10">
        <v>43072.989583333336</v>
      </c>
      <c r="C47425">
        <v>51421.544582000002</v>
      </c>
      <c r="D47425">
        <v>240.012</v>
      </c>
    </row>
    <row r="47426" spans="1:4">
      <c r="A47426" t="s">
        <v>326</v>
      </c>
      <c r="B47426" s="10">
        <v>43073</v>
      </c>
      <c r="C47426">
        <v>51421.605470000002</v>
      </c>
      <c r="D47426">
        <v>240.012</v>
      </c>
    </row>
    <row r="47427" spans="1:4">
      <c r="A47427" t="s">
        <v>326</v>
      </c>
      <c r="B47427" s="10">
        <v>43073.010416666664</v>
      </c>
      <c r="C47427">
        <v>51421.65047</v>
      </c>
      <c r="D47427">
        <v>180</v>
      </c>
    </row>
    <row r="47428" spans="1:4">
      <c r="A47428" t="s">
        <v>326</v>
      </c>
      <c r="B47428" s="10">
        <v>43073.020833333336</v>
      </c>
      <c r="C47428">
        <v>51421.690466</v>
      </c>
      <c r="D47428">
        <v>159.98400000000001</v>
      </c>
    </row>
    <row r="47429" spans="1:4">
      <c r="A47429" t="s">
        <v>326</v>
      </c>
      <c r="B47429" s="10">
        <v>43073.03125</v>
      </c>
      <c r="C47429">
        <v>51421.730462</v>
      </c>
      <c r="D47429">
        <v>159.98400000000001</v>
      </c>
    </row>
    <row r="47430" spans="1:4">
      <c r="A47430" t="s">
        <v>326</v>
      </c>
      <c r="B47430" s="10">
        <v>43073.041666666664</v>
      </c>
      <c r="C47430">
        <v>51421.770457999999</v>
      </c>
      <c r="D47430">
        <v>159.98400000000001</v>
      </c>
    </row>
    <row r="47431" spans="1:4">
      <c r="A47431" t="s">
        <v>326</v>
      </c>
      <c r="B47431" s="10">
        <v>43073.052083333336</v>
      </c>
      <c r="C47431">
        <v>51421.810453999999</v>
      </c>
      <c r="D47431">
        <v>159.98400000000001</v>
      </c>
    </row>
    <row r="47432" spans="1:4">
      <c r="A47432" t="s">
        <v>326</v>
      </c>
      <c r="B47432" s="10">
        <v>43073.0625</v>
      </c>
      <c r="C47432">
        <v>51421.850449999998</v>
      </c>
      <c r="D47432">
        <v>159.98400000000001</v>
      </c>
    </row>
    <row r="47433" spans="1:4">
      <c r="A47433" t="s">
        <v>326</v>
      </c>
      <c r="B47433" s="10">
        <v>43073.072916666664</v>
      </c>
      <c r="C47433">
        <v>51421.890445999998</v>
      </c>
      <c r="D47433">
        <v>159.98400000000001</v>
      </c>
    </row>
    <row r="47434" spans="1:4">
      <c r="A47434" t="s">
        <v>326</v>
      </c>
      <c r="B47434" s="10">
        <v>43073.083333333336</v>
      </c>
      <c r="C47434">
        <v>51421.930441999997</v>
      </c>
      <c r="D47434">
        <v>159.98400000000001</v>
      </c>
    </row>
    <row r="47435" spans="1:4">
      <c r="A47435" t="s">
        <v>326</v>
      </c>
      <c r="B47435" s="10">
        <v>43073.09375</v>
      </c>
      <c r="C47435">
        <v>51421.970437999997</v>
      </c>
      <c r="D47435">
        <v>159.98400000000001</v>
      </c>
    </row>
    <row r="47436" spans="1:4">
      <c r="A47436" t="s">
        <v>326</v>
      </c>
      <c r="B47436" s="10">
        <v>43073.104166666664</v>
      </c>
      <c r="C47436">
        <v>51422.010434000003</v>
      </c>
      <c r="D47436">
        <v>159.98400000000001</v>
      </c>
    </row>
    <row r="47437" spans="1:4">
      <c r="A47437" t="s">
        <v>326</v>
      </c>
      <c r="B47437" s="10">
        <v>43073.114583333336</v>
      </c>
      <c r="C47437">
        <v>51422.050430000003</v>
      </c>
      <c r="D47437">
        <v>159.98400000000001</v>
      </c>
    </row>
    <row r="47438" spans="1:4">
      <c r="A47438" t="s">
        <v>326</v>
      </c>
      <c r="B47438" s="10">
        <v>43073.125</v>
      </c>
      <c r="C47438">
        <v>51422.090426000002</v>
      </c>
      <c r="D47438">
        <v>159.98400000000001</v>
      </c>
    </row>
    <row r="47439" spans="1:4">
      <c r="A47439" t="s">
        <v>326</v>
      </c>
      <c r="B47439" s="10">
        <v>43073.135416666664</v>
      </c>
      <c r="C47439">
        <v>51422.130422000002</v>
      </c>
      <c r="D47439">
        <v>159.98400000000001</v>
      </c>
    </row>
    <row r="47440" spans="1:4">
      <c r="A47440" t="s">
        <v>326</v>
      </c>
      <c r="B47440" s="10">
        <v>43073.145833333336</v>
      </c>
      <c r="C47440">
        <v>51422.170418000002</v>
      </c>
      <c r="D47440">
        <v>159.98400000000001</v>
      </c>
    </row>
    <row r="47441" spans="1:4">
      <c r="A47441" t="s">
        <v>326</v>
      </c>
      <c r="B47441" s="10">
        <v>43073.15625</v>
      </c>
      <c r="C47441">
        <v>51422.210414000001</v>
      </c>
      <c r="D47441">
        <v>159.98400000000001</v>
      </c>
    </row>
    <row r="47442" spans="1:4">
      <c r="A47442" t="s">
        <v>326</v>
      </c>
      <c r="B47442" s="10">
        <v>43073.166666666664</v>
      </c>
      <c r="C47442">
        <v>51422.245414999998</v>
      </c>
      <c r="D47442">
        <v>140.00399999999999</v>
      </c>
    </row>
    <row r="47443" spans="1:4">
      <c r="A47443" t="s">
        <v>326</v>
      </c>
      <c r="B47443" s="10">
        <v>43073.177083333336</v>
      </c>
      <c r="C47443">
        <v>51422.285410999997</v>
      </c>
      <c r="D47443">
        <v>159.98400000000001</v>
      </c>
    </row>
    <row r="47444" spans="1:4">
      <c r="A47444" t="s">
        <v>326</v>
      </c>
      <c r="B47444" s="10">
        <v>43073.1875</v>
      </c>
      <c r="C47444">
        <v>51422.325406999997</v>
      </c>
      <c r="D47444">
        <v>159.98400000000001</v>
      </c>
    </row>
    <row r="47445" spans="1:4">
      <c r="A47445" t="s">
        <v>326</v>
      </c>
      <c r="B47445" s="10">
        <v>43073.197916666664</v>
      </c>
      <c r="C47445">
        <v>51422.365403000003</v>
      </c>
      <c r="D47445">
        <v>159.98400000000001</v>
      </c>
    </row>
    <row r="47446" spans="1:4">
      <c r="A47446" t="s">
        <v>326</v>
      </c>
      <c r="B47446" s="10">
        <v>43073.208333333336</v>
      </c>
      <c r="C47446">
        <v>51422.405399000003</v>
      </c>
      <c r="D47446">
        <v>159.98400000000001</v>
      </c>
    </row>
    <row r="47447" spans="1:4">
      <c r="A47447" t="s">
        <v>326</v>
      </c>
      <c r="B47447" s="10">
        <v>43073.21875</v>
      </c>
      <c r="C47447">
        <v>51422.445395000002</v>
      </c>
      <c r="D47447">
        <v>159.98400000000001</v>
      </c>
    </row>
    <row r="47448" spans="1:4">
      <c r="A47448" t="s">
        <v>326</v>
      </c>
      <c r="B47448" s="10">
        <v>43073.229166666664</v>
      </c>
      <c r="C47448">
        <v>51422.480395999999</v>
      </c>
      <c r="D47448">
        <v>140.00399999999999</v>
      </c>
    </row>
    <row r="47449" spans="1:4">
      <c r="A47449" t="s">
        <v>326</v>
      </c>
      <c r="B47449" s="10">
        <v>43073.239583333336</v>
      </c>
      <c r="C47449">
        <v>51422.520391999999</v>
      </c>
      <c r="D47449">
        <v>159.98400000000001</v>
      </c>
    </row>
    <row r="47450" spans="1:4">
      <c r="A47450" t="s">
        <v>326</v>
      </c>
      <c r="B47450" s="10">
        <v>43073.25</v>
      </c>
      <c r="C47450">
        <v>51422.560387999998</v>
      </c>
      <c r="D47450">
        <v>159.98400000000001</v>
      </c>
    </row>
    <row r="47451" spans="1:4">
      <c r="A47451" t="s">
        <v>326</v>
      </c>
      <c r="B47451" s="10">
        <v>43073.260416666664</v>
      </c>
      <c r="C47451">
        <v>51422.600383999998</v>
      </c>
      <c r="D47451">
        <v>159.98400000000001</v>
      </c>
    </row>
    <row r="47452" spans="1:4">
      <c r="A47452" t="s">
        <v>326</v>
      </c>
      <c r="B47452" s="10">
        <v>43073.270833333336</v>
      </c>
      <c r="C47452">
        <v>51422.640379999997</v>
      </c>
      <c r="D47452">
        <v>159.98400000000001</v>
      </c>
    </row>
    <row r="47453" spans="1:4">
      <c r="A47453" t="s">
        <v>326</v>
      </c>
      <c r="B47453" s="10">
        <v>43073.28125</v>
      </c>
      <c r="C47453">
        <v>51422.680375999997</v>
      </c>
      <c r="D47453">
        <v>159.98400000000001</v>
      </c>
    </row>
    <row r="47454" spans="1:4">
      <c r="A47454" t="s">
        <v>326</v>
      </c>
      <c r="B47454" s="10">
        <v>43073.291666666664</v>
      </c>
      <c r="C47454">
        <v>51422.720372000003</v>
      </c>
      <c r="D47454">
        <v>159.98400000000001</v>
      </c>
    </row>
    <row r="47455" spans="1:4">
      <c r="A47455" t="s">
        <v>326</v>
      </c>
      <c r="B47455" s="10">
        <v>43073.302083333336</v>
      </c>
      <c r="C47455">
        <v>51422.755373</v>
      </c>
      <c r="D47455">
        <v>140.00399999999999</v>
      </c>
    </row>
    <row r="47456" spans="1:4">
      <c r="A47456" t="s">
        <v>326</v>
      </c>
      <c r="B47456" s="10">
        <v>43073.3125</v>
      </c>
      <c r="C47456">
        <v>51422.800372999998</v>
      </c>
      <c r="D47456">
        <v>180</v>
      </c>
    </row>
    <row r="47457" spans="1:4">
      <c r="A47457" t="s">
        <v>326</v>
      </c>
      <c r="B47457" s="10">
        <v>43073.322916666664</v>
      </c>
      <c r="C47457">
        <v>51422.885369000003</v>
      </c>
      <c r="D47457">
        <v>339.98399999999998</v>
      </c>
    </row>
    <row r="47458" spans="1:4">
      <c r="A47458" t="s">
        <v>326</v>
      </c>
      <c r="B47458" s="10">
        <v>43073.333333333336</v>
      </c>
      <c r="C47458">
        <v>51422.955370999996</v>
      </c>
      <c r="D47458">
        <v>280.00799999999998</v>
      </c>
    </row>
    <row r="47459" spans="1:4">
      <c r="A47459" t="s">
        <v>326</v>
      </c>
      <c r="B47459" s="10">
        <v>43073.34375</v>
      </c>
      <c r="C47459">
        <v>51423.010370000004</v>
      </c>
      <c r="D47459">
        <v>219.99600000000001</v>
      </c>
    </row>
    <row r="47460" spans="1:4">
      <c r="A47460" t="s">
        <v>326</v>
      </c>
      <c r="B47460" s="10">
        <v>43073.354166666664</v>
      </c>
      <c r="C47460">
        <v>51423.105373999999</v>
      </c>
      <c r="D47460">
        <v>380.01600000000002</v>
      </c>
    </row>
    <row r="47461" spans="1:4">
      <c r="A47461" t="s">
        <v>326</v>
      </c>
      <c r="B47461" s="10">
        <v>43073.364583333336</v>
      </c>
      <c r="C47461">
        <v>51423.160372999999</v>
      </c>
      <c r="D47461">
        <v>219.99600000000001</v>
      </c>
    </row>
    <row r="47462" spans="1:4">
      <c r="A47462" t="s">
        <v>326</v>
      </c>
      <c r="B47462" s="10">
        <v>43073.375</v>
      </c>
      <c r="C47462">
        <v>51423.275374999997</v>
      </c>
      <c r="D47462">
        <v>460.00799999999998</v>
      </c>
    </row>
    <row r="47463" spans="1:4">
      <c r="A47463" t="s">
        <v>326</v>
      </c>
      <c r="B47463" s="10">
        <v>43073.385416666664</v>
      </c>
      <c r="C47463">
        <v>51423.390377000003</v>
      </c>
      <c r="D47463">
        <v>460.00799999999998</v>
      </c>
    </row>
    <row r="47464" spans="1:4">
      <c r="A47464" t="s">
        <v>326</v>
      </c>
      <c r="B47464" s="10">
        <v>43073.395833333336</v>
      </c>
      <c r="C47464">
        <v>51423.520372999999</v>
      </c>
      <c r="D47464">
        <v>519.98400000000004</v>
      </c>
    </row>
    <row r="47465" spans="1:4">
      <c r="A47465" t="s">
        <v>326</v>
      </c>
      <c r="B47465" s="10">
        <v>43073.40625</v>
      </c>
      <c r="C47465">
        <v>51423.650369000003</v>
      </c>
      <c r="D47465">
        <v>519.98400000000004</v>
      </c>
    </row>
    <row r="47466" spans="1:4">
      <c r="A47466" t="s">
        <v>326</v>
      </c>
      <c r="B47466" s="10">
        <v>43073.416666666664</v>
      </c>
      <c r="C47466">
        <v>51423.775370000003</v>
      </c>
      <c r="D47466">
        <v>500.00400000000002</v>
      </c>
    </row>
    <row r="47467" spans="1:4">
      <c r="A47467" t="s">
        <v>326</v>
      </c>
      <c r="B47467" s="10">
        <v>43073.427083333336</v>
      </c>
      <c r="C47467">
        <v>51423.965368999998</v>
      </c>
      <c r="D47467">
        <v>759.99599999999998</v>
      </c>
    </row>
    <row r="47468" spans="1:4">
      <c r="A47468" t="s">
        <v>326</v>
      </c>
      <c r="B47468" s="10">
        <v>43073.4375</v>
      </c>
      <c r="C47468">
        <v>51424.135370000004</v>
      </c>
      <c r="D47468">
        <v>680.00400000000002</v>
      </c>
    </row>
    <row r="47469" spans="1:4">
      <c r="A47469" t="s">
        <v>326</v>
      </c>
      <c r="B47469" s="10">
        <v>43073.447916666664</v>
      </c>
      <c r="C47469">
        <v>51424.365374000001</v>
      </c>
      <c r="D47469">
        <v>920.01599999999996</v>
      </c>
    </row>
    <row r="47470" spans="1:4">
      <c r="A47470" t="s">
        <v>326</v>
      </c>
      <c r="B47470" s="10">
        <v>43073.458333333336</v>
      </c>
      <c r="C47470">
        <v>51424.555373000003</v>
      </c>
      <c r="D47470">
        <v>759.99599999999998</v>
      </c>
    </row>
    <row r="47471" spans="1:4">
      <c r="A47471" t="s">
        <v>326</v>
      </c>
      <c r="B47471" s="10">
        <v>43073.46875</v>
      </c>
      <c r="C47471">
        <v>51424.710371000001</v>
      </c>
      <c r="D47471">
        <v>619.99199999999996</v>
      </c>
    </row>
    <row r="47472" spans="1:4">
      <c r="A47472" t="s">
        <v>326</v>
      </c>
      <c r="B47472" s="10">
        <v>43073.479166666664</v>
      </c>
      <c r="C47472">
        <v>51424.930367000001</v>
      </c>
      <c r="D47472">
        <v>879.98400000000004</v>
      </c>
    </row>
    <row r="47473" spans="1:4">
      <c r="A47473" t="s">
        <v>326</v>
      </c>
      <c r="B47473" s="10">
        <v>43073.489583333336</v>
      </c>
      <c r="C47473">
        <v>51425.070371000002</v>
      </c>
      <c r="D47473">
        <v>560.01599999999996</v>
      </c>
    </row>
    <row r="47474" spans="1:4">
      <c r="A47474" t="s">
        <v>326</v>
      </c>
      <c r="B47474" s="10">
        <v>43073.5</v>
      </c>
      <c r="C47474">
        <v>51425.285371999998</v>
      </c>
      <c r="D47474">
        <v>860.00400000000002</v>
      </c>
    </row>
    <row r="47475" spans="1:4">
      <c r="A47475" t="s">
        <v>326</v>
      </c>
      <c r="B47475" s="10">
        <v>43073.510416666664</v>
      </c>
      <c r="C47475">
        <v>51425.470375999997</v>
      </c>
      <c r="D47475">
        <v>740.01599999999996</v>
      </c>
    </row>
    <row r="47476" spans="1:4">
      <c r="A47476" t="s">
        <v>326</v>
      </c>
      <c r="B47476" s="10">
        <v>43073.520833333336</v>
      </c>
      <c r="C47476">
        <v>51425.630378000002</v>
      </c>
      <c r="D47476">
        <v>640.00800000000004</v>
      </c>
    </row>
    <row r="47477" spans="1:4">
      <c r="A47477" t="s">
        <v>326</v>
      </c>
      <c r="B47477" s="10">
        <v>43073.53125</v>
      </c>
      <c r="C47477">
        <v>51425.785376</v>
      </c>
      <c r="D47477">
        <v>619.99199999999996</v>
      </c>
    </row>
    <row r="47478" spans="1:4">
      <c r="A47478" t="s">
        <v>326</v>
      </c>
      <c r="B47478" s="10">
        <v>43073.541666666664</v>
      </c>
      <c r="C47478">
        <v>51426.015379999997</v>
      </c>
      <c r="D47478">
        <v>920.01599999999996</v>
      </c>
    </row>
    <row r="47479" spans="1:4">
      <c r="A47479" t="s">
        <v>326</v>
      </c>
      <c r="B47479" s="10">
        <v>43073.552083333336</v>
      </c>
      <c r="C47479">
        <v>51426.185381000003</v>
      </c>
      <c r="D47479">
        <v>680.00400000000002</v>
      </c>
    </row>
    <row r="47480" spans="1:4">
      <c r="A47480" t="s">
        <v>326</v>
      </c>
      <c r="B47480" s="10">
        <v>43073.5625</v>
      </c>
      <c r="C47480">
        <v>51426.355382000002</v>
      </c>
      <c r="D47480">
        <v>680.00400000000002</v>
      </c>
    </row>
    <row r="47481" spans="1:4">
      <c r="A47481" t="s">
        <v>326</v>
      </c>
      <c r="B47481" s="10">
        <v>43073.572916666664</v>
      </c>
      <c r="C47481">
        <v>51426.51038</v>
      </c>
      <c r="D47481">
        <v>619.99199999999996</v>
      </c>
    </row>
    <row r="47482" spans="1:4">
      <c r="A47482" t="s">
        <v>326</v>
      </c>
      <c r="B47482" s="10">
        <v>43073.583333333336</v>
      </c>
      <c r="C47482">
        <v>51426.700379000002</v>
      </c>
      <c r="D47482">
        <v>759.99599999999998</v>
      </c>
    </row>
    <row r="47483" spans="1:4">
      <c r="A47483" t="s">
        <v>326</v>
      </c>
      <c r="B47483" s="10">
        <v>43073.59375</v>
      </c>
      <c r="C47483">
        <v>51426.895382000002</v>
      </c>
      <c r="D47483">
        <v>780.01199999999994</v>
      </c>
    </row>
    <row r="47484" spans="1:4">
      <c r="A47484" t="s">
        <v>326</v>
      </c>
      <c r="B47484" s="10">
        <v>43073.604166666664</v>
      </c>
      <c r="C47484">
        <v>51427.075382000003</v>
      </c>
      <c r="D47484">
        <v>720</v>
      </c>
    </row>
    <row r="47485" spans="1:4">
      <c r="A47485" t="s">
        <v>326</v>
      </c>
      <c r="B47485" s="10">
        <v>43073.614583333336</v>
      </c>
      <c r="C47485">
        <v>51427.235384</v>
      </c>
      <c r="D47485">
        <v>640.00800000000004</v>
      </c>
    </row>
    <row r="47486" spans="1:4">
      <c r="A47486" t="s">
        <v>326</v>
      </c>
      <c r="B47486" s="10">
        <v>43073.625</v>
      </c>
      <c r="C47486">
        <v>51427.385387000002</v>
      </c>
      <c r="D47486">
        <v>600.01199999999994</v>
      </c>
    </row>
    <row r="47487" spans="1:4">
      <c r="A47487" t="s">
        <v>326</v>
      </c>
      <c r="B47487" s="10">
        <v>43073.635416666664</v>
      </c>
      <c r="C47487">
        <v>51427.550384000002</v>
      </c>
      <c r="D47487">
        <v>659.98800000000006</v>
      </c>
    </row>
    <row r="47488" spans="1:4">
      <c r="A47488" t="s">
        <v>326</v>
      </c>
      <c r="B47488" s="10">
        <v>43073.645833333336</v>
      </c>
      <c r="C47488">
        <v>51427.700386999997</v>
      </c>
      <c r="D47488">
        <v>600.01199999999994</v>
      </c>
    </row>
    <row r="47489" spans="1:4">
      <c r="A47489" t="s">
        <v>326</v>
      </c>
      <c r="B47489" s="10">
        <v>43073.65625</v>
      </c>
      <c r="C47489">
        <v>51427.875382999999</v>
      </c>
      <c r="D47489">
        <v>699.98400000000004</v>
      </c>
    </row>
    <row r="47490" spans="1:4">
      <c r="A47490" t="s">
        <v>326</v>
      </c>
      <c r="B47490" s="10">
        <v>43073.666666666664</v>
      </c>
      <c r="C47490">
        <v>51428.040379999999</v>
      </c>
      <c r="D47490">
        <v>659.98800000000006</v>
      </c>
    </row>
    <row r="47491" spans="1:4">
      <c r="A47491" t="s">
        <v>326</v>
      </c>
      <c r="B47491" s="10">
        <v>43073.677083333336</v>
      </c>
      <c r="C47491">
        <v>51428.190383000001</v>
      </c>
      <c r="D47491">
        <v>600.01199999999994</v>
      </c>
    </row>
    <row r="47492" spans="1:4">
      <c r="A47492" t="s">
        <v>326</v>
      </c>
      <c r="B47492" s="10">
        <v>43073.6875</v>
      </c>
      <c r="C47492">
        <v>51428.365379000003</v>
      </c>
      <c r="D47492">
        <v>699.98400000000004</v>
      </c>
    </row>
    <row r="47493" spans="1:4">
      <c r="A47493" t="s">
        <v>326</v>
      </c>
      <c r="B47493" s="10">
        <v>43073.697916666664</v>
      </c>
      <c r="C47493">
        <v>51428.545379000003</v>
      </c>
      <c r="D47493">
        <v>720</v>
      </c>
    </row>
    <row r="47494" spans="1:4">
      <c r="A47494" t="s">
        <v>326</v>
      </c>
      <c r="B47494" s="10">
        <v>43073.708333333336</v>
      </c>
      <c r="C47494">
        <v>51428.730383000002</v>
      </c>
      <c r="D47494">
        <v>740.01599999999996</v>
      </c>
    </row>
    <row r="47495" spans="1:4">
      <c r="A47495" t="s">
        <v>326</v>
      </c>
      <c r="B47495" s="10">
        <v>43073.71875</v>
      </c>
      <c r="C47495">
        <v>51428.905379000003</v>
      </c>
      <c r="D47495">
        <v>699.98400000000004</v>
      </c>
    </row>
    <row r="47496" spans="1:4">
      <c r="A47496" t="s">
        <v>326</v>
      </c>
      <c r="B47496" s="10">
        <v>43073.729166666664</v>
      </c>
      <c r="C47496">
        <v>51429.080374999998</v>
      </c>
      <c r="D47496">
        <v>699.98400000000004</v>
      </c>
    </row>
    <row r="47497" spans="1:4">
      <c r="A47497" t="s">
        <v>326</v>
      </c>
      <c r="B47497" s="10">
        <v>43073.739583333336</v>
      </c>
      <c r="C47497">
        <v>51429.220378999999</v>
      </c>
      <c r="D47497">
        <v>560.01599999999996</v>
      </c>
    </row>
    <row r="47498" spans="1:4">
      <c r="A47498" t="s">
        <v>326</v>
      </c>
      <c r="B47498" s="10">
        <v>43073.75</v>
      </c>
      <c r="C47498">
        <v>51429.305375000004</v>
      </c>
      <c r="D47498">
        <v>339.98399999999998</v>
      </c>
    </row>
    <row r="47499" spans="1:4">
      <c r="A47499" t="s">
        <v>326</v>
      </c>
      <c r="B47499" s="10">
        <v>43073.760416666664</v>
      </c>
      <c r="C47499">
        <v>51429.385375999998</v>
      </c>
      <c r="D47499">
        <v>320.00400000000002</v>
      </c>
    </row>
    <row r="47500" spans="1:4">
      <c r="A47500" t="s">
        <v>326</v>
      </c>
      <c r="B47500" s="10">
        <v>43073.770833333336</v>
      </c>
      <c r="C47500">
        <v>51429.455377999999</v>
      </c>
      <c r="D47500">
        <v>280.00799999999998</v>
      </c>
    </row>
    <row r="47501" spans="1:4">
      <c r="A47501" t="s">
        <v>326</v>
      </c>
      <c r="B47501" s="10">
        <v>43073.78125</v>
      </c>
      <c r="C47501">
        <v>51429.520376</v>
      </c>
      <c r="D47501">
        <v>259.99200000000002</v>
      </c>
    </row>
    <row r="47502" spans="1:4">
      <c r="A47502" t="s">
        <v>326</v>
      </c>
      <c r="B47502" s="10">
        <v>43073.791666666664</v>
      </c>
      <c r="C47502">
        <v>51429.575375</v>
      </c>
      <c r="D47502">
        <v>219.99600000000001</v>
      </c>
    </row>
    <row r="47503" spans="1:4">
      <c r="A47503" t="s">
        <v>326</v>
      </c>
      <c r="B47503" s="10">
        <v>43073.802083333336</v>
      </c>
      <c r="C47503">
        <v>51429.640373000002</v>
      </c>
      <c r="D47503">
        <v>259.99200000000002</v>
      </c>
    </row>
    <row r="47504" spans="1:4">
      <c r="A47504" t="s">
        <v>326</v>
      </c>
      <c r="B47504" s="10">
        <v>43073.8125</v>
      </c>
      <c r="C47504">
        <v>51429.690376999999</v>
      </c>
      <c r="D47504">
        <v>200.01599999999999</v>
      </c>
    </row>
    <row r="47505" spans="1:4">
      <c r="A47505" t="s">
        <v>326</v>
      </c>
      <c r="B47505" s="10">
        <v>43073.822916666664</v>
      </c>
      <c r="C47505">
        <v>51429.735376999997</v>
      </c>
      <c r="D47505">
        <v>180</v>
      </c>
    </row>
    <row r="47506" spans="1:4">
      <c r="A47506" t="s">
        <v>326</v>
      </c>
      <c r="B47506" s="10">
        <v>43073.833333333336</v>
      </c>
      <c r="C47506">
        <v>51429.795380000003</v>
      </c>
      <c r="D47506">
        <v>240.012</v>
      </c>
    </row>
    <row r="47507" spans="1:4">
      <c r="A47507" t="s">
        <v>326</v>
      </c>
      <c r="B47507" s="10">
        <v>43073.84375</v>
      </c>
      <c r="C47507">
        <v>51429.870376999999</v>
      </c>
      <c r="D47507">
        <v>299.988</v>
      </c>
    </row>
    <row r="47508" spans="1:4">
      <c r="A47508" t="s">
        <v>326</v>
      </c>
      <c r="B47508" s="10">
        <v>43073.854166666664</v>
      </c>
      <c r="C47508">
        <v>51429.930379999998</v>
      </c>
      <c r="D47508">
        <v>240.012</v>
      </c>
    </row>
    <row r="47509" spans="1:4">
      <c r="A47509" t="s">
        <v>326</v>
      </c>
      <c r="B47509" s="10">
        <v>43073.864583333336</v>
      </c>
      <c r="C47509">
        <v>51429.975380000003</v>
      </c>
      <c r="D47509">
        <v>180</v>
      </c>
    </row>
    <row r="47510" spans="1:4">
      <c r="A47510" t="s">
        <v>326</v>
      </c>
      <c r="B47510" s="10">
        <v>43073.875</v>
      </c>
      <c r="C47510">
        <v>51430.015376000003</v>
      </c>
      <c r="D47510">
        <v>159.98400000000001</v>
      </c>
    </row>
    <row r="47511" spans="1:4">
      <c r="A47511" t="s">
        <v>326</v>
      </c>
      <c r="B47511" s="10">
        <v>43073.885416666664</v>
      </c>
      <c r="C47511">
        <v>51430.06538</v>
      </c>
      <c r="D47511">
        <v>200.01599999999999</v>
      </c>
    </row>
    <row r="47512" spans="1:4">
      <c r="A47512" t="s">
        <v>326</v>
      </c>
      <c r="B47512" s="10">
        <v>43073.895833333336</v>
      </c>
      <c r="C47512">
        <v>51430.120379</v>
      </c>
      <c r="D47512">
        <v>219.99600000000001</v>
      </c>
    </row>
    <row r="47513" spans="1:4">
      <c r="A47513" t="s">
        <v>326</v>
      </c>
      <c r="B47513" s="10">
        <v>43073.90625</v>
      </c>
      <c r="C47513">
        <v>51430.160374999999</v>
      </c>
      <c r="D47513">
        <v>159.98400000000001</v>
      </c>
    </row>
    <row r="47514" spans="1:4">
      <c r="A47514" t="s">
        <v>326</v>
      </c>
      <c r="B47514" s="10">
        <v>43073.916666666664</v>
      </c>
      <c r="C47514">
        <v>51430.200370999999</v>
      </c>
      <c r="D47514">
        <v>159.98400000000001</v>
      </c>
    </row>
    <row r="47515" spans="1:4">
      <c r="A47515" t="s">
        <v>326</v>
      </c>
      <c r="B47515" s="10">
        <v>43073.927083333336</v>
      </c>
      <c r="C47515">
        <v>51430.240366999999</v>
      </c>
      <c r="D47515">
        <v>159.98400000000001</v>
      </c>
    </row>
    <row r="47516" spans="1:4">
      <c r="A47516" t="s">
        <v>326</v>
      </c>
      <c r="B47516" s="10">
        <v>43073.9375</v>
      </c>
      <c r="C47516">
        <v>51430.280362999998</v>
      </c>
      <c r="D47516">
        <v>159.98400000000001</v>
      </c>
    </row>
    <row r="47517" spans="1:4">
      <c r="A47517" t="s">
        <v>326</v>
      </c>
      <c r="B47517" s="10">
        <v>43073.947916666664</v>
      </c>
      <c r="C47517">
        <v>51430.320358999998</v>
      </c>
      <c r="D47517">
        <v>159.98400000000001</v>
      </c>
    </row>
    <row r="47518" spans="1:4">
      <c r="A47518" t="s">
        <v>326</v>
      </c>
      <c r="B47518" s="10">
        <v>43073.958333333336</v>
      </c>
      <c r="C47518">
        <v>51430.360354999997</v>
      </c>
      <c r="D47518">
        <v>159.98400000000001</v>
      </c>
    </row>
    <row r="47519" spans="1:4">
      <c r="A47519" t="s">
        <v>326</v>
      </c>
      <c r="B47519" s="10">
        <v>43073.96875</v>
      </c>
      <c r="C47519">
        <v>51430.400350999997</v>
      </c>
      <c r="D47519">
        <v>159.98400000000001</v>
      </c>
    </row>
    <row r="47520" spans="1:4">
      <c r="A47520" t="s">
        <v>326</v>
      </c>
      <c r="B47520" s="10">
        <v>43073.979166666664</v>
      </c>
      <c r="C47520">
        <v>51430.440347000003</v>
      </c>
      <c r="D47520">
        <v>159.98400000000001</v>
      </c>
    </row>
    <row r="47521" spans="1:4">
      <c r="A47521" t="s">
        <v>326</v>
      </c>
      <c r="B47521" s="10">
        <v>43073.989583333336</v>
      </c>
      <c r="C47521">
        <v>51430.480343000003</v>
      </c>
      <c r="D47521">
        <v>159.98400000000001</v>
      </c>
    </row>
    <row r="47522" spans="1:4">
      <c r="A47522" t="s">
        <v>326</v>
      </c>
      <c r="B47522" s="10">
        <v>43074</v>
      </c>
      <c r="C47522">
        <v>51430.519529999998</v>
      </c>
      <c r="D47522">
        <v>159.98400000000001</v>
      </c>
    </row>
    <row r="47523" spans="1:4">
      <c r="A47523" t="s">
        <v>326</v>
      </c>
      <c r="B47523" s="10">
        <v>43074.010416666664</v>
      </c>
      <c r="C47523">
        <v>51430.559525999997</v>
      </c>
      <c r="D47523">
        <v>159.98400000000001</v>
      </c>
    </row>
    <row r="47524" spans="1:4">
      <c r="A47524" t="s">
        <v>326</v>
      </c>
      <c r="B47524" s="10">
        <v>43074.020833333336</v>
      </c>
      <c r="C47524">
        <v>51430.599521999997</v>
      </c>
      <c r="D47524">
        <v>159.98400000000001</v>
      </c>
    </row>
    <row r="47525" spans="1:4">
      <c r="A47525" t="s">
        <v>326</v>
      </c>
      <c r="B47525" s="10">
        <v>43074.03125</v>
      </c>
      <c r="C47525">
        <v>51430.639518000004</v>
      </c>
      <c r="D47525">
        <v>159.98400000000001</v>
      </c>
    </row>
    <row r="47526" spans="1:4">
      <c r="A47526" t="s">
        <v>326</v>
      </c>
      <c r="B47526" s="10">
        <v>43074.041666666664</v>
      </c>
      <c r="C47526">
        <v>51430.679514000003</v>
      </c>
      <c r="D47526">
        <v>159.98400000000001</v>
      </c>
    </row>
    <row r="47527" spans="1:4">
      <c r="A47527" t="s">
        <v>326</v>
      </c>
      <c r="B47527" s="10">
        <v>43074.052083333336</v>
      </c>
      <c r="C47527">
        <v>51430.719510000003</v>
      </c>
      <c r="D47527">
        <v>159.98400000000001</v>
      </c>
    </row>
    <row r="47528" spans="1:4">
      <c r="A47528" t="s">
        <v>326</v>
      </c>
      <c r="B47528" s="10">
        <v>43074.0625</v>
      </c>
      <c r="C47528">
        <v>51430.759506000002</v>
      </c>
      <c r="D47528">
        <v>159.98400000000001</v>
      </c>
    </row>
    <row r="47529" spans="1:4">
      <c r="A47529" t="s">
        <v>326</v>
      </c>
      <c r="B47529" s="10">
        <v>43074.072916666664</v>
      </c>
      <c r="C47529">
        <v>51430.799502000002</v>
      </c>
      <c r="D47529">
        <v>159.98400000000001</v>
      </c>
    </row>
    <row r="47530" spans="1:4">
      <c r="A47530" t="s">
        <v>326</v>
      </c>
      <c r="B47530" s="10">
        <v>43074.083333333336</v>
      </c>
      <c r="C47530">
        <v>51430.839498000001</v>
      </c>
      <c r="D47530">
        <v>159.98400000000001</v>
      </c>
    </row>
    <row r="47531" spans="1:4">
      <c r="A47531" t="s">
        <v>326</v>
      </c>
      <c r="B47531" s="10">
        <v>43074.09375</v>
      </c>
      <c r="C47531">
        <v>51430.874498999998</v>
      </c>
      <c r="D47531">
        <v>140.00399999999999</v>
      </c>
    </row>
    <row r="47532" spans="1:4">
      <c r="A47532" t="s">
        <v>326</v>
      </c>
      <c r="B47532" s="10">
        <v>43074.104166666664</v>
      </c>
      <c r="C47532">
        <v>51430.914494999997</v>
      </c>
      <c r="D47532">
        <v>159.98400000000001</v>
      </c>
    </row>
    <row r="47533" spans="1:4">
      <c r="A47533" t="s">
        <v>326</v>
      </c>
      <c r="B47533" s="10">
        <v>43074.114583333336</v>
      </c>
      <c r="C47533">
        <v>51430.954490999997</v>
      </c>
      <c r="D47533">
        <v>159.98400000000001</v>
      </c>
    </row>
    <row r="47534" spans="1:4">
      <c r="A47534" t="s">
        <v>326</v>
      </c>
      <c r="B47534" s="10">
        <v>43074.125</v>
      </c>
      <c r="C47534">
        <v>51430.994487000004</v>
      </c>
      <c r="D47534">
        <v>159.98400000000001</v>
      </c>
    </row>
    <row r="47535" spans="1:4">
      <c r="A47535" t="s">
        <v>326</v>
      </c>
      <c r="B47535" s="10">
        <v>43074.135416666664</v>
      </c>
      <c r="C47535">
        <v>51431.034483000003</v>
      </c>
      <c r="D47535">
        <v>159.98400000000001</v>
      </c>
    </row>
    <row r="47536" spans="1:4">
      <c r="A47536" t="s">
        <v>326</v>
      </c>
      <c r="B47536" s="10">
        <v>43074.145833333336</v>
      </c>
      <c r="C47536">
        <v>51431.074479000003</v>
      </c>
      <c r="D47536">
        <v>159.98400000000001</v>
      </c>
    </row>
    <row r="47537" spans="1:4">
      <c r="A47537" t="s">
        <v>326</v>
      </c>
      <c r="B47537" s="10">
        <v>43074.15625</v>
      </c>
      <c r="C47537">
        <v>51431.109479999999</v>
      </c>
      <c r="D47537">
        <v>140.00399999999999</v>
      </c>
    </row>
    <row r="47538" spans="1:4">
      <c r="A47538" t="s">
        <v>326</v>
      </c>
      <c r="B47538" s="10">
        <v>43074.166666666664</v>
      </c>
      <c r="C47538">
        <v>51431.149475999999</v>
      </c>
      <c r="D47538">
        <v>159.98400000000001</v>
      </c>
    </row>
    <row r="47539" spans="1:4">
      <c r="A47539" t="s">
        <v>326</v>
      </c>
      <c r="B47539" s="10">
        <v>43074.177083333336</v>
      </c>
      <c r="C47539">
        <v>51431.189471999998</v>
      </c>
      <c r="D47539">
        <v>159.98400000000001</v>
      </c>
    </row>
    <row r="47540" spans="1:4">
      <c r="A47540" t="s">
        <v>326</v>
      </c>
      <c r="B47540" s="10">
        <v>43074.1875</v>
      </c>
      <c r="C47540">
        <v>51431.229467999998</v>
      </c>
      <c r="D47540">
        <v>159.98400000000001</v>
      </c>
    </row>
    <row r="47541" spans="1:4">
      <c r="A47541" t="s">
        <v>326</v>
      </c>
      <c r="B47541" s="10">
        <v>43074.197916666664</v>
      </c>
      <c r="C47541">
        <v>51431.269463999997</v>
      </c>
      <c r="D47541">
        <v>159.98400000000001</v>
      </c>
    </row>
    <row r="47542" spans="1:4">
      <c r="A47542" t="s">
        <v>326</v>
      </c>
      <c r="B47542" s="10">
        <v>43074.208333333336</v>
      </c>
      <c r="C47542">
        <v>51431.304465000001</v>
      </c>
      <c r="D47542">
        <v>140.00399999999999</v>
      </c>
    </row>
    <row r="47543" spans="1:4">
      <c r="A47543" t="s">
        <v>326</v>
      </c>
      <c r="B47543" s="10">
        <v>43074.21875</v>
      </c>
      <c r="C47543">
        <v>51431.344461000001</v>
      </c>
      <c r="D47543">
        <v>159.98400000000001</v>
      </c>
    </row>
    <row r="47544" spans="1:4">
      <c r="A47544" t="s">
        <v>326</v>
      </c>
      <c r="B47544" s="10">
        <v>43074.229166666664</v>
      </c>
      <c r="C47544">
        <v>51431.384457</v>
      </c>
      <c r="D47544">
        <v>159.98400000000001</v>
      </c>
    </row>
    <row r="47545" spans="1:4">
      <c r="A47545" t="s">
        <v>326</v>
      </c>
      <c r="B47545" s="10">
        <v>43074.239583333336</v>
      </c>
      <c r="C47545">
        <v>51431.424453</v>
      </c>
      <c r="D47545">
        <v>159.98400000000001</v>
      </c>
    </row>
    <row r="47546" spans="1:4">
      <c r="A47546" t="s">
        <v>326</v>
      </c>
      <c r="B47546" s="10">
        <v>43074.25</v>
      </c>
      <c r="C47546">
        <v>51431.464448999999</v>
      </c>
      <c r="D47546">
        <v>159.98400000000001</v>
      </c>
    </row>
    <row r="47547" spans="1:4">
      <c r="A47547" t="s">
        <v>326</v>
      </c>
      <c r="B47547" s="10">
        <v>43074.260416666664</v>
      </c>
      <c r="C47547">
        <v>51431.499450000003</v>
      </c>
      <c r="D47547">
        <v>140.00399999999999</v>
      </c>
    </row>
    <row r="47548" spans="1:4">
      <c r="A47548" t="s">
        <v>326</v>
      </c>
      <c r="B47548" s="10">
        <v>43074.270833333336</v>
      </c>
      <c r="C47548">
        <v>51431.539446000002</v>
      </c>
      <c r="D47548">
        <v>159.98400000000001</v>
      </c>
    </row>
    <row r="47549" spans="1:4">
      <c r="A47549" t="s">
        <v>326</v>
      </c>
      <c r="B47549" s="10">
        <v>43074.28125</v>
      </c>
      <c r="C47549">
        <v>51431.584446000001</v>
      </c>
      <c r="D47549">
        <v>180</v>
      </c>
    </row>
    <row r="47550" spans="1:4">
      <c r="A47550" t="s">
        <v>326</v>
      </c>
      <c r="B47550" s="10">
        <v>43074.291666666664</v>
      </c>
      <c r="C47550">
        <v>51431.624442</v>
      </c>
      <c r="D47550">
        <v>159.98400000000001</v>
      </c>
    </row>
    <row r="47551" spans="1:4">
      <c r="A47551" t="s">
        <v>326</v>
      </c>
      <c r="B47551" s="10">
        <v>43074.302083333336</v>
      </c>
      <c r="C47551">
        <v>51431.659442999997</v>
      </c>
      <c r="D47551">
        <v>140.00399999999999</v>
      </c>
    </row>
    <row r="47552" spans="1:4">
      <c r="A47552" t="s">
        <v>326</v>
      </c>
      <c r="B47552" s="10">
        <v>43074.3125</v>
      </c>
      <c r="C47552">
        <v>51431.744439000002</v>
      </c>
      <c r="D47552">
        <v>339.98399999999998</v>
      </c>
    </row>
    <row r="47553" spans="1:4">
      <c r="A47553" t="s">
        <v>326</v>
      </c>
      <c r="B47553" s="10">
        <v>43074.322916666664</v>
      </c>
      <c r="C47553">
        <v>51431.849441999999</v>
      </c>
      <c r="D47553">
        <v>420.012</v>
      </c>
    </row>
    <row r="47554" spans="1:4">
      <c r="A47554" t="s">
        <v>326</v>
      </c>
      <c r="B47554" s="10">
        <v>43074.333333333336</v>
      </c>
      <c r="C47554">
        <v>51431.909444999998</v>
      </c>
      <c r="D47554">
        <v>240.012</v>
      </c>
    </row>
    <row r="47555" spans="1:4">
      <c r="A47555" t="s">
        <v>326</v>
      </c>
      <c r="B47555" s="10">
        <v>43074.34375</v>
      </c>
      <c r="C47555">
        <v>51432.014448000002</v>
      </c>
      <c r="D47555">
        <v>420.012</v>
      </c>
    </row>
    <row r="47556" spans="1:4">
      <c r="A47556" t="s">
        <v>326</v>
      </c>
      <c r="B47556" s="10">
        <v>43074.354166666664</v>
      </c>
      <c r="C47556">
        <v>51432.114447</v>
      </c>
      <c r="D47556">
        <v>399.99599999999998</v>
      </c>
    </row>
    <row r="47557" spans="1:4">
      <c r="A47557" t="s">
        <v>326</v>
      </c>
      <c r="B47557" s="10">
        <v>43074.364583333336</v>
      </c>
      <c r="C47557">
        <v>51432.194448000002</v>
      </c>
      <c r="D47557">
        <v>320.00400000000002</v>
      </c>
    </row>
    <row r="47558" spans="1:4">
      <c r="A47558" t="s">
        <v>326</v>
      </c>
      <c r="B47558" s="10">
        <v>43074.375</v>
      </c>
      <c r="C47558">
        <v>51432.329447999997</v>
      </c>
      <c r="D47558">
        <v>540</v>
      </c>
    </row>
    <row r="47559" spans="1:4">
      <c r="A47559" t="s">
        <v>326</v>
      </c>
      <c r="B47559" s="10">
        <v>43074.385416666664</v>
      </c>
      <c r="C47559">
        <v>51432.449444999998</v>
      </c>
      <c r="D47559">
        <v>479.988</v>
      </c>
    </row>
    <row r="47560" spans="1:4">
      <c r="A47560" t="s">
        <v>326</v>
      </c>
      <c r="B47560" s="10">
        <v>43074.395833333336</v>
      </c>
      <c r="C47560">
        <v>51432.564446999997</v>
      </c>
      <c r="D47560">
        <v>460.00799999999998</v>
      </c>
    </row>
    <row r="47561" spans="1:4">
      <c r="A47561" t="s">
        <v>326</v>
      </c>
      <c r="B47561" s="10">
        <v>43074.40625</v>
      </c>
      <c r="C47561">
        <v>51432.654447000001</v>
      </c>
      <c r="D47561">
        <v>360</v>
      </c>
    </row>
    <row r="47562" spans="1:4">
      <c r="A47562" t="s">
        <v>326</v>
      </c>
      <c r="B47562" s="10">
        <v>43074.416666666664</v>
      </c>
      <c r="C47562">
        <v>51432.884450999998</v>
      </c>
      <c r="D47562">
        <v>920.01599999999996</v>
      </c>
    </row>
    <row r="47563" spans="1:4">
      <c r="A47563" t="s">
        <v>326</v>
      </c>
      <c r="B47563" s="10">
        <v>43074.427083333336</v>
      </c>
      <c r="C47563">
        <v>51433.009451999998</v>
      </c>
      <c r="D47563">
        <v>500.00400000000002</v>
      </c>
    </row>
    <row r="47564" spans="1:4">
      <c r="A47564" t="s">
        <v>326</v>
      </c>
      <c r="B47564" s="10">
        <v>43074.4375</v>
      </c>
      <c r="C47564">
        <v>51433.194455999997</v>
      </c>
      <c r="D47564">
        <v>740.01599999999996</v>
      </c>
    </row>
    <row r="47565" spans="1:4">
      <c r="A47565" t="s">
        <v>326</v>
      </c>
      <c r="B47565" s="10">
        <v>43074.447916666664</v>
      </c>
      <c r="C47565">
        <v>51433.354458000002</v>
      </c>
      <c r="D47565">
        <v>640.00800000000004</v>
      </c>
    </row>
    <row r="47566" spans="1:4">
      <c r="A47566" t="s">
        <v>326</v>
      </c>
      <c r="B47566" s="10">
        <v>43074.458333333336</v>
      </c>
      <c r="C47566">
        <v>51433.554455999998</v>
      </c>
      <c r="D47566">
        <v>799.99199999999996</v>
      </c>
    </row>
    <row r="47567" spans="1:4">
      <c r="A47567" t="s">
        <v>326</v>
      </c>
      <c r="B47567" s="10">
        <v>43074.46875</v>
      </c>
      <c r="C47567">
        <v>51433.739459999997</v>
      </c>
      <c r="D47567">
        <v>740.01599999999996</v>
      </c>
    </row>
    <row r="47568" spans="1:4">
      <c r="A47568" t="s">
        <v>326</v>
      </c>
      <c r="B47568" s="10">
        <v>43074.479166666664</v>
      </c>
      <c r="C47568">
        <v>51434.054459999999</v>
      </c>
      <c r="D47568">
        <v>1260</v>
      </c>
    </row>
    <row r="47569" spans="1:4">
      <c r="A47569" t="s">
        <v>326</v>
      </c>
      <c r="B47569" s="10">
        <v>43074.489583333336</v>
      </c>
      <c r="C47569">
        <v>51434.23446</v>
      </c>
      <c r="D47569">
        <v>720</v>
      </c>
    </row>
    <row r="47570" spans="1:4">
      <c r="A47570" t="s">
        <v>326</v>
      </c>
      <c r="B47570" s="10">
        <v>43074.5</v>
      </c>
      <c r="C47570">
        <v>51434.399457</v>
      </c>
      <c r="D47570">
        <v>659.98800000000006</v>
      </c>
    </row>
    <row r="47571" spans="1:4">
      <c r="A47571" t="s">
        <v>326</v>
      </c>
      <c r="B47571" s="10">
        <v>43074.510416666664</v>
      </c>
      <c r="C47571">
        <v>51434.614457999996</v>
      </c>
      <c r="D47571">
        <v>860.00400000000002</v>
      </c>
    </row>
    <row r="47572" spans="1:4">
      <c r="A47572" t="s">
        <v>326</v>
      </c>
      <c r="B47572" s="10">
        <v>43074.520833333336</v>
      </c>
      <c r="C47572">
        <v>51434.844462000001</v>
      </c>
      <c r="D47572">
        <v>920.01599999999996</v>
      </c>
    </row>
    <row r="47573" spans="1:4">
      <c r="A47573" t="s">
        <v>326</v>
      </c>
      <c r="B47573" s="10">
        <v>43074.53125</v>
      </c>
      <c r="C47573">
        <v>51435.029466</v>
      </c>
      <c r="D47573">
        <v>740.01599999999996</v>
      </c>
    </row>
    <row r="47574" spans="1:4">
      <c r="A47574" t="s">
        <v>326</v>
      </c>
      <c r="B47574" s="10">
        <v>43074.541666666664</v>
      </c>
      <c r="C47574">
        <v>51435.199466999999</v>
      </c>
      <c r="D47574">
        <v>680.00400000000002</v>
      </c>
    </row>
    <row r="47575" spans="1:4">
      <c r="A47575" t="s">
        <v>326</v>
      </c>
      <c r="B47575" s="10">
        <v>43074.552083333336</v>
      </c>
      <c r="C47575">
        <v>51435.379466999999</v>
      </c>
      <c r="D47575">
        <v>720</v>
      </c>
    </row>
    <row r="47576" spans="1:4">
      <c r="A47576" t="s">
        <v>326</v>
      </c>
      <c r="B47576" s="10">
        <v>43074.5625</v>
      </c>
      <c r="C47576">
        <v>51435.594468000003</v>
      </c>
      <c r="D47576">
        <v>860.00400000000002</v>
      </c>
    </row>
    <row r="47577" spans="1:4">
      <c r="A47577" t="s">
        <v>326</v>
      </c>
      <c r="B47577" s="10">
        <v>43074.572916666664</v>
      </c>
      <c r="C47577">
        <v>51435.829467000003</v>
      </c>
      <c r="D47577">
        <v>939.99599999999998</v>
      </c>
    </row>
    <row r="47578" spans="1:4">
      <c r="A47578" t="s">
        <v>326</v>
      </c>
      <c r="B47578" s="10">
        <v>43074.583333333336</v>
      </c>
      <c r="C47578">
        <v>51435.964466999998</v>
      </c>
      <c r="D47578">
        <v>540</v>
      </c>
    </row>
    <row r="47579" spans="1:4">
      <c r="A47579" t="s">
        <v>326</v>
      </c>
      <c r="B47579" s="10">
        <v>43074.59375</v>
      </c>
      <c r="C47579">
        <v>51436.129463999998</v>
      </c>
      <c r="D47579">
        <v>659.98800000000006</v>
      </c>
    </row>
    <row r="47580" spans="1:4">
      <c r="A47580" t="s">
        <v>326</v>
      </c>
      <c r="B47580" s="10">
        <v>43074.604166666664</v>
      </c>
      <c r="C47580">
        <v>51436.259460000001</v>
      </c>
      <c r="D47580">
        <v>519.98400000000004</v>
      </c>
    </row>
    <row r="47581" spans="1:4">
      <c r="A47581" t="s">
        <v>326</v>
      </c>
      <c r="B47581" s="10">
        <v>43074.614583333336</v>
      </c>
      <c r="C47581">
        <v>51436.384461000001</v>
      </c>
      <c r="D47581">
        <v>500.00400000000002</v>
      </c>
    </row>
    <row r="47582" spans="1:4">
      <c r="A47582" t="s">
        <v>326</v>
      </c>
      <c r="B47582" s="10">
        <v>43074.625</v>
      </c>
      <c r="C47582">
        <v>51436.599461999998</v>
      </c>
      <c r="D47582">
        <v>860.00400000000002</v>
      </c>
    </row>
    <row r="47583" spans="1:4">
      <c r="A47583" t="s">
        <v>326</v>
      </c>
      <c r="B47583" s="10">
        <v>43074.635416666664</v>
      </c>
      <c r="C47583">
        <v>51436.754459999996</v>
      </c>
      <c r="D47583">
        <v>619.99199999999996</v>
      </c>
    </row>
    <row r="47584" spans="1:4">
      <c r="A47584" t="s">
        <v>326</v>
      </c>
      <c r="B47584" s="10">
        <v>43074.645833333336</v>
      </c>
      <c r="C47584">
        <v>51436.894463999997</v>
      </c>
      <c r="D47584">
        <v>560.01599999999996</v>
      </c>
    </row>
    <row r="47585" spans="1:4">
      <c r="A47585" t="s">
        <v>326</v>
      </c>
      <c r="B47585" s="10">
        <v>43074.65625</v>
      </c>
      <c r="C47585">
        <v>51437.034467999998</v>
      </c>
      <c r="D47585">
        <v>560.01599999999996</v>
      </c>
    </row>
    <row r="47586" spans="1:4">
      <c r="A47586" t="s">
        <v>326</v>
      </c>
      <c r="B47586" s="10">
        <v>43074.666666666664</v>
      </c>
      <c r="C47586">
        <v>51437.224467</v>
      </c>
      <c r="D47586">
        <v>759.99599999999998</v>
      </c>
    </row>
    <row r="47587" spans="1:4">
      <c r="A47587" t="s">
        <v>326</v>
      </c>
      <c r="B47587" s="10">
        <v>43074.677083333336</v>
      </c>
      <c r="C47587">
        <v>51437.369465999996</v>
      </c>
      <c r="D47587">
        <v>579.99599999999998</v>
      </c>
    </row>
    <row r="47588" spans="1:4">
      <c r="A47588" t="s">
        <v>326</v>
      </c>
      <c r="B47588" s="10">
        <v>43074.6875</v>
      </c>
      <c r="C47588">
        <v>51437.519468999999</v>
      </c>
      <c r="D47588">
        <v>600.01199999999994</v>
      </c>
    </row>
    <row r="47589" spans="1:4">
      <c r="A47589" t="s">
        <v>326</v>
      </c>
      <c r="B47589" s="10">
        <v>43074.697916666664</v>
      </c>
      <c r="C47589">
        <v>51437.644469999999</v>
      </c>
      <c r="D47589">
        <v>500.00400000000002</v>
      </c>
    </row>
    <row r="47590" spans="1:4">
      <c r="A47590" t="s">
        <v>326</v>
      </c>
      <c r="B47590" s="10">
        <v>43074.708333333336</v>
      </c>
      <c r="C47590">
        <v>51437.804472000003</v>
      </c>
      <c r="D47590">
        <v>640.00800000000004</v>
      </c>
    </row>
    <row r="47591" spans="1:4">
      <c r="A47591" t="s">
        <v>326</v>
      </c>
      <c r="B47591" s="10">
        <v>43074.71875</v>
      </c>
      <c r="C47591">
        <v>51437.999474999997</v>
      </c>
      <c r="D47591">
        <v>780.01199999999994</v>
      </c>
    </row>
    <row r="47592" spans="1:4">
      <c r="A47592" t="s">
        <v>326</v>
      </c>
      <c r="B47592" s="10">
        <v>43074.729166666664</v>
      </c>
      <c r="C47592">
        <v>51438.169476000003</v>
      </c>
      <c r="D47592">
        <v>680.00400000000002</v>
      </c>
    </row>
    <row r="47593" spans="1:4">
      <c r="A47593" t="s">
        <v>326</v>
      </c>
      <c r="B47593" s="10">
        <v>43074.739583333336</v>
      </c>
      <c r="C47593">
        <v>51438.324474000001</v>
      </c>
      <c r="D47593">
        <v>619.99199999999996</v>
      </c>
    </row>
    <row r="47594" spans="1:4">
      <c r="A47594" t="s">
        <v>326</v>
      </c>
      <c r="B47594" s="10">
        <v>43074.75</v>
      </c>
      <c r="C47594">
        <v>51438.459474000003</v>
      </c>
      <c r="D47594">
        <v>540</v>
      </c>
    </row>
    <row r="47595" spans="1:4">
      <c r="A47595" t="s">
        <v>326</v>
      </c>
      <c r="B47595" s="10">
        <v>43074.760416666664</v>
      </c>
      <c r="C47595">
        <v>51438.564477</v>
      </c>
      <c r="D47595">
        <v>420.012</v>
      </c>
    </row>
    <row r="47596" spans="1:4">
      <c r="A47596" t="s">
        <v>326</v>
      </c>
      <c r="B47596" s="10">
        <v>43074.770833333336</v>
      </c>
      <c r="C47596">
        <v>51438.669479999997</v>
      </c>
      <c r="D47596">
        <v>420.012</v>
      </c>
    </row>
    <row r="47597" spans="1:4">
      <c r="A47597" t="s">
        <v>326</v>
      </c>
      <c r="B47597" s="10">
        <v>43074.78125</v>
      </c>
      <c r="C47597">
        <v>51438.754476000002</v>
      </c>
      <c r="D47597">
        <v>339.98399999999998</v>
      </c>
    </row>
    <row r="47598" spans="1:4">
      <c r="A47598" t="s">
        <v>326</v>
      </c>
      <c r="B47598" s="10">
        <v>43074.791666666664</v>
      </c>
      <c r="C47598">
        <v>51438.854475</v>
      </c>
      <c r="D47598">
        <v>399.99599999999998</v>
      </c>
    </row>
    <row r="47599" spans="1:4">
      <c r="A47599" t="s">
        <v>326</v>
      </c>
      <c r="B47599" s="10">
        <v>43074.802083333336</v>
      </c>
      <c r="C47599">
        <v>51438.929472000003</v>
      </c>
      <c r="D47599">
        <v>299.988</v>
      </c>
    </row>
    <row r="47600" spans="1:4">
      <c r="A47600" t="s">
        <v>326</v>
      </c>
      <c r="B47600" s="10">
        <v>43074.8125</v>
      </c>
      <c r="C47600">
        <v>51438.999473999997</v>
      </c>
      <c r="D47600">
        <v>280.00799999999998</v>
      </c>
    </row>
    <row r="47601" spans="1:4">
      <c r="A47601" t="s">
        <v>326</v>
      </c>
      <c r="B47601" s="10">
        <v>43074.822916666664</v>
      </c>
      <c r="C47601">
        <v>51439.054472999997</v>
      </c>
      <c r="D47601">
        <v>219.99600000000001</v>
      </c>
    </row>
    <row r="47602" spans="1:4">
      <c r="A47602" t="s">
        <v>326</v>
      </c>
      <c r="B47602" s="10">
        <v>43074.833333333336</v>
      </c>
      <c r="C47602">
        <v>51439.134473999999</v>
      </c>
      <c r="D47602">
        <v>320.00400000000002</v>
      </c>
    </row>
    <row r="47603" spans="1:4">
      <c r="A47603" t="s">
        <v>326</v>
      </c>
      <c r="B47603" s="10">
        <v>43074.84375</v>
      </c>
      <c r="C47603">
        <v>51439.194476999997</v>
      </c>
      <c r="D47603">
        <v>240.012</v>
      </c>
    </row>
    <row r="47604" spans="1:4">
      <c r="A47604" t="s">
        <v>326</v>
      </c>
      <c r="B47604" s="10">
        <v>43074.854166666664</v>
      </c>
      <c r="C47604">
        <v>51439.239477000003</v>
      </c>
      <c r="D47604">
        <v>180</v>
      </c>
    </row>
    <row r="47605" spans="1:4">
      <c r="A47605" t="s">
        <v>326</v>
      </c>
      <c r="B47605" s="10">
        <v>43074.864583333336</v>
      </c>
      <c r="C47605">
        <v>51439.284477000001</v>
      </c>
      <c r="D47605">
        <v>180</v>
      </c>
    </row>
    <row r="47606" spans="1:4">
      <c r="A47606" t="s">
        <v>326</v>
      </c>
      <c r="B47606" s="10">
        <v>43074.875</v>
      </c>
      <c r="C47606">
        <v>51439.334480999998</v>
      </c>
      <c r="D47606">
        <v>200.01599999999999</v>
      </c>
    </row>
    <row r="47607" spans="1:4">
      <c r="A47607" t="s">
        <v>326</v>
      </c>
      <c r="B47607" s="10">
        <v>43074.885416666664</v>
      </c>
      <c r="C47607">
        <v>51439.379481000004</v>
      </c>
      <c r="D47607">
        <v>180</v>
      </c>
    </row>
    <row r="47608" spans="1:4">
      <c r="A47608" t="s">
        <v>326</v>
      </c>
      <c r="B47608" s="10">
        <v>43074.895833333336</v>
      </c>
      <c r="C47608">
        <v>51439.424481000002</v>
      </c>
      <c r="D47608">
        <v>180</v>
      </c>
    </row>
    <row r="47609" spans="1:4">
      <c r="A47609" t="s">
        <v>326</v>
      </c>
      <c r="B47609" s="10">
        <v>43074.90625</v>
      </c>
      <c r="C47609">
        <v>51439.464477000001</v>
      </c>
      <c r="D47609">
        <v>159.98400000000001</v>
      </c>
    </row>
    <row r="47610" spans="1:4">
      <c r="A47610" t="s">
        <v>326</v>
      </c>
      <c r="B47610" s="10">
        <v>43074.916666666664</v>
      </c>
      <c r="C47610">
        <v>51439.504473000001</v>
      </c>
      <c r="D47610">
        <v>159.98400000000001</v>
      </c>
    </row>
    <row r="47611" spans="1:4">
      <c r="A47611" t="s">
        <v>326</v>
      </c>
      <c r="B47611" s="10">
        <v>43074.927083333336</v>
      </c>
      <c r="C47611">
        <v>51439.539473999997</v>
      </c>
      <c r="D47611">
        <v>140.00399999999999</v>
      </c>
    </row>
    <row r="47612" spans="1:4">
      <c r="A47612" t="s">
        <v>326</v>
      </c>
      <c r="B47612" s="10">
        <v>43074.9375</v>
      </c>
      <c r="C47612">
        <v>51439.579469999997</v>
      </c>
      <c r="D47612">
        <v>159.98400000000001</v>
      </c>
    </row>
    <row r="47613" spans="1:4">
      <c r="A47613" t="s">
        <v>326</v>
      </c>
      <c r="B47613" s="10">
        <v>43074.947916666664</v>
      </c>
      <c r="C47613">
        <v>51439.619465999996</v>
      </c>
      <c r="D47613">
        <v>159.98400000000001</v>
      </c>
    </row>
    <row r="47614" spans="1:4">
      <c r="A47614" t="s">
        <v>326</v>
      </c>
      <c r="B47614" s="10">
        <v>43074.958333333336</v>
      </c>
      <c r="C47614">
        <v>51439.654467</v>
      </c>
      <c r="D47614">
        <v>140.00399999999999</v>
      </c>
    </row>
    <row r="47615" spans="1:4">
      <c r="A47615" t="s">
        <v>326</v>
      </c>
      <c r="B47615" s="10">
        <v>43074.96875</v>
      </c>
      <c r="C47615">
        <v>51439.694463</v>
      </c>
      <c r="D47615">
        <v>159.98400000000001</v>
      </c>
    </row>
    <row r="47616" spans="1:4">
      <c r="A47616" t="s">
        <v>326</v>
      </c>
      <c r="B47616" s="10">
        <v>43074.979166666664</v>
      </c>
      <c r="C47616">
        <v>51439.729463999996</v>
      </c>
      <c r="D47616">
        <v>140.00399999999999</v>
      </c>
    </row>
    <row r="47617" spans="1:4">
      <c r="A47617" t="s">
        <v>326</v>
      </c>
      <c r="B47617" s="10">
        <v>43074.989583333336</v>
      </c>
      <c r="C47617">
        <v>51439.769460000003</v>
      </c>
      <c r="D47617">
        <v>159.98400000000001</v>
      </c>
    </row>
    <row r="47618" spans="1:4">
      <c r="A47618" t="s">
        <v>326</v>
      </c>
      <c r="B47618" s="10">
        <v>43075</v>
      </c>
      <c r="C47618">
        <v>51439.804689999997</v>
      </c>
      <c r="D47618">
        <v>140.00399999999999</v>
      </c>
    </row>
    <row r="47619" spans="1:4">
      <c r="A47619" t="s">
        <v>326</v>
      </c>
      <c r="B47619" s="10">
        <v>43075.010416666664</v>
      </c>
      <c r="C47619">
        <v>51439.844685999997</v>
      </c>
      <c r="D47619">
        <v>159.98400000000001</v>
      </c>
    </row>
    <row r="47620" spans="1:4">
      <c r="A47620" t="s">
        <v>326</v>
      </c>
      <c r="B47620" s="10">
        <v>43075.020833333336</v>
      </c>
      <c r="C47620">
        <v>51439.899684999997</v>
      </c>
      <c r="D47620">
        <v>219.99600000000001</v>
      </c>
    </row>
    <row r="47621" spans="1:4">
      <c r="A47621" t="s">
        <v>326</v>
      </c>
      <c r="B47621" s="10">
        <v>43075.03125</v>
      </c>
      <c r="C47621">
        <v>51439.954683999997</v>
      </c>
      <c r="D47621">
        <v>219.99600000000001</v>
      </c>
    </row>
    <row r="47622" spans="1:4">
      <c r="A47622" t="s">
        <v>326</v>
      </c>
      <c r="B47622" s="10">
        <v>43075.041666666664</v>
      </c>
      <c r="C47622">
        <v>51439.994680000003</v>
      </c>
      <c r="D47622">
        <v>159.98400000000001</v>
      </c>
    </row>
    <row r="47623" spans="1:4">
      <c r="A47623" t="s">
        <v>326</v>
      </c>
      <c r="B47623" s="10">
        <v>43075.052083333336</v>
      </c>
      <c r="C47623">
        <v>51440.029681</v>
      </c>
      <c r="D47623">
        <v>140.00399999999999</v>
      </c>
    </row>
    <row r="47624" spans="1:4">
      <c r="A47624" t="s">
        <v>326</v>
      </c>
      <c r="B47624" s="10">
        <v>43075.0625</v>
      </c>
      <c r="C47624">
        <v>51440.064681999997</v>
      </c>
      <c r="D47624">
        <v>140.00399999999999</v>
      </c>
    </row>
    <row r="47625" spans="1:4">
      <c r="A47625" t="s">
        <v>326</v>
      </c>
      <c r="B47625" s="10">
        <v>43075.072916666664</v>
      </c>
      <c r="C47625">
        <v>51440.099683</v>
      </c>
      <c r="D47625">
        <v>140.00399999999999</v>
      </c>
    </row>
    <row r="47626" spans="1:4">
      <c r="A47626" t="s">
        <v>326</v>
      </c>
      <c r="B47626" s="10">
        <v>43075.083333333336</v>
      </c>
      <c r="C47626">
        <v>51440.134683999997</v>
      </c>
      <c r="D47626">
        <v>140.00399999999999</v>
      </c>
    </row>
    <row r="47627" spans="1:4">
      <c r="A47627" t="s">
        <v>326</v>
      </c>
      <c r="B47627" s="10">
        <v>43075.09375</v>
      </c>
      <c r="C47627">
        <v>51440.174679999996</v>
      </c>
      <c r="D47627">
        <v>159.98400000000001</v>
      </c>
    </row>
    <row r="47628" spans="1:4">
      <c r="A47628" t="s">
        <v>326</v>
      </c>
      <c r="B47628" s="10">
        <v>43075.104166666664</v>
      </c>
      <c r="C47628">
        <v>51440.209681</v>
      </c>
      <c r="D47628">
        <v>140.00399999999999</v>
      </c>
    </row>
    <row r="47629" spans="1:4">
      <c r="A47629" t="s">
        <v>326</v>
      </c>
      <c r="B47629" s="10">
        <v>43075.114583333336</v>
      </c>
      <c r="C47629">
        <v>51440.244681999997</v>
      </c>
      <c r="D47629">
        <v>140.00399999999999</v>
      </c>
    </row>
    <row r="47630" spans="1:4">
      <c r="A47630" t="s">
        <v>326</v>
      </c>
      <c r="B47630" s="10">
        <v>43075.125</v>
      </c>
      <c r="C47630">
        <v>51440.279683000001</v>
      </c>
      <c r="D47630">
        <v>140.00399999999999</v>
      </c>
    </row>
    <row r="47631" spans="1:4">
      <c r="A47631" t="s">
        <v>326</v>
      </c>
      <c r="B47631" s="10">
        <v>43075.135416666664</v>
      </c>
      <c r="C47631">
        <v>51440.314683999997</v>
      </c>
      <c r="D47631">
        <v>140.00399999999999</v>
      </c>
    </row>
    <row r="47632" spans="1:4">
      <c r="A47632" t="s">
        <v>326</v>
      </c>
      <c r="B47632" s="10">
        <v>43075.145833333336</v>
      </c>
      <c r="C47632">
        <v>51440.349685000001</v>
      </c>
      <c r="D47632">
        <v>140.00399999999999</v>
      </c>
    </row>
    <row r="47633" spans="1:4">
      <c r="A47633" t="s">
        <v>326</v>
      </c>
      <c r="B47633" s="10">
        <v>43075.15625</v>
      </c>
      <c r="C47633">
        <v>51440.384685999998</v>
      </c>
      <c r="D47633">
        <v>140.00399999999999</v>
      </c>
    </row>
    <row r="47634" spans="1:4">
      <c r="A47634" t="s">
        <v>326</v>
      </c>
      <c r="B47634" s="10">
        <v>43075.166666666664</v>
      </c>
      <c r="C47634">
        <v>51440.419687000001</v>
      </c>
      <c r="D47634">
        <v>140.00399999999999</v>
      </c>
    </row>
    <row r="47635" spans="1:4">
      <c r="A47635" t="s">
        <v>326</v>
      </c>
      <c r="B47635" s="10">
        <v>43075.177083333336</v>
      </c>
      <c r="C47635">
        <v>51440.454687999998</v>
      </c>
      <c r="D47635">
        <v>140.00399999999999</v>
      </c>
    </row>
    <row r="47636" spans="1:4">
      <c r="A47636" t="s">
        <v>326</v>
      </c>
      <c r="B47636" s="10">
        <v>43075.1875</v>
      </c>
      <c r="C47636">
        <v>51440.484685000003</v>
      </c>
      <c r="D47636">
        <v>119.988</v>
      </c>
    </row>
    <row r="47637" spans="1:4">
      <c r="A47637" t="s">
        <v>326</v>
      </c>
      <c r="B47637" s="10">
        <v>43075.197916666664</v>
      </c>
      <c r="C47637">
        <v>51440.519686</v>
      </c>
      <c r="D47637">
        <v>140.00399999999999</v>
      </c>
    </row>
    <row r="47638" spans="1:4">
      <c r="A47638" t="s">
        <v>326</v>
      </c>
      <c r="B47638" s="10">
        <v>43075.208333333336</v>
      </c>
      <c r="C47638">
        <v>51440.549682999997</v>
      </c>
      <c r="D47638">
        <v>119.988</v>
      </c>
    </row>
    <row r="47639" spans="1:4">
      <c r="A47639" t="s">
        <v>326</v>
      </c>
      <c r="B47639" s="10">
        <v>43075.21875</v>
      </c>
      <c r="C47639">
        <v>51440.584684000001</v>
      </c>
      <c r="D47639">
        <v>140.00399999999999</v>
      </c>
    </row>
    <row r="47640" spans="1:4">
      <c r="A47640" t="s">
        <v>326</v>
      </c>
      <c r="B47640" s="10">
        <v>43075.229166666664</v>
      </c>
      <c r="C47640">
        <v>51440.619684999998</v>
      </c>
      <c r="D47640">
        <v>140.00399999999999</v>
      </c>
    </row>
    <row r="47641" spans="1:4">
      <c r="A47641" t="s">
        <v>326</v>
      </c>
      <c r="B47641" s="10">
        <v>43075.239583333336</v>
      </c>
      <c r="C47641">
        <v>51440.649682000003</v>
      </c>
      <c r="D47641">
        <v>119.988</v>
      </c>
    </row>
    <row r="47642" spans="1:4">
      <c r="A47642" t="s">
        <v>326</v>
      </c>
      <c r="B47642" s="10">
        <v>43075.25</v>
      </c>
      <c r="C47642">
        <v>51440.684682999999</v>
      </c>
      <c r="D47642">
        <v>140.00399999999999</v>
      </c>
    </row>
    <row r="47643" spans="1:4">
      <c r="A47643" t="s">
        <v>326</v>
      </c>
      <c r="B47643" s="10">
        <v>43075.260416666664</v>
      </c>
      <c r="C47643">
        <v>51440.719684000003</v>
      </c>
      <c r="D47643">
        <v>140.00399999999999</v>
      </c>
    </row>
    <row r="47644" spans="1:4">
      <c r="A47644" t="s">
        <v>326</v>
      </c>
      <c r="B47644" s="10">
        <v>43075.270833333336</v>
      </c>
      <c r="C47644">
        <v>51440.749681000001</v>
      </c>
      <c r="D47644">
        <v>119.988</v>
      </c>
    </row>
    <row r="47645" spans="1:4">
      <c r="A47645" t="s">
        <v>326</v>
      </c>
      <c r="B47645" s="10">
        <v>43075.28125</v>
      </c>
      <c r="C47645">
        <v>51440.784681999998</v>
      </c>
      <c r="D47645">
        <v>140.00399999999999</v>
      </c>
    </row>
    <row r="47646" spans="1:4">
      <c r="A47646" t="s">
        <v>326</v>
      </c>
      <c r="B47646" s="10">
        <v>43075.291666666664</v>
      </c>
      <c r="C47646">
        <v>51440.819683000002</v>
      </c>
      <c r="D47646">
        <v>140.00399999999999</v>
      </c>
    </row>
    <row r="47647" spans="1:4">
      <c r="A47647" t="s">
        <v>326</v>
      </c>
      <c r="B47647" s="10">
        <v>43075.302083333336</v>
      </c>
      <c r="C47647">
        <v>51440.849679999999</v>
      </c>
      <c r="D47647">
        <v>119.988</v>
      </c>
    </row>
    <row r="47648" spans="1:4">
      <c r="A47648" t="s">
        <v>326</v>
      </c>
      <c r="B47648" s="10">
        <v>43075.3125</v>
      </c>
      <c r="C47648">
        <v>51440.884681000003</v>
      </c>
      <c r="D47648">
        <v>140.00399999999999</v>
      </c>
    </row>
    <row r="47649" spans="1:4">
      <c r="A47649" t="s">
        <v>326</v>
      </c>
      <c r="B47649" s="10">
        <v>43075.322916666664</v>
      </c>
      <c r="C47649">
        <v>51440.959677999999</v>
      </c>
      <c r="D47649">
        <v>299.988</v>
      </c>
    </row>
    <row r="47650" spans="1:4">
      <c r="A47650" t="s">
        <v>326</v>
      </c>
      <c r="B47650" s="10">
        <v>43075.333333333336</v>
      </c>
      <c r="C47650">
        <v>51441.02968</v>
      </c>
      <c r="D47650">
        <v>280.00799999999998</v>
      </c>
    </row>
    <row r="47651" spans="1:4">
      <c r="A47651" t="s">
        <v>326</v>
      </c>
      <c r="B47651" s="10">
        <v>43075.34375</v>
      </c>
      <c r="C47651">
        <v>51441.139678</v>
      </c>
      <c r="D47651">
        <v>439.99200000000002</v>
      </c>
    </row>
    <row r="47652" spans="1:4">
      <c r="A47652" t="s">
        <v>326</v>
      </c>
      <c r="B47652" s="10">
        <v>43075.354166666664</v>
      </c>
      <c r="C47652">
        <v>51441.219679000002</v>
      </c>
      <c r="D47652">
        <v>320.00400000000002</v>
      </c>
    </row>
    <row r="47653" spans="1:4">
      <c r="A47653" t="s">
        <v>326</v>
      </c>
      <c r="B47653" s="10">
        <v>43075.364583333336</v>
      </c>
      <c r="C47653">
        <v>51441.304674999999</v>
      </c>
      <c r="D47653">
        <v>339.98399999999998</v>
      </c>
    </row>
    <row r="47654" spans="1:4">
      <c r="A47654" t="s">
        <v>326</v>
      </c>
      <c r="B47654" s="10">
        <v>43075.375</v>
      </c>
      <c r="C47654">
        <v>51441.399679000002</v>
      </c>
      <c r="D47654">
        <v>380.01600000000002</v>
      </c>
    </row>
    <row r="47655" spans="1:4">
      <c r="A47655" t="s">
        <v>326</v>
      </c>
      <c r="B47655" s="10">
        <v>43075.385416666664</v>
      </c>
      <c r="C47655">
        <v>51441.504681999999</v>
      </c>
      <c r="D47655">
        <v>420.012</v>
      </c>
    </row>
    <row r="47656" spans="1:4">
      <c r="A47656" t="s">
        <v>326</v>
      </c>
      <c r="B47656" s="10">
        <v>43075.395833333336</v>
      </c>
      <c r="C47656">
        <v>51441.679678</v>
      </c>
      <c r="D47656">
        <v>699.98400000000004</v>
      </c>
    </row>
    <row r="47657" spans="1:4">
      <c r="A47657" t="s">
        <v>326</v>
      </c>
      <c r="B47657" s="10">
        <v>43075.40625</v>
      </c>
      <c r="C47657">
        <v>51441.764673999998</v>
      </c>
      <c r="D47657">
        <v>339.98399999999998</v>
      </c>
    </row>
    <row r="47658" spans="1:4">
      <c r="A47658" t="s">
        <v>326</v>
      </c>
      <c r="B47658" s="10">
        <v>43075.416666666664</v>
      </c>
      <c r="C47658">
        <v>51441.859678000001</v>
      </c>
      <c r="D47658">
        <v>380.01600000000002</v>
      </c>
    </row>
    <row r="47659" spans="1:4">
      <c r="A47659" t="s">
        <v>326</v>
      </c>
      <c r="B47659" s="10">
        <v>43075.427083333336</v>
      </c>
      <c r="C47659">
        <v>51441.979675000002</v>
      </c>
      <c r="D47659">
        <v>479.988</v>
      </c>
    </row>
    <row r="47660" spans="1:4">
      <c r="A47660" t="s">
        <v>326</v>
      </c>
      <c r="B47660" s="10">
        <v>43075.4375</v>
      </c>
      <c r="C47660">
        <v>51442.169673999997</v>
      </c>
      <c r="D47660">
        <v>759.99599999999998</v>
      </c>
    </row>
    <row r="47661" spans="1:4">
      <c r="A47661" t="s">
        <v>326</v>
      </c>
      <c r="B47661" s="10">
        <v>43075.447916666664</v>
      </c>
      <c r="C47661">
        <v>51442.394674000003</v>
      </c>
      <c r="D47661">
        <v>900</v>
      </c>
    </row>
    <row r="47662" spans="1:4">
      <c r="A47662" t="s">
        <v>326</v>
      </c>
      <c r="B47662" s="10">
        <v>43075.458333333336</v>
      </c>
      <c r="C47662">
        <v>51442.599675999998</v>
      </c>
      <c r="D47662">
        <v>820.00800000000004</v>
      </c>
    </row>
    <row r="47663" spans="1:4">
      <c r="A47663" t="s">
        <v>326</v>
      </c>
      <c r="B47663" s="10">
        <v>43075.46875</v>
      </c>
      <c r="C47663">
        <v>51442.784679999997</v>
      </c>
      <c r="D47663">
        <v>740.01599999999996</v>
      </c>
    </row>
    <row r="47664" spans="1:4">
      <c r="A47664" t="s">
        <v>326</v>
      </c>
      <c r="B47664" s="10">
        <v>43075.479166666664</v>
      </c>
      <c r="C47664">
        <v>51443.034681999998</v>
      </c>
      <c r="D47664">
        <v>1000.008</v>
      </c>
    </row>
    <row r="47665" spans="1:4">
      <c r="A47665" t="s">
        <v>326</v>
      </c>
      <c r="B47665" s="10">
        <v>43075.489583333336</v>
      </c>
      <c r="C47665">
        <v>51443.274684999997</v>
      </c>
      <c r="D47665">
        <v>960.01199999999994</v>
      </c>
    </row>
    <row r="47666" spans="1:4">
      <c r="A47666" t="s">
        <v>326</v>
      </c>
      <c r="B47666" s="10">
        <v>43075.5</v>
      </c>
      <c r="C47666">
        <v>51443.489686000001</v>
      </c>
      <c r="D47666">
        <v>860.00400000000002</v>
      </c>
    </row>
    <row r="47667" spans="1:4">
      <c r="A47667" t="s">
        <v>326</v>
      </c>
      <c r="B47667" s="10">
        <v>43075.510416666664</v>
      </c>
      <c r="C47667">
        <v>51443.724685000001</v>
      </c>
      <c r="D47667">
        <v>939.99599999999998</v>
      </c>
    </row>
    <row r="47668" spans="1:4">
      <c r="A47668" t="s">
        <v>326</v>
      </c>
      <c r="B47668" s="10">
        <v>43075.520833333336</v>
      </c>
      <c r="C47668">
        <v>51443.899681000003</v>
      </c>
      <c r="D47668">
        <v>699.98400000000004</v>
      </c>
    </row>
    <row r="47669" spans="1:4">
      <c r="A47669" t="s">
        <v>326</v>
      </c>
      <c r="B47669" s="10">
        <v>43075.53125</v>
      </c>
      <c r="C47669">
        <v>51444.084685000002</v>
      </c>
      <c r="D47669">
        <v>740.01599999999996</v>
      </c>
    </row>
    <row r="47670" spans="1:4">
      <c r="A47670" t="s">
        <v>326</v>
      </c>
      <c r="B47670" s="10">
        <v>43075.541666666664</v>
      </c>
      <c r="C47670">
        <v>51444.234687999997</v>
      </c>
      <c r="D47670">
        <v>600.01199999999994</v>
      </c>
    </row>
    <row r="47671" spans="1:4">
      <c r="A47671" t="s">
        <v>326</v>
      </c>
      <c r="B47671" s="10">
        <v>43075.552083333336</v>
      </c>
      <c r="C47671">
        <v>51444.389686000002</v>
      </c>
      <c r="D47671">
        <v>619.99199999999996</v>
      </c>
    </row>
    <row r="47672" spans="1:4">
      <c r="A47672" t="s">
        <v>326</v>
      </c>
      <c r="B47672" s="10">
        <v>43075.5625</v>
      </c>
      <c r="C47672">
        <v>51444.574690000001</v>
      </c>
      <c r="D47672">
        <v>740.01599999999996</v>
      </c>
    </row>
    <row r="47673" spans="1:4">
      <c r="A47673" t="s">
        <v>326</v>
      </c>
      <c r="B47673" s="10">
        <v>43075.572916666664</v>
      </c>
      <c r="C47673">
        <v>51444.744691</v>
      </c>
      <c r="D47673">
        <v>680.00400000000002</v>
      </c>
    </row>
    <row r="47674" spans="1:4">
      <c r="A47674" t="s">
        <v>326</v>
      </c>
      <c r="B47674" s="10">
        <v>43075.583333333336</v>
      </c>
      <c r="C47674">
        <v>51444.914691999998</v>
      </c>
      <c r="D47674">
        <v>680.00400000000002</v>
      </c>
    </row>
    <row r="47675" spans="1:4">
      <c r="A47675" t="s">
        <v>326</v>
      </c>
      <c r="B47675" s="10">
        <v>43075.59375</v>
      </c>
      <c r="C47675">
        <v>51445.109694999999</v>
      </c>
      <c r="D47675">
        <v>780.01199999999994</v>
      </c>
    </row>
    <row r="47676" spans="1:4">
      <c r="A47676" t="s">
        <v>326</v>
      </c>
      <c r="B47676" s="10">
        <v>43075.604166666664</v>
      </c>
      <c r="C47676">
        <v>51445.314697000002</v>
      </c>
      <c r="D47676">
        <v>820.00800000000004</v>
      </c>
    </row>
    <row r="47677" spans="1:4">
      <c r="A47677" t="s">
        <v>326</v>
      </c>
      <c r="B47677" s="10">
        <v>43075.614583333336</v>
      </c>
      <c r="C47677">
        <v>51445.534693000001</v>
      </c>
      <c r="D47677">
        <v>879.98400000000004</v>
      </c>
    </row>
    <row r="47678" spans="1:4">
      <c r="A47678" t="s">
        <v>326</v>
      </c>
      <c r="B47678" s="10">
        <v>43075.625</v>
      </c>
      <c r="C47678">
        <v>51445.659694000002</v>
      </c>
      <c r="D47678">
        <v>500.00400000000002</v>
      </c>
    </row>
    <row r="47679" spans="1:4">
      <c r="A47679" t="s">
        <v>326</v>
      </c>
      <c r="B47679" s="10">
        <v>43075.635416666664</v>
      </c>
      <c r="C47679">
        <v>51445.799698000003</v>
      </c>
      <c r="D47679">
        <v>560.01599999999996</v>
      </c>
    </row>
    <row r="47680" spans="1:4">
      <c r="A47680" t="s">
        <v>326</v>
      </c>
      <c r="B47680" s="10">
        <v>43075.645833333336</v>
      </c>
      <c r="C47680">
        <v>51445.934697999997</v>
      </c>
      <c r="D47680">
        <v>540</v>
      </c>
    </row>
    <row r="47681" spans="1:4">
      <c r="A47681" t="s">
        <v>326</v>
      </c>
      <c r="B47681" s="10">
        <v>43075.65625</v>
      </c>
      <c r="C47681">
        <v>51446.159698000003</v>
      </c>
      <c r="D47681">
        <v>900</v>
      </c>
    </row>
    <row r="47682" spans="1:4">
      <c r="A47682" t="s">
        <v>326</v>
      </c>
      <c r="B47682" s="10">
        <v>43075.666666666664</v>
      </c>
      <c r="C47682">
        <v>51446.304697</v>
      </c>
      <c r="D47682">
        <v>579.99599999999998</v>
      </c>
    </row>
    <row r="47683" spans="1:4">
      <c r="A47683" t="s">
        <v>326</v>
      </c>
      <c r="B47683" s="10">
        <v>43075.677083333336</v>
      </c>
      <c r="C47683">
        <v>51446.459694999998</v>
      </c>
      <c r="D47683">
        <v>619.99199999999996</v>
      </c>
    </row>
    <row r="47684" spans="1:4">
      <c r="A47684" t="s">
        <v>326</v>
      </c>
      <c r="B47684" s="10">
        <v>43075.6875</v>
      </c>
      <c r="C47684">
        <v>51446.619697000002</v>
      </c>
      <c r="D47684">
        <v>640.00800000000004</v>
      </c>
    </row>
    <row r="47685" spans="1:4">
      <c r="A47685" t="s">
        <v>326</v>
      </c>
      <c r="B47685" s="10">
        <v>43075.697916666664</v>
      </c>
      <c r="C47685">
        <v>51446.739694000004</v>
      </c>
      <c r="D47685">
        <v>479.988</v>
      </c>
    </row>
    <row r="47686" spans="1:4">
      <c r="A47686" t="s">
        <v>326</v>
      </c>
      <c r="B47686" s="10">
        <v>43075.708333333336</v>
      </c>
      <c r="C47686">
        <v>51446.864694999997</v>
      </c>
      <c r="D47686">
        <v>500.00400000000002</v>
      </c>
    </row>
    <row r="47687" spans="1:4">
      <c r="A47687" t="s">
        <v>326</v>
      </c>
      <c r="B47687" s="10">
        <v>43075.71875</v>
      </c>
      <c r="C47687">
        <v>51447.009694</v>
      </c>
      <c r="D47687">
        <v>579.99599999999998</v>
      </c>
    </row>
    <row r="47688" spans="1:4">
      <c r="A47688" t="s">
        <v>326</v>
      </c>
      <c r="B47688" s="10">
        <v>43075.729166666664</v>
      </c>
      <c r="C47688">
        <v>51447.109692999999</v>
      </c>
      <c r="D47688">
        <v>399.99599999999998</v>
      </c>
    </row>
    <row r="47689" spans="1:4">
      <c r="A47689" t="s">
        <v>326</v>
      </c>
      <c r="B47689" s="10">
        <v>43075.739583333336</v>
      </c>
      <c r="C47689">
        <v>51447.184690000002</v>
      </c>
      <c r="D47689">
        <v>299.988</v>
      </c>
    </row>
    <row r="47690" spans="1:4">
      <c r="A47690" t="s">
        <v>326</v>
      </c>
      <c r="B47690" s="10">
        <v>43075.75</v>
      </c>
      <c r="C47690">
        <v>51447.259686999998</v>
      </c>
      <c r="D47690">
        <v>299.988</v>
      </c>
    </row>
    <row r="47691" spans="1:4">
      <c r="A47691" t="s">
        <v>326</v>
      </c>
      <c r="B47691" s="10">
        <v>43075.760416666664</v>
      </c>
      <c r="C47691">
        <v>51447.324685</v>
      </c>
      <c r="D47691">
        <v>259.99200000000002</v>
      </c>
    </row>
    <row r="47692" spans="1:4">
      <c r="A47692" t="s">
        <v>326</v>
      </c>
      <c r="B47692" s="10">
        <v>43075.770833333336</v>
      </c>
      <c r="C47692">
        <v>51447.389683000001</v>
      </c>
      <c r="D47692">
        <v>259.99200000000002</v>
      </c>
    </row>
    <row r="47693" spans="1:4">
      <c r="A47693" t="s">
        <v>326</v>
      </c>
      <c r="B47693" s="10">
        <v>43075.78125</v>
      </c>
      <c r="C47693">
        <v>51447.449686</v>
      </c>
      <c r="D47693">
        <v>240.012</v>
      </c>
    </row>
    <row r="47694" spans="1:4">
      <c r="A47694" t="s">
        <v>326</v>
      </c>
      <c r="B47694" s="10">
        <v>43075.791666666664</v>
      </c>
      <c r="C47694">
        <v>51447.499689999997</v>
      </c>
      <c r="D47694">
        <v>200.01599999999999</v>
      </c>
    </row>
    <row r="47695" spans="1:4">
      <c r="A47695" t="s">
        <v>326</v>
      </c>
      <c r="B47695" s="10">
        <v>43075.802083333336</v>
      </c>
      <c r="C47695">
        <v>51447.539685999996</v>
      </c>
      <c r="D47695">
        <v>159.98400000000001</v>
      </c>
    </row>
    <row r="47696" spans="1:4">
      <c r="A47696" t="s">
        <v>326</v>
      </c>
      <c r="B47696" s="10">
        <v>43075.8125</v>
      </c>
      <c r="C47696">
        <v>51447.589690000001</v>
      </c>
      <c r="D47696">
        <v>200.01599999999999</v>
      </c>
    </row>
    <row r="47697" spans="1:4">
      <c r="A47697" t="s">
        <v>326</v>
      </c>
      <c r="B47697" s="10">
        <v>43075.822916666664</v>
      </c>
      <c r="C47697">
        <v>51447.644689000001</v>
      </c>
      <c r="D47697">
        <v>219.99600000000001</v>
      </c>
    </row>
    <row r="47698" spans="1:4">
      <c r="A47698" t="s">
        <v>326</v>
      </c>
      <c r="B47698" s="10">
        <v>43075.833333333336</v>
      </c>
      <c r="C47698">
        <v>51447.684685</v>
      </c>
      <c r="D47698">
        <v>159.98400000000001</v>
      </c>
    </row>
    <row r="47699" spans="1:4">
      <c r="A47699" t="s">
        <v>326</v>
      </c>
      <c r="B47699" s="10">
        <v>43075.84375</v>
      </c>
      <c r="C47699">
        <v>51447.734688999997</v>
      </c>
      <c r="D47699">
        <v>200.01599999999999</v>
      </c>
    </row>
    <row r="47700" spans="1:4">
      <c r="A47700" t="s">
        <v>326</v>
      </c>
      <c r="B47700" s="10">
        <v>43075.854166666664</v>
      </c>
      <c r="C47700">
        <v>51447.779689000003</v>
      </c>
      <c r="D47700">
        <v>180</v>
      </c>
    </row>
    <row r="47701" spans="1:4">
      <c r="A47701" t="s">
        <v>326</v>
      </c>
      <c r="B47701" s="10">
        <v>43075.864583333336</v>
      </c>
      <c r="C47701">
        <v>51447.824689000001</v>
      </c>
      <c r="D47701">
        <v>180</v>
      </c>
    </row>
    <row r="47702" spans="1:4">
      <c r="A47702" t="s">
        <v>326</v>
      </c>
      <c r="B47702" s="10">
        <v>43075.875</v>
      </c>
      <c r="C47702">
        <v>51447.859689999997</v>
      </c>
      <c r="D47702">
        <v>140.00399999999999</v>
      </c>
    </row>
    <row r="47703" spans="1:4">
      <c r="A47703" t="s">
        <v>326</v>
      </c>
      <c r="B47703" s="10">
        <v>43075.885416666664</v>
      </c>
      <c r="C47703">
        <v>51447.899685999997</v>
      </c>
      <c r="D47703">
        <v>159.98400000000001</v>
      </c>
    </row>
    <row r="47704" spans="1:4">
      <c r="A47704" t="s">
        <v>326</v>
      </c>
      <c r="B47704" s="10">
        <v>43075.895833333336</v>
      </c>
      <c r="C47704">
        <v>51447.934687000001</v>
      </c>
      <c r="D47704">
        <v>140.00399999999999</v>
      </c>
    </row>
    <row r="47705" spans="1:4">
      <c r="A47705" t="s">
        <v>326</v>
      </c>
      <c r="B47705" s="10">
        <v>43075.90625</v>
      </c>
      <c r="C47705">
        <v>51447.969687999997</v>
      </c>
      <c r="D47705">
        <v>140.00399999999999</v>
      </c>
    </row>
    <row r="47706" spans="1:4">
      <c r="A47706" t="s">
        <v>326</v>
      </c>
      <c r="B47706" s="10">
        <v>43075.916666666664</v>
      </c>
      <c r="C47706">
        <v>51448.009683999997</v>
      </c>
      <c r="D47706">
        <v>159.98400000000001</v>
      </c>
    </row>
    <row r="47707" spans="1:4">
      <c r="A47707" t="s">
        <v>326</v>
      </c>
      <c r="B47707" s="10">
        <v>43075.927083333336</v>
      </c>
      <c r="C47707">
        <v>51448.044685000001</v>
      </c>
      <c r="D47707">
        <v>140.00399999999999</v>
      </c>
    </row>
    <row r="47708" spans="1:4">
      <c r="A47708" t="s">
        <v>326</v>
      </c>
      <c r="B47708" s="10">
        <v>43075.9375</v>
      </c>
      <c r="C47708">
        <v>51448.079685999997</v>
      </c>
      <c r="D47708">
        <v>140.00399999999999</v>
      </c>
    </row>
    <row r="47709" spans="1:4">
      <c r="A47709" t="s">
        <v>326</v>
      </c>
      <c r="B47709" s="10">
        <v>43075.947916666664</v>
      </c>
      <c r="C47709">
        <v>51448.114687000001</v>
      </c>
      <c r="D47709">
        <v>140.00399999999999</v>
      </c>
    </row>
    <row r="47710" spans="1:4">
      <c r="A47710" t="s">
        <v>326</v>
      </c>
      <c r="B47710" s="10">
        <v>43075.958333333336</v>
      </c>
      <c r="C47710">
        <v>51448.149687999998</v>
      </c>
      <c r="D47710">
        <v>140.00399999999999</v>
      </c>
    </row>
    <row r="47711" spans="1:4">
      <c r="A47711" t="s">
        <v>326</v>
      </c>
      <c r="B47711" s="10">
        <v>43075.96875</v>
      </c>
      <c r="C47711">
        <v>51448.184689000002</v>
      </c>
      <c r="D47711">
        <v>140.00399999999999</v>
      </c>
    </row>
    <row r="47712" spans="1:4">
      <c r="A47712" t="s">
        <v>326</v>
      </c>
      <c r="B47712" s="10">
        <v>43075.979166666664</v>
      </c>
      <c r="C47712">
        <v>51448.224685000001</v>
      </c>
      <c r="D47712">
        <v>159.98400000000001</v>
      </c>
    </row>
    <row r="47713" spans="1:4">
      <c r="A47713" t="s">
        <v>326</v>
      </c>
      <c r="B47713" s="10">
        <v>43075.989583333336</v>
      </c>
      <c r="C47713">
        <v>51448.259685999998</v>
      </c>
      <c r="D47713">
        <v>140.00399999999999</v>
      </c>
    </row>
    <row r="47714" spans="1:4">
      <c r="A47714" t="s">
        <v>326</v>
      </c>
      <c r="B47714" s="10">
        <v>43076</v>
      </c>
      <c r="C47714">
        <v>51448.292970000002</v>
      </c>
      <c r="D47714">
        <v>140.00399999999999</v>
      </c>
    </row>
    <row r="47715" spans="1:4">
      <c r="A47715" t="s">
        <v>326</v>
      </c>
      <c r="B47715" s="10">
        <v>43076.010416666664</v>
      </c>
      <c r="C47715">
        <v>51448.327970999999</v>
      </c>
      <c r="D47715">
        <v>140.00399999999999</v>
      </c>
    </row>
    <row r="47716" spans="1:4">
      <c r="A47716" t="s">
        <v>326</v>
      </c>
      <c r="B47716" s="10">
        <v>43076.020833333336</v>
      </c>
      <c r="C47716">
        <v>51448.362972000003</v>
      </c>
      <c r="D47716">
        <v>140.00399999999999</v>
      </c>
    </row>
    <row r="47717" spans="1:4">
      <c r="A47717" t="s">
        <v>326</v>
      </c>
      <c r="B47717" s="10">
        <v>43076.03125</v>
      </c>
      <c r="C47717">
        <v>51448.392969</v>
      </c>
      <c r="D47717">
        <v>119.988</v>
      </c>
    </row>
    <row r="47718" spans="1:4">
      <c r="A47718" t="s">
        <v>326</v>
      </c>
      <c r="B47718" s="10">
        <v>43076.041666666664</v>
      </c>
      <c r="C47718">
        <v>51448.427969999997</v>
      </c>
      <c r="D47718">
        <v>140.00399999999999</v>
      </c>
    </row>
    <row r="47719" spans="1:4">
      <c r="A47719" t="s">
        <v>326</v>
      </c>
      <c r="B47719" s="10">
        <v>43076.052083333336</v>
      </c>
      <c r="C47719">
        <v>51448.462971000001</v>
      </c>
      <c r="D47719">
        <v>140.00399999999999</v>
      </c>
    </row>
    <row r="47720" spans="1:4">
      <c r="A47720" t="s">
        <v>326</v>
      </c>
      <c r="B47720" s="10">
        <v>43076.0625</v>
      </c>
      <c r="C47720">
        <v>51448.497971999997</v>
      </c>
      <c r="D47720">
        <v>140.00399999999999</v>
      </c>
    </row>
    <row r="47721" spans="1:4">
      <c r="A47721" t="s">
        <v>326</v>
      </c>
      <c r="B47721" s="10">
        <v>43076.072916666664</v>
      </c>
      <c r="C47721">
        <v>51448.532973000001</v>
      </c>
      <c r="D47721">
        <v>140.00399999999999</v>
      </c>
    </row>
    <row r="47722" spans="1:4">
      <c r="A47722" t="s">
        <v>326</v>
      </c>
      <c r="B47722" s="10">
        <v>43076.083333333336</v>
      </c>
      <c r="C47722">
        <v>51448.567973999998</v>
      </c>
      <c r="D47722">
        <v>140.00399999999999</v>
      </c>
    </row>
    <row r="47723" spans="1:4">
      <c r="A47723" t="s">
        <v>326</v>
      </c>
      <c r="B47723" s="10">
        <v>43076.09375</v>
      </c>
      <c r="C47723">
        <v>51448.597971000003</v>
      </c>
      <c r="D47723">
        <v>119.988</v>
      </c>
    </row>
    <row r="47724" spans="1:4">
      <c r="A47724" t="s">
        <v>326</v>
      </c>
      <c r="B47724" s="10">
        <v>43076.104166666664</v>
      </c>
      <c r="C47724">
        <v>51448.632971999999</v>
      </c>
      <c r="D47724">
        <v>140.00399999999999</v>
      </c>
    </row>
    <row r="47725" spans="1:4">
      <c r="A47725" t="s">
        <v>326</v>
      </c>
      <c r="B47725" s="10">
        <v>43076.114583333336</v>
      </c>
      <c r="C47725">
        <v>51448.672967999999</v>
      </c>
      <c r="D47725">
        <v>159.98400000000001</v>
      </c>
    </row>
    <row r="47726" spans="1:4">
      <c r="A47726" t="s">
        <v>326</v>
      </c>
      <c r="B47726" s="10">
        <v>43076.125</v>
      </c>
      <c r="C47726">
        <v>51448.727966999999</v>
      </c>
      <c r="D47726">
        <v>219.99600000000001</v>
      </c>
    </row>
    <row r="47727" spans="1:4">
      <c r="A47727" t="s">
        <v>326</v>
      </c>
      <c r="B47727" s="10">
        <v>43076.135416666664</v>
      </c>
      <c r="C47727">
        <v>51448.772966999997</v>
      </c>
      <c r="D47727">
        <v>180</v>
      </c>
    </row>
    <row r="47728" spans="1:4">
      <c r="A47728" t="s">
        <v>326</v>
      </c>
      <c r="B47728" s="10">
        <v>43076.145833333336</v>
      </c>
      <c r="C47728">
        <v>51448.807968000001</v>
      </c>
      <c r="D47728">
        <v>140.00399999999999</v>
      </c>
    </row>
    <row r="47729" spans="1:4">
      <c r="A47729" t="s">
        <v>326</v>
      </c>
      <c r="B47729" s="10">
        <v>43076.15625</v>
      </c>
      <c r="C47729">
        <v>51448.842968999998</v>
      </c>
      <c r="D47729">
        <v>140.00399999999999</v>
      </c>
    </row>
    <row r="47730" spans="1:4">
      <c r="A47730" t="s">
        <v>326</v>
      </c>
      <c r="B47730" s="10">
        <v>43076.166666666664</v>
      </c>
      <c r="C47730">
        <v>51448.872966000003</v>
      </c>
      <c r="D47730">
        <v>119.988</v>
      </c>
    </row>
    <row r="47731" spans="1:4">
      <c r="A47731" t="s">
        <v>326</v>
      </c>
      <c r="B47731" s="10">
        <v>43076.177083333336</v>
      </c>
      <c r="C47731">
        <v>51448.907966999999</v>
      </c>
      <c r="D47731">
        <v>140.00399999999999</v>
      </c>
    </row>
    <row r="47732" spans="1:4">
      <c r="A47732" t="s">
        <v>326</v>
      </c>
      <c r="B47732" s="10">
        <v>43076.1875</v>
      </c>
      <c r="C47732">
        <v>51448.942968000003</v>
      </c>
      <c r="D47732">
        <v>140.00399999999999</v>
      </c>
    </row>
    <row r="47733" spans="1:4">
      <c r="A47733" t="s">
        <v>326</v>
      </c>
      <c r="B47733" s="10">
        <v>43076.197916666664</v>
      </c>
      <c r="C47733">
        <v>51448.972965000001</v>
      </c>
      <c r="D47733">
        <v>119.988</v>
      </c>
    </row>
    <row r="47734" spans="1:4">
      <c r="A47734" t="s">
        <v>326</v>
      </c>
      <c r="B47734" s="10">
        <v>43076.208333333336</v>
      </c>
      <c r="C47734">
        <v>51449.007965999997</v>
      </c>
      <c r="D47734">
        <v>140.00399999999999</v>
      </c>
    </row>
    <row r="47735" spans="1:4">
      <c r="A47735" t="s">
        <v>326</v>
      </c>
      <c r="B47735" s="10">
        <v>43076.21875</v>
      </c>
      <c r="C47735">
        <v>51449.047961999997</v>
      </c>
      <c r="D47735">
        <v>159.98400000000001</v>
      </c>
    </row>
    <row r="47736" spans="1:4">
      <c r="A47736" t="s">
        <v>326</v>
      </c>
      <c r="B47736" s="10">
        <v>43076.229166666664</v>
      </c>
      <c r="C47736">
        <v>51449.082963000001</v>
      </c>
      <c r="D47736">
        <v>140.00399999999999</v>
      </c>
    </row>
    <row r="47737" spans="1:4">
      <c r="A47737" t="s">
        <v>326</v>
      </c>
      <c r="B47737" s="10">
        <v>43076.239583333336</v>
      </c>
      <c r="C47737">
        <v>51449.117963999997</v>
      </c>
      <c r="D47737">
        <v>140.00399999999999</v>
      </c>
    </row>
    <row r="47738" spans="1:4">
      <c r="A47738" t="s">
        <v>326</v>
      </c>
      <c r="B47738" s="10">
        <v>43076.25</v>
      </c>
      <c r="C47738">
        <v>51449.147961000002</v>
      </c>
      <c r="D47738">
        <v>119.988</v>
      </c>
    </row>
    <row r="47739" spans="1:4">
      <c r="A47739" t="s">
        <v>326</v>
      </c>
      <c r="B47739" s="10">
        <v>43076.260416666664</v>
      </c>
      <c r="C47739">
        <v>51449.182961999999</v>
      </c>
      <c r="D47739">
        <v>140.00399999999999</v>
      </c>
    </row>
    <row r="47740" spans="1:4">
      <c r="A47740" t="s">
        <v>326</v>
      </c>
      <c r="B47740" s="10">
        <v>43076.270833333336</v>
      </c>
      <c r="C47740">
        <v>51449.217963000003</v>
      </c>
      <c r="D47740">
        <v>140.00399999999999</v>
      </c>
    </row>
    <row r="47741" spans="1:4">
      <c r="A47741" t="s">
        <v>326</v>
      </c>
      <c r="B47741" s="10">
        <v>43076.28125</v>
      </c>
      <c r="C47741">
        <v>51449.247960000001</v>
      </c>
      <c r="D47741">
        <v>119.988</v>
      </c>
    </row>
    <row r="47742" spans="1:4">
      <c r="A47742" t="s">
        <v>326</v>
      </c>
      <c r="B47742" s="10">
        <v>43076.291666666664</v>
      </c>
      <c r="C47742">
        <v>51449.282960999997</v>
      </c>
      <c r="D47742">
        <v>140.00399999999999</v>
      </c>
    </row>
    <row r="47743" spans="1:4">
      <c r="A47743" t="s">
        <v>326</v>
      </c>
      <c r="B47743" s="10">
        <v>43076.302083333336</v>
      </c>
      <c r="C47743">
        <v>51449.317962000001</v>
      </c>
      <c r="D47743">
        <v>140.00399999999999</v>
      </c>
    </row>
    <row r="47744" spans="1:4">
      <c r="A47744" t="s">
        <v>326</v>
      </c>
      <c r="B47744" s="10">
        <v>43076.3125</v>
      </c>
      <c r="C47744">
        <v>51449.407961999997</v>
      </c>
      <c r="D47744">
        <v>360</v>
      </c>
    </row>
    <row r="47745" spans="1:4">
      <c r="A47745" t="s">
        <v>326</v>
      </c>
      <c r="B47745" s="10">
        <v>43076.322916666664</v>
      </c>
      <c r="C47745">
        <v>51449.487963</v>
      </c>
      <c r="D47745">
        <v>320.00400000000002</v>
      </c>
    </row>
    <row r="47746" spans="1:4">
      <c r="A47746" t="s">
        <v>326</v>
      </c>
      <c r="B47746" s="10">
        <v>43076.333333333336</v>
      </c>
      <c r="C47746">
        <v>51449.547965999998</v>
      </c>
      <c r="D47746">
        <v>240.012</v>
      </c>
    </row>
    <row r="47747" spans="1:4">
      <c r="A47747" t="s">
        <v>326</v>
      </c>
      <c r="B47747" s="10">
        <v>43076.34375</v>
      </c>
      <c r="C47747">
        <v>51449.612964</v>
      </c>
      <c r="D47747">
        <v>259.99200000000002</v>
      </c>
    </row>
    <row r="47748" spans="1:4">
      <c r="A47748" t="s">
        <v>326</v>
      </c>
      <c r="B47748" s="10">
        <v>43076.354166666664</v>
      </c>
      <c r="C47748">
        <v>51449.707968000002</v>
      </c>
      <c r="D47748">
        <v>380.01600000000002</v>
      </c>
    </row>
    <row r="47749" spans="1:4">
      <c r="A47749" t="s">
        <v>326</v>
      </c>
      <c r="B47749" s="10">
        <v>43076.364583333336</v>
      </c>
      <c r="C47749">
        <v>51449.802971999998</v>
      </c>
      <c r="D47749">
        <v>380.01600000000002</v>
      </c>
    </row>
    <row r="47750" spans="1:4">
      <c r="A47750" t="s">
        <v>326</v>
      </c>
      <c r="B47750" s="10">
        <v>43076.375</v>
      </c>
      <c r="C47750">
        <v>51449.922968999999</v>
      </c>
      <c r="D47750">
        <v>479.988</v>
      </c>
    </row>
    <row r="47751" spans="1:4">
      <c r="A47751" t="s">
        <v>326</v>
      </c>
      <c r="B47751" s="10">
        <v>43076.385416666664</v>
      </c>
      <c r="C47751">
        <v>51450.037970999998</v>
      </c>
      <c r="D47751">
        <v>460.00799999999998</v>
      </c>
    </row>
    <row r="47752" spans="1:4">
      <c r="A47752" t="s">
        <v>326</v>
      </c>
      <c r="B47752" s="10">
        <v>43076.395833333336</v>
      </c>
      <c r="C47752">
        <v>51450.132975</v>
      </c>
      <c r="D47752">
        <v>380.01600000000002</v>
      </c>
    </row>
    <row r="47753" spans="1:4">
      <c r="A47753" t="s">
        <v>326</v>
      </c>
      <c r="B47753" s="10">
        <v>43076.40625</v>
      </c>
      <c r="C47753">
        <v>51450.287972999999</v>
      </c>
      <c r="D47753">
        <v>619.99199999999996</v>
      </c>
    </row>
    <row r="47754" spans="1:4">
      <c r="A47754" t="s">
        <v>326</v>
      </c>
      <c r="B47754" s="10">
        <v>43076.416666666664</v>
      </c>
      <c r="C47754">
        <v>51450.397970999999</v>
      </c>
      <c r="D47754">
        <v>439.99200000000002</v>
      </c>
    </row>
    <row r="47755" spans="1:4">
      <c r="A47755" t="s">
        <v>326</v>
      </c>
      <c r="B47755" s="10">
        <v>43076.427083333336</v>
      </c>
      <c r="C47755">
        <v>51450.537974999999</v>
      </c>
      <c r="D47755">
        <v>560.01599999999996</v>
      </c>
    </row>
    <row r="47756" spans="1:4">
      <c r="A47756" t="s">
        <v>326</v>
      </c>
      <c r="B47756" s="10">
        <v>43076.4375</v>
      </c>
      <c r="C47756">
        <v>51450.652976999998</v>
      </c>
      <c r="D47756">
        <v>460.00799999999998</v>
      </c>
    </row>
    <row r="47757" spans="1:4">
      <c r="A47757" t="s">
        <v>326</v>
      </c>
      <c r="B47757" s="10">
        <v>43076.447916666664</v>
      </c>
      <c r="C47757">
        <v>51450.882981000002</v>
      </c>
      <c r="D47757">
        <v>920.01599999999996</v>
      </c>
    </row>
    <row r="47758" spans="1:4">
      <c r="A47758" t="s">
        <v>326</v>
      </c>
      <c r="B47758" s="10">
        <v>43076.458333333336</v>
      </c>
      <c r="C47758">
        <v>51451.117980000003</v>
      </c>
      <c r="D47758">
        <v>939.99599999999998</v>
      </c>
    </row>
    <row r="47759" spans="1:4">
      <c r="A47759" t="s">
        <v>326</v>
      </c>
      <c r="B47759" s="10">
        <v>43076.46875</v>
      </c>
      <c r="C47759">
        <v>51451.332981</v>
      </c>
      <c r="D47759">
        <v>860.00400000000002</v>
      </c>
    </row>
    <row r="47760" spans="1:4">
      <c r="A47760" t="s">
        <v>326</v>
      </c>
      <c r="B47760" s="10">
        <v>43076.479166666664</v>
      </c>
      <c r="C47760">
        <v>51451.517984999999</v>
      </c>
      <c r="D47760">
        <v>740.01599999999996</v>
      </c>
    </row>
    <row r="47761" spans="1:4">
      <c r="A47761" t="s">
        <v>326</v>
      </c>
      <c r="B47761" s="10">
        <v>43076.489583333336</v>
      </c>
      <c r="C47761">
        <v>51451.692981</v>
      </c>
      <c r="D47761">
        <v>699.98400000000004</v>
      </c>
    </row>
    <row r="47762" spans="1:4">
      <c r="A47762" t="s">
        <v>326</v>
      </c>
      <c r="B47762" s="10">
        <v>43076.5</v>
      </c>
      <c r="C47762">
        <v>51451.902977999998</v>
      </c>
      <c r="D47762">
        <v>839.98800000000006</v>
      </c>
    </row>
    <row r="47763" spans="1:4">
      <c r="A47763" t="s">
        <v>326</v>
      </c>
      <c r="B47763" s="10">
        <v>43076.510416666664</v>
      </c>
      <c r="C47763">
        <v>51452.117979000002</v>
      </c>
      <c r="D47763">
        <v>860.00400000000002</v>
      </c>
    </row>
    <row r="47764" spans="1:4">
      <c r="A47764" t="s">
        <v>326</v>
      </c>
      <c r="B47764" s="10">
        <v>43076.520833333336</v>
      </c>
      <c r="C47764">
        <v>51452.337975000002</v>
      </c>
      <c r="D47764">
        <v>879.98400000000004</v>
      </c>
    </row>
    <row r="47765" spans="1:4">
      <c r="A47765" t="s">
        <v>326</v>
      </c>
      <c r="B47765" s="10">
        <v>43076.53125</v>
      </c>
      <c r="C47765">
        <v>51452.522979000001</v>
      </c>
      <c r="D47765">
        <v>740.01599999999996</v>
      </c>
    </row>
    <row r="47766" spans="1:4">
      <c r="A47766" t="s">
        <v>326</v>
      </c>
      <c r="B47766" s="10">
        <v>43076.541666666664</v>
      </c>
      <c r="C47766">
        <v>51452.682980999998</v>
      </c>
      <c r="D47766">
        <v>640.00800000000004</v>
      </c>
    </row>
    <row r="47767" spans="1:4">
      <c r="A47767" t="s">
        <v>326</v>
      </c>
      <c r="B47767" s="10">
        <v>43076.552083333336</v>
      </c>
      <c r="C47767">
        <v>51452.857977</v>
      </c>
      <c r="D47767">
        <v>699.98400000000004</v>
      </c>
    </row>
    <row r="47768" spans="1:4">
      <c r="A47768" t="s">
        <v>326</v>
      </c>
      <c r="B47768" s="10">
        <v>43076.5625</v>
      </c>
      <c r="C47768">
        <v>51453.037977</v>
      </c>
      <c r="D47768">
        <v>720</v>
      </c>
    </row>
    <row r="47769" spans="1:4">
      <c r="A47769" t="s">
        <v>326</v>
      </c>
      <c r="B47769" s="10">
        <v>43076.572916666664</v>
      </c>
      <c r="C47769">
        <v>51453.197978999997</v>
      </c>
      <c r="D47769">
        <v>640.00800000000004</v>
      </c>
    </row>
    <row r="47770" spans="1:4">
      <c r="A47770" t="s">
        <v>326</v>
      </c>
      <c r="B47770" s="10">
        <v>43076.583333333336</v>
      </c>
      <c r="C47770">
        <v>51453.467979000001</v>
      </c>
      <c r="D47770">
        <v>1080</v>
      </c>
    </row>
    <row r="47771" spans="1:4">
      <c r="A47771" t="s">
        <v>326</v>
      </c>
      <c r="B47771" s="10">
        <v>43076.59375</v>
      </c>
      <c r="C47771">
        <v>51453.687975000001</v>
      </c>
      <c r="D47771">
        <v>879.98400000000004</v>
      </c>
    </row>
    <row r="47772" spans="1:4">
      <c r="A47772" t="s">
        <v>326</v>
      </c>
      <c r="B47772" s="10">
        <v>43076.604166666664</v>
      </c>
      <c r="C47772">
        <v>51453.852972000001</v>
      </c>
      <c r="D47772">
        <v>659.98800000000006</v>
      </c>
    </row>
    <row r="47773" spans="1:4">
      <c r="A47773" t="s">
        <v>326</v>
      </c>
      <c r="B47773" s="10">
        <v>43076.614583333336</v>
      </c>
      <c r="C47773">
        <v>51453.987972000003</v>
      </c>
      <c r="D47773">
        <v>540</v>
      </c>
    </row>
    <row r="47774" spans="1:4">
      <c r="A47774" t="s">
        <v>326</v>
      </c>
      <c r="B47774" s="10">
        <v>43076.625</v>
      </c>
      <c r="C47774">
        <v>51454.202972999999</v>
      </c>
      <c r="D47774">
        <v>860.00400000000002</v>
      </c>
    </row>
    <row r="47775" spans="1:4">
      <c r="A47775" t="s">
        <v>326</v>
      </c>
      <c r="B47775" s="10">
        <v>43076.635416666664</v>
      </c>
      <c r="C47775">
        <v>51454.402971000003</v>
      </c>
      <c r="D47775">
        <v>799.99199999999996</v>
      </c>
    </row>
    <row r="47776" spans="1:4">
      <c r="A47776" t="s">
        <v>326</v>
      </c>
      <c r="B47776" s="10">
        <v>43076.645833333336</v>
      </c>
      <c r="C47776">
        <v>51454.542974999997</v>
      </c>
      <c r="D47776">
        <v>560.01599999999996</v>
      </c>
    </row>
    <row r="47777" spans="1:4">
      <c r="A47777" t="s">
        <v>326</v>
      </c>
      <c r="B47777" s="10">
        <v>43076.65625</v>
      </c>
      <c r="C47777">
        <v>51454.727979000003</v>
      </c>
      <c r="D47777">
        <v>740.01599999999996</v>
      </c>
    </row>
    <row r="47778" spans="1:4">
      <c r="A47778" t="s">
        <v>326</v>
      </c>
      <c r="B47778" s="10">
        <v>43076.666666666664</v>
      </c>
      <c r="C47778">
        <v>51454.862978999998</v>
      </c>
      <c r="D47778">
        <v>540</v>
      </c>
    </row>
    <row r="47779" spans="1:4">
      <c r="A47779" t="s">
        <v>326</v>
      </c>
      <c r="B47779" s="10">
        <v>43076.677083333336</v>
      </c>
      <c r="C47779">
        <v>51455.017977000003</v>
      </c>
      <c r="D47779">
        <v>619.99199999999996</v>
      </c>
    </row>
    <row r="47780" spans="1:4">
      <c r="A47780" t="s">
        <v>326</v>
      </c>
      <c r="B47780" s="10">
        <v>43076.6875</v>
      </c>
      <c r="C47780">
        <v>51455.182974000003</v>
      </c>
      <c r="D47780">
        <v>659.98800000000006</v>
      </c>
    </row>
    <row r="47781" spans="1:4">
      <c r="A47781" t="s">
        <v>326</v>
      </c>
      <c r="B47781" s="10">
        <v>43076.697916666664</v>
      </c>
      <c r="C47781">
        <v>51455.312969999999</v>
      </c>
      <c r="D47781">
        <v>519.98400000000004</v>
      </c>
    </row>
    <row r="47782" spans="1:4">
      <c r="A47782" t="s">
        <v>326</v>
      </c>
      <c r="B47782" s="10">
        <v>43076.708333333336</v>
      </c>
      <c r="C47782">
        <v>51455.432967000001</v>
      </c>
      <c r="D47782">
        <v>479.988</v>
      </c>
    </row>
    <row r="47783" spans="1:4">
      <c r="A47783" t="s">
        <v>326</v>
      </c>
      <c r="B47783" s="10">
        <v>43076.71875</v>
      </c>
      <c r="C47783">
        <v>51455.542965000001</v>
      </c>
      <c r="D47783">
        <v>439.99200000000002</v>
      </c>
    </row>
    <row r="47784" spans="1:4">
      <c r="A47784" t="s">
        <v>326</v>
      </c>
      <c r="B47784" s="10">
        <v>43076.729166666664</v>
      </c>
      <c r="C47784">
        <v>51455.637969000003</v>
      </c>
      <c r="D47784">
        <v>380.01600000000002</v>
      </c>
    </row>
    <row r="47785" spans="1:4">
      <c r="A47785" t="s">
        <v>326</v>
      </c>
      <c r="B47785" s="10">
        <v>43076.739583333336</v>
      </c>
      <c r="C47785">
        <v>51455.717969999998</v>
      </c>
      <c r="D47785">
        <v>320.00400000000002</v>
      </c>
    </row>
    <row r="47786" spans="1:4">
      <c r="A47786" t="s">
        <v>326</v>
      </c>
      <c r="B47786" s="10">
        <v>43076.75</v>
      </c>
      <c r="C47786">
        <v>51455.807970000002</v>
      </c>
      <c r="D47786">
        <v>360</v>
      </c>
    </row>
    <row r="47787" spans="1:4">
      <c r="A47787" t="s">
        <v>326</v>
      </c>
      <c r="B47787" s="10">
        <v>43076.760416666664</v>
      </c>
      <c r="C47787">
        <v>51455.902973999997</v>
      </c>
      <c r="D47787">
        <v>380.01600000000002</v>
      </c>
    </row>
    <row r="47788" spans="1:4">
      <c r="A47788" t="s">
        <v>326</v>
      </c>
      <c r="B47788" s="10">
        <v>43076.770833333336</v>
      </c>
      <c r="C47788">
        <v>51455.977971</v>
      </c>
      <c r="D47788">
        <v>299.988</v>
      </c>
    </row>
    <row r="47789" spans="1:4">
      <c r="A47789" t="s">
        <v>326</v>
      </c>
      <c r="B47789" s="10">
        <v>43076.78125</v>
      </c>
      <c r="C47789">
        <v>51456.03297</v>
      </c>
      <c r="D47789">
        <v>219.99600000000001</v>
      </c>
    </row>
    <row r="47790" spans="1:4">
      <c r="A47790" t="s">
        <v>326</v>
      </c>
      <c r="B47790" s="10">
        <v>43076.791666666664</v>
      </c>
      <c r="C47790">
        <v>51456.107967000004</v>
      </c>
      <c r="D47790">
        <v>299.988</v>
      </c>
    </row>
    <row r="47791" spans="1:4">
      <c r="A47791" t="s">
        <v>326</v>
      </c>
      <c r="B47791" s="10">
        <v>43076.802083333336</v>
      </c>
      <c r="C47791">
        <v>51456.162966000004</v>
      </c>
      <c r="D47791">
        <v>219.99600000000001</v>
      </c>
    </row>
    <row r="47792" spans="1:4">
      <c r="A47792" t="s">
        <v>326</v>
      </c>
      <c r="B47792" s="10">
        <v>43076.8125</v>
      </c>
      <c r="C47792">
        <v>51456.217965000003</v>
      </c>
      <c r="D47792">
        <v>219.99600000000001</v>
      </c>
    </row>
    <row r="47793" spans="1:4">
      <c r="A47793" t="s">
        <v>326</v>
      </c>
      <c r="B47793" s="10">
        <v>43076.822916666664</v>
      </c>
      <c r="C47793">
        <v>51456.277968000002</v>
      </c>
      <c r="D47793">
        <v>240.012</v>
      </c>
    </row>
    <row r="47794" spans="1:4">
      <c r="A47794" t="s">
        <v>326</v>
      </c>
      <c r="B47794" s="10">
        <v>43076.833333333336</v>
      </c>
      <c r="C47794">
        <v>51456.327971999999</v>
      </c>
      <c r="D47794">
        <v>200.01599999999999</v>
      </c>
    </row>
    <row r="47795" spans="1:4">
      <c r="A47795" t="s">
        <v>326</v>
      </c>
      <c r="B47795" s="10">
        <v>43076.84375</v>
      </c>
      <c r="C47795">
        <v>51456.382970999999</v>
      </c>
      <c r="D47795">
        <v>219.99600000000001</v>
      </c>
    </row>
    <row r="47796" spans="1:4">
      <c r="A47796" t="s">
        <v>326</v>
      </c>
      <c r="B47796" s="10">
        <v>43076.854166666664</v>
      </c>
      <c r="C47796">
        <v>51456.437969999999</v>
      </c>
      <c r="D47796">
        <v>219.99600000000001</v>
      </c>
    </row>
    <row r="47797" spans="1:4">
      <c r="A47797" t="s">
        <v>326</v>
      </c>
      <c r="B47797" s="10">
        <v>43076.864583333336</v>
      </c>
      <c r="C47797">
        <v>51456.482969999997</v>
      </c>
      <c r="D47797">
        <v>180</v>
      </c>
    </row>
    <row r="47798" spans="1:4">
      <c r="A47798" t="s">
        <v>326</v>
      </c>
      <c r="B47798" s="10">
        <v>43076.875</v>
      </c>
      <c r="C47798">
        <v>51456.527970000003</v>
      </c>
      <c r="D47798">
        <v>180</v>
      </c>
    </row>
    <row r="47799" spans="1:4">
      <c r="A47799" t="s">
        <v>326</v>
      </c>
      <c r="B47799" s="10">
        <v>43076.885416666664</v>
      </c>
      <c r="C47799">
        <v>51456.577974</v>
      </c>
      <c r="D47799">
        <v>200.01599999999999</v>
      </c>
    </row>
    <row r="47800" spans="1:4">
      <c r="A47800" t="s">
        <v>326</v>
      </c>
      <c r="B47800" s="10">
        <v>43076.895833333336</v>
      </c>
      <c r="C47800">
        <v>51456.617969999999</v>
      </c>
      <c r="D47800">
        <v>159.98400000000001</v>
      </c>
    </row>
    <row r="47801" spans="1:4">
      <c r="A47801" t="s">
        <v>326</v>
      </c>
      <c r="B47801" s="10">
        <v>43076.90625</v>
      </c>
      <c r="C47801">
        <v>51456.657965999999</v>
      </c>
      <c r="D47801">
        <v>159.98400000000001</v>
      </c>
    </row>
    <row r="47802" spans="1:4">
      <c r="A47802" t="s">
        <v>326</v>
      </c>
      <c r="B47802" s="10">
        <v>43076.916666666664</v>
      </c>
      <c r="C47802">
        <v>51456.702965999997</v>
      </c>
      <c r="D47802">
        <v>180</v>
      </c>
    </row>
    <row r="47803" spans="1:4">
      <c r="A47803" t="s">
        <v>326</v>
      </c>
      <c r="B47803" s="10">
        <v>43076.927083333336</v>
      </c>
      <c r="C47803">
        <v>51456.752970000001</v>
      </c>
      <c r="D47803">
        <v>200.01599999999999</v>
      </c>
    </row>
    <row r="47804" spans="1:4">
      <c r="A47804" t="s">
        <v>326</v>
      </c>
      <c r="B47804" s="10">
        <v>43076.9375</v>
      </c>
      <c r="C47804">
        <v>51456.792966000001</v>
      </c>
      <c r="D47804">
        <v>159.98400000000001</v>
      </c>
    </row>
    <row r="47805" spans="1:4">
      <c r="A47805" t="s">
        <v>326</v>
      </c>
      <c r="B47805" s="10">
        <v>43076.947916666664</v>
      </c>
      <c r="C47805">
        <v>51456.827966999997</v>
      </c>
      <c r="D47805">
        <v>140.00399999999999</v>
      </c>
    </row>
    <row r="47806" spans="1:4">
      <c r="A47806" t="s">
        <v>326</v>
      </c>
      <c r="B47806" s="10">
        <v>43076.958333333336</v>
      </c>
      <c r="C47806">
        <v>51456.867962999997</v>
      </c>
      <c r="D47806">
        <v>159.98400000000001</v>
      </c>
    </row>
    <row r="47807" spans="1:4">
      <c r="A47807" t="s">
        <v>326</v>
      </c>
      <c r="B47807" s="10">
        <v>43076.96875</v>
      </c>
      <c r="C47807">
        <v>51456.902964000001</v>
      </c>
      <c r="D47807">
        <v>140.00399999999999</v>
      </c>
    </row>
    <row r="47808" spans="1:4">
      <c r="A47808" t="s">
        <v>326</v>
      </c>
      <c r="B47808" s="10">
        <v>43076.979166666664</v>
      </c>
      <c r="C47808">
        <v>51456.937964999997</v>
      </c>
      <c r="D47808">
        <v>140.00399999999999</v>
      </c>
    </row>
    <row r="47809" spans="1:4">
      <c r="A47809" t="s">
        <v>326</v>
      </c>
      <c r="B47809" s="10">
        <v>43076.989583333336</v>
      </c>
      <c r="C47809">
        <v>51456.972966000001</v>
      </c>
      <c r="D47809">
        <v>140.00399999999999</v>
      </c>
    </row>
    <row r="47810" spans="1:4">
      <c r="A47810" t="s">
        <v>326</v>
      </c>
      <c r="B47810" s="10">
        <v>43077</v>
      </c>
      <c r="C47810">
        <v>51457.007810000003</v>
      </c>
      <c r="D47810">
        <v>140.00399999999999</v>
      </c>
    </row>
    <row r="47811" spans="1:4">
      <c r="A47811" t="s">
        <v>326</v>
      </c>
      <c r="B47811" s="10">
        <v>43077.010416666664</v>
      </c>
      <c r="C47811">
        <v>51457.047806000002</v>
      </c>
      <c r="D47811">
        <v>159.98400000000001</v>
      </c>
    </row>
    <row r="47812" spans="1:4">
      <c r="A47812" t="s">
        <v>326</v>
      </c>
      <c r="B47812" s="10">
        <v>43077.020833333336</v>
      </c>
      <c r="C47812">
        <v>51457.087802000002</v>
      </c>
      <c r="D47812">
        <v>159.98400000000001</v>
      </c>
    </row>
    <row r="47813" spans="1:4">
      <c r="A47813" t="s">
        <v>326</v>
      </c>
      <c r="B47813" s="10">
        <v>43077.03125</v>
      </c>
      <c r="C47813">
        <v>51457.142801000002</v>
      </c>
      <c r="D47813">
        <v>219.99600000000001</v>
      </c>
    </row>
    <row r="47814" spans="1:4">
      <c r="A47814" t="s">
        <v>326</v>
      </c>
      <c r="B47814" s="10">
        <v>43077.041666666664</v>
      </c>
      <c r="C47814">
        <v>51457.192804999999</v>
      </c>
      <c r="D47814">
        <v>200.01599999999999</v>
      </c>
    </row>
    <row r="47815" spans="1:4">
      <c r="A47815" t="s">
        <v>326</v>
      </c>
      <c r="B47815" s="10">
        <v>43077.052083333336</v>
      </c>
      <c r="C47815">
        <v>51457.227806000003</v>
      </c>
      <c r="D47815">
        <v>140.00399999999999</v>
      </c>
    </row>
    <row r="47816" spans="1:4">
      <c r="A47816" t="s">
        <v>326</v>
      </c>
      <c r="B47816" s="10">
        <v>43077.0625</v>
      </c>
      <c r="C47816">
        <v>51457.262806999999</v>
      </c>
      <c r="D47816">
        <v>140.00399999999999</v>
      </c>
    </row>
    <row r="47817" spans="1:4">
      <c r="A47817" t="s">
        <v>326</v>
      </c>
      <c r="B47817" s="10">
        <v>43077.072916666664</v>
      </c>
      <c r="C47817">
        <v>51457.292803999997</v>
      </c>
      <c r="D47817">
        <v>119.988</v>
      </c>
    </row>
    <row r="47818" spans="1:4">
      <c r="A47818" t="s">
        <v>326</v>
      </c>
      <c r="B47818" s="10">
        <v>43077.083333333336</v>
      </c>
      <c r="C47818">
        <v>51457.327805000001</v>
      </c>
      <c r="D47818">
        <v>140.00399999999999</v>
      </c>
    </row>
    <row r="47819" spans="1:4">
      <c r="A47819" t="s">
        <v>326</v>
      </c>
      <c r="B47819" s="10">
        <v>43077.09375</v>
      </c>
      <c r="C47819">
        <v>51457.362805999997</v>
      </c>
      <c r="D47819">
        <v>140.00399999999999</v>
      </c>
    </row>
    <row r="47820" spans="1:4">
      <c r="A47820" t="s">
        <v>326</v>
      </c>
      <c r="B47820" s="10">
        <v>43077.104166666664</v>
      </c>
      <c r="C47820">
        <v>51457.397807000001</v>
      </c>
      <c r="D47820">
        <v>140.00399999999999</v>
      </c>
    </row>
    <row r="47821" spans="1:4">
      <c r="A47821" t="s">
        <v>326</v>
      </c>
      <c r="B47821" s="10">
        <v>43077.114583333336</v>
      </c>
      <c r="C47821">
        <v>51457.432807999998</v>
      </c>
      <c r="D47821">
        <v>140.00399999999999</v>
      </c>
    </row>
    <row r="47822" spans="1:4">
      <c r="A47822" t="s">
        <v>326</v>
      </c>
      <c r="B47822" s="10">
        <v>43077.125</v>
      </c>
      <c r="C47822">
        <v>51457.467809000002</v>
      </c>
      <c r="D47822">
        <v>140.00399999999999</v>
      </c>
    </row>
    <row r="47823" spans="1:4">
      <c r="A47823" t="s">
        <v>326</v>
      </c>
      <c r="B47823" s="10">
        <v>43077.135416666664</v>
      </c>
      <c r="C47823">
        <v>51457.502809999998</v>
      </c>
      <c r="D47823">
        <v>140.00399999999999</v>
      </c>
    </row>
    <row r="47824" spans="1:4">
      <c r="A47824" t="s">
        <v>326</v>
      </c>
      <c r="B47824" s="10">
        <v>43077.145833333336</v>
      </c>
      <c r="C47824">
        <v>51457.537811000002</v>
      </c>
      <c r="D47824">
        <v>140.00399999999999</v>
      </c>
    </row>
    <row r="47825" spans="1:4">
      <c r="A47825" t="s">
        <v>326</v>
      </c>
      <c r="B47825" s="10">
        <v>43077.15625</v>
      </c>
      <c r="C47825">
        <v>51457.567808</v>
      </c>
      <c r="D47825">
        <v>119.988</v>
      </c>
    </row>
    <row r="47826" spans="1:4">
      <c r="A47826" t="s">
        <v>326</v>
      </c>
      <c r="B47826" s="10">
        <v>43077.166666666664</v>
      </c>
      <c r="C47826">
        <v>51457.602809000004</v>
      </c>
      <c r="D47826">
        <v>140.00399999999999</v>
      </c>
    </row>
    <row r="47827" spans="1:4">
      <c r="A47827" t="s">
        <v>326</v>
      </c>
      <c r="B47827" s="10">
        <v>43077.177083333336</v>
      </c>
      <c r="C47827">
        <v>51457.63781</v>
      </c>
      <c r="D47827">
        <v>140.00399999999999</v>
      </c>
    </row>
    <row r="47828" spans="1:4">
      <c r="A47828" t="s">
        <v>326</v>
      </c>
      <c r="B47828" s="10">
        <v>43077.1875</v>
      </c>
      <c r="C47828">
        <v>51457.672810999997</v>
      </c>
      <c r="D47828">
        <v>140.00399999999999</v>
      </c>
    </row>
    <row r="47829" spans="1:4">
      <c r="A47829" t="s">
        <v>326</v>
      </c>
      <c r="B47829" s="10">
        <v>43077.197916666664</v>
      </c>
      <c r="C47829">
        <v>51457.702808000002</v>
      </c>
      <c r="D47829">
        <v>119.988</v>
      </c>
    </row>
    <row r="47830" spans="1:4">
      <c r="A47830" t="s">
        <v>326</v>
      </c>
      <c r="B47830" s="10">
        <v>43077.208333333336</v>
      </c>
      <c r="C47830">
        <v>51457.737808999998</v>
      </c>
      <c r="D47830">
        <v>140.00399999999999</v>
      </c>
    </row>
    <row r="47831" spans="1:4">
      <c r="A47831" t="s">
        <v>326</v>
      </c>
      <c r="B47831" s="10">
        <v>43077.21875</v>
      </c>
      <c r="C47831">
        <v>51457.767806000003</v>
      </c>
      <c r="D47831">
        <v>119.988</v>
      </c>
    </row>
    <row r="47832" spans="1:4">
      <c r="A47832" t="s">
        <v>326</v>
      </c>
      <c r="B47832" s="10">
        <v>43077.229166666664</v>
      </c>
      <c r="C47832">
        <v>51457.802807</v>
      </c>
      <c r="D47832">
        <v>140.00399999999999</v>
      </c>
    </row>
    <row r="47833" spans="1:4">
      <c r="A47833" t="s">
        <v>326</v>
      </c>
      <c r="B47833" s="10">
        <v>43077.239583333336</v>
      </c>
      <c r="C47833">
        <v>51457.832803999998</v>
      </c>
      <c r="D47833">
        <v>119.988</v>
      </c>
    </row>
    <row r="47834" spans="1:4">
      <c r="A47834" t="s">
        <v>326</v>
      </c>
      <c r="B47834" s="10">
        <v>43077.25</v>
      </c>
      <c r="C47834">
        <v>51457.867805000002</v>
      </c>
      <c r="D47834">
        <v>140.00399999999999</v>
      </c>
    </row>
    <row r="47835" spans="1:4">
      <c r="A47835" t="s">
        <v>326</v>
      </c>
      <c r="B47835" s="10">
        <v>43077.260416666664</v>
      </c>
      <c r="C47835">
        <v>51457.897802</v>
      </c>
      <c r="D47835">
        <v>119.988</v>
      </c>
    </row>
    <row r="47836" spans="1:4">
      <c r="A47836" t="s">
        <v>326</v>
      </c>
      <c r="B47836" s="10">
        <v>43077.270833333336</v>
      </c>
      <c r="C47836">
        <v>51457.932803000003</v>
      </c>
      <c r="D47836">
        <v>140.00399999999999</v>
      </c>
    </row>
    <row r="47837" spans="1:4">
      <c r="A47837" t="s">
        <v>326</v>
      </c>
      <c r="B47837" s="10">
        <v>43077.28125</v>
      </c>
      <c r="C47837">
        <v>51457.962800000001</v>
      </c>
      <c r="D47837">
        <v>119.988</v>
      </c>
    </row>
    <row r="47838" spans="1:4">
      <c r="A47838" t="s">
        <v>326</v>
      </c>
      <c r="B47838" s="10">
        <v>43077.291666666664</v>
      </c>
      <c r="C47838">
        <v>51457.997800999998</v>
      </c>
      <c r="D47838">
        <v>140.00399999999999</v>
      </c>
    </row>
    <row r="47839" spans="1:4">
      <c r="A47839" t="s">
        <v>326</v>
      </c>
      <c r="B47839" s="10">
        <v>43077.302083333336</v>
      </c>
      <c r="C47839">
        <v>51458.027798000003</v>
      </c>
      <c r="D47839">
        <v>119.988</v>
      </c>
    </row>
    <row r="47840" spans="1:4">
      <c r="A47840" t="s">
        <v>326</v>
      </c>
      <c r="B47840" s="10">
        <v>43077.3125</v>
      </c>
      <c r="C47840">
        <v>51458.097800000003</v>
      </c>
      <c r="D47840">
        <v>280.00799999999998</v>
      </c>
    </row>
    <row r="47841" spans="1:4">
      <c r="A47841" t="s">
        <v>326</v>
      </c>
      <c r="B47841" s="10">
        <v>43077.322916666664</v>
      </c>
      <c r="C47841">
        <v>51458.147804</v>
      </c>
      <c r="D47841">
        <v>200.01599999999999</v>
      </c>
    </row>
    <row r="47842" spans="1:4">
      <c r="A47842" t="s">
        <v>326</v>
      </c>
      <c r="B47842" s="10">
        <v>43077.333333333336</v>
      </c>
      <c r="C47842">
        <v>51458.207806999999</v>
      </c>
      <c r="D47842">
        <v>240.012</v>
      </c>
    </row>
    <row r="47843" spans="1:4">
      <c r="A47843" t="s">
        <v>326</v>
      </c>
      <c r="B47843" s="10">
        <v>43077.34375</v>
      </c>
      <c r="C47843">
        <v>51458.297807000003</v>
      </c>
      <c r="D47843">
        <v>360</v>
      </c>
    </row>
    <row r="47844" spans="1:4">
      <c r="A47844" t="s">
        <v>326</v>
      </c>
      <c r="B47844" s="10">
        <v>43077.354166666664</v>
      </c>
      <c r="C47844">
        <v>51458.362804999997</v>
      </c>
      <c r="D47844">
        <v>259.99200000000002</v>
      </c>
    </row>
    <row r="47845" spans="1:4">
      <c r="A47845" t="s">
        <v>326</v>
      </c>
      <c r="B47845" s="10">
        <v>43077.364583333336</v>
      </c>
      <c r="C47845">
        <v>51458.477807000003</v>
      </c>
      <c r="D47845">
        <v>460.00799999999998</v>
      </c>
    </row>
    <row r="47846" spans="1:4">
      <c r="A47846" t="s">
        <v>326</v>
      </c>
      <c r="B47846" s="10">
        <v>43077.375</v>
      </c>
      <c r="C47846">
        <v>51458.592809000002</v>
      </c>
      <c r="D47846">
        <v>460.00799999999998</v>
      </c>
    </row>
    <row r="47847" spans="1:4">
      <c r="A47847" t="s">
        <v>326</v>
      </c>
      <c r="B47847" s="10">
        <v>43077.385416666664</v>
      </c>
      <c r="C47847">
        <v>51458.677804999999</v>
      </c>
      <c r="D47847">
        <v>339.98399999999998</v>
      </c>
    </row>
    <row r="47848" spans="1:4">
      <c r="A47848" t="s">
        <v>326</v>
      </c>
      <c r="B47848" s="10">
        <v>43077.395833333336</v>
      </c>
      <c r="C47848">
        <v>51458.787802999999</v>
      </c>
      <c r="D47848">
        <v>439.99200000000002</v>
      </c>
    </row>
    <row r="47849" spans="1:4">
      <c r="A47849" t="s">
        <v>326</v>
      </c>
      <c r="B47849" s="10">
        <v>43077.40625</v>
      </c>
      <c r="C47849">
        <v>51458.897800999999</v>
      </c>
      <c r="D47849">
        <v>439.99200000000002</v>
      </c>
    </row>
    <row r="47850" spans="1:4">
      <c r="A47850" t="s">
        <v>326</v>
      </c>
      <c r="B47850" s="10">
        <v>43077.416666666664</v>
      </c>
      <c r="C47850">
        <v>51459.052798999997</v>
      </c>
      <c r="D47850">
        <v>619.99199999999996</v>
      </c>
    </row>
    <row r="47851" spans="1:4">
      <c r="A47851" t="s">
        <v>326</v>
      </c>
      <c r="B47851" s="10">
        <v>43077.427083333336</v>
      </c>
      <c r="C47851">
        <v>51459.207797000003</v>
      </c>
      <c r="D47851">
        <v>619.99199999999996</v>
      </c>
    </row>
    <row r="47852" spans="1:4">
      <c r="A47852" t="s">
        <v>326</v>
      </c>
      <c r="B47852" s="10">
        <v>43077.4375</v>
      </c>
      <c r="C47852">
        <v>51459.332798000003</v>
      </c>
      <c r="D47852">
        <v>500.00400000000002</v>
      </c>
    </row>
    <row r="47853" spans="1:4">
      <c r="A47853" t="s">
        <v>326</v>
      </c>
      <c r="B47853" s="10">
        <v>43077.447916666664</v>
      </c>
      <c r="C47853">
        <v>51459.482800999998</v>
      </c>
      <c r="D47853">
        <v>600.01199999999994</v>
      </c>
    </row>
    <row r="47854" spans="1:4">
      <c r="A47854" t="s">
        <v>326</v>
      </c>
      <c r="B47854" s="10">
        <v>43077.458333333336</v>
      </c>
      <c r="C47854">
        <v>51459.707800999997</v>
      </c>
      <c r="D47854">
        <v>900</v>
      </c>
    </row>
    <row r="47855" spans="1:4">
      <c r="A47855" t="s">
        <v>326</v>
      </c>
      <c r="B47855" s="10">
        <v>43077.46875</v>
      </c>
      <c r="C47855">
        <v>51459.897799999999</v>
      </c>
      <c r="D47855">
        <v>759.99599999999998</v>
      </c>
    </row>
    <row r="47856" spans="1:4">
      <c r="A47856" t="s">
        <v>326</v>
      </c>
      <c r="B47856" s="10">
        <v>43077.479166666664</v>
      </c>
      <c r="C47856">
        <v>51460.117795999999</v>
      </c>
      <c r="D47856">
        <v>879.98400000000004</v>
      </c>
    </row>
    <row r="47857" spans="1:4">
      <c r="A47857" t="s">
        <v>326</v>
      </c>
      <c r="B47857" s="10">
        <v>43077.489583333336</v>
      </c>
      <c r="C47857">
        <v>51460.272793999997</v>
      </c>
      <c r="D47857">
        <v>619.99199999999996</v>
      </c>
    </row>
    <row r="47858" spans="1:4">
      <c r="A47858" t="s">
        <v>326</v>
      </c>
      <c r="B47858" s="10">
        <v>43077.5</v>
      </c>
      <c r="C47858">
        <v>51460.442795000003</v>
      </c>
      <c r="D47858">
        <v>680.00400000000002</v>
      </c>
    </row>
    <row r="47859" spans="1:4">
      <c r="A47859" t="s">
        <v>326</v>
      </c>
      <c r="B47859" s="10">
        <v>43077.510416666664</v>
      </c>
      <c r="C47859">
        <v>51460.657796</v>
      </c>
      <c r="D47859">
        <v>860.00400000000002</v>
      </c>
    </row>
    <row r="47860" spans="1:4">
      <c r="A47860" t="s">
        <v>326</v>
      </c>
      <c r="B47860" s="10">
        <v>43077.520833333336</v>
      </c>
      <c r="C47860">
        <v>51460.892795</v>
      </c>
      <c r="D47860">
        <v>939.99599999999998</v>
      </c>
    </row>
    <row r="47861" spans="1:4">
      <c r="A47861" t="s">
        <v>326</v>
      </c>
      <c r="B47861" s="10">
        <v>43077.53125</v>
      </c>
      <c r="C47861">
        <v>51461.077798999999</v>
      </c>
      <c r="D47861">
        <v>740.01599999999996</v>
      </c>
    </row>
    <row r="47862" spans="1:4">
      <c r="A47862" t="s">
        <v>326</v>
      </c>
      <c r="B47862" s="10">
        <v>43077.541666666664</v>
      </c>
      <c r="C47862">
        <v>51461.247799999997</v>
      </c>
      <c r="D47862">
        <v>680.00400000000002</v>
      </c>
    </row>
    <row r="47863" spans="1:4">
      <c r="A47863" t="s">
        <v>326</v>
      </c>
      <c r="B47863" s="10">
        <v>43077.552083333336</v>
      </c>
      <c r="C47863">
        <v>51461.347799000003</v>
      </c>
      <c r="D47863">
        <v>399.99599999999998</v>
      </c>
    </row>
    <row r="47864" spans="1:4">
      <c r="A47864" t="s">
        <v>326</v>
      </c>
      <c r="B47864" s="10">
        <v>43077.5625</v>
      </c>
      <c r="C47864">
        <v>51461.472800000003</v>
      </c>
      <c r="D47864">
        <v>500.00400000000002</v>
      </c>
    </row>
    <row r="47865" spans="1:4">
      <c r="A47865" t="s">
        <v>326</v>
      </c>
      <c r="B47865" s="10">
        <v>43077.572916666664</v>
      </c>
      <c r="C47865">
        <v>51461.5628</v>
      </c>
      <c r="D47865">
        <v>360</v>
      </c>
    </row>
    <row r="47866" spans="1:4">
      <c r="A47866" t="s">
        <v>326</v>
      </c>
      <c r="B47866" s="10">
        <v>43077.583333333336</v>
      </c>
      <c r="C47866">
        <v>51461.682797000001</v>
      </c>
      <c r="D47866">
        <v>479.988</v>
      </c>
    </row>
    <row r="47867" spans="1:4">
      <c r="A47867" t="s">
        <v>326</v>
      </c>
      <c r="B47867" s="10">
        <v>43077.59375</v>
      </c>
      <c r="C47867">
        <v>51461.757793999997</v>
      </c>
      <c r="D47867">
        <v>299.988</v>
      </c>
    </row>
    <row r="47868" spans="1:4">
      <c r="A47868" t="s">
        <v>326</v>
      </c>
      <c r="B47868" s="10">
        <v>43077.604166666664</v>
      </c>
      <c r="C47868">
        <v>51461.892793999999</v>
      </c>
      <c r="D47868">
        <v>540</v>
      </c>
    </row>
    <row r="47869" spans="1:4">
      <c r="A47869" t="s">
        <v>326</v>
      </c>
      <c r="B47869" s="10">
        <v>43077.614583333336</v>
      </c>
      <c r="C47869">
        <v>51461.997797000004</v>
      </c>
      <c r="D47869">
        <v>420.012</v>
      </c>
    </row>
    <row r="47870" spans="1:4">
      <c r="A47870" t="s">
        <v>326</v>
      </c>
      <c r="B47870" s="10">
        <v>43077.625</v>
      </c>
      <c r="C47870">
        <v>51462.157799000001</v>
      </c>
      <c r="D47870">
        <v>640.00800000000004</v>
      </c>
    </row>
    <row r="47871" spans="1:4">
      <c r="A47871" t="s">
        <v>326</v>
      </c>
      <c r="B47871" s="10">
        <v>43077.635416666664</v>
      </c>
      <c r="C47871">
        <v>51462.252803000003</v>
      </c>
      <c r="D47871">
        <v>380.01600000000002</v>
      </c>
    </row>
    <row r="47872" spans="1:4">
      <c r="A47872" t="s">
        <v>326</v>
      </c>
      <c r="B47872" s="10">
        <v>43077.645833333336</v>
      </c>
      <c r="C47872">
        <v>51462.377804000003</v>
      </c>
      <c r="D47872">
        <v>500.00400000000002</v>
      </c>
    </row>
    <row r="47873" spans="1:4">
      <c r="A47873" t="s">
        <v>326</v>
      </c>
      <c r="B47873" s="10">
        <v>43077.65625</v>
      </c>
      <c r="C47873">
        <v>51462.472807999999</v>
      </c>
      <c r="D47873">
        <v>380.01600000000002</v>
      </c>
    </row>
    <row r="47874" spans="1:4">
      <c r="A47874" t="s">
        <v>326</v>
      </c>
      <c r="B47874" s="10">
        <v>43077.666666666664</v>
      </c>
      <c r="C47874">
        <v>51462.617807000002</v>
      </c>
      <c r="D47874">
        <v>579.99599999999998</v>
      </c>
    </row>
    <row r="47875" spans="1:4">
      <c r="A47875" t="s">
        <v>326</v>
      </c>
      <c r="B47875" s="10">
        <v>43077.677083333336</v>
      </c>
      <c r="C47875">
        <v>51462.752806999997</v>
      </c>
      <c r="D47875">
        <v>540</v>
      </c>
    </row>
    <row r="47876" spans="1:4">
      <c r="A47876" t="s">
        <v>326</v>
      </c>
      <c r="B47876" s="10">
        <v>43077.6875</v>
      </c>
      <c r="C47876">
        <v>51462.857810000001</v>
      </c>
      <c r="D47876">
        <v>420.012</v>
      </c>
    </row>
    <row r="47877" spans="1:4">
      <c r="A47877" t="s">
        <v>326</v>
      </c>
      <c r="B47877" s="10">
        <v>43077.697916666664</v>
      </c>
      <c r="C47877">
        <v>51462.962812999998</v>
      </c>
      <c r="D47877">
        <v>420.012</v>
      </c>
    </row>
    <row r="47878" spans="1:4">
      <c r="A47878" t="s">
        <v>326</v>
      </c>
      <c r="B47878" s="10">
        <v>43077.708333333336</v>
      </c>
      <c r="C47878">
        <v>51463.077814999997</v>
      </c>
      <c r="D47878">
        <v>460.00799999999998</v>
      </c>
    </row>
    <row r="47879" spans="1:4">
      <c r="A47879" t="s">
        <v>326</v>
      </c>
      <c r="B47879" s="10">
        <v>43077.71875</v>
      </c>
      <c r="C47879">
        <v>51463.192817000003</v>
      </c>
      <c r="D47879">
        <v>460.00799999999998</v>
      </c>
    </row>
    <row r="47880" spans="1:4">
      <c r="A47880" t="s">
        <v>326</v>
      </c>
      <c r="B47880" s="10">
        <v>43077.729166666664</v>
      </c>
      <c r="C47880">
        <v>51463.29782</v>
      </c>
      <c r="D47880">
        <v>420.012</v>
      </c>
    </row>
    <row r="47881" spans="1:4">
      <c r="A47881" t="s">
        <v>326</v>
      </c>
      <c r="B47881" s="10">
        <v>43077.739583333336</v>
      </c>
      <c r="C47881">
        <v>51463.357822999998</v>
      </c>
      <c r="D47881">
        <v>240.012</v>
      </c>
    </row>
    <row r="47882" spans="1:4">
      <c r="A47882" t="s">
        <v>326</v>
      </c>
      <c r="B47882" s="10">
        <v>43077.75</v>
      </c>
      <c r="C47882">
        <v>51463.432820000002</v>
      </c>
      <c r="D47882">
        <v>299.988</v>
      </c>
    </row>
    <row r="47883" spans="1:4">
      <c r="A47883" t="s">
        <v>326</v>
      </c>
      <c r="B47883" s="10">
        <v>43077.760416666664</v>
      </c>
      <c r="C47883">
        <v>51463.527823999997</v>
      </c>
      <c r="D47883">
        <v>380.01600000000002</v>
      </c>
    </row>
    <row r="47884" spans="1:4">
      <c r="A47884" t="s">
        <v>326</v>
      </c>
      <c r="B47884" s="10">
        <v>43077.770833333336</v>
      </c>
      <c r="C47884">
        <v>51463.597825999997</v>
      </c>
      <c r="D47884">
        <v>280.00799999999998</v>
      </c>
    </row>
    <row r="47885" spans="1:4">
      <c r="A47885" t="s">
        <v>326</v>
      </c>
      <c r="B47885" s="10">
        <v>43077.78125</v>
      </c>
      <c r="C47885">
        <v>51463.662823999999</v>
      </c>
      <c r="D47885">
        <v>259.99200000000002</v>
      </c>
    </row>
    <row r="47886" spans="1:4">
      <c r="A47886" t="s">
        <v>326</v>
      </c>
      <c r="B47886" s="10">
        <v>43077.791666666664</v>
      </c>
      <c r="C47886">
        <v>51463.712828000003</v>
      </c>
      <c r="D47886">
        <v>200.01599999999999</v>
      </c>
    </row>
    <row r="47887" spans="1:4">
      <c r="A47887" t="s">
        <v>326</v>
      </c>
      <c r="B47887" s="10">
        <v>43077.802083333336</v>
      </c>
      <c r="C47887">
        <v>51463.757828000002</v>
      </c>
      <c r="D47887">
        <v>180</v>
      </c>
    </row>
    <row r="47888" spans="1:4">
      <c r="A47888" t="s">
        <v>326</v>
      </c>
      <c r="B47888" s="10">
        <v>43077.8125</v>
      </c>
      <c r="C47888">
        <v>51463.807831999999</v>
      </c>
      <c r="D47888">
        <v>200.01599999999999</v>
      </c>
    </row>
    <row r="47889" spans="1:4">
      <c r="A47889" t="s">
        <v>326</v>
      </c>
      <c r="B47889" s="10">
        <v>43077.822916666664</v>
      </c>
      <c r="C47889">
        <v>51463.862830999999</v>
      </c>
      <c r="D47889">
        <v>219.99600000000001</v>
      </c>
    </row>
    <row r="47890" spans="1:4">
      <c r="A47890" t="s">
        <v>326</v>
      </c>
      <c r="B47890" s="10">
        <v>43077.833333333336</v>
      </c>
      <c r="C47890">
        <v>51463.902826999998</v>
      </c>
      <c r="D47890">
        <v>159.98400000000001</v>
      </c>
    </row>
    <row r="47891" spans="1:4">
      <c r="A47891" t="s">
        <v>326</v>
      </c>
      <c r="B47891" s="10">
        <v>43077.84375</v>
      </c>
      <c r="C47891">
        <v>51463.942822999998</v>
      </c>
      <c r="D47891">
        <v>159.98400000000001</v>
      </c>
    </row>
    <row r="47892" spans="1:4">
      <c r="A47892" t="s">
        <v>326</v>
      </c>
      <c r="B47892" s="10">
        <v>43077.854166666664</v>
      </c>
      <c r="C47892">
        <v>51463.982818999997</v>
      </c>
      <c r="D47892">
        <v>159.98400000000001</v>
      </c>
    </row>
    <row r="47893" spans="1:4">
      <c r="A47893" t="s">
        <v>326</v>
      </c>
      <c r="B47893" s="10">
        <v>43077.864583333336</v>
      </c>
      <c r="C47893">
        <v>51464.017820000001</v>
      </c>
      <c r="D47893">
        <v>140.00399999999999</v>
      </c>
    </row>
    <row r="47894" spans="1:4">
      <c r="A47894" t="s">
        <v>326</v>
      </c>
      <c r="B47894" s="10">
        <v>43077.875</v>
      </c>
      <c r="C47894">
        <v>51464.057816</v>
      </c>
      <c r="D47894">
        <v>159.98400000000001</v>
      </c>
    </row>
    <row r="47895" spans="1:4">
      <c r="A47895" t="s">
        <v>326</v>
      </c>
      <c r="B47895" s="10">
        <v>43077.885416666664</v>
      </c>
      <c r="C47895">
        <v>51464.092816999997</v>
      </c>
      <c r="D47895">
        <v>140.00399999999999</v>
      </c>
    </row>
    <row r="47896" spans="1:4">
      <c r="A47896" t="s">
        <v>326</v>
      </c>
      <c r="B47896" s="10">
        <v>43077.895833333336</v>
      </c>
      <c r="C47896">
        <v>51464.132812999997</v>
      </c>
      <c r="D47896">
        <v>159.98400000000001</v>
      </c>
    </row>
    <row r="47897" spans="1:4">
      <c r="A47897" t="s">
        <v>326</v>
      </c>
      <c r="B47897" s="10">
        <v>43077.90625</v>
      </c>
      <c r="C47897">
        <v>51464.167814</v>
      </c>
      <c r="D47897">
        <v>140.00399999999999</v>
      </c>
    </row>
    <row r="47898" spans="1:4">
      <c r="A47898" t="s">
        <v>326</v>
      </c>
      <c r="B47898" s="10">
        <v>43077.916666666664</v>
      </c>
      <c r="C47898">
        <v>51464.202814999997</v>
      </c>
      <c r="D47898">
        <v>140.00399999999999</v>
      </c>
    </row>
    <row r="47899" spans="1:4">
      <c r="A47899" t="s">
        <v>326</v>
      </c>
      <c r="B47899" s="10">
        <v>43077.927083333336</v>
      </c>
      <c r="C47899">
        <v>51464.237816000001</v>
      </c>
      <c r="D47899">
        <v>140.00399999999999</v>
      </c>
    </row>
    <row r="47900" spans="1:4">
      <c r="A47900" t="s">
        <v>326</v>
      </c>
      <c r="B47900" s="10">
        <v>43077.9375</v>
      </c>
      <c r="C47900">
        <v>51464.272816999997</v>
      </c>
      <c r="D47900">
        <v>140.00399999999999</v>
      </c>
    </row>
    <row r="47901" spans="1:4">
      <c r="A47901" t="s">
        <v>326</v>
      </c>
      <c r="B47901" s="10">
        <v>43077.947916666664</v>
      </c>
      <c r="C47901">
        <v>51464.307818000001</v>
      </c>
      <c r="D47901">
        <v>140.00399999999999</v>
      </c>
    </row>
    <row r="47902" spans="1:4">
      <c r="A47902" t="s">
        <v>326</v>
      </c>
      <c r="B47902" s="10">
        <v>43077.958333333336</v>
      </c>
      <c r="C47902">
        <v>51464.342818999998</v>
      </c>
      <c r="D47902">
        <v>140.00399999999999</v>
      </c>
    </row>
    <row r="47903" spans="1:4">
      <c r="A47903" t="s">
        <v>326</v>
      </c>
      <c r="B47903" s="10">
        <v>43077.96875</v>
      </c>
      <c r="C47903">
        <v>51464.377820000002</v>
      </c>
      <c r="D47903">
        <v>140.00399999999999</v>
      </c>
    </row>
    <row r="47904" spans="1:4">
      <c r="A47904" t="s">
        <v>326</v>
      </c>
      <c r="B47904" s="10">
        <v>43077.979166666664</v>
      </c>
      <c r="C47904">
        <v>51464.417816000001</v>
      </c>
      <c r="D47904">
        <v>159.98400000000001</v>
      </c>
    </row>
    <row r="47905" spans="1:4">
      <c r="A47905" t="s">
        <v>326</v>
      </c>
      <c r="B47905" s="10">
        <v>43077.989583333336</v>
      </c>
      <c r="C47905">
        <v>51464.467819999998</v>
      </c>
      <c r="D47905">
        <v>200.01599999999999</v>
      </c>
    </row>
    <row r="47906" spans="1:4">
      <c r="A47906" t="s">
        <v>326</v>
      </c>
      <c r="B47906" s="10">
        <v>43078</v>
      </c>
      <c r="C47906">
        <v>51464.519529999998</v>
      </c>
      <c r="D47906">
        <v>200.01599999999999</v>
      </c>
    </row>
    <row r="47907" spans="1:4">
      <c r="A47907" t="s">
        <v>326</v>
      </c>
      <c r="B47907" s="10">
        <v>43078.010416666664</v>
      </c>
      <c r="C47907">
        <v>51464.554531000002</v>
      </c>
      <c r="D47907">
        <v>140.00399999999999</v>
      </c>
    </row>
    <row r="47908" spans="1:4">
      <c r="A47908" t="s">
        <v>326</v>
      </c>
      <c r="B47908" s="10">
        <v>43078.020833333336</v>
      </c>
      <c r="C47908">
        <v>51464.589531999998</v>
      </c>
      <c r="D47908">
        <v>140.00399999999999</v>
      </c>
    </row>
    <row r="47909" spans="1:4">
      <c r="A47909" t="s">
        <v>326</v>
      </c>
      <c r="B47909" s="10">
        <v>43078.03125</v>
      </c>
      <c r="C47909">
        <v>51464.619529000003</v>
      </c>
      <c r="D47909">
        <v>119.988</v>
      </c>
    </row>
    <row r="47910" spans="1:4">
      <c r="A47910" t="s">
        <v>326</v>
      </c>
      <c r="B47910" s="10">
        <v>43078.041666666664</v>
      </c>
      <c r="C47910">
        <v>51464.65453</v>
      </c>
      <c r="D47910">
        <v>140.00399999999999</v>
      </c>
    </row>
    <row r="47911" spans="1:4">
      <c r="A47911" t="s">
        <v>326</v>
      </c>
      <c r="B47911" s="10">
        <v>43078.052083333336</v>
      </c>
      <c r="C47911">
        <v>51464.689531000004</v>
      </c>
      <c r="D47911">
        <v>140.00399999999999</v>
      </c>
    </row>
    <row r="47912" spans="1:4">
      <c r="A47912" t="s">
        <v>326</v>
      </c>
      <c r="B47912" s="10">
        <v>43078.0625</v>
      </c>
      <c r="C47912">
        <v>51464.724532</v>
      </c>
      <c r="D47912">
        <v>140.00399999999999</v>
      </c>
    </row>
    <row r="47913" spans="1:4">
      <c r="A47913" t="s">
        <v>326</v>
      </c>
      <c r="B47913" s="10">
        <v>43078.072916666664</v>
      </c>
      <c r="C47913">
        <v>51464.759532999997</v>
      </c>
      <c r="D47913">
        <v>140.00399999999999</v>
      </c>
    </row>
    <row r="47914" spans="1:4">
      <c r="A47914" t="s">
        <v>326</v>
      </c>
      <c r="B47914" s="10">
        <v>43078.083333333336</v>
      </c>
      <c r="C47914">
        <v>51464.794534000001</v>
      </c>
      <c r="D47914">
        <v>140.00399999999999</v>
      </c>
    </row>
    <row r="47915" spans="1:4">
      <c r="A47915" t="s">
        <v>326</v>
      </c>
      <c r="B47915" s="10">
        <v>43078.09375</v>
      </c>
      <c r="C47915">
        <v>51464.824530999998</v>
      </c>
      <c r="D47915">
        <v>119.988</v>
      </c>
    </row>
    <row r="47916" spans="1:4">
      <c r="A47916" t="s">
        <v>326</v>
      </c>
      <c r="B47916" s="10">
        <v>43078.104166666664</v>
      </c>
      <c r="C47916">
        <v>51464.859532000002</v>
      </c>
      <c r="D47916">
        <v>140.00399999999999</v>
      </c>
    </row>
    <row r="47917" spans="1:4">
      <c r="A47917" t="s">
        <v>326</v>
      </c>
      <c r="B47917" s="10">
        <v>43078.114583333336</v>
      </c>
      <c r="C47917">
        <v>51464.894532999999</v>
      </c>
      <c r="D47917">
        <v>140.00399999999999</v>
      </c>
    </row>
    <row r="47918" spans="1:4">
      <c r="A47918" t="s">
        <v>326</v>
      </c>
      <c r="B47918" s="10">
        <v>43078.125</v>
      </c>
      <c r="C47918">
        <v>51464.929534000003</v>
      </c>
      <c r="D47918">
        <v>140.00399999999999</v>
      </c>
    </row>
    <row r="47919" spans="1:4">
      <c r="A47919" t="s">
        <v>326</v>
      </c>
      <c r="B47919" s="10">
        <v>43078.135416666664</v>
      </c>
      <c r="C47919">
        <v>51464.964534999999</v>
      </c>
      <c r="D47919">
        <v>140.00399999999999</v>
      </c>
    </row>
    <row r="47920" spans="1:4">
      <c r="A47920" t="s">
        <v>326</v>
      </c>
      <c r="B47920" s="10">
        <v>43078.145833333336</v>
      </c>
      <c r="C47920">
        <v>51464.999536000003</v>
      </c>
      <c r="D47920">
        <v>140.00399999999999</v>
      </c>
    </row>
    <row r="47921" spans="1:4">
      <c r="A47921" t="s">
        <v>326</v>
      </c>
      <c r="B47921" s="10">
        <v>43078.15625</v>
      </c>
      <c r="C47921">
        <v>51465.029533000001</v>
      </c>
      <c r="D47921">
        <v>119.988</v>
      </c>
    </row>
    <row r="47922" spans="1:4">
      <c r="A47922" t="s">
        <v>326</v>
      </c>
      <c r="B47922" s="10">
        <v>43078.166666666664</v>
      </c>
      <c r="C47922">
        <v>51465.064533999997</v>
      </c>
      <c r="D47922">
        <v>140.00399999999999</v>
      </c>
    </row>
    <row r="47923" spans="1:4">
      <c r="A47923" t="s">
        <v>326</v>
      </c>
      <c r="B47923" s="10">
        <v>43078.177083333336</v>
      </c>
      <c r="C47923">
        <v>51465.099535000001</v>
      </c>
      <c r="D47923">
        <v>140.00399999999999</v>
      </c>
    </row>
    <row r="47924" spans="1:4">
      <c r="A47924" t="s">
        <v>326</v>
      </c>
      <c r="B47924" s="10">
        <v>43078.1875</v>
      </c>
      <c r="C47924">
        <v>51465.129531999999</v>
      </c>
      <c r="D47924">
        <v>119.988</v>
      </c>
    </row>
    <row r="47925" spans="1:4">
      <c r="A47925" t="s">
        <v>326</v>
      </c>
      <c r="B47925" s="10">
        <v>43078.197916666664</v>
      </c>
      <c r="C47925">
        <v>51465.164533000003</v>
      </c>
      <c r="D47925">
        <v>140.00399999999999</v>
      </c>
    </row>
    <row r="47926" spans="1:4">
      <c r="A47926" t="s">
        <v>326</v>
      </c>
      <c r="B47926" s="10">
        <v>43078.208333333336</v>
      </c>
      <c r="C47926">
        <v>51465.199533999999</v>
      </c>
      <c r="D47926">
        <v>140.00399999999999</v>
      </c>
    </row>
    <row r="47927" spans="1:4">
      <c r="A47927" t="s">
        <v>326</v>
      </c>
      <c r="B47927" s="10">
        <v>43078.21875</v>
      </c>
      <c r="C47927">
        <v>51465.229530999997</v>
      </c>
      <c r="D47927">
        <v>119.988</v>
      </c>
    </row>
    <row r="47928" spans="1:4">
      <c r="A47928" t="s">
        <v>326</v>
      </c>
      <c r="B47928" s="10">
        <v>43078.229166666664</v>
      </c>
      <c r="C47928">
        <v>51465.264532000001</v>
      </c>
      <c r="D47928">
        <v>140.00399999999999</v>
      </c>
    </row>
    <row r="47929" spans="1:4">
      <c r="A47929" t="s">
        <v>326</v>
      </c>
      <c r="B47929" s="10">
        <v>43078.239583333336</v>
      </c>
      <c r="C47929">
        <v>51465.299532999998</v>
      </c>
      <c r="D47929">
        <v>140.00399999999999</v>
      </c>
    </row>
    <row r="47930" spans="1:4">
      <c r="A47930" t="s">
        <v>326</v>
      </c>
      <c r="B47930" s="10">
        <v>43078.25</v>
      </c>
      <c r="C47930">
        <v>51465.329530000003</v>
      </c>
      <c r="D47930">
        <v>119.988</v>
      </c>
    </row>
    <row r="47931" spans="1:4">
      <c r="A47931" t="s">
        <v>326</v>
      </c>
      <c r="B47931" s="10">
        <v>43078.260416666664</v>
      </c>
      <c r="C47931">
        <v>51465.364530999999</v>
      </c>
      <c r="D47931">
        <v>140.00399999999999</v>
      </c>
    </row>
    <row r="47932" spans="1:4">
      <c r="A47932" t="s">
        <v>326</v>
      </c>
      <c r="B47932" s="10">
        <v>43078.270833333336</v>
      </c>
      <c r="C47932">
        <v>51465.394527999997</v>
      </c>
      <c r="D47932">
        <v>119.988</v>
      </c>
    </row>
    <row r="47933" spans="1:4">
      <c r="A47933" t="s">
        <v>326</v>
      </c>
      <c r="B47933" s="10">
        <v>43078.28125</v>
      </c>
      <c r="C47933">
        <v>51465.424525000002</v>
      </c>
      <c r="D47933">
        <v>119.988</v>
      </c>
    </row>
    <row r="47934" spans="1:4">
      <c r="A47934" t="s">
        <v>326</v>
      </c>
      <c r="B47934" s="10">
        <v>43078.291666666664</v>
      </c>
      <c r="C47934">
        <v>51465.459525999999</v>
      </c>
      <c r="D47934">
        <v>140.00399999999999</v>
      </c>
    </row>
    <row r="47935" spans="1:4">
      <c r="A47935" t="s">
        <v>326</v>
      </c>
      <c r="B47935" s="10">
        <v>43078.302083333336</v>
      </c>
      <c r="C47935">
        <v>51465.489522999997</v>
      </c>
      <c r="D47935">
        <v>119.988</v>
      </c>
    </row>
    <row r="47936" spans="1:4">
      <c r="A47936" t="s">
        <v>326</v>
      </c>
      <c r="B47936" s="10">
        <v>43078.3125</v>
      </c>
      <c r="C47936">
        <v>51465.519520000002</v>
      </c>
      <c r="D47936">
        <v>119.988</v>
      </c>
    </row>
    <row r="47937" spans="1:4">
      <c r="A47937" t="s">
        <v>326</v>
      </c>
      <c r="B47937" s="10">
        <v>43078.322916666664</v>
      </c>
      <c r="C47937">
        <v>51465.559516000001</v>
      </c>
      <c r="D47937">
        <v>159.98400000000001</v>
      </c>
    </row>
    <row r="47938" spans="1:4">
      <c r="A47938" t="s">
        <v>326</v>
      </c>
      <c r="B47938" s="10">
        <v>43078.333333333336</v>
      </c>
      <c r="C47938">
        <v>51465.604515999999</v>
      </c>
      <c r="D47938">
        <v>180</v>
      </c>
    </row>
    <row r="47939" spans="1:4">
      <c r="A47939" t="s">
        <v>326</v>
      </c>
      <c r="B47939" s="10">
        <v>43078.34375</v>
      </c>
      <c r="C47939">
        <v>51465.649515999998</v>
      </c>
      <c r="D47939">
        <v>180</v>
      </c>
    </row>
    <row r="47940" spans="1:4">
      <c r="A47940" t="s">
        <v>326</v>
      </c>
      <c r="B47940" s="10">
        <v>43078.354166666664</v>
      </c>
      <c r="C47940">
        <v>51465.694516000003</v>
      </c>
      <c r="D47940">
        <v>180</v>
      </c>
    </row>
    <row r="47941" spans="1:4">
      <c r="A47941" t="s">
        <v>326</v>
      </c>
      <c r="B47941" s="10">
        <v>43078.364583333336</v>
      </c>
      <c r="C47941">
        <v>51465.739516000001</v>
      </c>
      <c r="D47941">
        <v>180</v>
      </c>
    </row>
    <row r="47942" spans="1:4">
      <c r="A47942" t="s">
        <v>326</v>
      </c>
      <c r="B47942" s="10">
        <v>43078.375</v>
      </c>
      <c r="C47942">
        <v>51465.784516</v>
      </c>
      <c r="D47942">
        <v>180</v>
      </c>
    </row>
    <row r="47943" spans="1:4">
      <c r="A47943" t="s">
        <v>326</v>
      </c>
      <c r="B47943" s="10">
        <v>43078.385416666664</v>
      </c>
      <c r="C47943">
        <v>51465.829515999998</v>
      </c>
      <c r="D47943">
        <v>180</v>
      </c>
    </row>
    <row r="47944" spans="1:4">
      <c r="A47944" t="s">
        <v>326</v>
      </c>
      <c r="B47944" s="10">
        <v>43078.395833333336</v>
      </c>
      <c r="C47944">
        <v>51465.874516000003</v>
      </c>
      <c r="D47944">
        <v>180</v>
      </c>
    </row>
    <row r="47945" spans="1:4">
      <c r="A47945" t="s">
        <v>326</v>
      </c>
      <c r="B47945" s="10">
        <v>43078.40625</v>
      </c>
      <c r="C47945">
        <v>51465.919516000002</v>
      </c>
      <c r="D47945">
        <v>180</v>
      </c>
    </row>
    <row r="47946" spans="1:4">
      <c r="A47946" t="s">
        <v>326</v>
      </c>
      <c r="B47946" s="10">
        <v>43078.416666666664</v>
      </c>
      <c r="C47946">
        <v>51465.964516</v>
      </c>
      <c r="D47946">
        <v>180</v>
      </c>
    </row>
    <row r="47947" spans="1:4">
      <c r="A47947" t="s">
        <v>326</v>
      </c>
      <c r="B47947" s="10">
        <v>43078.427083333336</v>
      </c>
      <c r="C47947">
        <v>51466.009515999998</v>
      </c>
      <c r="D47947">
        <v>180</v>
      </c>
    </row>
    <row r="47948" spans="1:4">
      <c r="A47948" t="s">
        <v>326</v>
      </c>
      <c r="B47948" s="10">
        <v>43078.4375</v>
      </c>
      <c r="C47948">
        <v>51466.054515999997</v>
      </c>
      <c r="D47948">
        <v>180</v>
      </c>
    </row>
    <row r="47949" spans="1:4">
      <c r="A47949" t="s">
        <v>326</v>
      </c>
      <c r="B47949" s="10">
        <v>43078.447916666664</v>
      </c>
      <c r="C47949">
        <v>51466.109514999996</v>
      </c>
      <c r="D47949">
        <v>219.99600000000001</v>
      </c>
    </row>
    <row r="47950" spans="1:4">
      <c r="A47950" t="s">
        <v>326</v>
      </c>
      <c r="B47950" s="10">
        <v>43078.458333333336</v>
      </c>
      <c r="C47950">
        <v>51466.149511000003</v>
      </c>
      <c r="D47950">
        <v>159.98400000000001</v>
      </c>
    </row>
    <row r="47951" spans="1:4">
      <c r="A47951" t="s">
        <v>326</v>
      </c>
      <c r="B47951" s="10">
        <v>43078.46875</v>
      </c>
      <c r="C47951">
        <v>51466.199515</v>
      </c>
      <c r="D47951">
        <v>200.01599999999999</v>
      </c>
    </row>
    <row r="47952" spans="1:4">
      <c r="A47952" t="s">
        <v>326</v>
      </c>
      <c r="B47952" s="10">
        <v>43078.479166666664</v>
      </c>
      <c r="C47952">
        <v>51466.239511</v>
      </c>
      <c r="D47952">
        <v>159.98400000000001</v>
      </c>
    </row>
    <row r="47953" spans="1:4">
      <c r="A47953" t="s">
        <v>326</v>
      </c>
      <c r="B47953" s="10">
        <v>43078.489583333336</v>
      </c>
      <c r="C47953">
        <v>51466.259509000003</v>
      </c>
      <c r="D47953">
        <v>79.992000000000004</v>
      </c>
    </row>
    <row r="47954" spans="1:4">
      <c r="A47954" t="s">
        <v>326</v>
      </c>
      <c r="B47954" s="10">
        <v>43078.5</v>
      </c>
      <c r="C47954">
        <v>51466.269507999998</v>
      </c>
      <c r="D47954">
        <v>39.996000000000002</v>
      </c>
    </row>
    <row r="47955" spans="1:4">
      <c r="A47955" t="s">
        <v>326</v>
      </c>
      <c r="B47955" s="10">
        <v>43078.510416666664</v>
      </c>
      <c r="C47955">
        <v>51467.214507999997</v>
      </c>
      <c r="D47955">
        <v>3780</v>
      </c>
    </row>
    <row r="47956" spans="1:4">
      <c r="A47956" t="s">
        <v>326</v>
      </c>
      <c r="B47956" s="10">
        <v>43078.520833333336</v>
      </c>
      <c r="C47956">
        <v>51467.269506999997</v>
      </c>
      <c r="D47956">
        <v>219.99600000000001</v>
      </c>
    </row>
    <row r="47957" spans="1:4">
      <c r="A47957" t="s">
        <v>326</v>
      </c>
      <c r="B47957" s="10">
        <v>43078.53125</v>
      </c>
      <c r="C47957">
        <v>51467.274511000003</v>
      </c>
      <c r="D47957">
        <v>20.015999999999998</v>
      </c>
    </row>
    <row r="47958" spans="1:4">
      <c r="A47958" t="s">
        <v>326</v>
      </c>
      <c r="B47958" s="10">
        <v>43078.541666666664</v>
      </c>
      <c r="C47958">
        <v>51467.284509999998</v>
      </c>
      <c r="D47958">
        <v>39.996000000000002</v>
      </c>
    </row>
    <row r="47959" spans="1:4">
      <c r="A47959" t="s">
        <v>326</v>
      </c>
      <c r="B47959" s="10">
        <v>43078.552083333336</v>
      </c>
      <c r="C47959">
        <v>51467.294508999999</v>
      </c>
      <c r="D47959">
        <v>39.996000000000002</v>
      </c>
    </row>
    <row r="47960" spans="1:4">
      <c r="A47960" t="s">
        <v>326</v>
      </c>
      <c r="B47960" s="10">
        <v>43078.5625</v>
      </c>
      <c r="C47960">
        <v>51467.304508000001</v>
      </c>
      <c r="D47960">
        <v>39.996000000000002</v>
      </c>
    </row>
    <row r="47961" spans="1:4">
      <c r="A47961" t="s">
        <v>326</v>
      </c>
      <c r="B47961" s="10">
        <v>43078.572916666664</v>
      </c>
      <c r="C47961">
        <v>51467.309512</v>
      </c>
      <c r="D47961">
        <v>20.015999999999998</v>
      </c>
    </row>
    <row r="47962" spans="1:4">
      <c r="A47962" t="s">
        <v>326</v>
      </c>
      <c r="B47962" s="10">
        <v>43078.583333333336</v>
      </c>
      <c r="C47962">
        <v>51467.314515999999</v>
      </c>
      <c r="D47962">
        <v>20.015999999999998</v>
      </c>
    </row>
    <row r="47963" spans="1:4">
      <c r="A47963" t="s">
        <v>326</v>
      </c>
      <c r="B47963" s="10">
        <v>43078.59375</v>
      </c>
      <c r="C47963">
        <v>51467.324515</v>
      </c>
      <c r="D47963">
        <v>39.996000000000002</v>
      </c>
    </row>
    <row r="47964" spans="1:4">
      <c r="A47964" t="s">
        <v>326</v>
      </c>
      <c r="B47964" s="10">
        <v>43078.604166666664</v>
      </c>
      <c r="C47964">
        <v>51467.334514000002</v>
      </c>
      <c r="D47964">
        <v>39.996000000000002</v>
      </c>
    </row>
    <row r="47965" spans="1:4">
      <c r="A47965" t="s">
        <v>326</v>
      </c>
      <c r="B47965" s="10">
        <v>43078.614583333336</v>
      </c>
      <c r="C47965">
        <v>51467.339518000001</v>
      </c>
      <c r="D47965">
        <v>20.015999999999998</v>
      </c>
    </row>
    <row r="47966" spans="1:4">
      <c r="A47966" t="s">
        <v>326</v>
      </c>
      <c r="B47966" s="10">
        <v>43078.625</v>
      </c>
      <c r="C47966">
        <v>51467.344521999999</v>
      </c>
      <c r="D47966">
        <v>20.015999999999998</v>
      </c>
    </row>
    <row r="47967" spans="1:4">
      <c r="A47967" t="s">
        <v>326</v>
      </c>
      <c r="B47967" s="10">
        <v>43078.635416666664</v>
      </c>
      <c r="C47967">
        <v>51467.354521000001</v>
      </c>
      <c r="D47967">
        <v>39.996000000000002</v>
      </c>
    </row>
    <row r="47968" spans="1:4">
      <c r="A47968" t="s">
        <v>326</v>
      </c>
      <c r="B47968" s="10">
        <v>43078.645833333336</v>
      </c>
      <c r="C47968">
        <v>51467.359525</v>
      </c>
      <c r="D47968">
        <v>20.015999999999998</v>
      </c>
    </row>
    <row r="47969" spans="1:4">
      <c r="A47969" t="s">
        <v>326</v>
      </c>
      <c r="B47969" s="10">
        <v>43078.65625</v>
      </c>
      <c r="C47969">
        <v>51467.369524000002</v>
      </c>
      <c r="D47969">
        <v>39.996000000000002</v>
      </c>
    </row>
    <row r="47970" spans="1:4">
      <c r="A47970" t="s">
        <v>326</v>
      </c>
      <c r="B47970" s="10">
        <v>43078.666666666664</v>
      </c>
      <c r="C47970">
        <v>51467.374528</v>
      </c>
      <c r="D47970">
        <v>20.015999999999998</v>
      </c>
    </row>
    <row r="47971" spans="1:4">
      <c r="A47971" t="s">
        <v>326</v>
      </c>
      <c r="B47971" s="10">
        <v>43078.677083333336</v>
      </c>
      <c r="C47971">
        <v>51467.384527000002</v>
      </c>
      <c r="D47971">
        <v>39.996000000000002</v>
      </c>
    </row>
    <row r="47972" spans="1:4">
      <c r="A47972" t="s">
        <v>326</v>
      </c>
      <c r="B47972" s="10">
        <v>43078.6875</v>
      </c>
      <c r="C47972">
        <v>51467.389531000001</v>
      </c>
      <c r="D47972">
        <v>20.015999999999998</v>
      </c>
    </row>
    <row r="47973" spans="1:4">
      <c r="A47973" t="s">
        <v>326</v>
      </c>
      <c r="B47973" s="10">
        <v>43078.697916666664</v>
      </c>
      <c r="C47973">
        <v>51467.399530000002</v>
      </c>
      <c r="D47973">
        <v>39.996000000000002</v>
      </c>
    </row>
    <row r="47974" spans="1:4">
      <c r="A47974" t="s">
        <v>326</v>
      </c>
      <c r="B47974" s="10">
        <v>43078.708333333336</v>
      </c>
      <c r="C47974">
        <v>51467.409528999997</v>
      </c>
      <c r="D47974">
        <v>39.996000000000002</v>
      </c>
    </row>
    <row r="47975" spans="1:4">
      <c r="A47975" t="s">
        <v>326</v>
      </c>
      <c r="B47975" s="10">
        <v>43078.71875</v>
      </c>
      <c r="C47975">
        <v>51467.484526</v>
      </c>
      <c r="D47975">
        <v>299.988</v>
      </c>
    </row>
    <row r="47976" spans="1:4">
      <c r="A47976" t="s">
        <v>326</v>
      </c>
      <c r="B47976" s="10">
        <v>43078.729166666664</v>
      </c>
      <c r="C47976">
        <v>51467.679529000001</v>
      </c>
      <c r="D47976">
        <v>780.01199999999994</v>
      </c>
    </row>
    <row r="47977" spans="1:4">
      <c r="A47977" t="s">
        <v>326</v>
      </c>
      <c r="B47977" s="10">
        <v>43078.739583333336</v>
      </c>
      <c r="C47977">
        <v>51467.699526999997</v>
      </c>
      <c r="D47977">
        <v>79.992000000000004</v>
      </c>
    </row>
    <row r="47978" spans="1:4">
      <c r="A47978" t="s">
        <v>326</v>
      </c>
      <c r="B47978" s="10">
        <v>43078.75</v>
      </c>
      <c r="C47978">
        <v>51467.714529999997</v>
      </c>
      <c r="D47978">
        <v>60.012</v>
      </c>
    </row>
    <row r="47979" spans="1:4">
      <c r="A47979" t="s">
        <v>326</v>
      </c>
      <c r="B47979" s="10">
        <v>43078.760416666664</v>
      </c>
      <c r="C47979">
        <v>51467.734528000001</v>
      </c>
      <c r="D47979">
        <v>79.992000000000004</v>
      </c>
    </row>
    <row r="47980" spans="1:4">
      <c r="A47980" t="s">
        <v>326</v>
      </c>
      <c r="B47980" s="10">
        <v>43078.770833333336</v>
      </c>
      <c r="C47980">
        <v>51467.754525999997</v>
      </c>
      <c r="D47980">
        <v>79.992000000000004</v>
      </c>
    </row>
    <row r="47981" spans="1:4">
      <c r="A47981" t="s">
        <v>326</v>
      </c>
      <c r="B47981" s="10">
        <v>43078.78125</v>
      </c>
      <c r="C47981">
        <v>51467.774524</v>
      </c>
      <c r="D47981">
        <v>79.992000000000004</v>
      </c>
    </row>
    <row r="47982" spans="1:4">
      <c r="A47982" t="s">
        <v>326</v>
      </c>
      <c r="B47982" s="10">
        <v>43078.791666666664</v>
      </c>
      <c r="C47982">
        <v>51467.804520999998</v>
      </c>
      <c r="D47982">
        <v>119.988</v>
      </c>
    </row>
    <row r="47983" spans="1:4">
      <c r="A47983" t="s">
        <v>326</v>
      </c>
      <c r="B47983" s="10">
        <v>43078.802083333336</v>
      </c>
      <c r="C47983">
        <v>51467.824519000002</v>
      </c>
      <c r="D47983">
        <v>79.992000000000004</v>
      </c>
    </row>
    <row r="47984" spans="1:4">
      <c r="A47984" t="s">
        <v>326</v>
      </c>
      <c r="B47984" s="10">
        <v>43078.8125</v>
      </c>
      <c r="C47984">
        <v>51467.844516999998</v>
      </c>
      <c r="D47984">
        <v>79.992000000000004</v>
      </c>
    </row>
    <row r="47985" spans="1:4">
      <c r="A47985" t="s">
        <v>326</v>
      </c>
      <c r="B47985" s="10">
        <v>43078.822916666664</v>
      </c>
      <c r="C47985">
        <v>51467.869519</v>
      </c>
      <c r="D47985">
        <v>100.008</v>
      </c>
    </row>
    <row r="47986" spans="1:4">
      <c r="A47986" t="s">
        <v>326</v>
      </c>
      <c r="B47986" s="10">
        <v>43078.833333333336</v>
      </c>
      <c r="C47986">
        <v>51467.894521000002</v>
      </c>
      <c r="D47986">
        <v>100.008</v>
      </c>
    </row>
    <row r="47987" spans="1:4">
      <c r="A47987" t="s">
        <v>326</v>
      </c>
      <c r="B47987" s="10">
        <v>43078.84375</v>
      </c>
      <c r="C47987">
        <v>51467.914518999998</v>
      </c>
      <c r="D47987">
        <v>79.992000000000004</v>
      </c>
    </row>
    <row r="47988" spans="1:4">
      <c r="A47988" t="s">
        <v>326</v>
      </c>
      <c r="B47988" s="10">
        <v>43078.854166666664</v>
      </c>
      <c r="C47988">
        <v>51467.934517000002</v>
      </c>
      <c r="D47988">
        <v>79.992000000000004</v>
      </c>
    </row>
    <row r="47989" spans="1:4">
      <c r="A47989" t="s">
        <v>326</v>
      </c>
      <c r="B47989" s="10">
        <v>43078.864583333336</v>
      </c>
      <c r="C47989">
        <v>51467.949520000002</v>
      </c>
      <c r="D47989">
        <v>60.012</v>
      </c>
    </row>
    <row r="47990" spans="1:4">
      <c r="A47990" t="s">
        <v>326</v>
      </c>
      <c r="B47990" s="10">
        <v>43078.875</v>
      </c>
      <c r="C47990">
        <v>51467.969517999998</v>
      </c>
      <c r="D47990">
        <v>79.992000000000004</v>
      </c>
    </row>
    <row r="47991" spans="1:4">
      <c r="A47991" t="s">
        <v>326</v>
      </c>
      <c r="B47991" s="10">
        <v>43078.885416666664</v>
      </c>
      <c r="C47991">
        <v>51467.989516000001</v>
      </c>
      <c r="D47991">
        <v>79.992000000000004</v>
      </c>
    </row>
    <row r="47992" spans="1:4">
      <c r="A47992" t="s">
        <v>326</v>
      </c>
      <c r="B47992" s="10">
        <v>43078.895833333336</v>
      </c>
      <c r="C47992">
        <v>51468.009513999998</v>
      </c>
      <c r="D47992">
        <v>79.992000000000004</v>
      </c>
    </row>
    <row r="47993" spans="1:4">
      <c r="A47993" t="s">
        <v>326</v>
      </c>
      <c r="B47993" s="10">
        <v>43078.90625</v>
      </c>
      <c r="C47993">
        <v>51468.029512000001</v>
      </c>
      <c r="D47993">
        <v>79.992000000000004</v>
      </c>
    </row>
    <row r="47994" spans="1:4">
      <c r="A47994" t="s">
        <v>326</v>
      </c>
      <c r="B47994" s="10">
        <v>43078.916666666664</v>
      </c>
      <c r="C47994">
        <v>51468.049509999997</v>
      </c>
      <c r="D47994">
        <v>79.992000000000004</v>
      </c>
    </row>
    <row r="47995" spans="1:4">
      <c r="A47995" t="s">
        <v>326</v>
      </c>
      <c r="B47995" s="10">
        <v>43078.927083333336</v>
      </c>
      <c r="C47995">
        <v>51468.069508</v>
      </c>
      <c r="D47995">
        <v>79.992000000000004</v>
      </c>
    </row>
    <row r="47996" spans="1:4">
      <c r="A47996" t="s">
        <v>326</v>
      </c>
      <c r="B47996" s="10">
        <v>43078.9375</v>
      </c>
      <c r="C47996">
        <v>51468.089505999997</v>
      </c>
      <c r="D47996">
        <v>79.992000000000004</v>
      </c>
    </row>
    <row r="47997" spans="1:4">
      <c r="A47997" t="s">
        <v>326</v>
      </c>
      <c r="B47997" s="10">
        <v>43078.947916666664</v>
      </c>
      <c r="C47997">
        <v>51468.109504</v>
      </c>
      <c r="D47997">
        <v>79.992000000000004</v>
      </c>
    </row>
    <row r="47998" spans="1:4">
      <c r="A47998" t="s">
        <v>326</v>
      </c>
      <c r="B47998" s="10">
        <v>43078.958333333336</v>
      </c>
      <c r="C47998">
        <v>51468.134506000002</v>
      </c>
      <c r="D47998">
        <v>100.008</v>
      </c>
    </row>
    <row r="47999" spans="1:4">
      <c r="A47999" t="s">
        <v>326</v>
      </c>
      <c r="B47999" s="10">
        <v>43078.96875</v>
      </c>
      <c r="C47999">
        <v>51468.154503999998</v>
      </c>
      <c r="D47999">
        <v>79.992000000000004</v>
      </c>
    </row>
    <row r="48000" spans="1:4">
      <c r="A48000" t="s">
        <v>326</v>
      </c>
      <c r="B48000" s="10">
        <v>43078.979166666664</v>
      </c>
      <c r="C48000">
        <v>51468.174502000002</v>
      </c>
      <c r="D48000">
        <v>79.992000000000004</v>
      </c>
    </row>
    <row r="48001" spans="1:4">
      <c r="A48001" t="s">
        <v>326</v>
      </c>
      <c r="B48001" s="10">
        <v>43078.989583333336</v>
      </c>
      <c r="C48001">
        <v>51468.199503999997</v>
      </c>
      <c r="D48001">
        <v>100.008</v>
      </c>
    </row>
    <row r="48002" spans="1:4">
      <c r="A48002" t="s">
        <v>326</v>
      </c>
      <c r="B48002" s="10">
        <v>43079</v>
      </c>
      <c r="C48002">
        <v>51468.21875</v>
      </c>
      <c r="D48002">
        <v>79.992000000000004</v>
      </c>
    </row>
    <row r="48003" spans="1:4">
      <c r="A48003" t="s">
        <v>326</v>
      </c>
      <c r="B48003" s="10">
        <v>43079.010416666664</v>
      </c>
      <c r="C48003">
        <v>51468.243752000002</v>
      </c>
      <c r="D48003">
        <v>100.008</v>
      </c>
    </row>
    <row r="48004" spans="1:4">
      <c r="A48004" t="s">
        <v>326</v>
      </c>
      <c r="B48004" s="10">
        <v>43079.020833333336</v>
      </c>
      <c r="C48004">
        <v>51468.263749999998</v>
      </c>
      <c r="D48004">
        <v>79.992000000000004</v>
      </c>
    </row>
    <row r="48005" spans="1:4">
      <c r="A48005" t="s">
        <v>326</v>
      </c>
      <c r="B48005" s="10">
        <v>43079.03125</v>
      </c>
      <c r="C48005">
        <v>51468.293747000003</v>
      </c>
      <c r="D48005">
        <v>119.988</v>
      </c>
    </row>
    <row r="48006" spans="1:4">
      <c r="A48006" t="s">
        <v>326</v>
      </c>
      <c r="B48006" s="10">
        <v>43079.041666666664</v>
      </c>
      <c r="C48006">
        <v>51468.328748</v>
      </c>
      <c r="D48006">
        <v>140.00399999999999</v>
      </c>
    </row>
    <row r="48007" spans="1:4">
      <c r="A48007" t="s">
        <v>326</v>
      </c>
      <c r="B48007" s="10">
        <v>43079.052083333336</v>
      </c>
      <c r="C48007">
        <v>51468.363748999996</v>
      </c>
      <c r="D48007">
        <v>140.00399999999999</v>
      </c>
    </row>
    <row r="48008" spans="1:4">
      <c r="A48008" t="s">
        <v>326</v>
      </c>
      <c r="B48008" s="10">
        <v>43079.0625</v>
      </c>
      <c r="C48008">
        <v>51468.388750999999</v>
      </c>
      <c r="D48008">
        <v>100.008</v>
      </c>
    </row>
    <row r="48009" spans="1:4">
      <c r="A48009" t="s">
        <v>326</v>
      </c>
      <c r="B48009" s="10">
        <v>43079.072916666664</v>
      </c>
      <c r="C48009">
        <v>51468.408749000002</v>
      </c>
      <c r="D48009">
        <v>79.992000000000004</v>
      </c>
    </row>
    <row r="48010" spans="1:4">
      <c r="A48010" t="s">
        <v>326</v>
      </c>
      <c r="B48010" s="10">
        <v>43079.083333333336</v>
      </c>
      <c r="C48010">
        <v>51468.433750999997</v>
      </c>
      <c r="D48010">
        <v>100.008</v>
      </c>
    </row>
    <row r="48011" spans="1:4">
      <c r="A48011" t="s">
        <v>326</v>
      </c>
      <c r="B48011" s="10">
        <v>43079.09375</v>
      </c>
      <c r="C48011">
        <v>51468.458752999999</v>
      </c>
      <c r="D48011">
        <v>100.008</v>
      </c>
    </row>
    <row r="48012" spans="1:4">
      <c r="A48012" t="s">
        <v>326</v>
      </c>
      <c r="B48012" s="10">
        <v>43079.104166666664</v>
      </c>
      <c r="C48012">
        <v>51468.478751000002</v>
      </c>
      <c r="D48012">
        <v>79.992000000000004</v>
      </c>
    </row>
    <row r="48013" spans="1:4">
      <c r="A48013" t="s">
        <v>326</v>
      </c>
      <c r="B48013" s="10">
        <v>43079.114583333336</v>
      </c>
      <c r="C48013">
        <v>51468.503752999997</v>
      </c>
      <c r="D48013">
        <v>100.008</v>
      </c>
    </row>
    <row r="48014" spans="1:4">
      <c r="A48014" t="s">
        <v>326</v>
      </c>
      <c r="B48014" s="10">
        <v>43079.125</v>
      </c>
      <c r="C48014">
        <v>51468.528754999999</v>
      </c>
      <c r="D48014">
        <v>100.008</v>
      </c>
    </row>
    <row r="48015" spans="1:4">
      <c r="A48015" t="s">
        <v>326</v>
      </c>
      <c r="B48015" s="10">
        <v>43079.135416666664</v>
      </c>
      <c r="C48015">
        <v>51468.553757000001</v>
      </c>
      <c r="D48015">
        <v>100.008</v>
      </c>
    </row>
    <row r="48016" spans="1:4">
      <c r="A48016" t="s">
        <v>326</v>
      </c>
      <c r="B48016" s="10">
        <v>43079.145833333336</v>
      </c>
      <c r="C48016">
        <v>51468.578759000004</v>
      </c>
      <c r="D48016">
        <v>100.008</v>
      </c>
    </row>
    <row r="48017" spans="1:4">
      <c r="A48017" t="s">
        <v>326</v>
      </c>
      <c r="B48017" s="10">
        <v>43079.15625</v>
      </c>
      <c r="C48017">
        <v>51468.603760999998</v>
      </c>
      <c r="D48017">
        <v>100.008</v>
      </c>
    </row>
    <row r="48018" spans="1:4">
      <c r="A48018" t="s">
        <v>326</v>
      </c>
      <c r="B48018" s="10">
        <v>43079.166666666664</v>
      </c>
      <c r="C48018">
        <v>51468.628763000001</v>
      </c>
      <c r="D48018">
        <v>100.008</v>
      </c>
    </row>
    <row r="48019" spans="1:4">
      <c r="A48019" t="s">
        <v>326</v>
      </c>
      <c r="B48019" s="10">
        <v>43079.177083333336</v>
      </c>
      <c r="C48019">
        <v>51468.653765000003</v>
      </c>
      <c r="D48019">
        <v>100.008</v>
      </c>
    </row>
    <row r="48020" spans="1:4">
      <c r="A48020" t="s">
        <v>326</v>
      </c>
      <c r="B48020" s="10">
        <v>43079.1875</v>
      </c>
      <c r="C48020">
        <v>51468.678766999998</v>
      </c>
      <c r="D48020">
        <v>100.008</v>
      </c>
    </row>
    <row r="48021" spans="1:4">
      <c r="A48021" t="s">
        <v>326</v>
      </c>
      <c r="B48021" s="10">
        <v>43079.197916666664</v>
      </c>
      <c r="C48021">
        <v>51468.708764000003</v>
      </c>
      <c r="D48021">
        <v>119.988</v>
      </c>
    </row>
    <row r="48022" spans="1:4">
      <c r="A48022" t="s">
        <v>326</v>
      </c>
      <c r="B48022" s="10">
        <v>43079.208333333336</v>
      </c>
      <c r="C48022">
        <v>51468.748760000002</v>
      </c>
      <c r="D48022">
        <v>159.98400000000001</v>
      </c>
    </row>
    <row r="48023" spans="1:4">
      <c r="A48023" t="s">
        <v>326</v>
      </c>
      <c r="B48023" s="10">
        <v>43079.21875</v>
      </c>
      <c r="C48023">
        <v>51468.778757</v>
      </c>
      <c r="D48023">
        <v>119.988</v>
      </c>
    </row>
    <row r="48024" spans="1:4">
      <c r="A48024" t="s">
        <v>326</v>
      </c>
      <c r="B48024" s="10">
        <v>43079.229166666664</v>
      </c>
      <c r="C48024">
        <v>51468.808753999998</v>
      </c>
      <c r="D48024">
        <v>119.988</v>
      </c>
    </row>
    <row r="48025" spans="1:4">
      <c r="A48025" t="s">
        <v>326</v>
      </c>
      <c r="B48025" s="10">
        <v>43079.239583333336</v>
      </c>
      <c r="C48025">
        <v>51468.833756</v>
      </c>
      <c r="D48025">
        <v>100.008</v>
      </c>
    </row>
    <row r="48026" spans="1:4">
      <c r="A48026" t="s">
        <v>326</v>
      </c>
      <c r="B48026" s="10">
        <v>43079.25</v>
      </c>
      <c r="C48026">
        <v>51468.858758000002</v>
      </c>
      <c r="D48026">
        <v>100.008</v>
      </c>
    </row>
    <row r="48027" spans="1:4">
      <c r="A48027" t="s">
        <v>326</v>
      </c>
      <c r="B48027" s="10">
        <v>43079.260416666664</v>
      </c>
      <c r="C48027">
        <v>51468.878755999998</v>
      </c>
      <c r="D48027">
        <v>79.992000000000004</v>
      </c>
    </row>
    <row r="48028" spans="1:4">
      <c r="A48028" t="s">
        <v>326</v>
      </c>
      <c r="B48028" s="10">
        <v>43079.270833333336</v>
      </c>
      <c r="C48028">
        <v>51468.903758</v>
      </c>
      <c r="D48028">
        <v>100.008</v>
      </c>
    </row>
    <row r="48029" spans="1:4">
      <c r="A48029" t="s">
        <v>326</v>
      </c>
      <c r="B48029" s="10">
        <v>43079.28125</v>
      </c>
      <c r="C48029">
        <v>51468.928760000003</v>
      </c>
      <c r="D48029">
        <v>100.008</v>
      </c>
    </row>
    <row r="48030" spans="1:4">
      <c r="A48030" t="s">
        <v>326</v>
      </c>
      <c r="B48030" s="10">
        <v>43079.291666666664</v>
      </c>
      <c r="C48030">
        <v>51468.953761999997</v>
      </c>
      <c r="D48030">
        <v>100.008</v>
      </c>
    </row>
    <row r="48031" spans="1:4">
      <c r="A48031" t="s">
        <v>326</v>
      </c>
      <c r="B48031" s="10">
        <v>43079.302083333336</v>
      </c>
      <c r="C48031">
        <v>51468.978764</v>
      </c>
      <c r="D48031">
        <v>100.008</v>
      </c>
    </row>
    <row r="48032" spans="1:4">
      <c r="A48032" t="s">
        <v>326</v>
      </c>
      <c r="B48032" s="10">
        <v>43079.3125</v>
      </c>
      <c r="C48032">
        <v>51469.003766000002</v>
      </c>
      <c r="D48032">
        <v>100.008</v>
      </c>
    </row>
    <row r="48033" spans="1:4">
      <c r="A48033" t="s">
        <v>326</v>
      </c>
      <c r="B48033" s="10">
        <v>43079.322916666664</v>
      </c>
      <c r="C48033">
        <v>51469.038766999998</v>
      </c>
      <c r="D48033">
        <v>140.00399999999999</v>
      </c>
    </row>
    <row r="48034" spans="1:4">
      <c r="A48034" t="s">
        <v>326</v>
      </c>
      <c r="B48034" s="10">
        <v>43079.333333333336</v>
      </c>
      <c r="C48034">
        <v>51469.078762999998</v>
      </c>
      <c r="D48034">
        <v>159.98400000000001</v>
      </c>
    </row>
    <row r="48035" spans="1:4">
      <c r="A48035" t="s">
        <v>326</v>
      </c>
      <c r="B48035" s="10">
        <v>43079.34375</v>
      </c>
      <c r="C48035">
        <v>51469.113764000002</v>
      </c>
      <c r="D48035">
        <v>140.00399999999999</v>
      </c>
    </row>
    <row r="48036" spans="1:4">
      <c r="A48036" t="s">
        <v>326</v>
      </c>
      <c r="B48036" s="10">
        <v>43079.354166666664</v>
      </c>
      <c r="C48036">
        <v>51469.153760000001</v>
      </c>
      <c r="D48036">
        <v>159.98400000000001</v>
      </c>
    </row>
    <row r="48037" spans="1:4">
      <c r="A48037" t="s">
        <v>326</v>
      </c>
      <c r="B48037" s="10">
        <v>43079.364583333336</v>
      </c>
      <c r="C48037">
        <v>51469.193756000001</v>
      </c>
      <c r="D48037">
        <v>159.98400000000001</v>
      </c>
    </row>
    <row r="48038" spans="1:4">
      <c r="A48038" t="s">
        <v>326</v>
      </c>
      <c r="B48038" s="10">
        <v>43079.375</v>
      </c>
      <c r="C48038">
        <v>51469.233752</v>
      </c>
      <c r="D48038">
        <v>159.98400000000001</v>
      </c>
    </row>
    <row r="48039" spans="1:4">
      <c r="A48039" t="s">
        <v>326</v>
      </c>
      <c r="B48039" s="10">
        <v>43079.385416666664</v>
      </c>
      <c r="C48039">
        <v>51469.273748</v>
      </c>
      <c r="D48039">
        <v>159.98400000000001</v>
      </c>
    </row>
    <row r="48040" spans="1:4">
      <c r="A48040" t="s">
        <v>326</v>
      </c>
      <c r="B48040" s="10">
        <v>43079.395833333336</v>
      </c>
      <c r="C48040">
        <v>51469.308749000003</v>
      </c>
      <c r="D48040">
        <v>140.00399999999999</v>
      </c>
    </row>
    <row r="48041" spans="1:4">
      <c r="A48041" t="s">
        <v>326</v>
      </c>
      <c r="B48041" s="10">
        <v>43079.40625</v>
      </c>
      <c r="C48041">
        <v>51469.348745000003</v>
      </c>
      <c r="D48041">
        <v>159.98400000000001</v>
      </c>
    </row>
    <row r="48042" spans="1:4">
      <c r="A48042" t="s">
        <v>326</v>
      </c>
      <c r="B48042" s="10">
        <v>43079.416666666664</v>
      </c>
      <c r="C48042">
        <v>51469.388741000002</v>
      </c>
      <c r="D48042">
        <v>159.98400000000001</v>
      </c>
    </row>
    <row r="48043" spans="1:4">
      <c r="A48043" t="s">
        <v>326</v>
      </c>
      <c r="B48043" s="10">
        <v>43079.427083333336</v>
      </c>
      <c r="C48043">
        <v>51469.423741999999</v>
      </c>
      <c r="D48043">
        <v>140.00399999999999</v>
      </c>
    </row>
    <row r="48044" spans="1:4">
      <c r="A48044" t="s">
        <v>326</v>
      </c>
      <c r="B48044" s="10">
        <v>43079.4375</v>
      </c>
      <c r="C48044">
        <v>51469.463737999999</v>
      </c>
      <c r="D48044">
        <v>159.98400000000001</v>
      </c>
    </row>
    <row r="48045" spans="1:4">
      <c r="A48045" t="s">
        <v>326</v>
      </c>
      <c r="B48045" s="10">
        <v>43079.447916666664</v>
      </c>
      <c r="C48045">
        <v>51469.503733999998</v>
      </c>
      <c r="D48045">
        <v>159.98400000000001</v>
      </c>
    </row>
    <row r="48046" spans="1:4">
      <c r="A48046" t="s">
        <v>326</v>
      </c>
      <c r="B48046" s="10">
        <v>43079.458333333336</v>
      </c>
      <c r="C48046">
        <v>51469.543729999998</v>
      </c>
      <c r="D48046">
        <v>159.98400000000001</v>
      </c>
    </row>
    <row r="48047" spans="1:4">
      <c r="A48047" t="s">
        <v>326</v>
      </c>
      <c r="B48047" s="10">
        <v>43079.46875</v>
      </c>
      <c r="C48047">
        <v>51469.583725999997</v>
      </c>
      <c r="D48047">
        <v>159.98400000000001</v>
      </c>
    </row>
    <row r="48048" spans="1:4">
      <c r="A48048" t="s">
        <v>326</v>
      </c>
      <c r="B48048" s="10">
        <v>43079.479166666664</v>
      </c>
      <c r="C48048">
        <v>51469.613723000002</v>
      </c>
      <c r="D48048">
        <v>119.988</v>
      </c>
    </row>
    <row r="48049" spans="1:4">
      <c r="A48049" t="s">
        <v>326</v>
      </c>
      <c r="B48049" s="10">
        <v>43079.489583333336</v>
      </c>
      <c r="C48049">
        <v>51469.633720999998</v>
      </c>
      <c r="D48049">
        <v>79.992000000000004</v>
      </c>
    </row>
    <row r="48050" spans="1:4">
      <c r="A48050" t="s">
        <v>326</v>
      </c>
      <c r="B48050" s="10">
        <v>43079.5</v>
      </c>
      <c r="C48050">
        <v>51469.648723999999</v>
      </c>
      <c r="D48050">
        <v>60.012</v>
      </c>
    </row>
    <row r="48051" spans="1:4">
      <c r="A48051" t="s">
        <v>326</v>
      </c>
      <c r="B48051" s="10">
        <v>43079.510416666664</v>
      </c>
      <c r="C48051">
        <v>51469.663726999999</v>
      </c>
      <c r="D48051">
        <v>60.012</v>
      </c>
    </row>
    <row r="48052" spans="1:4">
      <c r="A48052" t="s">
        <v>326</v>
      </c>
      <c r="B48052" s="10">
        <v>43079.520833333336</v>
      </c>
      <c r="C48052">
        <v>51469.67873</v>
      </c>
      <c r="D48052">
        <v>60.012</v>
      </c>
    </row>
    <row r="48053" spans="1:4">
      <c r="A48053" t="s">
        <v>326</v>
      </c>
      <c r="B48053" s="10">
        <v>43079.53125</v>
      </c>
      <c r="C48053">
        <v>51469.693733</v>
      </c>
      <c r="D48053">
        <v>60.012</v>
      </c>
    </row>
    <row r="48054" spans="1:4">
      <c r="A48054" t="s">
        <v>326</v>
      </c>
      <c r="B48054" s="10">
        <v>43079.541666666664</v>
      </c>
      <c r="C48054">
        <v>51469.703732000002</v>
      </c>
      <c r="D48054">
        <v>39.996000000000002</v>
      </c>
    </row>
    <row r="48055" spans="1:4">
      <c r="A48055" t="s">
        <v>326</v>
      </c>
      <c r="B48055" s="10">
        <v>43079.552083333336</v>
      </c>
      <c r="C48055">
        <v>51469.718735000002</v>
      </c>
      <c r="D48055">
        <v>60.012</v>
      </c>
    </row>
    <row r="48056" spans="1:4">
      <c r="A48056" t="s">
        <v>326</v>
      </c>
      <c r="B48056" s="10">
        <v>43079.5625</v>
      </c>
      <c r="C48056">
        <v>51469.733738000003</v>
      </c>
      <c r="D48056">
        <v>60.012</v>
      </c>
    </row>
    <row r="48057" spans="1:4">
      <c r="A48057" t="s">
        <v>326</v>
      </c>
      <c r="B48057" s="10">
        <v>43079.572916666664</v>
      </c>
      <c r="C48057">
        <v>51469.748741000003</v>
      </c>
      <c r="D48057">
        <v>60.012</v>
      </c>
    </row>
    <row r="48058" spans="1:4">
      <c r="A48058" t="s">
        <v>326</v>
      </c>
      <c r="B48058" s="10">
        <v>43079.583333333336</v>
      </c>
      <c r="C48058">
        <v>51469.763744000003</v>
      </c>
      <c r="D48058">
        <v>60.012</v>
      </c>
    </row>
    <row r="48059" spans="1:4">
      <c r="A48059" t="s">
        <v>326</v>
      </c>
      <c r="B48059" s="10">
        <v>43079.59375</v>
      </c>
      <c r="C48059">
        <v>51469.778746999997</v>
      </c>
      <c r="D48059">
        <v>60.012</v>
      </c>
    </row>
    <row r="48060" spans="1:4">
      <c r="A48060" t="s">
        <v>326</v>
      </c>
      <c r="B48060" s="10">
        <v>43079.604166666664</v>
      </c>
      <c r="C48060">
        <v>51469.793749999997</v>
      </c>
      <c r="D48060">
        <v>60.012</v>
      </c>
    </row>
    <row r="48061" spans="1:4">
      <c r="A48061" t="s">
        <v>326</v>
      </c>
      <c r="B48061" s="10">
        <v>43079.614583333336</v>
      </c>
      <c r="C48061">
        <v>51469.808752999998</v>
      </c>
      <c r="D48061">
        <v>60.012</v>
      </c>
    </row>
    <row r="48062" spans="1:4">
      <c r="A48062" t="s">
        <v>326</v>
      </c>
      <c r="B48062" s="10">
        <v>43079.625</v>
      </c>
      <c r="C48062">
        <v>51469.818751999999</v>
      </c>
      <c r="D48062">
        <v>39.996000000000002</v>
      </c>
    </row>
    <row r="48063" spans="1:4">
      <c r="A48063" t="s">
        <v>326</v>
      </c>
      <c r="B48063" s="10">
        <v>43079.635416666664</v>
      </c>
      <c r="C48063">
        <v>51469.833755</v>
      </c>
      <c r="D48063">
        <v>60.012</v>
      </c>
    </row>
    <row r="48064" spans="1:4">
      <c r="A48064" t="s">
        <v>326</v>
      </c>
      <c r="B48064" s="10">
        <v>43079.645833333336</v>
      </c>
      <c r="C48064">
        <v>51469.848758</v>
      </c>
      <c r="D48064">
        <v>60.012</v>
      </c>
    </row>
    <row r="48065" spans="1:4">
      <c r="A48065" t="s">
        <v>326</v>
      </c>
      <c r="B48065" s="10">
        <v>43079.65625</v>
      </c>
      <c r="C48065">
        <v>51469.858757000002</v>
      </c>
      <c r="D48065">
        <v>39.996000000000002</v>
      </c>
    </row>
    <row r="48066" spans="1:4">
      <c r="A48066" t="s">
        <v>326</v>
      </c>
      <c r="B48066" s="10">
        <v>43079.666666666664</v>
      </c>
      <c r="C48066">
        <v>51469.873760000002</v>
      </c>
      <c r="D48066">
        <v>60.012</v>
      </c>
    </row>
    <row r="48067" spans="1:4">
      <c r="A48067" t="s">
        <v>326</v>
      </c>
      <c r="B48067" s="10">
        <v>43079.677083333336</v>
      </c>
      <c r="C48067">
        <v>51469.888763000003</v>
      </c>
      <c r="D48067">
        <v>60.012</v>
      </c>
    </row>
    <row r="48068" spans="1:4">
      <c r="A48068" t="s">
        <v>326</v>
      </c>
      <c r="B48068" s="10">
        <v>43079.6875</v>
      </c>
      <c r="C48068">
        <v>51469.898761999997</v>
      </c>
      <c r="D48068">
        <v>39.996000000000002</v>
      </c>
    </row>
    <row r="48069" spans="1:4">
      <c r="A48069" t="s">
        <v>326</v>
      </c>
      <c r="B48069" s="10">
        <v>43079.697916666664</v>
      </c>
      <c r="C48069">
        <v>51469.913764999998</v>
      </c>
      <c r="D48069">
        <v>60.012</v>
      </c>
    </row>
    <row r="48070" spans="1:4">
      <c r="A48070" t="s">
        <v>326</v>
      </c>
      <c r="B48070" s="10">
        <v>43079.708333333336</v>
      </c>
      <c r="C48070">
        <v>51469.923763999999</v>
      </c>
      <c r="D48070">
        <v>39.996000000000002</v>
      </c>
    </row>
    <row r="48071" spans="1:4">
      <c r="A48071" t="s">
        <v>326</v>
      </c>
      <c r="B48071" s="10">
        <v>43079.71875</v>
      </c>
      <c r="C48071">
        <v>51469.938767</v>
      </c>
      <c r="D48071">
        <v>60.012</v>
      </c>
    </row>
    <row r="48072" spans="1:4">
      <c r="A48072" t="s">
        <v>326</v>
      </c>
      <c r="B48072" s="10">
        <v>43079.729166666664</v>
      </c>
      <c r="C48072">
        <v>51470.228765</v>
      </c>
      <c r="D48072">
        <v>1159.992</v>
      </c>
    </row>
    <row r="48073" spans="1:4">
      <c r="A48073" t="s">
        <v>326</v>
      </c>
      <c r="B48073" s="10">
        <v>43079.739583333336</v>
      </c>
      <c r="C48073">
        <v>51470.243768</v>
      </c>
      <c r="D48073">
        <v>60.012</v>
      </c>
    </row>
    <row r="48074" spans="1:4">
      <c r="A48074" t="s">
        <v>326</v>
      </c>
      <c r="B48074" s="10">
        <v>43079.75</v>
      </c>
      <c r="C48074">
        <v>51470.253767000002</v>
      </c>
      <c r="D48074">
        <v>39.996000000000002</v>
      </c>
    </row>
    <row r="48075" spans="1:4">
      <c r="A48075" t="s">
        <v>326</v>
      </c>
      <c r="B48075" s="10">
        <v>43079.760416666664</v>
      </c>
      <c r="C48075">
        <v>51470.263765999996</v>
      </c>
      <c r="D48075">
        <v>39.996000000000002</v>
      </c>
    </row>
    <row r="48076" spans="1:4">
      <c r="A48076" t="s">
        <v>326</v>
      </c>
      <c r="B48076" s="10">
        <v>43079.770833333336</v>
      </c>
      <c r="C48076">
        <v>51470.278768999997</v>
      </c>
      <c r="D48076">
        <v>60.012</v>
      </c>
    </row>
    <row r="48077" spans="1:4">
      <c r="A48077" t="s">
        <v>326</v>
      </c>
      <c r="B48077" s="10">
        <v>43079.78125</v>
      </c>
      <c r="C48077">
        <v>51470.288767999999</v>
      </c>
      <c r="D48077">
        <v>39.996000000000002</v>
      </c>
    </row>
    <row r="48078" spans="1:4">
      <c r="A48078" t="s">
        <v>326</v>
      </c>
      <c r="B48078" s="10">
        <v>43079.791666666664</v>
      </c>
      <c r="C48078">
        <v>51470.298767</v>
      </c>
      <c r="D48078">
        <v>39.996000000000002</v>
      </c>
    </row>
    <row r="48079" spans="1:4">
      <c r="A48079" t="s">
        <v>326</v>
      </c>
      <c r="B48079" s="10">
        <v>43079.802083333336</v>
      </c>
      <c r="C48079">
        <v>51470.308766000002</v>
      </c>
      <c r="D48079">
        <v>39.996000000000002</v>
      </c>
    </row>
    <row r="48080" spans="1:4">
      <c r="A48080" t="s">
        <v>326</v>
      </c>
      <c r="B48080" s="10">
        <v>43079.8125</v>
      </c>
      <c r="C48080">
        <v>51470.323769000002</v>
      </c>
      <c r="D48080">
        <v>60.012</v>
      </c>
    </row>
    <row r="48081" spans="1:4">
      <c r="A48081" t="s">
        <v>326</v>
      </c>
      <c r="B48081" s="10">
        <v>43079.822916666664</v>
      </c>
      <c r="C48081">
        <v>51470.333767999997</v>
      </c>
      <c r="D48081">
        <v>39.996000000000002</v>
      </c>
    </row>
    <row r="48082" spans="1:4">
      <c r="A48082" t="s">
        <v>326</v>
      </c>
      <c r="B48082" s="10">
        <v>43079.833333333336</v>
      </c>
      <c r="C48082">
        <v>51470.348770999997</v>
      </c>
      <c r="D48082">
        <v>60.012</v>
      </c>
    </row>
    <row r="48083" spans="1:4">
      <c r="A48083" t="s">
        <v>326</v>
      </c>
      <c r="B48083" s="10">
        <v>43079.84375</v>
      </c>
      <c r="C48083">
        <v>51470.363773999998</v>
      </c>
      <c r="D48083">
        <v>60.012</v>
      </c>
    </row>
    <row r="48084" spans="1:4">
      <c r="A48084" t="s">
        <v>326</v>
      </c>
      <c r="B48084" s="10">
        <v>43079.854166666664</v>
      </c>
      <c r="C48084">
        <v>51470.378776999998</v>
      </c>
      <c r="D48084">
        <v>60.012</v>
      </c>
    </row>
    <row r="48085" spans="1:4">
      <c r="A48085" t="s">
        <v>326</v>
      </c>
      <c r="B48085" s="10">
        <v>43079.864583333336</v>
      </c>
      <c r="C48085">
        <v>51470.393779999999</v>
      </c>
      <c r="D48085">
        <v>60.012</v>
      </c>
    </row>
    <row r="48086" spans="1:4">
      <c r="A48086" t="s">
        <v>326</v>
      </c>
      <c r="B48086" s="10">
        <v>43079.875</v>
      </c>
      <c r="C48086">
        <v>51470.408782999999</v>
      </c>
      <c r="D48086">
        <v>60.012</v>
      </c>
    </row>
    <row r="48087" spans="1:4">
      <c r="A48087" t="s">
        <v>326</v>
      </c>
      <c r="B48087" s="10">
        <v>43079.885416666664</v>
      </c>
      <c r="C48087">
        <v>51470.418782000001</v>
      </c>
      <c r="D48087">
        <v>39.996000000000002</v>
      </c>
    </row>
    <row r="48088" spans="1:4">
      <c r="A48088" t="s">
        <v>326</v>
      </c>
      <c r="B48088" s="10">
        <v>43079.895833333336</v>
      </c>
      <c r="C48088">
        <v>51470.433785000001</v>
      </c>
      <c r="D48088">
        <v>60.012</v>
      </c>
    </row>
    <row r="48089" spans="1:4">
      <c r="A48089" t="s">
        <v>326</v>
      </c>
      <c r="B48089" s="10">
        <v>43079.90625</v>
      </c>
      <c r="C48089">
        <v>51470.468785999998</v>
      </c>
      <c r="D48089">
        <v>140.00399999999999</v>
      </c>
    </row>
    <row r="48090" spans="1:4">
      <c r="A48090" t="s">
        <v>326</v>
      </c>
      <c r="B48090" s="10">
        <v>43079.916666666664</v>
      </c>
      <c r="C48090">
        <v>51470.483788999998</v>
      </c>
      <c r="D48090">
        <v>60.012</v>
      </c>
    </row>
    <row r="48091" spans="1:4">
      <c r="A48091" t="s">
        <v>326</v>
      </c>
      <c r="B48091" s="10">
        <v>43079.927083333336</v>
      </c>
      <c r="C48091">
        <v>51470.498791999999</v>
      </c>
      <c r="D48091">
        <v>60.012</v>
      </c>
    </row>
    <row r="48092" spans="1:4">
      <c r="A48092" t="s">
        <v>326</v>
      </c>
      <c r="B48092" s="10">
        <v>43079.9375</v>
      </c>
      <c r="C48092">
        <v>51470.508791</v>
      </c>
      <c r="D48092">
        <v>39.996000000000002</v>
      </c>
    </row>
    <row r="48093" spans="1:4">
      <c r="A48093" t="s">
        <v>326</v>
      </c>
      <c r="B48093" s="10">
        <v>43079.947916666664</v>
      </c>
      <c r="C48093">
        <v>51470.523794000001</v>
      </c>
      <c r="D48093">
        <v>60.012</v>
      </c>
    </row>
    <row r="48094" spans="1:4">
      <c r="A48094" t="s">
        <v>326</v>
      </c>
      <c r="B48094" s="10">
        <v>43079.958333333336</v>
      </c>
      <c r="C48094">
        <v>51470.533793000002</v>
      </c>
      <c r="D48094">
        <v>39.996000000000002</v>
      </c>
    </row>
    <row r="48095" spans="1:4">
      <c r="A48095" t="s">
        <v>326</v>
      </c>
      <c r="B48095" s="10">
        <v>43079.96875</v>
      </c>
      <c r="C48095">
        <v>51470.548796000003</v>
      </c>
      <c r="D48095">
        <v>60.012</v>
      </c>
    </row>
    <row r="48096" spans="1:4">
      <c r="A48096" t="s">
        <v>326</v>
      </c>
      <c r="B48096" s="10">
        <v>43079.979166666664</v>
      </c>
      <c r="C48096">
        <v>51470.558794999997</v>
      </c>
      <c r="D48096">
        <v>39.996000000000002</v>
      </c>
    </row>
    <row r="48097" spans="1:4">
      <c r="A48097" t="s">
        <v>326</v>
      </c>
      <c r="B48097" s="10">
        <v>43079.989583333336</v>
      </c>
      <c r="C48097">
        <v>51470.843798000002</v>
      </c>
      <c r="D48097">
        <v>1140.0119999999999</v>
      </c>
    </row>
    <row r="48098" spans="1:4">
      <c r="A48098" t="s">
        <v>326</v>
      </c>
      <c r="B48098" s="10">
        <v>43080</v>
      </c>
      <c r="C48098">
        <v>51470.859380000002</v>
      </c>
      <c r="D48098">
        <v>60.012</v>
      </c>
    </row>
    <row r="48099" spans="1:4">
      <c r="A48099" t="s">
        <v>326</v>
      </c>
      <c r="B48099" s="10">
        <v>43080.010416666664</v>
      </c>
      <c r="C48099">
        <v>51470.869379000003</v>
      </c>
      <c r="D48099">
        <v>39.996000000000002</v>
      </c>
    </row>
    <row r="48100" spans="1:4">
      <c r="A48100" t="s">
        <v>326</v>
      </c>
      <c r="B48100" s="10">
        <v>43080.020833333336</v>
      </c>
      <c r="C48100">
        <v>51470.879377999998</v>
      </c>
      <c r="D48100">
        <v>39.996000000000002</v>
      </c>
    </row>
    <row r="48101" spans="1:4">
      <c r="A48101" t="s">
        <v>326</v>
      </c>
      <c r="B48101" s="10">
        <v>43080.03125</v>
      </c>
      <c r="C48101">
        <v>51470.894380999998</v>
      </c>
      <c r="D48101">
        <v>60.012</v>
      </c>
    </row>
    <row r="48102" spans="1:4">
      <c r="A48102" t="s">
        <v>326</v>
      </c>
      <c r="B48102" s="10">
        <v>43080.041666666664</v>
      </c>
      <c r="C48102">
        <v>51470.90438</v>
      </c>
      <c r="D48102">
        <v>39.996000000000002</v>
      </c>
    </row>
    <row r="48103" spans="1:4">
      <c r="A48103" t="s">
        <v>326</v>
      </c>
      <c r="B48103" s="10">
        <v>43080.052083333336</v>
      </c>
      <c r="C48103">
        <v>51470.914379000002</v>
      </c>
      <c r="D48103">
        <v>39.996000000000002</v>
      </c>
    </row>
    <row r="48104" spans="1:4">
      <c r="A48104" t="s">
        <v>326</v>
      </c>
      <c r="B48104" s="10">
        <v>43080.0625</v>
      </c>
      <c r="C48104">
        <v>51470.929382000002</v>
      </c>
      <c r="D48104">
        <v>60.012</v>
      </c>
    </row>
    <row r="48105" spans="1:4">
      <c r="A48105" t="s">
        <v>326</v>
      </c>
      <c r="B48105" s="10">
        <v>43080.072916666664</v>
      </c>
      <c r="C48105">
        <v>51470.939380999997</v>
      </c>
      <c r="D48105">
        <v>39.996000000000002</v>
      </c>
    </row>
    <row r="48106" spans="1:4">
      <c r="A48106" t="s">
        <v>326</v>
      </c>
      <c r="B48106" s="10">
        <v>43080.083333333336</v>
      </c>
      <c r="C48106">
        <v>51470.949379999998</v>
      </c>
      <c r="D48106">
        <v>39.996000000000002</v>
      </c>
    </row>
    <row r="48107" spans="1:4">
      <c r="A48107" t="s">
        <v>326</v>
      </c>
      <c r="B48107" s="10">
        <v>43080.09375</v>
      </c>
      <c r="C48107">
        <v>51470.964382999999</v>
      </c>
      <c r="D48107">
        <v>60.012</v>
      </c>
    </row>
    <row r="48108" spans="1:4">
      <c r="A48108" t="s">
        <v>326</v>
      </c>
      <c r="B48108" s="10">
        <v>43080.104166666664</v>
      </c>
      <c r="C48108">
        <v>51470.979385999999</v>
      </c>
      <c r="D48108">
        <v>60.012</v>
      </c>
    </row>
    <row r="48109" spans="1:4">
      <c r="A48109" t="s">
        <v>326</v>
      </c>
      <c r="B48109" s="10">
        <v>43080.114583333336</v>
      </c>
      <c r="C48109">
        <v>51470.994389</v>
      </c>
      <c r="D48109">
        <v>60.012</v>
      </c>
    </row>
    <row r="48110" spans="1:4">
      <c r="A48110" t="s">
        <v>326</v>
      </c>
      <c r="B48110" s="10">
        <v>43080.125</v>
      </c>
      <c r="C48110">
        <v>51471.004388000001</v>
      </c>
      <c r="D48110">
        <v>39.996000000000002</v>
      </c>
    </row>
    <row r="48111" spans="1:4">
      <c r="A48111" t="s">
        <v>326</v>
      </c>
      <c r="B48111" s="10">
        <v>43080.135416666664</v>
      </c>
      <c r="C48111">
        <v>51471.019391000002</v>
      </c>
      <c r="D48111">
        <v>60.012</v>
      </c>
    </row>
    <row r="48112" spans="1:4">
      <c r="A48112" t="s">
        <v>326</v>
      </c>
      <c r="B48112" s="10">
        <v>43080.145833333336</v>
      </c>
      <c r="C48112">
        <v>51471.034394000002</v>
      </c>
      <c r="D48112">
        <v>60.012</v>
      </c>
    </row>
    <row r="48113" spans="1:4">
      <c r="A48113" t="s">
        <v>326</v>
      </c>
      <c r="B48113" s="10">
        <v>43080.15625</v>
      </c>
      <c r="C48113">
        <v>51471.049397000003</v>
      </c>
      <c r="D48113">
        <v>60.012</v>
      </c>
    </row>
    <row r="48114" spans="1:4">
      <c r="A48114" t="s">
        <v>326</v>
      </c>
      <c r="B48114" s="10">
        <v>43080.166666666664</v>
      </c>
      <c r="C48114">
        <v>51471.059395999997</v>
      </c>
      <c r="D48114">
        <v>39.996000000000002</v>
      </c>
    </row>
    <row r="48115" spans="1:4">
      <c r="A48115" t="s">
        <v>326</v>
      </c>
      <c r="B48115" s="10">
        <v>43080.177083333336</v>
      </c>
      <c r="C48115">
        <v>51471.074398999997</v>
      </c>
      <c r="D48115">
        <v>60.012</v>
      </c>
    </row>
    <row r="48116" spans="1:4">
      <c r="A48116" t="s">
        <v>326</v>
      </c>
      <c r="B48116" s="10">
        <v>43080.1875</v>
      </c>
      <c r="C48116">
        <v>51471.084397999999</v>
      </c>
      <c r="D48116">
        <v>39.996000000000002</v>
      </c>
    </row>
    <row r="48117" spans="1:4">
      <c r="A48117" t="s">
        <v>326</v>
      </c>
      <c r="B48117" s="10">
        <v>43080.197916666664</v>
      </c>
      <c r="C48117">
        <v>51471.099400999999</v>
      </c>
      <c r="D48117">
        <v>60.012</v>
      </c>
    </row>
    <row r="48118" spans="1:4">
      <c r="A48118" t="s">
        <v>326</v>
      </c>
      <c r="B48118" s="10">
        <v>43080.208333333336</v>
      </c>
      <c r="C48118">
        <v>51471.109400000001</v>
      </c>
      <c r="D48118">
        <v>39.996000000000002</v>
      </c>
    </row>
    <row r="48119" spans="1:4">
      <c r="A48119" t="s">
        <v>326</v>
      </c>
      <c r="B48119" s="10">
        <v>43080.21875</v>
      </c>
      <c r="C48119">
        <v>51471.124403000002</v>
      </c>
      <c r="D48119">
        <v>60.012</v>
      </c>
    </row>
    <row r="48120" spans="1:4">
      <c r="A48120" t="s">
        <v>326</v>
      </c>
      <c r="B48120" s="10">
        <v>43080.229166666664</v>
      </c>
      <c r="C48120">
        <v>51471.134402000003</v>
      </c>
      <c r="D48120">
        <v>39.996000000000002</v>
      </c>
    </row>
    <row r="48121" spans="1:4">
      <c r="A48121" t="s">
        <v>326</v>
      </c>
      <c r="B48121" s="10">
        <v>43080.239583333336</v>
      </c>
      <c r="C48121">
        <v>51471.149404999996</v>
      </c>
      <c r="D48121">
        <v>60.012</v>
      </c>
    </row>
    <row r="48122" spans="1:4">
      <c r="A48122" t="s">
        <v>326</v>
      </c>
      <c r="B48122" s="10">
        <v>43080.25</v>
      </c>
      <c r="C48122">
        <v>51471.439402999997</v>
      </c>
      <c r="D48122">
        <v>1159.992</v>
      </c>
    </row>
    <row r="48123" spans="1:4">
      <c r="A48123" t="s">
        <v>326</v>
      </c>
      <c r="B48123" s="10">
        <v>43080.260416666664</v>
      </c>
      <c r="C48123">
        <v>51471.449401999998</v>
      </c>
      <c r="D48123">
        <v>39.996000000000002</v>
      </c>
    </row>
    <row r="48124" spans="1:4">
      <c r="A48124" t="s">
        <v>326</v>
      </c>
      <c r="B48124" s="10">
        <v>43080.270833333336</v>
      </c>
      <c r="C48124">
        <v>51471.459401</v>
      </c>
      <c r="D48124">
        <v>39.996000000000002</v>
      </c>
    </row>
    <row r="48125" spans="1:4">
      <c r="A48125" t="s">
        <v>326</v>
      </c>
      <c r="B48125" s="10">
        <v>43080.28125</v>
      </c>
      <c r="C48125">
        <v>51471.474404000001</v>
      </c>
      <c r="D48125">
        <v>60.012</v>
      </c>
    </row>
    <row r="48126" spans="1:4">
      <c r="A48126" t="s">
        <v>326</v>
      </c>
      <c r="B48126" s="10">
        <v>43080.291666666664</v>
      </c>
      <c r="C48126">
        <v>51471.484403000002</v>
      </c>
      <c r="D48126">
        <v>39.996000000000002</v>
      </c>
    </row>
    <row r="48127" spans="1:4">
      <c r="A48127" t="s">
        <v>326</v>
      </c>
      <c r="B48127" s="10">
        <v>43080.302083333336</v>
      </c>
      <c r="C48127">
        <v>51471.494401999997</v>
      </c>
      <c r="D48127">
        <v>39.996000000000002</v>
      </c>
    </row>
    <row r="48128" spans="1:4">
      <c r="A48128" t="s">
        <v>326</v>
      </c>
      <c r="B48128" s="10">
        <v>43080.3125</v>
      </c>
      <c r="C48128">
        <v>51471.509404999997</v>
      </c>
      <c r="D48128">
        <v>60.012</v>
      </c>
    </row>
    <row r="48129" spans="1:4">
      <c r="A48129" t="s">
        <v>326</v>
      </c>
      <c r="B48129" s="10">
        <v>43080.322916666664</v>
      </c>
      <c r="C48129">
        <v>51471.529403</v>
      </c>
      <c r="D48129">
        <v>79.992000000000004</v>
      </c>
    </row>
    <row r="48130" spans="1:4">
      <c r="A48130" t="s">
        <v>326</v>
      </c>
      <c r="B48130" s="10">
        <v>43080.333333333336</v>
      </c>
      <c r="C48130">
        <v>51471.554405000003</v>
      </c>
      <c r="D48130">
        <v>100.008</v>
      </c>
    </row>
    <row r="48131" spans="1:4">
      <c r="A48131" t="s">
        <v>326</v>
      </c>
      <c r="B48131" s="10">
        <v>43080.34375</v>
      </c>
      <c r="C48131">
        <v>51471.589405999999</v>
      </c>
      <c r="D48131">
        <v>140.00399999999999</v>
      </c>
    </row>
    <row r="48132" spans="1:4">
      <c r="A48132" t="s">
        <v>326</v>
      </c>
      <c r="B48132" s="10">
        <v>43080.354166666664</v>
      </c>
      <c r="C48132">
        <v>51471.614408000001</v>
      </c>
      <c r="D48132">
        <v>100.008</v>
      </c>
    </row>
    <row r="48133" spans="1:4">
      <c r="A48133" t="s">
        <v>326</v>
      </c>
      <c r="B48133" s="10">
        <v>43080.364583333336</v>
      </c>
      <c r="C48133">
        <v>51471.954409999998</v>
      </c>
      <c r="D48133">
        <v>1360.008</v>
      </c>
    </row>
    <row r="48134" spans="1:4">
      <c r="A48134" t="s">
        <v>326</v>
      </c>
      <c r="B48134" s="10">
        <v>43080.375</v>
      </c>
      <c r="C48134">
        <v>51471.989411000002</v>
      </c>
      <c r="D48134">
        <v>140.00399999999999</v>
      </c>
    </row>
    <row r="48135" spans="1:4">
      <c r="A48135" t="s">
        <v>326</v>
      </c>
      <c r="B48135" s="10">
        <v>43080.385416666664</v>
      </c>
      <c r="C48135">
        <v>51472.019408</v>
      </c>
      <c r="D48135">
        <v>119.988</v>
      </c>
    </row>
    <row r="48136" spans="1:4">
      <c r="A48136" t="s">
        <v>326</v>
      </c>
      <c r="B48136" s="10">
        <v>43080.395833333336</v>
      </c>
      <c r="C48136">
        <v>51472.054408999997</v>
      </c>
      <c r="D48136">
        <v>140.00399999999999</v>
      </c>
    </row>
    <row r="48137" spans="1:4">
      <c r="A48137" t="s">
        <v>326</v>
      </c>
      <c r="B48137" s="10">
        <v>43080.40625</v>
      </c>
      <c r="C48137">
        <v>51472.08941</v>
      </c>
      <c r="D48137">
        <v>140.00399999999999</v>
      </c>
    </row>
    <row r="48138" spans="1:4">
      <c r="A48138" t="s">
        <v>326</v>
      </c>
      <c r="B48138" s="10">
        <v>43080.416666666664</v>
      </c>
      <c r="C48138">
        <v>51472.429411999998</v>
      </c>
      <c r="D48138">
        <v>1360.008</v>
      </c>
    </row>
    <row r="48139" spans="1:4">
      <c r="A48139" t="s">
        <v>326</v>
      </c>
      <c r="B48139" s="10">
        <v>43080.427083333336</v>
      </c>
      <c r="C48139">
        <v>51472.464413000002</v>
      </c>
      <c r="D48139">
        <v>140.00399999999999</v>
      </c>
    </row>
    <row r="48140" spans="1:4">
      <c r="A48140" t="s">
        <v>326</v>
      </c>
      <c r="B48140" s="10">
        <v>43080.4375</v>
      </c>
      <c r="C48140">
        <v>51472.504409000001</v>
      </c>
      <c r="D48140">
        <v>159.98400000000001</v>
      </c>
    </row>
    <row r="48141" spans="1:4">
      <c r="A48141" t="s">
        <v>326</v>
      </c>
      <c r="B48141" s="10">
        <v>43080.447916666664</v>
      </c>
      <c r="C48141">
        <v>51472.844410999998</v>
      </c>
      <c r="D48141">
        <v>1360.008</v>
      </c>
    </row>
    <row r="48142" spans="1:4">
      <c r="A48142" t="s">
        <v>326</v>
      </c>
      <c r="B48142" s="10">
        <v>43080.458333333336</v>
      </c>
      <c r="C48142">
        <v>51472.899409999998</v>
      </c>
      <c r="D48142">
        <v>219.99600000000001</v>
      </c>
    </row>
    <row r="48143" spans="1:4">
      <c r="A48143" t="s">
        <v>326</v>
      </c>
      <c r="B48143" s="10">
        <v>43080.46875</v>
      </c>
      <c r="C48143">
        <v>51472.984406000003</v>
      </c>
      <c r="D48143">
        <v>339.98399999999998</v>
      </c>
    </row>
    <row r="48144" spans="1:4">
      <c r="A48144" t="s">
        <v>326</v>
      </c>
      <c r="B48144" s="10">
        <v>43080.479166666664</v>
      </c>
      <c r="C48144">
        <v>51473.424406999999</v>
      </c>
      <c r="D48144">
        <v>1760.0039999999999</v>
      </c>
    </row>
    <row r="48145" spans="1:4">
      <c r="A48145" t="s">
        <v>326</v>
      </c>
      <c r="B48145" s="10">
        <v>43080.489583333336</v>
      </c>
      <c r="C48145">
        <v>51473.549407999999</v>
      </c>
      <c r="D48145">
        <v>500.00400000000002</v>
      </c>
    </row>
    <row r="48146" spans="1:4">
      <c r="A48146" t="s">
        <v>326</v>
      </c>
      <c r="B48146" s="10">
        <v>43080.5</v>
      </c>
      <c r="C48146">
        <v>51473.674408999999</v>
      </c>
      <c r="D48146">
        <v>500.00400000000002</v>
      </c>
    </row>
    <row r="48147" spans="1:4">
      <c r="A48147" t="s">
        <v>326</v>
      </c>
      <c r="B48147" s="10">
        <v>43080.510416666664</v>
      </c>
      <c r="C48147">
        <v>51473.834411000003</v>
      </c>
      <c r="D48147">
        <v>640.00800000000004</v>
      </c>
    </row>
    <row r="48148" spans="1:4">
      <c r="A48148" t="s">
        <v>326</v>
      </c>
      <c r="B48148" s="10">
        <v>43080.520833333336</v>
      </c>
      <c r="C48148">
        <v>51474.15941</v>
      </c>
      <c r="D48148">
        <v>1299.9960000000001</v>
      </c>
    </row>
    <row r="48149" spans="1:4">
      <c r="A48149" t="s">
        <v>326</v>
      </c>
      <c r="B48149" s="10">
        <v>43080.53125</v>
      </c>
      <c r="C48149">
        <v>51474.239411000002</v>
      </c>
      <c r="D48149">
        <v>320.00400000000002</v>
      </c>
    </row>
    <row r="48150" spans="1:4">
      <c r="A48150" t="s">
        <v>326</v>
      </c>
      <c r="B48150" s="10">
        <v>43080.541666666664</v>
      </c>
      <c r="C48150">
        <v>51474.649415</v>
      </c>
      <c r="D48150">
        <v>1640.0160000000001</v>
      </c>
    </row>
    <row r="48151" spans="1:4">
      <c r="A48151" t="s">
        <v>326</v>
      </c>
      <c r="B48151" s="10">
        <v>43080.552083333336</v>
      </c>
      <c r="C48151">
        <v>51474.744419000002</v>
      </c>
      <c r="D48151">
        <v>380.01600000000002</v>
      </c>
    </row>
    <row r="48152" spans="1:4">
      <c r="A48152" t="s">
        <v>326</v>
      </c>
      <c r="B48152" s="10">
        <v>43080.5625</v>
      </c>
      <c r="C48152">
        <v>51474.844418000001</v>
      </c>
      <c r="D48152">
        <v>399.99599999999998</v>
      </c>
    </row>
    <row r="48153" spans="1:4">
      <c r="A48153" t="s">
        <v>326</v>
      </c>
      <c r="B48153" s="10">
        <v>43080.572916666664</v>
      </c>
      <c r="C48153">
        <v>51474.934417999997</v>
      </c>
      <c r="D48153">
        <v>360</v>
      </c>
    </row>
    <row r="48154" spans="1:4">
      <c r="A48154" t="s">
        <v>326</v>
      </c>
      <c r="B48154" s="10">
        <v>43080.583333333336</v>
      </c>
      <c r="C48154">
        <v>51475.154413999997</v>
      </c>
      <c r="D48154">
        <v>879.98400000000004</v>
      </c>
    </row>
    <row r="48155" spans="1:4">
      <c r="A48155" t="s">
        <v>326</v>
      </c>
      <c r="B48155" s="10">
        <v>43080.59375</v>
      </c>
      <c r="C48155">
        <v>51475.414414999999</v>
      </c>
      <c r="D48155">
        <v>1040.0039999999999</v>
      </c>
    </row>
    <row r="48156" spans="1:4">
      <c r="A48156" t="s">
        <v>326</v>
      </c>
      <c r="B48156" s="10">
        <v>43080.604166666664</v>
      </c>
      <c r="C48156">
        <v>51475.489412000003</v>
      </c>
      <c r="D48156">
        <v>299.988</v>
      </c>
    </row>
    <row r="48157" spans="1:4">
      <c r="A48157" t="s">
        <v>326</v>
      </c>
      <c r="B48157" s="10">
        <v>43080.614583333336</v>
      </c>
      <c r="C48157">
        <v>51475.564408999999</v>
      </c>
      <c r="D48157">
        <v>299.988</v>
      </c>
    </row>
    <row r="48158" spans="1:4">
      <c r="A48158" t="s">
        <v>326</v>
      </c>
      <c r="B48158" s="10">
        <v>43080.625</v>
      </c>
      <c r="C48158">
        <v>51475.689409999999</v>
      </c>
      <c r="D48158">
        <v>500.00400000000002</v>
      </c>
    </row>
    <row r="48159" spans="1:4">
      <c r="A48159" t="s">
        <v>326</v>
      </c>
      <c r="B48159" s="10">
        <v>43080.635416666664</v>
      </c>
      <c r="C48159">
        <v>51475.989407000001</v>
      </c>
      <c r="D48159">
        <v>1199.9880000000001</v>
      </c>
    </row>
    <row r="48160" spans="1:4">
      <c r="A48160" t="s">
        <v>326</v>
      </c>
      <c r="B48160" s="10">
        <v>43080.645833333336</v>
      </c>
      <c r="C48160">
        <v>51476.04941</v>
      </c>
      <c r="D48160">
        <v>240.012</v>
      </c>
    </row>
    <row r="48161" spans="1:4">
      <c r="A48161" t="s">
        <v>326</v>
      </c>
      <c r="B48161" s="10">
        <v>43080.65625</v>
      </c>
      <c r="C48161">
        <v>51476.104409</v>
      </c>
      <c r="D48161">
        <v>219.99600000000001</v>
      </c>
    </row>
    <row r="48162" spans="1:4">
      <c r="A48162" t="s">
        <v>326</v>
      </c>
      <c r="B48162" s="10">
        <v>43080.666666666664</v>
      </c>
      <c r="C48162">
        <v>51476.159408</v>
      </c>
      <c r="D48162">
        <v>219.99600000000001</v>
      </c>
    </row>
    <row r="48163" spans="1:4">
      <c r="A48163" t="s">
        <v>326</v>
      </c>
      <c r="B48163" s="10">
        <v>43080.677083333336</v>
      </c>
      <c r="C48163">
        <v>51476.329408999998</v>
      </c>
      <c r="D48163">
        <v>680.00400000000002</v>
      </c>
    </row>
    <row r="48164" spans="1:4">
      <c r="A48164" t="s">
        <v>326</v>
      </c>
      <c r="B48164" s="10">
        <v>43080.6875</v>
      </c>
      <c r="C48164">
        <v>51476.669411000003</v>
      </c>
      <c r="D48164">
        <v>1360.008</v>
      </c>
    </row>
    <row r="48165" spans="1:4">
      <c r="A48165" t="s">
        <v>326</v>
      </c>
      <c r="B48165" s="10">
        <v>43080.697916666664</v>
      </c>
      <c r="C48165">
        <v>51476.789407999997</v>
      </c>
      <c r="D48165">
        <v>479.988</v>
      </c>
    </row>
    <row r="48166" spans="1:4">
      <c r="A48166" t="s">
        <v>326</v>
      </c>
      <c r="B48166" s="10">
        <v>43080.708333333336</v>
      </c>
      <c r="C48166">
        <v>51476.899405999997</v>
      </c>
      <c r="D48166">
        <v>439.99200000000002</v>
      </c>
    </row>
    <row r="48167" spans="1:4">
      <c r="A48167" t="s">
        <v>326</v>
      </c>
      <c r="B48167" s="10">
        <v>43080.71875</v>
      </c>
      <c r="C48167">
        <v>51476.964403999998</v>
      </c>
      <c r="D48167">
        <v>259.99200000000002</v>
      </c>
    </row>
    <row r="48168" spans="1:4">
      <c r="A48168" t="s">
        <v>326</v>
      </c>
      <c r="B48168" s="10">
        <v>43080.729166666664</v>
      </c>
      <c r="C48168">
        <v>51476.989406000001</v>
      </c>
      <c r="D48168">
        <v>100.008</v>
      </c>
    </row>
    <row r="48169" spans="1:4">
      <c r="A48169" t="s">
        <v>326</v>
      </c>
      <c r="B48169" s="10">
        <v>43080.739583333336</v>
      </c>
      <c r="C48169">
        <v>51477.014408000003</v>
      </c>
      <c r="D48169">
        <v>100.008</v>
      </c>
    </row>
    <row r="48170" spans="1:4">
      <c r="A48170" t="s">
        <v>326</v>
      </c>
      <c r="B48170" s="10">
        <v>43080.75</v>
      </c>
      <c r="C48170">
        <v>51477.039409999998</v>
      </c>
      <c r="D48170">
        <v>100.008</v>
      </c>
    </row>
    <row r="48171" spans="1:4">
      <c r="A48171" t="s">
        <v>326</v>
      </c>
      <c r="B48171" s="10">
        <v>43080.760416666664</v>
      </c>
      <c r="C48171">
        <v>51477.064412</v>
      </c>
      <c r="D48171">
        <v>100.008</v>
      </c>
    </row>
    <row r="48172" spans="1:4">
      <c r="A48172" t="s">
        <v>326</v>
      </c>
      <c r="B48172" s="10">
        <v>43080.770833333336</v>
      </c>
      <c r="C48172">
        <v>51477.084410000003</v>
      </c>
      <c r="D48172">
        <v>79.992000000000004</v>
      </c>
    </row>
    <row r="48173" spans="1:4">
      <c r="A48173" t="s">
        <v>326</v>
      </c>
      <c r="B48173" s="10">
        <v>43080.78125</v>
      </c>
      <c r="C48173">
        <v>51477.109411999998</v>
      </c>
      <c r="D48173">
        <v>100.008</v>
      </c>
    </row>
    <row r="48174" spans="1:4">
      <c r="A48174" t="s">
        <v>326</v>
      </c>
      <c r="B48174" s="10">
        <v>43080.791666666664</v>
      </c>
      <c r="C48174">
        <v>51477.409409</v>
      </c>
      <c r="D48174">
        <v>1199.9880000000001</v>
      </c>
    </row>
    <row r="48175" spans="1:4">
      <c r="A48175" t="s">
        <v>326</v>
      </c>
      <c r="B48175" s="10">
        <v>43080.802083333336</v>
      </c>
      <c r="C48175">
        <v>51477.434411000002</v>
      </c>
      <c r="D48175">
        <v>100.008</v>
      </c>
    </row>
    <row r="48176" spans="1:4">
      <c r="A48176" t="s">
        <v>326</v>
      </c>
      <c r="B48176" s="10">
        <v>43080.8125</v>
      </c>
      <c r="C48176">
        <v>51477.454408999998</v>
      </c>
      <c r="D48176">
        <v>79.992000000000004</v>
      </c>
    </row>
    <row r="48177" spans="1:4">
      <c r="A48177" t="s">
        <v>326</v>
      </c>
      <c r="B48177" s="10">
        <v>43080.822916666664</v>
      </c>
      <c r="C48177">
        <v>51477.469411999999</v>
      </c>
      <c r="D48177">
        <v>60.012</v>
      </c>
    </row>
    <row r="48178" spans="1:4">
      <c r="A48178" t="s">
        <v>326</v>
      </c>
      <c r="B48178" s="10">
        <v>43080.833333333336</v>
      </c>
      <c r="C48178">
        <v>51477.489410000002</v>
      </c>
      <c r="D48178">
        <v>79.992000000000004</v>
      </c>
    </row>
    <row r="48179" spans="1:4">
      <c r="A48179" t="s">
        <v>326</v>
      </c>
      <c r="B48179" s="10">
        <v>43080.84375</v>
      </c>
      <c r="C48179">
        <v>51477.504413000002</v>
      </c>
      <c r="D48179">
        <v>60.012</v>
      </c>
    </row>
    <row r="48180" spans="1:4">
      <c r="A48180" t="s">
        <v>326</v>
      </c>
      <c r="B48180" s="10">
        <v>43080.854166666664</v>
      </c>
      <c r="C48180">
        <v>51477.524410999999</v>
      </c>
      <c r="D48180">
        <v>79.992000000000004</v>
      </c>
    </row>
    <row r="48181" spans="1:4">
      <c r="A48181" t="s">
        <v>326</v>
      </c>
      <c r="B48181" s="10">
        <v>43080.864583333336</v>
      </c>
      <c r="C48181">
        <v>51477.539413999999</v>
      </c>
      <c r="D48181">
        <v>60.012</v>
      </c>
    </row>
    <row r="48182" spans="1:4">
      <c r="A48182" t="s">
        <v>326</v>
      </c>
      <c r="B48182" s="10">
        <v>43080.875</v>
      </c>
      <c r="C48182">
        <v>51477.559412000002</v>
      </c>
      <c r="D48182">
        <v>79.992000000000004</v>
      </c>
    </row>
    <row r="48183" spans="1:4">
      <c r="A48183" t="s">
        <v>326</v>
      </c>
      <c r="B48183" s="10">
        <v>43080.885416666664</v>
      </c>
      <c r="C48183">
        <v>51477.579409999998</v>
      </c>
      <c r="D48183">
        <v>79.992000000000004</v>
      </c>
    </row>
    <row r="48184" spans="1:4">
      <c r="A48184" t="s">
        <v>326</v>
      </c>
      <c r="B48184" s="10">
        <v>43080.895833333336</v>
      </c>
      <c r="C48184">
        <v>51477.599408000002</v>
      </c>
      <c r="D48184">
        <v>79.992000000000004</v>
      </c>
    </row>
    <row r="48185" spans="1:4">
      <c r="A48185" t="s">
        <v>326</v>
      </c>
      <c r="B48185" s="10">
        <v>43080.90625</v>
      </c>
      <c r="C48185">
        <v>51477.634408999998</v>
      </c>
      <c r="D48185">
        <v>140.00399999999999</v>
      </c>
    </row>
    <row r="48186" spans="1:4">
      <c r="A48186" t="s">
        <v>326</v>
      </c>
      <c r="B48186" s="10">
        <v>43080.916666666664</v>
      </c>
      <c r="C48186">
        <v>51477.654407000002</v>
      </c>
      <c r="D48186">
        <v>79.992000000000004</v>
      </c>
    </row>
    <row r="48187" spans="1:4">
      <c r="A48187" t="s">
        <v>326</v>
      </c>
      <c r="B48187" s="10">
        <v>43080.927083333336</v>
      </c>
      <c r="C48187">
        <v>51477.669410000002</v>
      </c>
      <c r="D48187">
        <v>60.012</v>
      </c>
    </row>
    <row r="48188" spans="1:4">
      <c r="A48188" t="s">
        <v>326</v>
      </c>
      <c r="B48188" s="10">
        <v>43080.9375</v>
      </c>
      <c r="C48188">
        <v>51477.684413000003</v>
      </c>
      <c r="D48188">
        <v>60.012</v>
      </c>
    </row>
    <row r="48189" spans="1:4">
      <c r="A48189" t="s">
        <v>326</v>
      </c>
      <c r="B48189" s="10">
        <v>43080.947916666664</v>
      </c>
      <c r="C48189">
        <v>51477.699416000003</v>
      </c>
      <c r="D48189">
        <v>60.012</v>
      </c>
    </row>
    <row r="48190" spans="1:4">
      <c r="A48190" t="s">
        <v>326</v>
      </c>
      <c r="B48190" s="10">
        <v>43080.958333333336</v>
      </c>
      <c r="C48190">
        <v>51477.714419000004</v>
      </c>
      <c r="D48190">
        <v>60.012</v>
      </c>
    </row>
    <row r="48191" spans="1:4">
      <c r="A48191" t="s">
        <v>326</v>
      </c>
      <c r="B48191" s="10">
        <v>43080.96875</v>
      </c>
      <c r="C48191">
        <v>51477.729421999997</v>
      </c>
      <c r="D48191">
        <v>60.012</v>
      </c>
    </row>
    <row r="48192" spans="1:4">
      <c r="A48192" t="s">
        <v>326</v>
      </c>
      <c r="B48192" s="10">
        <v>43080.979166666664</v>
      </c>
      <c r="C48192">
        <v>51477.744424999997</v>
      </c>
      <c r="D48192">
        <v>60.012</v>
      </c>
    </row>
    <row r="48193" spans="1:4">
      <c r="A48193" t="s">
        <v>326</v>
      </c>
      <c r="B48193" s="10">
        <v>43080.989583333336</v>
      </c>
      <c r="C48193">
        <v>51477.759427999998</v>
      </c>
      <c r="D48193">
        <v>60.012</v>
      </c>
    </row>
    <row r="48194" spans="1:4">
      <c r="A48194" t="s">
        <v>326</v>
      </c>
      <c r="B48194" s="10">
        <v>43081</v>
      </c>
      <c r="C48194">
        <v>51477.773439999997</v>
      </c>
      <c r="D48194">
        <v>60.012</v>
      </c>
    </row>
    <row r="48195" spans="1:4">
      <c r="A48195" t="s">
        <v>326</v>
      </c>
      <c r="B48195" s="10">
        <v>43081.010416666664</v>
      </c>
      <c r="C48195">
        <v>51478.063437999997</v>
      </c>
      <c r="D48195">
        <v>1159.992</v>
      </c>
    </row>
    <row r="48196" spans="1:4">
      <c r="A48196" t="s">
        <v>326</v>
      </c>
      <c r="B48196" s="10">
        <v>43081.020833333336</v>
      </c>
      <c r="C48196">
        <v>51478.078440999998</v>
      </c>
      <c r="D48196">
        <v>60.012</v>
      </c>
    </row>
    <row r="48197" spans="1:4">
      <c r="A48197" t="s">
        <v>326</v>
      </c>
      <c r="B48197" s="10">
        <v>43081.03125</v>
      </c>
      <c r="C48197">
        <v>51478.08844</v>
      </c>
      <c r="D48197">
        <v>39.996000000000002</v>
      </c>
    </row>
    <row r="48198" spans="1:4">
      <c r="A48198" t="s">
        <v>326</v>
      </c>
      <c r="B48198" s="10">
        <v>43081.041666666664</v>
      </c>
      <c r="C48198">
        <v>51478.103443</v>
      </c>
      <c r="D48198">
        <v>60.012</v>
      </c>
    </row>
    <row r="48199" spans="1:4">
      <c r="A48199" t="s">
        <v>326</v>
      </c>
      <c r="B48199" s="10">
        <v>43081.052083333336</v>
      </c>
      <c r="C48199">
        <v>51478.113442000002</v>
      </c>
      <c r="D48199">
        <v>39.996000000000002</v>
      </c>
    </row>
    <row r="48200" spans="1:4">
      <c r="A48200" t="s">
        <v>326</v>
      </c>
      <c r="B48200" s="10">
        <v>43081.0625</v>
      </c>
      <c r="C48200">
        <v>51478.128445000002</v>
      </c>
      <c r="D48200">
        <v>60.012</v>
      </c>
    </row>
    <row r="48201" spans="1:4">
      <c r="A48201" t="s">
        <v>326</v>
      </c>
      <c r="B48201" s="10">
        <v>43081.072916666664</v>
      </c>
      <c r="C48201">
        <v>51478.138443999997</v>
      </c>
      <c r="D48201">
        <v>39.996000000000002</v>
      </c>
    </row>
    <row r="48202" spans="1:4">
      <c r="A48202" t="s">
        <v>326</v>
      </c>
      <c r="B48202" s="10">
        <v>43081.083333333336</v>
      </c>
      <c r="C48202">
        <v>51478.148442999998</v>
      </c>
      <c r="D48202">
        <v>39.996000000000002</v>
      </c>
    </row>
    <row r="48203" spans="1:4">
      <c r="A48203" t="s">
        <v>326</v>
      </c>
      <c r="B48203" s="10">
        <v>43081.09375</v>
      </c>
      <c r="C48203">
        <v>51478.163445999999</v>
      </c>
      <c r="D48203">
        <v>60.012</v>
      </c>
    </row>
    <row r="48204" spans="1:4">
      <c r="A48204" t="s">
        <v>326</v>
      </c>
      <c r="B48204" s="10">
        <v>43081.104166666664</v>
      </c>
      <c r="C48204">
        <v>51478.173445</v>
      </c>
      <c r="D48204">
        <v>39.996000000000002</v>
      </c>
    </row>
    <row r="48205" spans="1:4">
      <c r="A48205" t="s">
        <v>326</v>
      </c>
      <c r="B48205" s="10">
        <v>43081.114583333336</v>
      </c>
      <c r="C48205">
        <v>51478.188448000001</v>
      </c>
      <c r="D48205">
        <v>60.012</v>
      </c>
    </row>
    <row r="48206" spans="1:4">
      <c r="A48206" t="s">
        <v>326</v>
      </c>
      <c r="B48206" s="10">
        <v>43081.125</v>
      </c>
      <c r="C48206">
        <v>51478.203451000001</v>
      </c>
      <c r="D48206">
        <v>60.012</v>
      </c>
    </row>
    <row r="48207" spans="1:4">
      <c r="A48207" t="s">
        <v>326</v>
      </c>
      <c r="B48207" s="10">
        <v>43081.135416666664</v>
      </c>
      <c r="C48207">
        <v>51478.218454000002</v>
      </c>
      <c r="D48207">
        <v>60.012</v>
      </c>
    </row>
    <row r="48208" spans="1:4">
      <c r="A48208" t="s">
        <v>326</v>
      </c>
      <c r="B48208" s="10">
        <v>43081.145833333336</v>
      </c>
      <c r="C48208">
        <v>51478.233457000002</v>
      </c>
      <c r="D48208">
        <v>60.012</v>
      </c>
    </row>
    <row r="48209" spans="1:4">
      <c r="A48209" t="s">
        <v>326</v>
      </c>
      <c r="B48209" s="10">
        <v>43081.15625</v>
      </c>
      <c r="C48209">
        <v>51478.248460000003</v>
      </c>
      <c r="D48209">
        <v>60.012</v>
      </c>
    </row>
    <row r="48210" spans="1:4">
      <c r="A48210" t="s">
        <v>326</v>
      </c>
      <c r="B48210" s="10">
        <v>43081.166666666664</v>
      </c>
      <c r="C48210">
        <v>51478.258458999997</v>
      </c>
      <c r="D48210">
        <v>39.996000000000002</v>
      </c>
    </row>
    <row r="48211" spans="1:4">
      <c r="A48211" t="s">
        <v>326</v>
      </c>
      <c r="B48211" s="10">
        <v>43081.177083333336</v>
      </c>
      <c r="C48211">
        <v>51478.273461999997</v>
      </c>
      <c r="D48211">
        <v>60.012</v>
      </c>
    </row>
    <row r="48212" spans="1:4">
      <c r="A48212" t="s">
        <v>326</v>
      </c>
      <c r="B48212" s="10">
        <v>43081.1875</v>
      </c>
      <c r="C48212">
        <v>51478.288464999998</v>
      </c>
      <c r="D48212">
        <v>60.012</v>
      </c>
    </row>
    <row r="48213" spans="1:4">
      <c r="A48213" t="s">
        <v>326</v>
      </c>
      <c r="B48213" s="10">
        <v>43081.197916666664</v>
      </c>
      <c r="C48213">
        <v>51478.298464</v>
      </c>
      <c r="D48213">
        <v>39.996000000000002</v>
      </c>
    </row>
    <row r="48214" spans="1:4">
      <c r="A48214" t="s">
        <v>326</v>
      </c>
      <c r="B48214" s="10">
        <v>43081.208333333336</v>
      </c>
      <c r="C48214">
        <v>51478.313467</v>
      </c>
      <c r="D48214">
        <v>60.012</v>
      </c>
    </row>
    <row r="48215" spans="1:4">
      <c r="A48215" t="s">
        <v>326</v>
      </c>
      <c r="B48215" s="10">
        <v>43081.21875</v>
      </c>
      <c r="C48215">
        <v>51478.323466000002</v>
      </c>
      <c r="D48215">
        <v>39.996000000000002</v>
      </c>
    </row>
    <row r="48216" spans="1:4">
      <c r="A48216" t="s">
        <v>326</v>
      </c>
      <c r="B48216" s="10">
        <v>43081.229166666664</v>
      </c>
      <c r="C48216">
        <v>51478.333465000003</v>
      </c>
      <c r="D48216">
        <v>39.996000000000002</v>
      </c>
    </row>
    <row r="48217" spans="1:4">
      <c r="A48217" t="s">
        <v>326</v>
      </c>
      <c r="B48217" s="10">
        <v>43081.239583333336</v>
      </c>
      <c r="C48217">
        <v>51478.348467999997</v>
      </c>
      <c r="D48217">
        <v>60.012</v>
      </c>
    </row>
    <row r="48218" spans="1:4">
      <c r="A48218" t="s">
        <v>326</v>
      </c>
      <c r="B48218" s="10">
        <v>43081.25</v>
      </c>
      <c r="C48218">
        <v>51478.363470999997</v>
      </c>
      <c r="D48218">
        <v>60.012</v>
      </c>
    </row>
    <row r="48219" spans="1:4">
      <c r="A48219" t="s">
        <v>326</v>
      </c>
      <c r="B48219" s="10">
        <v>43081.260416666664</v>
      </c>
      <c r="C48219">
        <v>51478.673467000001</v>
      </c>
      <c r="D48219">
        <v>1239.9839999999999</v>
      </c>
    </row>
    <row r="48220" spans="1:4">
      <c r="A48220" t="s">
        <v>326</v>
      </c>
      <c r="B48220" s="10">
        <v>43081.270833333336</v>
      </c>
      <c r="C48220">
        <v>51478.683466000002</v>
      </c>
      <c r="D48220">
        <v>39.996000000000002</v>
      </c>
    </row>
    <row r="48221" spans="1:4">
      <c r="A48221" t="s">
        <v>326</v>
      </c>
      <c r="B48221" s="10">
        <v>43081.28125</v>
      </c>
      <c r="C48221">
        <v>51478.698469000003</v>
      </c>
      <c r="D48221">
        <v>60.012</v>
      </c>
    </row>
    <row r="48222" spans="1:4">
      <c r="A48222" t="s">
        <v>326</v>
      </c>
      <c r="B48222" s="10">
        <v>43081.291666666664</v>
      </c>
      <c r="C48222">
        <v>51478.708467999997</v>
      </c>
      <c r="D48222">
        <v>39.996000000000002</v>
      </c>
    </row>
    <row r="48223" spans="1:4">
      <c r="A48223" t="s">
        <v>326</v>
      </c>
      <c r="B48223" s="10">
        <v>43081.302083333336</v>
      </c>
      <c r="C48223">
        <v>51478.718466999999</v>
      </c>
      <c r="D48223">
        <v>39.996000000000002</v>
      </c>
    </row>
    <row r="48224" spans="1:4">
      <c r="A48224" t="s">
        <v>326</v>
      </c>
      <c r="B48224" s="10">
        <v>43081.3125</v>
      </c>
      <c r="C48224">
        <v>51478.728466</v>
      </c>
      <c r="D48224">
        <v>39.996000000000002</v>
      </c>
    </row>
    <row r="48225" spans="1:4">
      <c r="A48225" t="s">
        <v>326</v>
      </c>
      <c r="B48225" s="10">
        <v>43081.322916666664</v>
      </c>
      <c r="C48225">
        <v>51478.748463999997</v>
      </c>
      <c r="D48225">
        <v>79.992000000000004</v>
      </c>
    </row>
    <row r="48226" spans="1:4">
      <c r="A48226" t="s">
        <v>326</v>
      </c>
      <c r="B48226" s="10">
        <v>43081.333333333336</v>
      </c>
      <c r="C48226">
        <v>51478.778461000002</v>
      </c>
      <c r="D48226">
        <v>119.988</v>
      </c>
    </row>
    <row r="48227" spans="1:4">
      <c r="A48227" t="s">
        <v>326</v>
      </c>
      <c r="B48227" s="10">
        <v>43081.34375</v>
      </c>
      <c r="C48227">
        <v>51478.803462999997</v>
      </c>
      <c r="D48227">
        <v>100.008</v>
      </c>
    </row>
    <row r="48228" spans="1:4">
      <c r="A48228" t="s">
        <v>326</v>
      </c>
      <c r="B48228" s="10">
        <v>43081.354166666664</v>
      </c>
      <c r="C48228">
        <v>51478.833460000002</v>
      </c>
      <c r="D48228">
        <v>119.988</v>
      </c>
    </row>
    <row r="48229" spans="1:4">
      <c r="A48229" t="s">
        <v>326</v>
      </c>
      <c r="B48229" s="10">
        <v>43081.364583333336</v>
      </c>
      <c r="C48229">
        <v>51479.183461000001</v>
      </c>
      <c r="D48229">
        <v>1400.0039999999999</v>
      </c>
    </row>
    <row r="48230" spans="1:4">
      <c r="A48230" t="s">
        <v>326</v>
      </c>
      <c r="B48230" s="10">
        <v>43081.375</v>
      </c>
      <c r="C48230">
        <v>51479.218461999997</v>
      </c>
      <c r="D48230">
        <v>140.00399999999999</v>
      </c>
    </row>
    <row r="48231" spans="1:4">
      <c r="A48231" t="s">
        <v>326</v>
      </c>
      <c r="B48231" s="10">
        <v>43081.385416666664</v>
      </c>
      <c r="C48231">
        <v>51479.248459000002</v>
      </c>
      <c r="D48231">
        <v>119.988</v>
      </c>
    </row>
    <row r="48232" spans="1:4">
      <c r="A48232" t="s">
        <v>326</v>
      </c>
      <c r="B48232" s="10">
        <v>43081.395833333336</v>
      </c>
      <c r="C48232">
        <v>51479.288455000002</v>
      </c>
      <c r="D48232">
        <v>159.98400000000001</v>
      </c>
    </row>
    <row r="48233" spans="1:4">
      <c r="A48233" t="s">
        <v>326</v>
      </c>
      <c r="B48233" s="10">
        <v>43081.40625</v>
      </c>
      <c r="C48233">
        <v>51479.323455999998</v>
      </c>
      <c r="D48233">
        <v>140.00399999999999</v>
      </c>
    </row>
    <row r="48234" spans="1:4">
      <c r="A48234" t="s">
        <v>326</v>
      </c>
      <c r="B48234" s="10">
        <v>43081.416666666664</v>
      </c>
      <c r="C48234">
        <v>51479.508459999997</v>
      </c>
      <c r="D48234">
        <v>740.01599999999996</v>
      </c>
    </row>
    <row r="48235" spans="1:4">
      <c r="A48235" t="s">
        <v>326</v>
      </c>
      <c r="B48235" s="10">
        <v>43081.427083333336</v>
      </c>
      <c r="C48235">
        <v>51480.078457000003</v>
      </c>
      <c r="D48235">
        <v>2279.9879999999998</v>
      </c>
    </row>
    <row r="48236" spans="1:4">
      <c r="A48236" t="s">
        <v>326</v>
      </c>
      <c r="B48236" s="10">
        <v>43081.4375</v>
      </c>
      <c r="C48236">
        <v>51480.238459</v>
      </c>
      <c r="D48236">
        <v>640.00800000000004</v>
      </c>
    </row>
    <row r="48237" spans="1:4">
      <c r="A48237" t="s">
        <v>326</v>
      </c>
      <c r="B48237" s="10">
        <v>43081.447916666664</v>
      </c>
      <c r="C48237">
        <v>51480.333463000003</v>
      </c>
      <c r="D48237">
        <v>380.01600000000002</v>
      </c>
    </row>
    <row r="48238" spans="1:4">
      <c r="A48238" t="s">
        <v>326</v>
      </c>
      <c r="B48238" s="10">
        <v>43081.458333333336</v>
      </c>
      <c r="C48238">
        <v>51480.788466999998</v>
      </c>
      <c r="D48238">
        <v>1820.0160000000001</v>
      </c>
    </row>
    <row r="48239" spans="1:4">
      <c r="A48239" t="s">
        <v>326</v>
      </c>
      <c r="B48239" s="10">
        <v>43081.46875</v>
      </c>
      <c r="C48239">
        <v>51480.833466999997</v>
      </c>
      <c r="D48239">
        <v>180</v>
      </c>
    </row>
    <row r="48240" spans="1:4">
      <c r="A48240" t="s">
        <v>326</v>
      </c>
      <c r="B48240" s="10">
        <v>43081.479166666664</v>
      </c>
      <c r="C48240">
        <v>51480.883471000001</v>
      </c>
      <c r="D48240">
        <v>200.01599999999999</v>
      </c>
    </row>
    <row r="48241" spans="1:4">
      <c r="A48241" t="s">
        <v>326</v>
      </c>
      <c r="B48241" s="10">
        <v>43081.489583333336</v>
      </c>
      <c r="C48241">
        <v>51481.218468999999</v>
      </c>
      <c r="D48241">
        <v>1339.992</v>
      </c>
    </row>
    <row r="48242" spans="1:4">
      <c r="A48242" t="s">
        <v>326</v>
      </c>
      <c r="B48242" s="10">
        <v>43081.5</v>
      </c>
      <c r="C48242">
        <v>51481.248465999997</v>
      </c>
      <c r="D48242">
        <v>119.988</v>
      </c>
    </row>
    <row r="48243" spans="1:4">
      <c r="A48243" t="s">
        <v>326</v>
      </c>
      <c r="B48243" s="10">
        <v>43081.510416666664</v>
      </c>
      <c r="C48243">
        <v>51481.608465999998</v>
      </c>
      <c r="D48243">
        <v>1440</v>
      </c>
    </row>
    <row r="48244" spans="1:4">
      <c r="A48244" t="s">
        <v>326</v>
      </c>
      <c r="B48244" s="10">
        <v>43081.520833333336</v>
      </c>
      <c r="C48244">
        <v>51481.638463000003</v>
      </c>
      <c r="D48244">
        <v>119.988</v>
      </c>
    </row>
    <row r="48245" spans="1:4">
      <c r="A48245" t="s">
        <v>326</v>
      </c>
      <c r="B48245" s="10">
        <v>43081.53125</v>
      </c>
      <c r="C48245">
        <v>51481.668460000001</v>
      </c>
      <c r="D48245">
        <v>119.988</v>
      </c>
    </row>
    <row r="48246" spans="1:4">
      <c r="A48246" t="s">
        <v>326</v>
      </c>
      <c r="B48246" s="10">
        <v>43081.541666666664</v>
      </c>
      <c r="C48246">
        <v>51482.023456000003</v>
      </c>
      <c r="D48246">
        <v>1419.9839999999999</v>
      </c>
    </row>
    <row r="48247" spans="1:4">
      <c r="A48247" t="s">
        <v>326</v>
      </c>
      <c r="B48247" s="10">
        <v>43081.552083333336</v>
      </c>
      <c r="C48247">
        <v>51482.078455000003</v>
      </c>
      <c r="D48247">
        <v>219.99600000000001</v>
      </c>
    </row>
    <row r="48248" spans="1:4">
      <c r="A48248" t="s">
        <v>326</v>
      </c>
      <c r="B48248" s="10">
        <v>43081.5625</v>
      </c>
      <c r="C48248">
        <v>51482.158455999997</v>
      </c>
      <c r="D48248">
        <v>320.00400000000002</v>
      </c>
    </row>
    <row r="48249" spans="1:4">
      <c r="A48249" t="s">
        <v>326</v>
      </c>
      <c r="B48249" s="10">
        <v>43081.572916666664</v>
      </c>
      <c r="C48249">
        <v>51482.648452000001</v>
      </c>
      <c r="D48249">
        <v>1959.9839999999999</v>
      </c>
    </row>
    <row r="48250" spans="1:4">
      <c r="A48250" t="s">
        <v>326</v>
      </c>
      <c r="B48250" s="10">
        <v>43081.583333333336</v>
      </c>
      <c r="C48250">
        <v>51482.838451000003</v>
      </c>
      <c r="D48250">
        <v>759.99599999999998</v>
      </c>
    </row>
    <row r="48251" spans="1:4">
      <c r="A48251" t="s">
        <v>326</v>
      </c>
      <c r="B48251" s="10">
        <v>43081.59375</v>
      </c>
      <c r="C48251">
        <v>51482.98345</v>
      </c>
      <c r="D48251">
        <v>579.99599999999998</v>
      </c>
    </row>
    <row r="48252" spans="1:4">
      <c r="A48252" t="s">
        <v>326</v>
      </c>
      <c r="B48252" s="10">
        <v>43081.604166666664</v>
      </c>
      <c r="C48252">
        <v>51483.088452999997</v>
      </c>
      <c r="D48252">
        <v>420.012</v>
      </c>
    </row>
    <row r="48253" spans="1:4">
      <c r="A48253" t="s">
        <v>326</v>
      </c>
      <c r="B48253" s="10">
        <v>43081.614583333336</v>
      </c>
      <c r="C48253">
        <v>51483.483454000001</v>
      </c>
      <c r="D48253">
        <v>1580.0039999999999</v>
      </c>
    </row>
    <row r="48254" spans="1:4">
      <c r="A48254" t="s">
        <v>326</v>
      </c>
      <c r="B48254" s="10">
        <v>43081.625</v>
      </c>
      <c r="C48254">
        <v>51483.533457999998</v>
      </c>
      <c r="D48254">
        <v>200.01599999999999</v>
      </c>
    </row>
    <row r="48255" spans="1:4">
      <c r="A48255" t="s">
        <v>326</v>
      </c>
      <c r="B48255" s="10">
        <v>43081.635416666664</v>
      </c>
      <c r="C48255">
        <v>51483.588456999998</v>
      </c>
      <c r="D48255">
        <v>219.99600000000001</v>
      </c>
    </row>
    <row r="48256" spans="1:4">
      <c r="A48256" t="s">
        <v>326</v>
      </c>
      <c r="B48256" s="10">
        <v>43081.645833333336</v>
      </c>
      <c r="C48256">
        <v>51483.988452999998</v>
      </c>
      <c r="D48256">
        <v>1599.9839999999999</v>
      </c>
    </row>
    <row r="48257" spans="1:4">
      <c r="A48257" t="s">
        <v>326</v>
      </c>
      <c r="B48257" s="10">
        <v>43081.65625</v>
      </c>
      <c r="C48257">
        <v>51484.023454000002</v>
      </c>
      <c r="D48257">
        <v>140.00399999999999</v>
      </c>
    </row>
    <row r="48258" spans="1:4">
      <c r="A48258" t="s">
        <v>326</v>
      </c>
      <c r="B48258" s="10">
        <v>43081.666666666664</v>
      </c>
      <c r="C48258">
        <v>51484.063450000001</v>
      </c>
      <c r="D48258">
        <v>159.98400000000001</v>
      </c>
    </row>
    <row r="48259" spans="1:4">
      <c r="A48259" t="s">
        <v>326</v>
      </c>
      <c r="B48259" s="10">
        <v>43081.677083333336</v>
      </c>
      <c r="C48259">
        <v>51484.118449000001</v>
      </c>
      <c r="D48259">
        <v>219.99600000000001</v>
      </c>
    </row>
    <row r="48260" spans="1:4">
      <c r="A48260" t="s">
        <v>326</v>
      </c>
      <c r="B48260" s="10">
        <v>43081.6875</v>
      </c>
      <c r="C48260">
        <v>51484.518445000002</v>
      </c>
      <c r="D48260">
        <v>1599.9839999999999</v>
      </c>
    </row>
    <row r="48261" spans="1:4">
      <c r="A48261" t="s">
        <v>326</v>
      </c>
      <c r="B48261" s="10">
        <v>43081.697916666664</v>
      </c>
      <c r="C48261">
        <v>51484.668447999997</v>
      </c>
      <c r="D48261">
        <v>600.01199999999994</v>
      </c>
    </row>
    <row r="48262" spans="1:4">
      <c r="A48262" t="s">
        <v>326</v>
      </c>
      <c r="B48262" s="10">
        <v>43081.708333333336</v>
      </c>
      <c r="C48262">
        <v>51484.838449000003</v>
      </c>
      <c r="D48262">
        <v>680.00400000000002</v>
      </c>
    </row>
    <row r="48263" spans="1:4">
      <c r="A48263" t="s">
        <v>326</v>
      </c>
      <c r="B48263" s="10">
        <v>43081.71875</v>
      </c>
      <c r="C48263">
        <v>51485.268451000004</v>
      </c>
      <c r="D48263">
        <v>1720.008</v>
      </c>
    </row>
    <row r="48264" spans="1:4">
      <c r="A48264" t="s">
        <v>326</v>
      </c>
      <c r="B48264" s="10">
        <v>43081.729166666664</v>
      </c>
      <c r="C48264">
        <v>51485.358451</v>
      </c>
      <c r="D48264">
        <v>360</v>
      </c>
    </row>
    <row r="48265" spans="1:4">
      <c r="A48265" t="s">
        <v>326</v>
      </c>
      <c r="B48265" s="10">
        <v>43081.739583333336</v>
      </c>
      <c r="C48265">
        <v>51485.423449000002</v>
      </c>
      <c r="D48265">
        <v>259.99200000000002</v>
      </c>
    </row>
    <row r="48266" spans="1:4">
      <c r="A48266" t="s">
        <v>326</v>
      </c>
      <c r="B48266" s="10">
        <v>43081.75</v>
      </c>
      <c r="C48266">
        <v>51485.483452</v>
      </c>
      <c r="D48266">
        <v>240.012</v>
      </c>
    </row>
    <row r="48267" spans="1:4">
      <c r="A48267" t="s">
        <v>326</v>
      </c>
      <c r="B48267" s="10">
        <v>43081.760416666664</v>
      </c>
      <c r="C48267">
        <v>51485.533455999997</v>
      </c>
      <c r="D48267">
        <v>200.01599999999999</v>
      </c>
    </row>
    <row r="48268" spans="1:4">
      <c r="A48268" t="s">
        <v>326</v>
      </c>
      <c r="B48268" s="10">
        <v>43081.770833333336</v>
      </c>
      <c r="C48268">
        <v>51485.578456000003</v>
      </c>
      <c r="D48268">
        <v>180</v>
      </c>
    </row>
    <row r="48269" spans="1:4">
      <c r="A48269" t="s">
        <v>326</v>
      </c>
      <c r="B48269" s="10">
        <v>43081.78125</v>
      </c>
      <c r="C48269">
        <v>51485.613456999999</v>
      </c>
      <c r="D48269">
        <v>140.00399999999999</v>
      </c>
    </row>
    <row r="48270" spans="1:4">
      <c r="A48270" t="s">
        <v>326</v>
      </c>
      <c r="B48270" s="10">
        <v>43081.791666666664</v>
      </c>
      <c r="C48270">
        <v>51485.648458000003</v>
      </c>
      <c r="D48270">
        <v>140.00399999999999</v>
      </c>
    </row>
    <row r="48271" spans="1:4">
      <c r="A48271" t="s">
        <v>326</v>
      </c>
      <c r="B48271" s="10">
        <v>43081.802083333336</v>
      </c>
      <c r="C48271">
        <v>51485.678455000001</v>
      </c>
      <c r="D48271">
        <v>119.988</v>
      </c>
    </row>
    <row r="48272" spans="1:4">
      <c r="A48272" t="s">
        <v>326</v>
      </c>
      <c r="B48272" s="10">
        <v>43081.8125</v>
      </c>
      <c r="C48272">
        <v>51485.708451999999</v>
      </c>
      <c r="D48272">
        <v>119.988</v>
      </c>
    </row>
    <row r="48273" spans="1:4">
      <c r="A48273" t="s">
        <v>326</v>
      </c>
      <c r="B48273" s="10">
        <v>43081.822916666664</v>
      </c>
      <c r="C48273">
        <v>51485.733454000001</v>
      </c>
      <c r="D48273">
        <v>100.008</v>
      </c>
    </row>
    <row r="48274" spans="1:4">
      <c r="A48274" t="s">
        <v>326</v>
      </c>
      <c r="B48274" s="10">
        <v>43081.833333333336</v>
      </c>
      <c r="C48274">
        <v>51485.758456000003</v>
      </c>
      <c r="D48274">
        <v>100.008</v>
      </c>
    </row>
    <row r="48275" spans="1:4">
      <c r="A48275" t="s">
        <v>326</v>
      </c>
      <c r="B48275" s="10">
        <v>43081.84375</v>
      </c>
      <c r="C48275">
        <v>51485.778453999999</v>
      </c>
      <c r="D48275">
        <v>79.992000000000004</v>
      </c>
    </row>
    <row r="48276" spans="1:4">
      <c r="A48276" t="s">
        <v>326</v>
      </c>
      <c r="B48276" s="10">
        <v>43081.854166666664</v>
      </c>
      <c r="C48276">
        <v>51486.073455999998</v>
      </c>
      <c r="D48276">
        <v>1180.008</v>
      </c>
    </row>
    <row r="48277" spans="1:4">
      <c r="A48277" t="s">
        <v>326</v>
      </c>
      <c r="B48277" s="10">
        <v>43081.864583333336</v>
      </c>
      <c r="C48277">
        <v>51486.083455</v>
      </c>
      <c r="D48277">
        <v>39.996000000000002</v>
      </c>
    </row>
    <row r="48278" spans="1:4">
      <c r="A48278" t="s">
        <v>326</v>
      </c>
      <c r="B48278" s="10">
        <v>43081.875</v>
      </c>
      <c r="C48278">
        <v>51486.093454000002</v>
      </c>
      <c r="D48278">
        <v>39.996000000000002</v>
      </c>
    </row>
    <row r="48279" spans="1:4">
      <c r="A48279" t="s">
        <v>326</v>
      </c>
      <c r="B48279" s="10">
        <v>43081.885416666664</v>
      </c>
      <c r="C48279">
        <v>51486.098458</v>
      </c>
      <c r="D48279">
        <v>20.015999999999998</v>
      </c>
    </row>
    <row r="48280" spans="1:4">
      <c r="A48280" t="s">
        <v>326</v>
      </c>
      <c r="B48280" s="10">
        <v>43081.895833333336</v>
      </c>
      <c r="C48280">
        <v>51486.108457000002</v>
      </c>
      <c r="D48280">
        <v>39.996000000000002</v>
      </c>
    </row>
    <row r="48281" spans="1:4">
      <c r="A48281" t="s">
        <v>326</v>
      </c>
      <c r="B48281" s="10">
        <v>43081.90625</v>
      </c>
      <c r="C48281">
        <v>51486.128454999998</v>
      </c>
      <c r="D48281">
        <v>79.992000000000004</v>
      </c>
    </row>
    <row r="48282" spans="1:4">
      <c r="A48282" t="s">
        <v>326</v>
      </c>
      <c r="B48282" s="10">
        <v>43081.916666666664</v>
      </c>
      <c r="C48282">
        <v>51486.138454</v>
      </c>
      <c r="D48282">
        <v>39.996000000000002</v>
      </c>
    </row>
    <row r="48283" spans="1:4">
      <c r="A48283" t="s">
        <v>326</v>
      </c>
      <c r="B48283" s="10">
        <v>43081.927083333336</v>
      </c>
      <c r="C48283">
        <v>51486.143457999999</v>
      </c>
      <c r="D48283">
        <v>20.015999999999998</v>
      </c>
    </row>
    <row r="48284" spans="1:4">
      <c r="A48284" t="s">
        <v>326</v>
      </c>
      <c r="B48284" s="10">
        <v>43081.9375</v>
      </c>
      <c r="C48284">
        <v>51486.153457</v>
      </c>
      <c r="D48284">
        <v>39.996000000000002</v>
      </c>
    </row>
    <row r="48285" spans="1:4">
      <c r="A48285" t="s">
        <v>326</v>
      </c>
      <c r="B48285" s="10">
        <v>43081.947916666664</v>
      </c>
      <c r="C48285">
        <v>51486.163456000002</v>
      </c>
      <c r="D48285">
        <v>39.996000000000002</v>
      </c>
    </row>
    <row r="48286" spans="1:4">
      <c r="A48286" t="s">
        <v>326</v>
      </c>
      <c r="B48286" s="10">
        <v>43081.958333333336</v>
      </c>
      <c r="C48286">
        <v>51486.168460000001</v>
      </c>
      <c r="D48286">
        <v>20.015999999999998</v>
      </c>
    </row>
    <row r="48287" spans="1:4">
      <c r="A48287" t="s">
        <v>326</v>
      </c>
      <c r="B48287" s="10">
        <v>43081.96875</v>
      </c>
      <c r="C48287">
        <v>51486.178459000002</v>
      </c>
      <c r="D48287">
        <v>39.996000000000002</v>
      </c>
    </row>
    <row r="48288" spans="1:4">
      <c r="A48288" t="s">
        <v>326</v>
      </c>
      <c r="B48288" s="10">
        <v>43081.979166666664</v>
      </c>
      <c r="C48288">
        <v>51486.188457999997</v>
      </c>
      <c r="D48288">
        <v>39.996000000000002</v>
      </c>
    </row>
    <row r="48289" spans="1:4">
      <c r="A48289" t="s">
        <v>326</v>
      </c>
      <c r="B48289" s="10">
        <v>43081.989583333336</v>
      </c>
      <c r="C48289">
        <v>51486.198456999999</v>
      </c>
      <c r="D48289">
        <v>39.996000000000002</v>
      </c>
    </row>
    <row r="48290" spans="1:4">
      <c r="A48290" t="s">
        <v>326</v>
      </c>
      <c r="B48290" s="10">
        <v>43082</v>
      </c>
      <c r="C48290">
        <v>51486.203130000002</v>
      </c>
      <c r="D48290">
        <v>20.015999999999998</v>
      </c>
    </row>
    <row r="48291" spans="1:4">
      <c r="A48291" t="s">
        <v>326</v>
      </c>
      <c r="B48291" s="10">
        <v>43082.010416666664</v>
      </c>
      <c r="C48291">
        <v>51486.213129000003</v>
      </c>
      <c r="D48291">
        <v>39.996000000000002</v>
      </c>
    </row>
    <row r="48292" spans="1:4">
      <c r="A48292" t="s">
        <v>326</v>
      </c>
      <c r="B48292" s="10">
        <v>43082.020833333336</v>
      </c>
      <c r="C48292">
        <v>51486.223127999998</v>
      </c>
      <c r="D48292">
        <v>39.996000000000002</v>
      </c>
    </row>
    <row r="48293" spans="1:4">
      <c r="A48293" t="s">
        <v>326</v>
      </c>
      <c r="B48293" s="10">
        <v>43082.03125</v>
      </c>
      <c r="C48293">
        <v>51486.228131999997</v>
      </c>
      <c r="D48293">
        <v>20.015999999999998</v>
      </c>
    </row>
    <row r="48294" spans="1:4">
      <c r="A48294" t="s">
        <v>326</v>
      </c>
      <c r="B48294" s="10">
        <v>43082.041666666664</v>
      </c>
      <c r="C48294">
        <v>51486.238130999998</v>
      </c>
      <c r="D48294">
        <v>39.996000000000002</v>
      </c>
    </row>
    <row r="48295" spans="1:4">
      <c r="A48295" t="s">
        <v>326</v>
      </c>
      <c r="B48295" s="10">
        <v>43082.052083333336</v>
      </c>
      <c r="C48295">
        <v>51486.24813</v>
      </c>
      <c r="D48295">
        <v>39.996000000000002</v>
      </c>
    </row>
    <row r="48296" spans="1:4">
      <c r="A48296" t="s">
        <v>326</v>
      </c>
      <c r="B48296" s="10">
        <v>43082.0625</v>
      </c>
      <c r="C48296">
        <v>51486.258129000002</v>
      </c>
      <c r="D48296">
        <v>39.996000000000002</v>
      </c>
    </row>
    <row r="48297" spans="1:4">
      <c r="A48297" t="s">
        <v>326</v>
      </c>
      <c r="B48297" s="10">
        <v>43082.072916666664</v>
      </c>
      <c r="C48297">
        <v>51486.563130000002</v>
      </c>
      <c r="D48297">
        <v>1220.0039999999999</v>
      </c>
    </row>
    <row r="48298" spans="1:4">
      <c r="A48298" t="s">
        <v>326</v>
      </c>
      <c r="B48298" s="10">
        <v>43082.083333333336</v>
      </c>
      <c r="C48298">
        <v>51486.573128999997</v>
      </c>
      <c r="D48298">
        <v>39.996000000000002</v>
      </c>
    </row>
    <row r="48299" spans="1:4">
      <c r="A48299" t="s">
        <v>326</v>
      </c>
      <c r="B48299" s="10">
        <v>43082.09375</v>
      </c>
      <c r="C48299">
        <v>51486.583127999998</v>
      </c>
      <c r="D48299">
        <v>39.996000000000002</v>
      </c>
    </row>
    <row r="48300" spans="1:4">
      <c r="A48300" t="s">
        <v>326</v>
      </c>
      <c r="B48300" s="10">
        <v>43082.104166666664</v>
      </c>
      <c r="C48300">
        <v>51486.593127</v>
      </c>
      <c r="D48300">
        <v>39.996000000000002</v>
      </c>
    </row>
    <row r="48301" spans="1:4">
      <c r="A48301" t="s">
        <v>326</v>
      </c>
      <c r="B48301" s="10">
        <v>43082.114583333336</v>
      </c>
      <c r="C48301">
        <v>51486.598130999999</v>
      </c>
      <c r="D48301">
        <v>20.015999999999998</v>
      </c>
    </row>
    <row r="48302" spans="1:4">
      <c r="A48302" t="s">
        <v>326</v>
      </c>
      <c r="B48302" s="10">
        <v>43082.125</v>
      </c>
      <c r="C48302">
        <v>51486.608130000001</v>
      </c>
      <c r="D48302">
        <v>39.996000000000002</v>
      </c>
    </row>
    <row r="48303" spans="1:4">
      <c r="A48303" t="s">
        <v>326</v>
      </c>
      <c r="B48303" s="10">
        <v>43082.135416666664</v>
      </c>
      <c r="C48303">
        <v>51486.618129000002</v>
      </c>
      <c r="D48303">
        <v>39.996000000000002</v>
      </c>
    </row>
    <row r="48304" spans="1:4">
      <c r="A48304" t="s">
        <v>326</v>
      </c>
      <c r="B48304" s="10">
        <v>43082.145833333336</v>
      </c>
      <c r="C48304">
        <v>51486.623133000001</v>
      </c>
      <c r="D48304">
        <v>20.015999999999998</v>
      </c>
    </row>
    <row r="48305" spans="1:4">
      <c r="A48305" t="s">
        <v>326</v>
      </c>
      <c r="B48305" s="10">
        <v>43082.15625</v>
      </c>
      <c r="C48305">
        <v>51486.633132000003</v>
      </c>
      <c r="D48305">
        <v>39.996000000000002</v>
      </c>
    </row>
    <row r="48306" spans="1:4">
      <c r="A48306" t="s">
        <v>326</v>
      </c>
      <c r="B48306" s="10">
        <v>43082.166666666664</v>
      </c>
      <c r="C48306">
        <v>51486.638136000001</v>
      </c>
      <c r="D48306">
        <v>20.015999999999998</v>
      </c>
    </row>
    <row r="48307" spans="1:4">
      <c r="A48307" t="s">
        <v>326</v>
      </c>
      <c r="B48307" s="10">
        <v>43082.177083333336</v>
      </c>
      <c r="C48307">
        <v>51486.648135000003</v>
      </c>
      <c r="D48307">
        <v>39.996000000000002</v>
      </c>
    </row>
    <row r="48308" spans="1:4">
      <c r="A48308" t="s">
        <v>326</v>
      </c>
      <c r="B48308" s="10">
        <v>43082.1875</v>
      </c>
      <c r="C48308">
        <v>51486.658133999998</v>
      </c>
      <c r="D48308">
        <v>39.996000000000002</v>
      </c>
    </row>
    <row r="48309" spans="1:4">
      <c r="A48309" t="s">
        <v>326</v>
      </c>
      <c r="B48309" s="10">
        <v>43082.197916666664</v>
      </c>
      <c r="C48309">
        <v>51486.663138000004</v>
      </c>
      <c r="D48309">
        <v>20.015999999999998</v>
      </c>
    </row>
    <row r="48310" spans="1:4">
      <c r="A48310" t="s">
        <v>326</v>
      </c>
      <c r="B48310" s="10">
        <v>43082.208333333336</v>
      </c>
      <c r="C48310">
        <v>51486.673136999998</v>
      </c>
      <c r="D48310">
        <v>39.996000000000002</v>
      </c>
    </row>
    <row r="48311" spans="1:4">
      <c r="A48311" t="s">
        <v>326</v>
      </c>
      <c r="B48311" s="10">
        <v>43082.21875</v>
      </c>
      <c r="C48311">
        <v>51486.678140999997</v>
      </c>
      <c r="D48311">
        <v>20.015999999999998</v>
      </c>
    </row>
    <row r="48312" spans="1:4">
      <c r="A48312" t="s">
        <v>326</v>
      </c>
      <c r="B48312" s="10">
        <v>43082.229166666664</v>
      </c>
      <c r="C48312">
        <v>51486.688139999998</v>
      </c>
      <c r="D48312">
        <v>39.996000000000002</v>
      </c>
    </row>
    <row r="48313" spans="1:4">
      <c r="A48313" t="s">
        <v>326</v>
      </c>
      <c r="B48313" s="10">
        <v>43082.239583333336</v>
      </c>
      <c r="C48313">
        <v>51486.698139</v>
      </c>
      <c r="D48313">
        <v>39.996000000000002</v>
      </c>
    </row>
    <row r="48314" spans="1:4">
      <c r="A48314" t="s">
        <v>326</v>
      </c>
      <c r="B48314" s="10">
        <v>43082.25</v>
      </c>
      <c r="C48314">
        <v>51486.703142999999</v>
      </c>
      <c r="D48314">
        <v>20.015999999999998</v>
      </c>
    </row>
    <row r="48315" spans="1:4">
      <c r="A48315" t="s">
        <v>326</v>
      </c>
      <c r="B48315" s="10">
        <v>43082.260416666664</v>
      </c>
      <c r="C48315">
        <v>51486.713142000001</v>
      </c>
      <c r="D48315">
        <v>39.996000000000002</v>
      </c>
    </row>
    <row r="48316" spans="1:4">
      <c r="A48316" t="s">
        <v>326</v>
      </c>
      <c r="B48316" s="10">
        <v>43082.270833333336</v>
      </c>
      <c r="C48316">
        <v>51486.718145999999</v>
      </c>
      <c r="D48316">
        <v>20.015999999999998</v>
      </c>
    </row>
    <row r="48317" spans="1:4">
      <c r="A48317" t="s">
        <v>326</v>
      </c>
      <c r="B48317" s="10">
        <v>43082.28125</v>
      </c>
      <c r="C48317">
        <v>51486.728145000001</v>
      </c>
      <c r="D48317">
        <v>39.996000000000002</v>
      </c>
    </row>
    <row r="48318" spans="1:4">
      <c r="A48318" t="s">
        <v>326</v>
      </c>
      <c r="B48318" s="10">
        <v>43082.291666666664</v>
      </c>
      <c r="C48318">
        <v>51486.738144000003</v>
      </c>
      <c r="D48318">
        <v>39.996000000000002</v>
      </c>
    </row>
    <row r="48319" spans="1:4">
      <c r="A48319" t="s">
        <v>326</v>
      </c>
      <c r="B48319" s="10">
        <v>43082.302083333336</v>
      </c>
      <c r="C48319">
        <v>51486.748142999997</v>
      </c>
      <c r="D48319">
        <v>39.996000000000002</v>
      </c>
    </row>
    <row r="48320" spans="1:4">
      <c r="A48320" t="s">
        <v>326</v>
      </c>
      <c r="B48320" s="10">
        <v>43082.3125</v>
      </c>
      <c r="C48320">
        <v>51486.753147000003</v>
      </c>
      <c r="D48320">
        <v>20.015999999999998</v>
      </c>
    </row>
    <row r="48321" spans="1:4">
      <c r="A48321" t="s">
        <v>326</v>
      </c>
      <c r="B48321" s="10">
        <v>43082.322916666664</v>
      </c>
      <c r="C48321">
        <v>51487.063142999999</v>
      </c>
      <c r="D48321">
        <v>1239.9839999999999</v>
      </c>
    </row>
    <row r="48322" spans="1:4">
      <c r="A48322" t="s">
        <v>326</v>
      </c>
      <c r="B48322" s="10">
        <v>43082.333333333336</v>
      </c>
      <c r="C48322">
        <v>51487.088145000002</v>
      </c>
      <c r="D48322">
        <v>100.008</v>
      </c>
    </row>
    <row r="48323" spans="1:4">
      <c r="A48323" t="s">
        <v>326</v>
      </c>
      <c r="B48323" s="10">
        <v>43082.34375</v>
      </c>
      <c r="C48323">
        <v>51487.113146999996</v>
      </c>
      <c r="D48323">
        <v>100.008</v>
      </c>
    </row>
    <row r="48324" spans="1:4">
      <c r="A48324" t="s">
        <v>326</v>
      </c>
      <c r="B48324" s="10">
        <v>43082.354166666664</v>
      </c>
      <c r="C48324">
        <v>51487.138148999999</v>
      </c>
      <c r="D48324">
        <v>100.008</v>
      </c>
    </row>
    <row r="48325" spans="1:4">
      <c r="A48325" t="s">
        <v>326</v>
      </c>
      <c r="B48325" s="10">
        <v>43082.364583333336</v>
      </c>
      <c r="C48325">
        <v>51487.178144999998</v>
      </c>
      <c r="D48325">
        <v>159.98400000000001</v>
      </c>
    </row>
    <row r="48326" spans="1:4">
      <c r="A48326" t="s">
        <v>326</v>
      </c>
      <c r="B48326" s="10">
        <v>43082.375</v>
      </c>
      <c r="C48326">
        <v>51487.408149000003</v>
      </c>
      <c r="D48326">
        <v>920.01599999999996</v>
      </c>
    </row>
    <row r="48327" spans="1:4">
      <c r="A48327" t="s">
        <v>326</v>
      </c>
      <c r="B48327" s="10">
        <v>43082.385416666664</v>
      </c>
      <c r="C48327">
        <v>51487.648152000002</v>
      </c>
      <c r="D48327">
        <v>960.01199999999994</v>
      </c>
    </row>
    <row r="48328" spans="1:4">
      <c r="A48328" t="s">
        <v>326</v>
      </c>
      <c r="B48328" s="10">
        <v>43082.395833333336</v>
      </c>
      <c r="C48328">
        <v>51487.738151999998</v>
      </c>
      <c r="D48328">
        <v>360</v>
      </c>
    </row>
    <row r="48329" spans="1:4">
      <c r="A48329" t="s">
        <v>326</v>
      </c>
      <c r="B48329" s="10">
        <v>43082.40625</v>
      </c>
      <c r="C48329">
        <v>51487.888155000001</v>
      </c>
      <c r="D48329">
        <v>600.01199999999994</v>
      </c>
    </row>
    <row r="48330" spans="1:4">
      <c r="A48330" t="s">
        <v>326</v>
      </c>
      <c r="B48330" s="10">
        <v>43082.416666666664</v>
      </c>
      <c r="C48330">
        <v>51488.033153999997</v>
      </c>
      <c r="D48330">
        <v>579.99599999999998</v>
      </c>
    </row>
    <row r="48331" spans="1:4">
      <c r="A48331" t="s">
        <v>326</v>
      </c>
      <c r="B48331" s="10">
        <v>43082.427083333336</v>
      </c>
      <c r="C48331">
        <v>51488.233152000001</v>
      </c>
      <c r="D48331">
        <v>799.99199999999996</v>
      </c>
    </row>
    <row r="48332" spans="1:4">
      <c r="A48332" t="s">
        <v>326</v>
      </c>
      <c r="B48332" s="10">
        <v>43082.4375</v>
      </c>
      <c r="C48332">
        <v>51488.368152000003</v>
      </c>
      <c r="D48332">
        <v>540</v>
      </c>
    </row>
    <row r="48333" spans="1:4">
      <c r="A48333" t="s">
        <v>326</v>
      </c>
      <c r="B48333" s="10">
        <v>43082.447916666664</v>
      </c>
      <c r="C48333">
        <v>51488.523150000001</v>
      </c>
      <c r="D48333">
        <v>619.99199999999996</v>
      </c>
    </row>
    <row r="48334" spans="1:4">
      <c r="A48334" t="s">
        <v>326</v>
      </c>
      <c r="B48334" s="10">
        <v>43082.458333333336</v>
      </c>
      <c r="C48334">
        <v>51488.723147999997</v>
      </c>
      <c r="D48334">
        <v>799.99199999999996</v>
      </c>
    </row>
    <row r="48335" spans="1:4">
      <c r="A48335" t="s">
        <v>326</v>
      </c>
      <c r="B48335" s="10">
        <v>43082.46875</v>
      </c>
      <c r="C48335">
        <v>51488.898143999999</v>
      </c>
      <c r="D48335">
        <v>699.98400000000004</v>
      </c>
    </row>
    <row r="48336" spans="1:4">
      <c r="A48336" t="s">
        <v>326</v>
      </c>
      <c r="B48336" s="10">
        <v>43082.479166666664</v>
      </c>
      <c r="C48336">
        <v>51489.083147999998</v>
      </c>
      <c r="D48336">
        <v>740.01599999999996</v>
      </c>
    </row>
    <row r="48337" spans="1:4">
      <c r="A48337" t="s">
        <v>326</v>
      </c>
      <c r="B48337" s="10">
        <v>43082.489583333336</v>
      </c>
      <c r="C48337">
        <v>51489.228147000002</v>
      </c>
      <c r="D48337">
        <v>579.99599999999998</v>
      </c>
    </row>
    <row r="48338" spans="1:4">
      <c r="A48338" t="s">
        <v>326</v>
      </c>
      <c r="B48338" s="10">
        <v>43082.5</v>
      </c>
      <c r="C48338">
        <v>51489.408147000002</v>
      </c>
      <c r="D48338">
        <v>720</v>
      </c>
    </row>
    <row r="48339" spans="1:4">
      <c r="A48339" t="s">
        <v>326</v>
      </c>
      <c r="B48339" s="10">
        <v>43082.510416666664</v>
      </c>
      <c r="C48339">
        <v>51489.553145999998</v>
      </c>
      <c r="D48339">
        <v>579.99599999999998</v>
      </c>
    </row>
    <row r="48340" spans="1:4">
      <c r="A48340" t="s">
        <v>326</v>
      </c>
      <c r="B48340" s="10">
        <v>43082.520833333336</v>
      </c>
      <c r="C48340">
        <v>51489.703149000001</v>
      </c>
      <c r="D48340">
        <v>600.01199999999994</v>
      </c>
    </row>
    <row r="48341" spans="1:4">
      <c r="A48341" t="s">
        <v>326</v>
      </c>
      <c r="B48341" s="10">
        <v>43082.53125</v>
      </c>
      <c r="C48341">
        <v>51489.823146000002</v>
      </c>
      <c r="D48341">
        <v>479.988</v>
      </c>
    </row>
    <row r="48342" spans="1:4">
      <c r="A48342" t="s">
        <v>326</v>
      </c>
      <c r="B48342" s="10">
        <v>43082.541666666664</v>
      </c>
      <c r="C48342">
        <v>51489.968144999999</v>
      </c>
      <c r="D48342">
        <v>579.99599999999998</v>
      </c>
    </row>
    <row r="48343" spans="1:4">
      <c r="A48343" t="s">
        <v>326</v>
      </c>
      <c r="B48343" s="10">
        <v>43082.552083333336</v>
      </c>
      <c r="C48343">
        <v>51490.108149</v>
      </c>
      <c r="D48343">
        <v>560.01599999999996</v>
      </c>
    </row>
    <row r="48344" spans="1:4">
      <c r="A48344" t="s">
        <v>326</v>
      </c>
      <c r="B48344" s="10">
        <v>43082.5625</v>
      </c>
      <c r="C48344">
        <v>51490.243149000002</v>
      </c>
      <c r="D48344">
        <v>540</v>
      </c>
    </row>
    <row r="48345" spans="1:4">
      <c r="A48345" t="s">
        <v>326</v>
      </c>
      <c r="B48345" s="10">
        <v>43082.572916666664</v>
      </c>
      <c r="C48345">
        <v>51490.383153000002</v>
      </c>
      <c r="D48345">
        <v>560.01599999999996</v>
      </c>
    </row>
    <row r="48346" spans="1:4">
      <c r="A48346" t="s">
        <v>326</v>
      </c>
      <c r="B48346" s="10">
        <v>43082.583333333336</v>
      </c>
      <c r="C48346">
        <v>51490.513148999999</v>
      </c>
      <c r="D48346">
        <v>519.98400000000004</v>
      </c>
    </row>
    <row r="48347" spans="1:4">
      <c r="A48347" t="s">
        <v>326</v>
      </c>
      <c r="B48347" s="10">
        <v>43082.59375</v>
      </c>
      <c r="C48347">
        <v>51490.608153000001</v>
      </c>
      <c r="D48347">
        <v>380.01600000000002</v>
      </c>
    </row>
    <row r="48348" spans="1:4">
      <c r="A48348" t="s">
        <v>326</v>
      </c>
      <c r="B48348" s="10">
        <v>43082.604166666664</v>
      </c>
      <c r="C48348">
        <v>51490.738148999997</v>
      </c>
      <c r="D48348">
        <v>519.98400000000004</v>
      </c>
    </row>
    <row r="48349" spans="1:4">
      <c r="A48349" t="s">
        <v>326</v>
      </c>
      <c r="B48349" s="10">
        <v>43082.614583333336</v>
      </c>
      <c r="C48349">
        <v>51490.858145999999</v>
      </c>
      <c r="D48349">
        <v>479.988</v>
      </c>
    </row>
    <row r="48350" spans="1:4">
      <c r="A48350" t="s">
        <v>326</v>
      </c>
      <c r="B48350" s="10">
        <v>43082.625</v>
      </c>
      <c r="C48350">
        <v>51490.963149000003</v>
      </c>
      <c r="D48350">
        <v>420.012</v>
      </c>
    </row>
    <row r="48351" spans="1:4">
      <c r="A48351" t="s">
        <v>326</v>
      </c>
      <c r="B48351" s="10">
        <v>43082.635416666664</v>
      </c>
      <c r="C48351">
        <v>51491.083145999997</v>
      </c>
      <c r="D48351">
        <v>479.988</v>
      </c>
    </row>
    <row r="48352" spans="1:4">
      <c r="A48352" t="s">
        <v>326</v>
      </c>
      <c r="B48352" s="10">
        <v>43082.645833333336</v>
      </c>
      <c r="C48352">
        <v>51491.17815</v>
      </c>
      <c r="D48352">
        <v>380.01600000000002</v>
      </c>
    </row>
    <row r="48353" spans="1:4">
      <c r="A48353" t="s">
        <v>326</v>
      </c>
      <c r="B48353" s="10">
        <v>43082.65625</v>
      </c>
      <c r="C48353">
        <v>51491.298147000001</v>
      </c>
      <c r="D48353">
        <v>479.988</v>
      </c>
    </row>
    <row r="48354" spans="1:4">
      <c r="A48354" t="s">
        <v>326</v>
      </c>
      <c r="B48354" s="10">
        <v>43082.666666666664</v>
      </c>
      <c r="C48354">
        <v>51491.403149999998</v>
      </c>
      <c r="D48354">
        <v>420.012</v>
      </c>
    </row>
    <row r="48355" spans="1:4">
      <c r="A48355" t="s">
        <v>326</v>
      </c>
      <c r="B48355" s="10">
        <v>43082.677083333336</v>
      </c>
      <c r="C48355">
        <v>51491.553153000001</v>
      </c>
      <c r="D48355">
        <v>600.01199999999994</v>
      </c>
    </row>
    <row r="48356" spans="1:4">
      <c r="A48356" t="s">
        <v>326</v>
      </c>
      <c r="B48356" s="10">
        <v>43082.6875</v>
      </c>
      <c r="C48356">
        <v>51491.688153000003</v>
      </c>
      <c r="D48356">
        <v>540</v>
      </c>
    </row>
    <row r="48357" spans="1:4">
      <c r="A48357" t="s">
        <v>326</v>
      </c>
      <c r="B48357" s="10">
        <v>43082.697916666664</v>
      </c>
      <c r="C48357">
        <v>51491.758155000003</v>
      </c>
      <c r="D48357">
        <v>280.00799999999998</v>
      </c>
    </row>
    <row r="48358" spans="1:4">
      <c r="A48358" t="s">
        <v>326</v>
      </c>
      <c r="B48358" s="10">
        <v>43082.708333333336</v>
      </c>
      <c r="C48358">
        <v>51491.798151000003</v>
      </c>
      <c r="D48358">
        <v>159.98400000000001</v>
      </c>
    </row>
    <row r="48359" spans="1:4">
      <c r="A48359" t="s">
        <v>326</v>
      </c>
      <c r="B48359" s="10">
        <v>43082.71875</v>
      </c>
      <c r="C48359">
        <v>51491.833151999999</v>
      </c>
      <c r="D48359">
        <v>140.00399999999999</v>
      </c>
    </row>
    <row r="48360" spans="1:4">
      <c r="A48360" t="s">
        <v>326</v>
      </c>
      <c r="B48360" s="10">
        <v>43082.729166666664</v>
      </c>
      <c r="C48360">
        <v>51491.873147999999</v>
      </c>
      <c r="D48360">
        <v>159.98400000000001</v>
      </c>
    </row>
    <row r="48361" spans="1:4">
      <c r="A48361" t="s">
        <v>326</v>
      </c>
      <c r="B48361" s="10">
        <v>43082.739583333336</v>
      </c>
      <c r="C48361">
        <v>51491.908149000003</v>
      </c>
      <c r="D48361">
        <v>140.00399999999999</v>
      </c>
    </row>
    <row r="48362" spans="1:4">
      <c r="A48362" t="s">
        <v>326</v>
      </c>
      <c r="B48362" s="10">
        <v>43082.75</v>
      </c>
      <c r="C48362">
        <v>51491.938146</v>
      </c>
      <c r="D48362">
        <v>119.988</v>
      </c>
    </row>
    <row r="48363" spans="1:4">
      <c r="A48363" t="s">
        <v>326</v>
      </c>
      <c r="B48363" s="10">
        <v>43082.760416666664</v>
      </c>
      <c r="C48363">
        <v>51492.273143999999</v>
      </c>
      <c r="D48363">
        <v>1339.992</v>
      </c>
    </row>
    <row r="48364" spans="1:4">
      <c r="A48364" t="s">
        <v>326</v>
      </c>
      <c r="B48364" s="10">
        <v>43082.770833333336</v>
      </c>
      <c r="C48364">
        <v>51492.298146000001</v>
      </c>
      <c r="D48364">
        <v>100.008</v>
      </c>
    </row>
    <row r="48365" spans="1:4">
      <c r="A48365" t="s">
        <v>326</v>
      </c>
      <c r="B48365" s="10">
        <v>43082.78125</v>
      </c>
      <c r="C48365">
        <v>51492.323148000003</v>
      </c>
      <c r="D48365">
        <v>100.008</v>
      </c>
    </row>
    <row r="48366" spans="1:4">
      <c r="A48366" t="s">
        <v>326</v>
      </c>
      <c r="B48366" s="10">
        <v>43082.791666666664</v>
      </c>
      <c r="C48366">
        <v>51492.348149999998</v>
      </c>
      <c r="D48366">
        <v>100.008</v>
      </c>
    </row>
    <row r="48367" spans="1:4">
      <c r="A48367" t="s">
        <v>326</v>
      </c>
      <c r="B48367" s="10">
        <v>43082.802083333336</v>
      </c>
      <c r="C48367">
        <v>51492.373152</v>
      </c>
      <c r="D48367">
        <v>100.008</v>
      </c>
    </row>
    <row r="48368" spans="1:4">
      <c r="A48368" t="s">
        <v>326</v>
      </c>
      <c r="B48368" s="10">
        <v>43082.8125</v>
      </c>
      <c r="C48368">
        <v>51492.398154000002</v>
      </c>
      <c r="D48368">
        <v>100.008</v>
      </c>
    </row>
    <row r="48369" spans="1:4">
      <c r="A48369" t="s">
        <v>326</v>
      </c>
      <c r="B48369" s="10">
        <v>43082.822916666664</v>
      </c>
      <c r="C48369">
        <v>51492.428151</v>
      </c>
      <c r="D48369">
        <v>119.988</v>
      </c>
    </row>
    <row r="48370" spans="1:4">
      <c r="A48370" t="s">
        <v>326</v>
      </c>
      <c r="B48370" s="10">
        <v>43082.833333333336</v>
      </c>
      <c r="C48370">
        <v>51492.453153000002</v>
      </c>
      <c r="D48370">
        <v>100.008</v>
      </c>
    </row>
    <row r="48371" spans="1:4">
      <c r="A48371" t="s">
        <v>326</v>
      </c>
      <c r="B48371" s="10">
        <v>43082.84375</v>
      </c>
      <c r="C48371">
        <v>51492.473150999998</v>
      </c>
      <c r="D48371">
        <v>79.992000000000004</v>
      </c>
    </row>
    <row r="48372" spans="1:4">
      <c r="A48372" t="s">
        <v>326</v>
      </c>
      <c r="B48372" s="10">
        <v>43082.854166666664</v>
      </c>
      <c r="C48372">
        <v>51492.498153</v>
      </c>
      <c r="D48372">
        <v>100.008</v>
      </c>
    </row>
    <row r="48373" spans="1:4">
      <c r="A48373" t="s">
        <v>326</v>
      </c>
      <c r="B48373" s="10">
        <v>43082.864583333336</v>
      </c>
      <c r="C48373">
        <v>51492.523155000003</v>
      </c>
      <c r="D48373">
        <v>100.008</v>
      </c>
    </row>
    <row r="48374" spans="1:4">
      <c r="A48374" t="s">
        <v>326</v>
      </c>
      <c r="B48374" s="10">
        <v>43082.875</v>
      </c>
      <c r="C48374">
        <v>51492.543152999999</v>
      </c>
      <c r="D48374">
        <v>79.992000000000004</v>
      </c>
    </row>
    <row r="48375" spans="1:4">
      <c r="A48375" t="s">
        <v>326</v>
      </c>
      <c r="B48375" s="10">
        <v>43082.885416666664</v>
      </c>
      <c r="C48375">
        <v>51492.568155000001</v>
      </c>
      <c r="D48375">
        <v>100.008</v>
      </c>
    </row>
    <row r="48376" spans="1:4">
      <c r="A48376" t="s">
        <v>326</v>
      </c>
      <c r="B48376" s="10">
        <v>43082.895833333336</v>
      </c>
      <c r="C48376">
        <v>51492.588152999997</v>
      </c>
      <c r="D48376">
        <v>79.992000000000004</v>
      </c>
    </row>
    <row r="48377" spans="1:4">
      <c r="A48377" t="s">
        <v>326</v>
      </c>
      <c r="B48377" s="10">
        <v>43082.90625</v>
      </c>
      <c r="C48377">
        <v>51492.623154000001</v>
      </c>
      <c r="D48377">
        <v>140.00399999999999</v>
      </c>
    </row>
    <row r="48378" spans="1:4">
      <c r="A48378" t="s">
        <v>326</v>
      </c>
      <c r="B48378" s="10">
        <v>43082.916666666664</v>
      </c>
      <c r="C48378">
        <v>51492.633153000002</v>
      </c>
      <c r="D48378">
        <v>39.996000000000002</v>
      </c>
    </row>
    <row r="48379" spans="1:4">
      <c r="A48379" t="s">
        <v>326</v>
      </c>
      <c r="B48379" s="10">
        <v>43082.927083333336</v>
      </c>
      <c r="C48379">
        <v>51492.648156000003</v>
      </c>
      <c r="D48379">
        <v>60.012</v>
      </c>
    </row>
    <row r="48380" spans="1:4">
      <c r="A48380" t="s">
        <v>326</v>
      </c>
      <c r="B48380" s="10">
        <v>43082.9375</v>
      </c>
      <c r="C48380">
        <v>51492.658154999997</v>
      </c>
      <c r="D48380">
        <v>39.996000000000002</v>
      </c>
    </row>
    <row r="48381" spans="1:4">
      <c r="A48381" t="s">
        <v>326</v>
      </c>
      <c r="B48381" s="10">
        <v>43082.947916666664</v>
      </c>
      <c r="C48381">
        <v>51492.668153999999</v>
      </c>
      <c r="D48381">
        <v>39.996000000000002</v>
      </c>
    </row>
    <row r="48382" spans="1:4">
      <c r="A48382" t="s">
        <v>326</v>
      </c>
      <c r="B48382" s="10">
        <v>43082.958333333336</v>
      </c>
      <c r="C48382">
        <v>51492.678153000001</v>
      </c>
      <c r="D48382">
        <v>39.996000000000002</v>
      </c>
    </row>
    <row r="48383" spans="1:4">
      <c r="A48383" t="s">
        <v>326</v>
      </c>
      <c r="B48383" s="10">
        <v>43082.96875</v>
      </c>
      <c r="C48383">
        <v>51492.693156000001</v>
      </c>
      <c r="D48383">
        <v>60.012</v>
      </c>
    </row>
    <row r="48384" spans="1:4">
      <c r="A48384" t="s">
        <v>326</v>
      </c>
      <c r="B48384" s="10">
        <v>43082.979166666664</v>
      </c>
      <c r="C48384">
        <v>51492.703155000003</v>
      </c>
      <c r="D48384">
        <v>39.996000000000002</v>
      </c>
    </row>
    <row r="48385" spans="1:4">
      <c r="A48385" t="s">
        <v>326</v>
      </c>
      <c r="B48385" s="10">
        <v>43082.989583333336</v>
      </c>
      <c r="C48385">
        <v>51493.003151999997</v>
      </c>
      <c r="D48385">
        <v>1199.9880000000001</v>
      </c>
    </row>
    <row r="48386" spans="1:4">
      <c r="A48386" t="s">
        <v>326</v>
      </c>
      <c r="B48386" s="10">
        <v>43083</v>
      </c>
      <c r="C48386">
        <v>51493.015630000002</v>
      </c>
      <c r="D48386">
        <v>39.996000000000002</v>
      </c>
    </row>
    <row r="48387" spans="1:4">
      <c r="A48387" t="s">
        <v>326</v>
      </c>
      <c r="B48387" s="10">
        <v>43083.010416666664</v>
      </c>
      <c r="C48387">
        <v>51493.025629000003</v>
      </c>
      <c r="D48387">
        <v>39.996000000000002</v>
      </c>
    </row>
    <row r="48388" spans="1:4">
      <c r="A48388" t="s">
        <v>326</v>
      </c>
      <c r="B48388" s="10">
        <v>43083.020833333336</v>
      </c>
      <c r="C48388">
        <v>51493.035627999998</v>
      </c>
      <c r="D48388">
        <v>39.996000000000002</v>
      </c>
    </row>
    <row r="48389" spans="1:4">
      <c r="A48389" t="s">
        <v>326</v>
      </c>
      <c r="B48389" s="10">
        <v>43083.03125</v>
      </c>
      <c r="C48389">
        <v>51493.045627</v>
      </c>
      <c r="D48389">
        <v>39.996000000000002</v>
      </c>
    </row>
    <row r="48390" spans="1:4">
      <c r="A48390" t="s">
        <v>326</v>
      </c>
      <c r="B48390" s="10">
        <v>43083.041666666664</v>
      </c>
      <c r="C48390">
        <v>51493.055626000001</v>
      </c>
      <c r="D48390">
        <v>39.996000000000002</v>
      </c>
    </row>
    <row r="48391" spans="1:4">
      <c r="A48391" t="s">
        <v>326</v>
      </c>
      <c r="B48391" s="10">
        <v>43083.052083333336</v>
      </c>
      <c r="C48391">
        <v>51493.06063</v>
      </c>
      <c r="D48391">
        <v>20.015999999999998</v>
      </c>
    </row>
    <row r="48392" spans="1:4">
      <c r="A48392" t="s">
        <v>326</v>
      </c>
      <c r="B48392" s="10">
        <v>43083.0625</v>
      </c>
      <c r="C48392">
        <v>51493.070629000002</v>
      </c>
      <c r="D48392">
        <v>39.996000000000002</v>
      </c>
    </row>
    <row r="48393" spans="1:4">
      <c r="A48393" t="s">
        <v>326</v>
      </c>
      <c r="B48393" s="10">
        <v>43083.072916666664</v>
      </c>
      <c r="C48393">
        <v>51493.080628000003</v>
      </c>
      <c r="D48393">
        <v>39.996000000000002</v>
      </c>
    </row>
    <row r="48394" spans="1:4">
      <c r="A48394" t="s">
        <v>326</v>
      </c>
      <c r="B48394" s="10">
        <v>43083.083333333336</v>
      </c>
      <c r="C48394">
        <v>51493.090626999998</v>
      </c>
      <c r="D48394">
        <v>39.996000000000002</v>
      </c>
    </row>
    <row r="48395" spans="1:4">
      <c r="A48395" t="s">
        <v>326</v>
      </c>
      <c r="B48395" s="10">
        <v>43083.09375</v>
      </c>
      <c r="C48395">
        <v>51493.100625999999</v>
      </c>
      <c r="D48395">
        <v>39.996000000000002</v>
      </c>
    </row>
    <row r="48396" spans="1:4">
      <c r="A48396" t="s">
        <v>326</v>
      </c>
      <c r="B48396" s="10">
        <v>43083.104166666664</v>
      </c>
      <c r="C48396">
        <v>51493.110625000001</v>
      </c>
      <c r="D48396">
        <v>39.996000000000002</v>
      </c>
    </row>
    <row r="48397" spans="1:4">
      <c r="A48397" t="s">
        <v>326</v>
      </c>
      <c r="B48397" s="10">
        <v>43083.114583333336</v>
      </c>
      <c r="C48397">
        <v>51493.115629</v>
      </c>
      <c r="D48397">
        <v>20.015999999999998</v>
      </c>
    </row>
    <row r="48398" spans="1:4">
      <c r="A48398" t="s">
        <v>326</v>
      </c>
      <c r="B48398" s="10">
        <v>43083.125</v>
      </c>
      <c r="C48398">
        <v>51493.125628000002</v>
      </c>
      <c r="D48398">
        <v>39.996000000000002</v>
      </c>
    </row>
    <row r="48399" spans="1:4">
      <c r="A48399" t="s">
        <v>326</v>
      </c>
      <c r="B48399" s="10">
        <v>43083.135416666664</v>
      </c>
      <c r="C48399">
        <v>51493.135627000003</v>
      </c>
      <c r="D48399">
        <v>39.996000000000002</v>
      </c>
    </row>
    <row r="48400" spans="1:4">
      <c r="A48400" t="s">
        <v>326</v>
      </c>
      <c r="B48400" s="10">
        <v>43083.145833333336</v>
      </c>
      <c r="C48400">
        <v>51493.145625999998</v>
      </c>
      <c r="D48400">
        <v>39.996000000000002</v>
      </c>
    </row>
    <row r="48401" spans="1:4">
      <c r="A48401" t="s">
        <v>326</v>
      </c>
      <c r="B48401" s="10">
        <v>43083.15625</v>
      </c>
      <c r="C48401">
        <v>51493.155624999999</v>
      </c>
      <c r="D48401">
        <v>39.996000000000002</v>
      </c>
    </row>
    <row r="48402" spans="1:4">
      <c r="A48402" t="s">
        <v>326</v>
      </c>
      <c r="B48402" s="10">
        <v>43083.166666666664</v>
      </c>
      <c r="C48402">
        <v>51493.165624000001</v>
      </c>
      <c r="D48402">
        <v>39.996000000000002</v>
      </c>
    </row>
    <row r="48403" spans="1:4">
      <c r="A48403" t="s">
        <v>326</v>
      </c>
      <c r="B48403" s="10">
        <v>43083.177083333336</v>
      </c>
      <c r="C48403">
        <v>51493.175623000003</v>
      </c>
      <c r="D48403">
        <v>39.996000000000002</v>
      </c>
    </row>
    <row r="48404" spans="1:4">
      <c r="A48404" t="s">
        <v>326</v>
      </c>
      <c r="B48404" s="10">
        <v>43083.1875</v>
      </c>
      <c r="C48404">
        <v>51493.185621999997</v>
      </c>
      <c r="D48404">
        <v>39.996000000000002</v>
      </c>
    </row>
    <row r="48405" spans="1:4">
      <c r="A48405" t="s">
        <v>326</v>
      </c>
      <c r="B48405" s="10">
        <v>43083.197916666664</v>
      </c>
      <c r="C48405">
        <v>51493.195620999999</v>
      </c>
      <c r="D48405">
        <v>39.996000000000002</v>
      </c>
    </row>
    <row r="48406" spans="1:4">
      <c r="A48406" t="s">
        <v>326</v>
      </c>
      <c r="B48406" s="10">
        <v>43083.208333333336</v>
      </c>
      <c r="C48406">
        <v>51493.205620000001</v>
      </c>
      <c r="D48406">
        <v>39.996000000000002</v>
      </c>
    </row>
    <row r="48407" spans="1:4">
      <c r="A48407" t="s">
        <v>326</v>
      </c>
      <c r="B48407" s="10">
        <v>43083.21875</v>
      </c>
      <c r="C48407">
        <v>51493.215619000002</v>
      </c>
      <c r="D48407">
        <v>39.996000000000002</v>
      </c>
    </row>
    <row r="48408" spans="1:4">
      <c r="A48408" t="s">
        <v>326</v>
      </c>
      <c r="B48408" s="10">
        <v>43083.229166666664</v>
      </c>
      <c r="C48408">
        <v>51493.295619999997</v>
      </c>
      <c r="D48408">
        <v>320.00400000000002</v>
      </c>
    </row>
    <row r="48409" spans="1:4">
      <c r="A48409" t="s">
        <v>326</v>
      </c>
      <c r="B48409" s="10">
        <v>43083.239583333336</v>
      </c>
      <c r="C48409">
        <v>51493.525624000002</v>
      </c>
      <c r="D48409">
        <v>920.01599999999996</v>
      </c>
    </row>
    <row r="48410" spans="1:4">
      <c r="A48410" t="s">
        <v>326</v>
      </c>
      <c r="B48410" s="10">
        <v>43083.25</v>
      </c>
      <c r="C48410">
        <v>51493.535623000003</v>
      </c>
      <c r="D48410">
        <v>39.996000000000002</v>
      </c>
    </row>
    <row r="48411" spans="1:4">
      <c r="A48411" t="s">
        <v>326</v>
      </c>
      <c r="B48411" s="10">
        <v>43083.260416666664</v>
      </c>
      <c r="C48411">
        <v>51493.545621999998</v>
      </c>
      <c r="D48411">
        <v>39.996000000000002</v>
      </c>
    </row>
    <row r="48412" spans="1:4">
      <c r="A48412" t="s">
        <v>326</v>
      </c>
      <c r="B48412" s="10">
        <v>43083.270833333336</v>
      </c>
      <c r="C48412">
        <v>51493.555621</v>
      </c>
      <c r="D48412">
        <v>39.996000000000002</v>
      </c>
    </row>
    <row r="48413" spans="1:4">
      <c r="A48413" t="s">
        <v>326</v>
      </c>
      <c r="B48413" s="10">
        <v>43083.28125</v>
      </c>
      <c r="C48413">
        <v>51493.565620000001</v>
      </c>
      <c r="D48413">
        <v>39.996000000000002</v>
      </c>
    </row>
    <row r="48414" spans="1:4">
      <c r="A48414" t="s">
        <v>326</v>
      </c>
      <c r="B48414" s="10">
        <v>43083.291666666664</v>
      </c>
      <c r="C48414">
        <v>51493.570624</v>
      </c>
      <c r="D48414">
        <v>20.015999999999998</v>
      </c>
    </row>
    <row r="48415" spans="1:4">
      <c r="A48415" t="s">
        <v>326</v>
      </c>
      <c r="B48415" s="10">
        <v>43083.302083333336</v>
      </c>
      <c r="C48415">
        <v>51493.580623000002</v>
      </c>
      <c r="D48415">
        <v>39.996000000000002</v>
      </c>
    </row>
    <row r="48416" spans="1:4">
      <c r="A48416" t="s">
        <v>326</v>
      </c>
      <c r="B48416" s="10">
        <v>43083.3125</v>
      </c>
      <c r="C48416">
        <v>51493.590622000003</v>
      </c>
      <c r="D48416">
        <v>39.996000000000002</v>
      </c>
    </row>
    <row r="48417" spans="1:4">
      <c r="A48417" t="s">
        <v>326</v>
      </c>
      <c r="B48417" s="10">
        <v>43083.322916666664</v>
      </c>
      <c r="C48417">
        <v>51493.615623999998</v>
      </c>
      <c r="D48417">
        <v>100.008</v>
      </c>
    </row>
    <row r="48418" spans="1:4">
      <c r="A48418" t="s">
        <v>326</v>
      </c>
      <c r="B48418" s="10">
        <v>43083.333333333336</v>
      </c>
      <c r="C48418">
        <v>51493.640626</v>
      </c>
      <c r="D48418">
        <v>100.008</v>
      </c>
    </row>
    <row r="48419" spans="1:4">
      <c r="A48419" t="s">
        <v>326</v>
      </c>
      <c r="B48419" s="10">
        <v>43083.34375</v>
      </c>
      <c r="C48419">
        <v>51493.670622999998</v>
      </c>
      <c r="D48419">
        <v>119.988</v>
      </c>
    </row>
    <row r="48420" spans="1:4">
      <c r="A48420" t="s">
        <v>326</v>
      </c>
      <c r="B48420" s="10">
        <v>43083.354166666664</v>
      </c>
      <c r="C48420">
        <v>51493.990626999999</v>
      </c>
      <c r="D48420">
        <v>1280.0160000000001</v>
      </c>
    </row>
    <row r="48421" spans="1:4">
      <c r="A48421" t="s">
        <v>326</v>
      </c>
      <c r="B48421" s="10">
        <v>43083.364583333336</v>
      </c>
      <c r="C48421">
        <v>51494.020623999997</v>
      </c>
      <c r="D48421">
        <v>119.988</v>
      </c>
    </row>
    <row r="48422" spans="1:4">
      <c r="A48422" t="s">
        <v>326</v>
      </c>
      <c r="B48422" s="10">
        <v>43083.375</v>
      </c>
      <c r="C48422">
        <v>51494.050621000002</v>
      </c>
      <c r="D48422">
        <v>119.988</v>
      </c>
    </row>
    <row r="48423" spans="1:4">
      <c r="A48423" t="s">
        <v>326</v>
      </c>
      <c r="B48423" s="10">
        <v>43083.385416666664</v>
      </c>
      <c r="C48423">
        <v>51494.080618</v>
      </c>
      <c r="D48423">
        <v>119.988</v>
      </c>
    </row>
    <row r="48424" spans="1:4">
      <c r="A48424" t="s">
        <v>326</v>
      </c>
      <c r="B48424" s="10">
        <v>43083.395833333336</v>
      </c>
      <c r="C48424">
        <v>51494.115618999997</v>
      </c>
      <c r="D48424">
        <v>140.00399999999999</v>
      </c>
    </row>
    <row r="48425" spans="1:4">
      <c r="A48425" t="s">
        <v>326</v>
      </c>
      <c r="B48425" s="10">
        <v>43083.40625</v>
      </c>
      <c r="C48425">
        <v>51494.395618000002</v>
      </c>
      <c r="D48425">
        <v>1119.9960000000001</v>
      </c>
    </row>
    <row r="48426" spans="1:4">
      <c r="A48426" t="s">
        <v>326</v>
      </c>
      <c r="B48426" s="10">
        <v>43083.416666666664</v>
      </c>
      <c r="C48426">
        <v>51494.535622000003</v>
      </c>
      <c r="D48426">
        <v>560.01599999999996</v>
      </c>
    </row>
    <row r="48427" spans="1:4">
      <c r="A48427" t="s">
        <v>326</v>
      </c>
      <c r="B48427" s="10">
        <v>43083.427083333336</v>
      </c>
      <c r="C48427">
        <v>51494.575618000003</v>
      </c>
      <c r="D48427">
        <v>159.98400000000001</v>
      </c>
    </row>
    <row r="48428" spans="1:4">
      <c r="A48428" t="s">
        <v>326</v>
      </c>
      <c r="B48428" s="10">
        <v>43083.4375</v>
      </c>
      <c r="C48428">
        <v>51494.615614000002</v>
      </c>
      <c r="D48428">
        <v>159.98400000000001</v>
      </c>
    </row>
    <row r="48429" spans="1:4">
      <c r="A48429" t="s">
        <v>326</v>
      </c>
      <c r="B48429" s="10">
        <v>43083.447916666664</v>
      </c>
      <c r="C48429">
        <v>51494.975614000003</v>
      </c>
      <c r="D48429">
        <v>1440</v>
      </c>
    </row>
    <row r="48430" spans="1:4">
      <c r="A48430" t="s">
        <v>326</v>
      </c>
      <c r="B48430" s="10">
        <v>43083.458333333336</v>
      </c>
      <c r="C48430">
        <v>51495.025618</v>
      </c>
      <c r="D48430">
        <v>200.01599999999999</v>
      </c>
    </row>
    <row r="48431" spans="1:4">
      <c r="A48431" t="s">
        <v>326</v>
      </c>
      <c r="B48431" s="10">
        <v>43083.46875</v>
      </c>
      <c r="C48431">
        <v>51495.09562</v>
      </c>
      <c r="D48431">
        <v>280.00799999999998</v>
      </c>
    </row>
    <row r="48432" spans="1:4">
      <c r="A48432" t="s">
        <v>326</v>
      </c>
      <c r="B48432" s="10">
        <v>43083.479166666664</v>
      </c>
      <c r="C48432">
        <v>51495.490620999997</v>
      </c>
      <c r="D48432">
        <v>1580.0039999999999</v>
      </c>
    </row>
    <row r="48433" spans="1:4">
      <c r="A48433" t="s">
        <v>326</v>
      </c>
      <c r="B48433" s="10">
        <v>43083.489583333336</v>
      </c>
      <c r="C48433">
        <v>51495.585625</v>
      </c>
      <c r="D48433">
        <v>380.01600000000002</v>
      </c>
    </row>
    <row r="48434" spans="1:4">
      <c r="A48434" t="s">
        <v>326</v>
      </c>
      <c r="B48434" s="10">
        <v>43083.5</v>
      </c>
      <c r="C48434">
        <v>51495.715621000003</v>
      </c>
      <c r="D48434">
        <v>519.98400000000004</v>
      </c>
    </row>
    <row r="48435" spans="1:4">
      <c r="A48435" t="s">
        <v>326</v>
      </c>
      <c r="B48435" s="10">
        <v>43083.510416666664</v>
      </c>
      <c r="C48435">
        <v>51496.130620000004</v>
      </c>
      <c r="D48435">
        <v>1659.9960000000001</v>
      </c>
    </row>
    <row r="48436" spans="1:4">
      <c r="A48436" t="s">
        <v>326</v>
      </c>
      <c r="B48436" s="10">
        <v>43083.520833333336</v>
      </c>
      <c r="C48436">
        <v>51496.215616000001</v>
      </c>
      <c r="D48436">
        <v>339.98399999999998</v>
      </c>
    </row>
    <row r="48437" spans="1:4">
      <c r="A48437" t="s">
        <v>326</v>
      </c>
      <c r="B48437" s="10">
        <v>43083.53125</v>
      </c>
      <c r="C48437">
        <v>51496.305615999998</v>
      </c>
      <c r="D48437">
        <v>360</v>
      </c>
    </row>
    <row r="48438" spans="1:4">
      <c r="A48438" t="s">
        <v>326</v>
      </c>
      <c r="B48438" s="10">
        <v>43083.541666666664</v>
      </c>
      <c r="C48438">
        <v>51496.625619999999</v>
      </c>
      <c r="D48438">
        <v>1280.0160000000001</v>
      </c>
    </row>
    <row r="48439" spans="1:4">
      <c r="A48439" t="s">
        <v>326</v>
      </c>
      <c r="B48439" s="10">
        <v>43083.552083333336</v>
      </c>
      <c r="C48439">
        <v>51496.745617</v>
      </c>
      <c r="D48439">
        <v>479.988</v>
      </c>
    </row>
    <row r="48440" spans="1:4">
      <c r="A48440" t="s">
        <v>326</v>
      </c>
      <c r="B48440" s="10">
        <v>43083.5625</v>
      </c>
      <c r="C48440">
        <v>51496.800616</v>
      </c>
      <c r="D48440">
        <v>219.99600000000001</v>
      </c>
    </row>
    <row r="48441" spans="1:4">
      <c r="A48441" t="s">
        <v>326</v>
      </c>
      <c r="B48441" s="10">
        <v>43083.572916666664</v>
      </c>
      <c r="C48441">
        <v>51496.860618999999</v>
      </c>
      <c r="D48441">
        <v>240.012</v>
      </c>
    </row>
    <row r="48442" spans="1:4">
      <c r="A48442" t="s">
        <v>326</v>
      </c>
      <c r="B48442" s="10">
        <v>43083.583333333336</v>
      </c>
      <c r="C48442">
        <v>51497.110621</v>
      </c>
      <c r="D48442">
        <v>1000.008</v>
      </c>
    </row>
    <row r="48443" spans="1:4">
      <c r="A48443" t="s">
        <v>326</v>
      </c>
      <c r="B48443" s="10">
        <v>43083.59375</v>
      </c>
      <c r="C48443">
        <v>51497.260624000002</v>
      </c>
      <c r="D48443">
        <v>600.01199999999994</v>
      </c>
    </row>
    <row r="48444" spans="1:4">
      <c r="A48444" t="s">
        <v>326</v>
      </c>
      <c r="B48444" s="10">
        <v>43083.604166666664</v>
      </c>
      <c r="C48444">
        <v>51497.295624999999</v>
      </c>
      <c r="D48444">
        <v>140.00399999999999</v>
      </c>
    </row>
    <row r="48445" spans="1:4">
      <c r="A48445" t="s">
        <v>326</v>
      </c>
      <c r="B48445" s="10">
        <v>43083.614583333336</v>
      </c>
      <c r="C48445">
        <v>51497.335620999998</v>
      </c>
      <c r="D48445">
        <v>159.98400000000001</v>
      </c>
    </row>
    <row r="48446" spans="1:4">
      <c r="A48446" t="s">
        <v>326</v>
      </c>
      <c r="B48446" s="10">
        <v>43083.625</v>
      </c>
      <c r="C48446">
        <v>51497.700624999998</v>
      </c>
      <c r="D48446">
        <v>1460.0160000000001</v>
      </c>
    </row>
    <row r="48447" spans="1:4">
      <c r="A48447" t="s">
        <v>326</v>
      </c>
      <c r="B48447" s="10">
        <v>43083.635416666664</v>
      </c>
      <c r="C48447">
        <v>51497.740620999997</v>
      </c>
      <c r="D48447">
        <v>159.98400000000001</v>
      </c>
    </row>
    <row r="48448" spans="1:4">
      <c r="A48448" t="s">
        <v>326</v>
      </c>
      <c r="B48448" s="10">
        <v>43083.645833333336</v>
      </c>
      <c r="C48448">
        <v>51497.785621000003</v>
      </c>
      <c r="D48448">
        <v>180</v>
      </c>
    </row>
    <row r="48449" spans="1:4">
      <c r="A48449" t="s">
        <v>326</v>
      </c>
      <c r="B48449" s="10">
        <v>43083.65625</v>
      </c>
      <c r="C48449">
        <v>51497.825617000002</v>
      </c>
      <c r="D48449">
        <v>159.98400000000001</v>
      </c>
    </row>
    <row r="48450" spans="1:4">
      <c r="A48450" t="s">
        <v>326</v>
      </c>
      <c r="B48450" s="10">
        <v>43083.666666666664</v>
      </c>
      <c r="C48450">
        <v>51498.165618999999</v>
      </c>
      <c r="D48450">
        <v>1360.008</v>
      </c>
    </row>
    <row r="48451" spans="1:4">
      <c r="A48451" t="s">
        <v>326</v>
      </c>
      <c r="B48451" s="10">
        <v>43083.677083333336</v>
      </c>
      <c r="C48451">
        <v>51498.215622999996</v>
      </c>
      <c r="D48451">
        <v>200.01599999999999</v>
      </c>
    </row>
    <row r="48452" spans="1:4">
      <c r="A48452" t="s">
        <v>326</v>
      </c>
      <c r="B48452" s="10">
        <v>43083.6875</v>
      </c>
      <c r="C48452">
        <v>51498.265627000001</v>
      </c>
      <c r="D48452">
        <v>200.01599999999999</v>
      </c>
    </row>
    <row r="48453" spans="1:4">
      <c r="A48453" t="s">
        <v>326</v>
      </c>
      <c r="B48453" s="10">
        <v>43083.697916666664</v>
      </c>
      <c r="C48453">
        <v>51498.630631</v>
      </c>
      <c r="D48453">
        <v>1460.0160000000001</v>
      </c>
    </row>
    <row r="48454" spans="1:4">
      <c r="A48454" t="s">
        <v>326</v>
      </c>
      <c r="B48454" s="10">
        <v>43083.708333333336</v>
      </c>
      <c r="C48454">
        <v>51498.775629999996</v>
      </c>
      <c r="D48454">
        <v>579.99599999999998</v>
      </c>
    </row>
    <row r="48455" spans="1:4">
      <c r="A48455" t="s">
        <v>326</v>
      </c>
      <c r="B48455" s="10">
        <v>43083.71875</v>
      </c>
      <c r="C48455">
        <v>51498.875629000002</v>
      </c>
      <c r="D48455">
        <v>399.99599999999998</v>
      </c>
    </row>
    <row r="48456" spans="1:4">
      <c r="A48456" t="s">
        <v>326</v>
      </c>
      <c r="B48456" s="10">
        <v>43083.729166666664</v>
      </c>
      <c r="C48456">
        <v>51499.005624999998</v>
      </c>
      <c r="D48456">
        <v>519.98400000000004</v>
      </c>
    </row>
    <row r="48457" spans="1:4">
      <c r="A48457" t="s">
        <v>326</v>
      </c>
      <c r="B48457" s="10">
        <v>43083.739583333336</v>
      </c>
      <c r="C48457">
        <v>51499.070623</v>
      </c>
      <c r="D48457">
        <v>259.99200000000002</v>
      </c>
    </row>
    <row r="48458" spans="1:4">
      <c r="A48458" t="s">
        <v>326</v>
      </c>
      <c r="B48458" s="10">
        <v>43083.75</v>
      </c>
      <c r="C48458">
        <v>51499.135621000001</v>
      </c>
      <c r="D48458">
        <v>259.99200000000002</v>
      </c>
    </row>
    <row r="48459" spans="1:4">
      <c r="A48459" t="s">
        <v>326</v>
      </c>
      <c r="B48459" s="10">
        <v>43083.760416666664</v>
      </c>
      <c r="C48459">
        <v>51499.200619000003</v>
      </c>
      <c r="D48459">
        <v>259.99200000000002</v>
      </c>
    </row>
    <row r="48460" spans="1:4">
      <c r="A48460" t="s">
        <v>326</v>
      </c>
      <c r="B48460" s="10">
        <v>43083.770833333336</v>
      </c>
      <c r="C48460">
        <v>51499.255618000003</v>
      </c>
      <c r="D48460">
        <v>219.99600000000001</v>
      </c>
    </row>
    <row r="48461" spans="1:4">
      <c r="A48461" t="s">
        <v>326</v>
      </c>
      <c r="B48461" s="10">
        <v>43083.78125</v>
      </c>
      <c r="C48461">
        <v>51499.305622</v>
      </c>
      <c r="D48461">
        <v>200.01599999999999</v>
      </c>
    </row>
    <row r="48462" spans="1:4">
      <c r="A48462" t="s">
        <v>326</v>
      </c>
      <c r="B48462" s="10">
        <v>43083.791666666664</v>
      </c>
      <c r="C48462">
        <v>51499.350621999998</v>
      </c>
      <c r="D48462">
        <v>180</v>
      </c>
    </row>
    <row r="48463" spans="1:4">
      <c r="A48463" t="s">
        <v>326</v>
      </c>
      <c r="B48463" s="10">
        <v>43083.802083333336</v>
      </c>
      <c r="C48463">
        <v>51499.395621999996</v>
      </c>
      <c r="D48463">
        <v>180</v>
      </c>
    </row>
    <row r="48464" spans="1:4">
      <c r="A48464" t="s">
        <v>326</v>
      </c>
      <c r="B48464" s="10">
        <v>43083.8125</v>
      </c>
      <c r="C48464">
        <v>51499.435618000003</v>
      </c>
      <c r="D48464">
        <v>159.98400000000001</v>
      </c>
    </row>
    <row r="48465" spans="1:4">
      <c r="A48465" t="s">
        <v>326</v>
      </c>
      <c r="B48465" s="10">
        <v>43083.822916666664</v>
      </c>
      <c r="C48465">
        <v>51499.490617000003</v>
      </c>
      <c r="D48465">
        <v>219.99600000000001</v>
      </c>
    </row>
    <row r="48466" spans="1:4">
      <c r="A48466" t="s">
        <v>326</v>
      </c>
      <c r="B48466" s="10">
        <v>43083.833333333336</v>
      </c>
      <c r="C48466">
        <v>51499.535617000001</v>
      </c>
      <c r="D48466">
        <v>180</v>
      </c>
    </row>
    <row r="48467" spans="1:4">
      <c r="A48467" t="s">
        <v>326</v>
      </c>
      <c r="B48467" s="10">
        <v>43083.84375</v>
      </c>
      <c r="C48467">
        <v>51499.575613000001</v>
      </c>
      <c r="D48467">
        <v>159.98400000000001</v>
      </c>
    </row>
    <row r="48468" spans="1:4">
      <c r="A48468" t="s">
        <v>326</v>
      </c>
      <c r="B48468" s="10">
        <v>43083.854166666664</v>
      </c>
      <c r="C48468">
        <v>51499.605609999999</v>
      </c>
      <c r="D48468">
        <v>119.988</v>
      </c>
    </row>
    <row r="48469" spans="1:4">
      <c r="A48469" t="s">
        <v>326</v>
      </c>
      <c r="B48469" s="10">
        <v>43083.864583333336</v>
      </c>
      <c r="C48469">
        <v>51499.640611000003</v>
      </c>
      <c r="D48469">
        <v>140.00399999999999</v>
      </c>
    </row>
    <row r="48470" spans="1:4">
      <c r="A48470" t="s">
        <v>326</v>
      </c>
      <c r="B48470" s="10">
        <v>43083.875</v>
      </c>
      <c r="C48470">
        <v>51499.670608</v>
      </c>
      <c r="D48470">
        <v>119.988</v>
      </c>
    </row>
    <row r="48471" spans="1:4">
      <c r="A48471" t="s">
        <v>326</v>
      </c>
      <c r="B48471" s="10">
        <v>43083.885416666664</v>
      </c>
      <c r="C48471">
        <v>51499.700604999998</v>
      </c>
      <c r="D48471">
        <v>119.988</v>
      </c>
    </row>
    <row r="48472" spans="1:4">
      <c r="A48472" t="s">
        <v>326</v>
      </c>
      <c r="B48472" s="10">
        <v>43083.895833333336</v>
      </c>
      <c r="C48472">
        <v>51499.730602000003</v>
      </c>
      <c r="D48472">
        <v>119.988</v>
      </c>
    </row>
    <row r="48473" spans="1:4">
      <c r="A48473" t="s">
        <v>326</v>
      </c>
      <c r="B48473" s="10">
        <v>43083.90625</v>
      </c>
      <c r="C48473">
        <v>51499.760599000001</v>
      </c>
      <c r="D48473">
        <v>119.988</v>
      </c>
    </row>
    <row r="48474" spans="1:4">
      <c r="A48474" t="s">
        <v>326</v>
      </c>
      <c r="B48474" s="10">
        <v>43083.916666666664</v>
      </c>
      <c r="C48474">
        <v>51499.795599999998</v>
      </c>
      <c r="D48474">
        <v>140.00399999999999</v>
      </c>
    </row>
    <row r="48475" spans="1:4">
      <c r="A48475" t="s">
        <v>326</v>
      </c>
      <c r="B48475" s="10">
        <v>43083.927083333336</v>
      </c>
      <c r="C48475">
        <v>51499.830601000001</v>
      </c>
      <c r="D48475">
        <v>140.00399999999999</v>
      </c>
    </row>
    <row r="48476" spans="1:4">
      <c r="A48476" t="s">
        <v>326</v>
      </c>
      <c r="B48476" s="10">
        <v>43083.9375</v>
      </c>
      <c r="C48476">
        <v>51499.860597999999</v>
      </c>
      <c r="D48476">
        <v>119.988</v>
      </c>
    </row>
    <row r="48477" spans="1:4">
      <c r="A48477" t="s">
        <v>326</v>
      </c>
      <c r="B48477" s="10">
        <v>43083.947916666664</v>
      </c>
      <c r="C48477">
        <v>51499.895599000003</v>
      </c>
      <c r="D48477">
        <v>140.00399999999999</v>
      </c>
    </row>
    <row r="48478" spans="1:4">
      <c r="A48478" t="s">
        <v>326</v>
      </c>
      <c r="B48478" s="10">
        <v>43083.958333333336</v>
      </c>
      <c r="C48478">
        <v>51499.920600999998</v>
      </c>
      <c r="D48478">
        <v>100.008</v>
      </c>
    </row>
    <row r="48479" spans="1:4">
      <c r="A48479" t="s">
        <v>326</v>
      </c>
      <c r="B48479" s="10">
        <v>43083.96875</v>
      </c>
      <c r="C48479">
        <v>51499.950598000003</v>
      </c>
      <c r="D48479">
        <v>119.988</v>
      </c>
    </row>
    <row r="48480" spans="1:4">
      <c r="A48480" t="s">
        <v>326</v>
      </c>
      <c r="B48480" s="10">
        <v>43083.979166666664</v>
      </c>
      <c r="C48480">
        <v>51499.980595000001</v>
      </c>
      <c r="D48480">
        <v>119.988</v>
      </c>
    </row>
    <row r="48481" spans="1:4">
      <c r="A48481" t="s">
        <v>326</v>
      </c>
      <c r="B48481" s="10">
        <v>43083.989583333336</v>
      </c>
      <c r="C48481">
        <v>51500.010591999999</v>
      </c>
      <c r="D48481">
        <v>119.988</v>
      </c>
    </row>
    <row r="48482" spans="1:4">
      <c r="A48482" t="s">
        <v>326</v>
      </c>
      <c r="B48482" s="10">
        <v>43084</v>
      </c>
      <c r="C48482">
        <v>51500.039060000003</v>
      </c>
      <c r="D48482">
        <v>119.988</v>
      </c>
    </row>
    <row r="48483" spans="1:4">
      <c r="A48483" t="s">
        <v>326</v>
      </c>
      <c r="B48483" s="10">
        <v>43084.010416666664</v>
      </c>
      <c r="C48483">
        <v>51500.064061999998</v>
      </c>
      <c r="D48483">
        <v>100.008</v>
      </c>
    </row>
    <row r="48484" spans="1:4">
      <c r="A48484" t="s">
        <v>326</v>
      </c>
      <c r="B48484" s="10">
        <v>43084.020833333336</v>
      </c>
      <c r="C48484">
        <v>51500.094059000003</v>
      </c>
      <c r="D48484">
        <v>119.988</v>
      </c>
    </row>
    <row r="48485" spans="1:4">
      <c r="A48485" t="s">
        <v>326</v>
      </c>
      <c r="B48485" s="10">
        <v>43084.03125</v>
      </c>
      <c r="C48485">
        <v>51500.119060999998</v>
      </c>
      <c r="D48485">
        <v>100.008</v>
      </c>
    </row>
    <row r="48486" spans="1:4">
      <c r="A48486" t="s">
        <v>326</v>
      </c>
      <c r="B48486" s="10">
        <v>43084.041666666664</v>
      </c>
      <c r="C48486">
        <v>51500.144063</v>
      </c>
      <c r="D48486">
        <v>100.008</v>
      </c>
    </row>
    <row r="48487" spans="1:4">
      <c r="A48487" t="s">
        <v>326</v>
      </c>
      <c r="B48487" s="10">
        <v>43084.052083333336</v>
      </c>
      <c r="C48487">
        <v>51500.174059999998</v>
      </c>
      <c r="D48487">
        <v>119.988</v>
      </c>
    </row>
    <row r="48488" spans="1:4">
      <c r="A48488" t="s">
        <v>326</v>
      </c>
      <c r="B48488" s="10">
        <v>43084.0625</v>
      </c>
      <c r="C48488">
        <v>51500.199062</v>
      </c>
      <c r="D48488">
        <v>100.008</v>
      </c>
    </row>
    <row r="48489" spans="1:4">
      <c r="A48489" t="s">
        <v>326</v>
      </c>
      <c r="B48489" s="10">
        <v>43084.072916666664</v>
      </c>
      <c r="C48489">
        <v>51500.219060000003</v>
      </c>
      <c r="D48489">
        <v>79.992000000000004</v>
      </c>
    </row>
    <row r="48490" spans="1:4">
      <c r="A48490" t="s">
        <v>326</v>
      </c>
      <c r="B48490" s="10">
        <v>43084.083333333336</v>
      </c>
      <c r="C48490">
        <v>51500.244061999998</v>
      </c>
      <c r="D48490">
        <v>100.008</v>
      </c>
    </row>
    <row r="48491" spans="1:4">
      <c r="A48491" t="s">
        <v>326</v>
      </c>
      <c r="B48491" s="10">
        <v>43084.09375</v>
      </c>
      <c r="C48491">
        <v>51500.269064</v>
      </c>
      <c r="D48491">
        <v>100.008</v>
      </c>
    </row>
    <row r="48492" spans="1:4">
      <c r="A48492" t="s">
        <v>326</v>
      </c>
      <c r="B48492" s="10">
        <v>43084.104166666664</v>
      </c>
      <c r="C48492">
        <v>51500.294066000002</v>
      </c>
      <c r="D48492">
        <v>100.008</v>
      </c>
    </row>
    <row r="48493" spans="1:4">
      <c r="A48493" t="s">
        <v>326</v>
      </c>
      <c r="B48493" s="10">
        <v>43084.114583333336</v>
      </c>
      <c r="C48493">
        <v>51500.319067999997</v>
      </c>
      <c r="D48493">
        <v>100.008</v>
      </c>
    </row>
    <row r="48494" spans="1:4">
      <c r="A48494" t="s">
        <v>326</v>
      </c>
      <c r="B48494" s="10">
        <v>43084.125</v>
      </c>
      <c r="C48494">
        <v>51500.344069999999</v>
      </c>
      <c r="D48494">
        <v>100.008</v>
      </c>
    </row>
    <row r="48495" spans="1:4">
      <c r="A48495" t="s">
        <v>326</v>
      </c>
      <c r="B48495" s="10">
        <v>43084.135416666664</v>
      </c>
      <c r="C48495">
        <v>51500.369072000001</v>
      </c>
      <c r="D48495">
        <v>100.008</v>
      </c>
    </row>
    <row r="48496" spans="1:4">
      <c r="A48496" t="s">
        <v>326</v>
      </c>
      <c r="B48496" s="10">
        <v>43084.145833333336</v>
      </c>
      <c r="C48496">
        <v>51500.394074000003</v>
      </c>
      <c r="D48496">
        <v>100.008</v>
      </c>
    </row>
    <row r="48497" spans="1:4">
      <c r="A48497" t="s">
        <v>326</v>
      </c>
      <c r="B48497" s="10">
        <v>43084.15625</v>
      </c>
      <c r="C48497">
        <v>51500.414072</v>
      </c>
      <c r="D48497">
        <v>79.992000000000004</v>
      </c>
    </row>
    <row r="48498" spans="1:4">
      <c r="A48498" t="s">
        <v>326</v>
      </c>
      <c r="B48498" s="10">
        <v>43084.166666666664</v>
      </c>
      <c r="C48498">
        <v>51500.439074000002</v>
      </c>
      <c r="D48498">
        <v>100.008</v>
      </c>
    </row>
    <row r="48499" spans="1:4">
      <c r="A48499" t="s">
        <v>326</v>
      </c>
      <c r="B48499" s="10">
        <v>43084.177083333336</v>
      </c>
      <c r="C48499">
        <v>51500.464075999997</v>
      </c>
      <c r="D48499">
        <v>100.008</v>
      </c>
    </row>
    <row r="48500" spans="1:4">
      <c r="A48500" t="s">
        <v>326</v>
      </c>
      <c r="B48500" s="10">
        <v>43084.1875</v>
      </c>
      <c r="C48500">
        <v>51500.489077999999</v>
      </c>
      <c r="D48500">
        <v>100.008</v>
      </c>
    </row>
    <row r="48501" spans="1:4">
      <c r="A48501" t="s">
        <v>326</v>
      </c>
      <c r="B48501" s="10">
        <v>43084.197916666664</v>
      </c>
      <c r="C48501">
        <v>51500.514080000001</v>
      </c>
      <c r="D48501">
        <v>100.008</v>
      </c>
    </row>
    <row r="48502" spans="1:4">
      <c r="A48502" t="s">
        <v>326</v>
      </c>
      <c r="B48502" s="10">
        <v>43084.208333333336</v>
      </c>
      <c r="C48502">
        <v>51500.539082000003</v>
      </c>
      <c r="D48502">
        <v>100.008</v>
      </c>
    </row>
    <row r="48503" spans="1:4">
      <c r="A48503" t="s">
        <v>326</v>
      </c>
      <c r="B48503" s="10">
        <v>43084.21875</v>
      </c>
      <c r="C48503">
        <v>51500.564083999998</v>
      </c>
      <c r="D48503">
        <v>100.008</v>
      </c>
    </row>
    <row r="48504" spans="1:4">
      <c r="A48504" t="s">
        <v>326</v>
      </c>
      <c r="B48504" s="10">
        <v>43084.229166666664</v>
      </c>
      <c r="C48504">
        <v>51500.589086</v>
      </c>
      <c r="D48504">
        <v>100.008</v>
      </c>
    </row>
    <row r="48505" spans="1:4">
      <c r="A48505" t="s">
        <v>326</v>
      </c>
      <c r="B48505" s="10">
        <v>43084.239583333336</v>
      </c>
      <c r="C48505">
        <v>51500.624086999997</v>
      </c>
      <c r="D48505">
        <v>140.00399999999999</v>
      </c>
    </row>
    <row r="48506" spans="1:4">
      <c r="A48506" t="s">
        <v>326</v>
      </c>
      <c r="B48506" s="10">
        <v>43084.25</v>
      </c>
      <c r="C48506">
        <v>51500.664083000003</v>
      </c>
      <c r="D48506">
        <v>159.98400000000001</v>
      </c>
    </row>
    <row r="48507" spans="1:4">
      <c r="A48507" t="s">
        <v>326</v>
      </c>
      <c r="B48507" s="10">
        <v>43084.260416666664</v>
      </c>
      <c r="C48507">
        <v>51500.694080000001</v>
      </c>
      <c r="D48507">
        <v>119.988</v>
      </c>
    </row>
    <row r="48508" spans="1:4">
      <c r="A48508" t="s">
        <v>326</v>
      </c>
      <c r="B48508" s="10">
        <v>43084.270833333336</v>
      </c>
      <c r="C48508">
        <v>51500.709083000002</v>
      </c>
      <c r="D48508">
        <v>60.012</v>
      </c>
    </row>
    <row r="48509" spans="1:4">
      <c r="A48509" t="s">
        <v>326</v>
      </c>
      <c r="B48509" s="10">
        <v>43084.28125</v>
      </c>
      <c r="C48509">
        <v>51500.719082000003</v>
      </c>
      <c r="D48509">
        <v>39.996000000000002</v>
      </c>
    </row>
    <row r="48510" spans="1:4">
      <c r="A48510" t="s">
        <v>326</v>
      </c>
      <c r="B48510" s="10">
        <v>43084.291666666664</v>
      </c>
      <c r="C48510">
        <v>51500.734084999996</v>
      </c>
      <c r="D48510">
        <v>60.012</v>
      </c>
    </row>
    <row r="48511" spans="1:4">
      <c r="A48511" t="s">
        <v>326</v>
      </c>
      <c r="B48511" s="10">
        <v>43084.302083333336</v>
      </c>
      <c r="C48511">
        <v>51500.744083999998</v>
      </c>
      <c r="D48511">
        <v>39.996000000000002</v>
      </c>
    </row>
    <row r="48512" spans="1:4">
      <c r="A48512" t="s">
        <v>326</v>
      </c>
      <c r="B48512" s="10">
        <v>43084.3125</v>
      </c>
      <c r="C48512">
        <v>51500.754083</v>
      </c>
      <c r="D48512">
        <v>39.996000000000002</v>
      </c>
    </row>
    <row r="48513" spans="1:4">
      <c r="A48513" t="s">
        <v>326</v>
      </c>
      <c r="B48513" s="10">
        <v>43084.322916666664</v>
      </c>
      <c r="C48513">
        <v>51500.774081000003</v>
      </c>
      <c r="D48513">
        <v>79.992000000000004</v>
      </c>
    </row>
    <row r="48514" spans="1:4">
      <c r="A48514" t="s">
        <v>326</v>
      </c>
      <c r="B48514" s="10">
        <v>43084.333333333336</v>
      </c>
      <c r="C48514">
        <v>51500.799082999998</v>
      </c>
      <c r="D48514">
        <v>100.008</v>
      </c>
    </row>
    <row r="48515" spans="1:4">
      <c r="A48515" t="s">
        <v>326</v>
      </c>
      <c r="B48515" s="10">
        <v>43084.34375</v>
      </c>
      <c r="C48515">
        <v>51500.829080000003</v>
      </c>
      <c r="D48515">
        <v>119.988</v>
      </c>
    </row>
    <row r="48516" spans="1:4">
      <c r="A48516" t="s">
        <v>326</v>
      </c>
      <c r="B48516" s="10">
        <v>43084.354166666664</v>
      </c>
      <c r="C48516">
        <v>51500.859077000001</v>
      </c>
      <c r="D48516">
        <v>119.988</v>
      </c>
    </row>
    <row r="48517" spans="1:4">
      <c r="A48517" t="s">
        <v>326</v>
      </c>
      <c r="B48517" s="10">
        <v>43084.364583333336</v>
      </c>
      <c r="C48517">
        <v>51501.039077000001</v>
      </c>
      <c r="D48517">
        <v>720</v>
      </c>
    </row>
    <row r="48518" spans="1:4">
      <c r="A48518" t="s">
        <v>326</v>
      </c>
      <c r="B48518" s="10">
        <v>43084.375</v>
      </c>
      <c r="C48518">
        <v>51501.234080000002</v>
      </c>
      <c r="D48518">
        <v>780.01199999999994</v>
      </c>
    </row>
    <row r="48519" spans="1:4">
      <c r="A48519" t="s">
        <v>326</v>
      </c>
      <c r="B48519" s="10">
        <v>43084.385416666664</v>
      </c>
      <c r="C48519">
        <v>51501.269080999999</v>
      </c>
      <c r="D48519">
        <v>140.00399999999999</v>
      </c>
    </row>
    <row r="48520" spans="1:4">
      <c r="A48520" t="s">
        <v>326</v>
      </c>
      <c r="B48520" s="10">
        <v>43084.395833333336</v>
      </c>
      <c r="C48520">
        <v>51501.304082000002</v>
      </c>
      <c r="D48520">
        <v>140.00399999999999</v>
      </c>
    </row>
    <row r="48521" spans="1:4">
      <c r="A48521" t="s">
        <v>326</v>
      </c>
      <c r="B48521" s="10">
        <v>43084.40625</v>
      </c>
      <c r="C48521">
        <v>51501.339082999999</v>
      </c>
      <c r="D48521">
        <v>140.00399999999999</v>
      </c>
    </row>
    <row r="48522" spans="1:4">
      <c r="A48522" t="s">
        <v>326</v>
      </c>
      <c r="B48522" s="10">
        <v>43084.416666666664</v>
      </c>
      <c r="C48522">
        <v>51501.659087</v>
      </c>
      <c r="D48522">
        <v>1280.0160000000001</v>
      </c>
    </row>
    <row r="48523" spans="1:4">
      <c r="A48523" t="s">
        <v>326</v>
      </c>
      <c r="B48523" s="10">
        <v>43084.427083333336</v>
      </c>
      <c r="C48523">
        <v>51501.704086999998</v>
      </c>
      <c r="D48523">
        <v>180</v>
      </c>
    </row>
    <row r="48524" spans="1:4">
      <c r="A48524" t="s">
        <v>326</v>
      </c>
      <c r="B48524" s="10">
        <v>43084.4375</v>
      </c>
      <c r="C48524">
        <v>51501.764089999997</v>
      </c>
      <c r="D48524">
        <v>240.012</v>
      </c>
    </row>
    <row r="48525" spans="1:4">
      <c r="A48525" t="s">
        <v>326</v>
      </c>
      <c r="B48525" s="10">
        <v>43084.447916666664</v>
      </c>
      <c r="C48525">
        <v>51502.124089999998</v>
      </c>
      <c r="D48525">
        <v>1440</v>
      </c>
    </row>
    <row r="48526" spans="1:4">
      <c r="A48526" t="s">
        <v>326</v>
      </c>
      <c r="B48526" s="10">
        <v>43084.458333333336</v>
      </c>
      <c r="C48526">
        <v>51502.194091999998</v>
      </c>
      <c r="D48526">
        <v>280.00799999999998</v>
      </c>
    </row>
    <row r="48527" spans="1:4">
      <c r="A48527" t="s">
        <v>326</v>
      </c>
      <c r="B48527" s="10">
        <v>43084.46875</v>
      </c>
      <c r="C48527">
        <v>51502.274093</v>
      </c>
      <c r="D48527">
        <v>320.00400000000002</v>
      </c>
    </row>
    <row r="48528" spans="1:4">
      <c r="A48528" t="s">
        <v>326</v>
      </c>
      <c r="B48528" s="10">
        <v>43084.479166666664</v>
      </c>
      <c r="C48528">
        <v>51502.339091000002</v>
      </c>
      <c r="D48528">
        <v>259.99200000000002</v>
      </c>
    </row>
    <row r="48529" spans="1:4">
      <c r="A48529" t="s">
        <v>326</v>
      </c>
      <c r="B48529" s="10">
        <v>43084.489583333336</v>
      </c>
      <c r="C48529">
        <v>51502.714094000003</v>
      </c>
      <c r="D48529">
        <v>1500.0119999999999</v>
      </c>
    </row>
    <row r="48530" spans="1:4">
      <c r="A48530" t="s">
        <v>326</v>
      </c>
      <c r="B48530" s="10">
        <v>43084.5</v>
      </c>
      <c r="C48530">
        <v>51502.774097000001</v>
      </c>
      <c r="D48530">
        <v>240.012</v>
      </c>
    </row>
    <row r="48531" spans="1:4">
      <c r="A48531" t="s">
        <v>326</v>
      </c>
      <c r="B48531" s="10">
        <v>43084.510416666664</v>
      </c>
      <c r="C48531">
        <v>51502.839095000003</v>
      </c>
      <c r="D48531">
        <v>259.99200000000002</v>
      </c>
    </row>
    <row r="48532" spans="1:4">
      <c r="A48532" t="s">
        <v>326</v>
      </c>
      <c r="B48532" s="10">
        <v>43084.520833333336</v>
      </c>
      <c r="C48532">
        <v>51503.209093999998</v>
      </c>
      <c r="D48532">
        <v>1479.9960000000001</v>
      </c>
    </row>
    <row r="48533" spans="1:4">
      <c r="A48533" t="s">
        <v>326</v>
      </c>
      <c r="B48533" s="10">
        <v>43084.53125</v>
      </c>
      <c r="C48533">
        <v>51503.279095999998</v>
      </c>
      <c r="D48533">
        <v>280.00799999999998</v>
      </c>
    </row>
    <row r="48534" spans="1:4">
      <c r="A48534" t="s">
        <v>326</v>
      </c>
      <c r="B48534" s="10">
        <v>43084.541666666664</v>
      </c>
      <c r="C48534">
        <v>51503.344094</v>
      </c>
      <c r="D48534">
        <v>259.99200000000002</v>
      </c>
    </row>
    <row r="48535" spans="1:4">
      <c r="A48535" t="s">
        <v>326</v>
      </c>
      <c r="B48535" s="10">
        <v>43084.552083333336</v>
      </c>
      <c r="C48535">
        <v>51503.414096</v>
      </c>
      <c r="D48535">
        <v>280.00799999999998</v>
      </c>
    </row>
    <row r="48536" spans="1:4">
      <c r="A48536" t="s">
        <v>326</v>
      </c>
      <c r="B48536" s="10">
        <v>43084.5625</v>
      </c>
      <c r="C48536">
        <v>51503.479094000002</v>
      </c>
      <c r="D48536">
        <v>259.99200000000002</v>
      </c>
    </row>
    <row r="48537" spans="1:4">
      <c r="A48537" t="s">
        <v>326</v>
      </c>
      <c r="B48537" s="10">
        <v>43084.572916666664</v>
      </c>
      <c r="C48537">
        <v>51503.824091000002</v>
      </c>
      <c r="D48537">
        <v>1379.9880000000001</v>
      </c>
    </row>
    <row r="48538" spans="1:4">
      <c r="A48538" t="s">
        <v>326</v>
      </c>
      <c r="B48538" s="10">
        <v>43084.583333333336</v>
      </c>
      <c r="C48538">
        <v>51503.884094000001</v>
      </c>
      <c r="D48538">
        <v>240.012</v>
      </c>
    </row>
    <row r="48539" spans="1:4">
      <c r="A48539" t="s">
        <v>326</v>
      </c>
      <c r="B48539" s="10">
        <v>43084.59375</v>
      </c>
      <c r="C48539">
        <v>51503.944097</v>
      </c>
      <c r="D48539">
        <v>240.012</v>
      </c>
    </row>
    <row r="48540" spans="1:4">
      <c r="A48540" t="s">
        <v>326</v>
      </c>
      <c r="B48540" s="10">
        <v>43084.604166666664</v>
      </c>
      <c r="C48540">
        <v>51504.289094</v>
      </c>
      <c r="D48540">
        <v>1379.9880000000001</v>
      </c>
    </row>
    <row r="48541" spans="1:4">
      <c r="A48541" t="s">
        <v>326</v>
      </c>
      <c r="B48541" s="10">
        <v>43084.614583333336</v>
      </c>
      <c r="C48541">
        <v>51504.339097999997</v>
      </c>
      <c r="D48541">
        <v>200.01599999999999</v>
      </c>
    </row>
    <row r="48542" spans="1:4">
      <c r="A48542" t="s">
        <v>326</v>
      </c>
      <c r="B48542" s="10">
        <v>43084.625</v>
      </c>
      <c r="C48542">
        <v>51504.389102000001</v>
      </c>
      <c r="D48542">
        <v>200.01599999999999</v>
      </c>
    </row>
    <row r="48543" spans="1:4">
      <c r="A48543" t="s">
        <v>326</v>
      </c>
      <c r="B48543" s="10">
        <v>43084.635416666664</v>
      </c>
      <c r="C48543">
        <v>51504.439105999998</v>
      </c>
      <c r="D48543">
        <v>200.01599999999999</v>
      </c>
    </row>
    <row r="48544" spans="1:4">
      <c r="A48544" t="s">
        <v>326</v>
      </c>
      <c r="B48544" s="10">
        <v>43084.645833333336</v>
      </c>
      <c r="C48544">
        <v>51504.784102999998</v>
      </c>
      <c r="D48544">
        <v>1379.9880000000001</v>
      </c>
    </row>
    <row r="48545" spans="1:4">
      <c r="A48545" t="s">
        <v>326</v>
      </c>
      <c r="B48545" s="10">
        <v>43084.65625</v>
      </c>
      <c r="C48545">
        <v>51504.814100000003</v>
      </c>
      <c r="D48545">
        <v>119.988</v>
      </c>
    </row>
    <row r="48546" spans="1:4">
      <c r="A48546" t="s">
        <v>326</v>
      </c>
      <c r="B48546" s="10">
        <v>43084.666666666664</v>
      </c>
      <c r="C48546">
        <v>51504.854096000003</v>
      </c>
      <c r="D48546">
        <v>159.98400000000001</v>
      </c>
    </row>
    <row r="48547" spans="1:4">
      <c r="A48547" t="s">
        <v>326</v>
      </c>
      <c r="B48547" s="10">
        <v>43084.677083333336</v>
      </c>
      <c r="C48547">
        <v>51504.884093000001</v>
      </c>
      <c r="D48547">
        <v>119.988</v>
      </c>
    </row>
    <row r="48548" spans="1:4">
      <c r="A48548" t="s">
        <v>326</v>
      </c>
      <c r="B48548" s="10">
        <v>43084.6875</v>
      </c>
      <c r="C48548">
        <v>51505.144094000003</v>
      </c>
      <c r="D48548">
        <v>1040.0039999999999</v>
      </c>
    </row>
    <row r="48549" spans="1:4">
      <c r="A48549" t="s">
        <v>326</v>
      </c>
      <c r="B48549" s="10">
        <v>43084.697916666664</v>
      </c>
      <c r="C48549">
        <v>51505.254092000003</v>
      </c>
      <c r="D48549">
        <v>439.99200000000002</v>
      </c>
    </row>
    <row r="48550" spans="1:4">
      <c r="A48550" t="s">
        <v>326</v>
      </c>
      <c r="B48550" s="10">
        <v>43084.708333333336</v>
      </c>
      <c r="C48550">
        <v>51505.284089000001</v>
      </c>
      <c r="D48550">
        <v>119.988</v>
      </c>
    </row>
    <row r="48551" spans="1:4">
      <c r="A48551" t="s">
        <v>326</v>
      </c>
      <c r="B48551" s="10">
        <v>43084.71875</v>
      </c>
      <c r="C48551">
        <v>51505.314085999998</v>
      </c>
      <c r="D48551">
        <v>119.988</v>
      </c>
    </row>
    <row r="48552" spans="1:4">
      <c r="A48552" t="s">
        <v>326</v>
      </c>
      <c r="B48552" s="10">
        <v>43084.729166666664</v>
      </c>
      <c r="C48552">
        <v>51505.344083000004</v>
      </c>
      <c r="D48552">
        <v>119.988</v>
      </c>
    </row>
    <row r="48553" spans="1:4">
      <c r="A48553" t="s">
        <v>326</v>
      </c>
      <c r="B48553" s="10">
        <v>43084.739583333336</v>
      </c>
      <c r="C48553">
        <v>51505.379084</v>
      </c>
      <c r="D48553">
        <v>140.00399999999999</v>
      </c>
    </row>
    <row r="48554" spans="1:4">
      <c r="A48554" t="s">
        <v>326</v>
      </c>
      <c r="B48554" s="10">
        <v>43084.75</v>
      </c>
      <c r="C48554">
        <v>51505.424083999998</v>
      </c>
      <c r="D48554">
        <v>180</v>
      </c>
    </row>
    <row r="48555" spans="1:4">
      <c r="A48555" t="s">
        <v>326</v>
      </c>
      <c r="B48555" s="10">
        <v>43084.760416666664</v>
      </c>
      <c r="C48555">
        <v>51505.789087999998</v>
      </c>
      <c r="D48555">
        <v>1460.0160000000001</v>
      </c>
    </row>
    <row r="48556" spans="1:4">
      <c r="A48556" t="s">
        <v>326</v>
      </c>
      <c r="B48556" s="10">
        <v>43084.770833333336</v>
      </c>
      <c r="C48556">
        <v>51505.839092000002</v>
      </c>
      <c r="D48556">
        <v>200.01599999999999</v>
      </c>
    </row>
    <row r="48557" spans="1:4">
      <c r="A48557" t="s">
        <v>326</v>
      </c>
      <c r="B48557" s="10">
        <v>43084.78125</v>
      </c>
      <c r="C48557">
        <v>51505.894091000002</v>
      </c>
      <c r="D48557">
        <v>219.99600000000001</v>
      </c>
    </row>
    <row r="48558" spans="1:4">
      <c r="A48558" t="s">
        <v>326</v>
      </c>
      <c r="B48558" s="10">
        <v>43084.791666666664</v>
      </c>
      <c r="C48558">
        <v>51505.949090000002</v>
      </c>
      <c r="D48558">
        <v>219.99600000000001</v>
      </c>
    </row>
    <row r="48559" spans="1:4">
      <c r="A48559" t="s">
        <v>326</v>
      </c>
      <c r="B48559" s="10">
        <v>43084.802083333336</v>
      </c>
      <c r="C48559">
        <v>51506.004089000002</v>
      </c>
      <c r="D48559">
        <v>219.99600000000001</v>
      </c>
    </row>
    <row r="48560" spans="1:4">
      <c r="A48560" t="s">
        <v>326</v>
      </c>
      <c r="B48560" s="10">
        <v>43084.8125</v>
      </c>
      <c r="C48560">
        <v>51506.054092999999</v>
      </c>
      <c r="D48560">
        <v>200.01599999999999</v>
      </c>
    </row>
    <row r="48561" spans="1:4">
      <c r="A48561" t="s">
        <v>326</v>
      </c>
      <c r="B48561" s="10">
        <v>43084.822916666664</v>
      </c>
      <c r="C48561">
        <v>51506.099092999997</v>
      </c>
      <c r="D48561">
        <v>180</v>
      </c>
    </row>
    <row r="48562" spans="1:4">
      <c r="A48562" t="s">
        <v>326</v>
      </c>
      <c r="B48562" s="10">
        <v>43084.833333333336</v>
      </c>
      <c r="C48562">
        <v>51506.139088999997</v>
      </c>
      <c r="D48562">
        <v>159.98400000000001</v>
      </c>
    </row>
    <row r="48563" spans="1:4">
      <c r="A48563" t="s">
        <v>326</v>
      </c>
      <c r="B48563" s="10">
        <v>43084.84375</v>
      </c>
      <c r="C48563">
        <v>51506.17409</v>
      </c>
      <c r="D48563">
        <v>140.00399999999999</v>
      </c>
    </row>
    <row r="48564" spans="1:4">
      <c r="A48564" t="s">
        <v>326</v>
      </c>
      <c r="B48564" s="10">
        <v>43084.854166666664</v>
      </c>
      <c r="C48564">
        <v>51506.214086</v>
      </c>
      <c r="D48564">
        <v>159.98400000000001</v>
      </c>
    </row>
    <row r="48565" spans="1:4">
      <c r="A48565" t="s">
        <v>326</v>
      </c>
      <c r="B48565" s="10">
        <v>43084.864583333336</v>
      </c>
      <c r="C48565">
        <v>51506.244082999998</v>
      </c>
      <c r="D48565">
        <v>119.988</v>
      </c>
    </row>
    <row r="48566" spans="1:4">
      <c r="A48566" t="s">
        <v>326</v>
      </c>
      <c r="B48566" s="10">
        <v>43084.875</v>
      </c>
      <c r="C48566">
        <v>51506.274080000003</v>
      </c>
      <c r="D48566">
        <v>119.988</v>
      </c>
    </row>
    <row r="48567" spans="1:4">
      <c r="A48567" t="s">
        <v>326</v>
      </c>
      <c r="B48567" s="10">
        <v>43084.885416666664</v>
      </c>
      <c r="C48567">
        <v>51506.299081999998</v>
      </c>
      <c r="D48567">
        <v>100.008</v>
      </c>
    </row>
    <row r="48568" spans="1:4">
      <c r="A48568" t="s">
        <v>326</v>
      </c>
      <c r="B48568" s="10">
        <v>43084.895833333336</v>
      </c>
      <c r="C48568">
        <v>51506.324084</v>
      </c>
      <c r="D48568">
        <v>100.008</v>
      </c>
    </row>
    <row r="48569" spans="1:4">
      <c r="A48569" t="s">
        <v>326</v>
      </c>
      <c r="B48569" s="10">
        <v>43084.90625</v>
      </c>
      <c r="C48569">
        <v>51506.364079999999</v>
      </c>
      <c r="D48569">
        <v>159.98400000000001</v>
      </c>
    </row>
    <row r="48570" spans="1:4">
      <c r="A48570" t="s">
        <v>326</v>
      </c>
      <c r="B48570" s="10">
        <v>43084.916666666664</v>
      </c>
      <c r="C48570">
        <v>51506.379083</v>
      </c>
      <c r="D48570">
        <v>60.012</v>
      </c>
    </row>
    <row r="48571" spans="1:4">
      <c r="A48571" t="s">
        <v>326</v>
      </c>
      <c r="B48571" s="10">
        <v>43084.927083333336</v>
      </c>
      <c r="C48571">
        <v>51506.389082000002</v>
      </c>
      <c r="D48571">
        <v>39.996000000000002</v>
      </c>
    </row>
    <row r="48572" spans="1:4">
      <c r="A48572" t="s">
        <v>326</v>
      </c>
      <c r="B48572" s="10">
        <v>43084.9375</v>
      </c>
      <c r="C48572">
        <v>51506.404085000002</v>
      </c>
      <c r="D48572">
        <v>60.012</v>
      </c>
    </row>
    <row r="48573" spans="1:4">
      <c r="A48573" t="s">
        <v>326</v>
      </c>
      <c r="B48573" s="10">
        <v>43084.947916666664</v>
      </c>
      <c r="C48573">
        <v>51506.419088000002</v>
      </c>
      <c r="D48573">
        <v>60.012</v>
      </c>
    </row>
    <row r="48574" spans="1:4">
      <c r="A48574" t="s">
        <v>326</v>
      </c>
      <c r="B48574" s="10">
        <v>43084.958333333336</v>
      </c>
      <c r="C48574">
        <v>51506.709086000003</v>
      </c>
      <c r="D48574">
        <v>1159.992</v>
      </c>
    </row>
    <row r="48575" spans="1:4">
      <c r="A48575" t="s">
        <v>326</v>
      </c>
      <c r="B48575" s="10">
        <v>43084.96875</v>
      </c>
      <c r="C48575">
        <v>51506.719084999997</v>
      </c>
      <c r="D48575">
        <v>39.996000000000002</v>
      </c>
    </row>
    <row r="48576" spans="1:4">
      <c r="A48576" t="s">
        <v>326</v>
      </c>
      <c r="B48576" s="10">
        <v>43084.979166666664</v>
      </c>
      <c r="C48576">
        <v>51506.729083999999</v>
      </c>
      <c r="D48576">
        <v>39.996000000000002</v>
      </c>
    </row>
    <row r="48577" spans="1:4">
      <c r="A48577" t="s">
        <v>326</v>
      </c>
      <c r="B48577" s="10">
        <v>43084.989583333336</v>
      </c>
      <c r="C48577">
        <v>51506.739083</v>
      </c>
      <c r="D48577">
        <v>39.996000000000002</v>
      </c>
    </row>
    <row r="48578" spans="1:4">
      <c r="A48578" t="s">
        <v>326</v>
      </c>
      <c r="B48578" s="10">
        <v>43085</v>
      </c>
      <c r="C48578">
        <v>51506.75</v>
      </c>
      <c r="D48578">
        <v>39.996000000000002</v>
      </c>
    </row>
    <row r="48579" spans="1:4">
      <c r="A48579" t="s">
        <v>326</v>
      </c>
      <c r="B48579" s="10">
        <v>43085.010416666664</v>
      </c>
      <c r="C48579">
        <v>51506.759999000002</v>
      </c>
      <c r="D48579">
        <v>39.996000000000002</v>
      </c>
    </row>
    <row r="48580" spans="1:4">
      <c r="A48580" t="s">
        <v>326</v>
      </c>
      <c r="B48580" s="10">
        <v>43085.020833333336</v>
      </c>
      <c r="C48580">
        <v>51506.775002000002</v>
      </c>
      <c r="D48580">
        <v>60.012</v>
      </c>
    </row>
    <row r="48581" spans="1:4">
      <c r="A48581" t="s">
        <v>326</v>
      </c>
      <c r="B48581" s="10">
        <v>43085.03125</v>
      </c>
      <c r="C48581">
        <v>51506.785000999997</v>
      </c>
      <c r="D48581">
        <v>39.996000000000002</v>
      </c>
    </row>
    <row r="48582" spans="1:4">
      <c r="A48582" t="s">
        <v>326</v>
      </c>
      <c r="B48582" s="10">
        <v>43085.041666666664</v>
      </c>
      <c r="C48582">
        <v>51506.794999999998</v>
      </c>
      <c r="D48582">
        <v>39.996000000000002</v>
      </c>
    </row>
    <row r="48583" spans="1:4">
      <c r="A48583" t="s">
        <v>326</v>
      </c>
      <c r="B48583" s="10">
        <v>43085.052083333336</v>
      </c>
      <c r="C48583">
        <v>51506.804999</v>
      </c>
      <c r="D48583">
        <v>39.996000000000002</v>
      </c>
    </row>
    <row r="48584" spans="1:4">
      <c r="A48584" t="s">
        <v>326</v>
      </c>
      <c r="B48584" s="10">
        <v>43085.0625</v>
      </c>
      <c r="C48584">
        <v>51506.814998000002</v>
      </c>
      <c r="D48584">
        <v>39.996000000000002</v>
      </c>
    </row>
    <row r="48585" spans="1:4">
      <c r="A48585" t="s">
        <v>326</v>
      </c>
      <c r="B48585" s="10">
        <v>43085.072916666664</v>
      </c>
      <c r="C48585">
        <v>51506.824997000003</v>
      </c>
      <c r="D48585">
        <v>39.996000000000002</v>
      </c>
    </row>
    <row r="48586" spans="1:4">
      <c r="A48586" t="s">
        <v>326</v>
      </c>
      <c r="B48586" s="10">
        <v>43085.083333333336</v>
      </c>
      <c r="C48586">
        <v>51506.834995999998</v>
      </c>
      <c r="D48586">
        <v>39.996000000000002</v>
      </c>
    </row>
    <row r="48587" spans="1:4">
      <c r="A48587" t="s">
        <v>326</v>
      </c>
      <c r="B48587" s="10">
        <v>43085.09375</v>
      </c>
      <c r="C48587">
        <v>51506.844994999999</v>
      </c>
      <c r="D48587">
        <v>39.996000000000002</v>
      </c>
    </row>
    <row r="48588" spans="1:4">
      <c r="A48588" t="s">
        <v>326</v>
      </c>
      <c r="B48588" s="10">
        <v>43085.104166666664</v>
      </c>
      <c r="C48588">
        <v>51506.859998</v>
      </c>
      <c r="D48588">
        <v>60.012</v>
      </c>
    </row>
    <row r="48589" spans="1:4">
      <c r="A48589" t="s">
        <v>326</v>
      </c>
      <c r="B48589" s="10">
        <v>43085.114583333336</v>
      </c>
      <c r="C48589">
        <v>51506.869997000002</v>
      </c>
      <c r="D48589">
        <v>39.996000000000002</v>
      </c>
    </row>
    <row r="48590" spans="1:4">
      <c r="A48590" t="s">
        <v>326</v>
      </c>
      <c r="B48590" s="10">
        <v>43085.125</v>
      </c>
      <c r="C48590">
        <v>51506.879996000003</v>
      </c>
      <c r="D48590">
        <v>39.996000000000002</v>
      </c>
    </row>
    <row r="48591" spans="1:4">
      <c r="A48591" t="s">
        <v>326</v>
      </c>
      <c r="B48591" s="10">
        <v>43085.135416666664</v>
      </c>
      <c r="C48591">
        <v>51506.889994999998</v>
      </c>
      <c r="D48591">
        <v>39.996000000000002</v>
      </c>
    </row>
    <row r="48592" spans="1:4">
      <c r="A48592" t="s">
        <v>326</v>
      </c>
      <c r="B48592" s="10">
        <v>43085.145833333336</v>
      </c>
      <c r="C48592">
        <v>51506.904997999998</v>
      </c>
      <c r="D48592">
        <v>60.012</v>
      </c>
    </row>
    <row r="48593" spans="1:4">
      <c r="A48593" t="s">
        <v>326</v>
      </c>
      <c r="B48593" s="10">
        <v>43085.15625</v>
      </c>
      <c r="C48593">
        <v>51506.914997</v>
      </c>
      <c r="D48593">
        <v>39.996000000000002</v>
      </c>
    </row>
    <row r="48594" spans="1:4">
      <c r="A48594" t="s">
        <v>326</v>
      </c>
      <c r="B48594" s="10">
        <v>43085.166666666664</v>
      </c>
      <c r="C48594">
        <v>51506.924996000002</v>
      </c>
      <c r="D48594">
        <v>39.996000000000002</v>
      </c>
    </row>
    <row r="48595" spans="1:4">
      <c r="A48595" t="s">
        <v>326</v>
      </c>
      <c r="B48595" s="10">
        <v>43085.177083333336</v>
      </c>
      <c r="C48595">
        <v>51506.934995000003</v>
      </c>
      <c r="D48595">
        <v>39.996000000000002</v>
      </c>
    </row>
    <row r="48596" spans="1:4">
      <c r="A48596" t="s">
        <v>326</v>
      </c>
      <c r="B48596" s="10">
        <v>43085.1875</v>
      </c>
      <c r="C48596">
        <v>51506.944993999998</v>
      </c>
      <c r="D48596">
        <v>39.996000000000002</v>
      </c>
    </row>
    <row r="48597" spans="1:4">
      <c r="A48597" t="s">
        <v>326</v>
      </c>
      <c r="B48597" s="10">
        <v>43085.197916666664</v>
      </c>
      <c r="C48597">
        <v>51507.234991999998</v>
      </c>
      <c r="D48597">
        <v>1159.992</v>
      </c>
    </row>
    <row r="48598" spans="1:4">
      <c r="A48598" t="s">
        <v>326</v>
      </c>
      <c r="B48598" s="10">
        <v>43085.208333333336</v>
      </c>
      <c r="C48598">
        <v>51507.244991</v>
      </c>
      <c r="D48598">
        <v>39.996000000000002</v>
      </c>
    </row>
    <row r="48599" spans="1:4">
      <c r="A48599" t="s">
        <v>326</v>
      </c>
      <c r="B48599" s="10">
        <v>43085.21875</v>
      </c>
      <c r="C48599">
        <v>51507.254990000001</v>
      </c>
      <c r="D48599">
        <v>39.996000000000002</v>
      </c>
    </row>
    <row r="48600" spans="1:4">
      <c r="A48600" t="s">
        <v>326</v>
      </c>
      <c r="B48600" s="10">
        <v>43085.229166666664</v>
      </c>
      <c r="C48600">
        <v>51507.264989000003</v>
      </c>
      <c r="D48600">
        <v>39.996000000000002</v>
      </c>
    </row>
    <row r="48601" spans="1:4">
      <c r="A48601" t="s">
        <v>326</v>
      </c>
      <c r="B48601" s="10">
        <v>43085.239583333336</v>
      </c>
      <c r="C48601">
        <v>51507.274987999997</v>
      </c>
      <c r="D48601">
        <v>39.996000000000002</v>
      </c>
    </row>
    <row r="48602" spans="1:4">
      <c r="A48602" t="s">
        <v>326</v>
      </c>
      <c r="B48602" s="10">
        <v>43085.25</v>
      </c>
      <c r="C48602">
        <v>51507.284986999999</v>
      </c>
      <c r="D48602">
        <v>39.996000000000002</v>
      </c>
    </row>
    <row r="48603" spans="1:4">
      <c r="A48603" t="s">
        <v>326</v>
      </c>
      <c r="B48603" s="10">
        <v>43085.260416666664</v>
      </c>
      <c r="C48603">
        <v>51507.294986000001</v>
      </c>
      <c r="D48603">
        <v>39.996000000000002</v>
      </c>
    </row>
    <row r="48604" spans="1:4">
      <c r="A48604" t="s">
        <v>326</v>
      </c>
      <c r="B48604" s="10">
        <v>43085.270833333336</v>
      </c>
      <c r="C48604">
        <v>51507.304985000002</v>
      </c>
      <c r="D48604">
        <v>39.996000000000002</v>
      </c>
    </row>
    <row r="48605" spans="1:4">
      <c r="A48605" t="s">
        <v>326</v>
      </c>
      <c r="B48605" s="10">
        <v>43085.28125</v>
      </c>
      <c r="C48605">
        <v>51507.309989000001</v>
      </c>
      <c r="D48605">
        <v>20.015999999999998</v>
      </c>
    </row>
    <row r="48606" spans="1:4">
      <c r="A48606" t="s">
        <v>326</v>
      </c>
      <c r="B48606" s="10">
        <v>43085.291666666664</v>
      </c>
      <c r="C48606">
        <v>51507.319988000003</v>
      </c>
      <c r="D48606">
        <v>39.996000000000002</v>
      </c>
    </row>
    <row r="48607" spans="1:4">
      <c r="A48607" t="s">
        <v>326</v>
      </c>
      <c r="B48607" s="10">
        <v>43085.302083333336</v>
      </c>
      <c r="C48607">
        <v>51507.329986999997</v>
      </c>
      <c r="D48607">
        <v>39.996000000000002</v>
      </c>
    </row>
    <row r="48608" spans="1:4">
      <c r="A48608" t="s">
        <v>326</v>
      </c>
      <c r="B48608" s="10">
        <v>43085.3125</v>
      </c>
      <c r="C48608">
        <v>51507.339985999999</v>
      </c>
      <c r="D48608">
        <v>39.996000000000002</v>
      </c>
    </row>
    <row r="48609" spans="1:4">
      <c r="A48609" t="s">
        <v>326</v>
      </c>
      <c r="B48609" s="10">
        <v>43085.322916666664</v>
      </c>
      <c r="C48609">
        <v>51507.354988999999</v>
      </c>
      <c r="D48609">
        <v>60.012</v>
      </c>
    </row>
    <row r="48610" spans="1:4">
      <c r="A48610" t="s">
        <v>326</v>
      </c>
      <c r="B48610" s="10">
        <v>43085.333333333336</v>
      </c>
      <c r="C48610">
        <v>51507.379991000002</v>
      </c>
      <c r="D48610">
        <v>100.008</v>
      </c>
    </row>
    <row r="48611" spans="1:4">
      <c r="A48611" t="s">
        <v>326</v>
      </c>
      <c r="B48611" s="10">
        <v>43085.34375</v>
      </c>
      <c r="C48611">
        <v>51507.404992999996</v>
      </c>
      <c r="D48611">
        <v>100.008</v>
      </c>
    </row>
    <row r="48612" spans="1:4">
      <c r="A48612" t="s">
        <v>326</v>
      </c>
      <c r="B48612" s="10">
        <v>43085.354166666664</v>
      </c>
      <c r="C48612">
        <v>51507.429994999999</v>
      </c>
      <c r="D48612">
        <v>100.008</v>
      </c>
    </row>
    <row r="48613" spans="1:4">
      <c r="A48613" t="s">
        <v>326</v>
      </c>
      <c r="B48613" s="10">
        <v>43085.364583333336</v>
      </c>
      <c r="C48613">
        <v>51507.454997000001</v>
      </c>
      <c r="D48613">
        <v>100.008</v>
      </c>
    </row>
    <row r="48614" spans="1:4">
      <c r="A48614" t="s">
        <v>326</v>
      </c>
      <c r="B48614" s="10">
        <v>43085.375</v>
      </c>
      <c r="C48614">
        <v>51507.479999000003</v>
      </c>
      <c r="D48614">
        <v>100.008</v>
      </c>
    </row>
    <row r="48615" spans="1:4">
      <c r="A48615" t="s">
        <v>326</v>
      </c>
      <c r="B48615" s="10">
        <v>43085.385416666664</v>
      </c>
      <c r="C48615">
        <v>51507.509996000001</v>
      </c>
      <c r="D48615">
        <v>119.988</v>
      </c>
    </row>
    <row r="48616" spans="1:4">
      <c r="A48616" t="s">
        <v>326</v>
      </c>
      <c r="B48616" s="10">
        <v>43085.395833333336</v>
      </c>
      <c r="C48616">
        <v>51507.534998000003</v>
      </c>
      <c r="D48616">
        <v>100.008</v>
      </c>
    </row>
    <row r="48617" spans="1:4">
      <c r="A48617" t="s">
        <v>326</v>
      </c>
      <c r="B48617" s="10">
        <v>43085.40625</v>
      </c>
      <c r="C48617">
        <v>51507.839999000003</v>
      </c>
      <c r="D48617">
        <v>1220.0039999999999</v>
      </c>
    </row>
    <row r="48618" spans="1:4">
      <c r="A48618" t="s">
        <v>326</v>
      </c>
      <c r="B48618" s="10">
        <v>43085.416666666664</v>
      </c>
      <c r="C48618">
        <v>51507.865000999998</v>
      </c>
      <c r="D48618">
        <v>100.008</v>
      </c>
    </row>
    <row r="48619" spans="1:4">
      <c r="A48619" t="s">
        <v>326</v>
      </c>
      <c r="B48619" s="10">
        <v>43085.427083333336</v>
      </c>
      <c r="C48619">
        <v>51507.890003</v>
      </c>
      <c r="D48619">
        <v>100.008</v>
      </c>
    </row>
    <row r="48620" spans="1:4">
      <c r="A48620" t="s">
        <v>326</v>
      </c>
      <c r="B48620" s="10">
        <v>43085.4375</v>
      </c>
      <c r="C48620">
        <v>51507.915005000003</v>
      </c>
      <c r="D48620">
        <v>100.008</v>
      </c>
    </row>
    <row r="48621" spans="1:4">
      <c r="A48621" t="s">
        <v>326</v>
      </c>
      <c r="B48621" s="10">
        <v>43085.447916666664</v>
      </c>
      <c r="C48621">
        <v>51507.940006999997</v>
      </c>
      <c r="D48621">
        <v>100.008</v>
      </c>
    </row>
    <row r="48622" spans="1:4">
      <c r="A48622" t="s">
        <v>326</v>
      </c>
      <c r="B48622" s="10">
        <v>43085.458333333336</v>
      </c>
      <c r="C48622">
        <v>51507.965009</v>
      </c>
      <c r="D48622">
        <v>100.008</v>
      </c>
    </row>
    <row r="48623" spans="1:4">
      <c r="A48623" t="s">
        <v>326</v>
      </c>
      <c r="B48623" s="10">
        <v>43085.46875</v>
      </c>
      <c r="C48623">
        <v>51507.985007000003</v>
      </c>
      <c r="D48623">
        <v>79.992000000000004</v>
      </c>
    </row>
    <row r="48624" spans="1:4">
      <c r="A48624" t="s">
        <v>326</v>
      </c>
      <c r="B48624" s="10">
        <v>43085.479166666664</v>
      </c>
      <c r="C48624">
        <v>51507.995005999997</v>
      </c>
      <c r="D48624">
        <v>39.996000000000002</v>
      </c>
    </row>
    <row r="48625" spans="1:4">
      <c r="A48625" t="s">
        <v>326</v>
      </c>
      <c r="B48625" s="10">
        <v>43085.489583333336</v>
      </c>
      <c r="C48625">
        <v>51508.005004999999</v>
      </c>
      <c r="D48625">
        <v>39.996000000000002</v>
      </c>
    </row>
    <row r="48626" spans="1:4">
      <c r="A48626" t="s">
        <v>326</v>
      </c>
      <c r="B48626" s="10">
        <v>43085.5</v>
      </c>
      <c r="C48626">
        <v>51508.015004000001</v>
      </c>
      <c r="D48626">
        <v>39.996000000000002</v>
      </c>
    </row>
    <row r="48627" spans="1:4">
      <c r="A48627" t="s">
        <v>326</v>
      </c>
      <c r="B48627" s="10">
        <v>43085.510416666664</v>
      </c>
      <c r="C48627">
        <v>51508.025003000002</v>
      </c>
      <c r="D48627">
        <v>39.996000000000002</v>
      </c>
    </row>
    <row r="48628" spans="1:4">
      <c r="A48628" t="s">
        <v>326</v>
      </c>
      <c r="B48628" s="10">
        <v>43085.520833333336</v>
      </c>
      <c r="C48628">
        <v>51508.040006000003</v>
      </c>
      <c r="D48628">
        <v>60.012</v>
      </c>
    </row>
    <row r="48629" spans="1:4">
      <c r="A48629" t="s">
        <v>326</v>
      </c>
      <c r="B48629" s="10">
        <v>43085.53125</v>
      </c>
      <c r="C48629">
        <v>51508.050004999997</v>
      </c>
      <c r="D48629">
        <v>39.996000000000002</v>
      </c>
    </row>
    <row r="48630" spans="1:4">
      <c r="A48630" t="s">
        <v>326</v>
      </c>
      <c r="B48630" s="10">
        <v>43085.541666666664</v>
      </c>
      <c r="C48630">
        <v>51508.065007999998</v>
      </c>
      <c r="D48630">
        <v>60.012</v>
      </c>
    </row>
    <row r="48631" spans="1:4">
      <c r="A48631" t="s">
        <v>326</v>
      </c>
      <c r="B48631" s="10">
        <v>43085.552083333336</v>
      </c>
      <c r="C48631">
        <v>51508.080010999998</v>
      </c>
      <c r="D48631">
        <v>60.012</v>
      </c>
    </row>
    <row r="48632" spans="1:4">
      <c r="A48632" t="s">
        <v>326</v>
      </c>
      <c r="B48632" s="10">
        <v>43085.5625</v>
      </c>
      <c r="C48632">
        <v>51508.095013999999</v>
      </c>
      <c r="D48632">
        <v>60.012</v>
      </c>
    </row>
    <row r="48633" spans="1:4">
      <c r="A48633" t="s">
        <v>326</v>
      </c>
      <c r="B48633" s="10">
        <v>43085.572916666664</v>
      </c>
      <c r="C48633">
        <v>51508.110016999999</v>
      </c>
      <c r="D48633">
        <v>60.012</v>
      </c>
    </row>
    <row r="48634" spans="1:4">
      <c r="A48634" t="s">
        <v>326</v>
      </c>
      <c r="B48634" s="10">
        <v>43085.583333333336</v>
      </c>
      <c r="C48634">
        <v>51508.125019999999</v>
      </c>
      <c r="D48634">
        <v>60.012</v>
      </c>
    </row>
    <row r="48635" spans="1:4">
      <c r="A48635" t="s">
        <v>326</v>
      </c>
      <c r="B48635" s="10">
        <v>43085.59375</v>
      </c>
      <c r="C48635">
        <v>51508.140023</v>
      </c>
      <c r="D48635">
        <v>60.012</v>
      </c>
    </row>
    <row r="48636" spans="1:4">
      <c r="A48636" t="s">
        <v>326</v>
      </c>
      <c r="B48636" s="10">
        <v>43085.604166666664</v>
      </c>
      <c r="C48636">
        <v>51508.150022000002</v>
      </c>
      <c r="D48636">
        <v>39.996000000000002</v>
      </c>
    </row>
    <row r="48637" spans="1:4">
      <c r="A48637" t="s">
        <v>326</v>
      </c>
      <c r="B48637" s="10">
        <v>43085.614583333336</v>
      </c>
      <c r="C48637">
        <v>51508.445024000001</v>
      </c>
      <c r="D48637">
        <v>1180.008</v>
      </c>
    </row>
    <row r="48638" spans="1:4">
      <c r="A48638" t="s">
        <v>326</v>
      </c>
      <c r="B48638" s="10">
        <v>43085.625</v>
      </c>
      <c r="C48638">
        <v>51508.460027000001</v>
      </c>
      <c r="D48638">
        <v>60.012</v>
      </c>
    </row>
    <row r="48639" spans="1:4">
      <c r="A48639" t="s">
        <v>326</v>
      </c>
      <c r="B48639" s="10">
        <v>43085.635416666664</v>
      </c>
      <c r="C48639">
        <v>51508.475030000001</v>
      </c>
      <c r="D48639">
        <v>60.012</v>
      </c>
    </row>
    <row r="48640" spans="1:4">
      <c r="A48640" t="s">
        <v>326</v>
      </c>
      <c r="B48640" s="10">
        <v>43085.645833333336</v>
      </c>
      <c r="C48640">
        <v>51508.485029000003</v>
      </c>
      <c r="D48640">
        <v>39.996000000000002</v>
      </c>
    </row>
    <row r="48641" spans="1:4">
      <c r="A48641" t="s">
        <v>326</v>
      </c>
      <c r="B48641" s="10">
        <v>43085.65625</v>
      </c>
      <c r="C48641">
        <v>51508.500032000004</v>
      </c>
      <c r="D48641">
        <v>60.012</v>
      </c>
    </row>
    <row r="48642" spans="1:4">
      <c r="A48642" t="s">
        <v>326</v>
      </c>
      <c r="B48642" s="10">
        <v>43085.666666666664</v>
      </c>
      <c r="C48642">
        <v>51508.515034999997</v>
      </c>
      <c r="D48642">
        <v>60.012</v>
      </c>
    </row>
    <row r="48643" spans="1:4">
      <c r="A48643" t="s">
        <v>326</v>
      </c>
      <c r="B48643" s="10">
        <v>43085.677083333336</v>
      </c>
      <c r="C48643">
        <v>51508.525033999998</v>
      </c>
      <c r="D48643">
        <v>39.996000000000002</v>
      </c>
    </row>
    <row r="48644" spans="1:4">
      <c r="A48644" t="s">
        <v>326</v>
      </c>
      <c r="B48644" s="10">
        <v>43085.6875</v>
      </c>
      <c r="C48644">
        <v>51508.540036999999</v>
      </c>
      <c r="D48644">
        <v>60.012</v>
      </c>
    </row>
    <row r="48645" spans="1:4">
      <c r="A48645" t="s">
        <v>326</v>
      </c>
      <c r="B48645" s="10">
        <v>43085.697916666664</v>
      </c>
      <c r="C48645">
        <v>51508.555039999999</v>
      </c>
      <c r="D48645">
        <v>60.012</v>
      </c>
    </row>
    <row r="48646" spans="1:4">
      <c r="A48646" t="s">
        <v>326</v>
      </c>
      <c r="B48646" s="10">
        <v>43085.708333333336</v>
      </c>
      <c r="C48646">
        <v>51508.570043</v>
      </c>
      <c r="D48646">
        <v>60.012</v>
      </c>
    </row>
    <row r="48647" spans="1:4">
      <c r="A48647" t="s">
        <v>326</v>
      </c>
      <c r="B48647" s="10">
        <v>43085.71875</v>
      </c>
      <c r="C48647">
        <v>51508.585046</v>
      </c>
      <c r="D48647">
        <v>60.012</v>
      </c>
    </row>
    <row r="48648" spans="1:4">
      <c r="A48648" t="s">
        <v>326</v>
      </c>
      <c r="B48648" s="10">
        <v>43085.729166666664</v>
      </c>
      <c r="C48648">
        <v>51508.600049000001</v>
      </c>
      <c r="D48648">
        <v>60.012</v>
      </c>
    </row>
    <row r="48649" spans="1:4">
      <c r="A48649" t="s">
        <v>326</v>
      </c>
      <c r="B48649" s="10">
        <v>43085.739583333336</v>
      </c>
      <c r="C48649">
        <v>51508.620046999997</v>
      </c>
      <c r="D48649">
        <v>79.992000000000004</v>
      </c>
    </row>
    <row r="48650" spans="1:4">
      <c r="A48650" t="s">
        <v>326</v>
      </c>
      <c r="B48650" s="10">
        <v>43085.75</v>
      </c>
      <c r="C48650">
        <v>51508.635049999997</v>
      </c>
      <c r="D48650">
        <v>60.012</v>
      </c>
    </row>
    <row r="48651" spans="1:4">
      <c r="A48651" t="s">
        <v>326</v>
      </c>
      <c r="B48651" s="10">
        <v>43085.760416666664</v>
      </c>
      <c r="C48651">
        <v>51508.650052999998</v>
      </c>
      <c r="D48651">
        <v>60.012</v>
      </c>
    </row>
    <row r="48652" spans="1:4">
      <c r="A48652" t="s">
        <v>326</v>
      </c>
      <c r="B48652" s="10">
        <v>43085.770833333336</v>
      </c>
      <c r="C48652">
        <v>51508.665055999998</v>
      </c>
      <c r="D48652">
        <v>60.012</v>
      </c>
    </row>
    <row r="48653" spans="1:4">
      <c r="A48653" t="s">
        <v>326</v>
      </c>
      <c r="B48653" s="10">
        <v>43085.78125</v>
      </c>
      <c r="C48653">
        <v>51508.680058999998</v>
      </c>
      <c r="D48653">
        <v>60.012</v>
      </c>
    </row>
    <row r="48654" spans="1:4">
      <c r="A48654" t="s">
        <v>326</v>
      </c>
      <c r="B48654" s="10">
        <v>43085.791666666664</v>
      </c>
      <c r="C48654">
        <v>51508.695061999999</v>
      </c>
      <c r="D48654">
        <v>60.012</v>
      </c>
    </row>
    <row r="48655" spans="1:4">
      <c r="A48655" t="s">
        <v>326</v>
      </c>
      <c r="B48655" s="10">
        <v>43085.802083333336</v>
      </c>
      <c r="C48655">
        <v>51508.710064999999</v>
      </c>
      <c r="D48655">
        <v>60.012</v>
      </c>
    </row>
    <row r="48656" spans="1:4">
      <c r="A48656" t="s">
        <v>326</v>
      </c>
      <c r="B48656" s="10">
        <v>43085.8125</v>
      </c>
      <c r="C48656">
        <v>51508.725068</v>
      </c>
      <c r="D48656">
        <v>60.012</v>
      </c>
    </row>
    <row r="48657" spans="1:4">
      <c r="A48657" t="s">
        <v>326</v>
      </c>
      <c r="B48657" s="10">
        <v>43085.822916666664</v>
      </c>
      <c r="C48657">
        <v>51508.780067</v>
      </c>
      <c r="D48657">
        <v>219.99600000000001</v>
      </c>
    </row>
    <row r="48658" spans="1:4">
      <c r="A48658" t="s">
        <v>326</v>
      </c>
      <c r="B48658" s="10">
        <v>43085.833333333336</v>
      </c>
      <c r="C48658">
        <v>51509.030069</v>
      </c>
      <c r="D48658">
        <v>1000.008</v>
      </c>
    </row>
    <row r="48659" spans="1:4">
      <c r="A48659" t="s">
        <v>326</v>
      </c>
      <c r="B48659" s="10">
        <v>43085.84375</v>
      </c>
      <c r="C48659">
        <v>51509.045072000001</v>
      </c>
      <c r="D48659">
        <v>60.012</v>
      </c>
    </row>
    <row r="48660" spans="1:4">
      <c r="A48660" t="s">
        <v>326</v>
      </c>
      <c r="B48660" s="10">
        <v>43085.854166666664</v>
      </c>
      <c r="C48660">
        <v>51509.060075000001</v>
      </c>
      <c r="D48660">
        <v>60.012</v>
      </c>
    </row>
    <row r="48661" spans="1:4">
      <c r="A48661" t="s">
        <v>326</v>
      </c>
      <c r="B48661" s="10">
        <v>43085.864583333336</v>
      </c>
      <c r="C48661">
        <v>51509.075078000002</v>
      </c>
      <c r="D48661">
        <v>60.012</v>
      </c>
    </row>
    <row r="48662" spans="1:4">
      <c r="A48662" t="s">
        <v>326</v>
      </c>
      <c r="B48662" s="10">
        <v>43085.875</v>
      </c>
      <c r="C48662">
        <v>51509.085077000003</v>
      </c>
      <c r="D48662">
        <v>39.996000000000002</v>
      </c>
    </row>
    <row r="48663" spans="1:4">
      <c r="A48663" t="s">
        <v>326</v>
      </c>
      <c r="B48663" s="10">
        <v>43085.885416666664</v>
      </c>
      <c r="C48663">
        <v>51509.100079999997</v>
      </c>
      <c r="D48663">
        <v>60.012</v>
      </c>
    </row>
    <row r="48664" spans="1:4">
      <c r="A48664" t="s">
        <v>326</v>
      </c>
      <c r="B48664" s="10">
        <v>43085.895833333336</v>
      </c>
      <c r="C48664">
        <v>51509.110078999998</v>
      </c>
      <c r="D48664">
        <v>39.996000000000002</v>
      </c>
    </row>
    <row r="48665" spans="1:4">
      <c r="A48665" t="s">
        <v>326</v>
      </c>
      <c r="B48665" s="10">
        <v>43085.90625</v>
      </c>
      <c r="C48665">
        <v>51509.145080000002</v>
      </c>
      <c r="D48665">
        <v>140.00399999999999</v>
      </c>
    </row>
    <row r="48666" spans="1:4">
      <c r="A48666" t="s">
        <v>326</v>
      </c>
      <c r="B48666" s="10">
        <v>43085.916666666664</v>
      </c>
      <c r="C48666">
        <v>51509.165077999998</v>
      </c>
      <c r="D48666">
        <v>79.992000000000004</v>
      </c>
    </row>
    <row r="48667" spans="1:4">
      <c r="A48667" t="s">
        <v>326</v>
      </c>
      <c r="B48667" s="10">
        <v>43085.927083333336</v>
      </c>
      <c r="C48667">
        <v>51509.180080999999</v>
      </c>
      <c r="D48667">
        <v>60.012</v>
      </c>
    </row>
    <row r="48668" spans="1:4">
      <c r="A48668" t="s">
        <v>326</v>
      </c>
      <c r="B48668" s="10">
        <v>43085.9375</v>
      </c>
      <c r="C48668">
        <v>51509.200079000002</v>
      </c>
      <c r="D48668">
        <v>79.992000000000004</v>
      </c>
    </row>
    <row r="48669" spans="1:4">
      <c r="A48669" t="s">
        <v>326</v>
      </c>
      <c r="B48669" s="10">
        <v>43085.947916666664</v>
      </c>
      <c r="C48669">
        <v>51509.215082000002</v>
      </c>
      <c r="D48669">
        <v>60.012</v>
      </c>
    </row>
    <row r="48670" spans="1:4">
      <c r="A48670" t="s">
        <v>326</v>
      </c>
      <c r="B48670" s="10">
        <v>43085.958333333336</v>
      </c>
      <c r="C48670">
        <v>51509.230085000003</v>
      </c>
      <c r="D48670">
        <v>60.012</v>
      </c>
    </row>
    <row r="48671" spans="1:4">
      <c r="A48671" t="s">
        <v>326</v>
      </c>
      <c r="B48671" s="10">
        <v>43085.96875</v>
      </c>
      <c r="C48671">
        <v>51509.250082999999</v>
      </c>
      <c r="D48671">
        <v>79.992000000000004</v>
      </c>
    </row>
    <row r="48672" spans="1:4">
      <c r="A48672" t="s">
        <v>326</v>
      </c>
      <c r="B48672" s="10">
        <v>43085.979166666664</v>
      </c>
      <c r="C48672">
        <v>51509.265085999999</v>
      </c>
      <c r="D48672">
        <v>60.012</v>
      </c>
    </row>
    <row r="48673" spans="1:4">
      <c r="A48673" t="s">
        <v>326</v>
      </c>
      <c r="B48673" s="10">
        <v>43085.989583333336</v>
      </c>
      <c r="C48673">
        <v>51509.280089</v>
      </c>
      <c r="D48673">
        <v>60.012</v>
      </c>
    </row>
    <row r="48674" spans="1:4">
      <c r="A48674" t="s">
        <v>326</v>
      </c>
      <c r="B48674" s="10">
        <v>43086</v>
      </c>
      <c r="C48674">
        <v>51509.292970000002</v>
      </c>
      <c r="D48674">
        <v>60.012</v>
      </c>
    </row>
    <row r="48675" spans="1:4">
      <c r="A48675" t="s">
        <v>326</v>
      </c>
      <c r="B48675" s="10">
        <v>43086.010416666664</v>
      </c>
      <c r="C48675">
        <v>51509.312967999998</v>
      </c>
      <c r="D48675">
        <v>79.992000000000004</v>
      </c>
    </row>
    <row r="48676" spans="1:4">
      <c r="A48676" t="s">
        <v>326</v>
      </c>
      <c r="B48676" s="10">
        <v>43086.020833333336</v>
      </c>
      <c r="C48676">
        <v>51509.327970999999</v>
      </c>
      <c r="D48676">
        <v>60.012</v>
      </c>
    </row>
    <row r="48677" spans="1:4">
      <c r="A48677" t="s">
        <v>326</v>
      </c>
      <c r="B48677" s="10">
        <v>43086.03125</v>
      </c>
      <c r="C48677">
        <v>51509.342973999999</v>
      </c>
      <c r="D48677">
        <v>60.012</v>
      </c>
    </row>
    <row r="48678" spans="1:4">
      <c r="A48678" t="s">
        <v>326</v>
      </c>
      <c r="B48678" s="10">
        <v>43086.041666666664</v>
      </c>
      <c r="C48678">
        <v>51509.357977</v>
      </c>
      <c r="D48678">
        <v>60.012</v>
      </c>
    </row>
    <row r="48679" spans="1:4">
      <c r="A48679" t="s">
        <v>326</v>
      </c>
      <c r="B48679" s="10">
        <v>43086.052083333336</v>
      </c>
      <c r="C48679">
        <v>51509.447977000003</v>
      </c>
      <c r="D48679">
        <v>360</v>
      </c>
    </row>
    <row r="48680" spans="1:4">
      <c r="A48680" t="s">
        <v>326</v>
      </c>
      <c r="B48680" s="10">
        <v>43086.0625</v>
      </c>
      <c r="C48680">
        <v>51509.662978</v>
      </c>
      <c r="D48680">
        <v>860.00400000000002</v>
      </c>
    </row>
    <row r="48681" spans="1:4">
      <c r="A48681" t="s">
        <v>326</v>
      </c>
      <c r="B48681" s="10">
        <v>43086.072916666664</v>
      </c>
      <c r="C48681">
        <v>51509.672977000002</v>
      </c>
      <c r="D48681">
        <v>39.996000000000002</v>
      </c>
    </row>
    <row r="48682" spans="1:4">
      <c r="A48682" t="s">
        <v>326</v>
      </c>
      <c r="B48682" s="10">
        <v>43086.083333333336</v>
      </c>
      <c r="C48682">
        <v>51509.687980000002</v>
      </c>
      <c r="D48682">
        <v>60.012</v>
      </c>
    </row>
    <row r="48683" spans="1:4">
      <c r="A48683" t="s">
        <v>326</v>
      </c>
      <c r="B48683" s="10">
        <v>43086.09375</v>
      </c>
      <c r="C48683">
        <v>51509.697978999997</v>
      </c>
      <c r="D48683">
        <v>39.996000000000002</v>
      </c>
    </row>
    <row r="48684" spans="1:4">
      <c r="A48684" t="s">
        <v>326</v>
      </c>
      <c r="B48684" s="10">
        <v>43086.104166666664</v>
      </c>
      <c r="C48684">
        <v>51509.707977999999</v>
      </c>
      <c r="D48684">
        <v>39.996000000000002</v>
      </c>
    </row>
    <row r="48685" spans="1:4">
      <c r="A48685" t="s">
        <v>326</v>
      </c>
      <c r="B48685" s="10">
        <v>43086.114583333336</v>
      </c>
      <c r="C48685">
        <v>51509.722980999999</v>
      </c>
      <c r="D48685">
        <v>60.012</v>
      </c>
    </row>
    <row r="48686" spans="1:4">
      <c r="A48686" t="s">
        <v>326</v>
      </c>
      <c r="B48686" s="10">
        <v>43086.125</v>
      </c>
      <c r="C48686">
        <v>51509.732980000001</v>
      </c>
      <c r="D48686">
        <v>39.996000000000002</v>
      </c>
    </row>
    <row r="48687" spans="1:4">
      <c r="A48687" t="s">
        <v>326</v>
      </c>
      <c r="B48687" s="10">
        <v>43086.135416666664</v>
      </c>
      <c r="C48687">
        <v>51509.742979000002</v>
      </c>
      <c r="D48687">
        <v>39.996000000000002</v>
      </c>
    </row>
    <row r="48688" spans="1:4">
      <c r="A48688" t="s">
        <v>326</v>
      </c>
      <c r="B48688" s="10">
        <v>43086.145833333336</v>
      </c>
      <c r="C48688">
        <v>51509.757982000003</v>
      </c>
      <c r="D48688">
        <v>60.012</v>
      </c>
    </row>
    <row r="48689" spans="1:4">
      <c r="A48689" t="s">
        <v>326</v>
      </c>
      <c r="B48689" s="10">
        <v>43086.15625</v>
      </c>
      <c r="C48689">
        <v>51509.767980999997</v>
      </c>
      <c r="D48689">
        <v>39.996000000000002</v>
      </c>
    </row>
    <row r="48690" spans="1:4">
      <c r="A48690" t="s">
        <v>326</v>
      </c>
      <c r="B48690" s="10">
        <v>43086.166666666664</v>
      </c>
      <c r="C48690">
        <v>51509.782983999998</v>
      </c>
      <c r="D48690">
        <v>60.012</v>
      </c>
    </row>
    <row r="48691" spans="1:4">
      <c r="A48691" t="s">
        <v>326</v>
      </c>
      <c r="B48691" s="10">
        <v>43086.177083333336</v>
      </c>
      <c r="C48691">
        <v>51509.797986999998</v>
      </c>
      <c r="D48691">
        <v>60.012</v>
      </c>
    </row>
    <row r="48692" spans="1:4">
      <c r="A48692" t="s">
        <v>326</v>
      </c>
      <c r="B48692" s="10">
        <v>43086.1875</v>
      </c>
      <c r="C48692">
        <v>51509.812989999999</v>
      </c>
      <c r="D48692">
        <v>60.012</v>
      </c>
    </row>
    <row r="48693" spans="1:4">
      <c r="A48693" t="s">
        <v>326</v>
      </c>
      <c r="B48693" s="10">
        <v>43086.197916666664</v>
      </c>
      <c r="C48693">
        <v>51509.827992999999</v>
      </c>
      <c r="D48693">
        <v>60.012</v>
      </c>
    </row>
    <row r="48694" spans="1:4">
      <c r="A48694" t="s">
        <v>326</v>
      </c>
      <c r="B48694" s="10">
        <v>43086.208333333336</v>
      </c>
      <c r="C48694">
        <v>51509.837992000001</v>
      </c>
      <c r="D48694">
        <v>39.996000000000002</v>
      </c>
    </row>
    <row r="48695" spans="1:4">
      <c r="A48695" t="s">
        <v>326</v>
      </c>
      <c r="B48695" s="10">
        <v>43086.21875</v>
      </c>
      <c r="C48695">
        <v>51509.852995000001</v>
      </c>
      <c r="D48695">
        <v>60.012</v>
      </c>
    </row>
    <row r="48696" spans="1:4">
      <c r="A48696" t="s">
        <v>326</v>
      </c>
      <c r="B48696" s="10">
        <v>43086.229166666664</v>
      </c>
      <c r="C48696">
        <v>51509.867998000002</v>
      </c>
      <c r="D48696">
        <v>60.012</v>
      </c>
    </row>
    <row r="48697" spans="1:4">
      <c r="A48697" t="s">
        <v>326</v>
      </c>
      <c r="B48697" s="10">
        <v>43086.239583333336</v>
      </c>
      <c r="C48697">
        <v>51509.883001000002</v>
      </c>
      <c r="D48697">
        <v>60.012</v>
      </c>
    </row>
    <row r="48698" spans="1:4">
      <c r="A48698" t="s">
        <v>326</v>
      </c>
      <c r="B48698" s="10">
        <v>43086.25</v>
      </c>
      <c r="C48698">
        <v>51509.892999999996</v>
      </c>
      <c r="D48698">
        <v>39.996000000000002</v>
      </c>
    </row>
    <row r="48699" spans="1:4">
      <c r="A48699" t="s">
        <v>326</v>
      </c>
      <c r="B48699" s="10">
        <v>43086.260416666664</v>
      </c>
      <c r="C48699">
        <v>51509.908002999997</v>
      </c>
      <c r="D48699">
        <v>60.012</v>
      </c>
    </row>
    <row r="48700" spans="1:4">
      <c r="A48700" t="s">
        <v>326</v>
      </c>
      <c r="B48700" s="10">
        <v>43086.270833333336</v>
      </c>
      <c r="C48700">
        <v>51509.918001999999</v>
      </c>
      <c r="D48700">
        <v>39.996000000000002</v>
      </c>
    </row>
    <row r="48701" spans="1:4">
      <c r="A48701" t="s">
        <v>326</v>
      </c>
      <c r="B48701" s="10">
        <v>43086.28125</v>
      </c>
      <c r="C48701">
        <v>51509.933004999999</v>
      </c>
      <c r="D48701">
        <v>60.012</v>
      </c>
    </row>
    <row r="48702" spans="1:4">
      <c r="A48702" t="s">
        <v>326</v>
      </c>
      <c r="B48702" s="10">
        <v>43086.291666666664</v>
      </c>
      <c r="C48702">
        <v>51510.218008000003</v>
      </c>
      <c r="D48702">
        <v>1140.0119999999999</v>
      </c>
    </row>
    <row r="48703" spans="1:4">
      <c r="A48703" t="s">
        <v>326</v>
      </c>
      <c r="B48703" s="10">
        <v>43086.302083333336</v>
      </c>
      <c r="C48703">
        <v>51510.233010999997</v>
      </c>
      <c r="D48703">
        <v>60.012</v>
      </c>
    </row>
    <row r="48704" spans="1:4">
      <c r="A48704" t="s">
        <v>326</v>
      </c>
      <c r="B48704" s="10">
        <v>43086.3125</v>
      </c>
      <c r="C48704">
        <v>51510.243009999998</v>
      </c>
      <c r="D48704">
        <v>39.996000000000002</v>
      </c>
    </row>
    <row r="48705" spans="1:4">
      <c r="A48705" t="s">
        <v>326</v>
      </c>
      <c r="B48705" s="10">
        <v>43086.322916666664</v>
      </c>
      <c r="C48705">
        <v>51510.263008000002</v>
      </c>
      <c r="D48705">
        <v>79.992000000000004</v>
      </c>
    </row>
    <row r="48706" spans="1:4">
      <c r="A48706" t="s">
        <v>326</v>
      </c>
      <c r="B48706" s="10">
        <v>43086.333333333336</v>
      </c>
      <c r="C48706">
        <v>51510.288009999997</v>
      </c>
      <c r="D48706">
        <v>100.008</v>
      </c>
    </row>
    <row r="48707" spans="1:4">
      <c r="A48707" t="s">
        <v>326</v>
      </c>
      <c r="B48707" s="10">
        <v>43086.34375</v>
      </c>
      <c r="C48707">
        <v>51510.313011999999</v>
      </c>
      <c r="D48707">
        <v>100.008</v>
      </c>
    </row>
    <row r="48708" spans="1:4">
      <c r="A48708" t="s">
        <v>326</v>
      </c>
      <c r="B48708" s="10">
        <v>43086.354166666664</v>
      </c>
      <c r="C48708">
        <v>51510.338014000001</v>
      </c>
      <c r="D48708">
        <v>100.008</v>
      </c>
    </row>
    <row r="48709" spans="1:4">
      <c r="A48709" t="s">
        <v>326</v>
      </c>
      <c r="B48709" s="10">
        <v>43086.364583333336</v>
      </c>
      <c r="C48709">
        <v>51510.363016000003</v>
      </c>
      <c r="D48709">
        <v>100.008</v>
      </c>
    </row>
    <row r="48710" spans="1:4">
      <c r="A48710" t="s">
        <v>326</v>
      </c>
      <c r="B48710" s="10">
        <v>43086.375</v>
      </c>
      <c r="C48710">
        <v>51510.393013000001</v>
      </c>
      <c r="D48710">
        <v>119.988</v>
      </c>
    </row>
    <row r="48711" spans="1:4">
      <c r="A48711" t="s">
        <v>326</v>
      </c>
      <c r="B48711" s="10">
        <v>43086.385416666664</v>
      </c>
      <c r="C48711">
        <v>51510.418015000003</v>
      </c>
      <c r="D48711">
        <v>100.008</v>
      </c>
    </row>
    <row r="48712" spans="1:4">
      <c r="A48712" t="s">
        <v>326</v>
      </c>
      <c r="B48712" s="10">
        <v>43086.395833333336</v>
      </c>
      <c r="C48712">
        <v>51510.443016999998</v>
      </c>
      <c r="D48712">
        <v>100.008</v>
      </c>
    </row>
    <row r="48713" spans="1:4">
      <c r="A48713" t="s">
        <v>326</v>
      </c>
      <c r="B48713" s="10">
        <v>43086.40625</v>
      </c>
      <c r="C48713">
        <v>51510.473014000003</v>
      </c>
      <c r="D48713">
        <v>119.988</v>
      </c>
    </row>
    <row r="48714" spans="1:4">
      <c r="A48714" t="s">
        <v>326</v>
      </c>
      <c r="B48714" s="10">
        <v>43086.416666666664</v>
      </c>
      <c r="C48714">
        <v>51510.503011000001</v>
      </c>
      <c r="D48714">
        <v>119.988</v>
      </c>
    </row>
    <row r="48715" spans="1:4">
      <c r="A48715" t="s">
        <v>326</v>
      </c>
      <c r="B48715" s="10">
        <v>43086.427083333336</v>
      </c>
      <c r="C48715">
        <v>51510.528013000003</v>
      </c>
      <c r="D48715">
        <v>100.008</v>
      </c>
    </row>
    <row r="48716" spans="1:4">
      <c r="A48716" t="s">
        <v>326</v>
      </c>
      <c r="B48716" s="10">
        <v>43086.4375</v>
      </c>
      <c r="C48716">
        <v>51510.558010000001</v>
      </c>
      <c r="D48716">
        <v>119.988</v>
      </c>
    </row>
    <row r="48717" spans="1:4">
      <c r="A48717" t="s">
        <v>326</v>
      </c>
      <c r="B48717" s="10">
        <v>43086.447916666664</v>
      </c>
      <c r="C48717">
        <v>51510.588006999998</v>
      </c>
      <c r="D48717">
        <v>119.988</v>
      </c>
    </row>
    <row r="48718" spans="1:4">
      <c r="A48718" t="s">
        <v>326</v>
      </c>
      <c r="B48718" s="10">
        <v>43086.458333333336</v>
      </c>
      <c r="C48718">
        <v>51510.613009000001</v>
      </c>
      <c r="D48718">
        <v>100.008</v>
      </c>
    </row>
    <row r="48719" spans="1:4">
      <c r="A48719" t="s">
        <v>326</v>
      </c>
      <c r="B48719" s="10">
        <v>43086.46875</v>
      </c>
      <c r="C48719">
        <v>51510.638011000003</v>
      </c>
      <c r="D48719">
        <v>100.008</v>
      </c>
    </row>
    <row r="48720" spans="1:4">
      <c r="A48720" t="s">
        <v>326</v>
      </c>
      <c r="B48720" s="10">
        <v>43086.479166666664</v>
      </c>
      <c r="C48720">
        <v>51510.653014000003</v>
      </c>
      <c r="D48720">
        <v>60.012</v>
      </c>
    </row>
    <row r="48721" spans="1:4">
      <c r="A48721" t="s">
        <v>326</v>
      </c>
      <c r="B48721" s="10">
        <v>43086.489583333336</v>
      </c>
      <c r="C48721">
        <v>51510.663012999998</v>
      </c>
      <c r="D48721">
        <v>39.996000000000002</v>
      </c>
    </row>
    <row r="48722" spans="1:4">
      <c r="A48722" t="s">
        <v>326</v>
      </c>
      <c r="B48722" s="10">
        <v>43086.5</v>
      </c>
      <c r="C48722">
        <v>51510.958014999997</v>
      </c>
      <c r="D48722">
        <v>1180.008</v>
      </c>
    </row>
    <row r="48723" spans="1:4">
      <c r="A48723" t="s">
        <v>326</v>
      </c>
      <c r="B48723" s="10">
        <v>43086.510416666664</v>
      </c>
      <c r="C48723">
        <v>51510.973017999997</v>
      </c>
      <c r="D48723">
        <v>60.012</v>
      </c>
    </row>
    <row r="48724" spans="1:4">
      <c r="A48724" t="s">
        <v>326</v>
      </c>
      <c r="B48724" s="10">
        <v>43086.520833333336</v>
      </c>
      <c r="C48724">
        <v>51510.983016999999</v>
      </c>
      <c r="D48724">
        <v>39.996000000000002</v>
      </c>
    </row>
    <row r="48725" spans="1:4">
      <c r="A48725" t="s">
        <v>326</v>
      </c>
      <c r="B48725" s="10">
        <v>43086.53125</v>
      </c>
      <c r="C48725">
        <v>51510.993016</v>
      </c>
      <c r="D48725">
        <v>39.996000000000002</v>
      </c>
    </row>
    <row r="48726" spans="1:4">
      <c r="A48726" t="s">
        <v>326</v>
      </c>
      <c r="B48726" s="10">
        <v>43086.541666666664</v>
      </c>
      <c r="C48726">
        <v>51511.008019000001</v>
      </c>
      <c r="D48726">
        <v>60.012</v>
      </c>
    </row>
    <row r="48727" spans="1:4">
      <c r="A48727" t="s">
        <v>326</v>
      </c>
      <c r="B48727" s="10">
        <v>43086.552083333336</v>
      </c>
      <c r="C48727">
        <v>51511.018018000002</v>
      </c>
      <c r="D48727">
        <v>39.996000000000002</v>
      </c>
    </row>
    <row r="48728" spans="1:4">
      <c r="A48728" t="s">
        <v>326</v>
      </c>
      <c r="B48728" s="10">
        <v>43086.5625</v>
      </c>
      <c r="C48728">
        <v>51511.028016999997</v>
      </c>
      <c r="D48728">
        <v>39.996000000000002</v>
      </c>
    </row>
    <row r="48729" spans="1:4">
      <c r="A48729" t="s">
        <v>326</v>
      </c>
      <c r="B48729" s="10">
        <v>43086.572916666664</v>
      </c>
      <c r="C48729">
        <v>51511.038015999999</v>
      </c>
      <c r="D48729">
        <v>39.996000000000002</v>
      </c>
    </row>
    <row r="48730" spans="1:4">
      <c r="A48730" t="s">
        <v>326</v>
      </c>
      <c r="B48730" s="10">
        <v>43086.583333333336</v>
      </c>
      <c r="C48730">
        <v>51511.053018999999</v>
      </c>
      <c r="D48730">
        <v>60.012</v>
      </c>
    </row>
    <row r="48731" spans="1:4">
      <c r="A48731" t="s">
        <v>326</v>
      </c>
      <c r="B48731" s="10">
        <v>43086.59375</v>
      </c>
      <c r="C48731">
        <v>51511.063018000001</v>
      </c>
      <c r="D48731">
        <v>39.996000000000002</v>
      </c>
    </row>
    <row r="48732" spans="1:4">
      <c r="A48732" t="s">
        <v>326</v>
      </c>
      <c r="B48732" s="10">
        <v>43086.604166666664</v>
      </c>
      <c r="C48732">
        <v>51511.073017000002</v>
      </c>
      <c r="D48732">
        <v>39.996000000000002</v>
      </c>
    </row>
    <row r="48733" spans="1:4">
      <c r="A48733" t="s">
        <v>326</v>
      </c>
      <c r="B48733" s="10">
        <v>43086.614583333336</v>
      </c>
      <c r="C48733">
        <v>51511.088020000003</v>
      </c>
      <c r="D48733">
        <v>60.012</v>
      </c>
    </row>
    <row r="48734" spans="1:4">
      <c r="A48734" t="s">
        <v>326</v>
      </c>
      <c r="B48734" s="10">
        <v>43086.625</v>
      </c>
      <c r="C48734">
        <v>51511.103023000003</v>
      </c>
      <c r="D48734">
        <v>60.012</v>
      </c>
    </row>
    <row r="48735" spans="1:4">
      <c r="A48735" t="s">
        <v>326</v>
      </c>
      <c r="B48735" s="10">
        <v>43086.635416666664</v>
      </c>
      <c r="C48735">
        <v>51511.118025999996</v>
      </c>
      <c r="D48735">
        <v>60.012</v>
      </c>
    </row>
    <row r="48736" spans="1:4">
      <c r="A48736" t="s">
        <v>326</v>
      </c>
      <c r="B48736" s="10">
        <v>43086.645833333336</v>
      </c>
      <c r="C48736">
        <v>51511.128024999998</v>
      </c>
      <c r="D48736">
        <v>39.996000000000002</v>
      </c>
    </row>
    <row r="48737" spans="1:4">
      <c r="A48737" t="s">
        <v>326</v>
      </c>
      <c r="B48737" s="10">
        <v>43086.65625</v>
      </c>
      <c r="C48737">
        <v>51511.143027999999</v>
      </c>
      <c r="D48737">
        <v>60.012</v>
      </c>
    </row>
    <row r="48738" spans="1:4">
      <c r="A48738" t="s">
        <v>326</v>
      </c>
      <c r="B48738" s="10">
        <v>43086.666666666664</v>
      </c>
      <c r="C48738">
        <v>51511.158030999999</v>
      </c>
      <c r="D48738">
        <v>60.012</v>
      </c>
    </row>
    <row r="48739" spans="1:4">
      <c r="A48739" t="s">
        <v>326</v>
      </c>
      <c r="B48739" s="10">
        <v>43086.677083333336</v>
      </c>
      <c r="C48739">
        <v>51511.168030000001</v>
      </c>
      <c r="D48739">
        <v>39.996000000000002</v>
      </c>
    </row>
    <row r="48740" spans="1:4">
      <c r="A48740" t="s">
        <v>326</v>
      </c>
      <c r="B48740" s="10">
        <v>43086.6875</v>
      </c>
      <c r="C48740">
        <v>51511.408033</v>
      </c>
      <c r="D48740">
        <v>960.01199999999994</v>
      </c>
    </row>
    <row r="48741" spans="1:4">
      <c r="A48741" t="s">
        <v>326</v>
      </c>
      <c r="B48741" s="10">
        <v>43086.697916666664</v>
      </c>
      <c r="C48741">
        <v>51511.473031000001</v>
      </c>
      <c r="D48741">
        <v>259.99200000000002</v>
      </c>
    </row>
    <row r="48742" spans="1:4">
      <c r="A48742" t="s">
        <v>326</v>
      </c>
      <c r="B48742" s="10">
        <v>43086.708333333336</v>
      </c>
      <c r="C48742">
        <v>51511.488034000002</v>
      </c>
      <c r="D48742">
        <v>60.012</v>
      </c>
    </row>
    <row r="48743" spans="1:4">
      <c r="A48743" t="s">
        <v>326</v>
      </c>
      <c r="B48743" s="10">
        <v>43086.71875</v>
      </c>
      <c r="C48743">
        <v>51511.498033000003</v>
      </c>
      <c r="D48743">
        <v>39.996000000000002</v>
      </c>
    </row>
    <row r="48744" spans="1:4">
      <c r="A48744" t="s">
        <v>326</v>
      </c>
      <c r="B48744" s="10">
        <v>43086.729166666664</v>
      </c>
      <c r="C48744">
        <v>51511.508031999998</v>
      </c>
      <c r="D48744">
        <v>39.996000000000002</v>
      </c>
    </row>
    <row r="48745" spans="1:4">
      <c r="A48745" t="s">
        <v>326</v>
      </c>
      <c r="B48745" s="10">
        <v>43086.739583333336</v>
      </c>
      <c r="C48745">
        <v>51511.523034999998</v>
      </c>
      <c r="D48745">
        <v>60.012</v>
      </c>
    </row>
    <row r="48746" spans="1:4">
      <c r="A48746" t="s">
        <v>326</v>
      </c>
      <c r="B48746" s="10">
        <v>43086.75</v>
      </c>
      <c r="C48746">
        <v>51511.533034</v>
      </c>
      <c r="D48746">
        <v>39.996000000000002</v>
      </c>
    </row>
    <row r="48747" spans="1:4">
      <c r="A48747" t="s">
        <v>326</v>
      </c>
      <c r="B48747" s="10">
        <v>43086.760416666664</v>
      </c>
      <c r="C48747">
        <v>51511.543033000002</v>
      </c>
      <c r="D48747">
        <v>39.996000000000002</v>
      </c>
    </row>
    <row r="48748" spans="1:4">
      <c r="A48748" t="s">
        <v>326</v>
      </c>
      <c r="B48748" s="10">
        <v>43086.770833333336</v>
      </c>
      <c r="C48748">
        <v>51511.558036000002</v>
      </c>
      <c r="D48748">
        <v>60.012</v>
      </c>
    </row>
    <row r="48749" spans="1:4">
      <c r="A48749" t="s">
        <v>326</v>
      </c>
      <c r="B48749" s="10">
        <v>43086.78125</v>
      </c>
      <c r="C48749">
        <v>51511.568034999997</v>
      </c>
      <c r="D48749">
        <v>39.996000000000002</v>
      </c>
    </row>
    <row r="48750" spans="1:4">
      <c r="A48750" t="s">
        <v>326</v>
      </c>
      <c r="B48750" s="10">
        <v>43086.791666666664</v>
      </c>
      <c r="C48750">
        <v>51511.578033999998</v>
      </c>
      <c r="D48750">
        <v>39.996000000000002</v>
      </c>
    </row>
    <row r="48751" spans="1:4">
      <c r="A48751" t="s">
        <v>326</v>
      </c>
      <c r="B48751" s="10">
        <v>43086.802083333336</v>
      </c>
      <c r="C48751">
        <v>51511.593036999999</v>
      </c>
      <c r="D48751">
        <v>60.012</v>
      </c>
    </row>
    <row r="48752" spans="1:4">
      <c r="A48752" t="s">
        <v>326</v>
      </c>
      <c r="B48752" s="10">
        <v>43086.8125</v>
      </c>
      <c r="C48752">
        <v>51511.608039999999</v>
      </c>
      <c r="D48752">
        <v>60.012</v>
      </c>
    </row>
    <row r="48753" spans="1:4">
      <c r="A48753" t="s">
        <v>326</v>
      </c>
      <c r="B48753" s="10">
        <v>43086.822916666664</v>
      </c>
      <c r="C48753">
        <v>51511.623043</v>
      </c>
      <c r="D48753">
        <v>60.012</v>
      </c>
    </row>
    <row r="48754" spans="1:4">
      <c r="A48754" t="s">
        <v>326</v>
      </c>
      <c r="B48754" s="10">
        <v>43086.833333333336</v>
      </c>
      <c r="C48754">
        <v>51511.633042000001</v>
      </c>
      <c r="D48754">
        <v>39.996000000000002</v>
      </c>
    </row>
    <row r="48755" spans="1:4">
      <c r="A48755" t="s">
        <v>326</v>
      </c>
      <c r="B48755" s="10">
        <v>43086.84375</v>
      </c>
      <c r="C48755">
        <v>51511.648045000002</v>
      </c>
      <c r="D48755">
        <v>60.012</v>
      </c>
    </row>
    <row r="48756" spans="1:4">
      <c r="A48756" t="s">
        <v>326</v>
      </c>
      <c r="B48756" s="10">
        <v>43086.854166666664</v>
      </c>
      <c r="C48756">
        <v>51511.663048000002</v>
      </c>
      <c r="D48756">
        <v>60.012</v>
      </c>
    </row>
    <row r="48757" spans="1:4">
      <c r="A48757" t="s">
        <v>326</v>
      </c>
      <c r="B48757" s="10">
        <v>43086.864583333336</v>
      </c>
      <c r="C48757">
        <v>51511.673046999997</v>
      </c>
      <c r="D48757">
        <v>39.996000000000002</v>
      </c>
    </row>
    <row r="48758" spans="1:4">
      <c r="A48758" t="s">
        <v>326</v>
      </c>
      <c r="B48758" s="10">
        <v>43086.875</v>
      </c>
      <c r="C48758">
        <v>51511.688049999997</v>
      </c>
      <c r="D48758">
        <v>60.012</v>
      </c>
    </row>
    <row r="48759" spans="1:4">
      <c r="A48759" t="s">
        <v>326</v>
      </c>
      <c r="B48759" s="10">
        <v>43086.885416666664</v>
      </c>
      <c r="C48759">
        <v>51511.703052999997</v>
      </c>
      <c r="D48759">
        <v>60.012</v>
      </c>
    </row>
    <row r="48760" spans="1:4">
      <c r="A48760" t="s">
        <v>326</v>
      </c>
      <c r="B48760" s="10">
        <v>43086.895833333336</v>
      </c>
      <c r="C48760">
        <v>51511.713051999999</v>
      </c>
      <c r="D48760">
        <v>39.996000000000002</v>
      </c>
    </row>
    <row r="48761" spans="1:4">
      <c r="A48761" t="s">
        <v>326</v>
      </c>
      <c r="B48761" s="10">
        <v>43086.90625</v>
      </c>
      <c r="C48761">
        <v>51511.748053000003</v>
      </c>
      <c r="D48761">
        <v>140.00399999999999</v>
      </c>
    </row>
    <row r="48762" spans="1:4">
      <c r="A48762" t="s">
        <v>326</v>
      </c>
      <c r="B48762" s="10">
        <v>43086.916666666664</v>
      </c>
      <c r="C48762">
        <v>51511.763056000003</v>
      </c>
      <c r="D48762">
        <v>60.012</v>
      </c>
    </row>
    <row r="48763" spans="1:4">
      <c r="A48763" t="s">
        <v>326</v>
      </c>
      <c r="B48763" s="10">
        <v>43086.927083333336</v>
      </c>
      <c r="C48763">
        <v>51511.778058999997</v>
      </c>
      <c r="D48763">
        <v>60.012</v>
      </c>
    </row>
    <row r="48764" spans="1:4">
      <c r="A48764" t="s">
        <v>326</v>
      </c>
      <c r="B48764" s="10">
        <v>43086.9375</v>
      </c>
      <c r="C48764">
        <v>51511.788057999998</v>
      </c>
      <c r="D48764">
        <v>39.996000000000002</v>
      </c>
    </row>
    <row r="48765" spans="1:4">
      <c r="A48765" t="s">
        <v>326</v>
      </c>
      <c r="B48765" s="10">
        <v>43086.947916666664</v>
      </c>
      <c r="C48765">
        <v>51512.088055</v>
      </c>
      <c r="D48765">
        <v>1199.9880000000001</v>
      </c>
    </row>
    <row r="48766" spans="1:4">
      <c r="A48766" t="s">
        <v>326</v>
      </c>
      <c r="B48766" s="10">
        <v>43086.958333333336</v>
      </c>
      <c r="C48766">
        <v>51512.098054000002</v>
      </c>
      <c r="D48766">
        <v>39.996000000000002</v>
      </c>
    </row>
    <row r="48767" spans="1:4">
      <c r="A48767" t="s">
        <v>326</v>
      </c>
      <c r="B48767" s="10">
        <v>43086.96875</v>
      </c>
      <c r="C48767">
        <v>51512.113057000002</v>
      </c>
      <c r="D48767">
        <v>60.012</v>
      </c>
    </row>
    <row r="48768" spans="1:4">
      <c r="A48768" t="s">
        <v>326</v>
      </c>
      <c r="B48768" s="10">
        <v>43086.979166666664</v>
      </c>
      <c r="C48768">
        <v>51512.123055999997</v>
      </c>
      <c r="D48768">
        <v>39.996000000000002</v>
      </c>
    </row>
    <row r="48769" spans="1:4">
      <c r="A48769" t="s">
        <v>326</v>
      </c>
      <c r="B48769" s="10">
        <v>43086.989583333336</v>
      </c>
      <c r="C48769">
        <v>51512.133054999998</v>
      </c>
      <c r="D48769">
        <v>39.996000000000002</v>
      </c>
    </row>
    <row r="48770" spans="1:4">
      <c r="A48770" t="s">
        <v>326</v>
      </c>
      <c r="B48770" s="10">
        <v>43087</v>
      </c>
      <c r="C48770">
        <v>51512.144529999998</v>
      </c>
      <c r="D48770">
        <v>39.996000000000002</v>
      </c>
    </row>
    <row r="48771" spans="1:4">
      <c r="A48771" t="s">
        <v>326</v>
      </c>
      <c r="B48771" s="10">
        <v>43087.010416666664</v>
      </c>
      <c r="C48771">
        <v>51512.159532999998</v>
      </c>
      <c r="D48771">
        <v>60.012</v>
      </c>
    </row>
    <row r="48772" spans="1:4">
      <c r="A48772" t="s">
        <v>326</v>
      </c>
      <c r="B48772" s="10">
        <v>43087.020833333336</v>
      </c>
      <c r="C48772">
        <v>51512.169532</v>
      </c>
      <c r="D48772">
        <v>39.996000000000002</v>
      </c>
    </row>
    <row r="48773" spans="1:4">
      <c r="A48773" t="s">
        <v>326</v>
      </c>
      <c r="B48773" s="10">
        <v>43087.03125</v>
      </c>
      <c r="C48773">
        <v>51512.179531000002</v>
      </c>
      <c r="D48773">
        <v>39.996000000000002</v>
      </c>
    </row>
    <row r="48774" spans="1:4">
      <c r="A48774" t="s">
        <v>326</v>
      </c>
      <c r="B48774" s="10">
        <v>43087.041666666664</v>
      </c>
      <c r="C48774">
        <v>51512.194534000002</v>
      </c>
      <c r="D48774">
        <v>60.012</v>
      </c>
    </row>
    <row r="48775" spans="1:4">
      <c r="A48775" t="s">
        <v>326</v>
      </c>
      <c r="B48775" s="10">
        <v>43087.052083333336</v>
      </c>
      <c r="C48775">
        <v>51512.204532999996</v>
      </c>
      <c r="D48775">
        <v>39.996000000000002</v>
      </c>
    </row>
    <row r="48776" spans="1:4">
      <c r="A48776" t="s">
        <v>326</v>
      </c>
      <c r="B48776" s="10">
        <v>43087.0625</v>
      </c>
      <c r="C48776">
        <v>51512.219535999997</v>
      </c>
      <c r="D48776">
        <v>60.012</v>
      </c>
    </row>
    <row r="48777" spans="1:4">
      <c r="A48777" t="s">
        <v>326</v>
      </c>
      <c r="B48777" s="10">
        <v>43087.072916666664</v>
      </c>
      <c r="C48777">
        <v>51512.234538999997</v>
      </c>
      <c r="D48777">
        <v>60.012</v>
      </c>
    </row>
    <row r="48778" spans="1:4">
      <c r="A48778" t="s">
        <v>326</v>
      </c>
      <c r="B48778" s="10">
        <v>43087.083333333336</v>
      </c>
      <c r="C48778">
        <v>51512.244537999999</v>
      </c>
      <c r="D48778">
        <v>39.996000000000002</v>
      </c>
    </row>
    <row r="48779" spans="1:4">
      <c r="A48779" t="s">
        <v>326</v>
      </c>
      <c r="B48779" s="10">
        <v>43087.09375</v>
      </c>
      <c r="C48779">
        <v>51512.259540999999</v>
      </c>
      <c r="D48779">
        <v>60.012</v>
      </c>
    </row>
    <row r="48780" spans="1:4">
      <c r="A48780" t="s">
        <v>326</v>
      </c>
      <c r="B48780" s="10">
        <v>43087.104166666664</v>
      </c>
      <c r="C48780">
        <v>51512.274544</v>
      </c>
      <c r="D48780">
        <v>60.012</v>
      </c>
    </row>
    <row r="48781" spans="1:4">
      <c r="A48781" t="s">
        <v>326</v>
      </c>
      <c r="B48781" s="10">
        <v>43087.114583333336</v>
      </c>
      <c r="C48781">
        <v>51512.289547</v>
      </c>
      <c r="D48781">
        <v>60.012</v>
      </c>
    </row>
    <row r="48782" spans="1:4">
      <c r="A48782" t="s">
        <v>326</v>
      </c>
      <c r="B48782" s="10">
        <v>43087.125</v>
      </c>
      <c r="C48782">
        <v>51512.299546000002</v>
      </c>
      <c r="D48782">
        <v>39.996000000000002</v>
      </c>
    </row>
    <row r="48783" spans="1:4">
      <c r="A48783" t="s">
        <v>326</v>
      </c>
      <c r="B48783" s="10">
        <v>43087.135416666664</v>
      </c>
      <c r="C48783">
        <v>51512.314549000002</v>
      </c>
      <c r="D48783">
        <v>60.012</v>
      </c>
    </row>
    <row r="48784" spans="1:4">
      <c r="A48784" t="s">
        <v>326</v>
      </c>
      <c r="B48784" s="10">
        <v>43087.145833333336</v>
      </c>
      <c r="C48784">
        <v>51512.329552000003</v>
      </c>
      <c r="D48784">
        <v>60.012</v>
      </c>
    </row>
    <row r="48785" spans="1:4">
      <c r="A48785" t="s">
        <v>326</v>
      </c>
      <c r="B48785" s="10">
        <v>43087.15625</v>
      </c>
      <c r="C48785">
        <v>51512.389555000002</v>
      </c>
      <c r="D48785">
        <v>240.012</v>
      </c>
    </row>
    <row r="48786" spans="1:4">
      <c r="A48786" t="s">
        <v>326</v>
      </c>
      <c r="B48786" s="10">
        <v>43087.166666666664</v>
      </c>
      <c r="C48786">
        <v>51512.629558000001</v>
      </c>
      <c r="D48786">
        <v>960.01199999999994</v>
      </c>
    </row>
    <row r="48787" spans="1:4">
      <c r="A48787" t="s">
        <v>326</v>
      </c>
      <c r="B48787" s="10">
        <v>43087.177083333336</v>
      </c>
      <c r="C48787">
        <v>51512.639557000002</v>
      </c>
      <c r="D48787">
        <v>39.996000000000002</v>
      </c>
    </row>
    <row r="48788" spans="1:4">
      <c r="A48788" t="s">
        <v>326</v>
      </c>
      <c r="B48788" s="10">
        <v>43087.1875</v>
      </c>
      <c r="C48788">
        <v>51512.649555999997</v>
      </c>
      <c r="D48788">
        <v>39.996000000000002</v>
      </c>
    </row>
    <row r="48789" spans="1:4">
      <c r="A48789" t="s">
        <v>326</v>
      </c>
      <c r="B48789" s="10">
        <v>43087.197916666664</v>
      </c>
      <c r="C48789">
        <v>51512.664558999997</v>
      </c>
      <c r="D48789">
        <v>60.012</v>
      </c>
    </row>
    <row r="48790" spans="1:4">
      <c r="A48790" t="s">
        <v>326</v>
      </c>
      <c r="B48790" s="10">
        <v>43087.208333333336</v>
      </c>
      <c r="C48790">
        <v>51512.674557999999</v>
      </c>
      <c r="D48790">
        <v>39.996000000000002</v>
      </c>
    </row>
    <row r="48791" spans="1:4">
      <c r="A48791" t="s">
        <v>326</v>
      </c>
      <c r="B48791" s="10">
        <v>43087.21875</v>
      </c>
      <c r="C48791">
        <v>51512.684557</v>
      </c>
      <c r="D48791">
        <v>39.996000000000002</v>
      </c>
    </row>
    <row r="48792" spans="1:4">
      <c r="A48792" t="s">
        <v>326</v>
      </c>
      <c r="B48792" s="10">
        <v>43087.229166666664</v>
      </c>
      <c r="C48792">
        <v>51512.694556000002</v>
      </c>
      <c r="D48792">
        <v>39.996000000000002</v>
      </c>
    </row>
    <row r="48793" spans="1:4">
      <c r="A48793" t="s">
        <v>326</v>
      </c>
      <c r="B48793" s="10">
        <v>43087.239583333336</v>
      </c>
      <c r="C48793">
        <v>51512.709559000003</v>
      </c>
      <c r="D48793">
        <v>60.012</v>
      </c>
    </row>
    <row r="48794" spans="1:4">
      <c r="A48794" t="s">
        <v>326</v>
      </c>
      <c r="B48794" s="10">
        <v>43087.25</v>
      </c>
      <c r="C48794">
        <v>51512.719557999997</v>
      </c>
      <c r="D48794">
        <v>39.996000000000002</v>
      </c>
    </row>
    <row r="48795" spans="1:4">
      <c r="A48795" t="s">
        <v>326</v>
      </c>
      <c r="B48795" s="10">
        <v>43087.260416666664</v>
      </c>
      <c r="C48795">
        <v>51512.729556999999</v>
      </c>
      <c r="D48795">
        <v>39.996000000000002</v>
      </c>
    </row>
    <row r="48796" spans="1:4">
      <c r="A48796" t="s">
        <v>326</v>
      </c>
      <c r="B48796" s="10">
        <v>43087.270833333336</v>
      </c>
      <c r="C48796">
        <v>51512.744559999999</v>
      </c>
      <c r="D48796">
        <v>60.012</v>
      </c>
    </row>
    <row r="48797" spans="1:4">
      <c r="A48797" t="s">
        <v>326</v>
      </c>
      <c r="B48797" s="10">
        <v>43087.28125</v>
      </c>
      <c r="C48797">
        <v>51512.759563</v>
      </c>
      <c r="D48797">
        <v>60.012</v>
      </c>
    </row>
    <row r="48798" spans="1:4">
      <c r="A48798" t="s">
        <v>326</v>
      </c>
      <c r="B48798" s="10">
        <v>43087.291666666664</v>
      </c>
      <c r="C48798">
        <v>51512.779561000003</v>
      </c>
      <c r="D48798">
        <v>79.992000000000004</v>
      </c>
    </row>
    <row r="48799" spans="1:4">
      <c r="A48799" t="s">
        <v>326</v>
      </c>
      <c r="B48799" s="10">
        <v>43087.302083333336</v>
      </c>
      <c r="C48799">
        <v>51512.794564000003</v>
      </c>
      <c r="D48799">
        <v>60.012</v>
      </c>
    </row>
    <row r="48800" spans="1:4">
      <c r="A48800" t="s">
        <v>326</v>
      </c>
      <c r="B48800" s="10">
        <v>43087.3125</v>
      </c>
      <c r="C48800">
        <v>51512.809566999997</v>
      </c>
      <c r="D48800">
        <v>60.012</v>
      </c>
    </row>
    <row r="48801" spans="1:4">
      <c r="A48801" t="s">
        <v>326</v>
      </c>
      <c r="B48801" s="10">
        <v>43087.322916666664</v>
      </c>
      <c r="C48801">
        <v>51512.834568999999</v>
      </c>
      <c r="D48801">
        <v>100.008</v>
      </c>
    </row>
    <row r="48802" spans="1:4">
      <c r="A48802" t="s">
        <v>326</v>
      </c>
      <c r="B48802" s="10">
        <v>43087.333333333336</v>
      </c>
      <c r="C48802">
        <v>51513.194568999999</v>
      </c>
      <c r="D48802">
        <v>1440</v>
      </c>
    </row>
    <row r="48803" spans="1:4">
      <c r="A48803" t="s">
        <v>326</v>
      </c>
      <c r="B48803" s="10">
        <v>43087.34375</v>
      </c>
      <c r="C48803">
        <v>51513.219571000001</v>
      </c>
      <c r="D48803">
        <v>100.008</v>
      </c>
    </row>
    <row r="48804" spans="1:4">
      <c r="A48804" t="s">
        <v>326</v>
      </c>
      <c r="B48804" s="10">
        <v>43087.354166666664</v>
      </c>
      <c r="C48804">
        <v>51513.249567999999</v>
      </c>
      <c r="D48804">
        <v>119.988</v>
      </c>
    </row>
    <row r="48805" spans="1:4">
      <c r="A48805" t="s">
        <v>326</v>
      </c>
      <c r="B48805" s="10">
        <v>43087.364583333336</v>
      </c>
      <c r="C48805">
        <v>51513.304566999999</v>
      </c>
      <c r="D48805">
        <v>219.99600000000001</v>
      </c>
    </row>
    <row r="48806" spans="1:4">
      <c r="A48806" t="s">
        <v>326</v>
      </c>
      <c r="B48806" s="10">
        <v>43087.375</v>
      </c>
      <c r="C48806">
        <v>51513.629566000003</v>
      </c>
      <c r="D48806">
        <v>1299.9960000000001</v>
      </c>
    </row>
    <row r="48807" spans="1:4">
      <c r="A48807" t="s">
        <v>326</v>
      </c>
      <c r="B48807" s="10">
        <v>43087.385416666664</v>
      </c>
      <c r="C48807">
        <v>51513.659563000001</v>
      </c>
      <c r="D48807">
        <v>119.988</v>
      </c>
    </row>
    <row r="48808" spans="1:4">
      <c r="A48808" t="s">
        <v>326</v>
      </c>
      <c r="B48808" s="10">
        <v>43087.395833333336</v>
      </c>
      <c r="C48808">
        <v>51513.694563999998</v>
      </c>
      <c r="D48808">
        <v>140.00399999999999</v>
      </c>
    </row>
    <row r="48809" spans="1:4">
      <c r="A48809" t="s">
        <v>326</v>
      </c>
      <c r="B48809" s="10">
        <v>43087.40625</v>
      </c>
      <c r="C48809">
        <v>51513.724561000003</v>
      </c>
      <c r="D48809">
        <v>119.988</v>
      </c>
    </row>
    <row r="48810" spans="1:4">
      <c r="A48810" t="s">
        <v>326</v>
      </c>
      <c r="B48810" s="10">
        <v>43087.416666666664</v>
      </c>
      <c r="C48810">
        <v>51513.819564999998</v>
      </c>
      <c r="D48810">
        <v>380.01600000000002</v>
      </c>
    </row>
    <row r="48811" spans="1:4">
      <c r="A48811" t="s">
        <v>326</v>
      </c>
      <c r="B48811" s="10">
        <v>43087.427083333336</v>
      </c>
      <c r="C48811">
        <v>51514.154562999996</v>
      </c>
      <c r="D48811">
        <v>1339.992</v>
      </c>
    </row>
    <row r="48812" spans="1:4">
      <c r="A48812" t="s">
        <v>326</v>
      </c>
      <c r="B48812" s="10">
        <v>43087.4375</v>
      </c>
      <c r="C48812">
        <v>51514.194559000003</v>
      </c>
      <c r="D48812">
        <v>159.98400000000001</v>
      </c>
    </row>
    <row r="48813" spans="1:4">
      <c r="A48813" t="s">
        <v>326</v>
      </c>
      <c r="B48813" s="10">
        <v>43087.447916666664</v>
      </c>
      <c r="C48813">
        <v>51514.379563000002</v>
      </c>
      <c r="D48813">
        <v>740.01599999999996</v>
      </c>
    </row>
    <row r="48814" spans="1:4">
      <c r="A48814" t="s">
        <v>326</v>
      </c>
      <c r="B48814" s="10">
        <v>43087.458333333336</v>
      </c>
      <c r="C48814">
        <v>51514.689558999999</v>
      </c>
      <c r="D48814">
        <v>1239.9839999999999</v>
      </c>
    </row>
    <row r="48815" spans="1:4">
      <c r="A48815" t="s">
        <v>326</v>
      </c>
      <c r="B48815" s="10">
        <v>43087.46875</v>
      </c>
      <c r="C48815">
        <v>51514.744557999999</v>
      </c>
      <c r="D48815">
        <v>219.99600000000001</v>
      </c>
    </row>
    <row r="48816" spans="1:4">
      <c r="A48816" t="s">
        <v>326</v>
      </c>
      <c r="B48816" s="10">
        <v>43087.479166666664</v>
      </c>
      <c r="C48816">
        <v>51515.089554999999</v>
      </c>
      <c r="D48816">
        <v>1379.9880000000001</v>
      </c>
    </row>
    <row r="48817" spans="1:4">
      <c r="A48817" t="s">
        <v>326</v>
      </c>
      <c r="B48817" s="10">
        <v>43087.489583333336</v>
      </c>
      <c r="C48817">
        <v>51515.184559000001</v>
      </c>
      <c r="D48817">
        <v>380.01600000000002</v>
      </c>
    </row>
    <row r="48818" spans="1:4">
      <c r="A48818" t="s">
        <v>326</v>
      </c>
      <c r="B48818" s="10">
        <v>43087.5</v>
      </c>
      <c r="C48818">
        <v>51515.254561000002</v>
      </c>
      <c r="D48818">
        <v>280.00799999999998</v>
      </c>
    </row>
    <row r="48819" spans="1:4">
      <c r="A48819" t="s">
        <v>326</v>
      </c>
      <c r="B48819" s="10">
        <v>43087.510416666664</v>
      </c>
      <c r="C48819">
        <v>51515.319559000003</v>
      </c>
      <c r="D48819">
        <v>259.99200000000002</v>
      </c>
    </row>
    <row r="48820" spans="1:4">
      <c r="A48820" t="s">
        <v>326</v>
      </c>
      <c r="B48820" s="10">
        <v>43087.520833333336</v>
      </c>
      <c r="C48820">
        <v>51515.709556000002</v>
      </c>
      <c r="D48820">
        <v>1559.9880000000001</v>
      </c>
    </row>
    <row r="48821" spans="1:4">
      <c r="A48821" t="s">
        <v>326</v>
      </c>
      <c r="B48821" s="10">
        <v>43087.53125</v>
      </c>
      <c r="C48821">
        <v>51515.774554000003</v>
      </c>
      <c r="D48821">
        <v>259.99200000000002</v>
      </c>
    </row>
    <row r="48822" spans="1:4">
      <c r="A48822" t="s">
        <v>326</v>
      </c>
      <c r="B48822" s="10">
        <v>43087.541666666664</v>
      </c>
      <c r="C48822">
        <v>51515.884552000003</v>
      </c>
      <c r="D48822">
        <v>439.99200000000002</v>
      </c>
    </row>
    <row r="48823" spans="1:4">
      <c r="A48823" t="s">
        <v>326</v>
      </c>
      <c r="B48823" s="10">
        <v>43087.552083333336</v>
      </c>
      <c r="C48823">
        <v>51516.319549</v>
      </c>
      <c r="D48823">
        <v>1739.9880000000001</v>
      </c>
    </row>
    <row r="48824" spans="1:4">
      <c r="A48824" t="s">
        <v>326</v>
      </c>
      <c r="B48824" s="10">
        <v>43087.5625</v>
      </c>
      <c r="C48824">
        <v>51516.459553000001</v>
      </c>
      <c r="D48824">
        <v>560.01599999999996</v>
      </c>
    </row>
    <row r="48825" spans="1:4">
      <c r="A48825" t="s">
        <v>326</v>
      </c>
      <c r="B48825" s="10">
        <v>43087.572916666664</v>
      </c>
      <c r="C48825">
        <v>51516.644557</v>
      </c>
      <c r="D48825">
        <v>740.01599999999996</v>
      </c>
    </row>
    <row r="48826" spans="1:4">
      <c r="A48826" t="s">
        <v>326</v>
      </c>
      <c r="B48826" s="10">
        <v>43087.583333333336</v>
      </c>
      <c r="C48826">
        <v>51516.83956</v>
      </c>
      <c r="D48826">
        <v>780.01199999999994</v>
      </c>
    </row>
    <row r="48827" spans="1:4">
      <c r="A48827" t="s">
        <v>326</v>
      </c>
      <c r="B48827" s="10">
        <v>43087.59375</v>
      </c>
      <c r="C48827">
        <v>51517.144561000001</v>
      </c>
      <c r="D48827">
        <v>1220.0039999999999</v>
      </c>
    </row>
    <row r="48828" spans="1:4">
      <c r="A48828" t="s">
        <v>326</v>
      </c>
      <c r="B48828" s="10">
        <v>43087.604166666664</v>
      </c>
      <c r="C48828">
        <v>51517.219557999997</v>
      </c>
      <c r="D48828">
        <v>299.988</v>
      </c>
    </row>
    <row r="48829" spans="1:4">
      <c r="A48829" t="s">
        <v>326</v>
      </c>
      <c r="B48829" s="10">
        <v>43087.614583333336</v>
      </c>
      <c r="C48829">
        <v>51517.284555999999</v>
      </c>
      <c r="D48829">
        <v>259.99200000000002</v>
      </c>
    </row>
    <row r="48830" spans="1:4">
      <c r="A48830" t="s">
        <v>326</v>
      </c>
      <c r="B48830" s="10">
        <v>43087.625</v>
      </c>
      <c r="C48830">
        <v>51517.669558000001</v>
      </c>
      <c r="D48830">
        <v>1540.008</v>
      </c>
    </row>
    <row r="48831" spans="1:4">
      <c r="A48831" t="s">
        <v>326</v>
      </c>
      <c r="B48831" s="10">
        <v>43087.635416666664</v>
      </c>
      <c r="C48831">
        <v>51517.734556000003</v>
      </c>
      <c r="D48831">
        <v>259.99200000000002</v>
      </c>
    </row>
    <row r="48832" spans="1:4">
      <c r="A48832" t="s">
        <v>326</v>
      </c>
      <c r="B48832" s="10">
        <v>43087.645833333336</v>
      </c>
      <c r="C48832">
        <v>51517.799553999997</v>
      </c>
      <c r="D48832">
        <v>259.99200000000002</v>
      </c>
    </row>
    <row r="48833" spans="1:4">
      <c r="A48833" t="s">
        <v>326</v>
      </c>
      <c r="B48833" s="10">
        <v>43087.65625</v>
      </c>
      <c r="C48833">
        <v>51517.859557000003</v>
      </c>
      <c r="D48833">
        <v>240.012</v>
      </c>
    </row>
    <row r="48834" spans="1:4">
      <c r="A48834" t="s">
        <v>326</v>
      </c>
      <c r="B48834" s="10">
        <v>43087.666666666664</v>
      </c>
      <c r="C48834">
        <v>51517.979553999998</v>
      </c>
      <c r="D48834">
        <v>479.988</v>
      </c>
    </row>
    <row r="48835" spans="1:4">
      <c r="A48835" t="s">
        <v>326</v>
      </c>
      <c r="B48835" s="10">
        <v>43087.677083333336</v>
      </c>
      <c r="C48835">
        <v>51518.269551999998</v>
      </c>
      <c r="D48835">
        <v>1159.992</v>
      </c>
    </row>
    <row r="48836" spans="1:4">
      <c r="A48836" t="s">
        <v>326</v>
      </c>
      <c r="B48836" s="10">
        <v>43087.6875</v>
      </c>
      <c r="C48836">
        <v>51518.304553000002</v>
      </c>
      <c r="D48836">
        <v>140.00399999999999</v>
      </c>
    </row>
    <row r="48837" spans="1:4">
      <c r="A48837" t="s">
        <v>326</v>
      </c>
      <c r="B48837" s="10">
        <v>43087.697916666664</v>
      </c>
      <c r="C48837">
        <v>51518.339553999998</v>
      </c>
      <c r="D48837">
        <v>140.00399999999999</v>
      </c>
    </row>
    <row r="48838" spans="1:4">
      <c r="A48838" t="s">
        <v>326</v>
      </c>
      <c r="B48838" s="10">
        <v>43087.708333333336</v>
      </c>
      <c r="C48838">
        <v>51518.399556999997</v>
      </c>
      <c r="D48838">
        <v>240.012</v>
      </c>
    </row>
    <row r="48839" spans="1:4">
      <c r="A48839" t="s">
        <v>326</v>
      </c>
      <c r="B48839" s="10">
        <v>43087.71875</v>
      </c>
      <c r="C48839">
        <v>51518.784559</v>
      </c>
      <c r="D48839">
        <v>1540.008</v>
      </c>
    </row>
    <row r="48840" spans="1:4">
      <c r="A48840" t="s">
        <v>326</v>
      </c>
      <c r="B48840" s="10">
        <v>43087.729166666664</v>
      </c>
      <c r="C48840">
        <v>51518.854561</v>
      </c>
      <c r="D48840">
        <v>280.00799999999998</v>
      </c>
    </row>
    <row r="48841" spans="1:4">
      <c r="A48841" t="s">
        <v>326</v>
      </c>
      <c r="B48841" s="10">
        <v>43087.739583333336</v>
      </c>
      <c r="C48841">
        <v>51518.919559000002</v>
      </c>
      <c r="D48841">
        <v>259.99200000000002</v>
      </c>
    </row>
    <row r="48842" spans="1:4">
      <c r="A48842" t="s">
        <v>326</v>
      </c>
      <c r="B48842" s="10">
        <v>43087.75</v>
      </c>
      <c r="C48842">
        <v>51518.979562</v>
      </c>
      <c r="D48842">
        <v>240.012</v>
      </c>
    </row>
    <row r="48843" spans="1:4">
      <c r="A48843" t="s">
        <v>326</v>
      </c>
      <c r="B48843" s="10">
        <v>43087.760416666664</v>
      </c>
      <c r="C48843">
        <v>51519.029565999997</v>
      </c>
      <c r="D48843">
        <v>200.01599999999999</v>
      </c>
    </row>
    <row r="48844" spans="1:4">
      <c r="A48844" t="s">
        <v>326</v>
      </c>
      <c r="B48844" s="10">
        <v>43087.770833333336</v>
      </c>
      <c r="C48844">
        <v>51519.354565000001</v>
      </c>
      <c r="D48844">
        <v>1299.9960000000001</v>
      </c>
    </row>
    <row r="48845" spans="1:4">
      <c r="A48845" t="s">
        <v>326</v>
      </c>
      <c r="B48845" s="10">
        <v>43087.78125</v>
      </c>
      <c r="C48845">
        <v>51519.384561999999</v>
      </c>
      <c r="D48845">
        <v>119.988</v>
      </c>
    </row>
    <row r="48846" spans="1:4">
      <c r="A48846" t="s">
        <v>326</v>
      </c>
      <c r="B48846" s="10">
        <v>43087.791666666664</v>
      </c>
      <c r="C48846">
        <v>51519.414558999997</v>
      </c>
      <c r="D48846">
        <v>119.988</v>
      </c>
    </row>
    <row r="48847" spans="1:4">
      <c r="A48847" t="s">
        <v>326</v>
      </c>
      <c r="B48847" s="10">
        <v>43087.802083333336</v>
      </c>
      <c r="C48847">
        <v>51519.444556000002</v>
      </c>
      <c r="D48847">
        <v>119.988</v>
      </c>
    </row>
    <row r="48848" spans="1:4">
      <c r="A48848" t="s">
        <v>326</v>
      </c>
      <c r="B48848" s="10">
        <v>43087.8125</v>
      </c>
      <c r="C48848">
        <v>51519.474553</v>
      </c>
      <c r="D48848">
        <v>119.988</v>
      </c>
    </row>
    <row r="48849" spans="1:4">
      <c r="A48849" t="s">
        <v>326</v>
      </c>
      <c r="B48849" s="10">
        <v>43087.822916666664</v>
      </c>
      <c r="C48849">
        <v>51519.499555000002</v>
      </c>
      <c r="D48849">
        <v>100.008</v>
      </c>
    </row>
    <row r="48850" spans="1:4">
      <c r="A48850" t="s">
        <v>326</v>
      </c>
      <c r="B48850" s="10">
        <v>43087.833333333336</v>
      </c>
      <c r="C48850">
        <v>51519.529552</v>
      </c>
      <c r="D48850">
        <v>119.988</v>
      </c>
    </row>
    <row r="48851" spans="1:4">
      <c r="A48851" t="s">
        <v>326</v>
      </c>
      <c r="B48851" s="10">
        <v>43087.84375</v>
      </c>
      <c r="C48851">
        <v>51519.554554000002</v>
      </c>
      <c r="D48851">
        <v>100.008</v>
      </c>
    </row>
    <row r="48852" spans="1:4">
      <c r="A48852" t="s">
        <v>326</v>
      </c>
      <c r="B48852" s="10">
        <v>43087.854166666664</v>
      </c>
      <c r="C48852">
        <v>51519.579555999997</v>
      </c>
      <c r="D48852">
        <v>100.008</v>
      </c>
    </row>
    <row r="48853" spans="1:4">
      <c r="A48853" t="s">
        <v>326</v>
      </c>
      <c r="B48853" s="10">
        <v>43087.864583333336</v>
      </c>
      <c r="C48853">
        <v>51519.599554</v>
      </c>
      <c r="D48853">
        <v>79.992000000000004</v>
      </c>
    </row>
    <row r="48854" spans="1:4">
      <c r="A48854" t="s">
        <v>326</v>
      </c>
      <c r="B48854" s="10">
        <v>43087.875</v>
      </c>
      <c r="C48854">
        <v>51519.624556000002</v>
      </c>
      <c r="D48854">
        <v>100.008</v>
      </c>
    </row>
    <row r="48855" spans="1:4">
      <c r="A48855" t="s">
        <v>326</v>
      </c>
      <c r="B48855" s="10">
        <v>43087.885416666664</v>
      </c>
      <c r="C48855">
        <v>51519.644553999999</v>
      </c>
      <c r="D48855">
        <v>79.992000000000004</v>
      </c>
    </row>
    <row r="48856" spans="1:4">
      <c r="A48856" t="s">
        <v>326</v>
      </c>
      <c r="B48856" s="10">
        <v>43087.895833333336</v>
      </c>
      <c r="C48856">
        <v>51519.664552000002</v>
      </c>
      <c r="D48856">
        <v>79.992000000000004</v>
      </c>
    </row>
    <row r="48857" spans="1:4">
      <c r="A48857" t="s">
        <v>326</v>
      </c>
      <c r="B48857" s="10">
        <v>43087.90625</v>
      </c>
      <c r="C48857">
        <v>51519.694549</v>
      </c>
      <c r="D48857">
        <v>119.988</v>
      </c>
    </row>
    <row r="48858" spans="1:4">
      <c r="A48858" t="s">
        <v>326</v>
      </c>
      <c r="B48858" s="10">
        <v>43087.916666666664</v>
      </c>
      <c r="C48858">
        <v>51519.704548000002</v>
      </c>
      <c r="D48858">
        <v>39.996000000000002</v>
      </c>
    </row>
    <row r="48859" spans="1:4">
      <c r="A48859" t="s">
        <v>326</v>
      </c>
      <c r="B48859" s="10">
        <v>43087.927083333336</v>
      </c>
      <c r="C48859">
        <v>51519.714547000003</v>
      </c>
      <c r="D48859">
        <v>39.996000000000002</v>
      </c>
    </row>
    <row r="48860" spans="1:4">
      <c r="A48860" t="s">
        <v>326</v>
      </c>
      <c r="B48860" s="10">
        <v>43087.9375</v>
      </c>
      <c r="C48860">
        <v>51519.724545999998</v>
      </c>
      <c r="D48860">
        <v>39.996000000000002</v>
      </c>
    </row>
    <row r="48861" spans="1:4">
      <c r="A48861" t="s">
        <v>326</v>
      </c>
      <c r="B48861" s="10">
        <v>43087.947916666664</v>
      </c>
      <c r="C48861">
        <v>51519.734544999999</v>
      </c>
      <c r="D48861">
        <v>39.996000000000002</v>
      </c>
    </row>
    <row r="48862" spans="1:4">
      <c r="A48862" t="s">
        <v>326</v>
      </c>
      <c r="B48862" s="10">
        <v>43087.958333333336</v>
      </c>
      <c r="C48862">
        <v>51519.739548999998</v>
      </c>
      <c r="D48862">
        <v>20.015999999999998</v>
      </c>
    </row>
    <row r="48863" spans="1:4">
      <c r="A48863" t="s">
        <v>326</v>
      </c>
      <c r="B48863" s="10">
        <v>43087.96875</v>
      </c>
      <c r="C48863">
        <v>51519.749548</v>
      </c>
      <c r="D48863">
        <v>39.996000000000002</v>
      </c>
    </row>
    <row r="48864" spans="1:4">
      <c r="A48864" t="s">
        <v>326</v>
      </c>
      <c r="B48864" s="10">
        <v>43087.979166666664</v>
      </c>
      <c r="C48864">
        <v>51519.759547000001</v>
      </c>
      <c r="D48864">
        <v>39.996000000000002</v>
      </c>
    </row>
    <row r="48865" spans="1:4">
      <c r="A48865" t="s">
        <v>326</v>
      </c>
      <c r="B48865" s="10">
        <v>43087.989583333336</v>
      </c>
      <c r="C48865">
        <v>51519.824545000003</v>
      </c>
      <c r="D48865">
        <v>259.99200000000002</v>
      </c>
    </row>
    <row r="48866" spans="1:4">
      <c r="A48866" t="s">
        <v>326</v>
      </c>
      <c r="B48866" s="10">
        <v>43088</v>
      </c>
      <c r="C48866">
        <v>51520.074220000002</v>
      </c>
      <c r="D48866">
        <v>1000.008</v>
      </c>
    </row>
    <row r="48867" spans="1:4">
      <c r="A48867" t="s">
        <v>326</v>
      </c>
      <c r="B48867" s="10">
        <v>43088.010416666664</v>
      </c>
      <c r="C48867">
        <v>51520.079224000001</v>
      </c>
      <c r="D48867">
        <v>20.015999999999998</v>
      </c>
    </row>
    <row r="48868" spans="1:4">
      <c r="A48868" t="s">
        <v>326</v>
      </c>
      <c r="B48868" s="10">
        <v>43088.020833333336</v>
      </c>
      <c r="C48868">
        <v>51520.089223000003</v>
      </c>
      <c r="D48868">
        <v>39.996000000000002</v>
      </c>
    </row>
    <row r="48869" spans="1:4">
      <c r="A48869" t="s">
        <v>326</v>
      </c>
      <c r="B48869" s="10">
        <v>43088.03125</v>
      </c>
      <c r="C48869">
        <v>51520.099221999997</v>
      </c>
      <c r="D48869">
        <v>39.996000000000002</v>
      </c>
    </row>
    <row r="48870" spans="1:4">
      <c r="A48870" t="s">
        <v>326</v>
      </c>
      <c r="B48870" s="10">
        <v>43088.041666666664</v>
      </c>
      <c r="C48870">
        <v>51520.104226000003</v>
      </c>
      <c r="D48870">
        <v>20.015999999999998</v>
      </c>
    </row>
    <row r="48871" spans="1:4">
      <c r="A48871" t="s">
        <v>326</v>
      </c>
      <c r="B48871" s="10">
        <v>43088.052083333336</v>
      </c>
      <c r="C48871">
        <v>51520.114224999998</v>
      </c>
      <c r="D48871">
        <v>39.996000000000002</v>
      </c>
    </row>
    <row r="48872" spans="1:4">
      <c r="A48872" t="s">
        <v>326</v>
      </c>
      <c r="B48872" s="10">
        <v>43088.0625</v>
      </c>
      <c r="C48872">
        <v>51520.124223999999</v>
      </c>
      <c r="D48872">
        <v>39.996000000000002</v>
      </c>
    </row>
    <row r="48873" spans="1:4">
      <c r="A48873" t="s">
        <v>326</v>
      </c>
      <c r="B48873" s="10">
        <v>43088.072916666664</v>
      </c>
      <c r="C48873">
        <v>51520.129227999998</v>
      </c>
      <c r="D48873">
        <v>20.015999999999998</v>
      </c>
    </row>
    <row r="48874" spans="1:4">
      <c r="A48874" t="s">
        <v>326</v>
      </c>
      <c r="B48874" s="10">
        <v>43088.083333333336</v>
      </c>
      <c r="C48874">
        <v>51520.139227</v>
      </c>
      <c r="D48874">
        <v>39.996000000000002</v>
      </c>
    </row>
    <row r="48875" spans="1:4">
      <c r="A48875" t="s">
        <v>326</v>
      </c>
      <c r="B48875" s="10">
        <v>43088.09375</v>
      </c>
      <c r="C48875">
        <v>51520.149226000001</v>
      </c>
      <c r="D48875">
        <v>39.996000000000002</v>
      </c>
    </row>
    <row r="48876" spans="1:4">
      <c r="A48876" t="s">
        <v>326</v>
      </c>
      <c r="B48876" s="10">
        <v>43088.104166666664</v>
      </c>
      <c r="C48876">
        <v>51520.15423</v>
      </c>
      <c r="D48876">
        <v>20.015999999999998</v>
      </c>
    </row>
    <row r="48877" spans="1:4">
      <c r="A48877" t="s">
        <v>326</v>
      </c>
      <c r="B48877" s="10">
        <v>43088.114583333336</v>
      </c>
      <c r="C48877">
        <v>51520.164229000002</v>
      </c>
      <c r="D48877">
        <v>39.996000000000002</v>
      </c>
    </row>
    <row r="48878" spans="1:4">
      <c r="A48878" t="s">
        <v>326</v>
      </c>
      <c r="B48878" s="10">
        <v>43088.125</v>
      </c>
      <c r="C48878">
        <v>51520.174228000003</v>
      </c>
      <c r="D48878">
        <v>39.996000000000002</v>
      </c>
    </row>
    <row r="48879" spans="1:4">
      <c r="A48879" t="s">
        <v>326</v>
      </c>
      <c r="B48879" s="10">
        <v>43088.135416666664</v>
      </c>
      <c r="C48879">
        <v>51520.179232000002</v>
      </c>
      <c r="D48879">
        <v>20.015999999999998</v>
      </c>
    </row>
    <row r="48880" spans="1:4">
      <c r="A48880" t="s">
        <v>326</v>
      </c>
      <c r="B48880" s="10">
        <v>43088.145833333336</v>
      </c>
      <c r="C48880">
        <v>51520.189230999997</v>
      </c>
      <c r="D48880">
        <v>39.996000000000002</v>
      </c>
    </row>
    <row r="48881" spans="1:4">
      <c r="A48881" t="s">
        <v>326</v>
      </c>
      <c r="B48881" s="10">
        <v>43088.15625</v>
      </c>
      <c r="C48881">
        <v>51520.194235000003</v>
      </c>
      <c r="D48881">
        <v>20.015999999999998</v>
      </c>
    </row>
    <row r="48882" spans="1:4">
      <c r="A48882" t="s">
        <v>326</v>
      </c>
      <c r="B48882" s="10">
        <v>43088.166666666664</v>
      </c>
      <c r="C48882">
        <v>51520.204233999997</v>
      </c>
      <c r="D48882">
        <v>39.996000000000002</v>
      </c>
    </row>
    <row r="48883" spans="1:4">
      <c r="A48883" t="s">
        <v>326</v>
      </c>
      <c r="B48883" s="10">
        <v>43088.177083333336</v>
      </c>
      <c r="C48883">
        <v>51520.209238000003</v>
      </c>
      <c r="D48883">
        <v>20.015999999999998</v>
      </c>
    </row>
    <row r="48884" spans="1:4">
      <c r="A48884" t="s">
        <v>326</v>
      </c>
      <c r="B48884" s="10">
        <v>43088.1875</v>
      </c>
      <c r="C48884">
        <v>51520.219236999998</v>
      </c>
      <c r="D48884">
        <v>39.996000000000002</v>
      </c>
    </row>
    <row r="48885" spans="1:4">
      <c r="A48885" t="s">
        <v>326</v>
      </c>
      <c r="B48885" s="10">
        <v>43088.197916666664</v>
      </c>
      <c r="C48885">
        <v>51520.229235999999</v>
      </c>
      <c r="D48885">
        <v>39.996000000000002</v>
      </c>
    </row>
    <row r="48886" spans="1:4">
      <c r="A48886" t="s">
        <v>326</v>
      </c>
      <c r="B48886" s="10">
        <v>43088.208333333336</v>
      </c>
      <c r="C48886">
        <v>51520.234239999998</v>
      </c>
      <c r="D48886">
        <v>20.015999999999998</v>
      </c>
    </row>
    <row r="48887" spans="1:4">
      <c r="A48887" t="s">
        <v>326</v>
      </c>
      <c r="B48887" s="10">
        <v>43088.21875</v>
      </c>
      <c r="C48887">
        <v>51520.244239</v>
      </c>
      <c r="D48887">
        <v>39.996000000000002</v>
      </c>
    </row>
    <row r="48888" spans="1:4">
      <c r="A48888" t="s">
        <v>326</v>
      </c>
      <c r="B48888" s="10">
        <v>43088.229166666664</v>
      </c>
      <c r="C48888">
        <v>51520.254238000001</v>
      </c>
      <c r="D48888">
        <v>39.996000000000002</v>
      </c>
    </row>
    <row r="48889" spans="1:4">
      <c r="A48889" t="s">
        <v>326</v>
      </c>
      <c r="B48889" s="10">
        <v>43088.239583333336</v>
      </c>
      <c r="C48889">
        <v>51520.499236000003</v>
      </c>
      <c r="D48889">
        <v>979.99199999999996</v>
      </c>
    </row>
    <row r="48890" spans="1:4">
      <c r="A48890" t="s">
        <v>326</v>
      </c>
      <c r="B48890" s="10">
        <v>43088.25</v>
      </c>
      <c r="C48890">
        <v>51520.564233999998</v>
      </c>
      <c r="D48890">
        <v>259.99200000000002</v>
      </c>
    </row>
    <row r="48891" spans="1:4">
      <c r="A48891" t="s">
        <v>326</v>
      </c>
      <c r="B48891" s="10">
        <v>43088.260416666664</v>
      </c>
      <c r="C48891">
        <v>51520.574232999999</v>
      </c>
      <c r="D48891">
        <v>39.996000000000002</v>
      </c>
    </row>
    <row r="48892" spans="1:4">
      <c r="A48892" t="s">
        <v>326</v>
      </c>
      <c r="B48892" s="10">
        <v>43088.270833333336</v>
      </c>
      <c r="C48892">
        <v>51520.584232000001</v>
      </c>
      <c r="D48892">
        <v>39.996000000000002</v>
      </c>
    </row>
    <row r="48893" spans="1:4">
      <c r="A48893" t="s">
        <v>326</v>
      </c>
      <c r="B48893" s="10">
        <v>43088.28125</v>
      </c>
      <c r="C48893">
        <v>51520.594231000003</v>
      </c>
      <c r="D48893">
        <v>39.996000000000002</v>
      </c>
    </row>
    <row r="48894" spans="1:4">
      <c r="A48894" t="s">
        <v>326</v>
      </c>
      <c r="B48894" s="10">
        <v>43088.291666666664</v>
      </c>
      <c r="C48894">
        <v>51520.604229999997</v>
      </c>
      <c r="D48894">
        <v>39.996000000000002</v>
      </c>
    </row>
    <row r="48895" spans="1:4">
      <c r="A48895" t="s">
        <v>326</v>
      </c>
      <c r="B48895" s="10">
        <v>43088.302083333336</v>
      </c>
      <c r="C48895">
        <v>51520.609234000003</v>
      </c>
      <c r="D48895">
        <v>20.015999999999998</v>
      </c>
    </row>
    <row r="48896" spans="1:4">
      <c r="A48896" t="s">
        <v>326</v>
      </c>
      <c r="B48896" s="10">
        <v>43088.3125</v>
      </c>
      <c r="C48896">
        <v>51520.629231999999</v>
      </c>
      <c r="D48896">
        <v>79.992000000000004</v>
      </c>
    </row>
    <row r="48897" spans="1:4">
      <c r="A48897" t="s">
        <v>326</v>
      </c>
      <c r="B48897" s="10">
        <v>43088.322916666664</v>
      </c>
      <c r="C48897">
        <v>51520.654234000001</v>
      </c>
      <c r="D48897">
        <v>100.008</v>
      </c>
    </row>
    <row r="48898" spans="1:4">
      <c r="A48898" t="s">
        <v>326</v>
      </c>
      <c r="B48898" s="10">
        <v>43088.333333333336</v>
      </c>
      <c r="C48898">
        <v>51520.679236000004</v>
      </c>
      <c r="D48898">
        <v>100.008</v>
      </c>
    </row>
    <row r="48899" spans="1:4">
      <c r="A48899" t="s">
        <v>326</v>
      </c>
      <c r="B48899" s="10">
        <v>43088.34375</v>
      </c>
      <c r="C48899">
        <v>51520.709233000001</v>
      </c>
      <c r="D48899">
        <v>119.988</v>
      </c>
    </row>
    <row r="48900" spans="1:4">
      <c r="A48900" t="s">
        <v>326</v>
      </c>
      <c r="B48900" s="10">
        <v>43088.354166666664</v>
      </c>
      <c r="C48900">
        <v>51520.739229999999</v>
      </c>
      <c r="D48900">
        <v>119.988</v>
      </c>
    </row>
    <row r="48901" spans="1:4">
      <c r="A48901" t="s">
        <v>326</v>
      </c>
      <c r="B48901" s="10">
        <v>43088.364583333336</v>
      </c>
      <c r="C48901">
        <v>51521.109229000002</v>
      </c>
      <c r="D48901">
        <v>1479.9960000000001</v>
      </c>
    </row>
    <row r="48902" spans="1:4">
      <c r="A48902" t="s">
        <v>326</v>
      </c>
      <c r="B48902" s="10">
        <v>43088.375</v>
      </c>
      <c r="C48902">
        <v>51521.149225000001</v>
      </c>
      <c r="D48902">
        <v>159.98400000000001</v>
      </c>
    </row>
    <row r="48903" spans="1:4">
      <c r="A48903" t="s">
        <v>326</v>
      </c>
      <c r="B48903" s="10">
        <v>43088.385416666664</v>
      </c>
      <c r="C48903">
        <v>51521.204224000001</v>
      </c>
      <c r="D48903">
        <v>219.99600000000001</v>
      </c>
    </row>
    <row r="48904" spans="1:4">
      <c r="A48904" t="s">
        <v>326</v>
      </c>
      <c r="B48904" s="10">
        <v>43088.395833333336</v>
      </c>
      <c r="C48904">
        <v>51521.309226999998</v>
      </c>
      <c r="D48904">
        <v>420.012</v>
      </c>
    </row>
    <row r="48905" spans="1:4">
      <c r="A48905" t="s">
        <v>326</v>
      </c>
      <c r="B48905" s="10">
        <v>43088.40625</v>
      </c>
      <c r="C48905">
        <v>51521.409226000003</v>
      </c>
      <c r="D48905">
        <v>399.99599999999998</v>
      </c>
    </row>
    <row r="48906" spans="1:4">
      <c r="A48906" t="s">
        <v>326</v>
      </c>
      <c r="B48906" s="10">
        <v>43088.416666666664</v>
      </c>
      <c r="C48906">
        <v>51521.774230000003</v>
      </c>
      <c r="D48906">
        <v>1460.0160000000001</v>
      </c>
    </row>
    <row r="48907" spans="1:4">
      <c r="A48907" t="s">
        <v>326</v>
      </c>
      <c r="B48907" s="10">
        <v>43088.427083333336</v>
      </c>
      <c r="C48907">
        <v>51521.924232999998</v>
      </c>
      <c r="D48907">
        <v>600.01199999999994</v>
      </c>
    </row>
    <row r="48908" spans="1:4">
      <c r="A48908" t="s">
        <v>326</v>
      </c>
      <c r="B48908" s="10">
        <v>43088.4375</v>
      </c>
      <c r="C48908">
        <v>51522.009229000003</v>
      </c>
      <c r="D48908">
        <v>339.98399999999998</v>
      </c>
    </row>
    <row r="48909" spans="1:4">
      <c r="A48909" t="s">
        <v>326</v>
      </c>
      <c r="B48909" s="10">
        <v>43088.447916666664</v>
      </c>
      <c r="C48909">
        <v>51522.079231000003</v>
      </c>
      <c r="D48909">
        <v>280.00799999999998</v>
      </c>
    </row>
    <row r="48910" spans="1:4">
      <c r="A48910" t="s">
        <v>326</v>
      </c>
      <c r="B48910" s="10">
        <v>43088.458333333336</v>
      </c>
      <c r="C48910">
        <v>51522.154227999999</v>
      </c>
      <c r="D48910">
        <v>299.988</v>
      </c>
    </row>
    <row r="48911" spans="1:4">
      <c r="A48911" t="s">
        <v>326</v>
      </c>
      <c r="B48911" s="10">
        <v>43088.46875</v>
      </c>
      <c r="C48911">
        <v>51522.244228000003</v>
      </c>
      <c r="D48911">
        <v>360</v>
      </c>
    </row>
    <row r="48912" spans="1:4">
      <c r="A48912" t="s">
        <v>326</v>
      </c>
      <c r="B48912" s="10">
        <v>43088.479166666664</v>
      </c>
      <c r="C48912">
        <v>51522.324228999998</v>
      </c>
      <c r="D48912">
        <v>320.00400000000002</v>
      </c>
    </row>
    <row r="48913" spans="1:4">
      <c r="A48913" t="s">
        <v>326</v>
      </c>
      <c r="B48913" s="10">
        <v>43088.489583333336</v>
      </c>
      <c r="C48913">
        <v>51522.574230999999</v>
      </c>
      <c r="D48913">
        <v>1000.008</v>
      </c>
    </row>
    <row r="48914" spans="1:4">
      <c r="A48914" t="s">
        <v>326</v>
      </c>
      <c r="B48914" s="10">
        <v>43088.5</v>
      </c>
      <c r="C48914">
        <v>51522.624235000003</v>
      </c>
      <c r="D48914">
        <v>200.01599999999999</v>
      </c>
    </row>
    <row r="48915" spans="1:4">
      <c r="A48915" t="s">
        <v>326</v>
      </c>
      <c r="B48915" s="10">
        <v>43088.510416666664</v>
      </c>
      <c r="C48915">
        <v>51522.669235000001</v>
      </c>
      <c r="D48915">
        <v>180</v>
      </c>
    </row>
    <row r="48916" spans="1:4">
      <c r="A48916" t="s">
        <v>326</v>
      </c>
      <c r="B48916" s="10">
        <v>43088.520833333336</v>
      </c>
      <c r="C48916">
        <v>51522.714234999999</v>
      </c>
      <c r="D48916">
        <v>180</v>
      </c>
    </row>
    <row r="48917" spans="1:4">
      <c r="A48917" t="s">
        <v>326</v>
      </c>
      <c r="B48917" s="10">
        <v>43088.53125</v>
      </c>
      <c r="C48917">
        <v>51522.764238999996</v>
      </c>
      <c r="D48917">
        <v>200.01599999999999</v>
      </c>
    </row>
    <row r="48918" spans="1:4">
      <c r="A48918" t="s">
        <v>326</v>
      </c>
      <c r="B48918" s="10">
        <v>43088.541666666664</v>
      </c>
      <c r="C48918">
        <v>51523.059241000003</v>
      </c>
      <c r="D48918">
        <v>1180.008</v>
      </c>
    </row>
    <row r="48919" spans="1:4">
      <c r="A48919" t="s">
        <v>326</v>
      </c>
      <c r="B48919" s="10">
        <v>43088.552083333336</v>
      </c>
      <c r="C48919">
        <v>51523.119244000001</v>
      </c>
      <c r="D48919">
        <v>240.012</v>
      </c>
    </row>
    <row r="48920" spans="1:4">
      <c r="A48920" t="s">
        <v>326</v>
      </c>
      <c r="B48920" s="10">
        <v>43088.5625</v>
      </c>
      <c r="C48920">
        <v>51523.204239999999</v>
      </c>
      <c r="D48920">
        <v>339.98399999999998</v>
      </c>
    </row>
    <row r="48921" spans="1:4">
      <c r="A48921" t="s">
        <v>326</v>
      </c>
      <c r="B48921" s="10">
        <v>43088.572916666664</v>
      </c>
      <c r="C48921">
        <v>51523.339240000001</v>
      </c>
      <c r="D48921">
        <v>540</v>
      </c>
    </row>
    <row r="48922" spans="1:4">
      <c r="A48922" t="s">
        <v>326</v>
      </c>
      <c r="B48922" s="10">
        <v>43088.583333333336</v>
      </c>
      <c r="C48922">
        <v>51523.459237000003</v>
      </c>
      <c r="D48922">
        <v>479.988</v>
      </c>
    </row>
    <row r="48923" spans="1:4">
      <c r="A48923" t="s">
        <v>326</v>
      </c>
      <c r="B48923" s="10">
        <v>43088.59375</v>
      </c>
      <c r="C48923">
        <v>51523.929235000003</v>
      </c>
      <c r="D48923">
        <v>1879.992</v>
      </c>
    </row>
    <row r="48924" spans="1:4">
      <c r="A48924" t="s">
        <v>326</v>
      </c>
      <c r="B48924" s="10">
        <v>43088.604166666664</v>
      </c>
      <c r="C48924">
        <v>51524.009235999998</v>
      </c>
      <c r="D48924">
        <v>320.00400000000002</v>
      </c>
    </row>
    <row r="48925" spans="1:4">
      <c r="A48925" t="s">
        <v>326</v>
      </c>
      <c r="B48925" s="10">
        <v>43088.614583333336</v>
      </c>
      <c r="C48925">
        <v>51524.074234</v>
      </c>
      <c r="D48925">
        <v>259.99200000000002</v>
      </c>
    </row>
    <row r="48926" spans="1:4">
      <c r="A48926" t="s">
        <v>326</v>
      </c>
      <c r="B48926" s="10">
        <v>43088.625</v>
      </c>
      <c r="C48926">
        <v>51524.129233</v>
      </c>
      <c r="D48926">
        <v>219.99600000000001</v>
      </c>
    </row>
    <row r="48927" spans="1:4">
      <c r="A48927" t="s">
        <v>326</v>
      </c>
      <c r="B48927" s="10">
        <v>43088.635416666664</v>
      </c>
      <c r="C48927">
        <v>51524.179236999997</v>
      </c>
      <c r="D48927">
        <v>200.01599999999999</v>
      </c>
    </row>
    <row r="48928" spans="1:4">
      <c r="A48928" t="s">
        <v>326</v>
      </c>
      <c r="B48928" s="10">
        <v>43088.645833333336</v>
      </c>
      <c r="C48928">
        <v>51524.609238999998</v>
      </c>
      <c r="D48928">
        <v>1720.008</v>
      </c>
    </row>
    <row r="48929" spans="1:4">
      <c r="A48929" t="s">
        <v>326</v>
      </c>
      <c r="B48929" s="10">
        <v>43088.65625</v>
      </c>
      <c r="C48929">
        <v>51524.639236000003</v>
      </c>
      <c r="D48929">
        <v>119.988</v>
      </c>
    </row>
    <row r="48930" spans="1:4">
      <c r="A48930" t="s">
        <v>326</v>
      </c>
      <c r="B48930" s="10">
        <v>43088.666666666664</v>
      </c>
      <c r="C48930">
        <v>51524.664237999998</v>
      </c>
      <c r="D48930">
        <v>100.008</v>
      </c>
    </row>
    <row r="48931" spans="1:4">
      <c r="A48931" t="s">
        <v>326</v>
      </c>
      <c r="B48931" s="10">
        <v>43088.677083333336</v>
      </c>
      <c r="C48931">
        <v>51524.679240999998</v>
      </c>
      <c r="D48931">
        <v>60.012</v>
      </c>
    </row>
    <row r="48932" spans="1:4">
      <c r="A48932" t="s">
        <v>326</v>
      </c>
      <c r="B48932" s="10">
        <v>43088.6875</v>
      </c>
      <c r="C48932">
        <v>51524.854237</v>
      </c>
      <c r="D48932">
        <v>699.98400000000004</v>
      </c>
    </row>
    <row r="48933" spans="1:4">
      <c r="A48933" t="s">
        <v>326</v>
      </c>
      <c r="B48933" s="10">
        <v>43088.697916666664</v>
      </c>
      <c r="C48933">
        <v>51525.149238999998</v>
      </c>
      <c r="D48933">
        <v>1180.008</v>
      </c>
    </row>
    <row r="48934" spans="1:4">
      <c r="A48934" t="s">
        <v>326</v>
      </c>
      <c r="B48934" s="10">
        <v>43088.708333333336</v>
      </c>
      <c r="C48934">
        <v>51525.174241000001</v>
      </c>
      <c r="D48934">
        <v>100.008</v>
      </c>
    </row>
    <row r="48935" spans="1:4">
      <c r="A48935" t="s">
        <v>326</v>
      </c>
      <c r="B48935" s="10">
        <v>43088.71875</v>
      </c>
      <c r="C48935">
        <v>51525.199243000003</v>
      </c>
      <c r="D48935">
        <v>100.008</v>
      </c>
    </row>
    <row r="48936" spans="1:4">
      <c r="A48936" t="s">
        <v>326</v>
      </c>
      <c r="B48936" s="10">
        <v>43088.729166666664</v>
      </c>
      <c r="C48936">
        <v>51525.229240000001</v>
      </c>
      <c r="D48936">
        <v>119.988</v>
      </c>
    </row>
    <row r="48937" spans="1:4">
      <c r="A48937" t="s">
        <v>326</v>
      </c>
      <c r="B48937" s="10">
        <v>43088.739583333336</v>
      </c>
      <c r="C48937">
        <v>51525.259236999998</v>
      </c>
      <c r="D48937">
        <v>119.988</v>
      </c>
    </row>
    <row r="48938" spans="1:4">
      <c r="A48938" t="s">
        <v>326</v>
      </c>
      <c r="B48938" s="10">
        <v>43088.75</v>
      </c>
      <c r="C48938">
        <v>51525.289234000003</v>
      </c>
      <c r="D48938">
        <v>119.988</v>
      </c>
    </row>
    <row r="48939" spans="1:4">
      <c r="A48939" t="s">
        <v>326</v>
      </c>
      <c r="B48939" s="10">
        <v>43088.760416666664</v>
      </c>
      <c r="C48939">
        <v>51525.319231000001</v>
      </c>
      <c r="D48939">
        <v>119.988</v>
      </c>
    </row>
    <row r="48940" spans="1:4">
      <c r="A48940" t="s">
        <v>326</v>
      </c>
      <c r="B48940" s="10">
        <v>43088.770833333336</v>
      </c>
      <c r="C48940">
        <v>51525.349227999999</v>
      </c>
      <c r="D48940">
        <v>119.988</v>
      </c>
    </row>
    <row r="48941" spans="1:4">
      <c r="A48941" t="s">
        <v>326</v>
      </c>
      <c r="B48941" s="10">
        <v>43088.78125</v>
      </c>
      <c r="C48941">
        <v>51525.374230000001</v>
      </c>
      <c r="D48941">
        <v>100.008</v>
      </c>
    </row>
    <row r="48942" spans="1:4">
      <c r="A48942" t="s">
        <v>326</v>
      </c>
      <c r="B48942" s="10">
        <v>43088.791666666664</v>
      </c>
      <c r="C48942">
        <v>51525.399232000003</v>
      </c>
      <c r="D48942">
        <v>100.008</v>
      </c>
    </row>
    <row r="48943" spans="1:4">
      <c r="A48943" t="s">
        <v>326</v>
      </c>
      <c r="B48943" s="10">
        <v>43088.802083333336</v>
      </c>
      <c r="C48943">
        <v>51525.424233999998</v>
      </c>
      <c r="D48943">
        <v>100.008</v>
      </c>
    </row>
    <row r="48944" spans="1:4">
      <c r="A48944" t="s">
        <v>326</v>
      </c>
      <c r="B48944" s="10">
        <v>43088.8125</v>
      </c>
      <c r="C48944">
        <v>51525.849232</v>
      </c>
      <c r="D48944">
        <v>1699.992</v>
      </c>
    </row>
    <row r="48945" spans="1:4">
      <c r="A48945" t="s">
        <v>326</v>
      </c>
      <c r="B48945" s="10">
        <v>43088.822916666664</v>
      </c>
      <c r="C48945">
        <v>51525.879228999998</v>
      </c>
      <c r="D48945">
        <v>119.988</v>
      </c>
    </row>
    <row r="48946" spans="1:4">
      <c r="A48946" t="s">
        <v>326</v>
      </c>
      <c r="B48946" s="10">
        <v>43088.833333333336</v>
      </c>
      <c r="C48946">
        <v>51525.909226000003</v>
      </c>
      <c r="D48946">
        <v>119.988</v>
      </c>
    </row>
    <row r="48947" spans="1:4">
      <c r="A48947" t="s">
        <v>326</v>
      </c>
      <c r="B48947" s="10">
        <v>43088.84375</v>
      </c>
      <c r="C48947">
        <v>51525.944227</v>
      </c>
      <c r="D48947">
        <v>140.00399999999999</v>
      </c>
    </row>
    <row r="48948" spans="1:4">
      <c r="A48948" t="s">
        <v>326</v>
      </c>
      <c r="B48948" s="10">
        <v>43088.854166666664</v>
      </c>
      <c r="C48948">
        <v>51525.979227999997</v>
      </c>
      <c r="D48948">
        <v>140.00399999999999</v>
      </c>
    </row>
    <row r="48949" spans="1:4">
      <c r="A48949" t="s">
        <v>326</v>
      </c>
      <c r="B48949" s="10">
        <v>43088.864583333336</v>
      </c>
      <c r="C48949">
        <v>51526.014229</v>
      </c>
      <c r="D48949">
        <v>140.00399999999999</v>
      </c>
    </row>
    <row r="48950" spans="1:4">
      <c r="A48950" t="s">
        <v>326</v>
      </c>
      <c r="B48950" s="10">
        <v>43088.875</v>
      </c>
      <c r="C48950">
        <v>51526.049229999997</v>
      </c>
      <c r="D48950">
        <v>140.00399999999999</v>
      </c>
    </row>
    <row r="48951" spans="1:4">
      <c r="A48951" t="s">
        <v>326</v>
      </c>
      <c r="B48951" s="10">
        <v>43088.885416666664</v>
      </c>
      <c r="C48951">
        <v>51526.079227000002</v>
      </c>
      <c r="D48951">
        <v>119.988</v>
      </c>
    </row>
    <row r="48952" spans="1:4">
      <c r="A48952" t="s">
        <v>326</v>
      </c>
      <c r="B48952" s="10">
        <v>43088.895833333336</v>
      </c>
      <c r="C48952">
        <v>51526.109224</v>
      </c>
      <c r="D48952">
        <v>119.988</v>
      </c>
    </row>
    <row r="48953" spans="1:4">
      <c r="A48953" t="s">
        <v>326</v>
      </c>
      <c r="B48953" s="10">
        <v>43088.90625</v>
      </c>
      <c r="C48953">
        <v>51526.154223999998</v>
      </c>
      <c r="D48953">
        <v>180</v>
      </c>
    </row>
    <row r="48954" spans="1:4">
      <c r="A48954" t="s">
        <v>326</v>
      </c>
      <c r="B48954" s="10">
        <v>43088.916666666664</v>
      </c>
      <c r="C48954">
        <v>51526.174222000001</v>
      </c>
      <c r="D48954">
        <v>79.992000000000004</v>
      </c>
    </row>
    <row r="48955" spans="1:4">
      <c r="A48955" t="s">
        <v>326</v>
      </c>
      <c r="B48955" s="10">
        <v>43088.927083333336</v>
      </c>
      <c r="C48955">
        <v>51526.199224000004</v>
      </c>
      <c r="D48955">
        <v>100.008</v>
      </c>
    </row>
    <row r="48956" spans="1:4">
      <c r="A48956" t="s">
        <v>326</v>
      </c>
      <c r="B48956" s="10">
        <v>43088.9375</v>
      </c>
      <c r="C48956">
        <v>51526.219222</v>
      </c>
      <c r="D48956">
        <v>79.992000000000004</v>
      </c>
    </row>
    <row r="48957" spans="1:4">
      <c r="A48957" t="s">
        <v>326</v>
      </c>
      <c r="B48957" s="10">
        <v>43088.947916666664</v>
      </c>
      <c r="C48957">
        <v>51526.239220000003</v>
      </c>
      <c r="D48957">
        <v>79.992000000000004</v>
      </c>
    </row>
    <row r="48958" spans="1:4">
      <c r="A48958" t="s">
        <v>326</v>
      </c>
      <c r="B48958" s="10">
        <v>43088.958333333336</v>
      </c>
      <c r="C48958">
        <v>51526.259217999999</v>
      </c>
      <c r="D48958">
        <v>79.992000000000004</v>
      </c>
    </row>
    <row r="48959" spans="1:4">
      <c r="A48959" t="s">
        <v>326</v>
      </c>
      <c r="B48959" s="10">
        <v>43088.96875</v>
      </c>
      <c r="C48959">
        <v>51526.284220000001</v>
      </c>
      <c r="D48959">
        <v>100.008</v>
      </c>
    </row>
    <row r="48960" spans="1:4">
      <c r="A48960" t="s">
        <v>326</v>
      </c>
      <c r="B48960" s="10">
        <v>43088.979166666664</v>
      </c>
      <c r="C48960">
        <v>51526.304217999997</v>
      </c>
      <c r="D48960">
        <v>79.992000000000004</v>
      </c>
    </row>
    <row r="48961" spans="1:4">
      <c r="A48961" t="s">
        <v>326</v>
      </c>
      <c r="B48961" s="10">
        <v>43088.989583333336</v>
      </c>
      <c r="C48961">
        <v>51526.324216000001</v>
      </c>
      <c r="D48961">
        <v>79.992000000000004</v>
      </c>
    </row>
    <row r="48962" spans="1:4">
      <c r="A48962" t="s">
        <v>326</v>
      </c>
      <c r="B48962" s="10">
        <v>43089</v>
      </c>
      <c r="C48962">
        <v>51526.339840000001</v>
      </c>
      <c r="D48962">
        <v>60.012</v>
      </c>
    </row>
    <row r="48963" spans="1:4">
      <c r="A48963" t="s">
        <v>326</v>
      </c>
      <c r="B48963" s="10">
        <v>43089.010416666664</v>
      </c>
      <c r="C48963">
        <v>51526.359837999997</v>
      </c>
      <c r="D48963">
        <v>79.992000000000004</v>
      </c>
    </row>
    <row r="48964" spans="1:4">
      <c r="A48964" t="s">
        <v>326</v>
      </c>
      <c r="B48964" s="10">
        <v>43089.020833333336</v>
      </c>
      <c r="C48964">
        <v>51526.379836</v>
      </c>
      <c r="D48964">
        <v>79.992000000000004</v>
      </c>
    </row>
    <row r="48965" spans="1:4">
      <c r="A48965" t="s">
        <v>326</v>
      </c>
      <c r="B48965" s="10">
        <v>43089.03125</v>
      </c>
      <c r="C48965">
        <v>51526.399834000003</v>
      </c>
      <c r="D48965">
        <v>79.992000000000004</v>
      </c>
    </row>
    <row r="48966" spans="1:4">
      <c r="A48966" t="s">
        <v>326</v>
      </c>
      <c r="B48966" s="10">
        <v>43089.041666666664</v>
      </c>
      <c r="C48966">
        <v>51526.414836999997</v>
      </c>
      <c r="D48966">
        <v>60.012</v>
      </c>
    </row>
    <row r="48967" spans="1:4">
      <c r="A48967" t="s">
        <v>326</v>
      </c>
      <c r="B48967" s="10">
        <v>43089.052083333336</v>
      </c>
      <c r="C48967">
        <v>51526.434835</v>
      </c>
      <c r="D48967">
        <v>79.992000000000004</v>
      </c>
    </row>
    <row r="48968" spans="1:4">
      <c r="A48968" t="s">
        <v>326</v>
      </c>
      <c r="B48968" s="10">
        <v>43089.0625</v>
      </c>
      <c r="C48968">
        <v>51526.454833000003</v>
      </c>
      <c r="D48968">
        <v>79.992000000000004</v>
      </c>
    </row>
    <row r="48969" spans="1:4">
      <c r="A48969" t="s">
        <v>326</v>
      </c>
      <c r="B48969" s="10">
        <v>43089.072916666664</v>
      </c>
      <c r="C48969">
        <v>51526.469835999997</v>
      </c>
      <c r="D48969">
        <v>60.012</v>
      </c>
    </row>
    <row r="48970" spans="1:4">
      <c r="A48970" t="s">
        <v>326</v>
      </c>
      <c r="B48970" s="10">
        <v>43089.083333333336</v>
      </c>
      <c r="C48970">
        <v>51526.489834</v>
      </c>
      <c r="D48970">
        <v>79.992000000000004</v>
      </c>
    </row>
    <row r="48971" spans="1:4">
      <c r="A48971" t="s">
        <v>326</v>
      </c>
      <c r="B48971" s="10">
        <v>43089.09375</v>
      </c>
      <c r="C48971">
        <v>51526.504837</v>
      </c>
      <c r="D48971">
        <v>60.012</v>
      </c>
    </row>
    <row r="48972" spans="1:4">
      <c r="A48972" t="s">
        <v>326</v>
      </c>
      <c r="B48972" s="10">
        <v>43089.104166666664</v>
      </c>
      <c r="C48972">
        <v>51526.519840000001</v>
      </c>
      <c r="D48972">
        <v>60.012</v>
      </c>
    </row>
    <row r="48973" spans="1:4">
      <c r="A48973" t="s">
        <v>326</v>
      </c>
      <c r="B48973" s="10">
        <v>43089.114583333336</v>
      </c>
      <c r="C48973">
        <v>51526.539837999997</v>
      </c>
      <c r="D48973">
        <v>79.992000000000004</v>
      </c>
    </row>
    <row r="48974" spans="1:4">
      <c r="A48974" t="s">
        <v>326</v>
      </c>
      <c r="B48974" s="10">
        <v>43089.125</v>
      </c>
      <c r="C48974">
        <v>51526.554840999997</v>
      </c>
      <c r="D48974">
        <v>60.012</v>
      </c>
    </row>
    <row r="48975" spans="1:4">
      <c r="A48975" t="s">
        <v>326</v>
      </c>
      <c r="B48975" s="10">
        <v>43089.135416666664</v>
      </c>
      <c r="C48975">
        <v>51526.569843999998</v>
      </c>
      <c r="D48975">
        <v>60.012</v>
      </c>
    </row>
    <row r="48976" spans="1:4">
      <c r="A48976" t="s">
        <v>326</v>
      </c>
      <c r="B48976" s="10">
        <v>43089.145833333336</v>
      </c>
      <c r="C48976">
        <v>51526.584846999998</v>
      </c>
      <c r="D48976">
        <v>60.012</v>
      </c>
    </row>
    <row r="48977" spans="1:4">
      <c r="A48977" t="s">
        <v>326</v>
      </c>
      <c r="B48977" s="10">
        <v>43089.15625</v>
      </c>
      <c r="C48977">
        <v>51526.604845000002</v>
      </c>
      <c r="D48977">
        <v>79.992000000000004</v>
      </c>
    </row>
    <row r="48978" spans="1:4">
      <c r="A48978" t="s">
        <v>326</v>
      </c>
      <c r="B48978" s="10">
        <v>43089.166666666664</v>
      </c>
      <c r="C48978">
        <v>51526.619848000002</v>
      </c>
      <c r="D48978">
        <v>60.012</v>
      </c>
    </row>
    <row r="48979" spans="1:4">
      <c r="A48979" t="s">
        <v>326</v>
      </c>
      <c r="B48979" s="10">
        <v>43089.177083333336</v>
      </c>
      <c r="C48979">
        <v>51526.634851000003</v>
      </c>
      <c r="D48979">
        <v>60.012</v>
      </c>
    </row>
    <row r="48980" spans="1:4">
      <c r="A48980" t="s">
        <v>326</v>
      </c>
      <c r="B48980" s="10">
        <v>43089.1875</v>
      </c>
      <c r="C48980">
        <v>51527.024848000001</v>
      </c>
      <c r="D48980">
        <v>1559.9880000000001</v>
      </c>
    </row>
    <row r="48981" spans="1:4">
      <c r="A48981" t="s">
        <v>326</v>
      </c>
      <c r="B48981" s="10">
        <v>43089.197916666664</v>
      </c>
      <c r="C48981">
        <v>51527.039851000001</v>
      </c>
      <c r="D48981">
        <v>60.012</v>
      </c>
    </row>
    <row r="48982" spans="1:4">
      <c r="A48982" t="s">
        <v>326</v>
      </c>
      <c r="B48982" s="10">
        <v>43089.208333333336</v>
      </c>
      <c r="C48982">
        <v>51527.054854000002</v>
      </c>
      <c r="D48982">
        <v>60.012</v>
      </c>
    </row>
    <row r="48983" spans="1:4">
      <c r="A48983" t="s">
        <v>326</v>
      </c>
      <c r="B48983" s="10">
        <v>43089.21875</v>
      </c>
      <c r="C48983">
        <v>51527.064853000003</v>
      </c>
      <c r="D48983">
        <v>39.996000000000002</v>
      </c>
    </row>
    <row r="48984" spans="1:4">
      <c r="A48984" t="s">
        <v>326</v>
      </c>
      <c r="B48984" s="10">
        <v>43089.229166666664</v>
      </c>
      <c r="C48984">
        <v>51527.079855999997</v>
      </c>
      <c r="D48984">
        <v>60.012</v>
      </c>
    </row>
    <row r="48985" spans="1:4">
      <c r="A48985" t="s">
        <v>326</v>
      </c>
      <c r="B48985" s="10">
        <v>43089.239583333336</v>
      </c>
      <c r="C48985">
        <v>51527.089854999998</v>
      </c>
      <c r="D48985">
        <v>39.996000000000002</v>
      </c>
    </row>
    <row r="48986" spans="1:4">
      <c r="A48986" t="s">
        <v>326</v>
      </c>
      <c r="B48986" s="10">
        <v>43089.25</v>
      </c>
      <c r="C48986">
        <v>51527.104857999999</v>
      </c>
      <c r="D48986">
        <v>60.012</v>
      </c>
    </row>
    <row r="48987" spans="1:4">
      <c r="A48987" t="s">
        <v>326</v>
      </c>
      <c r="B48987" s="10">
        <v>43089.260416666664</v>
      </c>
      <c r="C48987">
        <v>51527.119860999999</v>
      </c>
      <c r="D48987">
        <v>60.012</v>
      </c>
    </row>
    <row r="48988" spans="1:4">
      <c r="A48988" t="s">
        <v>326</v>
      </c>
      <c r="B48988" s="10">
        <v>43089.270833333336</v>
      </c>
      <c r="C48988">
        <v>51527.134864</v>
      </c>
      <c r="D48988">
        <v>60.012</v>
      </c>
    </row>
    <row r="48989" spans="1:4">
      <c r="A48989" t="s">
        <v>326</v>
      </c>
      <c r="B48989" s="10">
        <v>43089.28125</v>
      </c>
      <c r="C48989">
        <v>51527.149867</v>
      </c>
      <c r="D48989">
        <v>60.012</v>
      </c>
    </row>
    <row r="48990" spans="1:4">
      <c r="A48990" t="s">
        <v>326</v>
      </c>
      <c r="B48990" s="10">
        <v>43089.291666666664</v>
      </c>
      <c r="C48990">
        <v>51527.164870000001</v>
      </c>
      <c r="D48990">
        <v>60.012</v>
      </c>
    </row>
    <row r="48991" spans="1:4">
      <c r="A48991" t="s">
        <v>326</v>
      </c>
      <c r="B48991" s="10">
        <v>43089.302083333336</v>
      </c>
      <c r="C48991">
        <v>51527.179873000001</v>
      </c>
      <c r="D48991">
        <v>60.012</v>
      </c>
    </row>
    <row r="48992" spans="1:4">
      <c r="A48992" t="s">
        <v>326</v>
      </c>
      <c r="B48992" s="10">
        <v>43089.3125</v>
      </c>
      <c r="C48992">
        <v>51527.199870999997</v>
      </c>
      <c r="D48992">
        <v>79.992000000000004</v>
      </c>
    </row>
    <row r="48993" spans="1:4">
      <c r="A48993" t="s">
        <v>326</v>
      </c>
      <c r="B48993" s="10">
        <v>43089.322916666664</v>
      </c>
      <c r="C48993">
        <v>51527.224872999999</v>
      </c>
      <c r="D48993">
        <v>100.008</v>
      </c>
    </row>
    <row r="48994" spans="1:4">
      <c r="A48994" t="s">
        <v>326</v>
      </c>
      <c r="B48994" s="10">
        <v>43089.333333333336</v>
      </c>
      <c r="C48994">
        <v>51527.264868999999</v>
      </c>
      <c r="D48994">
        <v>159.98400000000001</v>
      </c>
    </row>
    <row r="48995" spans="1:4">
      <c r="A48995" t="s">
        <v>326</v>
      </c>
      <c r="B48995" s="10">
        <v>43089.34375</v>
      </c>
      <c r="C48995">
        <v>51527.314873000003</v>
      </c>
      <c r="D48995">
        <v>200.01599999999999</v>
      </c>
    </row>
    <row r="48996" spans="1:4">
      <c r="A48996" t="s">
        <v>326</v>
      </c>
      <c r="B48996" s="10">
        <v>43089.354166666664</v>
      </c>
      <c r="C48996">
        <v>51527.764873</v>
      </c>
      <c r="D48996">
        <v>1800</v>
      </c>
    </row>
    <row r="48997" spans="1:4">
      <c r="A48997" t="s">
        <v>326</v>
      </c>
      <c r="B48997" s="10">
        <v>43089.364583333336</v>
      </c>
      <c r="C48997">
        <v>51527.824875999999</v>
      </c>
      <c r="D48997">
        <v>240.012</v>
      </c>
    </row>
    <row r="48998" spans="1:4">
      <c r="A48998" t="s">
        <v>326</v>
      </c>
      <c r="B48998" s="10">
        <v>43089.375</v>
      </c>
      <c r="C48998">
        <v>51527.904877000001</v>
      </c>
      <c r="D48998">
        <v>320.00400000000002</v>
      </c>
    </row>
    <row r="48999" spans="1:4">
      <c r="A48999" t="s">
        <v>326</v>
      </c>
      <c r="B48999" s="10">
        <v>43089.385416666664</v>
      </c>
      <c r="C48999">
        <v>51527.974879000001</v>
      </c>
      <c r="D48999">
        <v>280.00799999999998</v>
      </c>
    </row>
    <row r="49000" spans="1:4">
      <c r="A49000" t="s">
        <v>326</v>
      </c>
      <c r="B49000" s="10">
        <v>43089.395833333336</v>
      </c>
      <c r="C49000">
        <v>51528.044881000002</v>
      </c>
      <c r="D49000">
        <v>280.00799999999998</v>
      </c>
    </row>
    <row r="49001" spans="1:4">
      <c r="A49001" t="s">
        <v>326</v>
      </c>
      <c r="B49001" s="10">
        <v>43089.40625</v>
      </c>
      <c r="C49001">
        <v>51528.119877999998</v>
      </c>
      <c r="D49001">
        <v>299.988</v>
      </c>
    </row>
    <row r="49002" spans="1:4">
      <c r="A49002" t="s">
        <v>326</v>
      </c>
      <c r="B49002" s="10">
        <v>43089.416666666664</v>
      </c>
      <c r="C49002">
        <v>51528.464874999998</v>
      </c>
      <c r="D49002">
        <v>1379.9880000000001</v>
      </c>
    </row>
    <row r="49003" spans="1:4">
      <c r="A49003" t="s">
        <v>326</v>
      </c>
      <c r="B49003" s="10">
        <v>43089.427083333336</v>
      </c>
      <c r="C49003">
        <v>51528.654874</v>
      </c>
      <c r="D49003">
        <v>759.99599999999998</v>
      </c>
    </row>
    <row r="49004" spans="1:4">
      <c r="A49004" t="s">
        <v>326</v>
      </c>
      <c r="B49004" s="10">
        <v>43089.4375</v>
      </c>
      <c r="C49004">
        <v>51528.719872000001</v>
      </c>
      <c r="D49004">
        <v>259.99200000000002</v>
      </c>
    </row>
    <row r="49005" spans="1:4">
      <c r="A49005" t="s">
        <v>326</v>
      </c>
      <c r="B49005" s="10">
        <v>43089.447916666664</v>
      </c>
      <c r="C49005">
        <v>51528.789874000002</v>
      </c>
      <c r="D49005">
        <v>280.00799999999998</v>
      </c>
    </row>
    <row r="49006" spans="1:4">
      <c r="A49006" t="s">
        <v>326</v>
      </c>
      <c r="B49006" s="10">
        <v>43089.458333333336</v>
      </c>
      <c r="C49006">
        <v>51528.869874999997</v>
      </c>
      <c r="D49006">
        <v>320.00400000000002</v>
      </c>
    </row>
    <row r="49007" spans="1:4">
      <c r="A49007" t="s">
        <v>326</v>
      </c>
      <c r="B49007" s="10">
        <v>43089.46875</v>
      </c>
      <c r="C49007">
        <v>51529.389877000001</v>
      </c>
      <c r="D49007">
        <v>2080.0079999999998</v>
      </c>
    </row>
    <row r="49008" spans="1:4">
      <c r="A49008" t="s">
        <v>326</v>
      </c>
      <c r="B49008" s="10">
        <v>43089.479166666664</v>
      </c>
      <c r="C49008">
        <v>51529.464873999998</v>
      </c>
      <c r="D49008">
        <v>299.988</v>
      </c>
    </row>
    <row r="49009" spans="1:4">
      <c r="A49009" t="s">
        <v>326</v>
      </c>
      <c r="B49009" s="10">
        <v>43089.489583333336</v>
      </c>
      <c r="C49009">
        <v>51529.544875</v>
      </c>
      <c r="D49009">
        <v>320.00400000000002</v>
      </c>
    </row>
    <row r="49010" spans="1:4">
      <c r="A49010" t="s">
        <v>326</v>
      </c>
      <c r="B49010" s="10">
        <v>43089.5</v>
      </c>
      <c r="C49010">
        <v>51529.614877</v>
      </c>
      <c r="D49010">
        <v>280.00799999999998</v>
      </c>
    </row>
    <row r="49011" spans="1:4">
      <c r="A49011" t="s">
        <v>326</v>
      </c>
      <c r="B49011" s="10">
        <v>43089.510416666664</v>
      </c>
      <c r="C49011">
        <v>51530.114881000001</v>
      </c>
      <c r="D49011">
        <v>2000.0160000000001</v>
      </c>
    </row>
    <row r="49012" spans="1:4">
      <c r="A49012" t="s">
        <v>326</v>
      </c>
      <c r="B49012" s="10">
        <v>43089.520833333336</v>
      </c>
      <c r="C49012">
        <v>51530.174884</v>
      </c>
      <c r="D49012">
        <v>240.012</v>
      </c>
    </row>
    <row r="49013" spans="1:4">
      <c r="A49013" t="s">
        <v>326</v>
      </c>
      <c r="B49013" s="10">
        <v>43089.53125</v>
      </c>
      <c r="C49013">
        <v>51530.244886</v>
      </c>
      <c r="D49013">
        <v>280.00799999999998</v>
      </c>
    </row>
    <row r="49014" spans="1:4">
      <c r="A49014" t="s">
        <v>326</v>
      </c>
      <c r="B49014" s="10">
        <v>43089.541666666664</v>
      </c>
      <c r="C49014">
        <v>51530.314888000001</v>
      </c>
      <c r="D49014">
        <v>280.00799999999998</v>
      </c>
    </row>
    <row r="49015" spans="1:4">
      <c r="A49015" t="s">
        <v>326</v>
      </c>
      <c r="B49015" s="10">
        <v>43089.552083333336</v>
      </c>
      <c r="C49015">
        <v>51530.374890999999</v>
      </c>
      <c r="D49015">
        <v>240.012</v>
      </c>
    </row>
    <row r="49016" spans="1:4">
      <c r="A49016" t="s">
        <v>326</v>
      </c>
      <c r="B49016" s="10">
        <v>43089.5625</v>
      </c>
      <c r="C49016">
        <v>51530.439889000001</v>
      </c>
      <c r="D49016">
        <v>259.99200000000002</v>
      </c>
    </row>
    <row r="49017" spans="1:4">
      <c r="A49017" t="s">
        <v>326</v>
      </c>
      <c r="B49017" s="10">
        <v>43089.572916666664</v>
      </c>
      <c r="C49017">
        <v>51530.829886</v>
      </c>
      <c r="D49017">
        <v>1559.9880000000001</v>
      </c>
    </row>
    <row r="49018" spans="1:4">
      <c r="A49018" t="s">
        <v>326</v>
      </c>
      <c r="B49018" s="10">
        <v>43089.583333333336</v>
      </c>
      <c r="C49018">
        <v>51530.979889000002</v>
      </c>
      <c r="D49018">
        <v>600.01199999999994</v>
      </c>
    </row>
    <row r="49019" spans="1:4">
      <c r="A49019" t="s">
        <v>326</v>
      </c>
      <c r="B49019" s="10">
        <v>43089.59375</v>
      </c>
      <c r="C49019">
        <v>51531.034888000002</v>
      </c>
      <c r="D49019">
        <v>219.99600000000001</v>
      </c>
    </row>
    <row r="49020" spans="1:4">
      <c r="A49020" t="s">
        <v>326</v>
      </c>
      <c r="B49020" s="10">
        <v>43089.604166666664</v>
      </c>
      <c r="C49020">
        <v>51531.094891000001</v>
      </c>
      <c r="D49020">
        <v>240.012</v>
      </c>
    </row>
    <row r="49021" spans="1:4">
      <c r="A49021" t="s">
        <v>326</v>
      </c>
      <c r="B49021" s="10">
        <v>43089.614583333336</v>
      </c>
      <c r="C49021">
        <v>51531.149890000001</v>
      </c>
      <c r="D49021">
        <v>219.99600000000001</v>
      </c>
    </row>
    <row r="49022" spans="1:4">
      <c r="A49022" t="s">
        <v>326</v>
      </c>
      <c r="B49022" s="10">
        <v>43089.625</v>
      </c>
      <c r="C49022">
        <v>51531.344893000001</v>
      </c>
      <c r="D49022">
        <v>780.01199999999994</v>
      </c>
    </row>
    <row r="49023" spans="1:4">
      <c r="A49023" t="s">
        <v>326</v>
      </c>
      <c r="B49023" s="10">
        <v>43089.635416666664</v>
      </c>
      <c r="C49023">
        <v>51531.654888999998</v>
      </c>
      <c r="D49023">
        <v>1239.9839999999999</v>
      </c>
    </row>
    <row r="49024" spans="1:4">
      <c r="A49024" t="s">
        <v>326</v>
      </c>
      <c r="B49024" s="10">
        <v>43089.645833333336</v>
      </c>
      <c r="C49024">
        <v>51531.694884999997</v>
      </c>
      <c r="D49024">
        <v>159.98400000000001</v>
      </c>
    </row>
    <row r="49025" spans="1:4">
      <c r="A49025" t="s">
        <v>326</v>
      </c>
      <c r="B49025" s="10">
        <v>43089.65625</v>
      </c>
      <c r="C49025">
        <v>51531.739885000003</v>
      </c>
      <c r="D49025">
        <v>180</v>
      </c>
    </row>
    <row r="49026" spans="1:4">
      <c r="A49026" t="s">
        <v>326</v>
      </c>
      <c r="B49026" s="10">
        <v>43089.666666666664</v>
      </c>
      <c r="C49026">
        <v>51531.779881000002</v>
      </c>
      <c r="D49026">
        <v>159.98400000000001</v>
      </c>
    </row>
    <row r="49027" spans="1:4">
      <c r="A49027" t="s">
        <v>326</v>
      </c>
      <c r="B49027" s="10">
        <v>43089.677083333336</v>
      </c>
      <c r="C49027">
        <v>51531.819877000002</v>
      </c>
      <c r="D49027">
        <v>159.98400000000001</v>
      </c>
    </row>
    <row r="49028" spans="1:4">
      <c r="A49028" t="s">
        <v>326</v>
      </c>
      <c r="B49028" s="10">
        <v>43089.6875</v>
      </c>
      <c r="C49028">
        <v>51531.894873999998</v>
      </c>
      <c r="D49028">
        <v>299.988</v>
      </c>
    </row>
    <row r="49029" spans="1:4">
      <c r="A49029" t="s">
        <v>326</v>
      </c>
      <c r="B49029" s="10">
        <v>43089.697916666664</v>
      </c>
      <c r="C49029">
        <v>51532.299873999997</v>
      </c>
      <c r="D49029">
        <v>1620</v>
      </c>
    </row>
    <row r="49030" spans="1:4">
      <c r="A49030" t="s">
        <v>326</v>
      </c>
      <c r="B49030" s="10">
        <v>43089.708333333336</v>
      </c>
      <c r="C49030">
        <v>51532.344874000002</v>
      </c>
      <c r="D49030">
        <v>180</v>
      </c>
    </row>
    <row r="49031" spans="1:4">
      <c r="A49031" t="s">
        <v>326</v>
      </c>
      <c r="B49031" s="10">
        <v>43089.71875</v>
      </c>
      <c r="C49031">
        <v>51532.389874</v>
      </c>
      <c r="D49031">
        <v>180</v>
      </c>
    </row>
    <row r="49032" spans="1:4">
      <c r="A49032" t="s">
        <v>326</v>
      </c>
      <c r="B49032" s="10">
        <v>43089.729166666664</v>
      </c>
      <c r="C49032">
        <v>51532.434873999999</v>
      </c>
      <c r="D49032">
        <v>180</v>
      </c>
    </row>
    <row r="49033" spans="1:4">
      <c r="A49033" t="s">
        <v>326</v>
      </c>
      <c r="B49033" s="10">
        <v>43089.739583333336</v>
      </c>
      <c r="C49033">
        <v>51532.474869999998</v>
      </c>
      <c r="D49033">
        <v>159.98400000000001</v>
      </c>
    </row>
    <row r="49034" spans="1:4">
      <c r="A49034" t="s">
        <v>326</v>
      </c>
      <c r="B49034" s="10">
        <v>43089.75</v>
      </c>
      <c r="C49034">
        <v>51532.519869999996</v>
      </c>
      <c r="D49034">
        <v>180</v>
      </c>
    </row>
    <row r="49035" spans="1:4">
      <c r="A49035" t="s">
        <v>326</v>
      </c>
      <c r="B49035" s="10">
        <v>43089.760416666664</v>
      </c>
      <c r="C49035">
        <v>51532.554871</v>
      </c>
      <c r="D49035">
        <v>140.00399999999999</v>
      </c>
    </row>
    <row r="49036" spans="1:4">
      <c r="A49036" t="s">
        <v>326</v>
      </c>
      <c r="B49036" s="10">
        <v>43089.770833333336</v>
      </c>
      <c r="C49036">
        <v>51532.594867</v>
      </c>
      <c r="D49036">
        <v>159.98400000000001</v>
      </c>
    </row>
    <row r="49037" spans="1:4">
      <c r="A49037" t="s">
        <v>326</v>
      </c>
      <c r="B49037" s="10">
        <v>43089.78125</v>
      </c>
      <c r="C49037">
        <v>51532.624863999998</v>
      </c>
      <c r="D49037">
        <v>119.988</v>
      </c>
    </row>
    <row r="49038" spans="1:4">
      <c r="A49038" t="s">
        <v>326</v>
      </c>
      <c r="B49038" s="10">
        <v>43089.791666666664</v>
      </c>
      <c r="C49038">
        <v>51532.659865000001</v>
      </c>
      <c r="D49038">
        <v>140.00399999999999</v>
      </c>
    </row>
    <row r="49039" spans="1:4">
      <c r="A49039" t="s">
        <v>326</v>
      </c>
      <c r="B49039" s="10">
        <v>43089.802083333336</v>
      </c>
      <c r="C49039">
        <v>51532.689861999999</v>
      </c>
      <c r="D49039">
        <v>119.988</v>
      </c>
    </row>
    <row r="49040" spans="1:4">
      <c r="A49040" t="s">
        <v>326</v>
      </c>
      <c r="B49040" s="10">
        <v>43089.8125</v>
      </c>
      <c r="C49040">
        <v>51532.714864000001</v>
      </c>
      <c r="D49040">
        <v>100.008</v>
      </c>
    </row>
    <row r="49041" spans="1:4">
      <c r="A49041" t="s">
        <v>326</v>
      </c>
      <c r="B49041" s="10">
        <v>43089.822916666664</v>
      </c>
      <c r="C49041">
        <v>51532.739866000004</v>
      </c>
      <c r="D49041">
        <v>100.008</v>
      </c>
    </row>
    <row r="49042" spans="1:4">
      <c r="A49042" t="s">
        <v>326</v>
      </c>
      <c r="B49042" s="10">
        <v>43089.833333333336</v>
      </c>
      <c r="C49042">
        <v>51532.764867999998</v>
      </c>
      <c r="D49042">
        <v>100.008</v>
      </c>
    </row>
    <row r="49043" spans="1:4">
      <c r="A49043" t="s">
        <v>326</v>
      </c>
      <c r="B49043" s="10">
        <v>43089.84375</v>
      </c>
      <c r="C49043">
        <v>51533.164863999998</v>
      </c>
      <c r="D49043">
        <v>1599.9839999999999</v>
      </c>
    </row>
    <row r="49044" spans="1:4">
      <c r="A49044" t="s">
        <v>326</v>
      </c>
      <c r="B49044" s="10">
        <v>43089.854166666664</v>
      </c>
      <c r="C49044">
        <v>51533.179866999999</v>
      </c>
      <c r="D49044">
        <v>60.012</v>
      </c>
    </row>
    <row r="49045" spans="1:4">
      <c r="A49045" t="s">
        <v>326</v>
      </c>
      <c r="B49045" s="10">
        <v>43089.864583333336</v>
      </c>
      <c r="C49045">
        <v>51533.194869999999</v>
      </c>
      <c r="D49045">
        <v>60.012</v>
      </c>
    </row>
    <row r="49046" spans="1:4">
      <c r="A49046" t="s">
        <v>326</v>
      </c>
      <c r="B49046" s="10">
        <v>43089.875</v>
      </c>
      <c r="C49046">
        <v>51533.209873</v>
      </c>
      <c r="D49046">
        <v>60.012</v>
      </c>
    </row>
    <row r="49047" spans="1:4">
      <c r="A49047" t="s">
        <v>326</v>
      </c>
      <c r="B49047" s="10">
        <v>43089.885416666664</v>
      </c>
      <c r="C49047">
        <v>51533.224876</v>
      </c>
      <c r="D49047">
        <v>60.012</v>
      </c>
    </row>
    <row r="49048" spans="1:4">
      <c r="A49048" t="s">
        <v>326</v>
      </c>
      <c r="B49048" s="10">
        <v>43089.895833333336</v>
      </c>
      <c r="C49048">
        <v>51533.239879000001</v>
      </c>
      <c r="D49048">
        <v>60.012</v>
      </c>
    </row>
    <row r="49049" spans="1:4">
      <c r="A49049" t="s">
        <v>326</v>
      </c>
      <c r="B49049" s="10">
        <v>43089.90625</v>
      </c>
      <c r="C49049">
        <v>51533.269875999998</v>
      </c>
      <c r="D49049">
        <v>119.988</v>
      </c>
    </row>
    <row r="49050" spans="1:4">
      <c r="A49050" t="s">
        <v>326</v>
      </c>
      <c r="B49050" s="10">
        <v>43089.916666666664</v>
      </c>
      <c r="C49050">
        <v>51533.279875</v>
      </c>
      <c r="D49050">
        <v>39.996000000000002</v>
      </c>
    </row>
    <row r="49051" spans="1:4">
      <c r="A49051" t="s">
        <v>326</v>
      </c>
      <c r="B49051" s="10">
        <v>43089.927083333336</v>
      </c>
      <c r="C49051">
        <v>51533.294878000001</v>
      </c>
      <c r="D49051">
        <v>60.012</v>
      </c>
    </row>
    <row r="49052" spans="1:4">
      <c r="A49052" t="s">
        <v>326</v>
      </c>
      <c r="B49052" s="10">
        <v>43089.9375</v>
      </c>
      <c r="C49052">
        <v>51533.304877000002</v>
      </c>
      <c r="D49052">
        <v>39.996000000000002</v>
      </c>
    </row>
    <row r="49053" spans="1:4">
      <c r="A49053" t="s">
        <v>326</v>
      </c>
      <c r="B49053" s="10">
        <v>43089.947916666664</v>
      </c>
      <c r="C49053">
        <v>51533.319880000003</v>
      </c>
      <c r="D49053">
        <v>60.012</v>
      </c>
    </row>
    <row r="49054" spans="1:4">
      <c r="A49054" t="s">
        <v>326</v>
      </c>
      <c r="B49054" s="10">
        <v>43089.958333333336</v>
      </c>
      <c r="C49054">
        <v>51533.334883000003</v>
      </c>
      <c r="D49054">
        <v>60.012</v>
      </c>
    </row>
    <row r="49055" spans="1:4">
      <c r="A49055" t="s">
        <v>326</v>
      </c>
      <c r="B49055" s="10">
        <v>43089.96875</v>
      </c>
      <c r="C49055">
        <v>51533.344881999998</v>
      </c>
      <c r="D49055">
        <v>39.996000000000002</v>
      </c>
    </row>
    <row r="49056" spans="1:4">
      <c r="A49056" t="s">
        <v>326</v>
      </c>
      <c r="B49056" s="10">
        <v>43089.979166666664</v>
      </c>
      <c r="C49056">
        <v>51533.359884999998</v>
      </c>
      <c r="D49056">
        <v>60.012</v>
      </c>
    </row>
    <row r="49057" spans="1:4">
      <c r="A49057" t="s">
        <v>326</v>
      </c>
      <c r="B49057" s="10">
        <v>43089.989583333336</v>
      </c>
      <c r="C49057">
        <v>51533.369884</v>
      </c>
      <c r="D49057">
        <v>39.996000000000002</v>
      </c>
    </row>
    <row r="49058" spans="1:4">
      <c r="A49058" t="s">
        <v>326</v>
      </c>
      <c r="B49058" s="10">
        <v>43090</v>
      </c>
      <c r="C49058">
        <v>51533.382810000003</v>
      </c>
      <c r="D49058">
        <v>60.012</v>
      </c>
    </row>
    <row r="49059" spans="1:4">
      <c r="A49059" t="s">
        <v>326</v>
      </c>
      <c r="B49059" s="10">
        <v>43090.010416666664</v>
      </c>
      <c r="C49059">
        <v>51533.392808999997</v>
      </c>
      <c r="D49059">
        <v>39.996000000000002</v>
      </c>
    </row>
    <row r="49060" spans="1:4">
      <c r="A49060" t="s">
        <v>326</v>
      </c>
      <c r="B49060" s="10">
        <v>43090.020833333336</v>
      </c>
      <c r="C49060">
        <v>51533.407811999998</v>
      </c>
      <c r="D49060">
        <v>60.012</v>
      </c>
    </row>
    <row r="49061" spans="1:4">
      <c r="A49061" t="s">
        <v>326</v>
      </c>
      <c r="B49061" s="10">
        <v>43090.03125</v>
      </c>
      <c r="C49061">
        <v>51533.417810999999</v>
      </c>
      <c r="D49061">
        <v>39.996000000000002</v>
      </c>
    </row>
    <row r="49062" spans="1:4">
      <c r="A49062" t="s">
        <v>326</v>
      </c>
      <c r="B49062" s="10">
        <v>43090.041666666664</v>
      </c>
      <c r="C49062">
        <v>51533.427810000001</v>
      </c>
      <c r="D49062">
        <v>39.996000000000002</v>
      </c>
    </row>
    <row r="49063" spans="1:4">
      <c r="A49063" t="s">
        <v>326</v>
      </c>
      <c r="B49063" s="10">
        <v>43090.052083333336</v>
      </c>
      <c r="C49063">
        <v>51533.442813000001</v>
      </c>
      <c r="D49063">
        <v>60.012</v>
      </c>
    </row>
    <row r="49064" spans="1:4">
      <c r="A49064" t="s">
        <v>326</v>
      </c>
      <c r="B49064" s="10">
        <v>43090.0625</v>
      </c>
      <c r="C49064">
        <v>51533.452812000003</v>
      </c>
      <c r="D49064">
        <v>39.996000000000002</v>
      </c>
    </row>
    <row r="49065" spans="1:4">
      <c r="A49065" t="s">
        <v>326</v>
      </c>
      <c r="B49065" s="10">
        <v>43090.072916666664</v>
      </c>
      <c r="C49065">
        <v>51533.462810999998</v>
      </c>
      <c r="D49065">
        <v>39.996000000000002</v>
      </c>
    </row>
    <row r="49066" spans="1:4">
      <c r="A49066" t="s">
        <v>326</v>
      </c>
      <c r="B49066" s="10">
        <v>43090.083333333336</v>
      </c>
      <c r="C49066">
        <v>51533.472809999999</v>
      </c>
      <c r="D49066">
        <v>39.996000000000002</v>
      </c>
    </row>
    <row r="49067" spans="1:4">
      <c r="A49067" t="s">
        <v>326</v>
      </c>
      <c r="B49067" s="10">
        <v>43090.09375</v>
      </c>
      <c r="C49067">
        <v>51533.482809000001</v>
      </c>
      <c r="D49067">
        <v>39.996000000000002</v>
      </c>
    </row>
    <row r="49068" spans="1:4">
      <c r="A49068" t="s">
        <v>326</v>
      </c>
      <c r="B49068" s="10">
        <v>43090.104166666664</v>
      </c>
      <c r="C49068">
        <v>51533.497812000001</v>
      </c>
      <c r="D49068">
        <v>60.012</v>
      </c>
    </row>
    <row r="49069" spans="1:4">
      <c r="A49069" t="s">
        <v>326</v>
      </c>
      <c r="B49069" s="10">
        <v>43090.114583333336</v>
      </c>
      <c r="C49069">
        <v>51533.507811000003</v>
      </c>
      <c r="D49069">
        <v>39.996000000000002</v>
      </c>
    </row>
    <row r="49070" spans="1:4">
      <c r="A49070" t="s">
        <v>326</v>
      </c>
      <c r="B49070" s="10">
        <v>43090.125</v>
      </c>
      <c r="C49070">
        <v>51533.517809999998</v>
      </c>
      <c r="D49070">
        <v>39.996000000000002</v>
      </c>
    </row>
    <row r="49071" spans="1:4">
      <c r="A49071" t="s">
        <v>326</v>
      </c>
      <c r="B49071" s="10">
        <v>43090.135416666664</v>
      </c>
      <c r="C49071">
        <v>51533.527808999999</v>
      </c>
      <c r="D49071">
        <v>39.996000000000002</v>
      </c>
    </row>
    <row r="49072" spans="1:4">
      <c r="A49072" t="s">
        <v>326</v>
      </c>
      <c r="B49072" s="10">
        <v>43090.145833333336</v>
      </c>
      <c r="C49072">
        <v>51533.537808000001</v>
      </c>
      <c r="D49072">
        <v>39.996000000000002</v>
      </c>
    </row>
    <row r="49073" spans="1:4">
      <c r="A49073" t="s">
        <v>326</v>
      </c>
      <c r="B49073" s="10">
        <v>43090.15625</v>
      </c>
      <c r="C49073">
        <v>51533.547807000003</v>
      </c>
      <c r="D49073">
        <v>39.996000000000002</v>
      </c>
    </row>
    <row r="49074" spans="1:4">
      <c r="A49074" t="s">
        <v>326</v>
      </c>
      <c r="B49074" s="10">
        <v>43090.166666666664</v>
      </c>
      <c r="C49074">
        <v>51533.557805999997</v>
      </c>
      <c r="D49074">
        <v>39.996000000000002</v>
      </c>
    </row>
    <row r="49075" spans="1:4">
      <c r="A49075" t="s">
        <v>326</v>
      </c>
      <c r="B49075" s="10">
        <v>43090.177083333336</v>
      </c>
      <c r="C49075">
        <v>51533.952807000001</v>
      </c>
      <c r="D49075">
        <v>1580.0039999999999</v>
      </c>
    </row>
    <row r="49076" spans="1:4">
      <c r="A49076" t="s">
        <v>326</v>
      </c>
      <c r="B49076" s="10">
        <v>43090.1875</v>
      </c>
      <c r="C49076">
        <v>51533.962806000003</v>
      </c>
      <c r="D49076">
        <v>39.996000000000002</v>
      </c>
    </row>
    <row r="49077" spans="1:4">
      <c r="A49077" t="s">
        <v>326</v>
      </c>
      <c r="B49077" s="10">
        <v>43090.197916666664</v>
      </c>
      <c r="C49077">
        <v>51533.972804999998</v>
      </c>
      <c r="D49077">
        <v>39.996000000000002</v>
      </c>
    </row>
    <row r="49078" spans="1:4">
      <c r="A49078" t="s">
        <v>326</v>
      </c>
      <c r="B49078" s="10">
        <v>43090.208333333336</v>
      </c>
      <c r="C49078">
        <v>51533.982803999999</v>
      </c>
      <c r="D49078">
        <v>39.996000000000002</v>
      </c>
    </row>
    <row r="49079" spans="1:4">
      <c r="A49079" t="s">
        <v>326</v>
      </c>
      <c r="B49079" s="10">
        <v>43090.21875</v>
      </c>
      <c r="C49079">
        <v>51533.992803000001</v>
      </c>
      <c r="D49079">
        <v>39.996000000000002</v>
      </c>
    </row>
    <row r="49080" spans="1:4">
      <c r="A49080" t="s">
        <v>326</v>
      </c>
      <c r="B49080" s="10">
        <v>43090.229166666664</v>
      </c>
      <c r="C49080">
        <v>51534.002802000003</v>
      </c>
      <c r="D49080">
        <v>39.996000000000002</v>
      </c>
    </row>
    <row r="49081" spans="1:4">
      <c r="A49081" t="s">
        <v>326</v>
      </c>
      <c r="B49081" s="10">
        <v>43090.239583333336</v>
      </c>
      <c r="C49081">
        <v>51534.012800999997</v>
      </c>
      <c r="D49081">
        <v>39.996000000000002</v>
      </c>
    </row>
    <row r="49082" spans="1:4">
      <c r="A49082" t="s">
        <v>326</v>
      </c>
      <c r="B49082" s="10">
        <v>43090.25</v>
      </c>
      <c r="C49082">
        <v>51534.022799999999</v>
      </c>
      <c r="D49082">
        <v>39.996000000000002</v>
      </c>
    </row>
    <row r="49083" spans="1:4">
      <c r="A49083" t="s">
        <v>326</v>
      </c>
      <c r="B49083" s="10">
        <v>43090.260416666664</v>
      </c>
      <c r="C49083">
        <v>51534.032799000001</v>
      </c>
      <c r="D49083">
        <v>39.996000000000002</v>
      </c>
    </row>
    <row r="49084" spans="1:4">
      <c r="A49084" t="s">
        <v>326</v>
      </c>
      <c r="B49084" s="10">
        <v>43090.270833333336</v>
      </c>
      <c r="C49084">
        <v>51534.042798000002</v>
      </c>
      <c r="D49084">
        <v>39.996000000000002</v>
      </c>
    </row>
    <row r="49085" spans="1:4">
      <c r="A49085" t="s">
        <v>326</v>
      </c>
      <c r="B49085" s="10">
        <v>43090.28125</v>
      </c>
      <c r="C49085">
        <v>51534.052796999997</v>
      </c>
      <c r="D49085">
        <v>39.996000000000002</v>
      </c>
    </row>
    <row r="49086" spans="1:4">
      <c r="A49086" t="s">
        <v>326</v>
      </c>
      <c r="B49086" s="10">
        <v>43090.291666666664</v>
      </c>
      <c r="C49086">
        <v>51534.067799999997</v>
      </c>
      <c r="D49086">
        <v>60.012</v>
      </c>
    </row>
    <row r="49087" spans="1:4">
      <c r="A49087" t="s">
        <v>326</v>
      </c>
      <c r="B49087" s="10">
        <v>43090.302083333336</v>
      </c>
      <c r="C49087">
        <v>51534.077798999999</v>
      </c>
      <c r="D49087">
        <v>39.996000000000002</v>
      </c>
    </row>
    <row r="49088" spans="1:4">
      <c r="A49088" t="s">
        <v>326</v>
      </c>
      <c r="B49088" s="10">
        <v>43090.3125</v>
      </c>
      <c r="C49088">
        <v>51534.087798</v>
      </c>
      <c r="D49088">
        <v>39.996000000000002</v>
      </c>
    </row>
    <row r="49089" spans="1:4">
      <c r="A49089" t="s">
        <v>326</v>
      </c>
      <c r="B49089" s="10">
        <v>43090.322916666664</v>
      </c>
      <c r="C49089">
        <v>51534.107795999997</v>
      </c>
      <c r="D49089">
        <v>79.992000000000004</v>
      </c>
    </row>
    <row r="49090" spans="1:4">
      <c r="A49090" t="s">
        <v>326</v>
      </c>
      <c r="B49090" s="10">
        <v>43090.333333333336</v>
      </c>
      <c r="C49090">
        <v>51534.137793000002</v>
      </c>
      <c r="D49090">
        <v>119.988</v>
      </c>
    </row>
    <row r="49091" spans="1:4">
      <c r="A49091" t="s">
        <v>326</v>
      </c>
      <c r="B49091" s="10">
        <v>43090.34375</v>
      </c>
      <c r="C49091">
        <v>51534.162794999997</v>
      </c>
      <c r="D49091">
        <v>100.008</v>
      </c>
    </row>
    <row r="49092" spans="1:4">
      <c r="A49092" t="s">
        <v>326</v>
      </c>
      <c r="B49092" s="10">
        <v>43090.354166666664</v>
      </c>
      <c r="C49092">
        <v>51534.192792000002</v>
      </c>
      <c r="D49092">
        <v>119.988</v>
      </c>
    </row>
    <row r="49093" spans="1:4">
      <c r="A49093" t="s">
        <v>326</v>
      </c>
      <c r="B49093" s="10">
        <v>43090.364583333336</v>
      </c>
      <c r="C49093">
        <v>51534.222788999999</v>
      </c>
      <c r="D49093">
        <v>119.988</v>
      </c>
    </row>
    <row r="49094" spans="1:4">
      <c r="A49094" t="s">
        <v>326</v>
      </c>
      <c r="B49094" s="10">
        <v>43090.375</v>
      </c>
      <c r="C49094">
        <v>51534.252785999997</v>
      </c>
      <c r="D49094">
        <v>119.988</v>
      </c>
    </row>
    <row r="49095" spans="1:4">
      <c r="A49095" t="s">
        <v>326</v>
      </c>
      <c r="B49095" s="10">
        <v>43090.385416666664</v>
      </c>
      <c r="C49095">
        <v>51534.697782000003</v>
      </c>
      <c r="D49095">
        <v>1779.9839999999999</v>
      </c>
    </row>
    <row r="49096" spans="1:4">
      <c r="A49096" t="s">
        <v>326</v>
      </c>
      <c r="B49096" s="10">
        <v>43090.395833333336</v>
      </c>
      <c r="C49096">
        <v>51534.727779000001</v>
      </c>
      <c r="D49096">
        <v>119.988</v>
      </c>
    </row>
    <row r="49097" spans="1:4">
      <c r="A49097" t="s">
        <v>326</v>
      </c>
      <c r="B49097" s="10">
        <v>43090.40625</v>
      </c>
      <c r="C49097">
        <v>51534.762779999997</v>
      </c>
      <c r="D49097">
        <v>140.00399999999999</v>
      </c>
    </row>
    <row r="49098" spans="1:4">
      <c r="A49098" t="s">
        <v>326</v>
      </c>
      <c r="B49098" s="10">
        <v>43090.416666666664</v>
      </c>
      <c r="C49098">
        <v>51534.792777000002</v>
      </c>
      <c r="D49098">
        <v>119.988</v>
      </c>
    </row>
    <row r="49099" spans="1:4">
      <c r="A49099" t="s">
        <v>326</v>
      </c>
      <c r="B49099" s="10">
        <v>43090.427083333336</v>
      </c>
      <c r="C49099">
        <v>51534.822774</v>
      </c>
      <c r="D49099">
        <v>119.988</v>
      </c>
    </row>
    <row r="49100" spans="1:4">
      <c r="A49100" t="s">
        <v>326</v>
      </c>
      <c r="B49100" s="10">
        <v>43090.4375</v>
      </c>
      <c r="C49100">
        <v>51534.852770999998</v>
      </c>
      <c r="D49100">
        <v>119.988</v>
      </c>
    </row>
    <row r="49101" spans="1:4">
      <c r="A49101" t="s">
        <v>326</v>
      </c>
      <c r="B49101" s="10">
        <v>43090.447916666664</v>
      </c>
      <c r="C49101">
        <v>51535.297766999996</v>
      </c>
      <c r="D49101">
        <v>1779.9839999999999</v>
      </c>
    </row>
    <row r="49102" spans="1:4">
      <c r="A49102" t="s">
        <v>326</v>
      </c>
      <c r="B49102" s="10">
        <v>43090.458333333336</v>
      </c>
      <c r="C49102">
        <v>51535.337763000003</v>
      </c>
      <c r="D49102">
        <v>159.98400000000001</v>
      </c>
    </row>
    <row r="49103" spans="1:4">
      <c r="A49103" t="s">
        <v>326</v>
      </c>
      <c r="B49103" s="10">
        <v>43090.46875</v>
      </c>
      <c r="C49103">
        <v>51535.387767</v>
      </c>
      <c r="D49103">
        <v>200.01599999999999</v>
      </c>
    </row>
    <row r="49104" spans="1:4">
      <c r="A49104" t="s">
        <v>326</v>
      </c>
      <c r="B49104" s="10">
        <v>43090.479166666664</v>
      </c>
      <c r="C49104">
        <v>51535.422767999997</v>
      </c>
      <c r="D49104">
        <v>140.00399999999999</v>
      </c>
    </row>
    <row r="49105" spans="1:4">
      <c r="A49105" t="s">
        <v>326</v>
      </c>
      <c r="B49105" s="10">
        <v>43090.489583333336</v>
      </c>
      <c r="C49105">
        <v>51535.467768000002</v>
      </c>
      <c r="D49105">
        <v>180</v>
      </c>
    </row>
    <row r="49106" spans="1:4">
      <c r="A49106" t="s">
        <v>326</v>
      </c>
      <c r="B49106" s="10">
        <v>43090.5</v>
      </c>
      <c r="C49106">
        <v>51535.507764000002</v>
      </c>
      <c r="D49106">
        <v>159.98400000000001</v>
      </c>
    </row>
    <row r="49107" spans="1:4">
      <c r="A49107" t="s">
        <v>326</v>
      </c>
      <c r="B49107" s="10">
        <v>43090.510416666664</v>
      </c>
      <c r="C49107">
        <v>51536.022762000001</v>
      </c>
      <c r="D49107">
        <v>2059.9920000000002</v>
      </c>
    </row>
    <row r="49108" spans="1:4">
      <c r="A49108" t="s">
        <v>326</v>
      </c>
      <c r="B49108" s="10">
        <v>43090.520833333336</v>
      </c>
      <c r="C49108">
        <v>51536.067761999999</v>
      </c>
      <c r="D49108">
        <v>180</v>
      </c>
    </row>
    <row r="49109" spans="1:4">
      <c r="A49109" t="s">
        <v>326</v>
      </c>
      <c r="B49109" s="10">
        <v>43090.53125</v>
      </c>
      <c r="C49109">
        <v>51536.117766000003</v>
      </c>
      <c r="D49109">
        <v>200.01599999999999</v>
      </c>
    </row>
    <row r="49110" spans="1:4">
      <c r="A49110" t="s">
        <v>326</v>
      </c>
      <c r="B49110" s="10">
        <v>43090.541666666664</v>
      </c>
      <c r="C49110">
        <v>51536.16777</v>
      </c>
      <c r="D49110">
        <v>200.01599999999999</v>
      </c>
    </row>
    <row r="49111" spans="1:4">
      <c r="A49111" t="s">
        <v>326</v>
      </c>
      <c r="B49111" s="10">
        <v>43090.552083333336</v>
      </c>
      <c r="C49111">
        <v>51536.217773999997</v>
      </c>
      <c r="D49111">
        <v>200.01599999999999</v>
      </c>
    </row>
    <row r="49112" spans="1:4">
      <c r="A49112" t="s">
        <v>326</v>
      </c>
      <c r="B49112" s="10">
        <v>43090.5625</v>
      </c>
      <c r="C49112">
        <v>51536.332776000003</v>
      </c>
      <c r="D49112">
        <v>460.00799999999998</v>
      </c>
    </row>
    <row r="49113" spans="1:4">
      <c r="A49113" t="s">
        <v>326</v>
      </c>
      <c r="B49113" s="10">
        <v>43090.572916666664</v>
      </c>
      <c r="C49113">
        <v>51536.737776000002</v>
      </c>
      <c r="D49113">
        <v>1620</v>
      </c>
    </row>
    <row r="49114" spans="1:4">
      <c r="A49114" t="s">
        <v>326</v>
      </c>
      <c r="B49114" s="10">
        <v>43090.583333333336</v>
      </c>
      <c r="C49114">
        <v>51536.777772000001</v>
      </c>
      <c r="D49114">
        <v>159.98400000000001</v>
      </c>
    </row>
    <row r="49115" spans="1:4">
      <c r="A49115" t="s">
        <v>326</v>
      </c>
      <c r="B49115" s="10">
        <v>43090.59375</v>
      </c>
      <c r="C49115">
        <v>51536.822772</v>
      </c>
      <c r="D49115">
        <v>180</v>
      </c>
    </row>
    <row r="49116" spans="1:4">
      <c r="A49116" t="s">
        <v>326</v>
      </c>
      <c r="B49116" s="10">
        <v>43090.604166666664</v>
      </c>
      <c r="C49116">
        <v>51536.867771999998</v>
      </c>
      <c r="D49116">
        <v>180</v>
      </c>
    </row>
    <row r="49117" spans="1:4">
      <c r="A49117" t="s">
        <v>326</v>
      </c>
      <c r="B49117" s="10">
        <v>43090.614583333336</v>
      </c>
      <c r="C49117">
        <v>51536.912772000003</v>
      </c>
      <c r="D49117">
        <v>180</v>
      </c>
    </row>
    <row r="49118" spans="1:4">
      <c r="A49118" t="s">
        <v>326</v>
      </c>
      <c r="B49118" s="10">
        <v>43090.625</v>
      </c>
      <c r="C49118">
        <v>51536.957772000002</v>
      </c>
      <c r="D49118">
        <v>180</v>
      </c>
    </row>
    <row r="49119" spans="1:4">
      <c r="A49119" t="s">
        <v>326</v>
      </c>
      <c r="B49119" s="10">
        <v>43090.635416666664</v>
      </c>
      <c r="C49119">
        <v>51537.167769</v>
      </c>
      <c r="D49119">
        <v>839.98800000000006</v>
      </c>
    </row>
    <row r="49120" spans="1:4">
      <c r="A49120" t="s">
        <v>326</v>
      </c>
      <c r="B49120" s="10">
        <v>43090.645833333336</v>
      </c>
      <c r="C49120">
        <v>51537.202770000004</v>
      </c>
      <c r="D49120">
        <v>140.00399999999999</v>
      </c>
    </row>
    <row r="49121" spans="1:4">
      <c r="A49121" t="s">
        <v>326</v>
      </c>
      <c r="B49121" s="10">
        <v>43090.65625</v>
      </c>
      <c r="C49121">
        <v>51537.242766000003</v>
      </c>
      <c r="D49121">
        <v>159.98400000000001</v>
      </c>
    </row>
    <row r="49122" spans="1:4">
      <c r="A49122" t="s">
        <v>326</v>
      </c>
      <c r="B49122" s="10">
        <v>43090.666666666664</v>
      </c>
      <c r="C49122">
        <v>51537.277767</v>
      </c>
      <c r="D49122">
        <v>140.00399999999999</v>
      </c>
    </row>
    <row r="49123" spans="1:4">
      <c r="A49123" t="s">
        <v>326</v>
      </c>
      <c r="B49123" s="10">
        <v>43090.677083333336</v>
      </c>
      <c r="C49123">
        <v>51537.307763999997</v>
      </c>
      <c r="D49123">
        <v>119.988</v>
      </c>
    </row>
    <row r="49124" spans="1:4">
      <c r="A49124" t="s">
        <v>326</v>
      </c>
      <c r="B49124" s="10">
        <v>43090.6875</v>
      </c>
      <c r="C49124">
        <v>51537.352764000003</v>
      </c>
      <c r="D49124">
        <v>180</v>
      </c>
    </row>
    <row r="49125" spans="1:4">
      <c r="A49125" t="s">
        <v>326</v>
      </c>
      <c r="B49125" s="10">
        <v>43090.697916666664</v>
      </c>
      <c r="C49125">
        <v>51537.437760000001</v>
      </c>
      <c r="D49125">
        <v>339.98399999999998</v>
      </c>
    </row>
    <row r="49126" spans="1:4">
      <c r="A49126" t="s">
        <v>326</v>
      </c>
      <c r="B49126" s="10">
        <v>43090.708333333336</v>
      </c>
      <c r="C49126">
        <v>51537.652760999998</v>
      </c>
      <c r="D49126">
        <v>860.00400000000002</v>
      </c>
    </row>
    <row r="49127" spans="1:4">
      <c r="A49127" t="s">
        <v>326</v>
      </c>
      <c r="B49127" s="10">
        <v>43090.71875</v>
      </c>
      <c r="C49127">
        <v>51537.677763</v>
      </c>
      <c r="D49127">
        <v>100.008</v>
      </c>
    </row>
    <row r="49128" spans="1:4">
      <c r="A49128" t="s">
        <v>326</v>
      </c>
      <c r="B49128" s="10">
        <v>43090.729166666664</v>
      </c>
      <c r="C49128">
        <v>51537.707759999998</v>
      </c>
      <c r="D49128">
        <v>119.988</v>
      </c>
    </row>
    <row r="49129" spans="1:4">
      <c r="A49129" t="s">
        <v>326</v>
      </c>
      <c r="B49129" s="10">
        <v>43090.739583333336</v>
      </c>
      <c r="C49129">
        <v>51537.732762</v>
      </c>
      <c r="D49129">
        <v>100.008</v>
      </c>
    </row>
    <row r="49130" spans="1:4">
      <c r="A49130" t="s">
        <v>326</v>
      </c>
      <c r="B49130" s="10">
        <v>43090.75</v>
      </c>
      <c r="C49130">
        <v>51537.762758999997</v>
      </c>
      <c r="D49130">
        <v>119.988</v>
      </c>
    </row>
    <row r="49131" spans="1:4">
      <c r="A49131" t="s">
        <v>326</v>
      </c>
      <c r="B49131" s="10">
        <v>43090.760416666664</v>
      </c>
      <c r="C49131">
        <v>51537.787761</v>
      </c>
      <c r="D49131">
        <v>100.008</v>
      </c>
    </row>
    <row r="49132" spans="1:4">
      <c r="A49132" t="s">
        <v>326</v>
      </c>
      <c r="B49132" s="10">
        <v>43090.770833333336</v>
      </c>
      <c r="C49132">
        <v>51537.817757999997</v>
      </c>
      <c r="D49132">
        <v>119.988</v>
      </c>
    </row>
    <row r="49133" spans="1:4">
      <c r="A49133" t="s">
        <v>326</v>
      </c>
      <c r="B49133" s="10">
        <v>43090.78125</v>
      </c>
      <c r="C49133">
        <v>51537.84276</v>
      </c>
      <c r="D49133">
        <v>100.008</v>
      </c>
    </row>
    <row r="49134" spans="1:4">
      <c r="A49134" t="s">
        <v>326</v>
      </c>
      <c r="B49134" s="10">
        <v>43090.791666666664</v>
      </c>
      <c r="C49134">
        <v>51537.867762000002</v>
      </c>
      <c r="D49134">
        <v>100.008</v>
      </c>
    </row>
    <row r="49135" spans="1:4">
      <c r="A49135" t="s">
        <v>326</v>
      </c>
      <c r="B49135" s="10">
        <v>43090.802083333336</v>
      </c>
      <c r="C49135">
        <v>51537.892763999997</v>
      </c>
      <c r="D49135">
        <v>100.008</v>
      </c>
    </row>
    <row r="49136" spans="1:4">
      <c r="A49136" t="s">
        <v>326</v>
      </c>
      <c r="B49136" s="10">
        <v>43090.8125</v>
      </c>
      <c r="C49136">
        <v>51537.917765999999</v>
      </c>
      <c r="D49136">
        <v>100.008</v>
      </c>
    </row>
    <row r="49137" spans="1:4">
      <c r="A49137" t="s">
        <v>326</v>
      </c>
      <c r="B49137" s="10">
        <v>43090.822916666664</v>
      </c>
      <c r="C49137">
        <v>51537.937764000002</v>
      </c>
      <c r="D49137">
        <v>79.992000000000004</v>
      </c>
    </row>
    <row r="49138" spans="1:4">
      <c r="A49138" t="s">
        <v>326</v>
      </c>
      <c r="B49138" s="10">
        <v>43090.833333333336</v>
      </c>
      <c r="C49138">
        <v>51537.962765999997</v>
      </c>
      <c r="D49138">
        <v>100.008</v>
      </c>
    </row>
    <row r="49139" spans="1:4">
      <c r="A49139" t="s">
        <v>326</v>
      </c>
      <c r="B49139" s="10">
        <v>43090.84375</v>
      </c>
      <c r="C49139">
        <v>51537.982764</v>
      </c>
      <c r="D49139">
        <v>79.992000000000004</v>
      </c>
    </row>
    <row r="49140" spans="1:4">
      <c r="A49140" t="s">
        <v>326</v>
      </c>
      <c r="B49140" s="10">
        <v>43090.854166666664</v>
      </c>
      <c r="C49140">
        <v>51538.002761999996</v>
      </c>
      <c r="D49140">
        <v>79.992000000000004</v>
      </c>
    </row>
    <row r="49141" spans="1:4">
      <c r="A49141" t="s">
        <v>326</v>
      </c>
      <c r="B49141" s="10">
        <v>43090.864583333336</v>
      </c>
      <c r="C49141">
        <v>51538.027763999999</v>
      </c>
      <c r="D49141">
        <v>100.008</v>
      </c>
    </row>
    <row r="49142" spans="1:4">
      <c r="A49142" t="s">
        <v>326</v>
      </c>
      <c r="B49142" s="10">
        <v>43090.875</v>
      </c>
      <c r="C49142">
        <v>51538.047762000002</v>
      </c>
      <c r="D49142">
        <v>79.992000000000004</v>
      </c>
    </row>
    <row r="49143" spans="1:4">
      <c r="A49143" t="s">
        <v>326</v>
      </c>
      <c r="B49143" s="10">
        <v>43090.885416666664</v>
      </c>
      <c r="C49143">
        <v>51538.452762000001</v>
      </c>
      <c r="D49143">
        <v>1620</v>
      </c>
    </row>
    <row r="49144" spans="1:4">
      <c r="A49144" t="s">
        <v>326</v>
      </c>
      <c r="B49144" s="10">
        <v>43090.895833333336</v>
      </c>
      <c r="C49144">
        <v>51538.467765000001</v>
      </c>
      <c r="D49144">
        <v>60.012</v>
      </c>
    </row>
    <row r="49145" spans="1:4">
      <c r="A49145" t="s">
        <v>326</v>
      </c>
      <c r="B49145" s="10">
        <v>43090.90625</v>
      </c>
      <c r="C49145">
        <v>51538.502765999998</v>
      </c>
      <c r="D49145">
        <v>140.00399999999999</v>
      </c>
    </row>
    <row r="49146" spans="1:4">
      <c r="A49146" t="s">
        <v>326</v>
      </c>
      <c r="B49146" s="10">
        <v>43090.916666666664</v>
      </c>
      <c r="C49146">
        <v>51538.512764999999</v>
      </c>
      <c r="D49146">
        <v>39.996000000000002</v>
      </c>
    </row>
    <row r="49147" spans="1:4">
      <c r="A49147" t="s">
        <v>326</v>
      </c>
      <c r="B49147" s="10">
        <v>43090.927083333336</v>
      </c>
      <c r="C49147">
        <v>51538.527768</v>
      </c>
      <c r="D49147">
        <v>60.012</v>
      </c>
    </row>
    <row r="49148" spans="1:4">
      <c r="A49148" t="s">
        <v>326</v>
      </c>
      <c r="B49148" s="10">
        <v>43090.9375</v>
      </c>
      <c r="C49148">
        <v>51538.542771</v>
      </c>
      <c r="D49148">
        <v>60.012</v>
      </c>
    </row>
    <row r="49149" spans="1:4">
      <c r="A49149" t="s">
        <v>326</v>
      </c>
      <c r="B49149" s="10">
        <v>43090.947916666664</v>
      </c>
      <c r="C49149">
        <v>51538.552770000002</v>
      </c>
      <c r="D49149">
        <v>39.996000000000002</v>
      </c>
    </row>
    <row r="49150" spans="1:4">
      <c r="A49150" t="s">
        <v>326</v>
      </c>
      <c r="B49150" s="10">
        <v>43090.958333333336</v>
      </c>
      <c r="C49150">
        <v>51538.567773000002</v>
      </c>
      <c r="D49150">
        <v>60.012</v>
      </c>
    </row>
    <row r="49151" spans="1:4">
      <c r="A49151" t="s">
        <v>326</v>
      </c>
      <c r="B49151" s="10">
        <v>43090.96875</v>
      </c>
      <c r="C49151">
        <v>51538.582776000003</v>
      </c>
      <c r="D49151">
        <v>60.012</v>
      </c>
    </row>
    <row r="49152" spans="1:4">
      <c r="A49152" t="s">
        <v>326</v>
      </c>
      <c r="B49152" s="10">
        <v>43090.979166666664</v>
      </c>
      <c r="C49152">
        <v>51538.597779000003</v>
      </c>
      <c r="D49152">
        <v>60.012</v>
      </c>
    </row>
    <row r="49153" spans="1:4">
      <c r="A49153" t="s">
        <v>326</v>
      </c>
      <c r="B49153" s="10">
        <v>43090.989583333336</v>
      </c>
      <c r="C49153">
        <v>51538.617776999999</v>
      </c>
      <c r="D49153">
        <v>79.992000000000004</v>
      </c>
    </row>
    <row r="49154" spans="1:4">
      <c r="A49154" t="s">
        <v>326</v>
      </c>
      <c r="B49154" s="10">
        <v>43091</v>
      </c>
      <c r="C49154">
        <v>51538.632810000003</v>
      </c>
      <c r="D49154">
        <v>60.012</v>
      </c>
    </row>
    <row r="49155" spans="1:4">
      <c r="A49155" t="s">
        <v>326</v>
      </c>
      <c r="B49155" s="10">
        <v>43091.010416666664</v>
      </c>
      <c r="C49155">
        <v>51538.647813000003</v>
      </c>
      <c r="D49155">
        <v>60.012</v>
      </c>
    </row>
    <row r="49156" spans="1:4">
      <c r="A49156" t="s">
        <v>326</v>
      </c>
      <c r="B49156" s="10">
        <v>43091.020833333336</v>
      </c>
      <c r="C49156">
        <v>51538.662815999996</v>
      </c>
      <c r="D49156">
        <v>60.012</v>
      </c>
    </row>
    <row r="49157" spans="1:4">
      <c r="A49157" t="s">
        <v>326</v>
      </c>
      <c r="B49157" s="10">
        <v>43091.03125</v>
      </c>
      <c r="C49157">
        <v>51538.677818999997</v>
      </c>
      <c r="D49157">
        <v>60.012</v>
      </c>
    </row>
    <row r="49158" spans="1:4">
      <c r="A49158" t="s">
        <v>326</v>
      </c>
      <c r="B49158" s="10">
        <v>43091.041666666664</v>
      </c>
      <c r="C49158">
        <v>51538.692821999997</v>
      </c>
      <c r="D49158">
        <v>60.012</v>
      </c>
    </row>
    <row r="49159" spans="1:4">
      <c r="A49159" t="s">
        <v>326</v>
      </c>
      <c r="B49159" s="10">
        <v>43091.052083333336</v>
      </c>
      <c r="C49159">
        <v>51538.707824999998</v>
      </c>
      <c r="D49159">
        <v>60.012</v>
      </c>
    </row>
    <row r="49160" spans="1:4">
      <c r="A49160" t="s">
        <v>326</v>
      </c>
      <c r="B49160" s="10">
        <v>43091.0625</v>
      </c>
      <c r="C49160">
        <v>51538.722827999998</v>
      </c>
      <c r="D49160">
        <v>60.012</v>
      </c>
    </row>
    <row r="49161" spans="1:4">
      <c r="A49161" t="s">
        <v>326</v>
      </c>
      <c r="B49161" s="10">
        <v>43091.072916666664</v>
      </c>
      <c r="C49161">
        <v>51538.737830999999</v>
      </c>
      <c r="D49161">
        <v>60.012</v>
      </c>
    </row>
    <row r="49162" spans="1:4">
      <c r="A49162" t="s">
        <v>326</v>
      </c>
      <c r="B49162" s="10">
        <v>43091.083333333336</v>
      </c>
      <c r="C49162">
        <v>51538.74783</v>
      </c>
      <c r="D49162">
        <v>39.996000000000002</v>
      </c>
    </row>
    <row r="49163" spans="1:4">
      <c r="A49163" t="s">
        <v>326</v>
      </c>
      <c r="B49163" s="10">
        <v>43091.09375</v>
      </c>
      <c r="C49163">
        <v>51538.762833000001</v>
      </c>
      <c r="D49163">
        <v>60.012</v>
      </c>
    </row>
    <row r="49164" spans="1:4">
      <c r="A49164" t="s">
        <v>326</v>
      </c>
      <c r="B49164" s="10">
        <v>43091.104166666664</v>
      </c>
      <c r="C49164">
        <v>51538.777836000001</v>
      </c>
      <c r="D49164">
        <v>60.012</v>
      </c>
    </row>
    <row r="49165" spans="1:4">
      <c r="A49165" t="s">
        <v>326</v>
      </c>
      <c r="B49165" s="10">
        <v>43091.114583333336</v>
      </c>
      <c r="C49165">
        <v>51538.787835000003</v>
      </c>
      <c r="D49165">
        <v>39.996000000000002</v>
      </c>
    </row>
    <row r="49166" spans="1:4">
      <c r="A49166" t="s">
        <v>326</v>
      </c>
      <c r="B49166" s="10">
        <v>43091.125</v>
      </c>
      <c r="C49166">
        <v>51538.802838000003</v>
      </c>
      <c r="D49166">
        <v>60.012</v>
      </c>
    </row>
    <row r="49167" spans="1:4">
      <c r="A49167" t="s">
        <v>326</v>
      </c>
      <c r="B49167" s="10">
        <v>43091.135416666664</v>
      </c>
      <c r="C49167">
        <v>51538.812836999998</v>
      </c>
      <c r="D49167">
        <v>39.996000000000002</v>
      </c>
    </row>
    <row r="49168" spans="1:4">
      <c r="A49168" t="s">
        <v>326</v>
      </c>
      <c r="B49168" s="10">
        <v>43091.145833333336</v>
      </c>
      <c r="C49168">
        <v>51538.822835999999</v>
      </c>
      <c r="D49168">
        <v>39.996000000000002</v>
      </c>
    </row>
    <row r="49169" spans="1:4">
      <c r="A49169" t="s">
        <v>326</v>
      </c>
      <c r="B49169" s="10">
        <v>43091.15625</v>
      </c>
      <c r="C49169">
        <v>51538.837839</v>
      </c>
      <c r="D49169">
        <v>60.012</v>
      </c>
    </row>
    <row r="49170" spans="1:4">
      <c r="A49170" t="s">
        <v>326</v>
      </c>
      <c r="B49170" s="10">
        <v>43091.166666666664</v>
      </c>
      <c r="C49170">
        <v>51538.847838000002</v>
      </c>
      <c r="D49170">
        <v>39.996000000000002</v>
      </c>
    </row>
    <row r="49171" spans="1:4">
      <c r="A49171" t="s">
        <v>326</v>
      </c>
      <c r="B49171" s="10">
        <v>43091.177083333336</v>
      </c>
      <c r="C49171">
        <v>51538.857837000003</v>
      </c>
      <c r="D49171">
        <v>39.996000000000002</v>
      </c>
    </row>
    <row r="49172" spans="1:4">
      <c r="A49172" t="s">
        <v>326</v>
      </c>
      <c r="B49172" s="10">
        <v>43091.1875</v>
      </c>
      <c r="C49172">
        <v>51538.872840000004</v>
      </c>
      <c r="D49172">
        <v>60.012</v>
      </c>
    </row>
    <row r="49173" spans="1:4">
      <c r="A49173" t="s">
        <v>326</v>
      </c>
      <c r="B49173" s="10">
        <v>43091.197916666664</v>
      </c>
      <c r="C49173">
        <v>51538.882838999998</v>
      </c>
      <c r="D49173">
        <v>39.996000000000002</v>
      </c>
    </row>
    <row r="49174" spans="1:4">
      <c r="A49174" t="s">
        <v>326</v>
      </c>
      <c r="B49174" s="10">
        <v>43091.208333333336</v>
      </c>
      <c r="C49174">
        <v>51538.892838</v>
      </c>
      <c r="D49174">
        <v>39.996000000000002</v>
      </c>
    </row>
    <row r="49175" spans="1:4">
      <c r="A49175" t="s">
        <v>326</v>
      </c>
      <c r="B49175" s="10">
        <v>43091.21875</v>
      </c>
      <c r="C49175">
        <v>51538.902837000001</v>
      </c>
      <c r="D49175">
        <v>39.996000000000002</v>
      </c>
    </row>
    <row r="49176" spans="1:4">
      <c r="A49176" t="s">
        <v>326</v>
      </c>
      <c r="B49176" s="10">
        <v>43091.229166666664</v>
      </c>
      <c r="C49176">
        <v>51538.912836000003</v>
      </c>
      <c r="D49176">
        <v>39.996000000000002</v>
      </c>
    </row>
    <row r="49177" spans="1:4">
      <c r="A49177" t="s">
        <v>326</v>
      </c>
      <c r="B49177" s="10">
        <v>43091.239583333336</v>
      </c>
      <c r="C49177">
        <v>51538.922834999998</v>
      </c>
      <c r="D49177">
        <v>39.996000000000002</v>
      </c>
    </row>
    <row r="49178" spans="1:4">
      <c r="A49178" t="s">
        <v>326</v>
      </c>
      <c r="B49178" s="10">
        <v>43091.25</v>
      </c>
      <c r="C49178">
        <v>51538.937837999998</v>
      </c>
      <c r="D49178">
        <v>60.012</v>
      </c>
    </row>
    <row r="49179" spans="1:4">
      <c r="A49179" t="s">
        <v>326</v>
      </c>
      <c r="B49179" s="10">
        <v>43091.260416666664</v>
      </c>
      <c r="C49179">
        <v>51539.327834999996</v>
      </c>
      <c r="D49179">
        <v>1559.9880000000001</v>
      </c>
    </row>
    <row r="49180" spans="1:4">
      <c r="A49180" t="s">
        <v>326</v>
      </c>
      <c r="B49180" s="10">
        <v>43091.270833333336</v>
      </c>
      <c r="C49180">
        <v>51539.337833999998</v>
      </c>
      <c r="D49180">
        <v>39.996000000000002</v>
      </c>
    </row>
    <row r="49181" spans="1:4">
      <c r="A49181" t="s">
        <v>326</v>
      </c>
      <c r="B49181" s="10">
        <v>43091.28125</v>
      </c>
      <c r="C49181">
        <v>51539.352836999999</v>
      </c>
      <c r="D49181">
        <v>60.012</v>
      </c>
    </row>
    <row r="49182" spans="1:4">
      <c r="A49182" t="s">
        <v>326</v>
      </c>
      <c r="B49182" s="10">
        <v>43091.291666666664</v>
      </c>
      <c r="C49182">
        <v>51539.362836</v>
      </c>
      <c r="D49182">
        <v>39.996000000000002</v>
      </c>
    </row>
    <row r="49183" spans="1:4">
      <c r="A49183" t="s">
        <v>326</v>
      </c>
      <c r="B49183" s="10">
        <v>43091.302083333336</v>
      </c>
      <c r="C49183">
        <v>51539.372835000002</v>
      </c>
      <c r="D49183">
        <v>39.996000000000002</v>
      </c>
    </row>
    <row r="49184" spans="1:4">
      <c r="A49184" t="s">
        <v>326</v>
      </c>
      <c r="B49184" s="10">
        <v>43091.3125</v>
      </c>
      <c r="C49184">
        <v>51539.382834000004</v>
      </c>
      <c r="D49184">
        <v>39.996000000000002</v>
      </c>
    </row>
    <row r="49185" spans="1:4">
      <c r="A49185" t="s">
        <v>326</v>
      </c>
      <c r="B49185" s="10">
        <v>43091.322916666664</v>
      </c>
      <c r="C49185">
        <v>51539.402832</v>
      </c>
      <c r="D49185">
        <v>79.992000000000004</v>
      </c>
    </row>
    <row r="49186" spans="1:4">
      <c r="A49186" t="s">
        <v>326</v>
      </c>
      <c r="B49186" s="10">
        <v>43091.333333333336</v>
      </c>
      <c r="C49186">
        <v>51539.432828999998</v>
      </c>
      <c r="D49186">
        <v>119.988</v>
      </c>
    </row>
    <row r="49187" spans="1:4">
      <c r="A49187" t="s">
        <v>326</v>
      </c>
      <c r="B49187" s="10">
        <v>43091.34375</v>
      </c>
      <c r="C49187">
        <v>51539.462826000003</v>
      </c>
      <c r="D49187">
        <v>119.988</v>
      </c>
    </row>
    <row r="49188" spans="1:4">
      <c r="A49188" t="s">
        <v>326</v>
      </c>
      <c r="B49188" s="10">
        <v>43091.354166666664</v>
      </c>
      <c r="C49188">
        <v>51539.487827999998</v>
      </c>
      <c r="D49188">
        <v>100.008</v>
      </c>
    </row>
    <row r="49189" spans="1:4">
      <c r="A49189" t="s">
        <v>326</v>
      </c>
      <c r="B49189" s="10">
        <v>43091.364583333336</v>
      </c>
      <c r="C49189">
        <v>51539.51283</v>
      </c>
      <c r="D49189">
        <v>100.008</v>
      </c>
    </row>
    <row r="49190" spans="1:4">
      <c r="A49190" t="s">
        <v>326</v>
      </c>
      <c r="B49190" s="10">
        <v>43091.375</v>
      </c>
      <c r="C49190">
        <v>51539.542826999997</v>
      </c>
      <c r="D49190">
        <v>119.988</v>
      </c>
    </row>
    <row r="49191" spans="1:4">
      <c r="A49191" t="s">
        <v>326</v>
      </c>
      <c r="B49191" s="10">
        <v>43091.385416666664</v>
      </c>
      <c r="C49191">
        <v>51539.977824000001</v>
      </c>
      <c r="D49191">
        <v>1739.9880000000001</v>
      </c>
    </row>
    <row r="49192" spans="1:4">
      <c r="A49192" t="s">
        <v>326</v>
      </c>
      <c r="B49192" s="10">
        <v>43091.395833333336</v>
      </c>
      <c r="C49192">
        <v>51540.007820999999</v>
      </c>
      <c r="D49192">
        <v>119.988</v>
      </c>
    </row>
    <row r="49193" spans="1:4">
      <c r="A49193" t="s">
        <v>326</v>
      </c>
      <c r="B49193" s="10">
        <v>43091.40625</v>
      </c>
      <c r="C49193">
        <v>51540.037817999997</v>
      </c>
      <c r="D49193">
        <v>119.988</v>
      </c>
    </row>
    <row r="49194" spans="1:4">
      <c r="A49194" t="s">
        <v>326</v>
      </c>
      <c r="B49194" s="10">
        <v>43091.416666666664</v>
      </c>
      <c r="C49194">
        <v>51540.072819000001</v>
      </c>
      <c r="D49194">
        <v>140.00399999999999</v>
      </c>
    </row>
    <row r="49195" spans="1:4">
      <c r="A49195" t="s">
        <v>326</v>
      </c>
      <c r="B49195" s="10">
        <v>43091.427083333336</v>
      </c>
      <c r="C49195">
        <v>51540.107819999997</v>
      </c>
      <c r="D49195">
        <v>140.00399999999999</v>
      </c>
    </row>
    <row r="49196" spans="1:4">
      <c r="A49196" t="s">
        <v>326</v>
      </c>
      <c r="B49196" s="10">
        <v>43091.4375</v>
      </c>
      <c r="C49196">
        <v>51540.142821000001</v>
      </c>
      <c r="D49196">
        <v>140.00399999999999</v>
      </c>
    </row>
    <row r="49197" spans="1:4">
      <c r="A49197" t="s">
        <v>326</v>
      </c>
      <c r="B49197" s="10">
        <v>43091.447916666664</v>
      </c>
      <c r="C49197">
        <v>51540.187821</v>
      </c>
      <c r="D49197">
        <v>180</v>
      </c>
    </row>
    <row r="49198" spans="1:4">
      <c r="A49198" t="s">
        <v>326</v>
      </c>
      <c r="B49198" s="10">
        <v>43091.458333333336</v>
      </c>
      <c r="C49198">
        <v>51540.232820999998</v>
      </c>
      <c r="D49198">
        <v>180</v>
      </c>
    </row>
    <row r="49199" spans="1:4">
      <c r="A49199" t="s">
        <v>326</v>
      </c>
      <c r="B49199" s="10">
        <v>43091.46875</v>
      </c>
      <c r="C49199">
        <v>51540.277821000003</v>
      </c>
      <c r="D49199">
        <v>180</v>
      </c>
    </row>
    <row r="49200" spans="1:4">
      <c r="A49200" t="s">
        <v>326</v>
      </c>
      <c r="B49200" s="10">
        <v>43091.479166666664</v>
      </c>
      <c r="C49200">
        <v>51540.707822999997</v>
      </c>
      <c r="D49200">
        <v>1720.008</v>
      </c>
    </row>
    <row r="49201" spans="1:4">
      <c r="A49201" t="s">
        <v>326</v>
      </c>
      <c r="B49201" s="10">
        <v>43091.489583333336</v>
      </c>
      <c r="C49201">
        <v>51540.742824000001</v>
      </c>
      <c r="D49201">
        <v>140.00399999999999</v>
      </c>
    </row>
    <row r="49202" spans="1:4">
      <c r="A49202" t="s">
        <v>326</v>
      </c>
      <c r="B49202" s="10">
        <v>43091.5</v>
      </c>
      <c r="C49202">
        <v>51540.777824999997</v>
      </c>
      <c r="D49202">
        <v>140.00399999999999</v>
      </c>
    </row>
    <row r="49203" spans="1:4">
      <c r="A49203" t="s">
        <v>326</v>
      </c>
      <c r="B49203" s="10">
        <v>43091.510416666664</v>
      </c>
      <c r="C49203">
        <v>51540.817820999997</v>
      </c>
      <c r="D49203">
        <v>159.98400000000001</v>
      </c>
    </row>
    <row r="49204" spans="1:4">
      <c r="A49204" t="s">
        <v>326</v>
      </c>
      <c r="B49204" s="10">
        <v>43091.520833333336</v>
      </c>
      <c r="C49204">
        <v>51540.857816999996</v>
      </c>
      <c r="D49204">
        <v>159.98400000000001</v>
      </c>
    </row>
    <row r="49205" spans="1:4">
      <c r="A49205" t="s">
        <v>326</v>
      </c>
      <c r="B49205" s="10">
        <v>43091.53125</v>
      </c>
      <c r="C49205">
        <v>51540.892818</v>
      </c>
      <c r="D49205">
        <v>140.00399999999999</v>
      </c>
    </row>
    <row r="49206" spans="1:4">
      <c r="A49206" t="s">
        <v>326</v>
      </c>
      <c r="B49206" s="10">
        <v>43091.541666666664</v>
      </c>
      <c r="C49206">
        <v>51540.927818999997</v>
      </c>
      <c r="D49206">
        <v>140.00399999999999</v>
      </c>
    </row>
    <row r="49207" spans="1:4">
      <c r="A49207" t="s">
        <v>326</v>
      </c>
      <c r="B49207" s="10">
        <v>43091.552083333336</v>
      </c>
      <c r="C49207">
        <v>51541.157823000001</v>
      </c>
      <c r="D49207">
        <v>920.01599999999996</v>
      </c>
    </row>
    <row r="49208" spans="1:4">
      <c r="A49208" t="s">
        <v>326</v>
      </c>
      <c r="B49208" s="10">
        <v>43091.5625</v>
      </c>
      <c r="C49208">
        <v>51541.402821000003</v>
      </c>
      <c r="D49208">
        <v>979.99199999999996</v>
      </c>
    </row>
    <row r="49209" spans="1:4">
      <c r="A49209" t="s">
        <v>326</v>
      </c>
      <c r="B49209" s="10">
        <v>43091.572916666664</v>
      </c>
      <c r="C49209">
        <v>51541.437822</v>
      </c>
      <c r="D49209">
        <v>140.00399999999999</v>
      </c>
    </row>
    <row r="49210" spans="1:4">
      <c r="A49210" t="s">
        <v>326</v>
      </c>
      <c r="B49210" s="10">
        <v>43091.583333333336</v>
      </c>
      <c r="C49210">
        <v>51541.467818999998</v>
      </c>
      <c r="D49210">
        <v>119.988</v>
      </c>
    </row>
    <row r="49211" spans="1:4">
      <c r="A49211" t="s">
        <v>326</v>
      </c>
      <c r="B49211" s="10">
        <v>43091.59375</v>
      </c>
      <c r="C49211">
        <v>51541.497816000003</v>
      </c>
      <c r="D49211">
        <v>119.988</v>
      </c>
    </row>
    <row r="49212" spans="1:4">
      <c r="A49212" t="s">
        <v>326</v>
      </c>
      <c r="B49212" s="10">
        <v>43091.604166666664</v>
      </c>
      <c r="C49212">
        <v>51541.532816999999</v>
      </c>
      <c r="D49212">
        <v>140.00399999999999</v>
      </c>
    </row>
    <row r="49213" spans="1:4">
      <c r="A49213" t="s">
        <v>326</v>
      </c>
      <c r="B49213" s="10">
        <v>43091.614583333336</v>
      </c>
      <c r="C49213">
        <v>51541.567818000003</v>
      </c>
      <c r="D49213">
        <v>140.00399999999999</v>
      </c>
    </row>
    <row r="49214" spans="1:4">
      <c r="A49214" t="s">
        <v>326</v>
      </c>
      <c r="B49214" s="10">
        <v>43091.625</v>
      </c>
      <c r="C49214">
        <v>51541.597815000001</v>
      </c>
      <c r="D49214">
        <v>119.988</v>
      </c>
    </row>
    <row r="49215" spans="1:4">
      <c r="A49215" t="s">
        <v>326</v>
      </c>
      <c r="B49215" s="10">
        <v>43091.635416666664</v>
      </c>
      <c r="C49215">
        <v>51541.627811999999</v>
      </c>
      <c r="D49215">
        <v>119.988</v>
      </c>
    </row>
    <row r="49216" spans="1:4">
      <c r="A49216" t="s">
        <v>326</v>
      </c>
      <c r="B49216" s="10">
        <v>43091.645833333336</v>
      </c>
      <c r="C49216">
        <v>51542.057814</v>
      </c>
      <c r="D49216">
        <v>1720.008</v>
      </c>
    </row>
    <row r="49217" spans="1:4">
      <c r="A49217" t="s">
        <v>326</v>
      </c>
      <c r="B49217" s="10">
        <v>43091.65625</v>
      </c>
      <c r="C49217">
        <v>51542.107817999997</v>
      </c>
      <c r="D49217">
        <v>200.01599999999999</v>
      </c>
    </row>
    <row r="49218" spans="1:4">
      <c r="A49218" t="s">
        <v>326</v>
      </c>
      <c r="B49218" s="10">
        <v>43091.666666666664</v>
      </c>
      <c r="C49218">
        <v>51542.157822000001</v>
      </c>
      <c r="D49218">
        <v>200.01599999999999</v>
      </c>
    </row>
    <row r="49219" spans="1:4">
      <c r="A49219" t="s">
        <v>326</v>
      </c>
      <c r="B49219" s="10">
        <v>43091.677083333336</v>
      </c>
      <c r="C49219">
        <v>51542.207825999998</v>
      </c>
      <c r="D49219">
        <v>200.01599999999999</v>
      </c>
    </row>
    <row r="49220" spans="1:4">
      <c r="A49220" t="s">
        <v>326</v>
      </c>
      <c r="B49220" s="10">
        <v>43091.6875</v>
      </c>
      <c r="C49220">
        <v>51542.252826000004</v>
      </c>
      <c r="D49220">
        <v>180</v>
      </c>
    </row>
    <row r="49221" spans="1:4">
      <c r="A49221" t="s">
        <v>326</v>
      </c>
      <c r="B49221" s="10">
        <v>43091.697916666664</v>
      </c>
      <c r="C49221">
        <v>51542.292822000003</v>
      </c>
      <c r="D49221">
        <v>159.98400000000001</v>
      </c>
    </row>
    <row r="49222" spans="1:4">
      <c r="A49222" t="s">
        <v>326</v>
      </c>
      <c r="B49222" s="10">
        <v>43091.708333333336</v>
      </c>
      <c r="C49222">
        <v>51542.337822000001</v>
      </c>
      <c r="D49222">
        <v>180</v>
      </c>
    </row>
    <row r="49223" spans="1:4">
      <c r="A49223" t="s">
        <v>326</v>
      </c>
      <c r="B49223" s="10">
        <v>43091.71875</v>
      </c>
      <c r="C49223">
        <v>51542.372822999998</v>
      </c>
      <c r="D49223">
        <v>140.00399999999999</v>
      </c>
    </row>
    <row r="49224" spans="1:4">
      <c r="A49224" t="s">
        <v>326</v>
      </c>
      <c r="B49224" s="10">
        <v>43091.729166666664</v>
      </c>
      <c r="C49224">
        <v>51542.407824000002</v>
      </c>
      <c r="D49224">
        <v>140.00399999999999</v>
      </c>
    </row>
    <row r="49225" spans="1:4">
      <c r="A49225" t="s">
        <v>326</v>
      </c>
      <c r="B49225" s="10">
        <v>43091.739583333336</v>
      </c>
      <c r="C49225">
        <v>51542.437821</v>
      </c>
      <c r="D49225">
        <v>119.988</v>
      </c>
    </row>
    <row r="49226" spans="1:4">
      <c r="A49226" t="s">
        <v>326</v>
      </c>
      <c r="B49226" s="10">
        <v>43091.75</v>
      </c>
      <c r="C49226">
        <v>51542.467817999997</v>
      </c>
      <c r="D49226">
        <v>119.988</v>
      </c>
    </row>
    <row r="49227" spans="1:4">
      <c r="A49227" t="s">
        <v>326</v>
      </c>
      <c r="B49227" s="10">
        <v>43091.760416666664</v>
      </c>
      <c r="C49227">
        <v>51542.497815000002</v>
      </c>
      <c r="D49227">
        <v>119.988</v>
      </c>
    </row>
    <row r="49228" spans="1:4">
      <c r="A49228" t="s">
        <v>326</v>
      </c>
      <c r="B49228" s="10">
        <v>43091.770833333336</v>
      </c>
      <c r="C49228">
        <v>51542.522816999997</v>
      </c>
      <c r="D49228">
        <v>100.008</v>
      </c>
    </row>
    <row r="49229" spans="1:4">
      <c r="A49229" t="s">
        <v>326</v>
      </c>
      <c r="B49229" s="10">
        <v>43091.78125</v>
      </c>
      <c r="C49229">
        <v>51542.547818999999</v>
      </c>
      <c r="D49229">
        <v>100.008</v>
      </c>
    </row>
    <row r="49230" spans="1:4">
      <c r="A49230" t="s">
        <v>326</v>
      </c>
      <c r="B49230" s="10">
        <v>43091.791666666664</v>
      </c>
      <c r="C49230">
        <v>51542.627820000002</v>
      </c>
      <c r="D49230">
        <v>320.00400000000002</v>
      </c>
    </row>
    <row r="49231" spans="1:4">
      <c r="A49231" t="s">
        <v>326</v>
      </c>
      <c r="B49231" s="10">
        <v>43091.802083333336</v>
      </c>
      <c r="C49231">
        <v>51542.967821999999</v>
      </c>
      <c r="D49231">
        <v>1360.008</v>
      </c>
    </row>
    <row r="49232" spans="1:4">
      <c r="A49232" t="s">
        <v>326</v>
      </c>
      <c r="B49232" s="10">
        <v>43091.8125</v>
      </c>
      <c r="C49232">
        <v>51542.982824999999</v>
      </c>
      <c r="D49232">
        <v>60.012</v>
      </c>
    </row>
    <row r="49233" spans="1:4">
      <c r="A49233" t="s">
        <v>326</v>
      </c>
      <c r="B49233" s="10">
        <v>43091.822916666664</v>
      </c>
      <c r="C49233">
        <v>51542.997828</v>
      </c>
      <c r="D49233">
        <v>60.012</v>
      </c>
    </row>
    <row r="49234" spans="1:4">
      <c r="A49234" t="s">
        <v>326</v>
      </c>
      <c r="B49234" s="10">
        <v>43091.833333333336</v>
      </c>
      <c r="C49234">
        <v>51543.007827000001</v>
      </c>
      <c r="D49234">
        <v>39.996000000000002</v>
      </c>
    </row>
    <row r="49235" spans="1:4">
      <c r="A49235" t="s">
        <v>326</v>
      </c>
      <c r="B49235" s="10">
        <v>43091.84375</v>
      </c>
      <c r="C49235">
        <v>51543.022830000002</v>
      </c>
      <c r="D49235">
        <v>60.012</v>
      </c>
    </row>
    <row r="49236" spans="1:4">
      <c r="A49236" t="s">
        <v>326</v>
      </c>
      <c r="B49236" s="10">
        <v>43091.854166666664</v>
      </c>
      <c r="C49236">
        <v>51543.037833000002</v>
      </c>
      <c r="D49236">
        <v>60.012</v>
      </c>
    </row>
    <row r="49237" spans="1:4">
      <c r="A49237" t="s">
        <v>326</v>
      </c>
      <c r="B49237" s="10">
        <v>43091.864583333336</v>
      </c>
      <c r="C49237">
        <v>51543.052836000003</v>
      </c>
      <c r="D49237">
        <v>60.012</v>
      </c>
    </row>
    <row r="49238" spans="1:4">
      <c r="A49238" t="s">
        <v>326</v>
      </c>
      <c r="B49238" s="10">
        <v>43091.875</v>
      </c>
      <c r="C49238">
        <v>51543.062834999997</v>
      </c>
      <c r="D49238">
        <v>39.996000000000002</v>
      </c>
    </row>
    <row r="49239" spans="1:4">
      <c r="A49239" t="s">
        <v>326</v>
      </c>
      <c r="B49239" s="10">
        <v>43091.885416666664</v>
      </c>
      <c r="C49239">
        <v>51543.082833</v>
      </c>
      <c r="D49239">
        <v>79.992000000000004</v>
      </c>
    </row>
    <row r="49240" spans="1:4">
      <c r="A49240" t="s">
        <v>326</v>
      </c>
      <c r="B49240" s="10">
        <v>43091.895833333336</v>
      </c>
      <c r="C49240">
        <v>51543.097836000001</v>
      </c>
      <c r="D49240">
        <v>60.012</v>
      </c>
    </row>
    <row r="49241" spans="1:4">
      <c r="A49241" t="s">
        <v>326</v>
      </c>
      <c r="B49241" s="10">
        <v>43091.90625</v>
      </c>
      <c r="C49241">
        <v>51543.132836999997</v>
      </c>
      <c r="D49241">
        <v>140.00399999999999</v>
      </c>
    </row>
    <row r="49242" spans="1:4">
      <c r="A49242" t="s">
        <v>326</v>
      </c>
      <c r="B49242" s="10">
        <v>43091.916666666664</v>
      </c>
      <c r="C49242">
        <v>51543.142835999999</v>
      </c>
      <c r="D49242">
        <v>39.996000000000002</v>
      </c>
    </row>
    <row r="49243" spans="1:4">
      <c r="A49243" t="s">
        <v>326</v>
      </c>
      <c r="B49243" s="10">
        <v>43091.927083333336</v>
      </c>
      <c r="C49243">
        <v>51543.157839</v>
      </c>
      <c r="D49243">
        <v>60.012</v>
      </c>
    </row>
    <row r="49244" spans="1:4">
      <c r="A49244" t="s">
        <v>326</v>
      </c>
      <c r="B49244" s="10">
        <v>43091.9375</v>
      </c>
      <c r="C49244">
        <v>51543.167838000001</v>
      </c>
      <c r="D49244">
        <v>39.996000000000002</v>
      </c>
    </row>
    <row r="49245" spans="1:4">
      <c r="A49245" t="s">
        <v>326</v>
      </c>
      <c r="B49245" s="10">
        <v>43091.947916666664</v>
      </c>
      <c r="C49245">
        <v>51543.182841000002</v>
      </c>
      <c r="D49245">
        <v>60.012</v>
      </c>
    </row>
    <row r="49246" spans="1:4">
      <c r="A49246" t="s">
        <v>326</v>
      </c>
      <c r="B49246" s="10">
        <v>43091.958333333336</v>
      </c>
      <c r="C49246">
        <v>51543.192840000003</v>
      </c>
      <c r="D49246">
        <v>39.996000000000002</v>
      </c>
    </row>
    <row r="49247" spans="1:4">
      <c r="A49247" t="s">
        <v>326</v>
      </c>
      <c r="B49247" s="10">
        <v>43091.96875</v>
      </c>
      <c r="C49247">
        <v>51543.207842999997</v>
      </c>
      <c r="D49247">
        <v>60.012</v>
      </c>
    </row>
    <row r="49248" spans="1:4">
      <c r="A49248" t="s">
        <v>326</v>
      </c>
      <c r="B49248" s="10">
        <v>43091.979166666664</v>
      </c>
      <c r="C49248">
        <v>51543.217841999998</v>
      </c>
      <c r="D49248">
        <v>39.996000000000002</v>
      </c>
    </row>
    <row r="49249" spans="1:4">
      <c r="A49249" t="s">
        <v>326</v>
      </c>
      <c r="B49249" s="10">
        <v>43091.989583333336</v>
      </c>
      <c r="C49249">
        <v>51543.227841</v>
      </c>
      <c r="D49249">
        <v>39.996000000000002</v>
      </c>
    </row>
    <row r="49250" spans="1:4">
      <c r="A49250" t="s">
        <v>326</v>
      </c>
      <c r="B49250" s="10">
        <v>43092</v>
      </c>
      <c r="C49250">
        <v>51543.238279999998</v>
      </c>
      <c r="D49250">
        <v>39.996000000000002</v>
      </c>
    </row>
    <row r="49251" spans="1:4">
      <c r="A49251" t="s">
        <v>326</v>
      </c>
      <c r="B49251" s="10">
        <v>43092.010416666664</v>
      </c>
      <c r="C49251">
        <v>51543.248278999999</v>
      </c>
      <c r="D49251">
        <v>39.996000000000002</v>
      </c>
    </row>
    <row r="49252" spans="1:4">
      <c r="A49252" t="s">
        <v>326</v>
      </c>
      <c r="B49252" s="10">
        <v>43092.020833333336</v>
      </c>
      <c r="C49252">
        <v>51543.263282</v>
      </c>
      <c r="D49252">
        <v>60.012</v>
      </c>
    </row>
    <row r="49253" spans="1:4">
      <c r="A49253" t="s">
        <v>326</v>
      </c>
      <c r="B49253" s="10">
        <v>43092.03125</v>
      </c>
      <c r="C49253">
        <v>51543.273281000002</v>
      </c>
      <c r="D49253">
        <v>39.996000000000002</v>
      </c>
    </row>
    <row r="49254" spans="1:4">
      <c r="A49254" t="s">
        <v>326</v>
      </c>
      <c r="B49254" s="10">
        <v>43092.041666666664</v>
      </c>
      <c r="C49254">
        <v>51543.283280000003</v>
      </c>
      <c r="D49254">
        <v>39.996000000000002</v>
      </c>
    </row>
    <row r="49255" spans="1:4">
      <c r="A49255" t="s">
        <v>326</v>
      </c>
      <c r="B49255" s="10">
        <v>43092.052083333336</v>
      </c>
      <c r="C49255">
        <v>51543.293278999998</v>
      </c>
      <c r="D49255">
        <v>39.996000000000002</v>
      </c>
    </row>
    <row r="49256" spans="1:4">
      <c r="A49256" t="s">
        <v>326</v>
      </c>
      <c r="B49256" s="10">
        <v>43092.0625</v>
      </c>
      <c r="C49256">
        <v>51543.303277999999</v>
      </c>
      <c r="D49256">
        <v>39.996000000000002</v>
      </c>
    </row>
    <row r="49257" spans="1:4">
      <c r="A49257" t="s">
        <v>326</v>
      </c>
      <c r="B49257" s="10">
        <v>43092.072916666664</v>
      </c>
      <c r="C49257">
        <v>51543.313277000001</v>
      </c>
      <c r="D49257">
        <v>39.996000000000002</v>
      </c>
    </row>
    <row r="49258" spans="1:4">
      <c r="A49258" t="s">
        <v>326</v>
      </c>
      <c r="B49258" s="10">
        <v>43092.083333333336</v>
      </c>
      <c r="C49258">
        <v>51543.323276000003</v>
      </c>
      <c r="D49258">
        <v>39.996000000000002</v>
      </c>
    </row>
    <row r="49259" spans="1:4">
      <c r="A49259" t="s">
        <v>326</v>
      </c>
      <c r="B49259" s="10">
        <v>43092.09375</v>
      </c>
      <c r="C49259">
        <v>51543.333274999997</v>
      </c>
      <c r="D49259">
        <v>39.996000000000002</v>
      </c>
    </row>
    <row r="49260" spans="1:4">
      <c r="A49260" t="s">
        <v>326</v>
      </c>
      <c r="B49260" s="10">
        <v>43092.104166666664</v>
      </c>
      <c r="C49260">
        <v>51543.343273999999</v>
      </c>
      <c r="D49260">
        <v>39.996000000000002</v>
      </c>
    </row>
    <row r="49261" spans="1:4">
      <c r="A49261" t="s">
        <v>326</v>
      </c>
      <c r="B49261" s="10">
        <v>43092.114583333336</v>
      </c>
      <c r="C49261">
        <v>51543.353273000001</v>
      </c>
      <c r="D49261">
        <v>39.996000000000002</v>
      </c>
    </row>
    <row r="49262" spans="1:4">
      <c r="A49262" t="s">
        <v>326</v>
      </c>
      <c r="B49262" s="10">
        <v>43092.125</v>
      </c>
      <c r="C49262">
        <v>51543.363272000002</v>
      </c>
      <c r="D49262">
        <v>39.996000000000002</v>
      </c>
    </row>
    <row r="49263" spans="1:4">
      <c r="A49263" t="s">
        <v>326</v>
      </c>
      <c r="B49263" s="10">
        <v>43092.135416666664</v>
      </c>
      <c r="C49263">
        <v>51543.373270999997</v>
      </c>
      <c r="D49263">
        <v>39.996000000000002</v>
      </c>
    </row>
    <row r="49264" spans="1:4">
      <c r="A49264" t="s">
        <v>326</v>
      </c>
      <c r="B49264" s="10">
        <v>43092.145833333336</v>
      </c>
      <c r="C49264">
        <v>51543.383269999998</v>
      </c>
      <c r="D49264">
        <v>39.996000000000002</v>
      </c>
    </row>
    <row r="49265" spans="1:4">
      <c r="A49265" t="s">
        <v>326</v>
      </c>
      <c r="B49265" s="10">
        <v>43092.15625</v>
      </c>
      <c r="C49265">
        <v>51543.773266999997</v>
      </c>
      <c r="D49265">
        <v>1559.9880000000001</v>
      </c>
    </row>
    <row r="49266" spans="1:4">
      <c r="A49266" t="s">
        <v>326</v>
      </c>
      <c r="B49266" s="10">
        <v>43092.166666666664</v>
      </c>
      <c r="C49266">
        <v>51543.783265999999</v>
      </c>
      <c r="D49266">
        <v>39.996000000000002</v>
      </c>
    </row>
    <row r="49267" spans="1:4">
      <c r="A49267" t="s">
        <v>326</v>
      </c>
      <c r="B49267" s="10">
        <v>43092.177083333336</v>
      </c>
      <c r="C49267">
        <v>51543.793265</v>
      </c>
      <c r="D49267">
        <v>39.996000000000002</v>
      </c>
    </row>
    <row r="49268" spans="1:4">
      <c r="A49268" t="s">
        <v>326</v>
      </c>
      <c r="B49268" s="10">
        <v>43092.1875</v>
      </c>
      <c r="C49268">
        <v>51543.803264000002</v>
      </c>
      <c r="D49268">
        <v>39.996000000000002</v>
      </c>
    </row>
    <row r="49269" spans="1:4">
      <c r="A49269" t="s">
        <v>326</v>
      </c>
      <c r="B49269" s="10">
        <v>43092.197916666664</v>
      </c>
      <c r="C49269">
        <v>51543.813262999996</v>
      </c>
      <c r="D49269">
        <v>39.996000000000002</v>
      </c>
    </row>
    <row r="49270" spans="1:4">
      <c r="A49270" t="s">
        <v>326</v>
      </c>
      <c r="B49270" s="10">
        <v>43092.208333333336</v>
      </c>
      <c r="C49270">
        <v>51543.823261999998</v>
      </c>
      <c r="D49270">
        <v>39.996000000000002</v>
      </c>
    </row>
    <row r="49271" spans="1:4">
      <c r="A49271" t="s">
        <v>326</v>
      </c>
      <c r="B49271" s="10">
        <v>43092.21875</v>
      </c>
      <c r="C49271">
        <v>51543.833261</v>
      </c>
      <c r="D49271">
        <v>39.996000000000002</v>
      </c>
    </row>
    <row r="49272" spans="1:4">
      <c r="A49272" t="s">
        <v>326</v>
      </c>
      <c r="B49272" s="10">
        <v>43092.229166666664</v>
      </c>
      <c r="C49272">
        <v>51543.843260000001</v>
      </c>
      <c r="D49272">
        <v>39.996000000000002</v>
      </c>
    </row>
    <row r="49273" spans="1:4">
      <c r="A49273" t="s">
        <v>326</v>
      </c>
      <c r="B49273" s="10">
        <v>43092.239583333336</v>
      </c>
      <c r="C49273">
        <v>51543.853259000003</v>
      </c>
      <c r="D49273">
        <v>39.996000000000002</v>
      </c>
    </row>
    <row r="49274" spans="1:4">
      <c r="A49274" t="s">
        <v>326</v>
      </c>
      <c r="B49274" s="10">
        <v>43092.25</v>
      </c>
      <c r="C49274">
        <v>51543.858263000002</v>
      </c>
      <c r="D49274">
        <v>20.015999999999998</v>
      </c>
    </row>
    <row r="49275" spans="1:4">
      <c r="A49275" t="s">
        <v>326</v>
      </c>
      <c r="B49275" s="10">
        <v>43092.260416666664</v>
      </c>
      <c r="C49275">
        <v>51543.868262000004</v>
      </c>
      <c r="D49275">
        <v>39.996000000000002</v>
      </c>
    </row>
    <row r="49276" spans="1:4">
      <c r="A49276" t="s">
        <v>326</v>
      </c>
      <c r="B49276" s="10">
        <v>43092.270833333336</v>
      </c>
      <c r="C49276">
        <v>51543.878260999998</v>
      </c>
      <c r="D49276">
        <v>39.996000000000002</v>
      </c>
    </row>
    <row r="49277" spans="1:4">
      <c r="A49277" t="s">
        <v>326</v>
      </c>
      <c r="B49277" s="10">
        <v>43092.28125</v>
      </c>
      <c r="C49277">
        <v>51543.88826</v>
      </c>
      <c r="D49277">
        <v>39.996000000000002</v>
      </c>
    </row>
    <row r="49278" spans="1:4">
      <c r="A49278" t="s">
        <v>326</v>
      </c>
      <c r="B49278" s="10">
        <v>43092.291666666664</v>
      </c>
      <c r="C49278">
        <v>51543.898259000001</v>
      </c>
      <c r="D49278">
        <v>39.996000000000002</v>
      </c>
    </row>
    <row r="49279" spans="1:4">
      <c r="A49279" t="s">
        <v>326</v>
      </c>
      <c r="B49279" s="10">
        <v>43092.302083333336</v>
      </c>
      <c r="C49279">
        <v>51543.908258000003</v>
      </c>
      <c r="D49279">
        <v>39.996000000000002</v>
      </c>
    </row>
    <row r="49280" spans="1:4">
      <c r="A49280" t="s">
        <v>326</v>
      </c>
      <c r="B49280" s="10">
        <v>43092.3125</v>
      </c>
      <c r="C49280">
        <v>51543.918256999998</v>
      </c>
      <c r="D49280">
        <v>39.996000000000002</v>
      </c>
    </row>
    <row r="49281" spans="1:4">
      <c r="A49281" t="s">
        <v>326</v>
      </c>
      <c r="B49281" s="10">
        <v>43092.322916666664</v>
      </c>
      <c r="C49281">
        <v>51543.938255000001</v>
      </c>
      <c r="D49281">
        <v>79.992000000000004</v>
      </c>
    </row>
    <row r="49282" spans="1:4">
      <c r="A49282" t="s">
        <v>326</v>
      </c>
      <c r="B49282" s="10">
        <v>43092.333333333336</v>
      </c>
      <c r="C49282">
        <v>51543.963257000003</v>
      </c>
      <c r="D49282">
        <v>100.008</v>
      </c>
    </row>
    <row r="49283" spans="1:4">
      <c r="A49283" t="s">
        <v>326</v>
      </c>
      <c r="B49283" s="10">
        <v>43092.34375</v>
      </c>
      <c r="C49283">
        <v>51543.988258999998</v>
      </c>
      <c r="D49283">
        <v>100.008</v>
      </c>
    </row>
    <row r="49284" spans="1:4">
      <c r="A49284" t="s">
        <v>326</v>
      </c>
      <c r="B49284" s="10">
        <v>43092.354166666664</v>
      </c>
      <c r="C49284">
        <v>51544.013261</v>
      </c>
      <c r="D49284">
        <v>100.008</v>
      </c>
    </row>
    <row r="49285" spans="1:4">
      <c r="A49285" t="s">
        <v>326</v>
      </c>
      <c r="B49285" s="10">
        <v>43092.364583333336</v>
      </c>
      <c r="C49285">
        <v>51544.043257999998</v>
      </c>
      <c r="D49285">
        <v>119.988</v>
      </c>
    </row>
    <row r="49286" spans="1:4">
      <c r="A49286" t="s">
        <v>326</v>
      </c>
      <c r="B49286" s="10">
        <v>43092.375</v>
      </c>
      <c r="C49286">
        <v>51544.06826</v>
      </c>
      <c r="D49286">
        <v>100.008</v>
      </c>
    </row>
    <row r="49287" spans="1:4">
      <c r="A49287" t="s">
        <v>326</v>
      </c>
      <c r="B49287" s="10">
        <v>43092.385416666664</v>
      </c>
      <c r="C49287">
        <v>51544.093262000002</v>
      </c>
      <c r="D49287">
        <v>100.008</v>
      </c>
    </row>
    <row r="49288" spans="1:4">
      <c r="A49288" t="s">
        <v>326</v>
      </c>
      <c r="B49288" s="10">
        <v>43092.395833333336</v>
      </c>
      <c r="C49288">
        <v>51544.118263999997</v>
      </c>
      <c r="D49288">
        <v>100.008</v>
      </c>
    </row>
    <row r="49289" spans="1:4">
      <c r="A49289" t="s">
        <v>326</v>
      </c>
      <c r="B49289" s="10">
        <v>43092.40625</v>
      </c>
      <c r="C49289">
        <v>51544.143265999999</v>
      </c>
      <c r="D49289">
        <v>100.008</v>
      </c>
    </row>
    <row r="49290" spans="1:4">
      <c r="A49290" t="s">
        <v>326</v>
      </c>
      <c r="B49290" s="10">
        <v>43092.416666666664</v>
      </c>
      <c r="C49290">
        <v>51544.168268000001</v>
      </c>
      <c r="D49290">
        <v>100.008</v>
      </c>
    </row>
    <row r="49291" spans="1:4">
      <c r="A49291" t="s">
        <v>326</v>
      </c>
      <c r="B49291" s="10">
        <v>43092.427083333336</v>
      </c>
      <c r="C49291">
        <v>51544.193270000003</v>
      </c>
      <c r="D49291">
        <v>100.008</v>
      </c>
    </row>
    <row r="49292" spans="1:4">
      <c r="A49292" t="s">
        <v>326</v>
      </c>
      <c r="B49292" s="10">
        <v>43092.4375</v>
      </c>
      <c r="C49292">
        <v>51544.218271999998</v>
      </c>
      <c r="D49292">
        <v>100.008</v>
      </c>
    </row>
    <row r="49293" spans="1:4">
      <c r="A49293" t="s">
        <v>326</v>
      </c>
      <c r="B49293" s="10">
        <v>43092.447916666664</v>
      </c>
      <c r="C49293">
        <v>51544.243274</v>
      </c>
      <c r="D49293">
        <v>100.008</v>
      </c>
    </row>
    <row r="49294" spans="1:4">
      <c r="A49294" t="s">
        <v>326</v>
      </c>
      <c r="B49294" s="10">
        <v>43092.458333333336</v>
      </c>
      <c r="C49294">
        <v>51544.268276000003</v>
      </c>
      <c r="D49294">
        <v>100.008</v>
      </c>
    </row>
    <row r="49295" spans="1:4">
      <c r="A49295" t="s">
        <v>326</v>
      </c>
      <c r="B49295" s="10">
        <v>43092.46875</v>
      </c>
      <c r="C49295">
        <v>51544.278274999997</v>
      </c>
      <c r="D49295">
        <v>39.996000000000002</v>
      </c>
    </row>
    <row r="49296" spans="1:4">
      <c r="A49296" t="s">
        <v>326</v>
      </c>
      <c r="B49296" s="10">
        <v>43092.479166666664</v>
      </c>
      <c r="C49296">
        <v>51544.288273999999</v>
      </c>
      <c r="D49296">
        <v>39.996000000000002</v>
      </c>
    </row>
    <row r="49297" spans="1:4">
      <c r="A49297" t="s">
        <v>326</v>
      </c>
      <c r="B49297" s="10">
        <v>43092.489583333336</v>
      </c>
      <c r="C49297">
        <v>51544.308272000002</v>
      </c>
      <c r="D49297">
        <v>79.992000000000004</v>
      </c>
    </row>
    <row r="49298" spans="1:4">
      <c r="A49298" t="s">
        <v>326</v>
      </c>
      <c r="B49298" s="10">
        <v>43092.5</v>
      </c>
      <c r="C49298">
        <v>51544.703272999999</v>
      </c>
      <c r="D49298">
        <v>1580.0039999999999</v>
      </c>
    </row>
    <row r="49299" spans="1:4">
      <c r="A49299" t="s">
        <v>326</v>
      </c>
      <c r="B49299" s="10">
        <v>43092.510416666664</v>
      </c>
      <c r="C49299">
        <v>51544.718276</v>
      </c>
      <c r="D49299">
        <v>60.012</v>
      </c>
    </row>
    <row r="49300" spans="1:4">
      <c r="A49300" t="s">
        <v>326</v>
      </c>
      <c r="B49300" s="10">
        <v>43092.520833333336</v>
      </c>
      <c r="C49300">
        <v>51544.728275000001</v>
      </c>
      <c r="D49300">
        <v>39.996000000000002</v>
      </c>
    </row>
    <row r="49301" spans="1:4">
      <c r="A49301" t="s">
        <v>326</v>
      </c>
      <c r="B49301" s="10">
        <v>43092.53125</v>
      </c>
      <c r="C49301">
        <v>51544.738274000003</v>
      </c>
      <c r="D49301">
        <v>39.996000000000002</v>
      </c>
    </row>
    <row r="49302" spans="1:4">
      <c r="A49302" t="s">
        <v>326</v>
      </c>
      <c r="B49302" s="10">
        <v>43092.541666666664</v>
      </c>
      <c r="C49302">
        <v>51544.748272999997</v>
      </c>
      <c r="D49302">
        <v>39.996000000000002</v>
      </c>
    </row>
    <row r="49303" spans="1:4">
      <c r="A49303" t="s">
        <v>326</v>
      </c>
      <c r="B49303" s="10">
        <v>43092.552083333336</v>
      </c>
      <c r="C49303">
        <v>51544.758271999999</v>
      </c>
      <c r="D49303">
        <v>39.996000000000002</v>
      </c>
    </row>
    <row r="49304" spans="1:4">
      <c r="A49304" t="s">
        <v>326</v>
      </c>
      <c r="B49304" s="10">
        <v>43092.5625</v>
      </c>
      <c r="C49304">
        <v>51544.773275</v>
      </c>
      <c r="D49304">
        <v>60.012</v>
      </c>
    </row>
    <row r="49305" spans="1:4">
      <c r="A49305" t="s">
        <v>326</v>
      </c>
      <c r="B49305" s="10">
        <v>43092.572916666664</v>
      </c>
      <c r="C49305">
        <v>51544.783274000001</v>
      </c>
      <c r="D49305">
        <v>39.996000000000002</v>
      </c>
    </row>
    <row r="49306" spans="1:4">
      <c r="A49306" t="s">
        <v>326</v>
      </c>
      <c r="B49306" s="10">
        <v>43092.583333333336</v>
      </c>
      <c r="C49306">
        <v>51544.793273000003</v>
      </c>
      <c r="D49306">
        <v>39.996000000000002</v>
      </c>
    </row>
    <row r="49307" spans="1:4">
      <c r="A49307" t="s">
        <v>326</v>
      </c>
      <c r="B49307" s="10">
        <v>43092.59375</v>
      </c>
      <c r="C49307">
        <v>51544.803271999997</v>
      </c>
      <c r="D49307">
        <v>39.996000000000002</v>
      </c>
    </row>
    <row r="49308" spans="1:4">
      <c r="A49308" t="s">
        <v>326</v>
      </c>
      <c r="B49308" s="10">
        <v>43092.604166666664</v>
      </c>
      <c r="C49308">
        <v>51544.818274999998</v>
      </c>
      <c r="D49308">
        <v>60.012</v>
      </c>
    </row>
    <row r="49309" spans="1:4">
      <c r="A49309" t="s">
        <v>326</v>
      </c>
      <c r="B49309" s="10">
        <v>43092.614583333336</v>
      </c>
      <c r="C49309">
        <v>51544.828274</v>
      </c>
      <c r="D49309">
        <v>39.996000000000002</v>
      </c>
    </row>
    <row r="49310" spans="1:4">
      <c r="A49310" t="s">
        <v>326</v>
      </c>
      <c r="B49310" s="10">
        <v>43092.625</v>
      </c>
      <c r="C49310">
        <v>51544.843277</v>
      </c>
      <c r="D49310">
        <v>60.012</v>
      </c>
    </row>
    <row r="49311" spans="1:4">
      <c r="A49311" t="s">
        <v>326</v>
      </c>
      <c r="B49311" s="10">
        <v>43092.635416666664</v>
      </c>
      <c r="C49311">
        <v>51544.85828</v>
      </c>
      <c r="D49311">
        <v>60.012</v>
      </c>
    </row>
    <row r="49312" spans="1:4">
      <c r="A49312" t="s">
        <v>326</v>
      </c>
      <c r="B49312" s="10">
        <v>43092.645833333336</v>
      </c>
      <c r="C49312">
        <v>51544.873283000001</v>
      </c>
      <c r="D49312">
        <v>60.012</v>
      </c>
    </row>
    <row r="49313" spans="1:4">
      <c r="A49313" t="s">
        <v>326</v>
      </c>
      <c r="B49313" s="10">
        <v>43092.65625</v>
      </c>
      <c r="C49313">
        <v>51544.888286000001</v>
      </c>
      <c r="D49313">
        <v>60.012</v>
      </c>
    </row>
    <row r="49314" spans="1:4">
      <c r="A49314" t="s">
        <v>326</v>
      </c>
      <c r="B49314" s="10">
        <v>43092.666666666664</v>
      </c>
      <c r="C49314">
        <v>51544.898285000003</v>
      </c>
      <c r="D49314">
        <v>39.996000000000002</v>
      </c>
    </row>
    <row r="49315" spans="1:4">
      <c r="A49315" t="s">
        <v>326</v>
      </c>
      <c r="B49315" s="10">
        <v>43092.677083333336</v>
      </c>
      <c r="C49315">
        <v>51544.913288000003</v>
      </c>
      <c r="D49315">
        <v>60.012</v>
      </c>
    </row>
    <row r="49316" spans="1:4">
      <c r="A49316" t="s">
        <v>326</v>
      </c>
      <c r="B49316" s="10">
        <v>43092.6875</v>
      </c>
      <c r="C49316">
        <v>51544.928290999997</v>
      </c>
      <c r="D49316">
        <v>60.012</v>
      </c>
    </row>
    <row r="49317" spans="1:4">
      <c r="A49317" t="s">
        <v>326</v>
      </c>
      <c r="B49317" s="10">
        <v>43092.697916666664</v>
      </c>
      <c r="C49317">
        <v>51544.943293999997</v>
      </c>
      <c r="D49317">
        <v>60.012</v>
      </c>
    </row>
    <row r="49318" spans="1:4">
      <c r="A49318" t="s">
        <v>326</v>
      </c>
      <c r="B49318" s="10">
        <v>43092.708333333336</v>
      </c>
      <c r="C49318">
        <v>51544.953292999999</v>
      </c>
      <c r="D49318">
        <v>39.996000000000002</v>
      </c>
    </row>
    <row r="49319" spans="1:4">
      <c r="A49319" t="s">
        <v>326</v>
      </c>
      <c r="B49319" s="10">
        <v>43092.71875</v>
      </c>
      <c r="C49319">
        <v>51544.968295999999</v>
      </c>
      <c r="D49319">
        <v>60.012</v>
      </c>
    </row>
    <row r="49320" spans="1:4">
      <c r="A49320" t="s">
        <v>326</v>
      </c>
      <c r="B49320" s="10">
        <v>43092.729166666664</v>
      </c>
      <c r="C49320">
        <v>51544.983299</v>
      </c>
      <c r="D49320">
        <v>60.012</v>
      </c>
    </row>
    <row r="49321" spans="1:4">
      <c r="A49321" t="s">
        <v>326</v>
      </c>
      <c r="B49321" s="10">
        <v>43092.739583333336</v>
      </c>
      <c r="C49321">
        <v>51544.993298000001</v>
      </c>
      <c r="D49321">
        <v>39.996000000000002</v>
      </c>
    </row>
    <row r="49322" spans="1:4">
      <c r="A49322" t="s">
        <v>326</v>
      </c>
      <c r="B49322" s="10">
        <v>43092.75</v>
      </c>
      <c r="C49322">
        <v>51545.008301000002</v>
      </c>
      <c r="D49322">
        <v>60.012</v>
      </c>
    </row>
    <row r="49323" spans="1:4">
      <c r="A49323" t="s">
        <v>326</v>
      </c>
      <c r="B49323" s="10">
        <v>43092.760416666664</v>
      </c>
      <c r="C49323">
        <v>51545.018300000003</v>
      </c>
      <c r="D49323">
        <v>39.996000000000002</v>
      </c>
    </row>
    <row r="49324" spans="1:4">
      <c r="A49324" t="s">
        <v>326</v>
      </c>
      <c r="B49324" s="10">
        <v>43092.770833333336</v>
      </c>
      <c r="C49324">
        <v>51545.033302999997</v>
      </c>
      <c r="D49324">
        <v>60.012</v>
      </c>
    </row>
    <row r="49325" spans="1:4">
      <c r="A49325" t="s">
        <v>326</v>
      </c>
      <c r="B49325" s="10">
        <v>43092.78125</v>
      </c>
      <c r="C49325">
        <v>51545.043301999998</v>
      </c>
      <c r="D49325">
        <v>39.996000000000002</v>
      </c>
    </row>
    <row r="49326" spans="1:4">
      <c r="A49326" t="s">
        <v>326</v>
      </c>
      <c r="B49326" s="10">
        <v>43092.791666666664</v>
      </c>
      <c r="C49326">
        <v>51545.053301</v>
      </c>
      <c r="D49326">
        <v>39.996000000000002</v>
      </c>
    </row>
    <row r="49327" spans="1:4">
      <c r="A49327" t="s">
        <v>326</v>
      </c>
      <c r="B49327" s="10">
        <v>43092.802083333336</v>
      </c>
      <c r="C49327">
        <v>51545.068304</v>
      </c>
      <c r="D49327">
        <v>60.012</v>
      </c>
    </row>
    <row r="49328" spans="1:4">
      <c r="A49328" t="s">
        <v>326</v>
      </c>
      <c r="B49328" s="10">
        <v>43092.8125</v>
      </c>
      <c r="C49328">
        <v>51545.078303000002</v>
      </c>
      <c r="D49328">
        <v>39.996000000000002</v>
      </c>
    </row>
    <row r="49329" spans="1:4">
      <c r="A49329" t="s">
        <v>326</v>
      </c>
      <c r="B49329" s="10">
        <v>43092.822916666664</v>
      </c>
      <c r="C49329">
        <v>51545.093306000002</v>
      </c>
      <c r="D49329">
        <v>60.012</v>
      </c>
    </row>
    <row r="49330" spans="1:4">
      <c r="A49330" t="s">
        <v>326</v>
      </c>
      <c r="B49330" s="10">
        <v>43092.833333333336</v>
      </c>
      <c r="C49330">
        <v>51545.103304999997</v>
      </c>
      <c r="D49330">
        <v>39.996000000000002</v>
      </c>
    </row>
    <row r="49331" spans="1:4">
      <c r="A49331" t="s">
        <v>326</v>
      </c>
      <c r="B49331" s="10">
        <v>43092.84375</v>
      </c>
      <c r="C49331">
        <v>51545.238304999999</v>
      </c>
      <c r="D49331">
        <v>540</v>
      </c>
    </row>
    <row r="49332" spans="1:4">
      <c r="A49332" t="s">
        <v>326</v>
      </c>
      <c r="B49332" s="10">
        <v>43092.854166666664</v>
      </c>
      <c r="C49332">
        <v>51545.513309000002</v>
      </c>
      <c r="D49332">
        <v>1100.0160000000001</v>
      </c>
    </row>
    <row r="49333" spans="1:4">
      <c r="A49333" t="s">
        <v>326</v>
      </c>
      <c r="B49333" s="10">
        <v>43092.864583333336</v>
      </c>
      <c r="C49333">
        <v>51545.523308000003</v>
      </c>
      <c r="D49333">
        <v>39.996000000000002</v>
      </c>
    </row>
    <row r="49334" spans="1:4">
      <c r="A49334" t="s">
        <v>326</v>
      </c>
      <c r="B49334" s="10">
        <v>43092.875</v>
      </c>
      <c r="C49334">
        <v>51545.533306999998</v>
      </c>
      <c r="D49334">
        <v>39.996000000000002</v>
      </c>
    </row>
    <row r="49335" spans="1:4">
      <c r="A49335" t="s">
        <v>326</v>
      </c>
      <c r="B49335" s="10">
        <v>43092.885416666664</v>
      </c>
      <c r="C49335">
        <v>51545.543306</v>
      </c>
      <c r="D49335">
        <v>39.996000000000002</v>
      </c>
    </row>
    <row r="49336" spans="1:4">
      <c r="A49336" t="s">
        <v>326</v>
      </c>
      <c r="B49336" s="10">
        <v>43092.895833333336</v>
      </c>
      <c r="C49336">
        <v>51545.558309</v>
      </c>
      <c r="D49336">
        <v>60.012</v>
      </c>
    </row>
    <row r="49337" spans="1:4">
      <c r="A49337" t="s">
        <v>326</v>
      </c>
      <c r="B49337" s="10">
        <v>43092.90625</v>
      </c>
      <c r="C49337">
        <v>51545.588305999998</v>
      </c>
      <c r="D49337">
        <v>119.988</v>
      </c>
    </row>
    <row r="49338" spans="1:4">
      <c r="A49338" t="s">
        <v>326</v>
      </c>
      <c r="B49338" s="10">
        <v>43092.916666666664</v>
      </c>
      <c r="C49338">
        <v>51545.598305</v>
      </c>
      <c r="D49338">
        <v>39.996000000000002</v>
      </c>
    </row>
    <row r="49339" spans="1:4">
      <c r="A49339" t="s">
        <v>326</v>
      </c>
      <c r="B49339" s="10">
        <v>43092.927083333336</v>
      </c>
      <c r="C49339">
        <v>51545.613308</v>
      </c>
      <c r="D49339">
        <v>60.012</v>
      </c>
    </row>
    <row r="49340" spans="1:4">
      <c r="A49340" t="s">
        <v>326</v>
      </c>
      <c r="B49340" s="10">
        <v>43092.9375</v>
      </c>
      <c r="C49340">
        <v>51545.623307000002</v>
      </c>
      <c r="D49340">
        <v>39.996000000000002</v>
      </c>
    </row>
    <row r="49341" spans="1:4">
      <c r="A49341" t="s">
        <v>326</v>
      </c>
      <c r="B49341" s="10">
        <v>43092.947916666664</v>
      </c>
      <c r="C49341">
        <v>51545.633306000003</v>
      </c>
      <c r="D49341">
        <v>39.996000000000002</v>
      </c>
    </row>
    <row r="49342" spans="1:4">
      <c r="A49342" t="s">
        <v>326</v>
      </c>
      <c r="B49342" s="10">
        <v>43092.958333333336</v>
      </c>
      <c r="C49342">
        <v>51545.648308999997</v>
      </c>
      <c r="D49342">
        <v>60.012</v>
      </c>
    </row>
    <row r="49343" spans="1:4">
      <c r="A49343" t="s">
        <v>326</v>
      </c>
      <c r="B49343" s="10">
        <v>43092.96875</v>
      </c>
      <c r="C49343">
        <v>51545.663311999997</v>
      </c>
      <c r="D49343">
        <v>60.012</v>
      </c>
    </row>
    <row r="49344" spans="1:4">
      <c r="A49344" t="s">
        <v>326</v>
      </c>
      <c r="B49344" s="10">
        <v>43092.979166666664</v>
      </c>
      <c r="C49344">
        <v>51545.678314999997</v>
      </c>
      <c r="D49344">
        <v>60.012</v>
      </c>
    </row>
    <row r="49345" spans="1:4">
      <c r="A49345" t="s">
        <v>326</v>
      </c>
      <c r="B49345" s="10">
        <v>43092.989583333336</v>
      </c>
      <c r="C49345">
        <v>51545.693317999998</v>
      </c>
      <c r="D49345">
        <v>60.012</v>
      </c>
    </row>
    <row r="49346" spans="1:4">
      <c r="A49346" t="s">
        <v>326</v>
      </c>
      <c r="B49346" s="10">
        <v>43093</v>
      </c>
      <c r="C49346">
        <v>51545.710939999997</v>
      </c>
      <c r="D49346">
        <v>60.012</v>
      </c>
    </row>
    <row r="49347" spans="1:4">
      <c r="A49347" t="s">
        <v>326</v>
      </c>
      <c r="B49347" s="10">
        <v>43093.010416666664</v>
      </c>
      <c r="C49347">
        <v>51545.725942999998</v>
      </c>
      <c r="D49347">
        <v>60.012</v>
      </c>
    </row>
    <row r="49348" spans="1:4">
      <c r="A49348" t="s">
        <v>326</v>
      </c>
      <c r="B49348" s="10">
        <v>43093.020833333336</v>
      </c>
      <c r="C49348">
        <v>51545.740945999998</v>
      </c>
      <c r="D49348">
        <v>60.012</v>
      </c>
    </row>
    <row r="49349" spans="1:4">
      <c r="A49349" t="s">
        <v>326</v>
      </c>
      <c r="B49349" s="10">
        <v>43093.03125</v>
      </c>
      <c r="C49349">
        <v>51545.755948999999</v>
      </c>
      <c r="D49349">
        <v>60.012</v>
      </c>
    </row>
    <row r="49350" spans="1:4">
      <c r="A49350" t="s">
        <v>326</v>
      </c>
      <c r="B49350" s="10">
        <v>43093.041666666664</v>
      </c>
      <c r="C49350">
        <v>51545.765948</v>
      </c>
      <c r="D49350">
        <v>39.996000000000002</v>
      </c>
    </row>
    <row r="49351" spans="1:4">
      <c r="A49351" t="s">
        <v>326</v>
      </c>
      <c r="B49351" s="10">
        <v>43093.052083333336</v>
      </c>
      <c r="C49351">
        <v>51545.780951000001</v>
      </c>
      <c r="D49351">
        <v>60.012</v>
      </c>
    </row>
    <row r="49352" spans="1:4">
      <c r="A49352" t="s">
        <v>326</v>
      </c>
      <c r="B49352" s="10">
        <v>43093.0625</v>
      </c>
      <c r="C49352">
        <v>51545.795954000001</v>
      </c>
      <c r="D49352">
        <v>60.012</v>
      </c>
    </row>
    <row r="49353" spans="1:4">
      <c r="A49353" t="s">
        <v>326</v>
      </c>
      <c r="B49353" s="10">
        <v>43093.072916666664</v>
      </c>
      <c r="C49353">
        <v>51545.810957000002</v>
      </c>
      <c r="D49353">
        <v>60.012</v>
      </c>
    </row>
    <row r="49354" spans="1:4">
      <c r="A49354" t="s">
        <v>326</v>
      </c>
      <c r="B49354" s="10">
        <v>43093.083333333336</v>
      </c>
      <c r="C49354">
        <v>51545.820956000003</v>
      </c>
      <c r="D49354">
        <v>39.996000000000002</v>
      </c>
    </row>
    <row r="49355" spans="1:4">
      <c r="A49355" t="s">
        <v>326</v>
      </c>
      <c r="B49355" s="10">
        <v>43093.09375</v>
      </c>
      <c r="C49355">
        <v>51545.835959000004</v>
      </c>
      <c r="D49355">
        <v>60.012</v>
      </c>
    </row>
    <row r="49356" spans="1:4">
      <c r="A49356" t="s">
        <v>326</v>
      </c>
      <c r="B49356" s="10">
        <v>43093.104166666664</v>
      </c>
      <c r="C49356">
        <v>51545.850961999997</v>
      </c>
      <c r="D49356">
        <v>60.012</v>
      </c>
    </row>
    <row r="49357" spans="1:4">
      <c r="A49357" t="s">
        <v>326</v>
      </c>
      <c r="B49357" s="10">
        <v>43093.114583333336</v>
      </c>
      <c r="C49357">
        <v>51545.860960999998</v>
      </c>
      <c r="D49357">
        <v>39.996000000000002</v>
      </c>
    </row>
    <row r="49358" spans="1:4">
      <c r="A49358" t="s">
        <v>326</v>
      </c>
      <c r="B49358" s="10">
        <v>43093.125</v>
      </c>
      <c r="C49358">
        <v>51545.875963999999</v>
      </c>
      <c r="D49358">
        <v>60.012</v>
      </c>
    </row>
    <row r="49359" spans="1:4">
      <c r="A49359" t="s">
        <v>326</v>
      </c>
      <c r="B49359" s="10">
        <v>43093.135416666664</v>
      </c>
      <c r="C49359">
        <v>51545.885963000001</v>
      </c>
      <c r="D49359">
        <v>39.996000000000002</v>
      </c>
    </row>
    <row r="49360" spans="1:4">
      <c r="A49360" t="s">
        <v>326</v>
      </c>
      <c r="B49360" s="10">
        <v>43093.145833333336</v>
      </c>
      <c r="C49360">
        <v>51545.900966000001</v>
      </c>
      <c r="D49360">
        <v>60.012</v>
      </c>
    </row>
    <row r="49361" spans="1:4">
      <c r="A49361" t="s">
        <v>326</v>
      </c>
      <c r="B49361" s="10">
        <v>43093.15625</v>
      </c>
      <c r="C49361">
        <v>51545.910965000003</v>
      </c>
      <c r="D49361">
        <v>39.996000000000002</v>
      </c>
    </row>
    <row r="49362" spans="1:4">
      <c r="A49362" t="s">
        <v>326</v>
      </c>
      <c r="B49362" s="10">
        <v>43093.166666666664</v>
      </c>
      <c r="C49362">
        <v>51545.920963999997</v>
      </c>
      <c r="D49362">
        <v>39.996000000000002</v>
      </c>
    </row>
    <row r="49363" spans="1:4">
      <c r="A49363" t="s">
        <v>326</v>
      </c>
      <c r="B49363" s="10">
        <v>43093.177083333336</v>
      </c>
      <c r="C49363">
        <v>51545.935966999998</v>
      </c>
      <c r="D49363">
        <v>60.012</v>
      </c>
    </row>
    <row r="49364" spans="1:4">
      <c r="A49364" t="s">
        <v>326</v>
      </c>
      <c r="B49364" s="10">
        <v>43093.1875</v>
      </c>
      <c r="C49364">
        <v>51545.945965999999</v>
      </c>
      <c r="D49364">
        <v>39.996000000000002</v>
      </c>
    </row>
    <row r="49365" spans="1:4">
      <c r="A49365" t="s">
        <v>326</v>
      </c>
      <c r="B49365" s="10">
        <v>43093.197916666664</v>
      </c>
      <c r="C49365">
        <v>51545.955965000001</v>
      </c>
      <c r="D49365">
        <v>39.996000000000002</v>
      </c>
    </row>
    <row r="49366" spans="1:4">
      <c r="A49366" t="s">
        <v>326</v>
      </c>
      <c r="B49366" s="10">
        <v>43093.208333333336</v>
      </c>
      <c r="C49366">
        <v>51545.970968000001</v>
      </c>
      <c r="D49366">
        <v>60.012</v>
      </c>
    </row>
    <row r="49367" spans="1:4">
      <c r="A49367" t="s">
        <v>326</v>
      </c>
      <c r="B49367" s="10">
        <v>43093.21875</v>
      </c>
      <c r="C49367">
        <v>51546.360965</v>
      </c>
      <c r="D49367">
        <v>1559.9880000000001</v>
      </c>
    </row>
    <row r="49368" spans="1:4">
      <c r="A49368" t="s">
        <v>326</v>
      </c>
      <c r="B49368" s="10">
        <v>43093.229166666664</v>
      </c>
      <c r="C49368">
        <v>51546.370964000002</v>
      </c>
      <c r="D49368">
        <v>39.996000000000002</v>
      </c>
    </row>
    <row r="49369" spans="1:4">
      <c r="A49369" t="s">
        <v>326</v>
      </c>
      <c r="B49369" s="10">
        <v>43093.239583333336</v>
      </c>
      <c r="C49369">
        <v>51546.380963000003</v>
      </c>
      <c r="D49369">
        <v>39.996000000000002</v>
      </c>
    </row>
    <row r="49370" spans="1:4">
      <c r="A49370" t="s">
        <v>326</v>
      </c>
      <c r="B49370" s="10">
        <v>43093.25</v>
      </c>
      <c r="C49370">
        <v>51546.390961999998</v>
      </c>
      <c r="D49370">
        <v>39.996000000000002</v>
      </c>
    </row>
    <row r="49371" spans="1:4">
      <c r="A49371" t="s">
        <v>326</v>
      </c>
      <c r="B49371" s="10">
        <v>43093.260416666664</v>
      </c>
      <c r="C49371">
        <v>51546.400960999999</v>
      </c>
      <c r="D49371">
        <v>39.996000000000002</v>
      </c>
    </row>
    <row r="49372" spans="1:4">
      <c r="A49372" t="s">
        <v>326</v>
      </c>
      <c r="B49372" s="10">
        <v>43093.270833333336</v>
      </c>
      <c r="C49372">
        <v>51546.410960000001</v>
      </c>
      <c r="D49372">
        <v>39.996000000000002</v>
      </c>
    </row>
    <row r="49373" spans="1:4">
      <c r="A49373" t="s">
        <v>326</v>
      </c>
      <c r="B49373" s="10">
        <v>43093.28125</v>
      </c>
      <c r="C49373">
        <v>51546.420959000003</v>
      </c>
      <c r="D49373">
        <v>39.996000000000002</v>
      </c>
    </row>
    <row r="49374" spans="1:4">
      <c r="A49374" t="s">
        <v>326</v>
      </c>
      <c r="B49374" s="10">
        <v>43093.291666666664</v>
      </c>
      <c r="C49374">
        <v>51546.430957999997</v>
      </c>
      <c r="D49374">
        <v>39.996000000000002</v>
      </c>
    </row>
    <row r="49375" spans="1:4">
      <c r="A49375" t="s">
        <v>326</v>
      </c>
      <c r="B49375" s="10">
        <v>43093.302083333336</v>
      </c>
      <c r="C49375">
        <v>51546.440956999999</v>
      </c>
      <c r="D49375">
        <v>39.996000000000002</v>
      </c>
    </row>
    <row r="49376" spans="1:4">
      <c r="A49376" t="s">
        <v>326</v>
      </c>
      <c r="B49376" s="10">
        <v>43093.3125</v>
      </c>
      <c r="C49376">
        <v>51546.455959999999</v>
      </c>
      <c r="D49376">
        <v>60.012</v>
      </c>
    </row>
    <row r="49377" spans="1:4">
      <c r="A49377" t="s">
        <v>326</v>
      </c>
      <c r="B49377" s="10">
        <v>43093.322916666664</v>
      </c>
      <c r="C49377">
        <v>51546.480962000001</v>
      </c>
      <c r="D49377">
        <v>100.008</v>
      </c>
    </row>
    <row r="49378" spans="1:4">
      <c r="A49378" t="s">
        <v>326</v>
      </c>
      <c r="B49378" s="10">
        <v>43093.333333333336</v>
      </c>
      <c r="C49378">
        <v>51546.505964000004</v>
      </c>
      <c r="D49378">
        <v>100.008</v>
      </c>
    </row>
    <row r="49379" spans="1:4">
      <c r="A49379" t="s">
        <v>326</v>
      </c>
      <c r="B49379" s="10">
        <v>43093.34375</v>
      </c>
      <c r="C49379">
        <v>51546.530965999998</v>
      </c>
      <c r="D49379">
        <v>100.008</v>
      </c>
    </row>
    <row r="49380" spans="1:4">
      <c r="A49380" t="s">
        <v>326</v>
      </c>
      <c r="B49380" s="10">
        <v>43093.354166666664</v>
      </c>
      <c r="C49380">
        <v>51546.555968000001</v>
      </c>
      <c r="D49380">
        <v>100.008</v>
      </c>
    </row>
    <row r="49381" spans="1:4">
      <c r="A49381" t="s">
        <v>326</v>
      </c>
      <c r="B49381" s="10">
        <v>43093.364583333336</v>
      </c>
      <c r="C49381">
        <v>51546.585964999998</v>
      </c>
      <c r="D49381">
        <v>119.988</v>
      </c>
    </row>
    <row r="49382" spans="1:4">
      <c r="A49382" t="s">
        <v>326</v>
      </c>
      <c r="B49382" s="10">
        <v>43093.375</v>
      </c>
      <c r="C49382">
        <v>51546.610967000001</v>
      </c>
      <c r="D49382">
        <v>100.008</v>
      </c>
    </row>
    <row r="49383" spans="1:4">
      <c r="A49383" t="s">
        <v>326</v>
      </c>
      <c r="B49383" s="10">
        <v>43093.385416666664</v>
      </c>
      <c r="C49383">
        <v>51546.635969000003</v>
      </c>
      <c r="D49383">
        <v>100.008</v>
      </c>
    </row>
    <row r="49384" spans="1:4">
      <c r="A49384" t="s">
        <v>326</v>
      </c>
      <c r="B49384" s="10">
        <v>43093.395833333336</v>
      </c>
      <c r="C49384">
        <v>51546.665966</v>
      </c>
      <c r="D49384">
        <v>119.988</v>
      </c>
    </row>
    <row r="49385" spans="1:4">
      <c r="A49385" t="s">
        <v>326</v>
      </c>
      <c r="B49385" s="10">
        <v>43093.40625</v>
      </c>
      <c r="C49385">
        <v>51546.690968000003</v>
      </c>
      <c r="D49385">
        <v>100.008</v>
      </c>
    </row>
    <row r="49386" spans="1:4">
      <c r="A49386" t="s">
        <v>326</v>
      </c>
      <c r="B49386" s="10">
        <v>43093.416666666664</v>
      </c>
      <c r="C49386">
        <v>51546.720965</v>
      </c>
      <c r="D49386">
        <v>119.988</v>
      </c>
    </row>
    <row r="49387" spans="1:4">
      <c r="A49387" t="s">
        <v>326</v>
      </c>
      <c r="B49387" s="10">
        <v>43093.427083333336</v>
      </c>
      <c r="C49387">
        <v>51546.745967000003</v>
      </c>
      <c r="D49387">
        <v>100.008</v>
      </c>
    </row>
    <row r="49388" spans="1:4">
      <c r="A49388" t="s">
        <v>326</v>
      </c>
      <c r="B49388" s="10">
        <v>43093.4375</v>
      </c>
      <c r="C49388">
        <v>51546.770968999997</v>
      </c>
      <c r="D49388">
        <v>100.008</v>
      </c>
    </row>
    <row r="49389" spans="1:4">
      <c r="A49389" t="s">
        <v>326</v>
      </c>
      <c r="B49389" s="10">
        <v>43093.447916666664</v>
      </c>
      <c r="C49389">
        <v>51546.800966000003</v>
      </c>
      <c r="D49389">
        <v>119.988</v>
      </c>
    </row>
    <row r="49390" spans="1:4">
      <c r="A49390" t="s">
        <v>326</v>
      </c>
      <c r="B49390" s="10">
        <v>43093.458333333336</v>
      </c>
      <c r="C49390">
        <v>51546.825967999997</v>
      </c>
      <c r="D49390">
        <v>100.008</v>
      </c>
    </row>
    <row r="49391" spans="1:4">
      <c r="A49391" t="s">
        <v>326</v>
      </c>
      <c r="B49391" s="10">
        <v>43093.46875</v>
      </c>
      <c r="C49391">
        <v>51546.85097</v>
      </c>
      <c r="D49391">
        <v>100.008</v>
      </c>
    </row>
    <row r="49392" spans="1:4">
      <c r="A49392" t="s">
        <v>326</v>
      </c>
      <c r="B49392" s="10">
        <v>43093.479166666664</v>
      </c>
      <c r="C49392">
        <v>51546.870968000003</v>
      </c>
      <c r="D49392">
        <v>79.992000000000004</v>
      </c>
    </row>
    <row r="49393" spans="1:4">
      <c r="A49393" t="s">
        <v>326</v>
      </c>
      <c r="B49393" s="10">
        <v>43093.489583333336</v>
      </c>
      <c r="C49393">
        <v>51546.880966999997</v>
      </c>
      <c r="D49393">
        <v>39.996000000000002</v>
      </c>
    </row>
    <row r="49394" spans="1:4">
      <c r="A49394" t="s">
        <v>326</v>
      </c>
      <c r="B49394" s="10">
        <v>43093.5</v>
      </c>
      <c r="C49394">
        <v>51546.890965999999</v>
      </c>
      <c r="D49394">
        <v>39.996000000000002</v>
      </c>
    </row>
    <row r="49395" spans="1:4">
      <c r="A49395" t="s">
        <v>326</v>
      </c>
      <c r="B49395" s="10">
        <v>43093.510416666664</v>
      </c>
      <c r="C49395">
        <v>51546.905968999999</v>
      </c>
      <c r="D49395">
        <v>60.012</v>
      </c>
    </row>
    <row r="49396" spans="1:4">
      <c r="A49396" t="s">
        <v>326</v>
      </c>
      <c r="B49396" s="10">
        <v>43093.520833333336</v>
      </c>
      <c r="C49396">
        <v>51546.915968000001</v>
      </c>
      <c r="D49396">
        <v>39.996000000000002</v>
      </c>
    </row>
    <row r="49397" spans="1:4">
      <c r="A49397" t="s">
        <v>326</v>
      </c>
      <c r="B49397" s="10">
        <v>43093.53125</v>
      </c>
      <c r="C49397">
        <v>51546.925967000003</v>
      </c>
      <c r="D49397">
        <v>39.996000000000002</v>
      </c>
    </row>
    <row r="49398" spans="1:4">
      <c r="A49398" t="s">
        <v>326</v>
      </c>
      <c r="B49398" s="10">
        <v>43093.541666666664</v>
      </c>
      <c r="C49398">
        <v>51546.935965999997</v>
      </c>
      <c r="D49398">
        <v>39.996000000000002</v>
      </c>
    </row>
    <row r="49399" spans="1:4">
      <c r="A49399" t="s">
        <v>326</v>
      </c>
      <c r="B49399" s="10">
        <v>43093.552083333336</v>
      </c>
      <c r="C49399">
        <v>51546.950968999998</v>
      </c>
      <c r="D49399">
        <v>60.012</v>
      </c>
    </row>
    <row r="49400" spans="1:4">
      <c r="A49400" t="s">
        <v>326</v>
      </c>
      <c r="B49400" s="10">
        <v>43093.5625</v>
      </c>
      <c r="C49400">
        <v>51547.350964999998</v>
      </c>
      <c r="D49400">
        <v>1599.9839999999999</v>
      </c>
    </row>
    <row r="49401" spans="1:4">
      <c r="A49401" t="s">
        <v>326</v>
      </c>
      <c r="B49401" s="10">
        <v>43093.572916666664</v>
      </c>
      <c r="C49401">
        <v>51547.360964</v>
      </c>
      <c r="D49401">
        <v>39.996000000000002</v>
      </c>
    </row>
    <row r="49402" spans="1:4">
      <c r="A49402" t="s">
        <v>326</v>
      </c>
      <c r="B49402" s="10">
        <v>43093.583333333336</v>
      </c>
      <c r="C49402">
        <v>51547.370963000001</v>
      </c>
      <c r="D49402">
        <v>39.996000000000002</v>
      </c>
    </row>
    <row r="49403" spans="1:4">
      <c r="A49403" t="s">
        <v>326</v>
      </c>
      <c r="B49403" s="10">
        <v>43093.59375</v>
      </c>
      <c r="C49403">
        <v>51547.380962000003</v>
      </c>
      <c r="D49403">
        <v>39.996000000000002</v>
      </c>
    </row>
    <row r="49404" spans="1:4">
      <c r="A49404" t="s">
        <v>326</v>
      </c>
      <c r="B49404" s="10">
        <v>43093.604166666664</v>
      </c>
      <c r="C49404">
        <v>51547.390960999997</v>
      </c>
      <c r="D49404">
        <v>39.996000000000002</v>
      </c>
    </row>
    <row r="49405" spans="1:4">
      <c r="A49405" t="s">
        <v>326</v>
      </c>
      <c r="B49405" s="10">
        <v>43093.614583333336</v>
      </c>
      <c r="C49405">
        <v>51547.400959999999</v>
      </c>
      <c r="D49405">
        <v>39.996000000000002</v>
      </c>
    </row>
    <row r="49406" spans="1:4">
      <c r="A49406" t="s">
        <v>326</v>
      </c>
      <c r="B49406" s="10">
        <v>43093.625</v>
      </c>
      <c r="C49406">
        <v>51547.410959000001</v>
      </c>
      <c r="D49406">
        <v>39.996000000000002</v>
      </c>
    </row>
    <row r="49407" spans="1:4">
      <c r="A49407" t="s">
        <v>326</v>
      </c>
      <c r="B49407" s="10">
        <v>43093.635416666664</v>
      </c>
      <c r="C49407">
        <v>51547.420958000002</v>
      </c>
      <c r="D49407">
        <v>39.996000000000002</v>
      </c>
    </row>
    <row r="49408" spans="1:4">
      <c r="A49408" t="s">
        <v>326</v>
      </c>
      <c r="B49408" s="10">
        <v>43093.645833333336</v>
      </c>
      <c r="C49408">
        <v>51547.430956999997</v>
      </c>
      <c r="D49408">
        <v>39.996000000000002</v>
      </c>
    </row>
    <row r="49409" spans="1:4">
      <c r="A49409" t="s">
        <v>326</v>
      </c>
      <c r="B49409" s="10">
        <v>43093.65625</v>
      </c>
      <c r="C49409">
        <v>51547.440955999999</v>
      </c>
      <c r="D49409">
        <v>39.996000000000002</v>
      </c>
    </row>
    <row r="49410" spans="1:4">
      <c r="A49410" t="s">
        <v>326</v>
      </c>
      <c r="B49410" s="10">
        <v>43093.666666666664</v>
      </c>
      <c r="C49410">
        <v>51547.450955</v>
      </c>
      <c r="D49410">
        <v>39.996000000000002</v>
      </c>
    </row>
    <row r="49411" spans="1:4">
      <c r="A49411" t="s">
        <v>326</v>
      </c>
      <c r="B49411" s="10">
        <v>43093.677083333336</v>
      </c>
      <c r="C49411">
        <v>51547.460954000002</v>
      </c>
      <c r="D49411">
        <v>39.996000000000002</v>
      </c>
    </row>
    <row r="49412" spans="1:4">
      <c r="A49412" t="s">
        <v>326</v>
      </c>
      <c r="B49412" s="10">
        <v>43093.6875</v>
      </c>
      <c r="C49412">
        <v>51547.470952999996</v>
      </c>
      <c r="D49412">
        <v>39.996000000000002</v>
      </c>
    </row>
    <row r="49413" spans="1:4">
      <c r="A49413" t="s">
        <v>326</v>
      </c>
      <c r="B49413" s="10">
        <v>43093.697916666664</v>
      </c>
      <c r="C49413">
        <v>51547.480951999998</v>
      </c>
      <c r="D49413">
        <v>39.996000000000002</v>
      </c>
    </row>
    <row r="49414" spans="1:4">
      <c r="A49414" t="s">
        <v>326</v>
      </c>
      <c r="B49414" s="10">
        <v>43093.708333333336</v>
      </c>
      <c r="C49414">
        <v>51547.490951</v>
      </c>
      <c r="D49414">
        <v>39.996000000000002</v>
      </c>
    </row>
    <row r="49415" spans="1:4">
      <c r="A49415" t="s">
        <v>326</v>
      </c>
      <c r="B49415" s="10">
        <v>43093.71875</v>
      </c>
      <c r="C49415">
        <v>51547.505954</v>
      </c>
      <c r="D49415">
        <v>60.012</v>
      </c>
    </row>
    <row r="49416" spans="1:4">
      <c r="A49416" t="s">
        <v>326</v>
      </c>
      <c r="B49416" s="10">
        <v>43093.729166666664</v>
      </c>
      <c r="C49416">
        <v>51547.515953000002</v>
      </c>
      <c r="D49416">
        <v>39.996000000000002</v>
      </c>
    </row>
    <row r="49417" spans="1:4">
      <c r="A49417" t="s">
        <v>326</v>
      </c>
      <c r="B49417" s="10">
        <v>43093.739583333336</v>
      </c>
      <c r="C49417">
        <v>51547.525952000004</v>
      </c>
      <c r="D49417">
        <v>39.996000000000002</v>
      </c>
    </row>
    <row r="49418" spans="1:4">
      <c r="A49418" t="s">
        <v>326</v>
      </c>
      <c r="B49418" s="10">
        <v>43093.75</v>
      </c>
      <c r="C49418">
        <v>51547.540954999997</v>
      </c>
      <c r="D49418">
        <v>60.012</v>
      </c>
    </row>
    <row r="49419" spans="1:4">
      <c r="A49419" t="s">
        <v>326</v>
      </c>
      <c r="B49419" s="10">
        <v>43093.760416666664</v>
      </c>
      <c r="C49419">
        <v>51547.550953999998</v>
      </c>
      <c r="D49419">
        <v>39.996000000000002</v>
      </c>
    </row>
    <row r="49420" spans="1:4">
      <c r="A49420" t="s">
        <v>326</v>
      </c>
      <c r="B49420" s="10">
        <v>43093.770833333336</v>
      </c>
      <c r="C49420">
        <v>51547.565956999999</v>
      </c>
      <c r="D49420">
        <v>60.012</v>
      </c>
    </row>
    <row r="49421" spans="1:4">
      <c r="A49421" t="s">
        <v>326</v>
      </c>
      <c r="B49421" s="10">
        <v>43093.78125</v>
      </c>
      <c r="C49421">
        <v>51547.575956000001</v>
      </c>
      <c r="D49421">
        <v>39.996000000000002</v>
      </c>
    </row>
    <row r="49422" spans="1:4">
      <c r="A49422" t="s">
        <v>326</v>
      </c>
      <c r="B49422" s="10">
        <v>43093.791666666664</v>
      </c>
      <c r="C49422">
        <v>51547.585955000002</v>
      </c>
      <c r="D49422">
        <v>39.996000000000002</v>
      </c>
    </row>
    <row r="49423" spans="1:4">
      <c r="A49423" t="s">
        <v>326</v>
      </c>
      <c r="B49423" s="10">
        <v>43093.802083333336</v>
      </c>
      <c r="C49423">
        <v>51547.595953999997</v>
      </c>
      <c r="D49423">
        <v>39.996000000000002</v>
      </c>
    </row>
    <row r="49424" spans="1:4">
      <c r="A49424" t="s">
        <v>326</v>
      </c>
      <c r="B49424" s="10">
        <v>43093.8125</v>
      </c>
      <c r="C49424">
        <v>51547.610956999997</v>
      </c>
      <c r="D49424">
        <v>60.012</v>
      </c>
    </row>
    <row r="49425" spans="1:4">
      <c r="A49425" t="s">
        <v>326</v>
      </c>
      <c r="B49425" s="10">
        <v>43093.822916666664</v>
      </c>
      <c r="C49425">
        <v>51547.620955999999</v>
      </c>
      <c r="D49425">
        <v>39.996000000000002</v>
      </c>
    </row>
    <row r="49426" spans="1:4">
      <c r="A49426" t="s">
        <v>326</v>
      </c>
      <c r="B49426" s="10">
        <v>43093.833333333336</v>
      </c>
      <c r="C49426">
        <v>51547.630955000001</v>
      </c>
      <c r="D49426">
        <v>39.996000000000002</v>
      </c>
    </row>
    <row r="49427" spans="1:4">
      <c r="A49427" t="s">
        <v>326</v>
      </c>
      <c r="B49427" s="10">
        <v>43093.84375</v>
      </c>
      <c r="C49427">
        <v>51547.640954000002</v>
      </c>
      <c r="D49427">
        <v>39.996000000000002</v>
      </c>
    </row>
    <row r="49428" spans="1:4">
      <c r="A49428" t="s">
        <v>326</v>
      </c>
      <c r="B49428" s="10">
        <v>43093.854166666664</v>
      </c>
      <c r="C49428">
        <v>51547.650952999997</v>
      </c>
      <c r="D49428">
        <v>39.996000000000002</v>
      </c>
    </row>
    <row r="49429" spans="1:4">
      <c r="A49429" t="s">
        <v>326</v>
      </c>
      <c r="B49429" s="10">
        <v>43093.864583333336</v>
      </c>
      <c r="C49429">
        <v>51547.660951999998</v>
      </c>
      <c r="D49429">
        <v>39.996000000000002</v>
      </c>
    </row>
    <row r="49430" spans="1:4">
      <c r="A49430" t="s">
        <v>326</v>
      </c>
      <c r="B49430" s="10">
        <v>43093.875</v>
      </c>
      <c r="C49430">
        <v>51547.670951</v>
      </c>
      <c r="D49430">
        <v>39.996000000000002</v>
      </c>
    </row>
    <row r="49431" spans="1:4">
      <c r="A49431" t="s">
        <v>326</v>
      </c>
      <c r="B49431" s="10">
        <v>43093.885416666664</v>
      </c>
      <c r="C49431">
        <v>51547.685954</v>
      </c>
      <c r="D49431">
        <v>60.012</v>
      </c>
    </row>
    <row r="49432" spans="1:4">
      <c r="A49432" t="s">
        <v>326</v>
      </c>
      <c r="B49432" s="10">
        <v>43093.895833333336</v>
      </c>
      <c r="C49432">
        <v>51547.695953000002</v>
      </c>
      <c r="D49432">
        <v>39.996000000000002</v>
      </c>
    </row>
    <row r="49433" spans="1:4">
      <c r="A49433" t="s">
        <v>326</v>
      </c>
      <c r="B49433" s="10">
        <v>43093.90625</v>
      </c>
      <c r="C49433">
        <v>51548.085950000001</v>
      </c>
      <c r="D49433">
        <v>1559.9880000000001</v>
      </c>
    </row>
    <row r="49434" spans="1:4">
      <c r="A49434" t="s">
        <v>326</v>
      </c>
      <c r="B49434" s="10">
        <v>43093.916666666664</v>
      </c>
      <c r="C49434">
        <v>51548.095949000002</v>
      </c>
      <c r="D49434">
        <v>39.996000000000002</v>
      </c>
    </row>
    <row r="49435" spans="1:4">
      <c r="A49435" t="s">
        <v>326</v>
      </c>
      <c r="B49435" s="10">
        <v>43093.927083333336</v>
      </c>
      <c r="C49435">
        <v>51548.105947999997</v>
      </c>
      <c r="D49435">
        <v>39.996000000000002</v>
      </c>
    </row>
    <row r="49436" spans="1:4">
      <c r="A49436" t="s">
        <v>326</v>
      </c>
      <c r="B49436" s="10">
        <v>43093.9375</v>
      </c>
      <c r="C49436">
        <v>51548.115946999998</v>
      </c>
      <c r="D49436">
        <v>39.996000000000002</v>
      </c>
    </row>
    <row r="49437" spans="1:4">
      <c r="A49437" t="s">
        <v>326</v>
      </c>
      <c r="B49437" s="10">
        <v>43093.947916666664</v>
      </c>
      <c r="C49437">
        <v>51548.125946</v>
      </c>
      <c r="D49437">
        <v>39.996000000000002</v>
      </c>
    </row>
    <row r="49438" spans="1:4">
      <c r="A49438" t="s">
        <v>326</v>
      </c>
      <c r="B49438" s="10">
        <v>43093.958333333336</v>
      </c>
      <c r="C49438">
        <v>51548.135945000002</v>
      </c>
      <c r="D49438">
        <v>39.996000000000002</v>
      </c>
    </row>
    <row r="49439" spans="1:4">
      <c r="A49439" t="s">
        <v>326</v>
      </c>
      <c r="B49439" s="10">
        <v>43093.96875</v>
      </c>
      <c r="C49439">
        <v>51548.145944000004</v>
      </c>
      <c r="D49439">
        <v>39.996000000000002</v>
      </c>
    </row>
    <row r="49440" spans="1:4">
      <c r="A49440" t="s">
        <v>326</v>
      </c>
      <c r="B49440" s="10">
        <v>43093.979166666664</v>
      </c>
      <c r="C49440">
        <v>51548.155942999998</v>
      </c>
      <c r="D49440">
        <v>39.996000000000002</v>
      </c>
    </row>
    <row r="49441" spans="1:4">
      <c r="A49441" t="s">
        <v>326</v>
      </c>
      <c r="B49441" s="10">
        <v>43093.989583333336</v>
      </c>
      <c r="C49441">
        <v>51548.165942</v>
      </c>
      <c r="D49441">
        <v>39.996000000000002</v>
      </c>
    </row>
    <row r="49442" spans="1:4">
      <c r="A49442" t="s">
        <v>326</v>
      </c>
      <c r="B49442" s="10">
        <v>43094</v>
      </c>
      <c r="C49442">
        <v>51548.175779999998</v>
      </c>
      <c r="D49442">
        <v>39.996000000000002</v>
      </c>
    </row>
    <row r="49443" spans="1:4">
      <c r="A49443" t="s">
        <v>326</v>
      </c>
      <c r="B49443" s="10">
        <v>43094.010416666664</v>
      </c>
      <c r="C49443">
        <v>51548.190782999998</v>
      </c>
      <c r="D49443">
        <v>60.012</v>
      </c>
    </row>
    <row r="49444" spans="1:4">
      <c r="A49444" t="s">
        <v>326</v>
      </c>
      <c r="B49444" s="10">
        <v>43094.020833333336</v>
      </c>
      <c r="C49444">
        <v>51548.200782</v>
      </c>
      <c r="D49444">
        <v>39.996000000000002</v>
      </c>
    </row>
    <row r="49445" spans="1:4">
      <c r="A49445" t="s">
        <v>326</v>
      </c>
      <c r="B49445" s="10">
        <v>43094.03125</v>
      </c>
      <c r="C49445">
        <v>51548.210781000002</v>
      </c>
      <c r="D49445">
        <v>39.996000000000002</v>
      </c>
    </row>
    <row r="49446" spans="1:4">
      <c r="A49446" t="s">
        <v>326</v>
      </c>
      <c r="B49446" s="10">
        <v>43094.041666666664</v>
      </c>
      <c r="C49446">
        <v>51548.220780000003</v>
      </c>
      <c r="D49446">
        <v>39.996000000000002</v>
      </c>
    </row>
    <row r="49447" spans="1:4">
      <c r="A49447" t="s">
        <v>326</v>
      </c>
      <c r="B49447" s="10">
        <v>43094.052083333336</v>
      </c>
      <c r="C49447">
        <v>51548.235782999996</v>
      </c>
      <c r="D49447">
        <v>60.012</v>
      </c>
    </row>
    <row r="49448" spans="1:4">
      <c r="A49448" t="s">
        <v>326</v>
      </c>
      <c r="B49448" s="10">
        <v>43094.0625</v>
      </c>
      <c r="C49448">
        <v>51548.245781999998</v>
      </c>
      <c r="D49448">
        <v>39.996000000000002</v>
      </c>
    </row>
    <row r="49449" spans="1:4">
      <c r="A49449" t="s">
        <v>326</v>
      </c>
      <c r="B49449" s="10">
        <v>43094.072916666664</v>
      </c>
      <c r="C49449">
        <v>51548.260784999999</v>
      </c>
      <c r="D49449">
        <v>60.012</v>
      </c>
    </row>
    <row r="49450" spans="1:4">
      <c r="A49450" t="s">
        <v>326</v>
      </c>
      <c r="B49450" s="10">
        <v>43094.083333333336</v>
      </c>
      <c r="C49450">
        <v>51548.270784</v>
      </c>
      <c r="D49450">
        <v>39.996000000000002</v>
      </c>
    </row>
    <row r="49451" spans="1:4">
      <c r="A49451" t="s">
        <v>326</v>
      </c>
      <c r="B49451" s="10">
        <v>43094.09375</v>
      </c>
      <c r="C49451">
        <v>51548.280783000002</v>
      </c>
      <c r="D49451">
        <v>39.996000000000002</v>
      </c>
    </row>
    <row r="49452" spans="1:4">
      <c r="A49452" t="s">
        <v>326</v>
      </c>
      <c r="B49452" s="10">
        <v>43094.104166666664</v>
      </c>
      <c r="C49452">
        <v>51548.295786000002</v>
      </c>
      <c r="D49452">
        <v>60.012</v>
      </c>
    </row>
    <row r="49453" spans="1:4">
      <c r="A49453" t="s">
        <v>326</v>
      </c>
      <c r="B49453" s="10">
        <v>43094.114583333336</v>
      </c>
      <c r="C49453">
        <v>51548.305784999997</v>
      </c>
      <c r="D49453">
        <v>39.996000000000002</v>
      </c>
    </row>
    <row r="49454" spans="1:4">
      <c r="A49454" t="s">
        <v>326</v>
      </c>
      <c r="B49454" s="10">
        <v>43094.125</v>
      </c>
      <c r="C49454">
        <v>51548.315783999999</v>
      </c>
      <c r="D49454">
        <v>39.996000000000002</v>
      </c>
    </row>
    <row r="49455" spans="1:4">
      <c r="A49455" t="s">
        <v>326</v>
      </c>
      <c r="B49455" s="10">
        <v>43094.135416666664</v>
      </c>
      <c r="C49455">
        <v>51548.330786999999</v>
      </c>
      <c r="D49455">
        <v>60.012</v>
      </c>
    </row>
    <row r="49456" spans="1:4">
      <c r="A49456" t="s">
        <v>326</v>
      </c>
      <c r="B49456" s="10">
        <v>43094.145833333336</v>
      </c>
      <c r="C49456">
        <v>51548.340786000001</v>
      </c>
      <c r="D49456">
        <v>39.996000000000002</v>
      </c>
    </row>
    <row r="49457" spans="1:4">
      <c r="A49457" t="s">
        <v>326</v>
      </c>
      <c r="B49457" s="10">
        <v>43094.15625</v>
      </c>
      <c r="C49457">
        <v>51548.350785000002</v>
      </c>
      <c r="D49457">
        <v>39.996000000000002</v>
      </c>
    </row>
    <row r="49458" spans="1:4">
      <c r="A49458" t="s">
        <v>326</v>
      </c>
      <c r="B49458" s="10">
        <v>43094.166666666664</v>
      </c>
      <c r="C49458">
        <v>51548.360783999997</v>
      </c>
      <c r="D49458">
        <v>39.996000000000002</v>
      </c>
    </row>
    <row r="49459" spans="1:4">
      <c r="A49459" t="s">
        <v>326</v>
      </c>
      <c r="B49459" s="10">
        <v>43094.177083333336</v>
      </c>
      <c r="C49459">
        <v>51548.375786999997</v>
      </c>
      <c r="D49459">
        <v>60.012</v>
      </c>
    </row>
    <row r="49460" spans="1:4">
      <c r="A49460" t="s">
        <v>326</v>
      </c>
      <c r="B49460" s="10">
        <v>43094.1875</v>
      </c>
      <c r="C49460">
        <v>51548.385785999999</v>
      </c>
      <c r="D49460">
        <v>39.996000000000002</v>
      </c>
    </row>
    <row r="49461" spans="1:4">
      <c r="A49461" t="s">
        <v>326</v>
      </c>
      <c r="B49461" s="10">
        <v>43094.197916666664</v>
      </c>
      <c r="C49461">
        <v>51548.395785000001</v>
      </c>
      <c r="D49461">
        <v>39.996000000000002</v>
      </c>
    </row>
    <row r="49462" spans="1:4">
      <c r="A49462" t="s">
        <v>326</v>
      </c>
      <c r="B49462" s="10">
        <v>43094.208333333336</v>
      </c>
      <c r="C49462">
        <v>51548.405784000002</v>
      </c>
      <c r="D49462">
        <v>39.996000000000002</v>
      </c>
    </row>
    <row r="49463" spans="1:4">
      <c r="A49463" t="s">
        <v>326</v>
      </c>
      <c r="B49463" s="10">
        <v>43094.21875</v>
      </c>
      <c r="C49463">
        <v>51548.415782999997</v>
      </c>
      <c r="D49463">
        <v>39.996000000000002</v>
      </c>
    </row>
    <row r="49464" spans="1:4">
      <c r="A49464" t="s">
        <v>326</v>
      </c>
      <c r="B49464" s="10">
        <v>43094.229166666664</v>
      </c>
      <c r="C49464">
        <v>51548.425781999998</v>
      </c>
      <c r="D49464">
        <v>39.996000000000002</v>
      </c>
    </row>
    <row r="49465" spans="1:4">
      <c r="A49465" t="s">
        <v>326</v>
      </c>
      <c r="B49465" s="10">
        <v>43094.239583333336</v>
      </c>
      <c r="C49465">
        <v>51548.435781</v>
      </c>
      <c r="D49465">
        <v>39.996000000000002</v>
      </c>
    </row>
    <row r="49466" spans="1:4">
      <c r="A49466" t="s">
        <v>326</v>
      </c>
      <c r="B49466" s="10">
        <v>43094.25</v>
      </c>
      <c r="C49466">
        <v>51548.780778</v>
      </c>
      <c r="D49466">
        <v>1379.9880000000001</v>
      </c>
    </row>
    <row r="49467" spans="1:4">
      <c r="A49467" t="s">
        <v>326</v>
      </c>
      <c r="B49467" s="10">
        <v>43094.260416666664</v>
      </c>
      <c r="C49467">
        <v>51548.845776000002</v>
      </c>
      <c r="D49467">
        <v>259.99200000000002</v>
      </c>
    </row>
    <row r="49468" spans="1:4">
      <c r="A49468" t="s">
        <v>326</v>
      </c>
      <c r="B49468" s="10">
        <v>43094.270833333336</v>
      </c>
      <c r="C49468">
        <v>51548.855775000004</v>
      </c>
      <c r="D49468">
        <v>39.996000000000002</v>
      </c>
    </row>
    <row r="49469" spans="1:4">
      <c r="A49469" t="s">
        <v>326</v>
      </c>
      <c r="B49469" s="10">
        <v>43094.28125</v>
      </c>
      <c r="C49469">
        <v>51548.865773999998</v>
      </c>
      <c r="D49469">
        <v>39.996000000000002</v>
      </c>
    </row>
    <row r="49470" spans="1:4">
      <c r="A49470" t="s">
        <v>326</v>
      </c>
      <c r="B49470" s="10">
        <v>43094.291666666664</v>
      </c>
      <c r="C49470">
        <v>51548.875773</v>
      </c>
      <c r="D49470">
        <v>39.996000000000002</v>
      </c>
    </row>
    <row r="49471" spans="1:4">
      <c r="A49471" t="s">
        <v>326</v>
      </c>
      <c r="B49471" s="10">
        <v>43094.302083333336</v>
      </c>
      <c r="C49471">
        <v>51548.885772000001</v>
      </c>
      <c r="D49471">
        <v>39.996000000000002</v>
      </c>
    </row>
    <row r="49472" spans="1:4">
      <c r="A49472" t="s">
        <v>326</v>
      </c>
      <c r="B49472" s="10">
        <v>43094.3125</v>
      </c>
      <c r="C49472">
        <v>51548.895771000003</v>
      </c>
      <c r="D49472">
        <v>39.996000000000002</v>
      </c>
    </row>
    <row r="49473" spans="1:4">
      <c r="A49473" t="s">
        <v>326</v>
      </c>
      <c r="B49473" s="10">
        <v>43094.322916666664</v>
      </c>
      <c r="C49473">
        <v>51548.915768999999</v>
      </c>
      <c r="D49473">
        <v>79.992000000000004</v>
      </c>
    </row>
    <row r="49474" spans="1:4">
      <c r="A49474" t="s">
        <v>326</v>
      </c>
      <c r="B49474" s="10">
        <v>43094.333333333336</v>
      </c>
      <c r="C49474">
        <v>51548.940771000001</v>
      </c>
      <c r="D49474">
        <v>100.008</v>
      </c>
    </row>
    <row r="49475" spans="1:4">
      <c r="A49475" t="s">
        <v>326</v>
      </c>
      <c r="B49475" s="10">
        <v>43094.34375</v>
      </c>
      <c r="C49475">
        <v>51548.965773000004</v>
      </c>
      <c r="D49475">
        <v>100.008</v>
      </c>
    </row>
    <row r="49476" spans="1:4">
      <c r="A49476" t="s">
        <v>326</v>
      </c>
      <c r="B49476" s="10">
        <v>43094.354166666664</v>
      </c>
      <c r="C49476">
        <v>51548.990774999998</v>
      </c>
      <c r="D49476">
        <v>100.008</v>
      </c>
    </row>
    <row r="49477" spans="1:4">
      <c r="A49477" t="s">
        <v>326</v>
      </c>
      <c r="B49477" s="10">
        <v>43094.364583333336</v>
      </c>
      <c r="C49477">
        <v>51549.010773000002</v>
      </c>
      <c r="D49477">
        <v>79.992000000000004</v>
      </c>
    </row>
    <row r="49478" spans="1:4">
      <c r="A49478" t="s">
        <v>326</v>
      </c>
      <c r="B49478" s="10">
        <v>43094.375</v>
      </c>
      <c r="C49478">
        <v>51549.035774999997</v>
      </c>
      <c r="D49478">
        <v>100.008</v>
      </c>
    </row>
    <row r="49479" spans="1:4">
      <c r="A49479" t="s">
        <v>326</v>
      </c>
      <c r="B49479" s="10">
        <v>43094.385416666664</v>
      </c>
      <c r="C49479">
        <v>51549.060776999999</v>
      </c>
      <c r="D49479">
        <v>100.008</v>
      </c>
    </row>
    <row r="49480" spans="1:4">
      <c r="A49480" t="s">
        <v>326</v>
      </c>
      <c r="B49480" s="10">
        <v>43094.395833333336</v>
      </c>
      <c r="C49480">
        <v>51549.085779000001</v>
      </c>
      <c r="D49480">
        <v>100.008</v>
      </c>
    </row>
    <row r="49481" spans="1:4">
      <c r="A49481" t="s">
        <v>326</v>
      </c>
      <c r="B49481" s="10">
        <v>43094.40625</v>
      </c>
      <c r="C49481">
        <v>51549.115775999999</v>
      </c>
      <c r="D49481">
        <v>119.988</v>
      </c>
    </row>
    <row r="49482" spans="1:4">
      <c r="A49482" t="s">
        <v>326</v>
      </c>
      <c r="B49482" s="10">
        <v>43094.416666666664</v>
      </c>
      <c r="C49482">
        <v>51549.140778000001</v>
      </c>
      <c r="D49482">
        <v>100.008</v>
      </c>
    </row>
    <row r="49483" spans="1:4">
      <c r="A49483" t="s">
        <v>326</v>
      </c>
      <c r="B49483" s="10">
        <v>43094.427083333336</v>
      </c>
      <c r="C49483">
        <v>51549.165780000003</v>
      </c>
      <c r="D49483">
        <v>100.008</v>
      </c>
    </row>
    <row r="49484" spans="1:4">
      <c r="A49484" t="s">
        <v>326</v>
      </c>
      <c r="B49484" s="10">
        <v>43094.4375</v>
      </c>
      <c r="C49484">
        <v>51549.190781999998</v>
      </c>
      <c r="D49484">
        <v>100.008</v>
      </c>
    </row>
    <row r="49485" spans="1:4">
      <c r="A49485" t="s">
        <v>326</v>
      </c>
      <c r="B49485" s="10">
        <v>43094.447916666664</v>
      </c>
      <c r="C49485">
        <v>51549.215784</v>
      </c>
      <c r="D49485">
        <v>100.008</v>
      </c>
    </row>
    <row r="49486" spans="1:4">
      <c r="A49486" t="s">
        <v>326</v>
      </c>
      <c r="B49486" s="10">
        <v>43094.458333333336</v>
      </c>
      <c r="C49486">
        <v>51549.245780999998</v>
      </c>
      <c r="D49486">
        <v>119.988</v>
      </c>
    </row>
    <row r="49487" spans="1:4">
      <c r="A49487" t="s">
        <v>326</v>
      </c>
      <c r="B49487" s="10">
        <v>43094.46875</v>
      </c>
      <c r="C49487">
        <v>51549.265779000001</v>
      </c>
      <c r="D49487">
        <v>79.992000000000004</v>
      </c>
    </row>
    <row r="49488" spans="1:4">
      <c r="A49488" t="s">
        <v>326</v>
      </c>
      <c r="B49488" s="10">
        <v>43094.479166666664</v>
      </c>
      <c r="C49488">
        <v>51549.275778000003</v>
      </c>
      <c r="D49488">
        <v>39.996000000000002</v>
      </c>
    </row>
    <row r="49489" spans="1:4">
      <c r="A49489" t="s">
        <v>326</v>
      </c>
      <c r="B49489" s="10">
        <v>43094.489583333336</v>
      </c>
      <c r="C49489">
        <v>51549.285776999997</v>
      </c>
      <c r="D49489">
        <v>39.996000000000002</v>
      </c>
    </row>
    <row r="49490" spans="1:4">
      <c r="A49490" t="s">
        <v>326</v>
      </c>
      <c r="B49490" s="10">
        <v>43094.5</v>
      </c>
      <c r="C49490">
        <v>51549.300779999998</v>
      </c>
      <c r="D49490">
        <v>60.012</v>
      </c>
    </row>
    <row r="49491" spans="1:4">
      <c r="A49491" t="s">
        <v>326</v>
      </c>
      <c r="B49491" s="10">
        <v>43094.510416666664</v>
      </c>
      <c r="C49491">
        <v>51549.310778999999</v>
      </c>
      <c r="D49491">
        <v>39.996000000000002</v>
      </c>
    </row>
    <row r="49492" spans="1:4">
      <c r="A49492" t="s">
        <v>326</v>
      </c>
      <c r="B49492" s="10">
        <v>43094.520833333336</v>
      </c>
      <c r="C49492">
        <v>51549.320778000001</v>
      </c>
      <c r="D49492">
        <v>39.996000000000002</v>
      </c>
    </row>
    <row r="49493" spans="1:4">
      <c r="A49493" t="s">
        <v>326</v>
      </c>
      <c r="B49493" s="10">
        <v>43094.53125</v>
      </c>
      <c r="C49493">
        <v>51549.330777000003</v>
      </c>
      <c r="D49493">
        <v>39.996000000000002</v>
      </c>
    </row>
    <row r="49494" spans="1:4">
      <c r="A49494" t="s">
        <v>326</v>
      </c>
      <c r="B49494" s="10">
        <v>43094.541666666664</v>
      </c>
      <c r="C49494">
        <v>51549.340775999997</v>
      </c>
      <c r="D49494">
        <v>39.996000000000002</v>
      </c>
    </row>
    <row r="49495" spans="1:4">
      <c r="A49495" t="s">
        <v>326</v>
      </c>
      <c r="B49495" s="10">
        <v>43094.552083333336</v>
      </c>
      <c r="C49495">
        <v>51549.350774999999</v>
      </c>
      <c r="D49495">
        <v>39.996000000000002</v>
      </c>
    </row>
    <row r="49496" spans="1:4">
      <c r="A49496" t="s">
        <v>326</v>
      </c>
      <c r="B49496" s="10">
        <v>43094.5625</v>
      </c>
      <c r="C49496">
        <v>51549.360774000001</v>
      </c>
      <c r="D49496">
        <v>39.996000000000002</v>
      </c>
    </row>
    <row r="49497" spans="1:4">
      <c r="A49497" t="s">
        <v>326</v>
      </c>
      <c r="B49497" s="10">
        <v>43094.572916666664</v>
      </c>
      <c r="C49497">
        <v>51549.370773000002</v>
      </c>
      <c r="D49497">
        <v>39.996000000000002</v>
      </c>
    </row>
    <row r="49498" spans="1:4">
      <c r="A49498" t="s">
        <v>326</v>
      </c>
      <c r="B49498" s="10">
        <v>43094.583333333336</v>
      </c>
      <c r="C49498">
        <v>51549.385776000003</v>
      </c>
      <c r="D49498">
        <v>60.012</v>
      </c>
    </row>
    <row r="49499" spans="1:4">
      <c r="A49499" t="s">
        <v>326</v>
      </c>
      <c r="B49499" s="10">
        <v>43094.59375</v>
      </c>
      <c r="C49499">
        <v>51549.395774999997</v>
      </c>
      <c r="D49499">
        <v>39.996000000000002</v>
      </c>
    </row>
    <row r="49500" spans="1:4">
      <c r="A49500" t="s">
        <v>326</v>
      </c>
      <c r="B49500" s="10">
        <v>43094.604166666664</v>
      </c>
      <c r="C49500">
        <v>51549.405773999999</v>
      </c>
      <c r="D49500">
        <v>39.996000000000002</v>
      </c>
    </row>
    <row r="49501" spans="1:4">
      <c r="A49501" t="s">
        <v>326</v>
      </c>
      <c r="B49501" s="10">
        <v>43094.614583333336</v>
      </c>
      <c r="C49501">
        <v>51549.790776000002</v>
      </c>
      <c r="D49501">
        <v>1540.008</v>
      </c>
    </row>
    <row r="49502" spans="1:4">
      <c r="A49502" t="s">
        <v>326</v>
      </c>
      <c r="B49502" s="10">
        <v>43094.625</v>
      </c>
      <c r="C49502">
        <v>51549.800775000003</v>
      </c>
      <c r="D49502">
        <v>39.996000000000002</v>
      </c>
    </row>
    <row r="49503" spans="1:4">
      <c r="A49503" t="s">
        <v>326</v>
      </c>
      <c r="B49503" s="10">
        <v>43094.635416666664</v>
      </c>
      <c r="C49503">
        <v>51549.810773999998</v>
      </c>
      <c r="D49503">
        <v>39.996000000000002</v>
      </c>
    </row>
    <row r="49504" spans="1:4">
      <c r="A49504" t="s">
        <v>326</v>
      </c>
      <c r="B49504" s="10">
        <v>43094.645833333336</v>
      </c>
      <c r="C49504">
        <v>51549.820772999999</v>
      </c>
      <c r="D49504">
        <v>39.996000000000002</v>
      </c>
    </row>
    <row r="49505" spans="1:4">
      <c r="A49505" t="s">
        <v>326</v>
      </c>
      <c r="B49505" s="10">
        <v>43094.65625</v>
      </c>
      <c r="C49505">
        <v>51549.830772000001</v>
      </c>
      <c r="D49505">
        <v>39.996000000000002</v>
      </c>
    </row>
    <row r="49506" spans="1:4">
      <c r="A49506" t="s">
        <v>326</v>
      </c>
      <c r="B49506" s="10">
        <v>43094.666666666664</v>
      </c>
      <c r="C49506">
        <v>51549.840771000003</v>
      </c>
      <c r="D49506">
        <v>39.996000000000002</v>
      </c>
    </row>
    <row r="49507" spans="1:4">
      <c r="A49507" t="s">
        <v>326</v>
      </c>
      <c r="B49507" s="10">
        <v>43094.677083333336</v>
      </c>
      <c r="C49507">
        <v>51549.850769999997</v>
      </c>
      <c r="D49507">
        <v>39.996000000000002</v>
      </c>
    </row>
    <row r="49508" spans="1:4">
      <c r="A49508" t="s">
        <v>326</v>
      </c>
      <c r="B49508" s="10">
        <v>43094.6875</v>
      </c>
      <c r="C49508">
        <v>51549.855774000003</v>
      </c>
      <c r="D49508">
        <v>20.015999999999998</v>
      </c>
    </row>
    <row r="49509" spans="1:4">
      <c r="A49509" t="s">
        <v>326</v>
      </c>
      <c r="B49509" s="10">
        <v>43094.697916666664</v>
      </c>
      <c r="C49509">
        <v>51549.870776999996</v>
      </c>
      <c r="D49509">
        <v>60.012</v>
      </c>
    </row>
    <row r="49510" spans="1:4">
      <c r="A49510" t="s">
        <v>326</v>
      </c>
      <c r="B49510" s="10">
        <v>43094.708333333336</v>
      </c>
      <c r="C49510">
        <v>51549.880775999998</v>
      </c>
      <c r="D49510">
        <v>39.996000000000002</v>
      </c>
    </row>
    <row r="49511" spans="1:4">
      <c r="A49511" t="s">
        <v>326</v>
      </c>
      <c r="B49511" s="10">
        <v>43094.71875</v>
      </c>
      <c r="C49511">
        <v>51549.885779999997</v>
      </c>
      <c r="D49511">
        <v>20.015999999999998</v>
      </c>
    </row>
    <row r="49512" spans="1:4">
      <c r="A49512" t="s">
        <v>326</v>
      </c>
      <c r="B49512" s="10">
        <v>43094.729166666664</v>
      </c>
      <c r="C49512">
        <v>51549.895778999999</v>
      </c>
      <c r="D49512">
        <v>39.996000000000002</v>
      </c>
    </row>
    <row r="49513" spans="1:4">
      <c r="A49513" t="s">
        <v>326</v>
      </c>
      <c r="B49513" s="10">
        <v>43094.739583333336</v>
      </c>
      <c r="C49513">
        <v>51549.905778</v>
      </c>
      <c r="D49513">
        <v>39.996000000000002</v>
      </c>
    </row>
    <row r="49514" spans="1:4">
      <c r="A49514" t="s">
        <v>326</v>
      </c>
      <c r="B49514" s="10">
        <v>43094.75</v>
      </c>
      <c r="C49514">
        <v>51549.915777000002</v>
      </c>
      <c r="D49514">
        <v>39.996000000000002</v>
      </c>
    </row>
    <row r="49515" spans="1:4">
      <c r="A49515" t="s">
        <v>326</v>
      </c>
      <c r="B49515" s="10">
        <v>43094.760416666664</v>
      </c>
      <c r="C49515">
        <v>51549.925775999996</v>
      </c>
      <c r="D49515">
        <v>39.996000000000002</v>
      </c>
    </row>
    <row r="49516" spans="1:4">
      <c r="A49516" t="s">
        <v>326</v>
      </c>
      <c r="B49516" s="10">
        <v>43094.770833333336</v>
      </c>
      <c r="C49516">
        <v>51549.935774999998</v>
      </c>
      <c r="D49516">
        <v>39.996000000000002</v>
      </c>
    </row>
    <row r="49517" spans="1:4">
      <c r="A49517" t="s">
        <v>326</v>
      </c>
      <c r="B49517" s="10">
        <v>43094.78125</v>
      </c>
      <c r="C49517">
        <v>51549.945774</v>
      </c>
      <c r="D49517">
        <v>39.996000000000002</v>
      </c>
    </row>
    <row r="49518" spans="1:4">
      <c r="A49518" t="s">
        <v>326</v>
      </c>
      <c r="B49518" s="10">
        <v>43094.791666666664</v>
      </c>
      <c r="C49518">
        <v>51549.960777</v>
      </c>
      <c r="D49518">
        <v>60.012</v>
      </c>
    </row>
    <row r="49519" spans="1:4">
      <c r="A49519" t="s">
        <v>326</v>
      </c>
      <c r="B49519" s="10">
        <v>43094.802083333336</v>
      </c>
      <c r="C49519">
        <v>51549.970776000002</v>
      </c>
      <c r="D49519">
        <v>39.996000000000002</v>
      </c>
    </row>
    <row r="49520" spans="1:4">
      <c r="A49520" t="s">
        <v>326</v>
      </c>
      <c r="B49520" s="10">
        <v>43094.8125</v>
      </c>
      <c r="C49520">
        <v>51549.980775000004</v>
      </c>
      <c r="D49520">
        <v>39.996000000000002</v>
      </c>
    </row>
    <row r="49521" spans="1:4">
      <c r="A49521" t="s">
        <v>326</v>
      </c>
      <c r="B49521" s="10">
        <v>43094.822916666664</v>
      </c>
      <c r="C49521">
        <v>51549.990773999998</v>
      </c>
      <c r="D49521">
        <v>39.996000000000002</v>
      </c>
    </row>
    <row r="49522" spans="1:4">
      <c r="A49522" t="s">
        <v>326</v>
      </c>
      <c r="B49522" s="10">
        <v>43094.833333333336</v>
      </c>
      <c r="C49522">
        <v>51550.000773</v>
      </c>
      <c r="D49522">
        <v>39.996000000000002</v>
      </c>
    </row>
    <row r="49523" spans="1:4">
      <c r="A49523" t="s">
        <v>326</v>
      </c>
      <c r="B49523" s="10">
        <v>43094.84375</v>
      </c>
      <c r="C49523">
        <v>51550.010772000001</v>
      </c>
      <c r="D49523">
        <v>39.996000000000002</v>
      </c>
    </row>
    <row r="49524" spans="1:4">
      <c r="A49524" t="s">
        <v>326</v>
      </c>
      <c r="B49524" s="10">
        <v>43094.854166666664</v>
      </c>
      <c r="C49524">
        <v>51550.025775000002</v>
      </c>
      <c r="D49524">
        <v>60.012</v>
      </c>
    </row>
    <row r="49525" spans="1:4">
      <c r="A49525" t="s">
        <v>326</v>
      </c>
      <c r="B49525" s="10">
        <v>43094.864583333336</v>
      </c>
      <c r="C49525">
        <v>51550.035774000004</v>
      </c>
      <c r="D49525">
        <v>39.996000000000002</v>
      </c>
    </row>
    <row r="49526" spans="1:4">
      <c r="A49526" t="s">
        <v>326</v>
      </c>
      <c r="B49526" s="10">
        <v>43094.875</v>
      </c>
      <c r="C49526">
        <v>51550.045772999998</v>
      </c>
      <c r="D49526">
        <v>39.996000000000002</v>
      </c>
    </row>
    <row r="49527" spans="1:4">
      <c r="A49527" t="s">
        <v>326</v>
      </c>
      <c r="B49527" s="10">
        <v>43094.885416666664</v>
      </c>
      <c r="C49527">
        <v>51550.055772</v>
      </c>
      <c r="D49527">
        <v>39.996000000000002</v>
      </c>
    </row>
    <row r="49528" spans="1:4">
      <c r="A49528" t="s">
        <v>326</v>
      </c>
      <c r="B49528" s="10">
        <v>43094.895833333336</v>
      </c>
      <c r="C49528">
        <v>51550.065771000001</v>
      </c>
      <c r="D49528">
        <v>39.996000000000002</v>
      </c>
    </row>
    <row r="49529" spans="1:4">
      <c r="A49529" t="s">
        <v>326</v>
      </c>
      <c r="B49529" s="10">
        <v>43094.90625</v>
      </c>
      <c r="C49529">
        <v>51550.095767999999</v>
      </c>
      <c r="D49529">
        <v>119.988</v>
      </c>
    </row>
    <row r="49530" spans="1:4">
      <c r="A49530" t="s">
        <v>326</v>
      </c>
      <c r="B49530" s="10">
        <v>43094.916666666664</v>
      </c>
      <c r="C49530">
        <v>51550.105767000001</v>
      </c>
      <c r="D49530">
        <v>39.996000000000002</v>
      </c>
    </row>
    <row r="49531" spans="1:4">
      <c r="A49531" t="s">
        <v>326</v>
      </c>
      <c r="B49531" s="10">
        <v>43094.927083333336</v>
      </c>
      <c r="C49531">
        <v>51550.115766000003</v>
      </c>
      <c r="D49531">
        <v>39.996000000000002</v>
      </c>
    </row>
    <row r="49532" spans="1:4">
      <c r="A49532" t="s">
        <v>326</v>
      </c>
      <c r="B49532" s="10">
        <v>43094.9375</v>
      </c>
      <c r="C49532">
        <v>51550.125764999997</v>
      </c>
      <c r="D49532">
        <v>39.996000000000002</v>
      </c>
    </row>
    <row r="49533" spans="1:4">
      <c r="A49533" t="s">
        <v>326</v>
      </c>
      <c r="B49533" s="10">
        <v>43094.947916666664</v>
      </c>
      <c r="C49533">
        <v>51550.135763999999</v>
      </c>
      <c r="D49533">
        <v>39.996000000000002</v>
      </c>
    </row>
    <row r="49534" spans="1:4">
      <c r="A49534" t="s">
        <v>326</v>
      </c>
      <c r="B49534" s="10">
        <v>43094.958333333336</v>
      </c>
      <c r="C49534">
        <v>51550.145763</v>
      </c>
      <c r="D49534">
        <v>39.996000000000002</v>
      </c>
    </row>
    <row r="49535" spans="1:4">
      <c r="A49535" t="s">
        <v>326</v>
      </c>
      <c r="B49535" s="10">
        <v>43094.96875</v>
      </c>
      <c r="C49535">
        <v>51550.545759000001</v>
      </c>
      <c r="D49535">
        <v>1599.9839999999999</v>
      </c>
    </row>
    <row r="49536" spans="1:4">
      <c r="A49536" t="s">
        <v>326</v>
      </c>
      <c r="B49536" s="10">
        <v>43094.979166666664</v>
      </c>
      <c r="C49536">
        <v>51550.555758000002</v>
      </c>
      <c r="D49536">
        <v>39.996000000000002</v>
      </c>
    </row>
    <row r="49537" spans="1:4">
      <c r="A49537" t="s">
        <v>326</v>
      </c>
      <c r="B49537" s="10">
        <v>43094.989583333336</v>
      </c>
      <c r="C49537">
        <v>51550.565756999997</v>
      </c>
      <c r="D49537">
        <v>39.996000000000002</v>
      </c>
    </row>
    <row r="49538" spans="1:4">
      <c r="A49538" t="s">
        <v>326</v>
      </c>
      <c r="B49538" s="10">
        <v>43095</v>
      </c>
      <c r="C49538">
        <v>51550.574220000002</v>
      </c>
      <c r="D49538">
        <v>39.996000000000002</v>
      </c>
    </row>
    <row r="49539" spans="1:4">
      <c r="A49539" t="s">
        <v>326</v>
      </c>
      <c r="B49539" s="10">
        <v>43095.010416666664</v>
      </c>
      <c r="C49539">
        <v>51550.584218999997</v>
      </c>
      <c r="D49539">
        <v>39.996000000000002</v>
      </c>
    </row>
    <row r="49540" spans="1:4">
      <c r="A49540" t="s">
        <v>326</v>
      </c>
      <c r="B49540" s="10">
        <v>43095.020833333336</v>
      </c>
      <c r="C49540">
        <v>51550.594217999998</v>
      </c>
      <c r="D49540">
        <v>39.996000000000002</v>
      </c>
    </row>
    <row r="49541" spans="1:4">
      <c r="A49541" t="s">
        <v>326</v>
      </c>
      <c r="B49541" s="10">
        <v>43095.03125</v>
      </c>
      <c r="C49541">
        <v>51550.599221999997</v>
      </c>
      <c r="D49541">
        <v>20.015999999999998</v>
      </c>
    </row>
    <row r="49542" spans="1:4">
      <c r="A49542" t="s">
        <v>326</v>
      </c>
      <c r="B49542" s="10">
        <v>43095.041666666664</v>
      </c>
      <c r="C49542">
        <v>51550.609220999999</v>
      </c>
      <c r="D49542">
        <v>39.996000000000002</v>
      </c>
    </row>
    <row r="49543" spans="1:4">
      <c r="A49543" t="s">
        <v>326</v>
      </c>
      <c r="B49543" s="10">
        <v>43095.052083333336</v>
      </c>
      <c r="C49543">
        <v>51550.61922</v>
      </c>
      <c r="D49543">
        <v>39.996000000000002</v>
      </c>
    </row>
    <row r="49544" spans="1:4">
      <c r="A49544" t="s">
        <v>326</v>
      </c>
      <c r="B49544" s="10">
        <v>43095.0625</v>
      </c>
      <c r="C49544">
        <v>51550.629219000002</v>
      </c>
      <c r="D49544">
        <v>39.996000000000002</v>
      </c>
    </row>
    <row r="49545" spans="1:4">
      <c r="A49545" t="s">
        <v>326</v>
      </c>
      <c r="B49545" s="10">
        <v>43095.072916666664</v>
      </c>
      <c r="C49545">
        <v>51550.639217999997</v>
      </c>
      <c r="D49545">
        <v>39.996000000000002</v>
      </c>
    </row>
    <row r="49546" spans="1:4">
      <c r="A49546" t="s">
        <v>326</v>
      </c>
      <c r="B49546" s="10">
        <v>43095.083333333336</v>
      </c>
      <c r="C49546">
        <v>51550.644222000003</v>
      </c>
      <c r="D49546">
        <v>20.015999999999998</v>
      </c>
    </row>
    <row r="49547" spans="1:4">
      <c r="A49547" t="s">
        <v>326</v>
      </c>
      <c r="B49547" s="10">
        <v>43095.09375</v>
      </c>
      <c r="C49547">
        <v>51550.654220999997</v>
      </c>
      <c r="D49547">
        <v>39.996000000000002</v>
      </c>
    </row>
    <row r="49548" spans="1:4">
      <c r="A49548" t="s">
        <v>326</v>
      </c>
      <c r="B49548" s="10">
        <v>43095.104166666664</v>
      </c>
      <c r="C49548">
        <v>51550.664219999999</v>
      </c>
      <c r="D49548">
        <v>39.996000000000002</v>
      </c>
    </row>
    <row r="49549" spans="1:4">
      <c r="A49549" t="s">
        <v>326</v>
      </c>
      <c r="B49549" s="10">
        <v>43095.114583333336</v>
      </c>
      <c r="C49549">
        <v>51550.674219</v>
      </c>
      <c r="D49549">
        <v>39.996000000000002</v>
      </c>
    </row>
    <row r="49550" spans="1:4">
      <c r="A49550" t="s">
        <v>326</v>
      </c>
      <c r="B49550" s="10">
        <v>43095.125</v>
      </c>
      <c r="C49550">
        <v>51550.684218000002</v>
      </c>
      <c r="D49550">
        <v>39.996000000000002</v>
      </c>
    </row>
    <row r="49551" spans="1:4">
      <c r="A49551" t="s">
        <v>326</v>
      </c>
      <c r="B49551" s="10">
        <v>43095.135416666664</v>
      </c>
      <c r="C49551">
        <v>51550.694216999997</v>
      </c>
      <c r="D49551">
        <v>39.996000000000002</v>
      </c>
    </row>
    <row r="49552" spans="1:4">
      <c r="A49552" t="s">
        <v>326</v>
      </c>
      <c r="B49552" s="10">
        <v>43095.145833333336</v>
      </c>
      <c r="C49552">
        <v>51550.704215999998</v>
      </c>
      <c r="D49552">
        <v>39.996000000000002</v>
      </c>
    </row>
    <row r="49553" spans="1:4">
      <c r="A49553" t="s">
        <v>326</v>
      </c>
      <c r="B49553" s="10">
        <v>43095.15625</v>
      </c>
      <c r="C49553">
        <v>51550.714215</v>
      </c>
      <c r="D49553">
        <v>39.996000000000002</v>
      </c>
    </row>
    <row r="49554" spans="1:4">
      <c r="A49554" t="s">
        <v>326</v>
      </c>
      <c r="B49554" s="10">
        <v>43095.166666666664</v>
      </c>
      <c r="C49554">
        <v>51550.724214000002</v>
      </c>
      <c r="D49554">
        <v>39.996000000000002</v>
      </c>
    </row>
    <row r="49555" spans="1:4">
      <c r="A49555" t="s">
        <v>326</v>
      </c>
      <c r="B49555" s="10">
        <v>43095.177083333336</v>
      </c>
      <c r="C49555">
        <v>51550.734213000003</v>
      </c>
      <c r="D49555">
        <v>39.996000000000002</v>
      </c>
    </row>
    <row r="49556" spans="1:4">
      <c r="A49556" t="s">
        <v>326</v>
      </c>
      <c r="B49556" s="10">
        <v>43095.1875</v>
      </c>
      <c r="C49556">
        <v>51550.744211999998</v>
      </c>
      <c r="D49556">
        <v>39.996000000000002</v>
      </c>
    </row>
    <row r="49557" spans="1:4">
      <c r="A49557" t="s">
        <v>326</v>
      </c>
      <c r="B49557" s="10">
        <v>43095.197916666664</v>
      </c>
      <c r="C49557">
        <v>51550.754210999999</v>
      </c>
      <c r="D49557">
        <v>39.996000000000002</v>
      </c>
    </row>
    <row r="49558" spans="1:4">
      <c r="A49558" t="s">
        <v>326</v>
      </c>
      <c r="B49558" s="10">
        <v>43095.208333333336</v>
      </c>
      <c r="C49558">
        <v>51550.764210000001</v>
      </c>
      <c r="D49558">
        <v>39.996000000000002</v>
      </c>
    </row>
    <row r="49559" spans="1:4">
      <c r="A49559" t="s">
        <v>326</v>
      </c>
      <c r="B49559" s="10">
        <v>43095.21875</v>
      </c>
      <c r="C49559">
        <v>51550.779213000002</v>
      </c>
      <c r="D49559">
        <v>60.012</v>
      </c>
    </row>
    <row r="49560" spans="1:4">
      <c r="A49560" t="s">
        <v>326</v>
      </c>
      <c r="B49560" s="10">
        <v>43095.229166666664</v>
      </c>
      <c r="C49560">
        <v>51550.789212000003</v>
      </c>
      <c r="D49560">
        <v>39.996000000000002</v>
      </c>
    </row>
    <row r="49561" spans="1:4">
      <c r="A49561" t="s">
        <v>326</v>
      </c>
      <c r="B49561" s="10">
        <v>43095.239583333336</v>
      </c>
      <c r="C49561">
        <v>51550.799210999998</v>
      </c>
      <c r="D49561">
        <v>39.996000000000002</v>
      </c>
    </row>
    <row r="49562" spans="1:4">
      <c r="A49562" t="s">
        <v>326</v>
      </c>
      <c r="B49562" s="10">
        <v>43095.25</v>
      </c>
      <c r="C49562">
        <v>51550.809209999999</v>
      </c>
      <c r="D49562">
        <v>39.996000000000002</v>
      </c>
    </row>
    <row r="49563" spans="1:4">
      <c r="A49563" t="s">
        <v>326</v>
      </c>
      <c r="B49563" s="10">
        <v>43095.260416666664</v>
      </c>
      <c r="C49563">
        <v>51550.814213999998</v>
      </c>
      <c r="D49563">
        <v>20.015999999999998</v>
      </c>
    </row>
    <row r="49564" spans="1:4">
      <c r="A49564" t="s">
        <v>326</v>
      </c>
      <c r="B49564" s="10">
        <v>43095.270833333336</v>
      </c>
      <c r="C49564">
        <v>51550.824213</v>
      </c>
      <c r="D49564">
        <v>39.996000000000002</v>
      </c>
    </row>
    <row r="49565" spans="1:4">
      <c r="A49565" t="s">
        <v>326</v>
      </c>
      <c r="B49565" s="10">
        <v>43095.28125</v>
      </c>
      <c r="C49565">
        <v>51550.834212000002</v>
      </c>
      <c r="D49565">
        <v>39.996000000000002</v>
      </c>
    </row>
    <row r="49566" spans="1:4">
      <c r="A49566" t="s">
        <v>326</v>
      </c>
      <c r="B49566" s="10">
        <v>43095.291666666664</v>
      </c>
      <c r="C49566">
        <v>51550.844211000003</v>
      </c>
      <c r="D49566">
        <v>39.996000000000002</v>
      </c>
    </row>
    <row r="49567" spans="1:4">
      <c r="A49567" t="s">
        <v>326</v>
      </c>
      <c r="B49567" s="10">
        <v>43095.302083333336</v>
      </c>
      <c r="C49567">
        <v>51550.854209999998</v>
      </c>
      <c r="D49567">
        <v>39.996000000000002</v>
      </c>
    </row>
    <row r="49568" spans="1:4">
      <c r="A49568" t="s">
        <v>326</v>
      </c>
      <c r="B49568" s="10">
        <v>43095.3125</v>
      </c>
      <c r="C49568">
        <v>51550.864208999999</v>
      </c>
      <c r="D49568">
        <v>39.996000000000002</v>
      </c>
    </row>
    <row r="49569" spans="1:4">
      <c r="A49569" t="s">
        <v>326</v>
      </c>
      <c r="B49569" s="10">
        <v>43095.322916666664</v>
      </c>
      <c r="C49569">
        <v>51551.264204999999</v>
      </c>
      <c r="D49569">
        <v>1599.9839999999999</v>
      </c>
    </row>
    <row r="49570" spans="1:4">
      <c r="A49570" t="s">
        <v>326</v>
      </c>
      <c r="B49570" s="10">
        <v>43095.333333333336</v>
      </c>
      <c r="C49570">
        <v>51551.289207000002</v>
      </c>
      <c r="D49570">
        <v>100.008</v>
      </c>
    </row>
    <row r="49571" spans="1:4">
      <c r="A49571" t="s">
        <v>326</v>
      </c>
      <c r="B49571" s="10">
        <v>43095.34375</v>
      </c>
      <c r="C49571">
        <v>51551.314208999996</v>
      </c>
      <c r="D49571">
        <v>100.008</v>
      </c>
    </row>
    <row r="49572" spans="1:4">
      <c r="A49572" t="s">
        <v>326</v>
      </c>
      <c r="B49572" s="10">
        <v>43095.354166666664</v>
      </c>
      <c r="C49572">
        <v>51551.334207</v>
      </c>
      <c r="D49572">
        <v>79.992000000000004</v>
      </c>
    </row>
    <row r="49573" spans="1:4">
      <c r="A49573" t="s">
        <v>326</v>
      </c>
      <c r="B49573" s="10">
        <v>43095.364583333336</v>
      </c>
      <c r="C49573">
        <v>51551.359209000002</v>
      </c>
      <c r="D49573">
        <v>100.008</v>
      </c>
    </row>
    <row r="49574" spans="1:4">
      <c r="A49574" t="s">
        <v>326</v>
      </c>
      <c r="B49574" s="10">
        <v>43095.375</v>
      </c>
      <c r="C49574">
        <v>51551.379206999998</v>
      </c>
      <c r="D49574">
        <v>79.992000000000004</v>
      </c>
    </row>
    <row r="49575" spans="1:4">
      <c r="A49575" t="s">
        <v>326</v>
      </c>
      <c r="B49575" s="10">
        <v>43095.385416666664</v>
      </c>
      <c r="C49575">
        <v>51551.404209</v>
      </c>
      <c r="D49575">
        <v>100.008</v>
      </c>
    </row>
    <row r="49576" spans="1:4">
      <c r="A49576" t="s">
        <v>326</v>
      </c>
      <c r="B49576" s="10">
        <v>43095.395833333336</v>
      </c>
      <c r="C49576">
        <v>51551.429211000002</v>
      </c>
      <c r="D49576">
        <v>100.008</v>
      </c>
    </row>
    <row r="49577" spans="1:4">
      <c r="A49577" t="s">
        <v>326</v>
      </c>
      <c r="B49577" s="10">
        <v>43095.40625</v>
      </c>
      <c r="C49577">
        <v>51551.449208999999</v>
      </c>
      <c r="D49577">
        <v>79.992000000000004</v>
      </c>
    </row>
    <row r="49578" spans="1:4">
      <c r="A49578" t="s">
        <v>326</v>
      </c>
      <c r="B49578" s="10">
        <v>43095.416666666664</v>
      </c>
      <c r="C49578">
        <v>51551.474211000001</v>
      </c>
      <c r="D49578">
        <v>100.008</v>
      </c>
    </row>
    <row r="49579" spans="1:4">
      <c r="A49579" t="s">
        <v>326</v>
      </c>
      <c r="B49579" s="10">
        <v>43095.427083333336</v>
      </c>
      <c r="C49579">
        <v>51551.494208999997</v>
      </c>
      <c r="D49579">
        <v>79.992000000000004</v>
      </c>
    </row>
    <row r="49580" spans="1:4">
      <c r="A49580" t="s">
        <v>326</v>
      </c>
      <c r="B49580" s="10">
        <v>43095.4375</v>
      </c>
      <c r="C49580">
        <v>51551.519210999999</v>
      </c>
      <c r="D49580">
        <v>100.008</v>
      </c>
    </row>
    <row r="49581" spans="1:4">
      <c r="A49581" t="s">
        <v>326</v>
      </c>
      <c r="B49581" s="10">
        <v>43095.447916666664</v>
      </c>
      <c r="C49581">
        <v>51551.539209000002</v>
      </c>
      <c r="D49581">
        <v>79.992000000000004</v>
      </c>
    </row>
    <row r="49582" spans="1:4">
      <c r="A49582" t="s">
        <v>326</v>
      </c>
      <c r="B49582" s="10">
        <v>43095.458333333336</v>
      </c>
      <c r="C49582">
        <v>51551.564210999997</v>
      </c>
      <c r="D49582">
        <v>100.008</v>
      </c>
    </row>
    <row r="49583" spans="1:4">
      <c r="A49583" t="s">
        <v>326</v>
      </c>
      <c r="B49583" s="10">
        <v>43095.46875</v>
      </c>
      <c r="C49583">
        <v>51551.579213999998</v>
      </c>
      <c r="D49583">
        <v>60.012</v>
      </c>
    </row>
    <row r="49584" spans="1:4">
      <c r="A49584" t="s">
        <v>326</v>
      </c>
      <c r="B49584" s="10">
        <v>43095.479166666664</v>
      </c>
      <c r="C49584">
        <v>51551.589212999999</v>
      </c>
      <c r="D49584">
        <v>39.996000000000002</v>
      </c>
    </row>
    <row r="49585" spans="1:4">
      <c r="A49585" t="s">
        <v>326</v>
      </c>
      <c r="B49585" s="10">
        <v>43095.489583333336</v>
      </c>
      <c r="C49585">
        <v>51551.599212000001</v>
      </c>
      <c r="D49585">
        <v>39.996000000000002</v>
      </c>
    </row>
    <row r="49586" spans="1:4">
      <c r="A49586" t="s">
        <v>326</v>
      </c>
      <c r="B49586" s="10">
        <v>43095.5</v>
      </c>
      <c r="C49586">
        <v>51551.604216</v>
      </c>
      <c r="D49586">
        <v>20.015999999999998</v>
      </c>
    </row>
    <row r="49587" spans="1:4">
      <c r="A49587" t="s">
        <v>326</v>
      </c>
      <c r="B49587" s="10">
        <v>43095.510416666664</v>
      </c>
      <c r="C49587">
        <v>51551.614215000001</v>
      </c>
      <c r="D49587">
        <v>39.996000000000002</v>
      </c>
    </row>
    <row r="49588" spans="1:4">
      <c r="A49588" t="s">
        <v>326</v>
      </c>
      <c r="B49588" s="10">
        <v>43095.520833333336</v>
      </c>
      <c r="C49588">
        <v>51551.624214000003</v>
      </c>
      <c r="D49588">
        <v>39.996000000000002</v>
      </c>
    </row>
    <row r="49589" spans="1:4">
      <c r="A49589" t="s">
        <v>326</v>
      </c>
      <c r="B49589" s="10">
        <v>43095.53125</v>
      </c>
      <c r="C49589">
        <v>51551.629218000002</v>
      </c>
      <c r="D49589">
        <v>20.015999999999998</v>
      </c>
    </row>
    <row r="49590" spans="1:4">
      <c r="A49590" t="s">
        <v>326</v>
      </c>
      <c r="B49590" s="10">
        <v>43095.541666666664</v>
      </c>
      <c r="C49590">
        <v>51551.639217000004</v>
      </c>
      <c r="D49590">
        <v>39.996000000000002</v>
      </c>
    </row>
    <row r="49591" spans="1:4">
      <c r="A49591" t="s">
        <v>326</v>
      </c>
      <c r="B49591" s="10">
        <v>43095.552083333336</v>
      </c>
      <c r="C49591">
        <v>51551.649215999998</v>
      </c>
      <c r="D49591">
        <v>39.996000000000002</v>
      </c>
    </row>
    <row r="49592" spans="1:4">
      <c r="A49592" t="s">
        <v>326</v>
      </c>
      <c r="B49592" s="10">
        <v>43095.5625</v>
      </c>
      <c r="C49592">
        <v>51551.659215</v>
      </c>
      <c r="D49592">
        <v>39.996000000000002</v>
      </c>
    </row>
    <row r="49593" spans="1:4">
      <c r="A49593" t="s">
        <v>326</v>
      </c>
      <c r="B49593" s="10">
        <v>43095.572916666664</v>
      </c>
      <c r="C49593">
        <v>51551.669214000001</v>
      </c>
      <c r="D49593">
        <v>39.996000000000002</v>
      </c>
    </row>
    <row r="49594" spans="1:4">
      <c r="A49594" t="s">
        <v>326</v>
      </c>
      <c r="B49594" s="10">
        <v>43095.583333333336</v>
      </c>
      <c r="C49594">
        <v>51551.679213000003</v>
      </c>
      <c r="D49594">
        <v>39.996000000000002</v>
      </c>
    </row>
    <row r="49595" spans="1:4">
      <c r="A49595" t="s">
        <v>326</v>
      </c>
      <c r="B49595" s="10">
        <v>43095.59375</v>
      </c>
      <c r="C49595">
        <v>51551.684217000002</v>
      </c>
      <c r="D49595">
        <v>20.015999999999998</v>
      </c>
    </row>
    <row r="49596" spans="1:4">
      <c r="A49596" t="s">
        <v>326</v>
      </c>
      <c r="B49596" s="10">
        <v>43095.604166666664</v>
      </c>
      <c r="C49596">
        <v>51551.694216000004</v>
      </c>
      <c r="D49596">
        <v>39.996000000000002</v>
      </c>
    </row>
    <row r="49597" spans="1:4">
      <c r="A49597" t="s">
        <v>326</v>
      </c>
      <c r="B49597" s="10">
        <v>43095.614583333336</v>
      </c>
      <c r="C49597">
        <v>51551.704214999998</v>
      </c>
      <c r="D49597">
        <v>39.996000000000002</v>
      </c>
    </row>
    <row r="49598" spans="1:4">
      <c r="A49598" t="s">
        <v>326</v>
      </c>
      <c r="B49598" s="10">
        <v>43095.625</v>
      </c>
      <c r="C49598">
        <v>51551.714214</v>
      </c>
      <c r="D49598">
        <v>39.996000000000002</v>
      </c>
    </row>
    <row r="49599" spans="1:4">
      <c r="A49599" t="s">
        <v>326</v>
      </c>
      <c r="B49599" s="10">
        <v>43095.635416666664</v>
      </c>
      <c r="C49599">
        <v>51551.724213000001</v>
      </c>
      <c r="D49599">
        <v>39.996000000000002</v>
      </c>
    </row>
    <row r="49600" spans="1:4">
      <c r="A49600" t="s">
        <v>326</v>
      </c>
      <c r="B49600" s="10">
        <v>43095.645833333336</v>
      </c>
      <c r="C49600">
        <v>51551.734212000003</v>
      </c>
      <c r="D49600">
        <v>39.996000000000002</v>
      </c>
    </row>
    <row r="49601" spans="1:4">
      <c r="A49601" t="s">
        <v>326</v>
      </c>
      <c r="B49601" s="10">
        <v>43095.65625</v>
      </c>
      <c r="C49601">
        <v>51551.739216000002</v>
      </c>
      <c r="D49601">
        <v>20.015999999999998</v>
      </c>
    </row>
    <row r="49602" spans="1:4">
      <c r="A49602" t="s">
        <v>326</v>
      </c>
      <c r="B49602" s="10">
        <v>43095.666666666664</v>
      </c>
      <c r="C49602">
        <v>51552.139212000002</v>
      </c>
      <c r="D49602">
        <v>1599.9839999999999</v>
      </c>
    </row>
    <row r="49603" spans="1:4">
      <c r="A49603" t="s">
        <v>326</v>
      </c>
      <c r="B49603" s="10">
        <v>43095.677083333336</v>
      </c>
      <c r="C49603">
        <v>51552.149211000004</v>
      </c>
      <c r="D49603">
        <v>39.996000000000002</v>
      </c>
    </row>
    <row r="49604" spans="1:4">
      <c r="A49604" t="s">
        <v>326</v>
      </c>
      <c r="B49604" s="10">
        <v>43095.6875</v>
      </c>
      <c r="C49604">
        <v>51552.159209999998</v>
      </c>
      <c r="D49604">
        <v>39.996000000000002</v>
      </c>
    </row>
    <row r="49605" spans="1:4">
      <c r="A49605" t="s">
        <v>326</v>
      </c>
      <c r="B49605" s="10">
        <v>43095.697916666664</v>
      </c>
      <c r="C49605">
        <v>51552.164213999997</v>
      </c>
      <c r="D49605">
        <v>20.015999999999998</v>
      </c>
    </row>
    <row r="49606" spans="1:4">
      <c r="A49606" t="s">
        <v>326</v>
      </c>
      <c r="B49606" s="10">
        <v>43095.708333333336</v>
      </c>
      <c r="C49606">
        <v>51552.174212999998</v>
      </c>
      <c r="D49606">
        <v>39.996000000000002</v>
      </c>
    </row>
    <row r="49607" spans="1:4">
      <c r="A49607" t="s">
        <v>326</v>
      </c>
      <c r="B49607" s="10">
        <v>43095.71875</v>
      </c>
      <c r="C49607">
        <v>51552.184212</v>
      </c>
      <c r="D49607">
        <v>39.996000000000002</v>
      </c>
    </row>
    <row r="49608" spans="1:4">
      <c r="A49608" t="s">
        <v>326</v>
      </c>
      <c r="B49608" s="10">
        <v>43095.729166666664</v>
      </c>
      <c r="C49608">
        <v>51552.189215999999</v>
      </c>
      <c r="D49608">
        <v>20.015999999999998</v>
      </c>
    </row>
    <row r="49609" spans="1:4">
      <c r="A49609" t="s">
        <v>326</v>
      </c>
      <c r="B49609" s="10">
        <v>43095.739583333336</v>
      </c>
      <c r="C49609">
        <v>51552.199215000001</v>
      </c>
      <c r="D49609">
        <v>39.996000000000002</v>
      </c>
    </row>
    <row r="49610" spans="1:4">
      <c r="A49610" t="s">
        <v>326</v>
      </c>
      <c r="B49610" s="10">
        <v>43095.75</v>
      </c>
      <c r="C49610">
        <v>51552.209214000002</v>
      </c>
      <c r="D49610">
        <v>39.996000000000002</v>
      </c>
    </row>
    <row r="49611" spans="1:4">
      <c r="A49611" t="s">
        <v>326</v>
      </c>
      <c r="B49611" s="10">
        <v>43095.760416666664</v>
      </c>
      <c r="C49611">
        <v>51552.214218000001</v>
      </c>
      <c r="D49611">
        <v>20.015999999999998</v>
      </c>
    </row>
    <row r="49612" spans="1:4">
      <c r="A49612" t="s">
        <v>326</v>
      </c>
      <c r="B49612" s="10">
        <v>43095.770833333336</v>
      </c>
      <c r="C49612">
        <v>51552.224217000003</v>
      </c>
      <c r="D49612">
        <v>39.996000000000002</v>
      </c>
    </row>
    <row r="49613" spans="1:4">
      <c r="A49613" t="s">
        <v>326</v>
      </c>
      <c r="B49613" s="10">
        <v>43095.78125</v>
      </c>
      <c r="C49613">
        <v>51552.229221000001</v>
      </c>
      <c r="D49613">
        <v>20.015999999999998</v>
      </c>
    </row>
    <row r="49614" spans="1:4">
      <c r="A49614" t="s">
        <v>326</v>
      </c>
      <c r="B49614" s="10">
        <v>43095.791666666664</v>
      </c>
      <c r="C49614">
        <v>51552.239220000003</v>
      </c>
      <c r="D49614">
        <v>39.996000000000002</v>
      </c>
    </row>
    <row r="49615" spans="1:4">
      <c r="A49615" t="s">
        <v>326</v>
      </c>
      <c r="B49615" s="10">
        <v>43095.802083333336</v>
      </c>
      <c r="C49615">
        <v>51552.244224000002</v>
      </c>
      <c r="D49615">
        <v>20.015999999999998</v>
      </c>
    </row>
    <row r="49616" spans="1:4">
      <c r="A49616" t="s">
        <v>326</v>
      </c>
      <c r="B49616" s="10">
        <v>43095.8125</v>
      </c>
      <c r="C49616">
        <v>51552.254223000004</v>
      </c>
      <c r="D49616">
        <v>39.996000000000002</v>
      </c>
    </row>
    <row r="49617" spans="1:4">
      <c r="A49617" t="s">
        <v>326</v>
      </c>
      <c r="B49617" s="10">
        <v>43095.822916666664</v>
      </c>
      <c r="C49617">
        <v>51552.264221999998</v>
      </c>
      <c r="D49617">
        <v>39.996000000000002</v>
      </c>
    </row>
    <row r="49618" spans="1:4">
      <c r="A49618" t="s">
        <v>326</v>
      </c>
      <c r="B49618" s="10">
        <v>43095.833333333336</v>
      </c>
      <c r="C49618">
        <v>51552.269225999997</v>
      </c>
      <c r="D49618">
        <v>20.015999999999998</v>
      </c>
    </row>
    <row r="49619" spans="1:4">
      <c r="A49619" t="s">
        <v>326</v>
      </c>
      <c r="B49619" s="10">
        <v>43095.84375</v>
      </c>
      <c r="C49619">
        <v>51552.279224999998</v>
      </c>
      <c r="D49619">
        <v>39.996000000000002</v>
      </c>
    </row>
    <row r="49620" spans="1:4">
      <c r="A49620" t="s">
        <v>326</v>
      </c>
      <c r="B49620" s="10">
        <v>43095.854166666664</v>
      </c>
      <c r="C49620">
        <v>51552.289224</v>
      </c>
      <c r="D49620">
        <v>39.996000000000002</v>
      </c>
    </row>
    <row r="49621" spans="1:4">
      <c r="A49621" t="s">
        <v>326</v>
      </c>
      <c r="B49621" s="10">
        <v>43095.864583333336</v>
      </c>
      <c r="C49621">
        <v>51552.294227999999</v>
      </c>
      <c r="D49621">
        <v>20.015999999999998</v>
      </c>
    </row>
    <row r="49622" spans="1:4">
      <c r="A49622" t="s">
        <v>326</v>
      </c>
      <c r="B49622" s="10">
        <v>43095.875</v>
      </c>
      <c r="C49622">
        <v>51552.304227000001</v>
      </c>
      <c r="D49622">
        <v>39.996000000000002</v>
      </c>
    </row>
    <row r="49623" spans="1:4">
      <c r="A49623" t="s">
        <v>326</v>
      </c>
      <c r="B49623" s="10">
        <v>43095.885416666664</v>
      </c>
      <c r="C49623">
        <v>51552.314226000002</v>
      </c>
      <c r="D49623">
        <v>39.996000000000002</v>
      </c>
    </row>
    <row r="49624" spans="1:4">
      <c r="A49624" t="s">
        <v>326</v>
      </c>
      <c r="B49624" s="10">
        <v>43095.895833333336</v>
      </c>
      <c r="C49624">
        <v>51552.319230000001</v>
      </c>
      <c r="D49624">
        <v>20.015999999999998</v>
      </c>
    </row>
    <row r="49625" spans="1:4">
      <c r="A49625" t="s">
        <v>326</v>
      </c>
      <c r="B49625" s="10">
        <v>43095.90625</v>
      </c>
      <c r="C49625">
        <v>51552.354230999998</v>
      </c>
      <c r="D49625">
        <v>140.00399999999999</v>
      </c>
    </row>
    <row r="49626" spans="1:4">
      <c r="A49626" t="s">
        <v>326</v>
      </c>
      <c r="B49626" s="10">
        <v>43095.916666666664</v>
      </c>
      <c r="C49626">
        <v>51552.359235000004</v>
      </c>
      <c r="D49626">
        <v>20.015999999999998</v>
      </c>
    </row>
    <row r="49627" spans="1:4">
      <c r="A49627" t="s">
        <v>326</v>
      </c>
      <c r="B49627" s="10">
        <v>43095.927083333336</v>
      </c>
      <c r="C49627">
        <v>51552.369233999998</v>
      </c>
      <c r="D49627">
        <v>39.996000000000002</v>
      </c>
    </row>
    <row r="49628" spans="1:4">
      <c r="A49628" t="s">
        <v>326</v>
      </c>
      <c r="B49628" s="10">
        <v>43095.9375</v>
      </c>
      <c r="C49628">
        <v>51552.379233</v>
      </c>
      <c r="D49628">
        <v>39.996000000000002</v>
      </c>
    </row>
    <row r="49629" spans="1:4">
      <c r="A49629" t="s">
        <v>326</v>
      </c>
      <c r="B49629" s="10">
        <v>43095.947916666664</v>
      </c>
      <c r="C49629">
        <v>51552.389232000001</v>
      </c>
      <c r="D49629">
        <v>39.996000000000002</v>
      </c>
    </row>
    <row r="49630" spans="1:4">
      <c r="A49630" t="s">
        <v>326</v>
      </c>
      <c r="B49630" s="10">
        <v>43095.958333333336</v>
      </c>
      <c r="C49630">
        <v>51552.394236</v>
      </c>
      <c r="D49630">
        <v>20.015999999999998</v>
      </c>
    </row>
    <row r="49631" spans="1:4">
      <c r="A49631" t="s">
        <v>326</v>
      </c>
      <c r="B49631" s="10">
        <v>43095.96875</v>
      </c>
      <c r="C49631">
        <v>51552.404235000002</v>
      </c>
      <c r="D49631">
        <v>39.996000000000002</v>
      </c>
    </row>
    <row r="49632" spans="1:4">
      <c r="A49632" t="s">
        <v>326</v>
      </c>
      <c r="B49632" s="10">
        <v>43095.979166666664</v>
      </c>
      <c r="C49632">
        <v>51552.414234000003</v>
      </c>
      <c r="D49632">
        <v>39.996000000000002</v>
      </c>
    </row>
    <row r="49633" spans="1:4">
      <c r="A49633" t="s">
        <v>326</v>
      </c>
      <c r="B49633" s="10">
        <v>43095.989583333336</v>
      </c>
      <c r="C49633">
        <v>51552.424232999998</v>
      </c>
      <c r="D49633">
        <v>39.996000000000002</v>
      </c>
    </row>
    <row r="49634" spans="1:4">
      <c r="A49634" t="s">
        <v>326</v>
      </c>
      <c r="B49634" s="10">
        <v>43096</v>
      </c>
      <c r="C49634">
        <v>51552.429689999997</v>
      </c>
      <c r="D49634">
        <v>20.015999999999998</v>
      </c>
    </row>
    <row r="49635" spans="1:4">
      <c r="A49635" t="s">
        <v>326</v>
      </c>
      <c r="B49635" s="10">
        <v>43096.010416666664</v>
      </c>
      <c r="C49635">
        <v>51552.439688999999</v>
      </c>
      <c r="D49635">
        <v>39.996000000000002</v>
      </c>
    </row>
    <row r="49636" spans="1:4">
      <c r="A49636" t="s">
        <v>326</v>
      </c>
      <c r="B49636" s="10">
        <v>43096.020833333336</v>
      </c>
      <c r="C49636">
        <v>51552.834690000003</v>
      </c>
      <c r="D49636">
        <v>1580.0039999999999</v>
      </c>
    </row>
    <row r="49637" spans="1:4">
      <c r="A49637" t="s">
        <v>326</v>
      </c>
      <c r="B49637" s="10">
        <v>43096.03125</v>
      </c>
      <c r="C49637">
        <v>51552.839694000002</v>
      </c>
      <c r="D49637">
        <v>20.015999999999998</v>
      </c>
    </row>
    <row r="49638" spans="1:4">
      <c r="A49638" t="s">
        <v>326</v>
      </c>
      <c r="B49638" s="10">
        <v>43096.041666666664</v>
      </c>
      <c r="C49638">
        <v>51552.849692999996</v>
      </c>
      <c r="D49638">
        <v>39.996000000000002</v>
      </c>
    </row>
    <row r="49639" spans="1:4">
      <c r="A49639" t="s">
        <v>326</v>
      </c>
      <c r="B49639" s="10">
        <v>43096.052083333336</v>
      </c>
      <c r="C49639">
        <v>51552.859691999998</v>
      </c>
      <c r="D49639">
        <v>39.996000000000002</v>
      </c>
    </row>
    <row r="49640" spans="1:4">
      <c r="A49640" t="s">
        <v>326</v>
      </c>
      <c r="B49640" s="10">
        <v>43096.0625</v>
      </c>
      <c r="C49640">
        <v>51552.864695999997</v>
      </c>
      <c r="D49640">
        <v>20.015999999999998</v>
      </c>
    </row>
    <row r="49641" spans="1:4">
      <c r="A49641" t="s">
        <v>326</v>
      </c>
      <c r="B49641" s="10">
        <v>43096.072916666664</v>
      </c>
      <c r="C49641">
        <v>51552.874694999999</v>
      </c>
      <c r="D49641">
        <v>39.996000000000002</v>
      </c>
    </row>
    <row r="49642" spans="1:4">
      <c r="A49642" t="s">
        <v>326</v>
      </c>
      <c r="B49642" s="10">
        <v>43096.083333333336</v>
      </c>
      <c r="C49642">
        <v>51552.879698999997</v>
      </c>
      <c r="D49642">
        <v>20.015999999999998</v>
      </c>
    </row>
    <row r="49643" spans="1:4">
      <c r="A49643" t="s">
        <v>326</v>
      </c>
      <c r="B49643" s="10">
        <v>43096.09375</v>
      </c>
      <c r="C49643">
        <v>51552.889697999999</v>
      </c>
      <c r="D49643">
        <v>39.996000000000002</v>
      </c>
    </row>
    <row r="49644" spans="1:4">
      <c r="A49644" t="s">
        <v>326</v>
      </c>
      <c r="B49644" s="10">
        <v>43096.104166666664</v>
      </c>
      <c r="C49644">
        <v>51552.899697000001</v>
      </c>
      <c r="D49644">
        <v>39.996000000000002</v>
      </c>
    </row>
    <row r="49645" spans="1:4">
      <c r="A49645" t="s">
        <v>326</v>
      </c>
      <c r="B49645" s="10">
        <v>43096.114583333336</v>
      </c>
      <c r="C49645">
        <v>51552.904700999999</v>
      </c>
      <c r="D49645">
        <v>20.015999999999998</v>
      </c>
    </row>
    <row r="49646" spans="1:4">
      <c r="A49646" t="s">
        <v>326</v>
      </c>
      <c r="B49646" s="10">
        <v>43096.125</v>
      </c>
      <c r="C49646">
        <v>51552.914700000001</v>
      </c>
      <c r="D49646">
        <v>39.996000000000002</v>
      </c>
    </row>
    <row r="49647" spans="1:4">
      <c r="A49647" t="s">
        <v>326</v>
      </c>
      <c r="B49647" s="10">
        <v>43096.135416666664</v>
      </c>
      <c r="C49647">
        <v>51552.919704</v>
      </c>
      <c r="D49647">
        <v>20.015999999999998</v>
      </c>
    </row>
    <row r="49648" spans="1:4">
      <c r="A49648" t="s">
        <v>326</v>
      </c>
      <c r="B49648" s="10">
        <v>43096.145833333336</v>
      </c>
      <c r="C49648">
        <v>51552.929703000002</v>
      </c>
      <c r="D49648">
        <v>39.996000000000002</v>
      </c>
    </row>
    <row r="49649" spans="1:4">
      <c r="A49649" t="s">
        <v>326</v>
      </c>
      <c r="B49649" s="10">
        <v>43096.15625</v>
      </c>
      <c r="C49649">
        <v>51552.939702000003</v>
      </c>
      <c r="D49649">
        <v>39.996000000000002</v>
      </c>
    </row>
    <row r="49650" spans="1:4">
      <c r="A49650" t="s">
        <v>326</v>
      </c>
      <c r="B49650" s="10">
        <v>43096.166666666664</v>
      </c>
      <c r="C49650">
        <v>51552.944706000002</v>
      </c>
      <c r="D49650">
        <v>20.015999999999998</v>
      </c>
    </row>
    <row r="49651" spans="1:4">
      <c r="A49651" t="s">
        <v>326</v>
      </c>
      <c r="B49651" s="10">
        <v>43096.177083333336</v>
      </c>
      <c r="C49651">
        <v>51552.954704999996</v>
      </c>
      <c r="D49651">
        <v>39.996000000000002</v>
      </c>
    </row>
    <row r="49652" spans="1:4">
      <c r="A49652" t="s">
        <v>326</v>
      </c>
      <c r="B49652" s="10">
        <v>43096.1875</v>
      </c>
      <c r="C49652">
        <v>51552.959709000002</v>
      </c>
      <c r="D49652">
        <v>20.015999999999998</v>
      </c>
    </row>
    <row r="49653" spans="1:4">
      <c r="A49653" t="s">
        <v>326</v>
      </c>
      <c r="B49653" s="10">
        <v>43096.197916666664</v>
      </c>
      <c r="C49653">
        <v>51552.969707999997</v>
      </c>
      <c r="D49653">
        <v>39.996000000000002</v>
      </c>
    </row>
    <row r="49654" spans="1:4">
      <c r="A49654" t="s">
        <v>326</v>
      </c>
      <c r="B49654" s="10">
        <v>43096.208333333336</v>
      </c>
      <c r="C49654">
        <v>51552.979706999999</v>
      </c>
      <c r="D49654">
        <v>39.996000000000002</v>
      </c>
    </row>
    <row r="49655" spans="1:4">
      <c r="A49655" t="s">
        <v>326</v>
      </c>
      <c r="B49655" s="10">
        <v>43096.21875</v>
      </c>
      <c r="C49655">
        <v>51552.984710999997</v>
      </c>
      <c r="D49655">
        <v>20.015999999999998</v>
      </c>
    </row>
    <row r="49656" spans="1:4">
      <c r="A49656" t="s">
        <v>326</v>
      </c>
      <c r="B49656" s="10">
        <v>43096.229166666664</v>
      </c>
      <c r="C49656">
        <v>51552.994709999999</v>
      </c>
      <c r="D49656">
        <v>39.996000000000002</v>
      </c>
    </row>
    <row r="49657" spans="1:4">
      <c r="A49657" t="s">
        <v>326</v>
      </c>
      <c r="B49657" s="10">
        <v>43096.239583333336</v>
      </c>
      <c r="C49657">
        <v>51553.004709000001</v>
      </c>
      <c r="D49657">
        <v>39.996000000000002</v>
      </c>
    </row>
    <row r="49658" spans="1:4">
      <c r="A49658" t="s">
        <v>326</v>
      </c>
      <c r="B49658" s="10">
        <v>43096.25</v>
      </c>
      <c r="C49658">
        <v>51553.009712999999</v>
      </c>
      <c r="D49658">
        <v>20.015999999999998</v>
      </c>
    </row>
    <row r="49659" spans="1:4">
      <c r="A49659" t="s">
        <v>326</v>
      </c>
      <c r="B49659" s="10">
        <v>43096.260416666664</v>
      </c>
      <c r="C49659">
        <v>51553.019712000001</v>
      </c>
      <c r="D49659">
        <v>39.996000000000002</v>
      </c>
    </row>
    <row r="49660" spans="1:4">
      <c r="A49660" t="s">
        <v>326</v>
      </c>
      <c r="B49660" s="10">
        <v>43096.270833333336</v>
      </c>
      <c r="C49660">
        <v>51553.029711000003</v>
      </c>
      <c r="D49660">
        <v>39.996000000000002</v>
      </c>
    </row>
    <row r="49661" spans="1:4">
      <c r="A49661" t="s">
        <v>326</v>
      </c>
      <c r="B49661" s="10">
        <v>43096.28125</v>
      </c>
      <c r="C49661">
        <v>51553.039709999997</v>
      </c>
      <c r="D49661">
        <v>39.996000000000002</v>
      </c>
    </row>
    <row r="49662" spans="1:4">
      <c r="A49662" t="s">
        <v>326</v>
      </c>
      <c r="B49662" s="10">
        <v>43096.291666666664</v>
      </c>
      <c r="C49662">
        <v>51553.044714000003</v>
      </c>
      <c r="D49662">
        <v>20.015999999999998</v>
      </c>
    </row>
    <row r="49663" spans="1:4">
      <c r="A49663" t="s">
        <v>326</v>
      </c>
      <c r="B49663" s="10">
        <v>43096.302083333336</v>
      </c>
      <c r="C49663">
        <v>51553.054712999998</v>
      </c>
      <c r="D49663">
        <v>39.996000000000002</v>
      </c>
    </row>
    <row r="49664" spans="1:4">
      <c r="A49664" t="s">
        <v>326</v>
      </c>
      <c r="B49664" s="10">
        <v>43096.3125</v>
      </c>
      <c r="C49664">
        <v>51553.064711999999</v>
      </c>
      <c r="D49664">
        <v>39.996000000000002</v>
      </c>
    </row>
    <row r="49665" spans="1:4">
      <c r="A49665" t="s">
        <v>326</v>
      </c>
      <c r="B49665" s="10">
        <v>43096.322916666664</v>
      </c>
      <c r="C49665">
        <v>51553.079715</v>
      </c>
      <c r="D49665">
        <v>60.012</v>
      </c>
    </row>
    <row r="49666" spans="1:4">
      <c r="A49666" t="s">
        <v>326</v>
      </c>
      <c r="B49666" s="10">
        <v>43096.333333333336</v>
      </c>
      <c r="C49666">
        <v>51553.104717000002</v>
      </c>
      <c r="D49666">
        <v>100.008</v>
      </c>
    </row>
    <row r="49667" spans="1:4">
      <c r="A49667" t="s">
        <v>326</v>
      </c>
      <c r="B49667" s="10">
        <v>43096.34375</v>
      </c>
      <c r="C49667">
        <v>51553.129718999997</v>
      </c>
      <c r="D49667">
        <v>100.008</v>
      </c>
    </row>
    <row r="49668" spans="1:4">
      <c r="A49668" t="s">
        <v>326</v>
      </c>
      <c r="B49668" s="10">
        <v>43096.354166666664</v>
      </c>
      <c r="C49668">
        <v>51553.149717</v>
      </c>
      <c r="D49668">
        <v>79.992000000000004</v>
      </c>
    </row>
    <row r="49669" spans="1:4">
      <c r="A49669" t="s">
        <v>326</v>
      </c>
      <c r="B49669" s="10">
        <v>43096.364583333336</v>
      </c>
      <c r="C49669">
        <v>51553.559720999998</v>
      </c>
      <c r="D49669">
        <v>1640.0160000000001</v>
      </c>
    </row>
    <row r="49670" spans="1:4">
      <c r="A49670" t="s">
        <v>326</v>
      </c>
      <c r="B49670" s="10">
        <v>43096.375</v>
      </c>
      <c r="C49670">
        <v>51553.584723</v>
      </c>
      <c r="D49670">
        <v>100.008</v>
      </c>
    </row>
    <row r="49671" spans="1:4">
      <c r="A49671" t="s">
        <v>326</v>
      </c>
      <c r="B49671" s="10">
        <v>43096.385416666664</v>
      </c>
      <c r="C49671">
        <v>51553.604721000003</v>
      </c>
      <c r="D49671">
        <v>79.992000000000004</v>
      </c>
    </row>
    <row r="49672" spans="1:4">
      <c r="A49672" t="s">
        <v>326</v>
      </c>
      <c r="B49672" s="10">
        <v>43096.395833333336</v>
      </c>
      <c r="C49672">
        <v>51553.629722999998</v>
      </c>
      <c r="D49672">
        <v>100.008</v>
      </c>
    </row>
    <row r="49673" spans="1:4">
      <c r="A49673" t="s">
        <v>326</v>
      </c>
      <c r="B49673" s="10">
        <v>43096.40625</v>
      </c>
      <c r="C49673">
        <v>51553.649721000002</v>
      </c>
      <c r="D49673">
        <v>79.992000000000004</v>
      </c>
    </row>
    <row r="49674" spans="1:4">
      <c r="A49674" t="s">
        <v>326</v>
      </c>
      <c r="B49674" s="10">
        <v>43096.416666666664</v>
      </c>
      <c r="C49674">
        <v>51553.674722999996</v>
      </c>
      <c r="D49674">
        <v>100.008</v>
      </c>
    </row>
    <row r="49675" spans="1:4">
      <c r="A49675" t="s">
        <v>326</v>
      </c>
      <c r="B49675" s="10">
        <v>43096.427083333336</v>
      </c>
      <c r="C49675">
        <v>51553.694721</v>
      </c>
      <c r="D49675">
        <v>79.992000000000004</v>
      </c>
    </row>
    <row r="49676" spans="1:4">
      <c r="A49676" t="s">
        <v>326</v>
      </c>
      <c r="B49676" s="10">
        <v>43096.4375</v>
      </c>
      <c r="C49676">
        <v>51553.719723000002</v>
      </c>
      <c r="D49676">
        <v>100.008</v>
      </c>
    </row>
    <row r="49677" spans="1:4">
      <c r="A49677" t="s">
        <v>326</v>
      </c>
      <c r="B49677" s="10">
        <v>43096.447916666664</v>
      </c>
      <c r="C49677">
        <v>51553.739720999998</v>
      </c>
      <c r="D49677">
        <v>79.992000000000004</v>
      </c>
    </row>
    <row r="49678" spans="1:4">
      <c r="A49678" t="s">
        <v>326</v>
      </c>
      <c r="B49678" s="10">
        <v>43096.458333333336</v>
      </c>
      <c r="C49678">
        <v>51553.764723</v>
      </c>
      <c r="D49678">
        <v>100.008</v>
      </c>
    </row>
    <row r="49679" spans="1:4">
      <c r="A49679" t="s">
        <v>326</v>
      </c>
      <c r="B49679" s="10">
        <v>43096.46875</v>
      </c>
      <c r="C49679">
        <v>51553.784721000004</v>
      </c>
      <c r="D49679">
        <v>79.992000000000004</v>
      </c>
    </row>
    <row r="49680" spans="1:4">
      <c r="A49680" t="s">
        <v>326</v>
      </c>
      <c r="B49680" s="10">
        <v>43096.479166666664</v>
      </c>
      <c r="C49680">
        <v>51553.804719</v>
      </c>
      <c r="D49680">
        <v>79.992000000000004</v>
      </c>
    </row>
    <row r="49681" spans="1:4">
      <c r="A49681" t="s">
        <v>326</v>
      </c>
      <c r="B49681" s="10">
        <v>43096.489583333336</v>
      </c>
      <c r="C49681">
        <v>51553.829721000002</v>
      </c>
      <c r="D49681">
        <v>100.008</v>
      </c>
    </row>
    <row r="49682" spans="1:4">
      <c r="A49682" t="s">
        <v>326</v>
      </c>
      <c r="B49682" s="10">
        <v>43096.5</v>
      </c>
      <c r="C49682">
        <v>51553.854722999997</v>
      </c>
      <c r="D49682">
        <v>100.008</v>
      </c>
    </row>
    <row r="49683" spans="1:4">
      <c r="A49683" t="s">
        <v>326</v>
      </c>
      <c r="B49683" s="10">
        <v>43096.510416666664</v>
      </c>
      <c r="C49683">
        <v>51553.879724999999</v>
      </c>
      <c r="D49683">
        <v>100.008</v>
      </c>
    </row>
    <row r="49684" spans="1:4">
      <c r="A49684" t="s">
        <v>326</v>
      </c>
      <c r="B49684" s="10">
        <v>43096.520833333336</v>
      </c>
      <c r="C49684">
        <v>51553.899723000002</v>
      </c>
      <c r="D49684">
        <v>79.992000000000004</v>
      </c>
    </row>
    <row r="49685" spans="1:4">
      <c r="A49685" t="s">
        <v>326</v>
      </c>
      <c r="B49685" s="10">
        <v>43096.53125</v>
      </c>
      <c r="C49685">
        <v>51553.924724999997</v>
      </c>
      <c r="D49685">
        <v>100.008</v>
      </c>
    </row>
    <row r="49686" spans="1:4">
      <c r="A49686" t="s">
        <v>326</v>
      </c>
      <c r="B49686" s="10">
        <v>43096.541666666664</v>
      </c>
      <c r="C49686">
        <v>51553.949726999999</v>
      </c>
      <c r="D49686">
        <v>100.008</v>
      </c>
    </row>
    <row r="49687" spans="1:4">
      <c r="A49687" t="s">
        <v>326</v>
      </c>
      <c r="B49687" s="10">
        <v>43096.552083333336</v>
      </c>
      <c r="C49687">
        <v>51553.969725000003</v>
      </c>
      <c r="D49687">
        <v>79.992000000000004</v>
      </c>
    </row>
    <row r="49688" spans="1:4">
      <c r="A49688" t="s">
        <v>326</v>
      </c>
      <c r="B49688" s="10">
        <v>43096.5625</v>
      </c>
      <c r="C49688">
        <v>51553.994726999998</v>
      </c>
      <c r="D49688">
        <v>100.008</v>
      </c>
    </row>
    <row r="49689" spans="1:4">
      <c r="A49689" t="s">
        <v>326</v>
      </c>
      <c r="B49689" s="10">
        <v>43096.572916666664</v>
      </c>
      <c r="C49689">
        <v>51554.014725000001</v>
      </c>
      <c r="D49689">
        <v>79.992000000000004</v>
      </c>
    </row>
    <row r="49690" spans="1:4">
      <c r="A49690" t="s">
        <v>326</v>
      </c>
      <c r="B49690" s="10">
        <v>43096.583333333336</v>
      </c>
      <c r="C49690">
        <v>51554.039727000003</v>
      </c>
      <c r="D49690">
        <v>100.008</v>
      </c>
    </row>
    <row r="49691" spans="1:4">
      <c r="A49691" t="s">
        <v>326</v>
      </c>
      <c r="B49691" s="10">
        <v>43096.59375</v>
      </c>
      <c r="C49691">
        <v>51554.059724999999</v>
      </c>
      <c r="D49691">
        <v>79.992000000000004</v>
      </c>
    </row>
    <row r="49692" spans="1:4">
      <c r="A49692" t="s">
        <v>326</v>
      </c>
      <c r="B49692" s="10">
        <v>43096.604166666664</v>
      </c>
      <c r="C49692">
        <v>51554.084727000001</v>
      </c>
      <c r="D49692">
        <v>100.008</v>
      </c>
    </row>
    <row r="49693" spans="1:4">
      <c r="A49693" t="s">
        <v>326</v>
      </c>
      <c r="B49693" s="10">
        <v>43096.614583333336</v>
      </c>
      <c r="C49693">
        <v>51554.099730000002</v>
      </c>
      <c r="D49693">
        <v>60.012</v>
      </c>
    </row>
    <row r="49694" spans="1:4">
      <c r="A49694" t="s">
        <v>326</v>
      </c>
      <c r="B49694" s="10">
        <v>43096.625</v>
      </c>
      <c r="C49694">
        <v>51554.109729000003</v>
      </c>
      <c r="D49694">
        <v>39.996000000000002</v>
      </c>
    </row>
    <row r="49695" spans="1:4">
      <c r="A49695" t="s">
        <v>326</v>
      </c>
      <c r="B49695" s="10">
        <v>43096.635416666664</v>
      </c>
      <c r="C49695">
        <v>51554.119727999998</v>
      </c>
      <c r="D49695">
        <v>39.996000000000002</v>
      </c>
    </row>
    <row r="49696" spans="1:4">
      <c r="A49696" t="s">
        <v>326</v>
      </c>
      <c r="B49696" s="10">
        <v>43096.645833333336</v>
      </c>
      <c r="C49696">
        <v>51554.124731999997</v>
      </c>
      <c r="D49696">
        <v>20.015999999999998</v>
      </c>
    </row>
    <row r="49697" spans="1:4">
      <c r="A49697" t="s">
        <v>326</v>
      </c>
      <c r="B49697" s="10">
        <v>43096.65625</v>
      </c>
      <c r="C49697">
        <v>51554.134730999998</v>
      </c>
      <c r="D49697">
        <v>39.996000000000002</v>
      </c>
    </row>
    <row r="49698" spans="1:4">
      <c r="A49698" t="s">
        <v>326</v>
      </c>
      <c r="B49698" s="10">
        <v>43096.666666666664</v>
      </c>
      <c r="C49698">
        <v>51554.14473</v>
      </c>
      <c r="D49698">
        <v>39.996000000000002</v>
      </c>
    </row>
    <row r="49699" spans="1:4">
      <c r="A49699" t="s">
        <v>326</v>
      </c>
      <c r="B49699" s="10">
        <v>43096.677083333336</v>
      </c>
      <c r="C49699">
        <v>51554.154729000002</v>
      </c>
      <c r="D49699">
        <v>39.996000000000002</v>
      </c>
    </row>
    <row r="49700" spans="1:4">
      <c r="A49700" t="s">
        <v>326</v>
      </c>
      <c r="B49700" s="10">
        <v>43096.6875</v>
      </c>
      <c r="C49700">
        <v>51554.554725000002</v>
      </c>
      <c r="D49700">
        <v>1599.9839999999999</v>
      </c>
    </row>
    <row r="49701" spans="1:4">
      <c r="A49701" t="s">
        <v>326</v>
      </c>
      <c r="B49701" s="10">
        <v>43096.697916666664</v>
      </c>
      <c r="C49701">
        <v>51554.564724000003</v>
      </c>
      <c r="D49701">
        <v>39.996000000000002</v>
      </c>
    </row>
    <row r="49702" spans="1:4">
      <c r="A49702" t="s">
        <v>326</v>
      </c>
      <c r="B49702" s="10">
        <v>43096.708333333336</v>
      </c>
      <c r="C49702">
        <v>51554.569728000002</v>
      </c>
      <c r="D49702">
        <v>20.015999999999998</v>
      </c>
    </row>
    <row r="49703" spans="1:4">
      <c r="A49703" t="s">
        <v>326</v>
      </c>
      <c r="B49703" s="10">
        <v>43096.71875</v>
      </c>
      <c r="C49703">
        <v>51554.579726999997</v>
      </c>
      <c r="D49703">
        <v>39.996000000000002</v>
      </c>
    </row>
    <row r="49704" spans="1:4">
      <c r="A49704" t="s">
        <v>326</v>
      </c>
      <c r="B49704" s="10">
        <v>43096.729166666664</v>
      </c>
      <c r="C49704">
        <v>51554.589725999998</v>
      </c>
      <c r="D49704">
        <v>39.996000000000002</v>
      </c>
    </row>
    <row r="49705" spans="1:4">
      <c r="A49705" t="s">
        <v>326</v>
      </c>
      <c r="B49705" s="10">
        <v>43096.739583333336</v>
      </c>
      <c r="C49705">
        <v>51554.594729999997</v>
      </c>
      <c r="D49705">
        <v>20.015999999999998</v>
      </c>
    </row>
    <row r="49706" spans="1:4">
      <c r="A49706" t="s">
        <v>326</v>
      </c>
      <c r="B49706" s="10">
        <v>43096.75</v>
      </c>
      <c r="C49706">
        <v>51554.604728999999</v>
      </c>
      <c r="D49706">
        <v>39.996000000000002</v>
      </c>
    </row>
    <row r="49707" spans="1:4">
      <c r="A49707" t="s">
        <v>326</v>
      </c>
      <c r="B49707" s="10">
        <v>43096.760416666664</v>
      </c>
      <c r="C49707">
        <v>51554.609732999998</v>
      </c>
      <c r="D49707">
        <v>20.015999999999998</v>
      </c>
    </row>
    <row r="49708" spans="1:4">
      <c r="A49708" t="s">
        <v>326</v>
      </c>
      <c r="B49708" s="10">
        <v>43096.770833333336</v>
      </c>
      <c r="C49708">
        <v>51554.619731999999</v>
      </c>
      <c r="D49708">
        <v>39.996000000000002</v>
      </c>
    </row>
    <row r="49709" spans="1:4">
      <c r="A49709" t="s">
        <v>326</v>
      </c>
      <c r="B49709" s="10">
        <v>43096.78125</v>
      </c>
      <c r="C49709">
        <v>51554.629731000001</v>
      </c>
      <c r="D49709">
        <v>39.996000000000002</v>
      </c>
    </row>
    <row r="49710" spans="1:4">
      <c r="A49710" t="s">
        <v>326</v>
      </c>
      <c r="B49710" s="10">
        <v>43096.791666666664</v>
      </c>
      <c r="C49710">
        <v>51554.634735</v>
      </c>
      <c r="D49710">
        <v>20.015999999999998</v>
      </c>
    </row>
    <row r="49711" spans="1:4">
      <c r="A49711" t="s">
        <v>326</v>
      </c>
      <c r="B49711" s="10">
        <v>43096.802083333336</v>
      </c>
      <c r="C49711">
        <v>51554.644734000001</v>
      </c>
      <c r="D49711">
        <v>39.996000000000002</v>
      </c>
    </row>
    <row r="49712" spans="1:4">
      <c r="A49712" t="s">
        <v>326</v>
      </c>
      <c r="B49712" s="10">
        <v>43096.8125</v>
      </c>
      <c r="C49712">
        <v>51554.649738</v>
      </c>
      <c r="D49712">
        <v>20.015999999999998</v>
      </c>
    </row>
    <row r="49713" spans="1:4">
      <c r="A49713" t="s">
        <v>326</v>
      </c>
      <c r="B49713" s="10">
        <v>43096.822916666664</v>
      </c>
      <c r="C49713">
        <v>51554.659737000002</v>
      </c>
      <c r="D49713">
        <v>39.996000000000002</v>
      </c>
    </row>
    <row r="49714" spans="1:4">
      <c r="A49714" t="s">
        <v>326</v>
      </c>
      <c r="B49714" s="10">
        <v>43096.833333333336</v>
      </c>
      <c r="C49714">
        <v>51554.664741000001</v>
      </c>
      <c r="D49714">
        <v>20.015999999999998</v>
      </c>
    </row>
    <row r="49715" spans="1:4">
      <c r="A49715" t="s">
        <v>326</v>
      </c>
      <c r="B49715" s="10">
        <v>43096.84375</v>
      </c>
      <c r="C49715">
        <v>51554.674740000002</v>
      </c>
      <c r="D49715">
        <v>39.996000000000002</v>
      </c>
    </row>
    <row r="49716" spans="1:4">
      <c r="A49716" t="s">
        <v>326</v>
      </c>
      <c r="B49716" s="10">
        <v>43096.854166666664</v>
      </c>
      <c r="C49716">
        <v>51554.679744000001</v>
      </c>
      <c r="D49716">
        <v>20.015999999999998</v>
      </c>
    </row>
    <row r="49717" spans="1:4">
      <c r="A49717" t="s">
        <v>326</v>
      </c>
      <c r="B49717" s="10">
        <v>43096.864583333336</v>
      </c>
      <c r="C49717">
        <v>51554.689743000003</v>
      </c>
      <c r="D49717">
        <v>39.996000000000002</v>
      </c>
    </row>
    <row r="49718" spans="1:4">
      <c r="A49718" t="s">
        <v>326</v>
      </c>
      <c r="B49718" s="10">
        <v>43096.875</v>
      </c>
      <c r="C49718">
        <v>51554.699741999997</v>
      </c>
      <c r="D49718">
        <v>39.996000000000002</v>
      </c>
    </row>
    <row r="49719" spans="1:4">
      <c r="A49719" t="s">
        <v>326</v>
      </c>
      <c r="B49719" s="10">
        <v>43096.885416666664</v>
      </c>
      <c r="C49719">
        <v>51554.704746000003</v>
      </c>
      <c r="D49719">
        <v>20.015999999999998</v>
      </c>
    </row>
    <row r="49720" spans="1:4">
      <c r="A49720" t="s">
        <v>326</v>
      </c>
      <c r="B49720" s="10">
        <v>43096.895833333336</v>
      </c>
      <c r="C49720">
        <v>51554.714744999997</v>
      </c>
      <c r="D49720">
        <v>39.996000000000002</v>
      </c>
    </row>
    <row r="49721" spans="1:4">
      <c r="A49721" t="s">
        <v>326</v>
      </c>
      <c r="B49721" s="10">
        <v>43096.90625</v>
      </c>
      <c r="C49721">
        <v>51554.744742000003</v>
      </c>
      <c r="D49721">
        <v>119.988</v>
      </c>
    </row>
    <row r="49722" spans="1:4">
      <c r="A49722" t="s">
        <v>326</v>
      </c>
      <c r="B49722" s="10">
        <v>43096.916666666664</v>
      </c>
      <c r="C49722">
        <v>51554.754740999997</v>
      </c>
      <c r="D49722">
        <v>39.996000000000002</v>
      </c>
    </row>
    <row r="49723" spans="1:4">
      <c r="A49723" t="s">
        <v>326</v>
      </c>
      <c r="B49723" s="10">
        <v>43096.927083333336</v>
      </c>
      <c r="C49723">
        <v>51554.759745000003</v>
      </c>
      <c r="D49723">
        <v>20.015999999999998</v>
      </c>
    </row>
    <row r="49724" spans="1:4">
      <c r="A49724" t="s">
        <v>326</v>
      </c>
      <c r="B49724" s="10">
        <v>43096.9375</v>
      </c>
      <c r="C49724">
        <v>51554.769743999997</v>
      </c>
      <c r="D49724">
        <v>39.996000000000002</v>
      </c>
    </row>
    <row r="49725" spans="1:4">
      <c r="A49725" t="s">
        <v>326</v>
      </c>
      <c r="B49725" s="10">
        <v>43096.947916666664</v>
      </c>
      <c r="C49725">
        <v>51554.779742999999</v>
      </c>
      <c r="D49725">
        <v>39.996000000000002</v>
      </c>
    </row>
    <row r="49726" spans="1:4">
      <c r="A49726" t="s">
        <v>326</v>
      </c>
      <c r="B49726" s="10">
        <v>43096.958333333336</v>
      </c>
      <c r="C49726">
        <v>51554.784746999998</v>
      </c>
      <c r="D49726">
        <v>20.015999999999998</v>
      </c>
    </row>
    <row r="49727" spans="1:4">
      <c r="A49727" t="s">
        <v>326</v>
      </c>
      <c r="B49727" s="10">
        <v>43096.96875</v>
      </c>
      <c r="C49727">
        <v>51554.794746</v>
      </c>
      <c r="D49727">
        <v>39.996000000000002</v>
      </c>
    </row>
    <row r="49728" spans="1:4">
      <c r="A49728" t="s">
        <v>326</v>
      </c>
      <c r="B49728" s="10">
        <v>43096.979166666664</v>
      </c>
      <c r="C49728">
        <v>51554.804745000001</v>
      </c>
      <c r="D49728">
        <v>39.996000000000002</v>
      </c>
    </row>
    <row r="49729" spans="1:4">
      <c r="A49729" t="s">
        <v>326</v>
      </c>
      <c r="B49729" s="10">
        <v>43096.989583333336</v>
      </c>
      <c r="C49729">
        <v>51554.809749</v>
      </c>
      <c r="D49729">
        <v>20.015999999999998</v>
      </c>
    </row>
    <row r="49730" spans="1:4">
      <c r="A49730" t="s">
        <v>326</v>
      </c>
      <c r="B49730" s="10">
        <v>43097</v>
      </c>
      <c r="C49730">
        <v>51554.820310000003</v>
      </c>
      <c r="D49730">
        <v>39.996000000000002</v>
      </c>
    </row>
    <row r="49731" spans="1:4">
      <c r="A49731" t="s">
        <v>326</v>
      </c>
      <c r="B49731" s="10">
        <v>43097.010416666664</v>
      </c>
      <c r="C49731">
        <v>51554.830308999997</v>
      </c>
      <c r="D49731">
        <v>39.996000000000002</v>
      </c>
    </row>
    <row r="49732" spans="1:4">
      <c r="A49732" t="s">
        <v>326</v>
      </c>
      <c r="B49732" s="10">
        <v>43097.020833333336</v>
      </c>
      <c r="C49732">
        <v>51554.835313000003</v>
      </c>
      <c r="D49732">
        <v>20.015999999999998</v>
      </c>
    </row>
    <row r="49733" spans="1:4">
      <c r="A49733" t="s">
        <v>326</v>
      </c>
      <c r="B49733" s="10">
        <v>43097.03125</v>
      </c>
      <c r="C49733">
        <v>51554.845311999998</v>
      </c>
      <c r="D49733">
        <v>39.996000000000002</v>
      </c>
    </row>
    <row r="49734" spans="1:4">
      <c r="A49734" t="s">
        <v>326</v>
      </c>
      <c r="B49734" s="10">
        <v>43097.041666666664</v>
      </c>
      <c r="C49734">
        <v>51554.855310999999</v>
      </c>
      <c r="D49734">
        <v>39.996000000000002</v>
      </c>
    </row>
    <row r="49735" spans="1:4">
      <c r="A49735" t="s">
        <v>326</v>
      </c>
      <c r="B49735" s="10">
        <v>43097.052083333336</v>
      </c>
      <c r="C49735">
        <v>51555.245307999998</v>
      </c>
      <c r="D49735">
        <v>1559.9880000000001</v>
      </c>
    </row>
    <row r="49736" spans="1:4">
      <c r="A49736" t="s">
        <v>326</v>
      </c>
      <c r="B49736" s="10">
        <v>43097.0625</v>
      </c>
      <c r="C49736">
        <v>51555.255306999999</v>
      </c>
      <c r="D49736">
        <v>39.996000000000002</v>
      </c>
    </row>
    <row r="49737" spans="1:4">
      <c r="A49737" t="s">
        <v>326</v>
      </c>
      <c r="B49737" s="10">
        <v>43097.072916666664</v>
      </c>
      <c r="C49737">
        <v>51555.260310999998</v>
      </c>
      <c r="D49737">
        <v>20.015999999999998</v>
      </c>
    </row>
    <row r="49738" spans="1:4">
      <c r="A49738" t="s">
        <v>326</v>
      </c>
      <c r="B49738" s="10">
        <v>43097.083333333336</v>
      </c>
      <c r="C49738">
        <v>51555.27031</v>
      </c>
      <c r="D49738">
        <v>39.996000000000002</v>
      </c>
    </row>
    <row r="49739" spans="1:4">
      <c r="A49739" t="s">
        <v>326</v>
      </c>
      <c r="B49739" s="10">
        <v>43097.09375</v>
      </c>
      <c r="C49739">
        <v>51555.275313999999</v>
      </c>
      <c r="D49739">
        <v>20.015999999999998</v>
      </c>
    </row>
    <row r="49740" spans="1:4">
      <c r="A49740" t="s">
        <v>326</v>
      </c>
      <c r="B49740" s="10">
        <v>43097.104166666664</v>
      </c>
      <c r="C49740">
        <v>51555.285313</v>
      </c>
      <c r="D49740">
        <v>39.996000000000002</v>
      </c>
    </row>
    <row r="49741" spans="1:4">
      <c r="A49741" t="s">
        <v>326</v>
      </c>
      <c r="B49741" s="10">
        <v>43097.114583333336</v>
      </c>
      <c r="C49741">
        <v>51555.290316999999</v>
      </c>
      <c r="D49741">
        <v>20.015999999999998</v>
      </c>
    </row>
    <row r="49742" spans="1:4">
      <c r="A49742" t="s">
        <v>326</v>
      </c>
      <c r="B49742" s="10">
        <v>43097.125</v>
      </c>
      <c r="C49742">
        <v>51555.300316000001</v>
      </c>
      <c r="D49742">
        <v>39.996000000000002</v>
      </c>
    </row>
    <row r="49743" spans="1:4">
      <c r="A49743" t="s">
        <v>326</v>
      </c>
      <c r="B49743" s="10">
        <v>43097.135416666664</v>
      </c>
      <c r="C49743">
        <v>51555.310315000002</v>
      </c>
      <c r="D49743">
        <v>39.996000000000002</v>
      </c>
    </row>
    <row r="49744" spans="1:4">
      <c r="A49744" t="s">
        <v>326</v>
      </c>
      <c r="B49744" s="10">
        <v>43097.145833333336</v>
      </c>
      <c r="C49744">
        <v>51555.315319000001</v>
      </c>
      <c r="D49744">
        <v>20.015999999999998</v>
      </c>
    </row>
    <row r="49745" spans="1:4">
      <c r="A49745" t="s">
        <v>326</v>
      </c>
      <c r="B49745" s="10">
        <v>43097.15625</v>
      </c>
      <c r="C49745">
        <v>51555.325318000003</v>
      </c>
      <c r="D49745">
        <v>39.996000000000002</v>
      </c>
    </row>
    <row r="49746" spans="1:4">
      <c r="A49746" t="s">
        <v>326</v>
      </c>
      <c r="B49746" s="10">
        <v>43097.166666666664</v>
      </c>
      <c r="C49746">
        <v>51555.330322000002</v>
      </c>
      <c r="D49746">
        <v>20.015999999999998</v>
      </c>
    </row>
    <row r="49747" spans="1:4">
      <c r="A49747" t="s">
        <v>326</v>
      </c>
      <c r="B49747" s="10">
        <v>43097.177083333336</v>
      </c>
      <c r="C49747">
        <v>51555.340321000003</v>
      </c>
      <c r="D49747">
        <v>39.996000000000002</v>
      </c>
    </row>
    <row r="49748" spans="1:4">
      <c r="A49748" t="s">
        <v>326</v>
      </c>
      <c r="B49748" s="10">
        <v>43097.1875</v>
      </c>
      <c r="C49748">
        <v>51555.345325000002</v>
      </c>
      <c r="D49748">
        <v>20.015999999999998</v>
      </c>
    </row>
    <row r="49749" spans="1:4">
      <c r="A49749" t="s">
        <v>326</v>
      </c>
      <c r="B49749" s="10">
        <v>43097.197916666664</v>
      </c>
      <c r="C49749">
        <v>51555.355323999996</v>
      </c>
      <c r="D49749">
        <v>39.996000000000002</v>
      </c>
    </row>
    <row r="49750" spans="1:4">
      <c r="A49750" t="s">
        <v>326</v>
      </c>
      <c r="B49750" s="10">
        <v>43097.208333333336</v>
      </c>
      <c r="C49750">
        <v>51555.365322999998</v>
      </c>
      <c r="D49750">
        <v>39.996000000000002</v>
      </c>
    </row>
    <row r="49751" spans="1:4">
      <c r="A49751" t="s">
        <v>326</v>
      </c>
      <c r="B49751" s="10">
        <v>43097.21875</v>
      </c>
      <c r="C49751">
        <v>51555.370326999997</v>
      </c>
      <c r="D49751">
        <v>20.015999999999998</v>
      </c>
    </row>
    <row r="49752" spans="1:4">
      <c r="A49752" t="s">
        <v>326</v>
      </c>
      <c r="B49752" s="10">
        <v>43097.229166666664</v>
      </c>
      <c r="C49752">
        <v>51555.380325999999</v>
      </c>
      <c r="D49752">
        <v>39.996000000000002</v>
      </c>
    </row>
    <row r="49753" spans="1:4">
      <c r="A49753" t="s">
        <v>326</v>
      </c>
      <c r="B49753" s="10">
        <v>43097.239583333336</v>
      </c>
      <c r="C49753">
        <v>51555.385329999997</v>
      </c>
      <c r="D49753">
        <v>20.015999999999998</v>
      </c>
    </row>
    <row r="49754" spans="1:4">
      <c r="A49754" t="s">
        <v>326</v>
      </c>
      <c r="B49754" s="10">
        <v>43097.25</v>
      </c>
      <c r="C49754">
        <v>51555.395328999999</v>
      </c>
      <c r="D49754">
        <v>39.996000000000002</v>
      </c>
    </row>
    <row r="49755" spans="1:4">
      <c r="A49755" t="s">
        <v>326</v>
      </c>
      <c r="B49755" s="10">
        <v>43097.260416666664</v>
      </c>
      <c r="C49755">
        <v>51555.400332999998</v>
      </c>
      <c r="D49755">
        <v>20.015999999999998</v>
      </c>
    </row>
    <row r="49756" spans="1:4">
      <c r="A49756" t="s">
        <v>326</v>
      </c>
      <c r="B49756" s="10">
        <v>43097.270833333336</v>
      </c>
      <c r="C49756">
        <v>51555.410331999999</v>
      </c>
      <c r="D49756">
        <v>39.996000000000002</v>
      </c>
    </row>
    <row r="49757" spans="1:4">
      <c r="A49757" t="s">
        <v>326</v>
      </c>
      <c r="B49757" s="10">
        <v>43097.28125</v>
      </c>
      <c r="C49757">
        <v>51555.420331000001</v>
      </c>
      <c r="D49757">
        <v>39.996000000000002</v>
      </c>
    </row>
    <row r="49758" spans="1:4">
      <c r="A49758" t="s">
        <v>326</v>
      </c>
      <c r="B49758" s="10">
        <v>43097.291666666664</v>
      </c>
      <c r="C49758">
        <v>51555.425335</v>
      </c>
      <c r="D49758">
        <v>20.015999999999998</v>
      </c>
    </row>
    <row r="49759" spans="1:4">
      <c r="A49759" t="s">
        <v>326</v>
      </c>
      <c r="B49759" s="10">
        <v>43097.302083333336</v>
      </c>
      <c r="C49759">
        <v>51555.435334000002</v>
      </c>
      <c r="D49759">
        <v>39.996000000000002</v>
      </c>
    </row>
    <row r="49760" spans="1:4">
      <c r="A49760" t="s">
        <v>326</v>
      </c>
      <c r="B49760" s="10">
        <v>43097.3125</v>
      </c>
      <c r="C49760">
        <v>51555.440338</v>
      </c>
      <c r="D49760">
        <v>20.015999999999998</v>
      </c>
    </row>
    <row r="49761" spans="1:4">
      <c r="A49761" t="s">
        <v>326</v>
      </c>
      <c r="B49761" s="10">
        <v>43097.322916666664</v>
      </c>
      <c r="C49761">
        <v>51555.450337000002</v>
      </c>
      <c r="D49761">
        <v>39.996000000000002</v>
      </c>
    </row>
    <row r="49762" spans="1:4">
      <c r="A49762" t="s">
        <v>326</v>
      </c>
      <c r="B49762" s="10">
        <v>43097.333333333336</v>
      </c>
      <c r="C49762">
        <v>51555.465340000002</v>
      </c>
      <c r="D49762">
        <v>60.012</v>
      </c>
    </row>
    <row r="49763" spans="1:4">
      <c r="A49763" t="s">
        <v>326</v>
      </c>
      <c r="B49763" s="10">
        <v>43097.34375</v>
      </c>
      <c r="C49763">
        <v>51555.490341999997</v>
      </c>
      <c r="D49763">
        <v>100.008</v>
      </c>
    </row>
    <row r="49764" spans="1:4">
      <c r="A49764" t="s">
        <v>326</v>
      </c>
      <c r="B49764" s="10">
        <v>43097.354166666664</v>
      </c>
      <c r="C49764">
        <v>51555.510340000001</v>
      </c>
      <c r="D49764">
        <v>79.992000000000004</v>
      </c>
    </row>
    <row r="49765" spans="1:4">
      <c r="A49765" t="s">
        <v>326</v>
      </c>
      <c r="B49765" s="10">
        <v>43097.364583333336</v>
      </c>
      <c r="C49765">
        <v>51555.535342000003</v>
      </c>
      <c r="D49765">
        <v>100.008</v>
      </c>
    </row>
    <row r="49766" spans="1:4">
      <c r="A49766" t="s">
        <v>326</v>
      </c>
      <c r="B49766" s="10">
        <v>43097.375</v>
      </c>
      <c r="C49766">
        <v>51555.555339999999</v>
      </c>
      <c r="D49766">
        <v>79.992000000000004</v>
      </c>
    </row>
    <row r="49767" spans="1:4">
      <c r="A49767" t="s">
        <v>326</v>
      </c>
      <c r="B49767" s="10">
        <v>43097.385416666664</v>
      </c>
      <c r="C49767">
        <v>51555.580342000001</v>
      </c>
      <c r="D49767">
        <v>100.008</v>
      </c>
    </row>
    <row r="49768" spans="1:4">
      <c r="A49768" t="s">
        <v>326</v>
      </c>
      <c r="B49768" s="10">
        <v>43097.395833333336</v>
      </c>
      <c r="C49768">
        <v>51555.605344000003</v>
      </c>
      <c r="D49768">
        <v>100.008</v>
      </c>
    </row>
    <row r="49769" spans="1:4">
      <c r="A49769" t="s">
        <v>326</v>
      </c>
      <c r="B49769" s="10">
        <v>43097.40625</v>
      </c>
      <c r="C49769">
        <v>51555.625341999999</v>
      </c>
      <c r="D49769">
        <v>79.992000000000004</v>
      </c>
    </row>
    <row r="49770" spans="1:4">
      <c r="A49770" t="s">
        <v>326</v>
      </c>
      <c r="B49770" s="10">
        <v>43097.416666666664</v>
      </c>
      <c r="C49770">
        <v>51556.040341</v>
      </c>
      <c r="D49770">
        <v>1659.9960000000001</v>
      </c>
    </row>
    <row r="49771" spans="1:4">
      <c r="A49771" t="s">
        <v>326</v>
      </c>
      <c r="B49771" s="10">
        <v>43097.427083333336</v>
      </c>
      <c r="C49771">
        <v>51556.060339000003</v>
      </c>
      <c r="D49771">
        <v>79.992000000000004</v>
      </c>
    </row>
    <row r="49772" spans="1:4">
      <c r="A49772" t="s">
        <v>326</v>
      </c>
      <c r="B49772" s="10">
        <v>43097.4375</v>
      </c>
      <c r="C49772">
        <v>51556.085340999998</v>
      </c>
      <c r="D49772">
        <v>100.008</v>
      </c>
    </row>
    <row r="49773" spans="1:4">
      <c r="A49773" t="s">
        <v>326</v>
      </c>
      <c r="B49773" s="10">
        <v>43097.447916666664</v>
      </c>
      <c r="C49773">
        <v>51556.100343999999</v>
      </c>
      <c r="D49773">
        <v>60.012</v>
      </c>
    </row>
    <row r="49774" spans="1:4">
      <c r="A49774" t="s">
        <v>326</v>
      </c>
      <c r="B49774" s="10">
        <v>43097.458333333336</v>
      </c>
      <c r="C49774">
        <v>51556.105347999997</v>
      </c>
      <c r="D49774">
        <v>20.015999999999998</v>
      </c>
    </row>
    <row r="49775" spans="1:4">
      <c r="A49775" t="s">
        <v>326</v>
      </c>
      <c r="B49775" s="10">
        <v>43097.46875</v>
      </c>
      <c r="C49775">
        <v>51556.115346999999</v>
      </c>
      <c r="D49775">
        <v>39.996000000000002</v>
      </c>
    </row>
    <row r="49776" spans="1:4">
      <c r="A49776" t="s">
        <v>326</v>
      </c>
      <c r="B49776" s="10">
        <v>43097.479166666664</v>
      </c>
      <c r="C49776">
        <v>51556.125346000001</v>
      </c>
      <c r="D49776">
        <v>39.996000000000002</v>
      </c>
    </row>
    <row r="49777" spans="1:4">
      <c r="A49777" t="s">
        <v>326</v>
      </c>
      <c r="B49777" s="10">
        <v>43097.489583333336</v>
      </c>
      <c r="C49777">
        <v>51556.130349999999</v>
      </c>
      <c r="D49777">
        <v>20.015999999999998</v>
      </c>
    </row>
    <row r="49778" spans="1:4">
      <c r="A49778" t="s">
        <v>326</v>
      </c>
      <c r="B49778" s="10">
        <v>43097.5</v>
      </c>
      <c r="C49778">
        <v>51556.140349000001</v>
      </c>
      <c r="D49778">
        <v>39.996000000000002</v>
      </c>
    </row>
    <row r="49779" spans="1:4">
      <c r="A49779" t="s">
        <v>326</v>
      </c>
      <c r="B49779" s="10">
        <v>43097.510416666664</v>
      </c>
      <c r="C49779">
        <v>51556.145353</v>
      </c>
      <c r="D49779">
        <v>20.015999999999998</v>
      </c>
    </row>
    <row r="49780" spans="1:4">
      <c r="A49780" t="s">
        <v>326</v>
      </c>
      <c r="B49780" s="10">
        <v>43097.520833333336</v>
      </c>
      <c r="C49780">
        <v>51556.155352000002</v>
      </c>
      <c r="D49780">
        <v>39.996000000000002</v>
      </c>
    </row>
    <row r="49781" spans="1:4">
      <c r="A49781" t="s">
        <v>326</v>
      </c>
      <c r="B49781" s="10">
        <v>43097.53125</v>
      </c>
      <c r="C49781">
        <v>51556.160356</v>
      </c>
      <c r="D49781">
        <v>20.015999999999998</v>
      </c>
    </row>
    <row r="49782" spans="1:4">
      <c r="A49782" t="s">
        <v>326</v>
      </c>
      <c r="B49782" s="10">
        <v>43097.541666666664</v>
      </c>
      <c r="C49782">
        <v>51556.170355000002</v>
      </c>
      <c r="D49782">
        <v>39.996000000000002</v>
      </c>
    </row>
    <row r="49783" spans="1:4">
      <c r="A49783" t="s">
        <v>326</v>
      </c>
      <c r="B49783" s="10">
        <v>43097.552083333336</v>
      </c>
      <c r="C49783">
        <v>51556.180353999996</v>
      </c>
      <c r="D49783">
        <v>39.996000000000002</v>
      </c>
    </row>
    <row r="49784" spans="1:4">
      <c r="A49784" t="s">
        <v>326</v>
      </c>
      <c r="B49784" s="10">
        <v>43097.5625</v>
      </c>
      <c r="C49784">
        <v>51556.185358000002</v>
      </c>
      <c r="D49784">
        <v>20.015999999999998</v>
      </c>
    </row>
    <row r="49785" spans="1:4">
      <c r="A49785" t="s">
        <v>326</v>
      </c>
      <c r="B49785" s="10">
        <v>43097.572916666664</v>
      </c>
      <c r="C49785">
        <v>51556.195356999997</v>
      </c>
      <c r="D49785">
        <v>39.996000000000002</v>
      </c>
    </row>
    <row r="49786" spans="1:4">
      <c r="A49786" t="s">
        <v>326</v>
      </c>
      <c r="B49786" s="10">
        <v>43097.583333333336</v>
      </c>
      <c r="C49786">
        <v>51556.200361000003</v>
      </c>
      <c r="D49786">
        <v>20.015999999999998</v>
      </c>
    </row>
    <row r="49787" spans="1:4">
      <c r="A49787" t="s">
        <v>326</v>
      </c>
      <c r="B49787" s="10">
        <v>43097.59375</v>
      </c>
      <c r="C49787">
        <v>51556.210359999997</v>
      </c>
      <c r="D49787">
        <v>39.996000000000002</v>
      </c>
    </row>
    <row r="49788" spans="1:4">
      <c r="A49788" t="s">
        <v>326</v>
      </c>
      <c r="B49788" s="10">
        <v>43097.604166666664</v>
      </c>
      <c r="C49788">
        <v>51556.220358999999</v>
      </c>
      <c r="D49788">
        <v>39.996000000000002</v>
      </c>
    </row>
    <row r="49789" spans="1:4">
      <c r="A49789" t="s">
        <v>326</v>
      </c>
      <c r="B49789" s="10">
        <v>43097.614583333336</v>
      </c>
      <c r="C49789">
        <v>51556.225362999998</v>
      </c>
      <c r="D49789">
        <v>20.015999999999998</v>
      </c>
    </row>
    <row r="49790" spans="1:4">
      <c r="A49790" t="s">
        <v>326</v>
      </c>
      <c r="B49790" s="10">
        <v>43097.625</v>
      </c>
      <c r="C49790">
        <v>51556.235361999999</v>
      </c>
      <c r="D49790">
        <v>39.996000000000002</v>
      </c>
    </row>
    <row r="49791" spans="1:4">
      <c r="A49791" t="s">
        <v>326</v>
      </c>
      <c r="B49791" s="10">
        <v>43097.635416666664</v>
      </c>
      <c r="C49791">
        <v>51556.240365999998</v>
      </c>
      <c r="D49791">
        <v>20.015999999999998</v>
      </c>
    </row>
    <row r="49792" spans="1:4">
      <c r="A49792" t="s">
        <v>326</v>
      </c>
      <c r="B49792" s="10">
        <v>43097.645833333336</v>
      </c>
      <c r="C49792">
        <v>51556.250365</v>
      </c>
      <c r="D49792">
        <v>39.996000000000002</v>
      </c>
    </row>
    <row r="49793" spans="1:4">
      <c r="A49793" t="s">
        <v>326</v>
      </c>
      <c r="B49793" s="10">
        <v>43097.65625</v>
      </c>
      <c r="C49793">
        <v>51556.255368999999</v>
      </c>
      <c r="D49793">
        <v>20.015999999999998</v>
      </c>
    </row>
    <row r="49794" spans="1:4">
      <c r="A49794" t="s">
        <v>326</v>
      </c>
      <c r="B49794" s="10">
        <v>43097.666666666664</v>
      </c>
      <c r="C49794">
        <v>51556.265368</v>
      </c>
      <c r="D49794">
        <v>39.996000000000002</v>
      </c>
    </row>
    <row r="49795" spans="1:4">
      <c r="A49795" t="s">
        <v>326</v>
      </c>
      <c r="B49795" s="10">
        <v>43097.677083333336</v>
      </c>
      <c r="C49795">
        <v>51556.270371999999</v>
      </c>
      <c r="D49795">
        <v>20.015999999999998</v>
      </c>
    </row>
    <row r="49796" spans="1:4">
      <c r="A49796" t="s">
        <v>326</v>
      </c>
      <c r="B49796" s="10">
        <v>43097.6875</v>
      </c>
      <c r="C49796">
        <v>51556.280371000001</v>
      </c>
      <c r="D49796">
        <v>39.996000000000002</v>
      </c>
    </row>
    <row r="49797" spans="1:4">
      <c r="A49797" t="s">
        <v>326</v>
      </c>
      <c r="B49797" s="10">
        <v>43097.697916666664</v>
      </c>
      <c r="C49797">
        <v>51556.285374999999</v>
      </c>
      <c r="D49797">
        <v>20.015999999999998</v>
      </c>
    </row>
    <row r="49798" spans="1:4">
      <c r="A49798" t="s">
        <v>326</v>
      </c>
      <c r="B49798" s="10">
        <v>43097.708333333336</v>
      </c>
      <c r="C49798">
        <v>51556.690374999998</v>
      </c>
      <c r="D49798">
        <v>1620</v>
      </c>
    </row>
    <row r="49799" spans="1:4">
      <c r="A49799" t="s">
        <v>326</v>
      </c>
      <c r="B49799" s="10">
        <v>43097.71875</v>
      </c>
      <c r="C49799">
        <v>51556.695378999997</v>
      </c>
      <c r="D49799">
        <v>20.015999999999998</v>
      </c>
    </row>
    <row r="49800" spans="1:4">
      <c r="A49800" t="s">
        <v>326</v>
      </c>
      <c r="B49800" s="10">
        <v>43097.729166666664</v>
      </c>
      <c r="C49800">
        <v>51556.705377999999</v>
      </c>
      <c r="D49800">
        <v>39.996000000000002</v>
      </c>
    </row>
    <row r="49801" spans="1:4">
      <c r="A49801" t="s">
        <v>326</v>
      </c>
      <c r="B49801" s="10">
        <v>43097.739583333336</v>
      </c>
      <c r="C49801">
        <v>51556.710381999997</v>
      </c>
      <c r="D49801">
        <v>20.015999999999998</v>
      </c>
    </row>
    <row r="49802" spans="1:4">
      <c r="A49802" t="s">
        <v>326</v>
      </c>
      <c r="B49802" s="10">
        <v>43097.75</v>
      </c>
      <c r="C49802">
        <v>51556.720380999999</v>
      </c>
      <c r="D49802">
        <v>39.996000000000002</v>
      </c>
    </row>
    <row r="49803" spans="1:4">
      <c r="A49803" t="s">
        <v>326</v>
      </c>
      <c r="B49803" s="10">
        <v>43097.760416666664</v>
      </c>
      <c r="C49803">
        <v>51556.725384999998</v>
      </c>
      <c r="D49803">
        <v>20.015999999999998</v>
      </c>
    </row>
    <row r="49804" spans="1:4">
      <c r="A49804" t="s">
        <v>326</v>
      </c>
      <c r="B49804" s="10">
        <v>43097.770833333336</v>
      </c>
      <c r="C49804">
        <v>51556.735384</v>
      </c>
      <c r="D49804">
        <v>39.996000000000002</v>
      </c>
    </row>
    <row r="49805" spans="1:4">
      <c r="A49805" t="s">
        <v>326</v>
      </c>
      <c r="B49805" s="10">
        <v>43097.78125</v>
      </c>
      <c r="C49805">
        <v>51556.740387999998</v>
      </c>
      <c r="D49805">
        <v>20.015999999999998</v>
      </c>
    </row>
    <row r="49806" spans="1:4">
      <c r="A49806" t="s">
        <v>326</v>
      </c>
      <c r="B49806" s="10">
        <v>43097.791666666664</v>
      </c>
      <c r="C49806">
        <v>51556.750387</v>
      </c>
      <c r="D49806">
        <v>39.996000000000002</v>
      </c>
    </row>
    <row r="49807" spans="1:4">
      <c r="A49807" t="s">
        <v>326</v>
      </c>
      <c r="B49807" s="10">
        <v>43097.802083333336</v>
      </c>
      <c r="C49807">
        <v>51556.760386000002</v>
      </c>
      <c r="D49807">
        <v>39.996000000000002</v>
      </c>
    </row>
    <row r="49808" spans="1:4">
      <c r="A49808" t="s">
        <v>326</v>
      </c>
      <c r="B49808" s="10">
        <v>43097.8125</v>
      </c>
      <c r="C49808">
        <v>51556.76539</v>
      </c>
      <c r="D49808">
        <v>20.015999999999998</v>
      </c>
    </row>
    <row r="49809" spans="1:4">
      <c r="A49809" t="s">
        <v>326</v>
      </c>
      <c r="B49809" s="10">
        <v>43097.822916666664</v>
      </c>
      <c r="C49809">
        <v>51556.775389000002</v>
      </c>
      <c r="D49809">
        <v>39.996000000000002</v>
      </c>
    </row>
    <row r="49810" spans="1:4">
      <c r="A49810" t="s">
        <v>326</v>
      </c>
      <c r="B49810" s="10">
        <v>43097.833333333336</v>
      </c>
      <c r="C49810">
        <v>51556.780393000001</v>
      </c>
      <c r="D49810">
        <v>20.015999999999998</v>
      </c>
    </row>
    <row r="49811" spans="1:4">
      <c r="A49811" t="s">
        <v>326</v>
      </c>
      <c r="B49811" s="10">
        <v>43097.84375</v>
      </c>
      <c r="C49811">
        <v>51556.790392000003</v>
      </c>
      <c r="D49811">
        <v>39.996000000000002</v>
      </c>
    </row>
    <row r="49812" spans="1:4">
      <c r="A49812" t="s">
        <v>326</v>
      </c>
      <c r="B49812" s="10">
        <v>43097.854166666664</v>
      </c>
      <c r="C49812">
        <v>51556.795396000001</v>
      </c>
      <c r="D49812">
        <v>20.015999999999998</v>
      </c>
    </row>
    <row r="49813" spans="1:4">
      <c r="A49813" t="s">
        <v>326</v>
      </c>
      <c r="B49813" s="10">
        <v>43097.864583333336</v>
      </c>
      <c r="C49813">
        <v>51556.805395000003</v>
      </c>
      <c r="D49813">
        <v>39.996000000000002</v>
      </c>
    </row>
    <row r="49814" spans="1:4">
      <c r="A49814" t="s">
        <v>326</v>
      </c>
      <c r="B49814" s="10">
        <v>43097.875</v>
      </c>
      <c r="C49814">
        <v>51556.810399000002</v>
      </c>
      <c r="D49814">
        <v>20.015999999999998</v>
      </c>
    </row>
    <row r="49815" spans="1:4">
      <c r="A49815" t="s">
        <v>326</v>
      </c>
      <c r="B49815" s="10">
        <v>43097.885416666664</v>
      </c>
      <c r="C49815">
        <v>51556.820398000003</v>
      </c>
      <c r="D49815">
        <v>39.996000000000002</v>
      </c>
    </row>
    <row r="49816" spans="1:4">
      <c r="A49816" t="s">
        <v>326</v>
      </c>
      <c r="B49816" s="10">
        <v>43097.895833333336</v>
      </c>
      <c r="C49816">
        <v>51556.825402000002</v>
      </c>
      <c r="D49816">
        <v>20.015999999999998</v>
      </c>
    </row>
    <row r="49817" spans="1:4">
      <c r="A49817" t="s">
        <v>326</v>
      </c>
      <c r="B49817" s="10">
        <v>43097.90625</v>
      </c>
      <c r="C49817">
        <v>51556.855399</v>
      </c>
      <c r="D49817">
        <v>119.988</v>
      </c>
    </row>
    <row r="49818" spans="1:4">
      <c r="A49818" t="s">
        <v>326</v>
      </c>
      <c r="B49818" s="10">
        <v>43097.916666666664</v>
      </c>
      <c r="C49818">
        <v>51556.865398000002</v>
      </c>
      <c r="D49818">
        <v>39.996000000000002</v>
      </c>
    </row>
    <row r="49819" spans="1:4">
      <c r="A49819" t="s">
        <v>326</v>
      </c>
      <c r="B49819" s="10">
        <v>43097.927083333336</v>
      </c>
      <c r="C49819">
        <v>51556.870402</v>
      </c>
      <c r="D49819">
        <v>20.015999999999998</v>
      </c>
    </row>
    <row r="49820" spans="1:4">
      <c r="A49820" t="s">
        <v>326</v>
      </c>
      <c r="B49820" s="10">
        <v>43097.9375</v>
      </c>
      <c r="C49820">
        <v>51556.880401000002</v>
      </c>
      <c r="D49820">
        <v>39.996000000000002</v>
      </c>
    </row>
    <row r="49821" spans="1:4">
      <c r="A49821" t="s">
        <v>326</v>
      </c>
      <c r="B49821" s="10">
        <v>43097.947916666664</v>
      </c>
      <c r="C49821">
        <v>51556.890399999997</v>
      </c>
      <c r="D49821">
        <v>39.996000000000002</v>
      </c>
    </row>
    <row r="49822" spans="1:4">
      <c r="A49822" t="s">
        <v>326</v>
      </c>
      <c r="B49822" s="10">
        <v>43097.958333333336</v>
      </c>
      <c r="C49822">
        <v>51556.895404000003</v>
      </c>
      <c r="D49822">
        <v>20.015999999999998</v>
      </c>
    </row>
    <row r="49823" spans="1:4">
      <c r="A49823" t="s">
        <v>326</v>
      </c>
      <c r="B49823" s="10">
        <v>43097.96875</v>
      </c>
      <c r="C49823">
        <v>51556.905402999997</v>
      </c>
      <c r="D49823">
        <v>39.996000000000002</v>
      </c>
    </row>
    <row r="49824" spans="1:4">
      <c r="A49824" t="s">
        <v>326</v>
      </c>
      <c r="B49824" s="10">
        <v>43097.979166666664</v>
      </c>
      <c r="C49824">
        <v>51556.910407000003</v>
      </c>
      <c r="D49824">
        <v>20.015999999999998</v>
      </c>
    </row>
    <row r="49825" spans="1:4">
      <c r="A49825" t="s">
        <v>326</v>
      </c>
      <c r="B49825" s="10">
        <v>43097.989583333336</v>
      </c>
      <c r="C49825">
        <v>51556.920405999997</v>
      </c>
      <c r="D49825">
        <v>39.996000000000002</v>
      </c>
    </row>
    <row r="49826" spans="1:4">
      <c r="A49826" t="s">
        <v>326</v>
      </c>
      <c r="B49826" s="10">
        <v>43098</v>
      </c>
      <c r="C49826">
        <v>51556.925779999998</v>
      </c>
      <c r="D49826">
        <v>20.015999999999998</v>
      </c>
    </row>
    <row r="49827" spans="1:4">
      <c r="A49827" t="s">
        <v>326</v>
      </c>
      <c r="B49827" s="10">
        <v>43098.010416666664</v>
      </c>
      <c r="C49827">
        <v>51556.935778999999</v>
      </c>
      <c r="D49827">
        <v>39.996000000000002</v>
      </c>
    </row>
    <row r="49828" spans="1:4">
      <c r="A49828" t="s">
        <v>326</v>
      </c>
      <c r="B49828" s="10">
        <v>43098.020833333336</v>
      </c>
      <c r="C49828">
        <v>51556.940782999998</v>
      </c>
      <c r="D49828">
        <v>20.015999999999998</v>
      </c>
    </row>
    <row r="49829" spans="1:4">
      <c r="A49829" t="s">
        <v>326</v>
      </c>
      <c r="B49829" s="10">
        <v>43098.03125</v>
      </c>
      <c r="C49829">
        <v>51556.950782</v>
      </c>
      <c r="D49829">
        <v>39.996000000000002</v>
      </c>
    </row>
    <row r="49830" spans="1:4">
      <c r="A49830" t="s">
        <v>326</v>
      </c>
      <c r="B49830" s="10">
        <v>43098.041666666664</v>
      </c>
      <c r="C49830">
        <v>51556.960781000002</v>
      </c>
      <c r="D49830">
        <v>39.996000000000002</v>
      </c>
    </row>
    <row r="49831" spans="1:4">
      <c r="A49831" t="s">
        <v>326</v>
      </c>
      <c r="B49831" s="10">
        <v>43098.052083333336</v>
      </c>
      <c r="C49831">
        <v>51556.965785</v>
      </c>
      <c r="D49831">
        <v>20.015999999999998</v>
      </c>
    </row>
    <row r="49832" spans="1:4">
      <c r="A49832" t="s">
        <v>326</v>
      </c>
      <c r="B49832" s="10">
        <v>43098.0625</v>
      </c>
      <c r="C49832">
        <v>51557.055784999997</v>
      </c>
      <c r="D49832">
        <v>360</v>
      </c>
    </row>
    <row r="49833" spans="1:4">
      <c r="A49833" t="s">
        <v>326</v>
      </c>
      <c r="B49833" s="10">
        <v>43098.072916666664</v>
      </c>
      <c r="C49833">
        <v>51557.370784999999</v>
      </c>
      <c r="D49833">
        <v>1260</v>
      </c>
    </row>
    <row r="49834" spans="1:4">
      <c r="A49834" t="s">
        <v>326</v>
      </c>
      <c r="B49834" s="10">
        <v>43098.083333333336</v>
      </c>
      <c r="C49834">
        <v>51557.380784000001</v>
      </c>
      <c r="D49834">
        <v>39.996000000000002</v>
      </c>
    </row>
    <row r="49835" spans="1:4">
      <c r="A49835" t="s">
        <v>326</v>
      </c>
      <c r="B49835" s="10">
        <v>43098.09375</v>
      </c>
      <c r="C49835">
        <v>51557.385788</v>
      </c>
      <c r="D49835">
        <v>20.015999999999998</v>
      </c>
    </row>
    <row r="49836" spans="1:4">
      <c r="A49836" t="s">
        <v>326</v>
      </c>
      <c r="B49836" s="10">
        <v>43098.104166666664</v>
      </c>
      <c r="C49836">
        <v>51557.395787000001</v>
      </c>
      <c r="D49836">
        <v>39.996000000000002</v>
      </c>
    </row>
    <row r="49837" spans="1:4">
      <c r="A49837" t="s">
        <v>326</v>
      </c>
      <c r="B49837" s="10">
        <v>43098.114583333336</v>
      </c>
      <c r="C49837">
        <v>51557.400791</v>
      </c>
      <c r="D49837">
        <v>20.015999999999998</v>
      </c>
    </row>
    <row r="49838" spans="1:4">
      <c r="A49838" t="s">
        <v>326</v>
      </c>
      <c r="B49838" s="10">
        <v>43098.125</v>
      </c>
      <c r="C49838">
        <v>51557.410790000002</v>
      </c>
      <c r="D49838">
        <v>39.996000000000002</v>
      </c>
    </row>
    <row r="49839" spans="1:4">
      <c r="A49839" t="s">
        <v>326</v>
      </c>
      <c r="B49839" s="10">
        <v>43098.135416666664</v>
      </c>
      <c r="C49839">
        <v>51557.415794</v>
      </c>
      <c r="D49839">
        <v>20.015999999999998</v>
      </c>
    </row>
    <row r="49840" spans="1:4">
      <c r="A49840" t="s">
        <v>326</v>
      </c>
      <c r="B49840" s="10">
        <v>43098.145833333336</v>
      </c>
      <c r="C49840">
        <v>51557.425793000002</v>
      </c>
      <c r="D49840">
        <v>39.996000000000002</v>
      </c>
    </row>
    <row r="49841" spans="1:4">
      <c r="A49841" t="s">
        <v>326</v>
      </c>
      <c r="B49841" s="10">
        <v>43098.15625</v>
      </c>
      <c r="C49841">
        <v>51557.430797000001</v>
      </c>
      <c r="D49841">
        <v>20.015999999999998</v>
      </c>
    </row>
    <row r="49842" spans="1:4">
      <c r="A49842" t="s">
        <v>326</v>
      </c>
      <c r="B49842" s="10">
        <v>43098.166666666664</v>
      </c>
      <c r="C49842">
        <v>51557.440796000003</v>
      </c>
      <c r="D49842">
        <v>39.996000000000002</v>
      </c>
    </row>
    <row r="49843" spans="1:4">
      <c r="A49843" t="s">
        <v>326</v>
      </c>
      <c r="B49843" s="10">
        <v>43098.177083333336</v>
      </c>
      <c r="C49843">
        <v>51557.445800000001</v>
      </c>
      <c r="D49843">
        <v>20.015999999999998</v>
      </c>
    </row>
    <row r="49844" spans="1:4">
      <c r="A49844" t="s">
        <v>326</v>
      </c>
      <c r="B49844" s="10">
        <v>43098.1875</v>
      </c>
      <c r="C49844">
        <v>51557.455799000003</v>
      </c>
      <c r="D49844">
        <v>39.996000000000002</v>
      </c>
    </row>
    <row r="49845" spans="1:4">
      <c r="A49845" t="s">
        <v>326</v>
      </c>
      <c r="B49845" s="10">
        <v>43098.197916666664</v>
      </c>
      <c r="C49845">
        <v>51557.460803000002</v>
      </c>
      <c r="D49845">
        <v>20.015999999999998</v>
      </c>
    </row>
    <row r="49846" spans="1:4">
      <c r="A49846" t="s">
        <v>326</v>
      </c>
      <c r="B49846" s="10">
        <v>43098.208333333336</v>
      </c>
      <c r="C49846">
        <v>51557.470802000003</v>
      </c>
      <c r="D49846">
        <v>39.996000000000002</v>
      </c>
    </row>
    <row r="49847" spans="1:4">
      <c r="A49847" t="s">
        <v>326</v>
      </c>
      <c r="B49847" s="10">
        <v>43098.21875</v>
      </c>
      <c r="C49847">
        <v>51557.480800999998</v>
      </c>
      <c r="D49847">
        <v>39.996000000000002</v>
      </c>
    </row>
    <row r="49848" spans="1:4">
      <c r="A49848" t="s">
        <v>326</v>
      </c>
      <c r="B49848" s="10">
        <v>43098.229166666664</v>
      </c>
      <c r="C49848">
        <v>51557.485804999997</v>
      </c>
      <c r="D49848">
        <v>20.015999999999998</v>
      </c>
    </row>
    <row r="49849" spans="1:4">
      <c r="A49849" t="s">
        <v>326</v>
      </c>
      <c r="B49849" s="10">
        <v>43098.239583333336</v>
      </c>
      <c r="C49849">
        <v>51557.495803999998</v>
      </c>
      <c r="D49849">
        <v>39.996000000000002</v>
      </c>
    </row>
    <row r="49850" spans="1:4">
      <c r="A49850" t="s">
        <v>326</v>
      </c>
      <c r="B49850" s="10">
        <v>43098.25</v>
      </c>
      <c r="C49850">
        <v>51557.500807999997</v>
      </c>
      <c r="D49850">
        <v>20.015999999999998</v>
      </c>
    </row>
    <row r="49851" spans="1:4">
      <c r="A49851" t="s">
        <v>326</v>
      </c>
      <c r="B49851" s="10">
        <v>43098.260416666664</v>
      </c>
      <c r="C49851">
        <v>51557.510806999999</v>
      </c>
      <c r="D49851">
        <v>39.996000000000002</v>
      </c>
    </row>
    <row r="49852" spans="1:4">
      <c r="A49852" t="s">
        <v>326</v>
      </c>
      <c r="B49852" s="10">
        <v>43098.270833333336</v>
      </c>
      <c r="C49852">
        <v>51557.515810999997</v>
      </c>
      <c r="D49852">
        <v>20.015999999999998</v>
      </c>
    </row>
    <row r="49853" spans="1:4">
      <c r="A49853" t="s">
        <v>326</v>
      </c>
      <c r="B49853" s="10">
        <v>43098.28125</v>
      </c>
      <c r="C49853">
        <v>51557.525809999999</v>
      </c>
      <c r="D49853">
        <v>39.996000000000002</v>
      </c>
    </row>
    <row r="49854" spans="1:4">
      <c r="A49854" t="s">
        <v>326</v>
      </c>
      <c r="B49854" s="10">
        <v>43098.291666666664</v>
      </c>
      <c r="C49854">
        <v>51557.530813999998</v>
      </c>
      <c r="D49854">
        <v>20.015999999999998</v>
      </c>
    </row>
    <row r="49855" spans="1:4">
      <c r="A49855" t="s">
        <v>326</v>
      </c>
      <c r="B49855" s="10">
        <v>43098.302083333336</v>
      </c>
      <c r="C49855">
        <v>51557.540813</v>
      </c>
      <c r="D49855">
        <v>39.996000000000002</v>
      </c>
    </row>
    <row r="49856" spans="1:4">
      <c r="A49856" t="s">
        <v>326</v>
      </c>
      <c r="B49856" s="10">
        <v>43098.3125</v>
      </c>
      <c r="C49856">
        <v>51557.545816999998</v>
      </c>
      <c r="D49856">
        <v>20.015999999999998</v>
      </c>
    </row>
    <row r="49857" spans="1:4">
      <c r="A49857" t="s">
        <v>326</v>
      </c>
      <c r="B49857" s="10">
        <v>43098.322916666664</v>
      </c>
      <c r="C49857">
        <v>51557.560819999999</v>
      </c>
      <c r="D49857">
        <v>60.012</v>
      </c>
    </row>
    <row r="49858" spans="1:4">
      <c r="A49858" t="s">
        <v>326</v>
      </c>
      <c r="B49858" s="10">
        <v>43098.333333333336</v>
      </c>
      <c r="C49858">
        <v>51557.585822000001</v>
      </c>
      <c r="D49858">
        <v>100.008</v>
      </c>
    </row>
    <row r="49859" spans="1:4">
      <c r="A49859" t="s">
        <v>326</v>
      </c>
      <c r="B49859" s="10">
        <v>43098.34375</v>
      </c>
      <c r="C49859">
        <v>51557.605819999997</v>
      </c>
      <c r="D49859">
        <v>79.992000000000004</v>
      </c>
    </row>
    <row r="49860" spans="1:4">
      <c r="A49860" t="s">
        <v>326</v>
      </c>
      <c r="B49860" s="10">
        <v>43098.354166666664</v>
      </c>
      <c r="C49860">
        <v>51557.630821999999</v>
      </c>
      <c r="D49860">
        <v>100.008</v>
      </c>
    </row>
    <row r="49861" spans="1:4">
      <c r="A49861" t="s">
        <v>326</v>
      </c>
      <c r="B49861" s="10">
        <v>43098.364583333336</v>
      </c>
      <c r="C49861">
        <v>51557.650820000003</v>
      </c>
      <c r="D49861">
        <v>79.992000000000004</v>
      </c>
    </row>
    <row r="49862" spans="1:4">
      <c r="A49862" t="s">
        <v>326</v>
      </c>
      <c r="B49862" s="10">
        <v>43098.375</v>
      </c>
      <c r="C49862">
        <v>51557.675821999997</v>
      </c>
      <c r="D49862">
        <v>100.008</v>
      </c>
    </row>
    <row r="49863" spans="1:4">
      <c r="A49863" t="s">
        <v>326</v>
      </c>
      <c r="B49863" s="10">
        <v>43098.385416666664</v>
      </c>
      <c r="C49863">
        <v>51557.695820000001</v>
      </c>
      <c r="D49863">
        <v>79.992000000000004</v>
      </c>
    </row>
    <row r="49864" spans="1:4">
      <c r="A49864" t="s">
        <v>326</v>
      </c>
      <c r="B49864" s="10">
        <v>43098.395833333336</v>
      </c>
      <c r="C49864">
        <v>51557.720822000003</v>
      </c>
      <c r="D49864">
        <v>100.008</v>
      </c>
    </row>
    <row r="49865" spans="1:4">
      <c r="A49865" t="s">
        <v>326</v>
      </c>
      <c r="B49865" s="10">
        <v>43098.40625</v>
      </c>
      <c r="C49865">
        <v>51557.740819999999</v>
      </c>
      <c r="D49865">
        <v>79.992000000000004</v>
      </c>
    </row>
    <row r="49866" spans="1:4">
      <c r="A49866" t="s">
        <v>326</v>
      </c>
      <c r="B49866" s="10">
        <v>43098.416666666664</v>
      </c>
      <c r="C49866">
        <v>51557.765822000001</v>
      </c>
      <c r="D49866">
        <v>100.008</v>
      </c>
    </row>
    <row r="49867" spans="1:4">
      <c r="A49867" t="s">
        <v>326</v>
      </c>
      <c r="B49867" s="10">
        <v>43098.427083333336</v>
      </c>
      <c r="C49867">
        <v>51557.785819999997</v>
      </c>
      <c r="D49867">
        <v>79.992000000000004</v>
      </c>
    </row>
    <row r="49868" spans="1:4">
      <c r="A49868" t="s">
        <v>326</v>
      </c>
      <c r="B49868" s="10">
        <v>43098.4375</v>
      </c>
      <c r="C49868">
        <v>51558.200818999998</v>
      </c>
      <c r="D49868">
        <v>1659.9960000000001</v>
      </c>
    </row>
    <row r="49869" spans="1:4">
      <c r="A49869" t="s">
        <v>326</v>
      </c>
      <c r="B49869" s="10">
        <v>43098.447916666664</v>
      </c>
      <c r="C49869">
        <v>51558.220817000001</v>
      </c>
      <c r="D49869">
        <v>79.992000000000004</v>
      </c>
    </row>
    <row r="49870" spans="1:4">
      <c r="A49870" t="s">
        <v>326</v>
      </c>
      <c r="B49870" s="10">
        <v>43098.458333333336</v>
      </c>
      <c r="C49870">
        <v>51558.245819000003</v>
      </c>
      <c r="D49870">
        <v>100.008</v>
      </c>
    </row>
    <row r="49871" spans="1:4">
      <c r="A49871" t="s">
        <v>326</v>
      </c>
      <c r="B49871" s="10">
        <v>43098.46875</v>
      </c>
      <c r="C49871">
        <v>51558.255817999998</v>
      </c>
      <c r="D49871">
        <v>39.996000000000002</v>
      </c>
    </row>
    <row r="49872" spans="1:4">
      <c r="A49872" t="s">
        <v>326</v>
      </c>
      <c r="B49872" s="10">
        <v>43098.479166666664</v>
      </c>
      <c r="C49872">
        <v>51558.265817</v>
      </c>
      <c r="D49872">
        <v>39.996000000000002</v>
      </c>
    </row>
    <row r="49873" spans="1:4">
      <c r="A49873" t="s">
        <v>326</v>
      </c>
      <c r="B49873" s="10">
        <v>43098.489583333336</v>
      </c>
      <c r="C49873">
        <v>51558.270820999998</v>
      </c>
      <c r="D49873">
        <v>20.015999999999998</v>
      </c>
    </row>
    <row r="49874" spans="1:4">
      <c r="A49874" t="s">
        <v>326</v>
      </c>
      <c r="B49874" s="10">
        <v>43098.5</v>
      </c>
      <c r="C49874">
        <v>51558.28082</v>
      </c>
      <c r="D49874">
        <v>39.996000000000002</v>
      </c>
    </row>
    <row r="49875" spans="1:4">
      <c r="A49875" t="s">
        <v>326</v>
      </c>
      <c r="B49875" s="10">
        <v>43098.510416666664</v>
      </c>
      <c r="C49875">
        <v>51558.285823999999</v>
      </c>
      <c r="D49875">
        <v>20.015999999999998</v>
      </c>
    </row>
    <row r="49876" spans="1:4">
      <c r="A49876" t="s">
        <v>326</v>
      </c>
      <c r="B49876" s="10">
        <v>43098.520833333336</v>
      </c>
      <c r="C49876">
        <v>51558.295823</v>
      </c>
      <c r="D49876">
        <v>39.996000000000002</v>
      </c>
    </row>
    <row r="49877" spans="1:4">
      <c r="A49877" t="s">
        <v>326</v>
      </c>
      <c r="B49877" s="10">
        <v>43098.53125</v>
      </c>
      <c r="C49877">
        <v>51558.300826999999</v>
      </c>
      <c r="D49877">
        <v>20.015999999999998</v>
      </c>
    </row>
    <row r="49878" spans="1:4">
      <c r="A49878" t="s">
        <v>326</v>
      </c>
      <c r="B49878" s="10">
        <v>43098.541666666664</v>
      </c>
      <c r="C49878">
        <v>51558.310826000001</v>
      </c>
      <c r="D49878">
        <v>39.996000000000002</v>
      </c>
    </row>
    <row r="49879" spans="1:4">
      <c r="A49879" t="s">
        <v>326</v>
      </c>
      <c r="B49879" s="10">
        <v>43098.552083333336</v>
      </c>
      <c r="C49879">
        <v>51558.31583</v>
      </c>
      <c r="D49879">
        <v>20.015999999999998</v>
      </c>
    </row>
    <row r="49880" spans="1:4">
      <c r="A49880" t="s">
        <v>326</v>
      </c>
      <c r="B49880" s="10">
        <v>43098.5625</v>
      </c>
      <c r="C49880">
        <v>51558.330833</v>
      </c>
      <c r="D49880">
        <v>60.012</v>
      </c>
    </row>
    <row r="49881" spans="1:4">
      <c r="A49881" t="s">
        <v>326</v>
      </c>
      <c r="B49881" s="10">
        <v>43098.572916666664</v>
      </c>
      <c r="C49881">
        <v>51558.340832000002</v>
      </c>
      <c r="D49881">
        <v>39.996000000000002</v>
      </c>
    </row>
    <row r="49882" spans="1:4">
      <c r="A49882" t="s">
        <v>326</v>
      </c>
      <c r="B49882" s="10">
        <v>43098.583333333336</v>
      </c>
      <c r="C49882">
        <v>51558.345836</v>
      </c>
      <c r="D49882">
        <v>20.015999999999998</v>
      </c>
    </row>
    <row r="49883" spans="1:4">
      <c r="A49883" t="s">
        <v>326</v>
      </c>
      <c r="B49883" s="10">
        <v>43098.59375</v>
      </c>
      <c r="C49883">
        <v>51558.350839999999</v>
      </c>
      <c r="D49883">
        <v>20.015999999999998</v>
      </c>
    </row>
    <row r="49884" spans="1:4">
      <c r="A49884" t="s">
        <v>326</v>
      </c>
      <c r="B49884" s="10">
        <v>43098.604166666664</v>
      </c>
      <c r="C49884">
        <v>51558.360839000001</v>
      </c>
      <c r="D49884">
        <v>39.996000000000002</v>
      </c>
    </row>
    <row r="49885" spans="1:4">
      <c r="A49885" t="s">
        <v>326</v>
      </c>
      <c r="B49885" s="10">
        <v>43098.614583333336</v>
      </c>
      <c r="C49885">
        <v>51558.370838000003</v>
      </c>
      <c r="D49885">
        <v>39.996000000000002</v>
      </c>
    </row>
    <row r="49886" spans="1:4">
      <c r="A49886" t="s">
        <v>326</v>
      </c>
      <c r="B49886" s="10">
        <v>43098.625</v>
      </c>
      <c r="C49886">
        <v>51558.375842000001</v>
      </c>
      <c r="D49886">
        <v>20.015999999999998</v>
      </c>
    </row>
    <row r="49887" spans="1:4">
      <c r="A49887" t="s">
        <v>326</v>
      </c>
      <c r="B49887" s="10">
        <v>43098.635416666664</v>
      </c>
      <c r="C49887">
        <v>51558.385841000003</v>
      </c>
      <c r="D49887">
        <v>39.996000000000002</v>
      </c>
    </row>
    <row r="49888" spans="1:4">
      <c r="A49888" t="s">
        <v>326</v>
      </c>
      <c r="B49888" s="10">
        <v>43098.645833333336</v>
      </c>
      <c r="C49888">
        <v>51558.390845000002</v>
      </c>
      <c r="D49888">
        <v>20.015999999999998</v>
      </c>
    </row>
    <row r="49889" spans="1:4">
      <c r="A49889" t="s">
        <v>326</v>
      </c>
      <c r="B49889" s="10">
        <v>43098.65625</v>
      </c>
      <c r="C49889">
        <v>51558.400844000003</v>
      </c>
      <c r="D49889">
        <v>39.996000000000002</v>
      </c>
    </row>
    <row r="49890" spans="1:4">
      <c r="A49890" t="s">
        <v>326</v>
      </c>
      <c r="B49890" s="10">
        <v>43098.666666666664</v>
      </c>
      <c r="C49890">
        <v>51558.405848000002</v>
      </c>
      <c r="D49890">
        <v>20.015999999999998</v>
      </c>
    </row>
    <row r="49891" spans="1:4">
      <c r="A49891" t="s">
        <v>326</v>
      </c>
      <c r="B49891" s="10">
        <v>43098.677083333336</v>
      </c>
      <c r="C49891">
        <v>51558.415846999997</v>
      </c>
      <c r="D49891">
        <v>39.996000000000002</v>
      </c>
    </row>
    <row r="49892" spans="1:4">
      <c r="A49892" t="s">
        <v>326</v>
      </c>
      <c r="B49892" s="10">
        <v>43098.6875</v>
      </c>
      <c r="C49892">
        <v>51558.420851000003</v>
      </c>
      <c r="D49892">
        <v>20.015999999999998</v>
      </c>
    </row>
    <row r="49893" spans="1:4">
      <c r="A49893" t="s">
        <v>326</v>
      </c>
      <c r="B49893" s="10">
        <v>43098.697916666664</v>
      </c>
      <c r="C49893">
        <v>51558.430849999997</v>
      </c>
      <c r="D49893">
        <v>39.996000000000002</v>
      </c>
    </row>
    <row r="49894" spans="1:4">
      <c r="A49894" t="s">
        <v>326</v>
      </c>
      <c r="B49894" s="10">
        <v>43098.708333333336</v>
      </c>
      <c r="C49894">
        <v>51558.435854000003</v>
      </c>
      <c r="D49894">
        <v>20.015999999999998</v>
      </c>
    </row>
    <row r="49895" spans="1:4">
      <c r="A49895" t="s">
        <v>326</v>
      </c>
      <c r="B49895" s="10">
        <v>43098.71875</v>
      </c>
      <c r="C49895">
        <v>51558.445852999997</v>
      </c>
      <c r="D49895">
        <v>39.996000000000002</v>
      </c>
    </row>
    <row r="49896" spans="1:4">
      <c r="A49896" t="s">
        <v>326</v>
      </c>
      <c r="B49896" s="10">
        <v>43098.729166666664</v>
      </c>
      <c r="C49896">
        <v>51558.450857000003</v>
      </c>
      <c r="D49896">
        <v>20.015999999999998</v>
      </c>
    </row>
    <row r="49897" spans="1:4">
      <c r="A49897" t="s">
        <v>326</v>
      </c>
      <c r="B49897" s="10">
        <v>43098.739583333336</v>
      </c>
      <c r="C49897">
        <v>51558.460855999998</v>
      </c>
      <c r="D49897">
        <v>39.996000000000002</v>
      </c>
    </row>
    <row r="49898" spans="1:4">
      <c r="A49898" t="s">
        <v>326</v>
      </c>
      <c r="B49898" s="10">
        <v>43098.75</v>
      </c>
      <c r="C49898">
        <v>51558.855857000002</v>
      </c>
      <c r="D49898">
        <v>1580.0039999999999</v>
      </c>
    </row>
    <row r="49899" spans="1:4">
      <c r="A49899" t="s">
        <v>326</v>
      </c>
      <c r="B49899" s="10">
        <v>43098.760416666664</v>
      </c>
      <c r="C49899">
        <v>51558.860861000001</v>
      </c>
      <c r="D49899">
        <v>20.015999999999998</v>
      </c>
    </row>
    <row r="49900" spans="1:4">
      <c r="A49900" t="s">
        <v>326</v>
      </c>
      <c r="B49900" s="10">
        <v>43098.770833333336</v>
      </c>
      <c r="C49900">
        <v>51558.870860000003</v>
      </c>
      <c r="D49900">
        <v>39.996000000000002</v>
      </c>
    </row>
    <row r="49901" spans="1:4">
      <c r="A49901" t="s">
        <v>326</v>
      </c>
      <c r="B49901" s="10">
        <v>43098.78125</v>
      </c>
      <c r="C49901">
        <v>51558.875864000001</v>
      </c>
      <c r="D49901">
        <v>20.015999999999998</v>
      </c>
    </row>
    <row r="49902" spans="1:4">
      <c r="A49902" t="s">
        <v>326</v>
      </c>
      <c r="B49902" s="10">
        <v>43098.791666666664</v>
      </c>
      <c r="C49902">
        <v>51558.885863000003</v>
      </c>
      <c r="D49902">
        <v>39.996000000000002</v>
      </c>
    </row>
    <row r="49903" spans="1:4">
      <c r="A49903" t="s">
        <v>326</v>
      </c>
      <c r="B49903" s="10">
        <v>43098.802083333336</v>
      </c>
      <c r="C49903">
        <v>51558.890867000002</v>
      </c>
      <c r="D49903">
        <v>20.015999999999998</v>
      </c>
    </row>
    <row r="49904" spans="1:4">
      <c r="A49904" t="s">
        <v>326</v>
      </c>
      <c r="B49904" s="10">
        <v>43098.8125</v>
      </c>
      <c r="C49904">
        <v>51558.900866000004</v>
      </c>
      <c r="D49904">
        <v>39.996000000000002</v>
      </c>
    </row>
    <row r="49905" spans="1:4">
      <c r="A49905" t="s">
        <v>326</v>
      </c>
      <c r="B49905" s="10">
        <v>43098.822916666664</v>
      </c>
      <c r="C49905">
        <v>51558.905870000002</v>
      </c>
      <c r="D49905">
        <v>20.015999999999998</v>
      </c>
    </row>
    <row r="49906" spans="1:4">
      <c r="A49906" t="s">
        <v>326</v>
      </c>
      <c r="B49906" s="10">
        <v>43098.833333333336</v>
      </c>
      <c r="C49906">
        <v>51558.915868999997</v>
      </c>
      <c r="D49906">
        <v>39.996000000000002</v>
      </c>
    </row>
    <row r="49907" spans="1:4">
      <c r="A49907" t="s">
        <v>326</v>
      </c>
      <c r="B49907" s="10">
        <v>43098.84375</v>
      </c>
      <c r="C49907">
        <v>51558.920873000003</v>
      </c>
      <c r="D49907">
        <v>20.015999999999998</v>
      </c>
    </row>
    <row r="49908" spans="1:4">
      <c r="A49908" t="s">
        <v>326</v>
      </c>
      <c r="B49908" s="10">
        <v>43098.854166666664</v>
      </c>
      <c r="C49908">
        <v>51558.930871999997</v>
      </c>
      <c r="D49908">
        <v>39.996000000000002</v>
      </c>
    </row>
    <row r="49909" spans="1:4">
      <c r="A49909" t="s">
        <v>326</v>
      </c>
      <c r="B49909" s="10">
        <v>43098.864583333336</v>
      </c>
      <c r="C49909">
        <v>51558.935876000003</v>
      </c>
      <c r="D49909">
        <v>20.015999999999998</v>
      </c>
    </row>
    <row r="49910" spans="1:4">
      <c r="A49910" t="s">
        <v>326</v>
      </c>
      <c r="B49910" s="10">
        <v>43098.875</v>
      </c>
      <c r="C49910">
        <v>51558.945874999998</v>
      </c>
      <c r="D49910">
        <v>39.996000000000002</v>
      </c>
    </row>
    <row r="49911" spans="1:4">
      <c r="A49911" t="s">
        <v>326</v>
      </c>
      <c r="B49911" s="10">
        <v>43098.885416666664</v>
      </c>
      <c r="C49911">
        <v>51558.950879000004</v>
      </c>
      <c r="D49911">
        <v>20.015999999999998</v>
      </c>
    </row>
    <row r="49912" spans="1:4">
      <c r="A49912" t="s">
        <v>326</v>
      </c>
      <c r="B49912" s="10">
        <v>43098.895833333336</v>
      </c>
      <c r="C49912">
        <v>51558.960877999998</v>
      </c>
      <c r="D49912">
        <v>39.996000000000002</v>
      </c>
    </row>
    <row r="49913" spans="1:4">
      <c r="A49913" t="s">
        <v>326</v>
      </c>
      <c r="B49913" s="10">
        <v>43098.90625</v>
      </c>
      <c r="C49913">
        <v>51558.98588</v>
      </c>
      <c r="D49913">
        <v>100.008</v>
      </c>
    </row>
    <row r="49914" spans="1:4">
      <c r="A49914" t="s">
        <v>326</v>
      </c>
      <c r="B49914" s="10">
        <v>43098.916666666664</v>
      </c>
      <c r="C49914">
        <v>51558.995879000002</v>
      </c>
      <c r="D49914">
        <v>39.996000000000002</v>
      </c>
    </row>
    <row r="49915" spans="1:4">
      <c r="A49915" t="s">
        <v>326</v>
      </c>
      <c r="B49915" s="10">
        <v>43098.927083333336</v>
      </c>
      <c r="C49915">
        <v>51559.000883000001</v>
      </c>
      <c r="D49915">
        <v>20.015999999999998</v>
      </c>
    </row>
    <row r="49916" spans="1:4">
      <c r="A49916" t="s">
        <v>326</v>
      </c>
      <c r="B49916" s="10">
        <v>43098.9375</v>
      </c>
      <c r="C49916">
        <v>51559.010882000002</v>
      </c>
      <c r="D49916">
        <v>39.996000000000002</v>
      </c>
    </row>
    <row r="49917" spans="1:4">
      <c r="A49917" t="s">
        <v>326</v>
      </c>
      <c r="B49917" s="10">
        <v>43098.947916666664</v>
      </c>
      <c r="C49917">
        <v>51559.015886000001</v>
      </c>
      <c r="D49917">
        <v>20.015999999999998</v>
      </c>
    </row>
    <row r="49918" spans="1:4">
      <c r="A49918" t="s">
        <v>326</v>
      </c>
      <c r="B49918" s="10">
        <v>43098.958333333336</v>
      </c>
      <c r="C49918">
        <v>51559.025885000003</v>
      </c>
      <c r="D49918">
        <v>39.996000000000002</v>
      </c>
    </row>
    <row r="49919" spans="1:4">
      <c r="A49919" t="s">
        <v>326</v>
      </c>
      <c r="B49919" s="10">
        <v>43098.96875</v>
      </c>
      <c r="C49919">
        <v>51559.030889000001</v>
      </c>
      <c r="D49919">
        <v>20.015999999999998</v>
      </c>
    </row>
    <row r="49920" spans="1:4">
      <c r="A49920" t="s">
        <v>326</v>
      </c>
      <c r="B49920" s="10">
        <v>43098.979166666664</v>
      </c>
      <c r="C49920">
        <v>51559.040888000003</v>
      </c>
      <c r="D49920">
        <v>39.996000000000002</v>
      </c>
    </row>
    <row r="49921" spans="1:4">
      <c r="A49921" t="s">
        <v>326</v>
      </c>
      <c r="B49921" s="10">
        <v>43098.989583333336</v>
      </c>
      <c r="C49921">
        <v>51559.045892000002</v>
      </c>
      <c r="D49921">
        <v>20.015999999999998</v>
      </c>
    </row>
    <row r="49922" spans="1:4">
      <c r="A49922" t="s">
        <v>326</v>
      </c>
      <c r="B49922" s="10">
        <v>43099</v>
      </c>
      <c r="C49922">
        <v>51559.054689999997</v>
      </c>
      <c r="D49922">
        <v>39.996000000000002</v>
      </c>
    </row>
    <row r="49923" spans="1:4">
      <c r="A49923" t="s">
        <v>326</v>
      </c>
      <c r="B49923" s="10">
        <v>43099.010416666664</v>
      </c>
      <c r="C49923">
        <v>51559.064688999999</v>
      </c>
      <c r="D49923">
        <v>39.996000000000002</v>
      </c>
    </row>
    <row r="49924" spans="1:4">
      <c r="A49924" t="s">
        <v>326</v>
      </c>
      <c r="B49924" s="10">
        <v>43099.020833333336</v>
      </c>
      <c r="C49924">
        <v>51559.069692999998</v>
      </c>
      <c r="D49924">
        <v>20.015999999999998</v>
      </c>
    </row>
    <row r="49925" spans="1:4">
      <c r="A49925" t="s">
        <v>326</v>
      </c>
      <c r="B49925" s="10">
        <v>43099.03125</v>
      </c>
      <c r="C49925">
        <v>51559.079691999999</v>
      </c>
      <c r="D49925">
        <v>39.996000000000002</v>
      </c>
    </row>
    <row r="49926" spans="1:4">
      <c r="A49926" t="s">
        <v>326</v>
      </c>
      <c r="B49926" s="10">
        <v>43099.041666666664</v>
      </c>
      <c r="C49926">
        <v>51559.084695999998</v>
      </c>
      <c r="D49926">
        <v>20.015999999999998</v>
      </c>
    </row>
    <row r="49927" spans="1:4">
      <c r="A49927" t="s">
        <v>326</v>
      </c>
      <c r="B49927" s="10">
        <v>43099.052083333336</v>
      </c>
      <c r="C49927">
        <v>51559.094695</v>
      </c>
      <c r="D49927">
        <v>39.996000000000002</v>
      </c>
    </row>
    <row r="49928" spans="1:4">
      <c r="A49928" t="s">
        <v>326</v>
      </c>
      <c r="B49928" s="10">
        <v>43099.0625</v>
      </c>
      <c r="C49928">
        <v>51559.099698999999</v>
      </c>
      <c r="D49928">
        <v>20.015999999999998</v>
      </c>
    </row>
    <row r="49929" spans="1:4">
      <c r="A49929" t="s">
        <v>326</v>
      </c>
      <c r="B49929" s="10">
        <v>43099.072916666664</v>
      </c>
      <c r="C49929">
        <v>51559.109698</v>
      </c>
      <c r="D49929">
        <v>39.996000000000002</v>
      </c>
    </row>
    <row r="49930" spans="1:4">
      <c r="A49930" t="s">
        <v>326</v>
      </c>
      <c r="B49930" s="10">
        <v>43099.083333333336</v>
      </c>
      <c r="C49930">
        <v>51559.114701999999</v>
      </c>
      <c r="D49930">
        <v>20.015999999999998</v>
      </c>
    </row>
    <row r="49931" spans="1:4">
      <c r="A49931" t="s">
        <v>326</v>
      </c>
      <c r="B49931" s="10">
        <v>43099.09375</v>
      </c>
      <c r="C49931">
        <v>51559.124701000001</v>
      </c>
      <c r="D49931">
        <v>39.996000000000002</v>
      </c>
    </row>
    <row r="49932" spans="1:4">
      <c r="A49932" t="s">
        <v>326</v>
      </c>
      <c r="B49932" s="10">
        <v>43099.104166666664</v>
      </c>
      <c r="C49932">
        <v>51559.199697999997</v>
      </c>
      <c r="D49932">
        <v>299.988</v>
      </c>
    </row>
    <row r="49933" spans="1:4">
      <c r="A49933" t="s">
        <v>326</v>
      </c>
      <c r="B49933" s="10">
        <v>43099.114583333336</v>
      </c>
      <c r="C49933">
        <v>51559.534696000002</v>
      </c>
      <c r="D49933">
        <v>1339.992</v>
      </c>
    </row>
    <row r="49934" spans="1:4">
      <c r="A49934" t="s">
        <v>326</v>
      </c>
      <c r="B49934" s="10">
        <v>43099.125</v>
      </c>
      <c r="C49934">
        <v>51559.544694999997</v>
      </c>
      <c r="D49934">
        <v>39.996000000000002</v>
      </c>
    </row>
    <row r="49935" spans="1:4">
      <c r="A49935" t="s">
        <v>326</v>
      </c>
      <c r="B49935" s="10">
        <v>43099.135416666664</v>
      </c>
      <c r="C49935">
        <v>51559.549699000003</v>
      </c>
      <c r="D49935">
        <v>20.015999999999998</v>
      </c>
    </row>
    <row r="49936" spans="1:4">
      <c r="A49936" t="s">
        <v>326</v>
      </c>
      <c r="B49936" s="10">
        <v>43099.145833333336</v>
      </c>
      <c r="C49936">
        <v>51559.559697999997</v>
      </c>
      <c r="D49936">
        <v>39.996000000000002</v>
      </c>
    </row>
    <row r="49937" spans="1:4">
      <c r="A49937" t="s">
        <v>326</v>
      </c>
      <c r="B49937" s="10">
        <v>43099.15625</v>
      </c>
      <c r="C49937">
        <v>51559.564702000003</v>
      </c>
      <c r="D49937">
        <v>20.015999999999998</v>
      </c>
    </row>
    <row r="49938" spans="1:4">
      <c r="A49938" t="s">
        <v>326</v>
      </c>
      <c r="B49938" s="10">
        <v>43099.166666666664</v>
      </c>
      <c r="C49938">
        <v>51559.574700999998</v>
      </c>
      <c r="D49938">
        <v>39.996000000000002</v>
      </c>
    </row>
    <row r="49939" spans="1:4">
      <c r="A49939" t="s">
        <v>326</v>
      </c>
      <c r="B49939" s="10">
        <v>43099.177083333336</v>
      </c>
      <c r="C49939">
        <v>51559.579704999996</v>
      </c>
      <c r="D49939">
        <v>20.015999999999998</v>
      </c>
    </row>
    <row r="49940" spans="1:4">
      <c r="A49940" t="s">
        <v>326</v>
      </c>
      <c r="B49940" s="10">
        <v>43099.1875</v>
      </c>
      <c r="C49940">
        <v>51559.589703999998</v>
      </c>
      <c r="D49940">
        <v>39.996000000000002</v>
      </c>
    </row>
    <row r="49941" spans="1:4">
      <c r="A49941" t="s">
        <v>326</v>
      </c>
      <c r="B49941" s="10">
        <v>43099.197916666664</v>
      </c>
      <c r="C49941">
        <v>51559.594707999997</v>
      </c>
      <c r="D49941">
        <v>20.015999999999998</v>
      </c>
    </row>
    <row r="49942" spans="1:4">
      <c r="A49942" t="s">
        <v>326</v>
      </c>
      <c r="B49942" s="10">
        <v>43099.208333333336</v>
      </c>
      <c r="C49942">
        <v>51559.604706999999</v>
      </c>
      <c r="D49942">
        <v>39.996000000000002</v>
      </c>
    </row>
    <row r="49943" spans="1:4">
      <c r="A49943" t="s">
        <v>326</v>
      </c>
      <c r="B49943" s="10">
        <v>43099.21875</v>
      </c>
      <c r="C49943">
        <v>51559.609710999997</v>
      </c>
      <c r="D49943">
        <v>20.015999999999998</v>
      </c>
    </row>
    <row r="49944" spans="1:4">
      <c r="A49944" t="s">
        <v>326</v>
      </c>
      <c r="B49944" s="10">
        <v>43099.229166666664</v>
      </c>
      <c r="C49944">
        <v>51559.619709999999</v>
      </c>
      <c r="D49944">
        <v>39.996000000000002</v>
      </c>
    </row>
    <row r="49945" spans="1:4">
      <c r="A49945" t="s">
        <v>326</v>
      </c>
      <c r="B49945" s="10">
        <v>43099.239583333336</v>
      </c>
      <c r="C49945">
        <v>51559.624713999998</v>
      </c>
      <c r="D49945">
        <v>20.015999999999998</v>
      </c>
    </row>
    <row r="49946" spans="1:4">
      <c r="A49946" t="s">
        <v>326</v>
      </c>
      <c r="B49946" s="10">
        <v>43099.25</v>
      </c>
      <c r="C49946">
        <v>51559.634712999999</v>
      </c>
      <c r="D49946">
        <v>39.996000000000002</v>
      </c>
    </row>
    <row r="49947" spans="1:4">
      <c r="A49947" t="s">
        <v>326</v>
      </c>
      <c r="B49947" s="10">
        <v>43099.260416666664</v>
      </c>
      <c r="C49947">
        <v>51559.639716999998</v>
      </c>
      <c r="D49947">
        <v>20.015999999999998</v>
      </c>
    </row>
    <row r="49948" spans="1:4">
      <c r="A49948" t="s">
        <v>326</v>
      </c>
      <c r="B49948" s="10">
        <v>43099.270833333336</v>
      </c>
      <c r="C49948">
        <v>51559.649716</v>
      </c>
      <c r="D49948">
        <v>39.996000000000002</v>
      </c>
    </row>
    <row r="49949" spans="1:4">
      <c r="A49949" t="s">
        <v>326</v>
      </c>
      <c r="B49949" s="10">
        <v>43099.28125</v>
      </c>
      <c r="C49949">
        <v>51559.654719999999</v>
      </c>
      <c r="D49949">
        <v>20.015999999999998</v>
      </c>
    </row>
    <row r="49950" spans="1:4">
      <c r="A49950" t="s">
        <v>326</v>
      </c>
      <c r="B49950" s="10">
        <v>43099.291666666664</v>
      </c>
      <c r="C49950">
        <v>51559.664719</v>
      </c>
      <c r="D49950">
        <v>39.996000000000002</v>
      </c>
    </row>
    <row r="49951" spans="1:4">
      <c r="A49951" t="s">
        <v>326</v>
      </c>
      <c r="B49951" s="10">
        <v>43099.302083333336</v>
      </c>
      <c r="C49951">
        <v>51559.669722999999</v>
      </c>
      <c r="D49951">
        <v>20.015999999999998</v>
      </c>
    </row>
    <row r="49952" spans="1:4">
      <c r="A49952" t="s">
        <v>326</v>
      </c>
      <c r="B49952" s="10">
        <v>43099.3125</v>
      </c>
      <c r="C49952">
        <v>51559.679722000001</v>
      </c>
      <c r="D49952">
        <v>39.996000000000002</v>
      </c>
    </row>
    <row r="49953" spans="1:4">
      <c r="A49953" t="s">
        <v>326</v>
      </c>
      <c r="B49953" s="10">
        <v>43099.322916666664</v>
      </c>
      <c r="C49953">
        <v>51559.694725000001</v>
      </c>
      <c r="D49953">
        <v>60.012</v>
      </c>
    </row>
    <row r="49954" spans="1:4">
      <c r="A49954" t="s">
        <v>326</v>
      </c>
      <c r="B49954" s="10">
        <v>43099.333333333336</v>
      </c>
      <c r="C49954">
        <v>51559.719727000003</v>
      </c>
      <c r="D49954">
        <v>100.008</v>
      </c>
    </row>
    <row r="49955" spans="1:4">
      <c r="A49955" t="s">
        <v>326</v>
      </c>
      <c r="B49955" s="10">
        <v>43099.34375</v>
      </c>
      <c r="C49955">
        <v>51559.739724999999</v>
      </c>
      <c r="D49955">
        <v>79.992000000000004</v>
      </c>
    </row>
    <row r="49956" spans="1:4">
      <c r="A49956" t="s">
        <v>326</v>
      </c>
      <c r="B49956" s="10">
        <v>43099.354166666664</v>
      </c>
      <c r="C49956">
        <v>51559.759723000003</v>
      </c>
      <c r="D49956">
        <v>79.992000000000004</v>
      </c>
    </row>
    <row r="49957" spans="1:4">
      <c r="A49957" t="s">
        <v>326</v>
      </c>
      <c r="B49957" s="10">
        <v>43099.364583333336</v>
      </c>
      <c r="C49957">
        <v>51559.784724999998</v>
      </c>
      <c r="D49957">
        <v>100.008</v>
      </c>
    </row>
    <row r="49958" spans="1:4">
      <c r="A49958" t="s">
        <v>326</v>
      </c>
      <c r="B49958" s="10">
        <v>43099.375</v>
      </c>
      <c r="C49958">
        <v>51559.804723000001</v>
      </c>
      <c r="D49958">
        <v>79.992000000000004</v>
      </c>
    </row>
    <row r="49959" spans="1:4">
      <c r="A49959" t="s">
        <v>326</v>
      </c>
      <c r="B49959" s="10">
        <v>43099.385416666664</v>
      </c>
      <c r="C49959">
        <v>51559.829725000003</v>
      </c>
      <c r="D49959">
        <v>100.008</v>
      </c>
    </row>
    <row r="49960" spans="1:4">
      <c r="A49960" t="s">
        <v>326</v>
      </c>
      <c r="B49960" s="10">
        <v>43099.395833333336</v>
      </c>
      <c r="C49960">
        <v>51559.849722999999</v>
      </c>
      <c r="D49960">
        <v>79.992000000000004</v>
      </c>
    </row>
    <row r="49961" spans="1:4">
      <c r="A49961" t="s">
        <v>326</v>
      </c>
      <c r="B49961" s="10">
        <v>43099.40625</v>
      </c>
      <c r="C49961">
        <v>51559.874725000001</v>
      </c>
      <c r="D49961">
        <v>100.008</v>
      </c>
    </row>
    <row r="49962" spans="1:4">
      <c r="A49962" t="s">
        <v>326</v>
      </c>
      <c r="B49962" s="10">
        <v>43099.416666666664</v>
      </c>
      <c r="C49962">
        <v>51559.894722999998</v>
      </c>
      <c r="D49962">
        <v>79.992000000000004</v>
      </c>
    </row>
    <row r="49963" spans="1:4">
      <c r="A49963" t="s">
        <v>326</v>
      </c>
      <c r="B49963" s="10">
        <v>43099.427083333336</v>
      </c>
      <c r="C49963">
        <v>51559.919725</v>
      </c>
      <c r="D49963">
        <v>100.008</v>
      </c>
    </row>
    <row r="49964" spans="1:4">
      <c r="A49964" t="s">
        <v>326</v>
      </c>
      <c r="B49964" s="10">
        <v>43099.4375</v>
      </c>
      <c r="C49964">
        <v>51559.939723000003</v>
      </c>
      <c r="D49964">
        <v>79.992000000000004</v>
      </c>
    </row>
    <row r="49965" spans="1:4">
      <c r="A49965" t="s">
        <v>326</v>
      </c>
      <c r="B49965" s="10">
        <v>43099.447916666664</v>
      </c>
      <c r="C49965">
        <v>51559.964724999998</v>
      </c>
      <c r="D49965">
        <v>100.008</v>
      </c>
    </row>
    <row r="49966" spans="1:4">
      <c r="A49966" t="s">
        <v>326</v>
      </c>
      <c r="B49966" s="10">
        <v>43099.458333333336</v>
      </c>
      <c r="C49966">
        <v>51559.984723000001</v>
      </c>
      <c r="D49966">
        <v>79.992000000000004</v>
      </c>
    </row>
    <row r="49967" spans="1:4">
      <c r="A49967" t="s">
        <v>326</v>
      </c>
      <c r="B49967" s="10">
        <v>43099.46875</v>
      </c>
      <c r="C49967">
        <v>51559.994722000003</v>
      </c>
      <c r="D49967">
        <v>39.996000000000002</v>
      </c>
    </row>
    <row r="49968" spans="1:4">
      <c r="A49968" t="s">
        <v>326</v>
      </c>
      <c r="B49968" s="10">
        <v>43099.479166666664</v>
      </c>
      <c r="C49968">
        <v>51560.004720999998</v>
      </c>
      <c r="D49968">
        <v>39.996000000000002</v>
      </c>
    </row>
    <row r="49969" spans="1:4">
      <c r="A49969" t="s">
        <v>326</v>
      </c>
      <c r="B49969" s="10">
        <v>43099.489583333336</v>
      </c>
      <c r="C49969">
        <v>51560.399722000002</v>
      </c>
      <c r="D49969">
        <v>1580.0039999999999</v>
      </c>
    </row>
    <row r="49970" spans="1:4">
      <c r="A49970" t="s">
        <v>326</v>
      </c>
      <c r="B49970" s="10">
        <v>43099.5</v>
      </c>
      <c r="C49970">
        <v>51560.409721000004</v>
      </c>
      <c r="D49970">
        <v>39.996000000000002</v>
      </c>
    </row>
    <row r="49971" spans="1:4">
      <c r="A49971" t="s">
        <v>326</v>
      </c>
      <c r="B49971" s="10">
        <v>43099.510416666664</v>
      </c>
      <c r="C49971">
        <v>51560.414725000002</v>
      </c>
      <c r="D49971">
        <v>20.015999999999998</v>
      </c>
    </row>
    <row r="49972" spans="1:4">
      <c r="A49972" t="s">
        <v>326</v>
      </c>
      <c r="B49972" s="10">
        <v>43099.520833333336</v>
      </c>
      <c r="C49972">
        <v>51560.424723999997</v>
      </c>
      <c r="D49972">
        <v>39.996000000000002</v>
      </c>
    </row>
    <row r="49973" spans="1:4">
      <c r="A49973" t="s">
        <v>326</v>
      </c>
      <c r="B49973" s="10">
        <v>43099.53125</v>
      </c>
      <c r="C49973">
        <v>51560.429728000003</v>
      </c>
      <c r="D49973">
        <v>20.015999999999998</v>
      </c>
    </row>
    <row r="49974" spans="1:4">
      <c r="A49974" t="s">
        <v>326</v>
      </c>
      <c r="B49974" s="10">
        <v>43099.541666666664</v>
      </c>
      <c r="C49974">
        <v>51560.439726999997</v>
      </c>
      <c r="D49974">
        <v>39.996000000000002</v>
      </c>
    </row>
    <row r="49975" spans="1:4">
      <c r="A49975" t="s">
        <v>326</v>
      </c>
      <c r="B49975" s="10">
        <v>43099.552083333336</v>
      </c>
      <c r="C49975">
        <v>51560.444731000003</v>
      </c>
      <c r="D49975">
        <v>20.015999999999998</v>
      </c>
    </row>
    <row r="49976" spans="1:4">
      <c r="A49976" t="s">
        <v>326</v>
      </c>
      <c r="B49976" s="10">
        <v>43099.5625</v>
      </c>
      <c r="C49976">
        <v>51560.454729999998</v>
      </c>
      <c r="D49976">
        <v>39.996000000000002</v>
      </c>
    </row>
    <row r="49977" spans="1:4">
      <c r="A49977" t="s">
        <v>326</v>
      </c>
      <c r="B49977" s="10">
        <v>43099.572916666664</v>
      </c>
      <c r="C49977">
        <v>51560.459733999996</v>
      </c>
      <c r="D49977">
        <v>20.015999999999998</v>
      </c>
    </row>
    <row r="49978" spans="1:4">
      <c r="A49978" t="s">
        <v>326</v>
      </c>
      <c r="B49978" s="10">
        <v>43099.583333333336</v>
      </c>
      <c r="C49978">
        <v>51560.469732999998</v>
      </c>
      <c r="D49978">
        <v>39.996000000000002</v>
      </c>
    </row>
    <row r="49979" spans="1:4">
      <c r="A49979" t="s">
        <v>326</v>
      </c>
      <c r="B49979" s="10">
        <v>43099.59375</v>
      </c>
      <c r="C49979">
        <v>51560.474736999997</v>
      </c>
      <c r="D49979">
        <v>20.015999999999998</v>
      </c>
    </row>
    <row r="49980" spans="1:4">
      <c r="A49980" t="s">
        <v>326</v>
      </c>
      <c r="B49980" s="10">
        <v>43099.604166666664</v>
      </c>
      <c r="C49980">
        <v>51560.484735999999</v>
      </c>
      <c r="D49980">
        <v>39.996000000000002</v>
      </c>
    </row>
    <row r="49981" spans="1:4">
      <c r="A49981" t="s">
        <v>326</v>
      </c>
      <c r="B49981" s="10">
        <v>43099.614583333336</v>
      </c>
      <c r="C49981">
        <v>51560.494735</v>
      </c>
      <c r="D49981">
        <v>39.996000000000002</v>
      </c>
    </row>
    <row r="49982" spans="1:4">
      <c r="A49982" t="s">
        <v>326</v>
      </c>
      <c r="B49982" s="10">
        <v>43099.625</v>
      </c>
      <c r="C49982">
        <v>51560.504734000002</v>
      </c>
      <c r="D49982">
        <v>39.996000000000002</v>
      </c>
    </row>
    <row r="49983" spans="1:4">
      <c r="A49983" t="s">
        <v>326</v>
      </c>
      <c r="B49983" s="10">
        <v>43099.635416666664</v>
      </c>
      <c r="C49983">
        <v>51560.509738000001</v>
      </c>
      <c r="D49983">
        <v>20.015999999999998</v>
      </c>
    </row>
    <row r="49984" spans="1:4">
      <c r="A49984" t="s">
        <v>326</v>
      </c>
      <c r="B49984" s="10">
        <v>43099.645833333336</v>
      </c>
      <c r="C49984">
        <v>51560.519737000002</v>
      </c>
      <c r="D49984">
        <v>39.996000000000002</v>
      </c>
    </row>
    <row r="49985" spans="1:4">
      <c r="A49985" t="s">
        <v>326</v>
      </c>
      <c r="B49985" s="10">
        <v>43099.65625</v>
      </c>
      <c r="C49985">
        <v>51560.529735999997</v>
      </c>
      <c r="D49985">
        <v>39.996000000000002</v>
      </c>
    </row>
    <row r="49986" spans="1:4">
      <c r="A49986" t="s">
        <v>326</v>
      </c>
      <c r="B49986" s="10">
        <v>43099.666666666664</v>
      </c>
      <c r="C49986">
        <v>51560.539734999998</v>
      </c>
      <c r="D49986">
        <v>39.996000000000002</v>
      </c>
    </row>
    <row r="49987" spans="1:4">
      <c r="A49987" t="s">
        <v>326</v>
      </c>
      <c r="B49987" s="10">
        <v>43099.677083333336</v>
      </c>
      <c r="C49987">
        <v>51560.549734</v>
      </c>
      <c r="D49987">
        <v>39.996000000000002</v>
      </c>
    </row>
    <row r="49988" spans="1:4">
      <c r="A49988" t="s">
        <v>326</v>
      </c>
      <c r="B49988" s="10">
        <v>43099.6875</v>
      </c>
      <c r="C49988">
        <v>51560.554737999999</v>
      </c>
      <c r="D49988">
        <v>20.015999999999998</v>
      </c>
    </row>
    <row r="49989" spans="1:4">
      <c r="A49989" t="s">
        <v>326</v>
      </c>
      <c r="B49989" s="10">
        <v>43099.697916666664</v>
      </c>
      <c r="C49989">
        <v>51560.564737000001</v>
      </c>
      <c r="D49989">
        <v>39.996000000000002</v>
      </c>
    </row>
    <row r="49990" spans="1:4">
      <c r="A49990" t="s">
        <v>326</v>
      </c>
      <c r="B49990" s="10">
        <v>43099.708333333336</v>
      </c>
      <c r="C49990">
        <v>51560.574736000002</v>
      </c>
      <c r="D49990">
        <v>39.996000000000002</v>
      </c>
    </row>
    <row r="49991" spans="1:4">
      <c r="A49991" t="s">
        <v>326</v>
      </c>
      <c r="B49991" s="10">
        <v>43099.71875</v>
      </c>
      <c r="C49991">
        <v>51560.579740000001</v>
      </c>
      <c r="D49991">
        <v>20.015999999999998</v>
      </c>
    </row>
    <row r="49992" spans="1:4">
      <c r="A49992" t="s">
        <v>326</v>
      </c>
      <c r="B49992" s="10">
        <v>43099.729166666664</v>
      </c>
      <c r="C49992">
        <v>51560.589739000003</v>
      </c>
      <c r="D49992">
        <v>39.996000000000002</v>
      </c>
    </row>
    <row r="49993" spans="1:4">
      <c r="A49993" t="s">
        <v>326</v>
      </c>
      <c r="B49993" s="10">
        <v>43099.739583333336</v>
      </c>
      <c r="C49993">
        <v>51560.599737999997</v>
      </c>
      <c r="D49993">
        <v>39.996000000000002</v>
      </c>
    </row>
    <row r="49994" spans="1:4">
      <c r="A49994" t="s">
        <v>326</v>
      </c>
      <c r="B49994" s="10">
        <v>43099.75</v>
      </c>
      <c r="C49994">
        <v>51560.604742000003</v>
      </c>
      <c r="D49994">
        <v>20.015999999999998</v>
      </c>
    </row>
    <row r="49995" spans="1:4">
      <c r="A49995" t="s">
        <v>326</v>
      </c>
      <c r="B49995" s="10">
        <v>43099.760416666664</v>
      </c>
      <c r="C49995">
        <v>51560.614740999998</v>
      </c>
      <c r="D49995">
        <v>39.996000000000002</v>
      </c>
    </row>
    <row r="49996" spans="1:4">
      <c r="A49996" t="s">
        <v>326</v>
      </c>
      <c r="B49996" s="10">
        <v>43099.770833333336</v>
      </c>
      <c r="C49996">
        <v>51560.619745000004</v>
      </c>
      <c r="D49996">
        <v>20.015999999999998</v>
      </c>
    </row>
    <row r="49997" spans="1:4">
      <c r="A49997" t="s">
        <v>326</v>
      </c>
      <c r="B49997" s="10">
        <v>43099.78125</v>
      </c>
      <c r="C49997">
        <v>51560.629743999998</v>
      </c>
      <c r="D49997">
        <v>39.996000000000002</v>
      </c>
    </row>
    <row r="49998" spans="1:4">
      <c r="A49998" t="s">
        <v>326</v>
      </c>
      <c r="B49998" s="10">
        <v>43099.791666666664</v>
      </c>
      <c r="C49998">
        <v>51560.634747999997</v>
      </c>
      <c r="D49998">
        <v>20.015999999999998</v>
      </c>
    </row>
    <row r="49999" spans="1:4">
      <c r="A49999" t="s">
        <v>326</v>
      </c>
      <c r="B49999" s="10">
        <v>43099.802083333336</v>
      </c>
      <c r="C49999">
        <v>51560.779747</v>
      </c>
      <c r="D49999">
        <v>579.99599999999998</v>
      </c>
    </row>
    <row r="50000" spans="1:4">
      <c r="A50000" t="s">
        <v>326</v>
      </c>
      <c r="B50000" s="10">
        <v>43099.8125</v>
      </c>
      <c r="C50000">
        <v>51561.049746999997</v>
      </c>
      <c r="D50000">
        <v>1080</v>
      </c>
    </row>
    <row r="50001" spans="1:4">
      <c r="A50001" t="s">
        <v>326</v>
      </c>
      <c r="B50001" s="10">
        <v>43099.822916666664</v>
      </c>
      <c r="C50001">
        <v>51561.059745999999</v>
      </c>
      <c r="D50001">
        <v>39.996000000000002</v>
      </c>
    </row>
    <row r="50002" spans="1:4">
      <c r="A50002" t="s">
        <v>326</v>
      </c>
      <c r="B50002" s="10">
        <v>43099.833333333336</v>
      </c>
      <c r="C50002">
        <v>51561.064749999998</v>
      </c>
      <c r="D50002">
        <v>20.015999999999998</v>
      </c>
    </row>
    <row r="50003" spans="1:4">
      <c r="A50003" t="s">
        <v>326</v>
      </c>
      <c r="B50003" s="10">
        <v>43099.84375</v>
      </c>
      <c r="C50003">
        <v>51561.074748999999</v>
      </c>
      <c r="D50003">
        <v>39.996000000000002</v>
      </c>
    </row>
    <row r="50004" spans="1:4">
      <c r="A50004" t="s">
        <v>326</v>
      </c>
      <c r="B50004" s="10">
        <v>43099.854166666664</v>
      </c>
      <c r="C50004">
        <v>51561.079752999998</v>
      </c>
      <c r="D50004">
        <v>20.015999999999998</v>
      </c>
    </row>
    <row r="50005" spans="1:4">
      <c r="A50005" t="s">
        <v>326</v>
      </c>
      <c r="B50005" s="10">
        <v>43099.864583333336</v>
      </c>
      <c r="C50005">
        <v>51561.089752</v>
      </c>
      <c r="D50005">
        <v>39.996000000000002</v>
      </c>
    </row>
    <row r="50006" spans="1:4">
      <c r="A50006" t="s">
        <v>326</v>
      </c>
      <c r="B50006" s="10">
        <v>43099.875</v>
      </c>
      <c r="C50006">
        <v>51561.094755999999</v>
      </c>
      <c r="D50006">
        <v>20.015999999999998</v>
      </c>
    </row>
    <row r="50007" spans="1:4">
      <c r="A50007" t="s">
        <v>326</v>
      </c>
      <c r="B50007" s="10">
        <v>43099.885416666664</v>
      </c>
      <c r="C50007">
        <v>51561.104755</v>
      </c>
      <c r="D50007">
        <v>39.996000000000002</v>
      </c>
    </row>
    <row r="50008" spans="1:4">
      <c r="A50008" t="s">
        <v>326</v>
      </c>
      <c r="B50008" s="10">
        <v>43099.895833333336</v>
      </c>
      <c r="C50008">
        <v>51561.114754000002</v>
      </c>
      <c r="D50008">
        <v>39.996000000000002</v>
      </c>
    </row>
    <row r="50009" spans="1:4">
      <c r="A50009" t="s">
        <v>326</v>
      </c>
      <c r="B50009" s="10">
        <v>43099.90625</v>
      </c>
      <c r="C50009">
        <v>51561.139755999997</v>
      </c>
      <c r="D50009">
        <v>100.008</v>
      </c>
    </row>
    <row r="50010" spans="1:4">
      <c r="A50010" t="s">
        <v>326</v>
      </c>
      <c r="B50010" s="10">
        <v>43099.916666666664</v>
      </c>
      <c r="C50010">
        <v>51561.149754999999</v>
      </c>
      <c r="D50010">
        <v>39.996000000000002</v>
      </c>
    </row>
    <row r="50011" spans="1:4">
      <c r="A50011" t="s">
        <v>326</v>
      </c>
      <c r="B50011" s="10">
        <v>43099.927083333336</v>
      </c>
      <c r="C50011">
        <v>51561.154758999997</v>
      </c>
      <c r="D50011">
        <v>20.015999999999998</v>
      </c>
    </row>
    <row r="50012" spans="1:4">
      <c r="A50012" t="s">
        <v>326</v>
      </c>
      <c r="B50012" s="10">
        <v>43099.9375</v>
      </c>
      <c r="C50012">
        <v>51561.164757999999</v>
      </c>
      <c r="D50012">
        <v>39.996000000000002</v>
      </c>
    </row>
    <row r="50013" spans="1:4">
      <c r="A50013" t="s">
        <v>326</v>
      </c>
      <c r="B50013" s="10">
        <v>43099.947916666664</v>
      </c>
      <c r="C50013">
        <v>51561.174757000001</v>
      </c>
      <c r="D50013">
        <v>39.996000000000002</v>
      </c>
    </row>
    <row r="50014" spans="1:4">
      <c r="A50014" t="s">
        <v>326</v>
      </c>
      <c r="B50014" s="10">
        <v>43099.958333333336</v>
      </c>
      <c r="C50014">
        <v>51561.179760999999</v>
      </c>
      <c r="D50014">
        <v>20.015999999999998</v>
      </c>
    </row>
    <row r="50015" spans="1:4">
      <c r="A50015" t="s">
        <v>326</v>
      </c>
      <c r="B50015" s="10">
        <v>43099.96875</v>
      </c>
      <c r="C50015">
        <v>51561.189760000001</v>
      </c>
      <c r="D50015">
        <v>39.996000000000002</v>
      </c>
    </row>
    <row r="50016" spans="1:4">
      <c r="A50016" t="s">
        <v>326</v>
      </c>
      <c r="B50016" s="10">
        <v>43099.979166666664</v>
      </c>
      <c r="C50016">
        <v>51561.194764</v>
      </c>
      <c r="D50016">
        <v>20.015999999999998</v>
      </c>
    </row>
    <row r="50017" spans="1:4">
      <c r="A50017" t="s">
        <v>326</v>
      </c>
      <c r="B50017" s="10">
        <v>43099.989583333336</v>
      </c>
      <c r="C50017">
        <v>51561.204763000002</v>
      </c>
      <c r="D50017">
        <v>39.996000000000002</v>
      </c>
    </row>
    <row r="50018" spans="1:4">
      <c r="A50018" t="s">
        <v>326</v>
      </c>
      <c r="B50018" s="10">
        <v>43100</v>
      </c>
      <c r="C50018">
        <v>51561.210939999997</v>
      </c>
      <c r="D50018">
        <v>20.015999999999998</v>
      </c>
    </row>
    <row r="50019" spans="1:4">
      <c r="A50019" t="s">
        <v>326</v>
      </c>
      <c r="B50019" s="10">
        <v>43100.010416666664</v>
      </c>
      <c r="C50019">
        <v>51561.220938999999</v>
      </c>
      <c r="D50019">
        <v>39.996000000000002</v>
      </c>
    </row>
    <row r="50020" spans="1:4">
      <c r="A50020" t="s">
        <v>326</v>
      </c>
      <c r="B50020" s="10">
        <v>43100.020833333336</v>
      </c>
      <c r="C50020">
        <v>51561.225942999998</v>
      </c>
      <c r="D50020">
        <v>20.015999999999998</v>
      </c>
    </row>
    <row r="50021" spans="1:4">
      <c r="A50021" t="s">
        <v>326</v>
      </c>
      <c r="B50021" s="10">
        <v>43100.03125</v>
      </c>
      <c r="C50021">
        <v>51561.235941999999</v>
      </c>
      <c r="D50021">
        <v>39.996000000000002</v>
      </c>
    </row>
    <row r="50022" spans="1:4">
      <c r="A50022" t="s">
        <v>326</v>
      </c>
      <c r="B50022" s="10">
        <v>43100.041666666664</v>
      </c>
      <c r="C50022">
        <v>51561.240945999998</v>
      </c>
      <c r="D50022">
        <v>20.015999999999998</v>
      </c>
    </row>
    <row r="50023" spans="1:4">
      <c r="A50023" t="s">
        <v>326</v>
      </c>
      <c r="B50023" s="10">
        <v>43100.052083333336</v>
      </c>
      <c r="C50023">
        <v>51561.250945</v>
      </c>
      <c r="D50023">
        <v>39.996000000000002</v>
      </c>
    </row>
    <row r="50024" spans="1:4">
      <c r="A50024" t="s">
        <v>326</v>
      </c>
      <c r="B50024" s="10">
        <v>43100.0625</v>
      </c>
      <c r="C50024">
        <v>51561.255948999999</v>
      </c>
      <c r="D50024">
        <v>20.015999999999998</v>
      </c>
    </row>
    <row r="50025" spans="1:4">
      <c r="A50025" t="s">
        <v>326</v>
      </c>
      <c r="B50025" s="10">
        <v>43100.072916666664</v>
      </c>
      <c r="C50025">
        <v>51561.265948</v>
      </c>
      <c r="D50025">
        <v>39.996000000000002</v>
      </c>
    </row>
    <row r="50026" spans="1:4">
      <c r="A50026" t="s">
        <v>326</v>
      </c>
      <c r="B50026" s="10">
        <v>43100.083333333336</v>
      </c>
      <c r="C50026">
        <v>51561.270951999999</v>
      </c>
      <c r="D50026">
        <v>20.015999999999998</v>
      </c>
    </row>
    <row r="50027" spans="1:4">
      <c r="A50027" t="s">
        <v>326</v>
      </c>
      <c r="B50027" s="10">
        <v>43100.09375</v>
      </c>
      <c r="C50027">
        <v>51561.280951000001</v>
      </c>
      <c r="D50027">
        <v>39.996000000000002</v>
      </c>
    </row>
    <row r="50028" spans="1:4">
      <c r="A50028" t="s">
        <v>326</v>
      </c>
      <c r="B50028" s="10">
        <v>43100.104166666664</v>
      </c>
      <c r="C50028">
        <v>51561.285954999999</v>
      </c>
      <c r="D50028">
        <v>20.015999999999998</v>
      </c>
    </row>
    <row r="50029" spans="1:4">
      <c r="A50029" t="s">
        <v>326</v>
      </c>
      <c r="B50029" s="10">
        <v>43100.114583333336</v>
      </c>
      <c r="C50029">
        <v>51561.295954000001</v>
      </c>
      <c r="D50029">
        <v>39.996000000000002</v>
      </c>
    </row>
    <row r="50030" spans="1:4">
      <c r="A50030" t="s">
        <v>326</v>
      </c>
      <c r="B50030" s="10">
        <v>43100.125</v>
      </c>
      <c r="C50030">
        <v>51561.305953000003</v>
      </c>
      <c r="D50030">
        <v>39.996000000000002</v>
      </c>
    </row>
    <row r="50031" spans="1:4">
      <c r="A50031" t="s">
        <v>326</v>
      </c>
      <c r="B50031" s="10">
        <v>43100.135416666664</v>
      </c>
      <c r="C50031">
        <v>51561.310957000002</v>
      </c>
      <c r="D50031">
        <v>20.015999999999998</v>
      </c>
    </row>
    <row r="50032" spans="1:4">
      <c r="A50032" t="s">
        <v>326</v>
      </c>
      <c r="B50032" s="10">
        <v>43100.145833333336</v>
      </c>
      <c r="C50032">
        <v>51561.320956000003</v>
      </c>
      <c r="D50032">
        <v>39.996000000000002</v>
      </c>
    </row>
    <row r="50033" spans="1:4">
      <c r="A50033" t="s">
        <v>326</v>
      </c>
      <c r="B50033" s="10">
        <v>43100.15625</v>
      </c>
      <c r="C50033">
        <v>51561.325960000002</v>
      </c>
      <c r="D50033">
        <v>20.015999999999998</v>
      </c>
    </row>
    <row r="50034" spans="1:4">
      <c r="A50034" t="s">
        <v>326</v>
      </c>
      <c r="B50034" s="10">
        <v>43100.166666666664</v>
      </c>
      <c r="C50034">
        <v>51561.335959000004</v>
      </c>
      <c r="D50034">
        <v>39.996000000000002</v>
      </c>
    </row>
    <row r="50035" spans="1:4">
      <c r="A50035" t="s">
        <v>326</v>
      </c>
      <c r="B50035" s="10">
        <v>43100.177083333336</v>
      </c>
      <c r="C50035">
        <v>51561.340963000002</v>
      </c>
      <c r="D50035">
        <v>20.015999999999998</v>
      </c>
    </row>
    <row r="50036" spans="1:4">
      <c r="A50036" t="s">
        <v>326</v>
      </c>
      <c r="B50036" s="10">
        <v>43100.1875</v>
      </c>
      <c r="C50036">
        <v>51561.745963000001</v>
      </c>
      <c r="D50036">
        <v>1620</v>
      </c>
    </row>
    <row r="50037" spans="1:4">
      <c r="A50037" t="s">
        <v>326</v>
      </c>
      <c r="B50037" s="10">
        <v>43100.197916666664</v>
      </c>
      <c r="C50037">
        <v>51561.755962000003</v>
      </c>
      <c r="D50037">
        <v>39.996000000000002</v>
      </c>
    </row>
    <row r="50038" spans="1:4">
      <c r="A50038" t="s">
        <v>326</v>
      </c>
      <c r="B50038" s="10">
        <v>43100.208333333336</v>
      </c>
      <c r="C50038">
        <v>51561.760966000002</v>
      </c>
      <c r="D50038">
        <v>20.015999999999998</v>
      </c>
    </row>
    <row r="50039" spans="1:4">
      <c r="A50039" t="s">
        <v>326</v>
      </c>
      <c r="B50039" s="10">
        <v>43100.21875</v>
      </c>
      <c r="C50039">
        <v>51561.770965000003</v>
      </c>
      <c r="D50039">
        <v>39.996000000000002</v>
      </c>
    </row>
    <row r="50040" spans="1:4">
      <c r="A50040" t="s">
        <v>326</v>
      </c>
      <c r="B50040" s="10">
        <v>43100.229166666664</v>
      </c>
      <c r="C50040">
        <v>51561.775969000002</v>
      </c>
      <c r="D50040">
        <v>20.015999999999998</v>
      </c>
    </row>
    <row r="50041" spans="1:4">
      <c r="A50041" t="s">
        <v>326</v>
      </c>
      <c r="B50041" s="10">
        <v>43100.239583333336</v>
      </c>
      <c r="C50041">
        <v>51561.785967999997</v>
      </c>
      <c r="D50041">
        <v>39.996000000000002</v>
      </c>
    </row>
    <row r="50042" spans="1:4">
      <c r="A50042" t="s">
        <v>326</v>
      </c>
      <c r="B50042" s="10">
        <v>43100.25</v>
      </c>
      <c r="C50042">
        <v>51561.790972000003</v>
      </c>
      <c r="D50042">
        <v>20.015999999999998</v>
      </c>
    </row>
    <row r="50043" spans="1:4">
      <c r="A50043" t="s">
        <v>326</v>
      </c>
      <c r="B50043" s="10">
        <v>43100.260416666664</v>
      </c>
      <c r="C50043">
        <v>51561.800970999997</v>
      </c>
      <c r="D50043">
        <v>39.996000000000002</v>
      </c>
    </row>
    <row r="50044" spans="1:4">
      <c r="A50044" t="s">
        <v>326</v>
      </c>
      <c r="B50044" s="10">
        <v>43100.270833333336</v>
      </c>
      <c r="C50044">
        <v>51561.805975000003</v>
      </c>
      <c r="D50044">
        <v>20.015999999999998</v>
      </c>
    </row>
    <row r="50045" spans="1:4">
      <c r="A50045" t="s">
        <v>326</v>
      </c>
      <c r="B50045" s="10">
        <v>43100.28125</v>
      </c>
      <c r="C50045">
        <v>51561.815973999997</v>
      </c>
      <c r="D50045">
        <v>39.996000000000002</v>
      </c>
    </row>
    <row r="50046" spans="1:4">
      <c r="A50046" t="s">
        <v>326</v>
      </c>
      <c r="B50046" s="10">
        <v>43100.291666666664</v>
      </c>
      <c r="C50046">
        <v>51561.820978000003</v>
      </c>
      <c r="D50046">
        <v>20.015999999999998</v>
      </c>
    </row>
    <row r="50047" spans="1:4">
      <c r="A50047" t="s">
        <v>326</v>
      </c>
      <c r="B50047" s="10">
        <v>43100.302083333336</v>
      </c>
      <c r="C50047">
        <v>51561.830976999998</v>
      </c>
      <c r="D50047">
        <v>39.996000000000002</v>
      </c>
    </row>
    <row r="50048" spans="1:4">
      <c r="A50048" t="s">
        <v>326</v>
      </c>
      <c r="B50048" s="10">
        <v>43100.3125</v>
      </c>
      <c r="C50048">
        <v>51561.835980999997</v>
      </c>
      <c r="D50048">
        <v>20.015999999999998</v>
      </c>
    </row>
    <row r="50049" spans="1:4">
      <c r="A50049" t="s">
        <v>326</v>
      </c>
      <c r="B50049" s="10">
        <v>43100.322916666664</v>
      </c>
      <c r="C50049">
        <v>51561.855979</v>
      </c>
      <c r="D50049">
        <v>79.992000000000004</v>
      </c>
    </row>
    <row r="50050" spans="1:4">
      <c r="A50050" t="s">
        <v>326</v>
      </c>
      <c r="B50050" s="10">
        <v>43100.333333333336</v>
      </c>
      <c r="C50050">
        <v>51561.875977000003</v>
      </c>
      <c r="D50050">
        <v>79.992000000000004</v>
      </c>
    </row>
    <row r="50051" spans="1:4">
      <c r="A50051" t="s">
        <v>326</v>
      </c>
      <c r="B50051" s="10">
        <v>43100.34375</v>
      </c>
      <c r="C50051">
        <v>51561.900978999998</v>
      </c>
      <c r="D50051">
        <v>100.008</v>
      </c>
    </row>
    <row r="50052" spans="1:4">
      <c r="A50052" t="s">
        <v>326</v>
      </c>
      <c r="B50052" s="10">
        <v>43100.354166666664</v>
      </c>
      <c r="C50052">
        <v>51561.920977000002</v>
      </c>
      <c r="D50052">
        <v>79.992000000000004</v>
      </c>
    </row>
    <row r="50053" spans="1:4">
      <c r="A50053" t="s">
        <v>326</v>
      </c>
      <c r="B50053" s="10">
        <v>43100.364583333336</v>
      </c>
      <c r="C50053">
        <v>51561.945978999996</v>
      </c>
      <c r="D50053">
        <v>100.008</v>
      </c>
    </row>
    <row r="50054" spans="1:4">
      <c r="A50054" t="s">
        <v>326</v>
      </c>
      <c r="B50054" s="10">
        <v>43100.375</v>
      </c>
      <c r="C50054">
        <v>51561.965977</v>
      </c>
      <c r="D50054">
        <v>79.992000000000004</v>
      </c>
    </row>
    <row r="50055" spans="1:4">
      <c r="A50055" t="s">
        <v>326</v>
      </c>
      <c r="B50055" s="10">
        <v>43100.385416666664</v>
      </c>
      <c r="C50055">
        <v>51561.990979000002</v>
      </c>
      <c r="D50055">
        <v>100.008</v>
      </c>
    </row>
    <row r="50056" spans="1:4">
      <c r="A50056" t="s">
        <v>326</v>
      </c>
      <c r="B50056" s="10">
        <v>43100.395833333336</v>
      </c>
      <c r="C50056">
        <v>51562.010976999998</v>
      </c>
      <c r="D50056">
        <v>79.992000000000004</v>
      </c>
    </row>
    <row r="50057" spans="1:4">
      <c r="A50057" t="s">
        <v>326</v>
      </c>
      <c r="B50057" s="10">
        <v>43100.40625</v>
      </c>
      <c r="C50057">
        <v>51562.030975000001</v>
      </c>
      <c r="D50057">
        <v>79.992000000000004</v>
      </c>
    </row>
    <row r="50058" spans="1:4">
      <c r="A50058" t="s">
        <v>326</v>
      </c>
      <c r="B50058" s="10">
        <v>43100.416666666664</v>
      </c>
      <c r="C50058">
        <v>51562.055977000004</v>
      </c>
      <c r="D50058">
        <v>100.008</v>
      </c>
    </row>
    <row r="50059" spans="1:4">
      <c r="A50059" t="s">
        <v>326</v>
      </c>
      <c r="B50059" s="10">
        <v>43100.427083333336</v>
      </c>
      <c r="C50059">
        <v>51562.075975</v>
      </c>
      <c r="D50059">
        <v>79.992000000000004</v>
      </c>
    </row>
    <row r="50060" spans="1:4">
      <c r="A50060" t="s">
        <v>326</v>
      </c>
      <c r="B50060" s="10">
        <v>43100.4375</v>
      </c>
      <c r="C50060">
        <v>51562.100977000002</v>
      </c>
      <c r="D50060">
        <v>100.008</v>
      </c>
    </row>
    <row r="50061" spans="1:4">
      <c r="A50061" t="s">
        <v>326</v>
      </c>
      <c r="B50061" s="10">
        <v>43100.447916666664</v>
      </c>
      <c r="C50061">
        <v>51562.120974999998</v>
      </c>
      <c r="D50061">
        <v>79.992000000000004</v>
      </c>
    </row>
    <row r="50062" spans="1:4">
      <c r="A50062" t="s">
        <v>326</v>
      </c>
      <c r="B50062" s="10">
        <v>43100.458333333336</v>
      </c>
      <c r="C50062">
        <v>51562.140973000001</v>
      </c>
      <c r="D50062">
        <v>79.992000000000004</v>
      </c>
    </row>
    <row r="50063" spans="1:4">
      <c r="A50063" t="s">
        <v>326</v>
      </c>
      <c r="B50063" s="10">
        <v>43100.46875</v>
      </c>
      <c r="C50063">
        <v>51562.155976000002</v>
      </c>
      <c r="D50063">
        <v>60.012</v>
      </c>
    </row>
    <row r="50064" spans="1:4">
      <c r="A50064" t="s">
        <v>326</v>
      </c>
      <c r="B50064" s="10">
        <v>43100.479166666664</v>
      </c>
      <c r="C50064">
        <v>51562.160980000001</v>
      </c>
      <c r="D50064">
        <v>20.015999999999998</v>
      </c>
    </row>
    <row r="50065" spans="1:4">
      <c r="A50065" t="s">
        <v>326</v>
      </c>
      <c r="B50065" s="10">
        <v>43100.489583333336</v>
      </c>
      <c r="C50065">
        <v>51562.170979000002</v>
      </c>
      <c r="D50065">
        <v>39.996000000000002</v>
      </c>
    </row>
    <row r="50066" spans="1:4">
      <c r="A50066" t="s">
        <v>326</v>
      </c>
      <c r="B50066" s="10">
        <v>43100.5</v>
      </c>
      <c r="C50066">
        <v>51562.175983000001</v>
      </c>
      <c r="D50066">
        <v>20.015999999999998</v>
      </c>
    </row>
    <row r="50067" spans="1:4">
      <c r="A50067" t="s">
        <v>326</v>
      </c>
      <c r="B50067" s="10">
        <v>43100.510416666664</v>
      </c>
      <c r="C50067">
        <v>51562.185982000003</v>
      </c>
      <c r="D50067">
        <v>39.996000000000002</v>
      </c>
    </row>
    <row r="50068" spans="1:4">
      <c r="A50068" t="s">
        <v>326</v>
      </c>
      <c r="B50068" s="10">
        <v>43100.520833333336</v>
      </c>
      <c r="C50068">
        <v>51562.190986000001</v>
      </c>
      <c r="D50068">
        <v>20.015999999999998</v>
      </c>
    </row>
    <row r="50069" spans="1:4">
      <c r="A50069" t="s">
        <v>326</v>
      </c>
      <c r="B50069" s="10">
        <v>43100.53125</v>
      </c>
      <c r="C50069">
        <v>51562.255984000003</v>
      </c>
      <c r="D50069">
        <v>259.99200000000002</v>
      </c>
    </row>
    <row r="50070" spans="1:4">
      <c r="A50070" t="s">
        <v>326</v>
      </c>
      <c r="B50070" s="10">
        <v>43100.541666666664</v>
      </c>
      <c r="C50070">
        <v>51562.595986</v>
      </c>
      <c r="D50070">
        <v>1360.008</v>
      </c>
    </row>
    <row r="50071" spans="1:4">
      <c r="A50071" t="s">
        <v>326</v>
      </c>
      <c r="B50071" s="10">
        <v>43100.552083333336</v>
      </c>
      <c r="C50071">
        <v>51562.600989999999</v>
      </c>
      <c r="D50071">
        <v>20.015999999999998</v>
      </c>
    </row>
    <row r="50072" spans="1:4">
      <c r="A50072" t="s">
        <v>326</v>
      </c>
      <c r="B50072" s="10">
        <v>43100.5625</v>
      </c>
      <c r="C50072">
        <v>51562.610989000001</v>
      </c>
      <c r="D50072">
        <v>39.996000000000002</v>
      </c>
    </row>
    <row r="50073" spans="1:4">
      <c r="A50073" t="s">
        <v>326</v>
      </c>
      <c r="B50073" s="10">
        <v>43100.572916666664</v>
      </c>
      <c r="C50073">
        <v>51562.615992999999</v>
      </c>
      <c r="D50073">
        <v>20.015999999999998</v>
      </c>
    </row>
    <row r="50074" spans="1:4">
      <c r="A50074" t="s">
        <v>326</v>
      </c>
      <c r="B50074" s="10">
        <v>43100.583333333336</v>
      </c>
      <c r="C50074">
        <v>51562.625992000001</v>
      </c>
      <c r="D50074">
        <v>39.996000000000002</v>
      </c>
    </row>
    <row r="50075" spans="1:4">
      <c r="A50075" t="s">
        <v>326</v>
      </c>
      <c r="B50075" s="10">
        <v>43100.59375</v>
      </c>
      <c r="C50075">
        <v>51562.630996</v>
      </c>
      <c r="D50075">
        <v>20.015999999999998</v>
      </c>
    </row>
    <row r="50076" spans="1:4">
      <c r="A50076" t="s">
        <v>326</v>
      </c>
      <c r="B50076" s="10">
        <v>43100.604166666664</v>
      </c>
      <c r="C50076">
        <v>51562.640995000002</v>
      </c>
      <c r="D50076">
        <v>39.996000000000002</v>
      </c>
    </row>
    <row r="50077" spans="1:4">
      <c r="A50077" t="s">
        <v>326</v>
      </c>
      <c r="B50077" s="10">
        <v>43100.614583333336</v>
      </c>
      <c r="C50077">
        <v>51562.650994000003</v>
      </c>
      <c r="D50077">
        <v>39.996000000000002</v>
      </c>
    </row>
    <row r="50078" spans="1:4">
      <c r="A50078" t="s">
        <v>326</v>
      </c>
      <c r="B50078" s="10">
        <v>43100.625</v>
      </c>
      <c r="C50078">
        <v>51562.655998000002</v>
      </c>
      <c r="D50078">
        <v>20.015999999999998</v>
      </c>
    </row>
    <row r="50079" spans="1:4">
      <c r="A50079" t="s">
        <v>326</v>
      </c>
      <c r="B50079" s="10">
        <v>43100.635416666664</v>
      </c>
      <c r="C50079">
        <v>51562.665996999996</v>
      </c>
      <c r="D50079">
        <v>39.996000000000002</v>
      </c>
    </row>
    <row r="50080" spans="1:4">
      <c r="A50080" t="s">
        <v>326</v>
      </c>
      <c r="B50080" s="10">
        <v>43100.645833333336</v>
      </c>
      <c r="C50080">
        <v>51562.675995999998</v>
      </c>
      <c r="D50080">
        <v>39.996000000000002</v>
      </c>
    </row>
    <row r="50081" spans="1:4">
      <c r="A50081" t="s">
        <v>326</v>
      </c>
      <c r="B50081" s="10">
        <v>43100.65625</v>
      </c>
      <c r="C50081">
        <v>51562.680999999997</v>
      </c>
      <c r="D50081">
        <v>20.015999999999998</v>
      </c>
    </row>
    <row r="50082" spans="1:4">
      <c r="A50082" t="s">
        <v>326</v>
      </c>
      <c r="B50082" s="10">
        <v>43100.666666666664</v>
      </c>
      <c r="C50082">
        <v>51562.690998999999</v>
      </c>
      <c r="D50082">
        <v>39.996000000000002</v>
      </c>
    </row>
    <row r="50083" spans="1:4">
      <c r="A50083" t="s">
        <v>326</v>
      </c>
      <c r="B50083" s="10">
        <v>43100.677083333336</v>
      </c>
      <c r="C50083">
        <v>51562.696002999997</v>
      </c>
      <c r="D50083">
        <v>20.015999999999998</v>
      </c>
    </row>
    <row r="50084" spans="1:4">
      <c r="A50084" t="s">
        <v>326</v>
      </c>
      <c r="B50084" s="10">
        <v>43100.6875</v>
      </c>
      <c r="C50084">
        <v>51562.706001999999</v>
      </c>
      <c r="D50084">
        <v>39.996000000000002</v>
      </c>
    </row>
    <row r="50085" spans="1:4">
      <c r="A50085" t="s">
        <v>326</v>
      </c>
      <c r="B50085" s="10">
        <v>43100.697916666664</v>
      </c>
      <c r="C50085">
        <v>51562.716001000001</v>
      </c>
      <c r="D50085">
        <v>39.996000000000002</v>
      </c>
    </row>
    <row r="50086" spans="1:4">
      <c r="A50086" t="s">
        <v>326</v>
      </c>
      <c r="B50086" s="10">
        <v>43100.708333333336</v>
      </c>
      <c r="C50086">
        <v>51562.721004999999</v>
      </c>
      <c r="D50086">
        <v>20.015999999999998</v>
      </c>
    </row>
    <row r="50087" spans="1:4">
      <c r="A50087" t="s">
        <v>326</v>
      </c>
      <c r="B50087" s="10">
        <v>43100.71875</v>
      </c>
      <c r="C50087">
        <v>51562.731004000001</v>
      </c>
      <c r="D50087">
        <v>39.996000000000002</v>
      </c>
    </row>
    <row r="50088" spans="1:4">
      <c r="A50088" t="s">
        <v>326</v>
      </c>
      <c r="B50088" s="10">
        <v>43100.729166666664</v>
      </c>
      <c r="C50088">
        <v>51562.736008</v>
      </c>
      <c r="D50088">
        <v>20.015999999999998</v>
      </c>
    </row>
    <row r="50089" spans="1:4">
      <c r="A50089" t="s">
        <v>326</v>
      </c>
      <c r="B50089" s="10">
        <v>43100.739583333336</v>
      </c>
      <c r="C50089">
        <v>51562.746007000002</v>
      </c>
      <c r="D50089">
        <v>39.996000000000002</v>
      </c>
    </row>
    <row r="50090" spans="1:4">
      <c r="A50090" t="s">
        <v>326</v>
      </c>
      <c r="B50090" s="10">
        <v>43100.75</v>
      </c>
      <c r="C50090">
        <v>51562.751011</v>
      </c>
      <c r="D50090">
        <v>20.015999999999998</v>
      </c>
    </row>
    <row r="50091" spans="1:4">
      <c r="A50091" t="s">
        <v>326</v>
      </c>
      <c r="B50091" s="10">
        <v>43100.760416666664</v>
      </c>
      <c r="C50091">
        <v>51562.761010000002</v>
      </c>
      <c r="D50091">
        <v>39.996000000000002</v>
      </c>
    </row>
    <row r="50092" spans="1:4">
      <c r="A50092" t="s">
        <v>326</v>
      </c>
      <c r="B50092" s="10">
        <v>43100.770833333336</v>
      </c>
      <c r="C50092">
        <v>51562.766014000001</v>
      </c>
      <c r="D50092">
        <v>20.015999999999998</v>
      </c>
    </row>
    <row r="50093" spans="1:4">
      <c r="A50093" t="s">
        <v>326</v>
      </c>
      <c r="B50093" s="10">
        <v>43100.78125</v>
      </c>
      <c r="C50093">
        <v>51562.776013000002</v>
      </c>
      <c r="D50093">
        <v>39.996000000000002</v>
      </c>
    </row>
    <row r="50094" spans="1:4">
      <c r="A50094" t="s">
        <v>326</v>
      </c>
      <c r="B50094" s="10">
        <v>43100.791666666664</v>
      </c>
      <c r="C50094">
        <v>51562.781017000001</v>
      </c>
      <c r="D50094">
        <v>20.015999999999998</v>
      </c>
    </row>
    <row r="50095" spans="1:4">
      <c r="A50095" t="s">
        <v>326</v>
      </c>
      <c r="B50095" s="10">
        <v>43100.802083333336</v>
      </c>
      <c r="C50095">
        <v>51562.791016000003</v>
      </c>
      <c r="D50095">
        <v>39.996000000000002</v>
      </c>
    </row>
    <row r="50096" spans="1:4">
      <c r="A50096" t="s">
        <v>326</v>
      </c>
      <c r="B50096" s="10">
        <v>43100.8125</v>
      </c>
      <c r="C50096">
        <v>51562.796020000002</v>
      </c>
      <c r="D50096">
        <v>20.015999999999998</v>
      </c>
    </row>
    <row r="50097" spans="1:4">
      <c r="A50097" t="s">
        <v>326</v>
      </c>
      <c r="B50097" s="10">
        <v>43100.822916666664</v>
      </c>
      <c r="C50097">
        <v>51563.196016000002</v>
      </c>
      <c r="D50097">
        <v>1599.9839999999999</v>
      </c>
    </row>
    <row r="50098" spans="1:4">
      <c r="A50098" t="s">
        <v>326</v>
      </c>
      <c r="B50098" s="10">
        <v>43100.833333333336</v>
      </c>
      <c r="C50098">
        <v>51563.206015000003</v>
      </c>
      <c r="D50098">
        <v>39.996000000000002</v>
      </c>
    </row>
    <row r="50099" spans="1:4">
      <c r="A50099" t="s">
        <v>326</v>
      </c>
      <c r="B50099" s="10">
        <v>43100.84375</v>
      </c>
      <c r="C50099">
        <v>51563.211019000002</v>
      </c>
      <c r="D50099">
        <v>20.015999999999998</v>
      </c>
    </row>
    <row r="50100" spans="1:4">
      <c r="A50100" t="s">
        <v>326</v>
      </c>
      <c r="B50100" s="10">
        <v>43100.854166666664</v>
      </c>
      <c r="C50100">
        <v>51563.221017999997</v>
      </c>
      <c r="D50100">
        <v>39.996000000000002</v>
      </c>
    </row>
    <row r="50101" spans="1:4">
      <c r="A50101" t="s">
        <v>326</v>
      </c>
      <c r="B50101" s="10">
        <v>43100.864583333336</v>
      </c>
      <c r="C50101">
        <v>51563.226022000003</v>
      </c>
      <c r="D50101">
        <v>20.015999999999998</v>
      </c>
    </row>
    <row r="50102" spans="1:4">
      <c r="A50102" t="s">
        <v>326</v>
      </c>
      <c r="B50102" s="10">
        <v>43100.875</v>
      </c>
      <c r="C50102">
        <v>51563.236020999997</v>
      </c>
      <c r="D50102">
        <v>39.996000000000002</v>
      </c>
    </row>
    <row r="50103" spans="1:4">
      <c r="A50103" t="s">
        <v>326</v>
      </c>
      <c r="B50103" s="10">
        <v>43100.885416666664</v>
      </c>
      <c r="C50103">
        <v>51563.241025000003</v>
      </c>
      <c r="D50103">
        <v>20.015999999999998</v>
      </c>
    </row>
    <row r="50104" spans="1:4">
      <c r="A50104" t="s">
        <v>326</v>
      </c>
      <c r="B50104" s="10">
        <v>43100.895833333336</v>
      </c>
      <c r="C50104">
        <v>51563.251023999997</v>
      </c>
      <c r="D50104">
        <v>39.996000000000002</v>
      </c>
    </row>
    <row r="50105" spans="1:4">
      <c r="A50105" t="s">
        <v>326</v>
      </c>
      <c r="B50105" s="10">
        <v>43100.90625</v>
      </c>
      <c r="C50105">
        <v>51563.281021000003</v>
      </c>
      <c r="D50105">
        <v>119.988</v>
      </c>
    </row>
    <row r="50106" spans="1:4">
      <c r="A50106" t="s">
        <v>326</v>
      </c>
      <c r="B50106" s="10">
        <v>43100.916666666664</v>
      </c>
      <c r="C50106">
        <v>51563.286025000001</v>
      </c>
      <c r="D50106">
        <v>20.015999999999998</v>
      </c>
    </row>
    <row r="50107" spans="1:4">
      <c r="A50107" t="s">
        <v>326</v>
      </c>
      <c r="B50107" s="10">
        <v>43100.927083333336</v>
      </c>
      <c r="C50107">
        <v>51563.296024000003</v>
      </c>
      <c r="D50107">
        <v>39.996000000000002</v>
      </c>
    </row>
    <row r="50108" spans="1:4">
      <c r="A50108" t="s">
        <v>326</v>
      </c>
      <c r="B50108" s="10">
        <v>43100.9375</v>
      </c>
      <c r="C50108">
        <v>51563.301028000002</v>
      </c>
      <c r="D50108">
        <v>20.015999999999998</v>
      </c>
    </row>
    <row r="50109" spans="1:4">
      <c r="A50109" t="s">
        <v>326</v>
      </c>
      <c r="B50109" s="10">
        <v>43100.947916666664</v>
      </c>
      <c r="C50109">
        <v>51563.311027000003</v>
      </c>
      <c r="D50109">
        <v>39.996000000000002</v>
      </c>
    </row>
    <row r="50110" spans="1:4">
      <c r="A50110" t="s">
        <v>326</v>
      </c>
      <c r="B50110" s="10">
        <v>43100.958333333336</v>
      </c>
      <c r="C50110">
        <v>51563.316031000002</v>
      </c>
      <c r="D50110">
        <v>20.015999999999998</v>
      </c>
    </row>
    <row r="50111" spans="1:4">
      <c r="A50111" t="s">
        <v>326</v>
      </c>
      <c r="B50111" s="10">
        <v>43100.96875</v>
      </c>
      <c r="C50111">
        <v>51563.326029999997</v>
      </c>
      <c r="D50111">
        <v>39.996000000000002</v>
      </c>
    </row>
    <row r="50112" spans="1:4">
      <c r="A50112" t="s">
        <v>326</v>
      </c>
      <c r="B50112" s="10">
        <v>43100.979166666664</v>
      </c>
      <c r="C50112">
        <v>51563.331034000003</v>
      </c>
      <c r="D50112">
        <v>20.015999999999998</v>
      </c>
    </row>
    <row r="50113" spans="1:4">
      <c r="A50113" t="s">
        <v>326</v>
      </c>
      <c r="B50113" s="10">
        <v>43100.989583333336</v>
      </c>
      <c r="C50113">
        <v>51563.341032999997</v>
      </c>
      <c r="D50113">
        <v>39.996000000000002</v>
      </c>
    </row>
    <row r="50114" spans="1:4">
      <c r="B50114" s="10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E3270-BFCA-49A0-AC51-A5A9C277BDC2}">
  <dimension ref="A1:Q17"/>
  <sheetViews>
    <sheetView workbookViewId="0">
      <selection activeCell="G24" sqref="G24"/>
    </sheetView>
  </sheetViews>
  <sheetFormatPr defaultRowHeight="14.4"/>
  <cols>
    <col min="1" max="1" width="19.33203125" customWidth="1"/>
  </cols>
  <sheetData>
    <row r="1" spans="1:17">
      <c r="A1" t="s">
        <v>346</v>
      </c>
      <c r="C1" t="s">
        <v>348</v>
      </c>
      <c r="E1" t="s">
        <v>350</v>
      </c>
      <c r="H1" t="s">
        <v>353</v>
      </c>
    </row>
    <row r="2" spans="1:17">
      <c r="A2" t="s">
        <v>347</v>
      </c>
      <c r="C2" t="s">
        <v>349</v>
      </c>
      <c r="E2" t="s">
        <v>70</v>
      </c>
      <c r="H2" t="s">
        <v>70</v>
      </c>
    </row>
    <row r="3" spans="1:17">
      <c r="A3">
        <v>278</v>
      </c>
      <c r="C3">
        <v>47</v>
      </c>
      <c r="E3">
        <f>A3*C3</f>
        <v>13066</v>
      </c>
      <c r="H3">
        <f>E3*5</f>
        <v>65330</v>
      </c>
    </row>
    <row r="5" spans="1:17">
      <c r="A5" t="s">
        <v>351</v>
      </c>
    </row>
    <row r="6" spans="1:17">
      <c r="A6" t="s">
        <v>342</v>
      </c>
      <c r="D6" t="s">
        <v>343</v>
      </c>
      <c r="H6" t="s">
        <v>352</v>
      </c>
      <c r="K6" t="s">
        <v>344</v>
      </c>
      <c r="N6" t="s">
        <v>345</v>
      </c>
      <c r="Q6" t="s">
        <v>351</v>
      </c>
    </row>
    <row r="7" spans="1:17">
      <c r="A7" t="s">
        <v>341</v>
      </c>
      <c r="D7" t="s">
        <v>70</v>
      </c>
      <c r="H7" t="s">
        <v>70</v>
      </c>
      <c r="K7" t="s">
        <v>70</v>
      </c>
      <c r="N7" t="s">
        <v>70</v>
      </c>
      <c r="Q7" t="s">
        <v>70</v>
      </c>
    </row>
    <row r="8" spans="1:17">
      <c r="A8">
        <f>'DB MainsWaterMonitoring'!E14209</f>
        <v>1640.0160000000001</v>
      </c>
      <c r="D8" s="2">
        <f>A8*'NPV PropelairToilet USB theory'!D5/(1+'NPV PropelairToilet USB theory'!D3)*24/1000*365</f>
        <v>25833.425019145045</v>
      </c>
      <c r="H8" s="11">
        <v>80000</v>
      </c>
      <c r="K8">
        <f>1000*'NPV PropelairToilet USB theory'!D5/(1+'NPV PropelairToilet USB theory'!D3)*24/1000*365</f>
        <v>15751.934748895768</v>
      </c>
      <c r="N8">
        <v>10000</v>
      </c>
      <c r="Q8" s="11">
        <f>SUM(D8:N8)</f>
        <v>131585.35976804083</v>
      </c>
    </row>
    <row r="10" spans="1:17">
      <c r="Q10" t="s">
        <v>354</v>
      </c>
    </row>
    <row r="11" spans="1:17">
      <c r="Q11" s="21">
        <f>Q8/E3</f>
        <v>10.070821962960418</v>
      </c>
    </row>
    <row r="13" spans="1:17">
      <c r="A13" t="s">
        <v>355</v>
      </c>
    </row>
    <row r="15" spans="1:17">
      <c r="A15" t="s">
        <v>356</v>
      </c>
      <c r="F15" t="s">
        <v>358</v>
      </c>
      <c r="H15" t="s">
        <v>359</v>
      </c>
      <c r="K15" t="s">
        <v>357</v>
      </c>
      <c r="O15" t="s">
        <v>357</v>
      </c>
    </row>
    <row r="16" spans="1:17">
      <c r="A16" t="s">
        <v>80</v>
      </c>
      <c r="H16" t="s">
        <v>80</v>
      </c>
      <c r="K16" t="s">
        <v>80</v>
      </c>
      <c r="O16" t="s">
        <v>360</v>
      </c>
    </row>
    <row r="17" spans="1:15">
      <c r="A17">
        <f>15</f>
        <v>15</v>
      </c>
      <c r="F17">
        <v>25000</v>
      </c>
      <c r="H17">
        <f>F17*A17</f>
        <v>375000</v>
      </c>
      <c r="K17" s="2">
        <f>EconomicsMetering!A8*24*365/1000+1000*24*365/1000</f>
        <v>23126.540160000004</v>
      </c>
      <c r="O17" s="13">
        <f>K17/H17*100</f>
        <v>6.1670773760000008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65D46-2DD0-4D68-8B84-659E77AB5190}">
  <dimension ref="A1:X1538"/>
  <sheetViews>
    <sheetView tabSelected="1" workbookViewId="0">
      <selection activeCell="K3" sqref="K3"/>
    </sheetView>
  </sheetViews>
  <sheetFormatPr defaultRowHeight="14.4"/>
  <cols>
    <col min="1" max="1" width="12.33203125" customWidth="1"/>
    <col min="2" max="2" width="16.6640625" customWidth="1"/>
    <col min="3" max="3" width="17.109375" customWidth="1"/>
    <col min="4" max="4" width="22.33203125" customWidth="1"/>
    <col min="5" max="5" width="19.5546875" customWidth="1"/>
    <col min="6" max="6" width="12.109375" customWidth="1"/>
    <col min="7" max="7" width="14.33203125" customWidth="1"/>
    <col min="9" max="9" width="15.6640625" bestFit="1" customWidth="1"/>
  </cols>
  <sheetData>
    <row r="1" spans="1:24">
      <c r="B1" t="s">
        <v>330</v>
      </c>
      <c r="C1" t="s">
        <v>331</v>
      </c>
      <c r="D1" t="s">
        <v>337</v>
      </c>
      <c r="E1" t="s">
        <v>332</v>
      </c>
      <c r="F1" t="s">
        <v>333</v>
      </c>
      <c r="G1" t="s">
        <v>334</v>
      </c>
      <c r="I1" t="s">
        <v>335</v>
      </c>
      <c r="K1" t="s">
        <v>489</v>
      </c>
    </row>
    <row r="2" spans="1:24">
      <c r="A2" t="s">
        <v>329</v>
      </c>
      <c r="B2" s="10">
        <v>43699.770833333336</v>
      </c>
      <c r="C2">
        <v>5427.5283250000002</v>
      </c>
      <c r="F2" s="5"/>
      <c r="G2" s="5"/>
      <c r="I2">
        <f>E380*24/1000</f>
        <v>298.55688799999916</v>
      </c>
      <c r="K2">
        <f>I2*'NPV RWHS DB real'!$D$5*'NPV RWHS DB real'!$V$23/'NPV RWHS DB real'!$F$23</f>
        <v>573.62122512374697</v>
      </c>
    </row>
    <row r="3" spans="1:24">
      <c r="A3" t="s">
        <v>329</v>
      </c>
      <c r="B3" s="10">
        <v>43700.270833333336</v>
      </c>
      <c r="C3">
        <v>5427.6183330000003</v>
      </c>
      <c r="F3" s="5"/>
      <c r="G3" s="5">
        <f>(C3-C2)/12*1000</f>
        <v>7.5006666666771098</v>
      </c>
    </row>
    <row r="4" spans="1:24">
      <c r="A4" t="s">
        <v>329</v>
      </c>
      <c r="B4" s="10">
        <v>43700.770833333336</v>
      </c>
      <c r="C4">
        <v>5432.377348</v>
      </c>
      <c r="D4" s="10"/>
      <c r="E4" s="2">
        <f>(C4-C2)/24*1000</f>
        <v>202.04262499999004</v>
      </c>
      <c r="F4" s="2">
        <f>(C4-C3)/12*1000</f>
        <v>396.58458333330299</v>
      </c>
      <c r="G4" s="5"/>
      <c r="I4" t="s">
        <v>338</v>
      </c>
    </row>
    <row r="5" spans="1:24">
      <c r="A5" t="s">
        <v>329</v>
      </c>
      <c r="B5" s="10">
        <v>43701.270833333336</v>
      </c>
      <c r="C5">
        <v>5432.3773700000002</v>
      </c>
      <c r="F5" s="5"/>
      <c r="G5" s="5">
        <f>(C5-C4)/12*1000</f>
        <v>1.8333333476524178E-3</v>
      </c>
    </row>
    <row r="6" spans="1:24">
      <c r="A6" t="s">
        <v>329</v>
      </c>
      <c r="B6" s="10">
        <v>43701.770833333336</v>
      </c>
      <c r="C6">
        <v>5432.3773700000002</v>
      </c>
      <c r="D6" s="10"/>
      <c r="E6" s="2">
        <f>(C6-C4)/24*1000</f>
        <v>9.1666667382620892E-4</v>
      </c>
      <c r="F6" s="2">
        <f>(C6-C5)/12*1000</f>
        <v>0</v>
      </c>
      <c r="G6" s="5"/>
      <c r="I6" s="10">
        <f>B312</f>
        <v>43854.770833333336</v>
      </c>
      <c r="J6">
        <f>C312-D312</f>
        <v>1394.8860999999997</v>
      </c>
    </row>
    <row r="7" spans="1:24">
      <c r="A7" t="s">
        <v>329</v>
      </c>
      <c r="B7" s="10">
        <v>43702.270833333336</v>
      </c>
      <c r="C7">
        <v>5432.3773700000002</v>
      </c>
      <c r="F7" s="5"/>
      <c r="G7" s="5">
        <f>(C7-C6)/12*1000</f>
        <v>0</v>
      </c>
      <c r="I7" s="10">
        <f>B318</f>
        <v>43857.770833333336</v>
      </c>
      <c r="J7">
        <f>C318-D318</f>
        <v>1388.5542880000003</v>
      </c>
    </row>
    <row r="8" spans="1:24">
      <c r="A8" t="s">
        <v>329</v>
      </c>
      <c r="B8" s="10">
        <v>43702.770833333336</v>
      </c>
      <c r="C8">
        <v>5432.3773700000002</v>
      </c>
      <c r="D8" s="10"/>
      <c r="E8" s="2">
        <f>(C8-C6)/24*1000</f>
        <v>0</v>
      </c>
      <c r="F8" s="2">
        <f>(C8-C7)/12*1000</f>
        <v>0</v>
      </c>
      <c r="G8" s="5"/>
      <c r="I8" s="10">
        <f>B320</f>
        <v>43858.770833333336</v>
      </c>
      <c r="J8">
        <f>C320-D320</f>
        <v>1390.7529679999998</v>
      </c>
    </row>
    <row r="9" spans="1:24">
      <c r="A9" t="s">
        <v>329</v>
      </c>
      <c r="B9" s="10">
        <v>43703.270833333336</v>
      </c>
      <c r="C9">
        <v>5432.3773700000002</v>
      </c>
      <c r="F9" s="5"/>
      <c r="G9" s="5">
        <f>(C9-C8)/12*1000</f>
        <v>0</v>
      </c>
      <c r="I9" s="10">
        <f>B322</f>
        <v>43859.770833333336</v>
      </c>
      <c r="J9">
        <f>C322-D322</f>
        <v>1529.6314599999996</v>
      </c>
    </row>
    <row r="10" spans="1:24">
      <c r="A10" t="s">
        <v>329</v>
      </c>
      <c r="B10" s="10">
        <v>43703.770833333336</v>
      </c>
      <c r="C10">
        <v>5433.0670179999997</v>
      </c>
      <c r="E10" s="2">
        <f>(C10-C8)/24*1000</f>
        <v>28.735333333315793</v>
      </c>
      <c r="F10" s="2">
        <f>(C10-C9)/12*1000</f>
        <v>57.470666666631587</v>
      </c>
      <c r="G10" s="5"/>
      <c r="I10" s="10">
        <f>B364</f>
        <v>43880.770833333336</v>
      </c>
      <c r="J10">
        <f>C364-D364</f>
        <v>2114.6196400000008</v>
      </c>
      <c r="X10">
        <f>24*1000*365</f>
        <v>8760000</v>
      </c>
    </row>
    <row r="11" spans="1:24">
      <c r="A11" t="s">
        <v>329</v>
      </c>
      <c r="B11" s="10">
        <v>43704.270833333336</v>
      </c>
      <c r="C11">
        <v>5433.0670399999999</v>
      </c>
      <c r="F11" s="5"/>
      <c r="G11" s="5">
        <f>(C11-C10)/12*1000</f>
        <v>1.8333333476524178E-3</v>
      </c>
      <c r="I11" s="10">
        <f>B366</f>
        <v>43881.770833333336</v>
      </c>
      <c r="J11">
        <f>C366-D366</f>
        <v>2054.5680100000009</v>
      </c>
    </row>
    <row r="12" spans="1:24">
      <c r="A12" t="s">
        <v>329</v>
      </c>
      <c r="B12" s="10">
        <v>43704.770833333336</v>
      </c>
      <c r="C12">
        <v>5439.7457599999998</v>
      </c>
      <c r="E12" s="2">
        <f>(C12-C10)/24*1000</f>
        <v>278.28091666666904</v>
      </c>
      <c r="F12" s="2">
        <f>(C12-C11)/12*1000</f>
        <v>556.5599999999904</v>
      </c>
      <c r="G12" s="5"/>
      <c r="I12" s="10">
        <f>B368</f>
        <v>43882.770833333336</v>
      </c>
      <c r="J12">
        <f>C368-D368</f>
        <v>2055.4665480000003</v>
      </c>
    </row>
    <row r="13" spans="1:24">
      <c r="A13" t="s">
        <v>329</v>
      </c>
      <c r="B13" s="10">
        <v>43705.270833333336</v>
      </c>
      <c r="C13">
        <v>5439.7457599999998</v>
      </c>
      <c r="F13" s="5"/>
      <c r="G13" s="5">
        <f>(C13-C12)/12*1000</f>
        <v>0</v>
      </c>
      <c r="I13" s="10">
        <f t="shared" ref="I13" si="0">B368</f>
        <v>43882.770833333336</v>
      </c>
      <c r="J13">
        <f t="shared" ref="J13" si="1">C368-D368</f>
        <v>2055.4665480000003</v>
      </c>
    </row>
    <row r="14" spans="1:24">
      <c r="A14" t="s">
        <v>329</v>
      </c>
      <c r="B14" s="10">
        <v>43705.770833333336</v>
      </c>
      <c r="C14">
        <v>5445.8040199999996</v>
      </c>
      <c r="E14" s="2">
        <f>(C14-C12)/24*1000</f>
        <v>252.42749999999131</v>
      </c>
      <c r="F14" s="2">
        <f>(C14-C13)/12*1000</f>
        <v>504.85499999998262</v>
      </c>
      <c r="G14" s="5"/>
      <c r="I14" s="10">
        <f>B374</f>
        <v>43885.770833333336</v>
      </c>
      <c r="J14">
        <f>C374-D374</f>
        <v>2057.3942050000005</v>
      </c>
    </row>
    <row r="15" spans="1:24">
      <c r="A15" t="s">
        <v>329</v>
      </c>
      <c r="B15" s="10">
        <v>43706.270833333336</v>
      </c>
      <c r="C15">
        <v>5445.8040199999996</v>
      </c>
      <c r="F15" s="5"/>
      <c r="G15" s="5">
        <f>(C15-C14)/12*1000</f>
        <v>0</v>
      </c>
      <c r="I15" s="10">
        <f>B376</f>
        <v>43886.770833333336</v>
      </c>
      <c r="J15">
        <f>C376-D376</f>
        <v>2273.2229279999992</v>
      </c>
    </row>
    <row r="16" spans="1:24">
      <c r="A16" t="s">
        <v>329</v>
      </c>
      <c r="B16" s="10">
        <v>43706.770833333336</v>
      </c>
      <c r="C16">
        <v>5452.7627979999997</v>
      </c>
      <c r="E16" s="2">
        <f>(C16-C14)/24*1000</f>
        <v>289.94908333334024</v>
      </c>
      <c r="F16" s="2">
        <f>(C16-C15)/12*1000</f>
        <v>579.89816666668048</v>
      </c>
      <c r="G16" s="5"/>
      <c r="I16" s="10">
        <f>B378</f>
        <v>43887.770833333336</v>
      </c>
      <c r="J16">
        <f>C378-D378</f>
        <v>2358.3715800000009</v>
      </c>
    </row>
    <row r="17" spans="1:10">
      <c r="A17" t="s">
        <v>329</v>
      </c>
      <c r="B17" s="10">
        <v>43707.270833333336</v>
      </c>
      <c r="C17">
        <v>5452.7628199999999</v>
      </c>
      <c r="F17" s="5"/>
      <c r="G17" s="5">
        <f>(C17-C16)/12*1000</f>
        <v>1.8333333476524178E-3</v>
      </c>
      <c r="I17" s="10">
        <f>B838</f>
        <v>44117.770833333336</v>
      </c>
      <c r="J17">
        <f>C838-D838</f>
        <v>2550.9511750000001</v>
      </c>
    </row>
    <row r="18" spans="1:10">
      <c r="A18" t="s">
        <v>329</v>
      </c>
      <c r="B18" s="10">
        <v>43707.770833333336</v>
      </c>
      <c r="C18">
        <v>5458.2115549999999</v>
      </c>
      <c r="E18" s="2">
        <f>(C18-C16)/24*1000</f>
        <v>227.03154166667142</v>
      </c>
      <c r="F18" s="2">
        <f>(C18-C17)/12*1000</f>
        <v>454.0612499999952</v>
      </c>
      <c r="G18" s="5"/>
      <c r="I18" s="10">
        <f>B1212</f>
        <v>44304.770833333336</v>
      </c>
      <c r="J18">
        <f>C1212-D1212</f>
        <v>2656.4712400000008</v>
      </c>
    </row>
    <row r="19" spans="1:10">
      <c r="A19" t="s">
        <v>329</v>
      </c>
      <c r="B19" s="10">
        <v>43708.270833333336</v>
      </c>
      <c r="C19">
        <v>5458.2115899999999</v>
      </c>
      <c r="F19" s="5"/>
      <c r="G19" s="5">
        <f>(C19-C18)/12*1000</f>
        <v>2.9166666687766942E-3</v>
      </c>
      <c r="I19" s="10"/>
    </row>
    <row r="20" spans="1:10">
      <c r="A20" t="s">
        <v>329</v>
      </c>
      <c r="B20" s="10">
        <v>43708.770833333336</v>
      </c>
      <c r="C20">
        <v>5458.2115899999999</v>
      </c>
      <c r="E20" s="2">
        <f>(C20-C18)/24*1000</f>
        <v>1.4583333343883471E-3</v>
      </c>
      <c r="F20" s="2">
        <f>(C20-C19)/12*1000</f>
        <v>0</v>
      </c>
      <c r="G20" s="5"/>
      <c r="I20" s="10" t="s">
        <v>339</v>
      </c>
      <c r="J20">
        <f>J18*'NPV PropelairToilet USB theory'!D5*(1+'NPV PropelairToilet USB theory'!D3)^3</f>
        <v>5313.9405419965024</v>
      </c>
    </row>
    <row r="21" spans="1:10">
      <c r="A21" t="s">
        <v>329</v>
      </c>
      <c r="B21" s="10">
        <v>43709.270833333336</v>
      </c>
      <c r="C21">
        <v>5458.2115899999999</v>
      </c>
      <c r="F21" s="5"/>
      <c r="G21" s="5">
        <f>(C21-C20)/12*1000</f>
        <v>0</v>
      </c>
      <c r="I21" s="10"/>
    </row>
    <row r="22" spans="1:10">
      <c r="A22" t="s">
        <v>329</v>
      </c>
      <c r="B22" s="10">
        <v>43709.770833333336</v>
      </c>
      <c r="C22">
        <v>5458.7914149999997</v>
      </c>
      <c r="E22" s="2">
        <f>(C22-C20)/24*1000</f>
        <v>24.159374999991694</v>
      </c>
      <c r="F22" s="2">
        <f>(C22-C21)/12*1000</f>
        <v>48.318749999983389</v>
      </c>
      <c r="G22" s="5"/>
      <c r="I22" s="10" t="s">
        <v>340</v>
      </c>
    </row>
    <row r="23" spans="1:10">
      <c r="A23" t="s">
        <v>329</v>
      </c>
      <c r="B23" s="10">
        <v>43710.270833333336</v>
      </c>
      <c r="C23">
        <v>5458.7914499999997</v>
      </c>
      <c r="F23" s="5"/>
      <c r="G23" s="5">
        <f>(C23-C22)/12*1000</f>
        <v>2.9166666687766942E-3</v>
      </c>
      <c r="I23" s="10" t="s">
        <v>341</v>
      </c>
      <c r="J23" s="2">
        <f>AVERAGE(F12:F18,F24:F32,F38:F46,F52:F56,F66:F74,F80:F82,F86:F88,F94:F102,F108:F116,F122,F126:F130,F136:F144,F150:F158,F164:F173,F178:F186,F192,F196:F200,F206:F214,F220:F226,F234:F242,F290:F299,F304:F310)</f>
        <v>991.99969731800718</v>
      </c>
    </row>
    <row r="24" spans="1:10">
      <c r="A24" t="s">
        <v>329</v>
      </c>
      <c r="B24" s="10">
        <v>43710.770833333336</v>
      </c>
      <c r="C24">
        <v>5466.1995749999996</v>
      </c>
      <c r="E24" s="2">
        <f>(C24-C22)/24*1000</f>
        <v>308.67333333333136</v>
      </c>
      <c r="F24" s="2">
        <f>(C24-C23)/12*1000</f>
        <v>617.34374999999397</v>
      </c>
      <c r="G24" s="5"/>
      <c r="I24" s="10"/>
    </row>
    <row r="25" spans="1:10">
      <c r="A25" t="s">
        <v>329</v>
      </c>
      <c r="B25" s="10">
        <v>43711.270833333336</v>
      </c>
      <c r="C25">
        <v>5466.1996099999997</v>
      </c>
      <c r="F25" s="5"/>
      <c r="G25" s="5">
        <f>(C25-C24)/12*1000</f>
        <v>2.9166666687766942E-3</v>
      </c>
      <c r="I25" s="10"/>
    </row>
    <row r="26" spans="1:10">
      <c r="A26" t="s">
        <v>329</v>
      </c>
      <c r="B26" s="10">
        <v>43711.770833333336</v>
      </c>
      <c r="C26">
        <v>5473.8877249999996</v>
      </c>
      <c r="E26" s="2">
        <f>(C26-C24)/24*1000</f>
        <v>320.33958333333129</v>
      </c>
      <c r="F26" s="2">
        <f>(C26-C25)/12*1000</f>
        <v>640.67624999999373</v>
      </c>
      <c r="G26" s="5"/>
      <c r="I26" s="10"/>
    </row>
    <row r="27" spans="1:10">
      <c r="A27" t="s">
        <v>329</v>
      </c>
      <c r="B27" s="10">
        <v>43712.270833333336</v>
      </c>
      <c r="C27">
        <v>5473.8877599999996</v>
      </c>
      <c r="F27" s="5"/>
      <c r="G27" s="5">
        <f>(C27-C26)/12*1000</f>
        <v>2.9166666687766942E-3</v>
      </c>
      <c r="I27" s="10"/>
    </row>
    <row r="28" spans="1:10">
      <c r="A28" t="s">
        <v>329</v>
      </c>
      <c r="B28" s="10">
        <v>43712.770833333336</v>
      </c>
      <c r="C28">
        <v>5481.265848</v>
      </c>
      <c r="E28" s="2">
        <f>(C28-C26)/24*1000</f>
        <v>307.42179166668393</v>
      </c>
      <c r="F28" s="2">
        <f>(C28-C27)/12*1000</f>
        <v>614.84066666669912</v>
      </c>
      <c r="G28" s="5"/>
      <c r="I28" s="10"/>
    </row>
    <row r="29" spans="1:10">
      <c r="A29" t="s">
        <v>329</v>
      </c>
      <c r="B29" s="10">
        <v>43713.270833333336</v>
      </c>
      <c r="C29">
        <v>5481.2658700000002</v>
      </c>
      <c r="F29" s="5"/>
      <c r="G29" s="5">
        <f>(C29-C28)/12*1000</f>
        <v>1.8333333476524178E-3</v>
      </c>
      <c r="I29" s="10"/>
    </row>
    <row r="30" spans="1:10">
      <c r="A30" t="s">
        <v>329</v>
      </c>
      <c r="B30" s="10">
        <v>43713.770833333336</v>
      </c>
      <c r="C30">
        <v>5488.8947200000002</v>
      </c>
      <c r="E30" s="2">
        <f>(C30-C28)/24*1000</f>
        <v>317.86966666667621</v>
      </c>
      <c r="F30" s="2">
        <f>(C30-C29)/12*1000</f>
        <v>635.73750000000473</v>
      </c>
      <c r="G30" s="5"/>
      <c r="I30" s="10"/>
    </row>
    <row r="31" spans="1:10">
      <c r="A31" t="s">
        <v>329</v>
      </c>
      <c r="B31" s="10">
        <v>43714.270833333336</v>
      </c>
      <c r="C31">
        <v>5488.8947200000002</v>
      </c>
      <c r="F31" s="5"/>
      <c r="G31" s="5">
        <f>(C31-C30)/12*1000</f>
        <v>0</v>
      </c>
      <c r="I31" s="10"/>
    </row>
    <row r="32" spans="1:10">
      <c r="A32" t="s">
        <v>329</v>
      </c>
      <c r="B32" s="10">
        <v>43714.770833333336</v>
      </c>
      <c r="C32">
        <v>5496.7933679999996</v>
      </c>
      <c r="E32" s="2">
        <f>(C32-C30)/24*1000</f>
        <v>329.1103333333088</v>
      </c>
      <c r="F32" s="2">
        <f>(C32-C31)/12*1000</f>
        <v>658.2206666666176</v>
      </c>
      <c r="G32" s="5"/>
      <c r="I32" s="10"/>
    </row>
    <row r="33" spans="1:9">
      <c r="A33" t="s">
        <v>329</v>
      </c>
      <c r="B33" s="10">
        <v>43715.270833333336</v>
      </c>
      <c r="C33">
        <v>5496.7933899999998</v>
      </c>
      <c r="F33" s="5"/>
      <c r="G33" s="5">
        <f>(C33-C32)/12*1000</f>
        <v>1.8333333476524178E-3</v>
      </c>
      <c r="I33" s="10"/>
    </row>
    <row r="34" spans="1:9">
      <c r="A34" t="s">
        <v>329</v>
      </c>
      <c r="B34" s="10">
        <v>43715.770833333336</v>
      </c>
      <c r="C34">
        <v>5497.1532999999999</v>
      </c>
      <c r="E34" s="2">
        <f>(C34-C32)/24*1000</f>
        <v>14.997166666679126</v>
      </c>
      <c r="F34" s="2">
        <f>(C34-C33)/12*1000</f>
        <v>29.992500000010597</v>
      </c>
      <c r="G34" s="5"/>
      <c r="I34" s="10"/>
    </row>
    <row r="35" spans="1:9">
      <c r="A35" t="s">
        <v>329</v>
      </c>
      <c r="B35" s="10">
        <v>43716.270833333336</v>
      </c>
      <c r="C35">
        <v>5497.1532999999999</v>
      </c>
      <c r="F35" s="5"/>
      <c r="G35" s="5">
        <f>(C35-C34)/12*1000</f>
        <v>0</v>
      </c>
      <c r="I35" s="10"/>
    </row>
    <row r="36" spans="1:9">
      <c r="A36" t="s">
        <v>329</v>
      </c>
      <c r="B36" s="10">
        <v>43716.770833333336</v>
      </c>
      <c r="C36">
        <v>5497.1532999999999</v>
      </c>
      <c r="E36" s="2">
        <f>(C36-C34)/24*1000</f>
        <v>0</v>
      </c>
      <c r="F36" s="2">
        <f>(C36-C35)/12*1000</f>
        <v>0</v>
      </c>
      <c r="G36" s="5"/>
      <c r="I36" s="10"/>
    </row>
    <row r="37" spans="1:9">
      <c r="A37" t="s">
        <v>329</v>
      </c>
      <c r="B37" s="10">
        <v>43717.270833333336</v>
      </c>
      <c r="C37">
        <v>5497.1532999999999</v>
      </c>
      <c r="F37" s="5"/>
      <c r="G37" s="5">
        <f>(C37-C36)/12*1000</f>
        <v>0</v>
      </c>
      <c r="I37" s="10"/>
    </row>
    <row r="38" spans="1:9">
      <c r="A38" t="s">
        <v>329</v>
      </c>
      <c r="B38" s="10">
        <v>43717.770833333336</v>
      </c>
      <c r="C38">
        <v>5504.1015479999996</v>
      </c>
      <c r="E38" s="2">
        <f>(C38-C36)/24*1000</f>
        <v>289.5103333333206</v>
      </c>
      <c r="F38" s="2">
        <f>(C38-C37)/12*1000</f>
        <v>579.0206666666412</v>
      </c>
      <c r="G38" s="5"/>
      <c r="I38" s="10"/>
    </row>
    <row r="39" spans="1:9">
      <c r="A39" t="s">
        <v>329</v>
      </c>
      <c r="B39" s="10">
        <v>43718.270833333336</v>
      </c>
      <c r="C39">
        <v>5504.1015699999998</v>
      </c>
      <c r="F39" s="5"/>
      <c r="G39" s="5">
        <f>(C39-C38)/12*1000</f>
        <v>1.8333333476524178E-3</v>
      </c>
      <c r="I39" s="10"/>
    </row>
    <row r="40" spans="1:9">
      <c r="A40" t="s">
        <v>329</v>
      </c>
      <c r="B40" s="10">
        <v>43718.770833333336</v>
      </c>
      <c r="C40">
        <v>5517.2102050000003</v>
      </c>
      <c r="E40" s="2">
        <f>(C40-C38)/24*1000</f>
        <v>546.19404166669483</v>
      </c>
      <c r="F40" s="2">
        <f>(C40-C39)/12*1000</f>
        <v>1092.3862500000421</v>
      </c>
      <c r="G40" s="5"/>
      <c r="I40" s="10"/>
    </row>
    <row r="41" spans="1:9">
      <c r="A41" t="s">
        <v>329</v>
      </c>
      <c r="B41" s="10">
        <v>43719.270833333336</v>
      </c>
      <c r="C41">
        <v>5517.2102400000003</v>
      </c>
      <c r="F41" s="5"/>
      <c r="G41" s="5">
        <f>(C41-C40)/12*1000</f>
        <v>2.9166666687766942E-3</v>
      </c>
      <c r="I41" s="10"/>
    </row>
    <row r="42" spans="1:9">
      <c r="A42" t="s">
        <v>329</v>
      </c>
      <c r="B42" s="10">
        <v>43719.770833333336</v>
      </c>
      <c r="C42">
        <v>5523.8388750000004</v>
      </c>
      <c r="E42" s="2">
        <f>(C42-C40)/24*1000</f>
        <v>276.19458333333569</v>
      </c>
      <c r="F42" s="2">
        <f>(C42-C41)/12*1000</f>
        <v>552.38625000000263</v>
      </c>
      <c r="G42" s="5"/>
      <c r="I42" s="10"/>
    </row>
    <row r="43" spans="1:9">
      <c r="A43" t="s">
        <v>329</v>
      </c>
      <c r="B43" s="10">
        <v>43720.270833333336</v>
      </c>
      <c r="C43">
        <v>5523.8389100000004</v>
      </c>
      <c r="F43" s="5"/>
      <c r="G43" s="5">
        <f>(C43-C42)/12*1000</f>
        <v>2.9166666687766942E-3</v>
      </c>
      <c r="I43" s="10"/>
    </row>
    <row r="44" spans="1:9">
      <c r="A44" t="s">
        <v>329</v>
      </c>
      <c r="B44" s="10">
        <v>43720.770833333336</v>
      </c>
      <c r="C44">
        <v>5532.0572380000003</v>
      </c>
      <c r="E44" s="2">
        <f>(C44-C42)/24*1000</f>
        <v>342.43179166666476</v>
      </c>
      <c r="F44" s="2">
        <f>(C44-C43)/12*1000</f>
        <v>684.86066666666068</v>
      </c>
      <c r="G44" s="5"/>
      <c r="I44" s="10"/>
    </row>
    <row r="45" spans="1:9">
      <c r="A45" t="s">
        <v>329</v>
      </c>
      <c r="B45" s="10">
        <v>43721.270833333336</v>
      </c>
      <c r="C45">
        <v>5532.0572599999996</v>
      </c>
      <c r="F45" s="5"/>
      <c r="G45" s="5">
        <f>(C45-C44)/12*1000</f>
        <v>1.8333332718611928E-3</v>
      </c>
      <c r="I45" s="10"/>
    </row>
    <row r="46" spans="1:9">
      <c r="A46" t="s">
        <v>329</v>
      </c>
      <c r="B46" s="10">
        <v>43721.770833333336</v>
      </c>
      <c r="C46">
        <v>5537.3261750000001</v>
      </c>
      <c r="E46" s="2">
        <f>(C46-C44)/24*1000</f>
        <v>219.5390416666593</v>
      </c>
      <c r="F46" s="2">
        <f>(C46-C45)/12*1000</f>
        <v>439.07625000004674</v>
      </c>
      <c r="G46" s="5"/>
      <c r="I46" s="10"/>
    </row>
    <row r="47" spans="1:9">
      <c r="A47" t="s">
        <v>329</v>
      </c>
      <c r="B47" s="10">
        <v>43722.270833333336</v>
      </c>
      <c r="C47">
        <v>5537.3262100000002</v>
      </c>
      <c r="F47" s="5"/>
      <c r="G47" s="5">
        <f>(C47-C46)/12*1000</f>
        <v>2.9166666687766942E-3</v>
      </c>
      <c r="I47" s="10"/>
    </row>
    <row r="48" spans="1:9">
      <c r="A48" t="s">
        <v>329</v>
      </c>
      <c r="B48" s="10">
        <v>43722.770833333336</v>
      </c>
      <c r="C48">
        <v>5538.2960499999999</v>
      </c>
      <c r="E48" s="2">
        <f>(C48-C46)/24*1000</f>
        <v>40.411458333323935</v>
      </c>
      <c r="F48" s="2">
        <f>(C48-C47)/12*1000</f>
        <v>80.819999999979089</v>
      </c>
      <c r="G48" s="5"/>
      <c r="I48" s="10"/>
    </row>
    <row r="49" spans="1:9">
      <c r="A49" t="s">
        <v>329</v>
      </c>
      <c r="B49" s="10">
        <v>43723.270833333336</v>
      </c>
      <c r="C49">
        <v>5538.4760399999996</v>
      </c>
      <c r="F49" s="5"/>
      <c r="G49" s="5">
        <f>(C49-C48)/12*1000</f>
        <v>14.99916666663618</v>
      </c>
      <c r="I49" s="10"/>
    </row>
    <row r="50" spans="1:9">
      <c r="A50" t="s">
        <v>329</v>
      </c>
      <c r="B50" s="10">
        <v>43723.770833333336</v>
      </c>
      <c r="C50">
        <v>5538.4960199999996</v>
      </c>
      <c r="E50" s="2">
        <f>(C50-C48)/24*1000</f>
        <v>8.3320833333194368</v>
      </c>
      <c r="F50" s="2">
        <f>(C50-C49)/12*1000</f>
        <v>1.6650000000026921</v>
      </c>
      <c r="G50" s="5"/>
      <c r="I50" s="10"/>
    </row>
    <row r="51" spans="1:9">
      <c r="A51" t="s">
        <v>329</v>
      </c>
      <c r="B51" s="10">
        <v>43724.270833333336</v>
      </c>
      <c r="C51">
        <v>5538.4960199999996</v>
      </c>
      <c r="F51" s="5"/>
      <c r="G51" s="5">
        <f>(C51-C50)/12*1000</f>
        <v>0</v>
      </c>
      <c r="I51" s="10"/>
    </row>
    <row r="52" spans="1:9">
      <c r="A52" t="s">
        <v>329</v>
      </c>
      <c r="B52" s="10">
        <v>43724.770833333336</v>
      </c>
      <c r="C52">
        <v>5544.1552199999996</v>
      </c>
      <c r="E52" s="2">
        <f>(C52-C50)/24*1000</f>
        <v>235.80000000000231</v>
      </c>
      <c r="F52" s="2">
        <f>(C52-C51)/12*1000</f>
        <v>471.60000000000463</v>
      </c>
      <c r="G52" s="5"/>
      <c r="I52" s="10"/>
    </row>
    <row r="53" spans="1:9">
      <c r="A53" t="s">
        <v>329</v>
      </c>
      <c r="B53" s="10">
        <v>43725.270833333336</v>
      </c>
      <c r="C53">
        <v>5544.1552199999996</v>
      </c>
      <c r="F53" s="5"/>
      <c r="G53" s="5">
        <f>(C53-C52)/12*1000</f>
        <v>0</v>
      </c>
      <c r="I53" s="10"/>
    </row>
    <row r="54" spans="1:9">
      <c r="A54" t="s">
        <v>329</v>
      </c>
      <c r="B54" s="10">
        <v>43725.770833333336</v>
      </c>
      <c r="C54">
        <v>5549.7938999999997</v>
      </c>
      <c r="E54" s="2">
        <f>(C54-C52)/24*1000</f>
        <v>234.94500000000093</v>
      </c>
      <c r="F54" s="2">
        <f>(C54-C53)/12*1000</f>
        <v>469.89000000000186</v>
      </c>
      <c r="G54" s="5"/>
      <c r="I54" s="10"/>
    </row>
    <row r="55" spans="1:9">
      <c r="A55" t="s">
        <v>329</v>
      </c>
      <c r="B55" s="10">
        <v>43726.270833333336</v>
      </c>
      <c r="C55">
        <v>5549.7938999999997</v>
      </c>
      <c r="F55" s="5"/>
      <c r="G55" s="5">
        <f>(C55-C54)/12*1000</f>
        <v>0</v>
      </c>
      <c r="I55" s="10"/>
    </row>
    <row r="56" spans="1:9">
      <c r="A56" t="s">
        <v>329</v>
      </c>
      <c r="B56" s="10">
        <v>43726.770833333336</v>
      </c>
      <c r="C56">
        <v>5557.3622699999996</v>
      </c>
      <c r="E56" s="2">
        <f>(C56-C54)/24*1000</f>
        <v>315.34874999999829</v>
      </c>
      <c r="F56" s="2">
        <f>(C56-C55)/12*1000</f>
        <v>630.69749999999658</v>
      </c>
      <c r="G56" s="5"/>
      <c r="I56" s="10"/>
    </row>
    <row r="57" spans="1:9">
      <c r="A57" t="s">
        <v>329</v>
      </c>
      <c r="B57" s="10">
        <v>43727.270833333336</v>
      </c>
      <c r="C57">
        <v>5557.3622699999996</v>
      </c>
      <c r="F57" s="5"/>
      <c r="G57" s="5">
        <f>(C57-C56)/12*1000</f>
        <v>0</v>
      </c>
      <c r="I57" s="10"/>
    </row>
    <row r="58" spans="1:9">
      <c r="A58" t="s">
        <v>329</v>
      </c>
      <c r="B58" s="10">
        <v>43727.770833333336</v>
      </c>
      <c r="C58">
        <v>5607.8706979999997</v>
      </c>
      <c r="E58" s="2">
        <f>(C58-C56)/24*1000</f>
        <v>2104.5178333333374</v>
      </c>
      <c r="F58" s="2">
        <f>(C58-C57)/12*1000</f>
        <v>4209.0356666666748</v>
      </c>
      <c r="G58" s="5"/>
    </row>
    <row r="59" spans="1:9">
      <c r="A59" t="s">
        <v>329</v>
      </c>
      <c r="B59" s="10">
        <v>43728.270833333336</v>
      </c>
      <c r="C59">
        <v>5607.8707199999999</v>
      </c>
      <c r="F59" s="5"/>
      <c r="G59" s="5">
        <f>(C59-C58)/12*1000</f>
        <v>1.8333333476524178E-3</v>
      </c>
    </row>
    <row r="60" spans="1:9">
      <c r="A60" t="s">
        <v>329</v>
      </c>
      <c r="B60" s="10">
        <v>43728.770833333336</v>
      </c>
      <c r="C60">
        <v>5628.2401950000003</v>
      </c>
      <c r="E60" s="2">
        <f>(C60-C58)/24*1000</f>
        <v>848.72904166669139</v>
      </c>
      <c r="F60" s="2">
        <f>(C60-C59)/12*1000</f>
        <v>1697.456250000035</v>
      </c>
      <c r="G60" s="5"/>
    </row>
    <row r="61" spans="1:9">
      <c r="A61" t="s">
        <v>329</v>
      </c>
      <c r="B61" s="10">
        <v>43729.270833333336</v>
      </c>
      <c r="C61">
        <v>5628.4302299999999</v>
      </c>
      <c r="F61" s="5"/>
      <c r="G61" s="5">
        <f>(C61-C60)/12*1000</f>
        <v>15.836249999968761</v>
      </c>
    </row>
    <row r="62" spans="1:9">
      <c r="A62" t="s">
        <v>329</v>
      </c>
      <c r="B62" s="10">
        <v>43729.770833333336</v>
      </c>
      <c r="C62">
        <v>5628.6301649999996</v>
      </c>
      <c r="E62" s="2">
        <f>(C62-C60)/24*1000</f>
        <v>16.24874999996943</v>
      </c>
      <c r="F62" s="2">
        <f>(C62-C61)/12*1000</f>
        <v>16.661249999970096</v>
      </c>
      <c r="G62" s="5"/>
    </row>
    <row r="63" spans="1:9">
      <c r="A63" t="s">
        <v>329</v>
      </c>
      <c r="B63" s="10">
        <v>43730.270833333336</v>
      </c>
      <c r="C63">
        <v>5628.8202000000001</v>
      </c>
      <c r="F63" s="5"/>
      <c r="G63" s="5">
        <f>(C63-C62)/12*1000</f>
        <v>15.836250000044554</v>
      </c>
      <c r="I63" s="10"/>
    </row>
    <row r="64" spans="1:9">
      <c r="A64" t="s">
        <v>329</v>
      </c>
      <c r="B64" s="10">
        <v>43730.770833333336</v>
      </c>
      <c r="C64">
        <v>5629.0101450000002</v>
      </c>
      <c r="E64" s="2">
        <f>(C64-C62)/24*1000</f>
        <v>15.8325000000256</v>
      </c>
      <c r="F64" s="2">
        <f>(C64-C63)/12*1000</f>
        <v>15.828750000006647</v>
      </c>
      <c r="G64" s="5"/>
      <c r="I64" s="10"/>
    </row>
    <row r="65" spans="1:7">
      <c r="A65" t="s">
        <v>329</v>
      </c>
      <c r="B65" s="10">
        <v>43731.270833333336</v>
      </c>
      <c r="C65">
        <v>5629.0101800000002</v>
      </c>
      <c r="F65" s="5"/>
      <c r="G65" s="5">
        <f>(C65-C64)/12*1000</f>
        <v>2.9166666687766942E-3</v>
      </c>
    </row>
    <row r="66" spans="1:7">
      <c r="A66" t="s">
        <v>329</v>
      </c>
      <c r="B66" s="10">
        <v>43731.770833333336</v>
      </c>
      <c r="C66">
        <v>5636.8987699999998</v>
      </c>
      <c r="E66" s="2">
        <f>(C66-C64)/24*1000</f>
        <v>328.69270833331638</v>
      </c>
      <c r="F66" s="2">
        <f>(C66-C65)/12*1000</f>
        <v>657.3824999999639</v>
      </c>
      <c r="G66" s="5"/>
    </row>
    <row r="67" spans="1:7">
      <c r="A67" t="s">
        <v>329</v>
      </c>
      <c r="B67" s="10">
        <v>43732.270833333336</v>
      </c>
      <c r="C67">
        <v>5636.8987699999998</v>
      </c>
      <c r="F67" s="5"/>
      <c r="G67" s="5">
        <f>(C67-C66)/12*1000</f>
        <v>0</v>
      </c>
    </row>
    <row r="68" spans="1:7">
      <c r="A68" t="s">
        <v>329</v>
      </c>
      <c r="B68" s="10">
        <v>43732.770833333336</v>
      </c>
      <c r="C68">
        <v>5643.1676980000002</v>
      </c>
      <c r="E68" s="2">
        <f>(C68-C66)/24*1000</f>
        <v>261.20533333335061</v>
      </c>
      <c r="F68" s="2">
        <f>(C68-C67)/12*1000</f>
        <v>522.41066666670122</v>
      </c>
      <c r="G68" s="5"/>
    </row>
    <row r="69" spans="1:7">
      <c r="A69" t="s">
        <v>329</v>
      </c>
      <c r="B69" s="10">
        <v>43733.270833333336</v>
      </c>
      <c r="C69">
        <v>5643.1677200000004</v>
      </c>
      <c r="F69" s="5"/>
      <c r="G69" s="5">
        <f>(C69-C68)/12*1000</f>
        <v>1.8333333476524178E-3</v>
      </c>
    </row>
    <row r="70" spans="1:7">
      <c r="A70" t="s">
        <v>329</v>
      </c>
      <c r="B70" s="10">
        <v>43733.770833333336</v>
      </c>
      <c r="C70">
        <v>5647.9870179999998</v>
      </c>
      <c r="E70" s="2">
        <f>(C70-C68)/24*1000</f>
        <v>200.80499999998361</v>
      </c>
      <c r="F70" s="2">
        <f>(C70-C69)/12*1000</f>
        <v>401.60816666661958</v>
      </c>
      <c r="G70" s="5"/>
    </row>
    <row r="71" spans="1:7">
      <c r="A71" t="s">
        <v>329</v>
      </c>
      <c r="B71" s="10">
        <v>43734.270833333336</v>
      </c>
      <c r="C71">
        <v>5647.98704</v>
      </c>
      <c r="F71" s="5"/>
      <c r="G71" s="5">
        <f>(C71-C70)/12*1000</f>
        <v>1.8333333476524178E-3</v>
      </c>
    </row>
    <row r="72" spans="1:7">
      <c r="A72" t="s">
        <v>329</v>
      </c>
      <c r="B72" s="10">
        <v>43734.770833333336</v>
      </c>
      <c r="C72">
        <v>5655.5760650000002</v>
      </c>
      <c r="E72" s="2">
        <f>(C72-C70)/24*1000</f>
        <v>316.21029166668296</v>
      </c>
      <c r="F72" s="2">
        <f>(C72-C71)/12*1000</f>
        <v>632.41875000001835</v>
      </c>
      <c r="G72" s="5"/>
    </row>
    <row r="73" spans="1:7">
      <c r="A73" t="s">
        <v>329</v>
      </c>
      <c r="B73" s="10">
        <v>43735.270833333336</v>
      </c>
      <c r="C73">
        <v>5655.5860869999997</v>
      </c>
      <c r="F73" s="5"/>
      <c r="G73" s="5">
        <f>(C73-C72)/12*1000</f>
        <v>0.83516666662338446</v>
      </c>
    </row>
    <row r="74" spans="1:7">
      <c r="A74" t="s">
        <v>329</v>
      </c>
      <c r="B74" s="10">
        <v>43735.770833333336</v>
      </c>
      <c r="C74">
        <v>5662.3352800000002</v>
      </c>
      <c r="E74" s="2">
        <f>(C74-C72)/24*1000</f>
        <v>281.63395833333499</v>
      </c>
      <c r="F74" s="2">
        <f>(C74-C73)/12*1000</f>
        <v>562.43275000004667</v>
      </c>
      <c r="G74" s="5"/>
    </row>
    <row r="75" spans="1:7">
      <c r="A75" t="s">
        <v>329</v>
      </c>
      <c r="B75" s="10">
        <v>43736.270833333336</v>
      </c>
      <c r="C75">
        <v>5662.3352800000002</v>
      </c>
      <c r="F75" s="5"/>
      <c r="G75" s="5">
        <f>(C75-C74)/12*1000</f>
        <v>0</v>
      </c>
    </row>
    <row r="76" spans="1:7">
      <c r="A76" t="s">
        <v>329</v>
      </c>
      <c r="B76" s="10">
        <v>43736.770833333336</v>
      </c>
      <c r="C76">
        <v>5662.5551949999999</v>
      </c>
      <c r="E76" s="2">
        <f>(C76-C74)/24*1000</f>
        <v>9.163124999986394</v>
      </c>
      <c r="F76" s="2">
        <f>(C76-C75)/12*1000</f>
        <v>18.326249999972788</v>
      </c>
      <c r="G76" s="5"/>
    </row>
    <row r="77" spans="1:7">
      <c r="A77" t="s">
        <v>329</v>
      </c>
      <c r="B77" s="10">
        <v>43737.270833333336</v>
      </c>
      <c r="C77">
        <v>5662.7452300000004</v>
      </c>
      <c r="F77" s="5"/>
      <c r="G77" s="5">
        <f>(C77-C76)/12*1000</f>
        <v>15.836250000044554</v>
      </c>
    </row>
    <row r="78" spans="1:7">
      <c r="A78" t="s">
        <v>329</v>
      </c>
      <c r="B78" s="10">
        <v>43737.770833333336</v>
      </c>
      <c r="C78">
        <v>5662.7452300000004</v>
      </c>
      <c r="E78" s="2">
        <f>(C78-C76)/24*1000</f>
        <v>7.9181250000222771</v>
      </c>
      <c r="F78" s="2">
        <f>(C78-C77)/12*1000</f>
        <v>0</v>
      </c>
      <c r="G78" s="5"/>
    </row>
    <row r="79" spans="1:7">
      <c r="A79" t="s">
        <v>329</v>
      </c>
      <c r="B79" s="10">
        <v>43738.270833333336</v>
      </c>
      <c r="C79">
        <v>5662.7452300000004</v>
      </c>
      <c r="F79" s="5"/>
      <c r="G79" s="5">
        <f>(C79-C78)/12*1000</f>
        <v>0</v>
      </c>
    </row>
    <row r="80" spans="1:7">
      <c r="A80" t="s">
        <v>329</v>
      </c>
      <c r="B80" s="10">
        <v>43738.770833333336</v>
      </c>
      <c r="C80">
        <v>5674.7040699999998</v>
      </c>
      <c r="E80" s="2">
        <f>(C80-C78)/24*1000</f>
        <v>498.28499999997194</v>
      </c>
      <c r="F80" s="2">
        <f>(C80-C79)/12*1000</f>
        <v>996.56999999994389</v>
      </c>
      <c r="G80" s="5"/>
    </row>
    <row r="81" spans="1:7">
      <c r="A81" t="s">
        <v>329</v>
      </c>
      <c r="B81" s="10">
        <v>43739.270833333336</v>
      </c>
      <c r="C81">
        <v>5674.7040699999998</v>
      </c>
      <c r="F81" s="5"/>
      <c r="G81" s="5">
        <f>(C81-C80)/12*1000</f>
        <v>0</v>
      </c>
    </row>
    <row r="82" spans="1:7">
      <c r="A82" t="s">
        <v>329</v>
      </c>
      <c r="B82" s="10">
        <v>43739.770833333336</v>
      </c>
      <c r="C82">
        <v>5685.5730549999998</v>
      </c>
      <c r="E82" s="2">
        <f>(C82-C80)/24*1000</f>
        <v>452.87437500000277</v>
      </c>
      <c r="F82" s="2">
        <f>(C82-C81)/12*1000</f>
        <v>905.74875000000554</v>
      </c>
      <c r="G82" s="5"/>
    </row>
    <row r="83" spans="1:7">
      <c r="A83" t="s">
        <v>329</v>
      </c>
      <c r="B83" s="10">
        <v>43740.270833333336</v>
      </c>
      <c r="C83">
        <v>5685.783042</v>
      </c>
      <c r="F83" s="5"/>
      <c r="G83" s="5">
        <f>(C83-C82)/12*1000</f>
        <v>17.498916666681907</v>
      </c>
    </row>
    <row r="84" spans="1:7">
      <c r="A84" t="s">
        <v>329</v>
      </c>
      <c r="B84" s="10">
        <v>43740.770833333336</v>
      </c>
      <c r="C84">
        <v>5817.8014050000002</v>
      </c>
      <c r="E84" s="2">
        <f>(C84-C82)/24*1000</f>
        <v>5509.5145833333463</v>
      </c>
      <c r="F84" s="2">
        <f>(C84-C83)/12*1000</f>
        <v>11001.530250000011</v>
      </c>
      <c r="G84" s="5"/>
    </row>
    <row r="85" spans="1:7">
      <c r="A85" t="s">
        <v>329</v>
      </c>
      <c r="B85" s="10">
        <v>43741.270833333336</v>
      </c>
      <c r="C85">
        <v>5817.8214250000001</v>
      </c>
      <c r="F85" s="5"/>
      <c r="G85" s="5">
        <f>(C85-C84)/12*1000</f>
        <v>1.6683333333276096</v>
      </c>
    </row>
    <row r="86" spans="1:7">
      <c r="A86" t="s">
        <v>329</v>
      </c>
      <c r="B86" s="10">
        <v>43741.770833333336</v>
      </c>
      <c r="C86">
        <v>5828.5400250000002</v>
      </c>
      <c r="E86" s="2">
        <f>(C86-C84)/24*1000</f>
        <v>447.44250000000346</v>
      </c>
      <c r="F86" s="2">
        <f>(C86-C85)/12*1000</f>
        <v>893.21666666667932</v>
      </c>
      <c r="G86" s="5"/>
    </row>
    <row r="87" spans="1:7">
      <c r="A87" t="s">
        <v>329</v>
      </c>
      <c r="B87" s="10">
        <v>43742.270833333336</v>
      </c>
      <c r="C87">
        <v>5828.5400600000003</v>
      </c>
      <c r="F87" s="5"/>
      <c r="G87" s="5">
        <f>(C87-C86)/12*1000</f>
        <v>2.9166666687766942E-3</v>
      </c>
    </row>
    <row r="88" spans="1:7">
      <c r="A88" t="s">
        <v>329</v>
      </c>
      <c r="B88" s="10">
        <v>43742.770833333336</v>
      </c>
      <c r="C88">
        <v>5839.0287500000004</v>
      </c>
      <c r="E88" s="2">
        <f>(C88-C86)/24*1000</f>
        <v>437.03020833333994</v>
      </c>
      <c r="F88" s="2">
        <f>(C88-C87)/12*1000</f>
        <v>874.05750000001115</v>
      </c>
      <c r="G88" s="5"/>
    </row>
    <row r="89" spans="1:7">
      <c r="A89" t="s">
        <v>329</v>
      </c>
      <c r="B89" s="10">
        <v>43743.270833333336</v>
      </c>
      <c r="C89">
        <v>5839.0287500000004</v>
      </c>
      <c r="F89" s="5"/>
      <c r="G89" s="5">
        <f>(C89-C88)/12*1000</f>
        <v>0</v>
      </c>
    </row>
    <row r="90" spans="1:7">
      <c r="A90" t="s">
        <v>329</v>
      </c>
      <c r="B90" s="10">
        <v>43743.770833333336</v>
      </c>
      <c r="C90">
        <v>5839.3987180000004</v>
      </c>
      <c r="E90" s="2">
        <f>(C90-C88)/24*1000</f>
        <v>15.415333333332152</v>
      </c>
      <c r="F90" s="2">
        <f>(C90-C89)/12*1000</f>
        <v>30.830666666664303</v>
      </c>
      <c r="G90" s="5"/>
    </row>
    <row r="91" spans="1:7">
      <c r="A91" t="s">
        <v>329</v>
      </c>
      <c r="B91" s="10">
        <v>43744.270833333336</v>
      </c>
      <c r="C91">
        <v>5839.3987399999996</v>
      </c>
      <c r="F91" s="5"/>
      <c r="G91" s="5">
        <f>(C91-C90)/12*1000</f>
        <v>1.8333332718611928E-3</v>
      </c>
    </row>
    <row r="92" spans="1:7">
      <c r="A92" t="s">
        <v>329</v>
      </c>
      <c r="B92" s="10">
        <v>43744.770833333336</v>
      </c>
      <c r="C92">
        <v>5839.9886900000001</v>
      </c>
      <c r="E92" s="2">
        <f>(C92-C90)/24*1000</f>
        <v>24.582166666656729</v>
      </c>
      <c r="F92" s="2">
        <f>(C92-C91)/12*1000</f>
        <v>49.162500000041597</v>
      </c>
      <c r="G92" s="5"/>
    </row>
    <row r="93" spans="1:7">
      <c r="A93" t="s">
        <v>329</v>
      </c>
      <c r="B93" s="10">
        <v>43745.270833333336</v>
      </c>
      <c r="C93">
        <v>5840.1786700000002</v>
      </c>
      <c r="F93" s="5"/>
      <c r="G93" s="5">
        <f>(C93-C92)/12*1000</f>
        <v>15.831666666675421</v>
      </c>
    </row>
    <row r="94" spans="1:7">
      <c r="A94" t="s">
        <v>329</v>
      </c>
      <c r="B94" s="10">
        <v>43745.770833333336</v>
      </c>
      <c r="C94">
        <v>5852.5969150000001</v>
      </c>
      <c r="E94" s="2">
        <f>(C94-C92)/24*1000</f>
        <v>525.34270833333119</v>
      </c>
      <c r="F94" s="2">
        <f>(C94-C93)/12*1000</f>
        <v>1034.8537499999868</v>
      </c>
      <c r="G94" s="5"/>
    </row>
    <row r="95" spans="1:7">
      <c r="A95" t="s">
        <v>329</v>
      </c>
      <c r="B95" s="10">
        <v>43746.270833333336</v>
      </c>
      <c r="C95">
        <v>5852.5969500000001</v>
      </c>
      <c r="F95" s="5"/>
      <c r="G95" s="5">
        <f>(C95-C94)/12*1000</f>
        <v>2.9166666687766942E-3</v>
      </c>
    </row>
    <row r="96" spans="1:7">
      <c r="A96" t="s">
        <v>329</v>
      </c>
      <c r="B96" s="10">
        <v>43746.770833333336</v>
      </c>
      <c r="C96">
        <v>5864.9949450000004</v>
      </c>
      <c r="E96" s="2">
        <f>(C96-C94)/24*1000</f>
        <v>516.58458333334545</v>
      </c>
      <c r="F96" s="2">
        <f>(C96-C95)/12*1000</f>
        <v>1033.166250000022</v>
      </c>
      <c r="G96" s="5"/>
    </row>
    <row r="97" spans="1:7">
      <c r="A97" t="s">
        <v>329</v>
      </c>
      <c r="B97" s="10">
        <v>43747.270833333336</v>
      </c>
      <c r="C97">
        <v>5865.2049569999999</v>
      </c>
      <c r="F97" s="5"/>
      <c r="G97" s="5">
        <f>(C97-C96)/12*1000</f>
        <v>17.500999999962612</v>
      </c>
    </row>
    <row r="98" spans="1:7">
      <c r="A98" t="s">
        <v>329</v>
      </c>
      <c r="B98" s="10">
        <v>43747.770833333336</v>
      </c>
      <c r="C98">
        <v>5876.1837679999999</v>
      </c>
      <c r="E98" s="2">
        <f>(C98-C96)/24*1000</f>
        <v>466.2009583333126</v>
      </c>
      <c r="F98" s="2">
        <f>(C98-C97)/12*1000</f>
        <v>914.90091666666251</v>
      </c>
      <c r="G98" s="5"/>
    </row>
    <row r="99" spans="1:7">
      <c r="A99" t="s">
        <v>329</v>
      </c>
      <c r="B99" s="10">
        <v>43748.270833333336</v>
      </c>
      <c r="C99">
        <v>5876.18379</v>
      </c>
      <c r="F99" s="5"/>
      <c r="G99" s="5">
        <f>(C99-C98)/12*1000</f>
        <v>1.8333333476524178E-3</v>
      </c>
    </row>
    <row r="100" spans="1:7">
      <c r="A100" t="s">
        <v>329</v>
      </c>
      <c r="B100" s="10">
        <v>43748.770833333336</v>
      </c>
      <c r="C100">
        <v>5887.3923679999998</v>
      </c>
      <c r="E100" s="2">
        <f>(C100-C98)/24*1000</f>
        <v>467.02499999999719</v>
      </c>
      <c r="F100" s="2">
        <f>(C100-C99)/12*1000</f>
        <v>934.04816666664681</v>
      </c>
      <c r="G100" s="5"/>
    </row>
    <row r="101" spans="1:7">
      <c r="A101" t="s">
        <v>329</v>
      </c>
      <c r="B101" s="10">
        <v>43749.270833333336</v>
      </c>
      <c r="C101">
        <v>5887.7322299999996</v>
      </c>
      <c r="F101" s="5"/>
      <c r="G101" s="5">
        <f>(C101-C100)/12*1000</f>
        <v>28.321833333317652</v>
      </c>
    </row>
    <row r="102" spans="1:7">
      <c r="A102" t="s">
        <v>329</v>
      </c>
      <c r="B102" s="10">
        <v>43749.770833333336</v>
      </c>
      <c r="C102">
        <v>5898.3403950000002</v>
      </c>
      <c r="E102" s="2">
        <f>(C102-C100)/24*1000</f>
        <v>456.16779166668192</v>
      </c>
      <c r="F102" s="2">
        <f>(C102-C101)/12*1000</f>
        <v>884.01375000004612</v>
      </c>
      <c r="G102" s="5"/>
    </row>
    <row r="103" spans="1:7">
      <c r="A103" t="s">
        <v>329</v>
      </c>
      <c r="B103" s="10">
        <v>43750.270833333336</v>
      </c>
      <c r="C103">
        <v>5898.5304299999998</v>
      </c>
      <c r="F103" s="5"/>
      <c r="G103" s="5">
        <f>(C103-C102)/12*1000</f>
        <v>15.836249999968761</v>
      </c>
    </row>
    <row r="104" spans="1:7">
      <c r="A104" t="s">
        <v>329</v>
      </c>
      <c r="B104" s="10">
        <v>43750.770833333336</v>
      </c>
      <c r="C104">
        <v>5899.0702279999996</v>
      </c>
      <c r="E104" s="2">
        <f>(C104-C102)/24*1000</f>
        <v>30.409708333309027</v>
      </c>
      <c r="F104" s="2">
        <f>(C104-C103)/12*1000</f>
        <v>44.983166666649289</v>
      </c>
      <c r="G104" s="5"/>
    </row>
    <row r="105" spans="1:7">
      <c r="A105" t="s">
        <v>329</v>
      </c>
      <c r="B105" s="10">
        <v>43751.270833333336</v>
      </c>
      <c r="C105">
        <v>5899.0702499999998</v>
      </c>
      <c r="F105" s="5"/>
      <c r="G105" s="5">
        <f>(C105-C104)/12*1000</f>
        <v>1.8333333476524178E-3</v>
      </c>
    </row>
    <row r="106" spans="1:7">
      <c r="A106" t="s">
        <v>329</v>
      </c>
      <c r="B106" s="10">
        <v>43751.770833333336</v>
      </c>
      <c r="C106">
        <v>5899.6300950000004</v>
      </c>
      <c r="E106" s="2">
        <f>(C106-C104)/24*1000</f>
        <v>23.327791666702069</v>
      </c>
      <c r="F106" s="2">
        <f>(C106-C105)/12*1000</f>
        <v>46.653750000056483</v>
      </c>
      <c r="G106" s="5"/>
    </row>
    <row r="107" spans="1:7">
      <c r="A107" t="s">
        <v>329</v>
      </c>
      <c r="B107" s="10">
        <v>43752.270833333336</v>
      </c>
      <c r="C107">
        <v>5899.8101399999996</v>
      </c>
      <c r="F107" s="5"/>
      <c r="G107" s="5">
        <f>(C107-C106)/12*1000</f>
        <v>15.00374999992952</v>
      </c>
    </row>
    <row r="108" spans="1:7">
      <c r="A108" t="s">
        <v>329</v>
      </c>
      <c r="B108" s="10">
        <v>43752.770833333336</v>
      </c>
      <c r="C108">
        <v>5911.6885199999997</v>
      </c>
      <c r="E108" s="2">
        <f>(C108-C106)/24*1000</f>
        <v>502.43437499996924</v>
      </c>
      <c r="F108" s="2">
        <f>(C108-C107)/12*1000</f>
        <v>989.86500000000888</v>
      </c>
      <c r="G108" s="5"/>
    </row>
    <row r="109" spans="1:7">
      <c r="A109" t="s">
        <v>329</v>
      </c>
      <c r="B109" s="10">
        <v>43753.270833333336</v>
      </c>
      <c r="C109">
        <v>5912.0584049999998</v>
      </c>
      <c r="F109" s="5"/>
      <c r="G109" s="5">
        <f>(C109-C108)/12*1000</f>
        <v>30.823750000005628</v>
      </c>
    </row>
    <row r="110" spans="1:7">
      <c r="A110" t="s">
        <v>329</v>
      </c>
      <c r="B110" s="10">
        <v>43753.770833333336</v>
      </c>
      <c r="C110">
        <v>5923.3570650000001</v>
      </c>
      <c r="E110" s="2">
        <f>(C110-C108)/24*1000</f>
        <v>486.18937500001874</v>
      </c>
      <c r="F110" s="2">
        <f>(C110-C109)/12*1000</f>
        <v>941.55500000003178</v>
      </c>
      <c r="G110" s="5"/>
    </row>
    <row r="111" spans="1:7">
      <c r="A111" t="s">
        <v>329</v>
      </c>
      <c r="B111" s="10">
        <v>43754.270833333336</v>
      </c>
      <c r="C111">
        <v>5923.5270300000002</v>
      </c>
      <c r="F111" s="5"/>
      <c r="G111" s="5">
        <f>(C111-C110)/12*1000</f>
        <v>14.163750000003953</v>
      </c>
    </row>
    <row r="112" spans="1:7">
      <c r="A112" t="s">
        <v>329</v>
      </c>
      <c r="B112" s="10">
        <v>43754.770833333336</v>
      </c>
      <c r="C112">
        <v>5934.4355699999996</v>
      </c>
      <c r="E112" s="2">
        <f>(C112-C110)/24*1000</f>
        <v>461.60437499997897</v>
      </c>
      <c r="F112" s="2">
        <f>(C112-C111)/12*1000</f>
        <v>909.04499999995403</v>
      </c>
      <c r="G112" s="5"/>
    </row>
    <row r="113" spans="1:7">
      <c r="A113" t="s">
        <v>329</v>
      </c>
      <c r="B113" s="10">
        <v>43755.270833333336</v>
      </c>
      <c r="C113">
        <v>5934.6054899999999</v>
      </c>
      <c r="F113" s="5"/>
      <c r="G113" s="5">
        <f>(C113-C112)/12*1000</f>
        <v>14.160000000022896</v>
      </c>
    </row>
    <row r="114" spans="1:7">
      <c r="A114" t="s">
        <v>329</v>
      </c>
      <c r="B114" s="10">
        <v>43755.770833333336</v>
      </c>
      <c r="C114">
        <v>5945.90391</v>
      </c>
      <c r="E114" s="2">
        <f>(C114-C112)/24*1000</f>
        <v>477.84750000001469</v>
      </c>
      <c r="F114" s="2">
        <f>(C114-C113)/12*1000</f>
        <v>941.53500000000656</v>
      </c>
      <c r="G114" s="5"/>
    </row>
    <row r="115" spans="1:7">
      <c r="A115" t="s">
        <v>329</v>
      </c>
      <c r="B115" s="10">
        <v>43756.270833333336</v>
      </c>
      <c r="C115">
        <v>5945.90391</v>
      </c>
      <c r="F115" s="5"/>
      <c r="G115" s="5">
        <f>(C115-C114)/12*1000</f>
        <v>0</v>
      </c>
    </row>
    <row r="116" spans="1:7">
      <c r="A116" t="s">
        <v>329</v>
      </c>
      <c r="B116" s="10">
        <v>43756.770833333336</v>
      </c>
      <c r="C116">
        <v>5956.1925979999996</v>
      </c>
      <c r="E116" s="2">
        <f>(C116-C114)/24*1000</f>
        <v>428.69533333331827</v>
      </c>
      <c r="F116" s="2">
        <f>(C116-C115)/12*1000</f>
        <v>857.39066666663655</v>
      </c>
      <c r="G116" s="5"/>
    </row>
    <row r="117" spans="1:7">
      <c r="A117" t="s">
        <v>329</v>
      </c>
      <c r="B117" s="10">
        <v>43757.270833333336</v>
      </c>
      <c r="C117">
        <v>5956.1926199999998</v>
      </c>
      <c r="F117" s="5"/>
      <c r="G117" s="5">
        <f>(C117-C116)/12*1000</f>
        <v>1.8333333476524178E-3</v>
      </c>
    </row>
    <row r="118" spans="1:7">
      <c r="A118" t="s">
        <v>329</v>
      </c>
      <c r="B118" s="10">
        <v>43757.770833333336</v>
      </c>
      <c r="C118">
        <v>5956.9424779999999</v>
      </c>
      <c r="E118" s="2">
        <f>(C118-C116)/24*1000</f>
        <v>31.245000000012624</v>
      </c>
      <c r="F118" s="2">
        <f>(C118-C117)/12*1000</f>
        <v>62.488166666677593</v>
      </c>
      <c r="G118" s="5"/>
    </row>
    <row r="119" spans="1:7">
      <c r="A119" t="s">
        <v>329</v>
      </c>
      <c r="B119" s="10">
        <v>43758.270833333336</v>
      </c>
      <c r="C119">
        <v>5956.9425000000001</v>
      </c>
      <c r="F119" s="5"/>
      <c r="G119" s="5">
        <f>(C119-C118)/12*1000</f>
        <v>1.8333333476524178E-3</v>
      </c>
    </row>
    <row r="120" spans="1:7">
      <c r="A120" t="s">
        <v>329</v>
      </c>
      <c r="B120" s="10">
        <v>43758.770833333336</v>
      </c>
      <c r="C120">
        <v>5957.4924899999996</v>
      </c>
      <c r="E120" s="2">
        <f>(C120-C118)/24*1000</f>
        <v>22.917166666654037</v>
      </c>
      <c r="F120" s="2">
        <f>(C120-C119)/12*1000</f>
        <v>45.832499999960419</v>
      </c>
      <c r="G120" s="5"/>
    </row>
    <row r="121" spans="1:7">
      <c r="A121" t="s">
        <v>329</v>
      </c>
      <c r="B121" s="10">
        <v>43759.270833333336</v>
      </c>
      <c r="C121">
        <v>5957.5024800000001</v>
      </c>
      <c r="F121" s="5"/>
      <c r="G121" s="5">
        <f>(C121-C120)/12*1000</f>
        <v>0.83250000003924163</v>
      </c>
    </row>
    <row r="122" spans="1:7">
      <c r="A122" t="s">
        <v>329</v>
      </c>
      <c r="B122" s="10">
        <v>43759.770833333336</v>
      </c>
      <c r="C122">
        <v>5969.6511300000002</v>
      </c>
      <c r="E122" s="2">
        <f>(C122-C120)/24*1000</f>
        <v>506.61000000002332</v>
      </c>
      <c r="F122" s="2">
        <f>(C122-C121)/12*1000</f>
        <v>1012.3875000000073</v>
      </c>
      <c r="G122" s="5"/>
    </row>
    <row r="123" spans="1:7">
      <c r="A123" t="s">
        <v>329</v>
      </c>
      <c r="B123" s="10">
        <v>43760.270833333336</v>
      </c>
      <c r="C123">
        <v>5969.9411099999998</v>
      </c>
      <c r="F123" s="5"/>
      <c r="G123" s="5">
        <f>(C123-C122)/12*1000</f>
        <v>24.164999999963282</v>
      </c>
    </row>
    <row r="124" spans="1:7">
      <c r="A124" t="s">
        <v>329</v>
      </c>
      <c r="B124" s="10">
        <v>43760.770833333336</v>
      </c>
      <c r="C124">
        <v>6104.5095149999997</v>
      </c>
      <c r="E124" s="2">
        <f>(C124-C122)/24*1000</f>
        <v>5619.0993749999807</v>
      </c>
      <c r="F124" s="2">
        <f>(C124-C123)/12*1000</f>
        <v>11214.033749999999</v>
      </c>
      <c r="G124" s="5"/>
    </row>
    <row r="125" spans="1:7">
      <c r="A125" t="s">
        <v>329</v>
      </c>
      <c r="B125" s="10">
        <v>43761.270833333336</v>
      </c>
      <c r="C125">
        <v>6104.5095600000004</v>
      </c>
      <c r="F125" s="5"/>
      <c r="G125" s="5">
        <f>(C125-C124)/12*1000</f>
        <v>3.750000056849482E-3</v>
      </c>
    </row>
    <row r="126" spans="1:7">
      <c r="A126" t="s">
        <v>329</v>
      </c>
      <c r="B126" s="10">
        <v>43761.770833333336</v>
      </c>
      <c r="C126">
        <v>6117.0079949999999</v>
      </c>
      <c r="E126" s="2">
        <f>(C126-C124)/24*1000</f>
        <v>520.77000000000828</v>
      </c>
      <c r="F126" s="2">
        <f>(C126-C125)/12*1000</f>
        <v>1041.5362499999599</v>
      </c>
      <c r="G126" s="5"/>
    </row>
    <row r="127" spans="1:7">
      <c r="A127" t="s">
        <v>329</v>
      </c>
      <c r="B127" s="10">
        <v>43762.270833333336</v>
      </c>
      <c r="C127">
        <v>6117.1878500000003</v>
      </c>
      <c r="F127" s="5"/>
      <c r="G127" s="5">
        <f>(C127-C126)/12*1000</f>
        <v>14.987916666693005</v>
      </c>
    </row>
    <row r="128" spans="1:7">
      <c r="A128" t="s">
        <v>329</v>
      </c>
      <c r="B128" s="10">
        <v>43762.770833333336</v>
      </c>
      <c r="C128">
        <v>6128.7562699999999</v>
      </c>
      <c r="E128" s="2">
        <f>(C128-C126)/24*1000</f>
        <v>489.51145833333004</v>
      </c>
      <c r="F128" s="2">
        <f>(C128-C127)/12*1000</f>
        <v>964.03499999996711</v>
      </c>
      <c r="G128" s="5"/>
    </row>
    <row r="129" spans="1:7">
      <c r="A129" t="s">
        <v>329</v>
      </c>
      <c r="B129" s="10">
        <v>43763.270833333336</v>
      </c>
      <c r="C129">
        <v>6128.7562699999999</v>
      </c>
      <c r="F129" s="5"/>
      <c r="G129" s="5">
        <f>(C129-C128)/12*1000</f>
        <v>0</v>
      </c>
    </row>
    <row r="130" spans="1:7">
      <c r="A130" t="s">
        <v>329</v>
      </c>
      <c r="B130" s="10">
        <v>43763.770833333336</v>
      </c>
      <c r="C130">
        <v>6138.2049880000004</v>
      </c>
      <c r="E130" s="2">
        <f>(C130-C128)/24*1000</f>
        <v>393.69658333335639</v>
      </c>
      <c r="F130" s="2">
        <f>(C130-C129)/12*1000</f>
        <v>787.39316666671277</v>
      </c>
      <c r="G130" s="5"/>
    </row>
    <row r="131" spans="1:7">
      <c r="A131" t="s">
        <v>329</v>
      </c>
      <c r="B131" s="10">
        <v>43764.270833333336</v>
      </c>
      <c r="C131">
        <v>6138.2050099999997</v>
      </c>
      <c r="F131" s="5"/>
      <c r="G131" s="5">
        <f>(C131-C130)/12*1000</f>
        <v>1.8333332718611928E-3</v>
      </c>
    </row>
    <row r="132" spans="1:7">
      <c r="A132" t="s">
        <v>329</v>
      </c>
      <c r="B132" s="10">
        <v>43764.770833333336</v>
      </c>
      <c r="C132">
        <v>6139.0648250000004</v>
      </c>
      <c r="E132" s="2">
        <f>(C132-C130)/24*1000</f>
        <v>35.826541666665435</v>
      </c>
      <c r="F132" s="2">
        <f>(C132-C131)/12*1000</f>
        <v>71.651250000059008</v>
      </c>
      <c r="G132" s="5"/>
    </row>
    <row r="133" spans="1:7">
      <c r="A133" t="s">
        <v>329</v>
      </c>
      <c r="B133" s="10">
        <v>43765.270833333336</v>
      </c>
      <c r="C133">
        <v>6139.4147800000001</v>
      </c>
      <c r="F133" s="5"/>
      <c r="G133" s="5">
        <f>(C133-C132)/12*1000</f>
        <v>29.162916666640132</v>
      </c>
    </row>
    <row r="134" spans="1:7">
      <c r="A134" t="s">
        <v>329</v>
      </c>
      <c r="B134" s="10">
        <v>43765.770833333336</v>
      </c>
      <c r="C134">
        <v>6139.7547100000002</v>
      </c>
      <c r="E134" s="2">
        <f>(C134-C132)/24*1000</f>
        <v>28.745208333324019</v>
      </c>
      <c r="F134" s="2">
        <f>(C134-C133)/12*1000</f>
        <v>28.327500000007905</v>
      </c>
      <c r="G134" s="5"/>
    </row>
    <row r="135" spans="1:7">
      <c r="A135" t="s">
        <v>329</v>
      </c>
      <c r="B135" s="10">
        <v>43766.270833333336</v>
      </c>
      <c r="C135">
        <v>6139.7547100000002</v>
      </c>
      <c r="F135" s="5"/>
      <c r="G135" s="5">
        <f>(C135-C134)/12*1000</f>
        <v>0</v>
      </c>
    </row>
    <row r="136" spans="1:7">
      <c r="A136" t="s">
        <v>329</v>
      </c>
      <c r="B136" s="10">
        <v>43766.770833333336</v>
      </c>
      <c r="C136">
        <v>6152.6929749999999</v>
      </c>
      <c r="E136" s="2">
        <f>(C136-C134)/24*1000</f>
        <v>539.09437499999058</v>
      </c>
      <c r="F136" s="2">
        <f>(C136-C135)/12*1000</f>
        <v>1078.1887499999812</v>
      </c>
      <c r="G136" s="5"/>
    </row>
    <row r="137" spans="1:7">
      <c r="A137" t="s">
        <v>329</v>
      </c>
      <c r="B137" s="10">
        <v>43767.270833333336</v>
      </c>
      <c r="C137">
        <v>6152.8028999999997</v>
      </c>
      <c r="F137" s="5"/>
      <c r="G137" s="5">
        <f>(C137-C136)/12*1000</f>
        <v>9.1604166666456877</v>
      </c>
    </row>
    <row r="138" spans="1:7">
      <c r="A138" t="s">
        <v>329</v>
      </c>
      <c r="B138" s="10">
        <v>43767.770833333336</v>
      </c>
      <c r="C138">
        <v>6164.9213099999997</v>
      </c>
      <c r="E138" s="2">
        <f>(C138-C136)/24*1000</f>
        <v>509.51395833332447</v>
      </c>
      <c r="F138" s="2">
        <f>(C138-C137)/12*1000</f>
        <v>1009.8675000000032</v>
      </c>
      <c r="G138" s="5"/>
    </row>
    <row r="139" spans="1:7">
      <c r="A139" t="s">
        <v>329</v>
      </c>
      <c r="B139" s="10">
        <v>43768.270833333336</v>
      </c>
      <c r="C139">
        <v>6165.0112200000003</v>
      </c>
      <c r="F139" s="5"/>
      <c r="G139" s="5">
        <f>(C139-C138)/12*1000</f>
        <v>7.4925000000500104</v>
      </c>
    </row>
    <row r="140" spans="1:7">
      <c r="A140" t="s">
        <v>329</v>
      </c>
      <c r="B140" s="10">
        <v>43768.770833333336</v>
      </c>
      <c r="C140">
        <v>6175.1098279999997</v>
      </c>
      <c r="E140" s="2">
        <f>(C140-C138)/24*1000</f>
        <v>424.52158333333045</v>
      </c>
      <c r="F140" s="2">
        <f>(C140-C139)/12*1000</f>
        <v>841.55066666661094</v>
      </c>
      <c r="G140" s="5"/>
    </row>
    <row r="141" spans="1:7">
      <c r="A141" t="s">
        <v>329</v>
      </c>
      <c r="B141" s="10">
        <v>43769.270833333336</v>
      </c>
      <c r="C141">
        <v>6175.1797800000004</v>
      </c>
      <c r="F141" s="5"/>
      <c r="G141" s="5">
        <f>(C141-C140)/12*1000</f>
        <v>5.8293333333949704</v>
      </c>
    </row>
    <row r="142" spans="1:7">
      <c r="A142" t="s">
        <v>329</v>
      </c>
      <c r="B142" s="10">
        <v>43769.770833333336</v>
      </c>
      <c r="C142">
        <v>6187.0383149999998</v>
      </c>
      <c r="E142" s="2">
        <f>(C142-C140)/24*1000</f>
        <v>497.02029166667216</v>
      </c>
      <c r="F142" s="2">
        <f>(C142-C141)/12*1000</f>
        <v>988.21124999994936</v>
      </c>
      <c r="G142" s="5"/>
    </row>
    <row r="143" spans="1:7">
      <c r="A143" t="s">
        <v>329</v>
      </c>
      <c r="B143" s="10">
        <v>43770.270833333336</v>
      </c>
      <c r="C143">
        <v>6187.4583000000002</v>
      </c>
      <c r="F143" s="5"/>
      <c r="G143" s="5">
        <f>(C143-C142)/12*1000</f>
        <v>34.998750000037639</v>
      </c>
    </row>
    <row r="144" spans="1:7">
      <c r="A144" t="s">
        <v>329</v>
      </c>
      <c r="B144" s="10">
        <v>43770.770833333336</v>
      </c>
      <c r="C144">
        <v>6197.1270679999998</v>
      </c>
      <c r="E144" s="2">
        <f>(C144-C142)/24*1000</f>
        <v>420.36470833333323</v>
      </c>
      <c r="F144" s="2">
        <f>(C144-C143)/12*1000</f>
        <v>805.73066666662874</v>
      </c>
      <c r="G144" s="5"/>
    </row>
    <row r="145" spans="1:7">
      <c r="A145" t="s">
        <v>329</v>
      </c>
      <c r="B145" s="10">
        <v>43771.270833333336</v>
      </c>
      <c r="C145">
        <v>6197.5069800000001</v>
      </c>
      <c r="F145" s="5"/>
      <c r="G145" s="5">
        <f>(C145-C144)/12*1000</f>
        <v>31.659333333360941</v>
      </c>
    </row>
    <row r="146" spans="1:7">
      <c r="A146" t="s">
        <v>329</v>
      </c>
      <c r="B146" s="10">
        <v>43771.770833333336</v>
      </c>
      <c r="C146">
        <v>6197.8869379999996</v>
      </c>
      <c r="E146" s="2">
        <f>(C146-C144)/24*1000</f>
        <v>31.661249999994347</v>
      </c>
      <c r="F146" s="2">
        <f>(C146-C145)/12*1000</f>
        <v>31.663166666627752</v>
      </c>
      <c r="G146" s="5"/>
    </row>
    <row r="147" spans="1:7">
      <c r="A147" t="s">
        <v>329</v>
      </c>
      <c r="B147" s="10">
        <v>43772.270833333336</v>
      </c>
      <c r="C147">
        <v>6197.8869599999998</v>
      </c>
      <c r="F147" s="5"/>
      <c r="G147" s="5">
        <f>(C147-C146)/12*1000</f>
        <v>1.8333333476524178E-3</v>
      </c>
    </row>
    <row r="148" spans="1:7">
      <c r="A148" t="s">
        <v>329</v>
      </c>
      <c r="B148" s="10">
        <v>43772.770833333336</v>
      </c>
      <c r="C148">
        <v>6198.0767699999997</v>
      </c>
      <c r="E148" s="2">
        <f>(C148-C146)/24*1000</f>
        <v>7.9096666666676665</v>
      </c>
      <c r="F148" s="2">
        <f>(C148-C147)/12*1000</f>
        <v>15.817499999987678</v>
      </c>
      <c r="G148" s="5"/>
    </row>
    <row r="149" spans="1:7">
      <c r="A149" t="s">
        <v>329</v>
      </c>
      <c r="B149" s="10">
        <v>43773.270833333336</v>
      </c>
      <c r="C149">
        <v>6198.0767699999997</v>
      </c>
      <c r="F149" s="5"/>
      <c r="G149" s="5">
        <f>(C149-C148)/12*1000</f>
        <v>0</v>
      </c>
    </row>
    <row r="150" spans="1:7">
      <c r="A150" t="s">
        <v>329</v>
      </c>
      <c r="B150" s="10">
        <v>43773.770833333336</v>
      </c>
      <c r="C150">
        <v>6208.1153700000004</v>
      </c>
      <c r="E150" s="2">
        <f>(C150-C148)/24*1000</f>
        <v>418.27500000003209</v>
      </c>
      <c r="F150" s="2">
        <f>(C150-C149)/12*1000</f>
        <v>836.55000000006419</v>
      </c>
      <c r="G150" s="5"/>
    </row>
    <row r="151" spans="1:7">
      <c r="A151" t="s">
        <v>329</v>
      </c>
      <c r="B151" s="10">
        <v>43774.270833333336</v>
      </c>
      <c r="C151">
        <v>6208.2452400000002</v>
      </c>
      <c r="F151" s="5"/>
      <c r="G151" s="5">
        <f>(C151-C150)/12*1000</f>
        <v>10.822499999979604</v>
      </c>
    </row>
    <row r="152" spans="1:7">
      <c r="A152" t="s">
        <v>329</v>
      </c>
      <c r="B152" s="10">
        <v>43774.770833333336</v>
      </c>
      <c r="C152">
        <v>6218.7134779999997</v>
      </c>
      <c r="E152" s="2">
        <f>(C152-C150)/24*1000</f>
        <v>441.58783333330121</v>
      </c>
      <c r="F152" s="2">
        <f>(C152-C151)/12*1000</f>
        <v>872.35316666662277</v>
      </c>
      <c r="G152" s="5"/>
    </row>
    <row r="153" spans="1:7">
      <c r="A153" t="s">
        <v>329</v>
      </c>
      <c r="B153" s="10">
        <v>43775.270833333336</v>
      </c>
      <c r="C153">
        <v>6219.1534099999999</v>
      </c>
      <c r="F153" s="5"/>
      <c r="G153" s="5">
        <f>(C153-C152)/12*1000</f>
        <v>36.661000000018852</v>
      </c>
    </row>
    <row r="154" spans="1:7">
      <c r="A154" t="s">
        <v>329</v>
      </c>
      <c r="B154" s="10">
        <v>43775.770833333336</v>
      </c>
      <c r="C154">
        <v>6239.9521180000002</v>
      </c>
      <c r="E154" s="2">
        <f>(C154-C152)/24*1000</f>
        <v>884.94333333335362</v>
      </c>
      <c r="F154" s="2">
        <f>(C154-C153)/12*1000</f>
        <v>1733.2256666666883</v>
      </c>
      <c r="G154" s="5"/>
    </row>
    <row r="155" spans="1:7">
      <c r="A155" t="s">
        <v>329</v>
      </c>
      <c r="B155" s="10">
        <v>43776.270833333336</v>
      </c>
      <c r="C155">
        <v>6240.3120500000005</v>
      </c>
      <c r="F155" s="5"/>
      <c r="G155" s="5">
        <f>(C155-C154)/12*1000</f>
        <v>29.994333333358252</v>
      </c>
    </row>
    <row r="156" spans="1:7">
      <c r="A156" t="s">
        <v>329</v>
      </c>
      <c r="B156" s="10">
        <v>43776.770833333336</v>
      </c>
      <c r="C156">
        <v>6249.8304280000002</v>
      </c>
      <c r="E156" s="2">
        <f>(C156-C154)/24*1000</f>
        <v>411.59625000000233</v>
      </c>
      <c r="F156" s="2">
        <f>(C156-C155)/12*1000</f>
        <v>793.19816666664644</v>
      </c>
      <c r="G156" s="5"/>
    </row>
    <row r="157" spans="1:7">
      <c r="A157" t="s">
        <v>329</v>
      </c>
      <c r="B157" s="10">
        <v>43777.270833333336</v>
      </c>
      <c r="C157">
        <v>6249.9603200000001</v>
      </c>
      <c r="F157" s="5"/>
      <c r="G157" s="5">
        <f>(C157-C156)/12*1000</f>
        <v>10.824333333327255</v>
      </c>
    </row>
    <row r="158" spans="1:7">
      <c r="A158" t="s">
        <v>329</v>
      </c>
      <c r="B158" s="10">
        <v>43777.770833333336</v>
      </c>
      <c r="C158">
        <v>6258.7980950000001</v>
      </c>
      <c r="E158" s="2">
        <f>(C158-C156)/24*1000</f>
        <v>373.65279166666215</v>
      </c>
      <c r="F158" s="2">
        <f>(C158-C157)/12*1000</f>
        <v>736.48124999999709</v>
      </c>
      <c r="G158" s="5"/>
    </row>
    <row r="159" spans="1:7">
      <c r="A159" t="s">
        <v>329</v>
      </c>
      <c r="B159" s="10">
        <v>43778.270833333336</v>
      </c>
      <c r="C159">
        <v>6258.8280999999997</v>
      </c>
      <c r="F159" s="5"/>
      <c r="G159" s="5">
        <f>(C159-C158)/12*1000</f>
        <v>2.5004166666349192</v>
      </c>
    </row>
    <row r="160" spans="1:7">
      <c r="A160" t="s">
        <v>329</v>
      </c>
      <c r="B160" s="10">
        <v>43778.770833333336</v>
      </c>
      <c r="C160">
        <v>6259.0480150000003</v>
      </c>
      <c r="E160" s="2">
        <f>(C160-C158)/24*1000</f>
        <v>10.413333333341749</v>
      </c>
      <c r="F160" s="2">
        <f>(C160-C159)/12*1000</f>
        <v>18.326250000048578</v>
      </c>
      <c r="G160" s="5"/>
    </row>
    <row r="161" spans="1:7">
      <c r="A161" t="s">
        <v>329</v>
      </c>
      <c r="B161" s="10">
        <v>43779.270833333336</v>
      </c>
      <c r="C161">
        <v>6259.0480500000003</v>
      </c>
      <c r="F161" s="5"/>
      <c r="G161" s="5">
        <f>(C161-C160)/12*1000</f>
        <v>2.9166666687766942E-3</v>
      </c>
    </row>
    <row r="162" spans="1:7">
      <c r="A162" t="s">
        <v>329</v>
      </c>
      <c r="B162" s="10">
        <v>43779.770833333336</v>
      </c>
      <c r="C162">
        <v>6259.2778200000002</v>
      </c>
      <c r="E162" s="2">
        <f>(C162-C160)/24*1000</f>
        <v>9.5752083333309201</v>
      </c>
      <c r="F162" s="2">
        <f>(C162-C161)/12*1000</f>
        <v>19.147499999993062</v>
      </c>
      <c r="G162" s="5"/>
    </row>
    <row r="163" spans="1:7">
      <c r="A163" t="s">
        <v>329</v>
      </c>
      <c r="B163" s="10">
        <v>43780.270833333336</v>
      </c>
      <c r="C163">
        <v>6259.2778200000002</v>
      </c>
      <c r="F163" s="5"/>
      <c r="G163" s="5">
        <f>(C163-C162)/12*1000</f>
        <v>0</v>
      </c>
    </row>
    <row r="164" spans="1:7">
      <c r="A164" t="s">
        <v>329</v>
      </c>
      <c r="B164" s="10">
        <v>43780.770833333336</v>
      </c>
      <c r="C164">
        <v>6273.3264600000002</v>
      </c>
      <c r="E164" s="2">
        <f>(C164-C162)/24*1000</f>
        <v>585.3599999999991</v>
      </c>
      <c r="F164" s="2">
        <f>(C164-C163)/12*1000</f>
        <v>1170.7199999999982</v>
      </c>
      <c r="G164" s="5"/>
    </row>
    <row r="165" spans="1:7">
      <c r="A165" t="s">
        <v>329</v>
      </c>
      <c r="B165" s="10">
        <v>43781.270833333336</v>
      </c>
      <c r="C165">
        <v>6276.2758400000002</v>
      </c>
      <c r="F165" s="5"/>
      <c r="G165" s="5">
        <f>(C165-C164)/12*1000</f>
        <v>245.78166666666826</v>
      </c>
    </row>
    <row r="166" spans="1:7">
      <c r="A166" t="s">
        <v>329</v>
      </c>
      <c r="B166" s="10">
        <v>43781.770833333336</v>
      </c>
      <c r="C166">
        <v>6289.3940599999996</v>
      </c>
      <c r="E166" s="2">
        <f>(C166-C164)/24*1000</f>
        <v>669.48333333330845</v>
      </c>
      <c r="F166" s="2">
        <f>(C166-C165)/12*1000</f>
        <v>1093.1849999999486</v>
      </c>
      <c r="G166" s="5"/>
    </row>
    <row r="167" spans="1:7">
      <c r="A167" t="s">
        <v>329</v>
      </c>
      <c r="B167" s="10">
        <v>43782.270833333336</v>
      </c>
      <c r="C167">
        <v>6290.0239700000002</v>
      </c>
      <c r="F167" s="5"/>
      <c r="G167" s="5">
        <f>(C167-C166)/12*1000</f>
        <v>52.492500000046981</v>
      </c>
    </row>
    <row r="168" spans="1:7">
      <c r="A168" t="s">
        <v>329</v>
      </c>
      <c r="B168" s="10">
        <v>43782.770833333336</v>
      </c>
      <c r="C168">
        <v>6327.0825500000001</v>
      </c>
      <c r="E168" s="2">
        <f>(C168-C166)/24*1000</f>
        <v>1570.3537500000191</v>
      </c>
      <c r="F168" s="2">
        <f>(C168-C167)/12*1000</f>
        <v>3088.2149999999911</v>
      </c>
      <c r="G168" s="5"/>
    </row>
    <row r="169" spans="1:7">
      <c r="A169" t="s">
        <v>329</v>
      </c>
      <c r="B169" s="10">
        <v>43783.270833333336</v>
      </c>
      <c r="C169">
        <v>6327.0825500000001</v>
      </c>
      <c r="F169" s="5"/>
      <c r="G169" s="5">
        <f>(C169-C168)/12*1000</f>
        <v>0</v>
      </c>
    </row>
    <row r="170" spans="1:7">
      <c r="A170" t="s">
        <v>329</v>
      </c>
      <c r="B170" s="10">
        <v>43783.770833333336</v>
      </c>
      <c r="C170">
        <v>6345.0016400000004</v>
      </c>
      <c r="E170" s="2">
        <f>(C170-C168)/24*1000</f>
        <v>746.6287500000135</v>
      </c>
      <c r="F170" s="2">
        <f>(C170-C169)/12*1000</f>
        <v>1493.257500000027</v>
      </c>
      <c r="G170" s="5"/>
    </row>
    <row r="171" spans="1:7">
      <c r="A171" t="s">
        <v>329</v>
      </c>
      <c r="B171" s="10">
        <v>43784.270833333336</v>
      </c>
      <c r="C171">
        <v>6346.3014199999998</v>
      </c>
      <c r="F171" s="5"/>
      <c r="G171" s="5">
        <f>(C171-C170)/12*1000</f>
        <v>108.31499999994776</v>
      </c>
    </row>
    <row r="172" spans="1:7">
      <c r="A172" t="s">
        <v>329</v>
      </c>
      <c r="B172" s="10">
        <v>43784.770833333336</v>
      </c>
      <c r="C172">
        <v>6357.1701350000003</v>
      </c>
      <c r="E172" s="2">
        <f>(C172-C170)/24*1000</f>
        <v>507.02062499999556</v>
      </c>
      <c r="F172" s="2">
        <f>(C172-C171)/12*1000</f>
        <v>905.72625000004336</v>
      </c>
      <c r="G172" s="5"/>
    </row>
    <row r="173" spans="1:7">
      <c r="A173" t="s">
        <v>329</v>
      </c>
      <c r="B173" s="10">
        <v>43785.270833333336</v>
      </c>
      <c r="C173">
        <v>6357.9900799999996</v>
      </c>
      <c r="F173" s="5"/>
      <c r="G173" s="5">
        <f>(C173-C172)/12*1000</f>
        <v>68.328749999939944</v>
      </c>
    </row>
    <row r="174" spans="1:7">
      <c r="A174" t="s">
        <v>329</v>
      </c>
      <c r="B174" s="10">
        <v>43785.770833333336</v>
      </c>
      <c r="C174">
        <v>6359.0599549999997</v>
      </c>
      <c r="E174" s="2">
        <f>(C174-C172)/24*1000</f>
        <v>78.742499999975735</v>
      </c>
      <c r="F174" s="2">
        <f>(C174-C173)/12*1000</f>
        <v>89.156250000011525</v>
      </c>
      <c r="G174" s="5"/>
    </row>
    <row r="175" spans="1:7">
      <c r="A175" t="s">
        <v>329</v>
      </c>
      <c r="B175" s="10">
        <v>43786.270833333336</v>
      </c>
      <c r="C175">
        <v>6359.5899200000003</v>
      </c>
      <c r="F175" s="5"/>
      <c r="G175" s="5">
        <f>(C175-C174)/12*1000</f>
        <v>44.16375000005246</v>
      </c>
    </row>
    <row r="176" spans="1:7">
      <c r="A176" t="s">
        <v>329</v>
      </c>
      <c r="B176" s="10">
        <v>43786.770833333336</v>
      </c>
      <c r="C176">
        <v>6361.2996949999997</v>
      </c>
      <c r="E176" s="2">
        <f>(C176-C174)/24*1000</f>
        <v>93.322499999999309</v>
      </c>
      <c r="F176" s="2">
        <f>(C176-C175)/12*1000</f>
        <v>142.48124999994616</v>
      </c>
      <c r="G176" s="5"/>
    </row>
    <row r="177" spans="1:7">
      <c r="A177" t="s">
        <v>329</v>
      </c>
      <c r="B177" s="10">
        <v>43787.270833333336</v>
      </c>
      <c r="C177">
        <v>6361.9296400000003</v>
      </c>
      <c r="F177" s="5"/>
      <c r="G177" s="5">
        <f>(C177-C176)/12*1000</f>
        <v>52.495416666715755</v>
      </c>
    </row>
    <row r="178" spans="1:7">
      <c r="A178" t="s">
        <v>329</v>
      </c>
      <c r="B178" s="10">
        <v>43787.770833333336</v>
      </c>
      <c r="C178">
        <v>6401.8980780000002</v>
      </c>
      <c r="E178" s="2">
        <f>(C178-C176)/24*1000</f>
        <v>1691.5992916666862</v>
      </c>
      <c r="F178" s="2">
        <f>(C178-C177)/12*1000</f>
        <v>3330.7031666666567</v>
      </c>
      <c r="G178" s="5"/>
    </row>
    <row r="179" spans="1:7">
      <c r="A179" t="s">
        <v>329</v>
      </c>
      <c r="B179" s="10">
        <v>43788.270833333336</v>
      </c>
      <c r="C179">
        <v>6402.3380100000004</v>
      </c>
      <c r="F179" s="5"/>
      <c r="G179" s="5">
        <f>(C179-C178)/12*1000</f>
        <v>36.661000000018852</v>
      </c>
    </row>
    <row r="180" spans="1:7">
      <c r="A180" t="s">
        <v>329</v>
      </c>
      <c r="B180" s="10">
        <v>43788.770833333336</v>
      </c>
      <c r="C180">
        <v>6415.1462700000002</v>
      </c>
      <c r="E180" s="2">
        <f>(C180-C178)/24*1000</f>
        <v>552.00800000000072</v>
      </c>
      <c r="F180" s="2">
        <f>(C180-C179)/12*1000</f>
        <v>1067.3549999999825</v>
      </c>
      <c r="G180" s="5"/>
    </row>
    <row r="181" spans="1:7">
      <c r="A181" t="s">
        <v>329</v>
      </c>
      <c r="B181" s="10">
        <v>43789.270833333336</v>
      </c>
      <c r="C181">
        <v>6415.7661900000003</v>
      </c>
      <c r="F181" s="5"/>
      <c r="G181" s="5">
        <f>(C181-C180)/12*1000</f>
        <v>51.660000000007734</v>
      </c>
    </row>
    <row r="182" spans="1:7">
      <c r="A182" t="s">
        <v>329</v>
      </c>
      <c r="B182" s="10">
        <v>43789.770833333336</v>
      </c>
      <c r="C182">
        <v>6433.144875</v>
      </c>
      <c r="E182" s="2">
        <f>(C182-C180)/24*1000</f>
        <v>749.94187499999043</v>
      </c>
      <c r="F182" s="2">
        <f>(C182-C181)/12*1000</f>
        <v>1448.2237499999731</v>
      </c>
      <c r="G182" s="5"/>
    </row>
    <row r="183" spans="1:7">
      <c r="A183" t="s">
        <v>329</v>
      </c>
      <c r="B183" s="10">
        <v>43790.270833333336</v>
      </c>
      <c r="C183">
        <v>6434.1748799999996</v>
      </c>
      <c r="F183" s="5"/>
      <c r="G183" s="5">
        <f>(C183-C182)/12*1000</f>
        <v>85.833749999968248</v>
      </c>
    </row>
    <row r="184" spans="1:7">
      <c r="A184" t="s">
        <v>329</v>
      </c>
      <c r="B184" s="10">
        <v>43790.770833333336</v>
      </c>
      <c r="C184">
        <v>6445.40337</v>
      </c>
      <c r="E184" s="2">
        <f>(C184-C182)/24*1000</f>
        <v>510.77062500000159</v>
      </c>
      <c r="F184" s="2">
        <f>(C184-C183)/12*1000</f>
        <v>935.707500000035</v>
      </c>
      <c r="G184" s="5"/>
    </row>
    <row r="185" spans="1:7">
      <c r="A185" t="s">
        <v>329</v>
      </c>
      <c r="B185" s="10">
        <v>43791.270833333336</v>
      </c>
      <c r="C185">
        <v>6445.40337</v>
      </c>
      <c r="F185" s="5"/>
      <c r="G185" s="5">
        <f>(C185-C184)/12*1000</f>
        <v>0</v>
      </c>
    </row>
    <row r="186" spans="1:7">
      <c r="A186" t="s">
        <v>329</v>
      </c>
      <c r="B186" s="10">
        <v>43791.770833333336</v>
      </c>
      <c r="C186">
        <v>6455.5617149999998</v>
      </c>
      <c r="E186" s="2">
        <f>(C186-C184)/24*1000</f>
        <v>423.26437499999275</v>
      </c>
      <c r="F186" s="2">
        <f>(C186-C185)/12*1000</f>
        <v>846.52874999998551</v>
      </c>
      <c r="G186" s="5"/>
    </row>
    <row r="187" spans="1:7">
      <c r="A187" t="s">
        <v>329</v>
      </c>
      <c r="B187" s="10">
        <v>43792.270833333336</v>
      </c>
      <c r="C187">
        <v>6455.5617499999998</v>
      </c>
      <c r="F187" s="5"/>
      <c r="G187" s="5">
        <f>(C187-C186)/12*1000</f>
        <v>2.9166666687766942E-3</v>
      </c>
    </row>
    <row r="188" spans="1:7">
      <c r="A188" t="s">
        <v>329</v>
      </c>
      <c r="B188" s="10">
        <v>43792.770833333336</v>
      </c>
      <c r="C188">
        <v>6456.5116099999996</v>
      </c>
      <c r="E188" s="2">
        <f>(C188-C186)/24*1000</f>
        <v>39.578958333322589</v>
      </c>
      <c r="F188" s="2">
        <f>(C188-C187)/12*1000</f>
        <v>79.154999999976397</v>
      </c>
      <c r="G188" s="5"/>
    </row>
    <row r="189" spans="1:7">
      <c r="A189" t="s">
        <v>329</v>
      </c>
      <c r="B189" s="10">
        <v>43793.270833333336</v>
      </c>
      <c r="C189">
        <v>6456.5116099999996</v>
      </c>
      <c r="F189" s="5"/>
      <c r="G189" s="5">
        <f>(C189-C188)/12*1000</f>
        <v>0</v>
      </c>
    </row>
    <row r="190" spans="1:7">
      <c r="A190" t="s">
        <v>329</v>
      </c>
      <c r="B190" s="10">
        <v>43793.770833333336</v>
      </c>
      <c r="C190">
        <v>6456.7315250000001</v>
      </c>
      <c r="E190" s="2">
        <f>(C190-C188)/24*1000</f>
        <v>9.163125000024289</v>
      </c>
      <c r="F190" s="2">
        <f>(C190-C189)/12*1000</f>
        <v>18.326250000048578</v>
      </c>
      <c r="G190" s="5"/>
    </row>
    <row r="191" spans="1:7">
      <c r="A191" t="s">
        <v>329</v>
      </c>
      <c r="B191" s="10">
        <v>43794.270833333336</v>
      </c>
      <c r="C191">
        <v>6456.9515300000003</v>
      </c>
      <c r="F191" s="5"/>
      <c r="G191" s="5">
        <f>(C191-C190)/12*1000</f>
        <v>18.333750000010696</v>
      </c>
    </row>
    <row r="192" spans="1:7">
      <c r="A192" t="s">
        <v>329</v>
      </c>
      <c r="B192" s="10">
        <v>43794.770833333336</v>
      </c>
      <c r="C192">
        <v>6490.8995750000004</v>
      </c>
      <c r="E192" s="2">
        <f>(C192-C190)/24*1000</f>
        <v>1423.6687500000091</v>
      </c>
      <c r="F192" s="2">
        <f>(C192-C191)/12*1000</f>
        <v>2829.0037500000076</v>
      </c>
      <c r="G192" s="5"/>
    </row>
    <row r="193" spans="1:7">
      <c r="A193" t="s">
        <v>329</v>
      </c>
      <c r="B193" s="10">
        <v>43795.270833333336</v>
      </c>
      <c r="C193">
        <v>6491.4595099999997</v>
      </c>
      <c r="F193" s="5"/>
      <c r="G193" s="5">
        <f>(C193-C192)/12*1000</f>
        <v>46.661249999942811</v>
      </c>
    </row>
    <row r="194" spans="1:7">
      <c r="A194" t="s">
        <v>329</v>
      </c>
      <c r="B194" s="10">
        <v>43795.770833333336</v>
      </c>
      <c r="C194">
        <v>6632.7281679999996</v>
      </c>
      <c r="E194" s="2">
        <f>(C194-C192)/24*1000</f>
        <v>5909.5247083333034</v>
      </c>
      <c r="F194" s="2">
        <f>(C194-C193)/12*1000</f>
        <v>11772.388166666664</v>
      </c>
      <c r="G194" s="5"/>
    </row>
    <row r="195" spans="1:7">
      <c r="A195" t="s">
        <v>329</v>
      </c>
      <c r="B195" s="10">
        <v>43796.270833333336</v>
      </c>
      <c r="C195">
        <v>6633.0880999999999</v>
      </c>
      <c r="F195" s="5"/>
      <c r="G195" s="5">
        <f>(C195-C194)/12*1000</f>
        <v>29.994333333358252</v>
      </c>
    </row>
    <row r="196" spans="1:7">
      <c r="A196" t="s">
        <v>329</v>
      </c>
      <c r="B196" s="10">
        <v>43796.770833333336</v>
      </c>
      <c r="C196">
        <v>6643.3163750000003</v>
      </c>
      <c r="E196" s="2">
        <f>(C196-C194)/24*1000</f>
        <v>441.17529166669556</v>
      </c>
      <c r="F196" s="2">
        <f>(C196-C195)/12*1000</f>
        <v>852.3562500000329</v>
      </c>
      <c r="G196" s="5"/>
    </row>
    <row r="197" spans="1:7">
      <c r="A197" t="s">
        <v>329</v>
      </c>
      <c r="B197" s="10">
        <v>43797.270833333336</v>
      </c>
      <c r="C197">
        <v>6643.7062900000001</v>
      </c>
      <c r="F197" s="5"/>
      <c r="G197" s="5">
        <f>(C197-C196)/12*1000</f>
        <v>32.49291666664552</v>
      </c>
    </row>
    <row r="198" spans="1:7">
      <c r="A198" t="s">
        <v>329</v>
      </c>
      <c r="B198" s="10">
        <v>43797.770833333336</v>
      </c>
      <c r="C198">
        <v>6663.1952950000004</v>
      </c>
      <c r="E198" s="2">
        <f>(C198-C196)/24*1000</f>
        <v>828.28833333333785</v>
      </c>
      <c r="F198" s="2">
        <f>(C198-C197)/12*1000</f>
        <v>1624.08375000003</v>
      </c>
      <c r="G198" s="5"/>
    </row>
    <row r="199" spans="1:7">
      <c r="A199" t="s">
        <v>329</v>
      </c>
      <c r="B199" s="10">
        <v>43798.270833333336</v>
      </c>
      <c r="C199">
        <v>6693.7838140000003</v>
      </c>
      <c r="F199" s="5"/>
      <c r="G199" s="5">
        <f>(C199-C198)/12*1000</f>
        <v>2549.043249999992</v>
      </c>
    </row>
    <row r="200" spans="1:7">
      <c r="A200" t="s">
        <v>329</v>
      </c>
      <c r="B200" s="10">
        <v>43798.770833333336</v>
      </c>
      <c r="C200">
        <v>6703.0927899999997</v>
      </c>
      <c r="E200" s="2">
        <f>(C200-C198)/24*1000</f>
        <v>1662.395624999969</v>
      </c>
      <c r="F200" s="2">
        <f>(C200-C199)/12*1000</f>
        <v>775.74799999994559</v>
      </c>
      <c r="G200" s="5"/>
    </row>
    <row r="201" spans="1:7">
      <c r="A201" t="s">
        <v>329</v>
      </c>
      <c r="B201" s="10">
        <v>43799.270833333336</v>
      </c>
      <c r="C201">
        <v>6703.4627799999998</v>
      </c>
      <c r="F201" s="5"/>
      <c r="G201" s="5">
        <f>(C201-C200)/12*1000</f>
        <v>30.832500000011958</v>
      </c>
    </row>
    <row r="202" spans="1:7">
      <c r="A202" t="s">
        <v>329</v>
      </c>
      <c r="B202" s="10">
        <v>43799.770833333336</v>
      </c>
      <c r="C202">
        <v>6704.1826680000004</v>
      </c>
      <c r="E202" s="2">
        <f>(C202-C200)/24*1000</f>
        <v>45.411583333361705</v>
      </c>
      <c r="F202" s="2">
        <f>(C202-C201)/12*1000</f>
        <v>59.990666666711455</v>
      </c>
      <c r="G202" s="5"/>
    </row>
    <row r="203" spans="1:7">
      <c r="A203" t="s">
        <v>329</v>
      </c>
      <c r="B203" s="10">
        <v>43800.270833333336</v>
      </c>
      <c r="C203">
        <v>6704.5326100000002</v>
      </c>
      <c r="F203" s="5"/>
      <c r="G203" s="5">
        <f>(C203-C202)/12*1000</f>
        <v>29.161833333319009</v>
      </c>
    </row>
    <row r="204" spans="1:7">
      <c r="A204" t="s">
        <v>329</v>
      </c>
      <c r="B204" s="10">
        <v>43800.770833333336</v>
      </c>
      <c r="C204">
        <v>6705.5723799999996</v>
      </c>
      <c r="E204" s="2">
        <f>(C204-C202)/24*1000</f>
        <v>57.904666666634817</v>
      </c>
      <c r="F204" s="2">
        <f>(C204-C203)/12*1000</f>
        <v>86.647499999950625</v>
      </c>
      <c r="G204" s="5"/>
    </row>
    <row r="205" spans="1:7">
      <c r="A205" t="s">
        <v>329</v>
      </c>
      <c r="B205" s="10">
        <v>43801.270833333336</v>
      </c>
      <c r="C205">
        <v>6705.5723799999996</v>
      </c>
      <c r="F205" s="5"/>
      <c r="G205" s="5">
        <f>(C205-C204)/12*1000</f>
        <v>0</v>
      </c>
    </row>
    <row r="206" spans="1:7">
      <c r="A206" t="s">
        <v>329</v>
      </c>
      <c r="B206" s="10">
        <v>43801.770833333336</v>
      </c>
      <c r="C206">
        <v>6716.1110200000003</v>
      </c>
      <c r="E206" s="2">
        <f>(C206-C204)/24*1000</f>
        <v>439.11000000002787</v>
      </c>
      <c r="F206" s="2">
        <f>(C206-C205)/12*1000</f>
        <v>878.22000000005573</v>
      </c>
      <c r="G206" s="5"/>
    </row>
    <row r="207" spans="1:7">
      <c r="A207" t="s">
        <v>329</v>
      </c>
      <c r="B207" s="10">
        <v>43802.270833333336</v>
      </c>
      <c r="C207">
        <v>6716.7709000000004</v>
      </c>
      <c r="F207" s="5"/>
      <c r="G207" s="5">
        <f>(C207-C206)/12*1000</f>
        <v>54.990000000013119</v>
      </c>
    </row>
    <row r="208" spans="1:7">
      <c r="A208" t="s">
        <v>329</v>
      </c>
      <c r="B208" s="10">
        <v>43802.770833333336</v>
      </c>
      <c r="C208">
        <v>6795.2493700000005</v>
      </c>
      <c r="E208" s="2">
        <f>(C208-C206)/24*1000</f>
        <v>3297.4312500000074</v>
      </c>
      <c r="F208" s="2">
        <f>(C208-C207)/12*1000</f>
        <v>6539.8725000000013</v>
      </c>
      <c r="G208" s="5"/>
    </row>
    <row r="209" spans="1:7">
      <c r="A209" t="s">
        <v>329</v>
      </c>
      <c r="B209" s="10">
        <v>43803.270833333336</v>
      </c>
      <c r="C209">
        <v>6796.1491900000001</v>
      </c>
      <c r="F209" s="5"/>
      <c r="G209" s="5">
        <f>(C209-C208)/12*1000</f>
        <v>74.984999999969659</v>
      </c>
    </row>
    <row r="210" spans="1:7">
      <c r="A210" t="s">
        <v>329</v>
      </c>
      <c r="B210" s="10">
        <v>43803.770833333336</v>
      </c>
      <c r="C210">
        <v>6807.9877450000004</v>
      </c>
      <c r="E210" s="2">
        <f>(C210-C208)/24*1000</f>
        <v>530.76562499999602</v>
      </c>
      <c r="F210" s="2">
        <f>(C210-C209)/12*1000</f>
        <v>986.5462500000225</v>
      </c>
      <c r="G210" s="5"/>
    </row>
    <row r="211" spans="1:7">
      <c r="A211" t="s">
        <v>329</v>
      </c>
      <c r="B211" s="10">
        <v>43804.270833333336</v>
      </c>
      <c r="C211">
        <v>6808.5477600000004</v>
      </c>
      <c r="F211" s="5"/>
      <c r="G211" s="5">
        <f>(C211-C210)/12*1000</f>
        <v>46.66791666666844</v>
      </c>
    </row>
    <row r="212" spans="1:7">
      <c r="A212" t="s">
        <v>329</v>
      </c>
      <c r="B212" s="10">
        <v>43804.770833333336</v>
      </c>
      <c r="C212">
        <v>6820.8260780000001</v>
      </c>
      <c r="E212" s="2">
        <f>(C212-C210)/24*1000</f>
        <v>534.93054166665388</v>
      </c>
      <c r="F212" s="2">
        <f>(C212-C211)/12*1000</f>
        <v>1023.1931666666394</v>
      </c>
      <c r="G212" s="5"/>
    </row>
    <row r="213" spans="1:7">
      <c r="A213" t="s">
        <v>329</v>
      </c>
      <c r="B213" s="10">
        <v>43805.270833333336</v>
      </c>
      <c r="C213">
        <v>6821.2759999999998</v>
      </c>
      <c r="F213" s="5"/>
      <c r="G213" s="5">
        <f>(C213-C212)/12*1000</f>
        <v>37.493499999982305</v>
      </c>
    </row>
    <row r="214" spans="1:7">
      <c r="A214" t="s">
        <v>329</v>
      </c>
      <c r="B214" s="10">
        <v>43805.770833333336</v>
      </c>
      <c r="C214">
        <v>6831.9748849999996</v>
      </c>
      <c r="E214" s="2">
        <f>(C214-C212)/24*1000</f>
        <v>464.53362499998246</v>
      </c>
      <c r="F214" s="2">
        <f>(C214-C213)/12*1000</f>
        <v>891.57374999998262</v>
      </c>
      <c r="G214" s="5"/>
    </row>
    <row r="215" spans="1:7">
      <c r="A215" t="s">
        <v>329</v>
      </c>
      <c r="B215" s="10">
        <v>43806.270833333336</v>
      </c>
      <c r="C215">
        <v>6832.8148099999999</v>
      </c>
      <c r="F215" s="5"/>
      <c r="G215" s="5">
        <f>(C215-C214)/12*1000</f>
        <v>69.993750000018437</v>
      </c>
    </row>
    <row r="216" spans="1:7">
      <c r="A216" t="s">
        <v>329</v>
      </c>
      <c r="B216" s="10">
        <v>43806.770833333336</v>
      </c>
      <c r="C216">
        <v>6834.1445599999997</v>
      </c>
      <c r="E216" s="2">
        <f>(C216-C214)/24*1000</f>
        <v>90.403125000004067</v>
      </c>
      <c r="F216" s="2">
        <f>(C216-C215)/12*1000</f>
        <v>110.8124999999897</v>
      </c>
      <c r="G216" s="5"/>
    </row>
    <row r="217" spans="1:7">
      <c r="A217" t="s">
        <v>329</v>
      </c>
      <c r="B217" s="10">
        <v>43807.270833333336</v>
      </c>
      <c r="C217">
        <v>6834.5645000000004</v>
      </c>
      <c r="F217" s="5"/>
      <c r="G217" s="5">
        <f>(C217-C216)/12*1000</f>
        <v>34.995000000056585</v>
      </c>
    </row>
    <row r="218" spans="1:7">
      <c r="A218" t="s">
        <v>329</v>
      </c>
      <c r="B218" s="10">
        <v>43807.770833333336</v>
      </c>
      <c r="C218">
        <v>6835.6343749999996</v>
      </c>
      <c r="E218" s="2">
        <f>(C218-C216)/24*1000</f>
        <v>62.075624999996158</v>
      </c>
      <c r="F218" s="2">
        <f>(C218-C217)/12*1000</f>
        <v>89.156249999935724</v>
      </c>
      <c r="G218" s="5"/>
    </row>
    <row r="219" spans="1:7">
      <c r="A219" t="s">
        <v>329</v>
      </c>
      <c r="B219" s="10">
        <v>43808.270833333336</v>
      </c>
      <c r="C219">
        <v>6835.6344099999997</v>
      </c>
      <c r="F219" s="5"/>
      <c r="G219" s="5">
        <f>(C219-C218)/12*1000</f>
        <v>2.9166666687766942E-3</v>
      </c>
    </row>
    <row r="220" spans="1:7">
      <c r="A220" t="s">
        <v>329</v>
      </c>
      <c r="B220" s="10">
        <v>43808.770833333336</v>
      </c>
      <c r="C220">
        <v>6848.4827649999997</v>
      </c>
      <c r="E220" s="2">
        <f>(C220-C218)/24*1000</f>
        <v>535.34958333333782</v>
      </c>
      <c r="F220" s="2">
        <f>(C220-C219)/12*1000</f>
        <v>1070.696250000007</v>
      </c>
      <c r="G220" s="5"/>
    </row>
    <row r="221" spans="1:7">
      <c r="A221" t="s">
        <v>329</v>
      </c>
      <c r="B221" s="10">
        <v>43809.270833333336</v>
      </c>
      <c r="C221">
        <v>6849.2127099999998</v>
      </c>
      <c r="F221" s="5"/>
      <c r="G221" s="5">
        <f>(C221-C220)/12*1000</f>
        <v>60.828750000003616</v>
      </c>
    </row>
    <row r="222" spans="1:7">
      <c r="A222" t="s">
        <v>329</v>
      </c>
      <c r="B222" s="10">
        <v>43809.770833333336</v>
      </c>
      <c r="C222">
        <v>6861.1113400000004</v>
      </c>
      <c r="E222" s="2">
        <f>(C222-C220)/24*1000</f>
        <v>526.19062500002656</v>
      </c>
      <c r="F222" s="2">
        <f>(C222-C221)/12*1000</f>
        <v>991.55250000004946</v>
      </c>
      <c r="G222" s="5"/>
    </row>
    <row r="223" spans="1:7">
      <c r="A223" t="s">
        <v>329</v>
      </c>
      <c r="B223" s="10">
        <v>43810.270833333336</v>
      </c>
      <c r="C223">
        <v>6862.1512000000002</v>
      </c>
      <c r="F223" s="5"/>
      <c r="G223" s="5">
        <f>(C223-C222)/12*1000</f>
        <v>86.654999999988533</v>
      </c>
    </row>
    <row r="224" spans="1:7">
      <c r="A224" t="s">
        <v>329</v>
      </c>
      <c r="B224" s="10">
        <v>43810.770833333336</v>
      </c>
      <c r="C224">
        <v>6874.4794680000005</v>
      </c>
      <c r="E224" s="2">
        <f>(C224-C222)/24*1000</f>
        <v>557.00533333333624</v>
      </c>
      <c r="F224" s="2">
        <f>(C224-C223)/12*1000</f>
        <v>1027.3556666666839</v>
      </c>
      <c r="G224" s="5"/>
    </row>
    <row r="225" spans="1:7">
      <c r="A225" t="s">
        <v>329</v>
      </c>
      <c r="B225" s="10">
        <v>43811.270833333336</v>
      </c>
      <c r="C225">
        <v>6875.3693199999998</v>
      </c>
      <c r="F225" s="5"/>
      <c r="G225" s="5">
        <f>(C225-C224)/12*1000</f>
        <v>74.154333333278075</v>
      </c>
    </row>
    <row r="226" spans="1:7">
      <c r="A226" t="s">
        <v>329</v>
      </c>
      <c r="B226" s="10">
        <v>43811.770833333336</v>
      </c>
      <c r="C226">
        <v>6887.8078150000001</v>
      </c>
      <c r="E226" s="2">
        <f>(C226-C224)/24*1000</f>
        <v>555.34779166665282</v>
      </c>
      <c r="F226" s="2">
        <f>(C226-C225)/12*1000</f>
        <v>1036.5412500000275</v>
      </c>
      <c r="G226" s="5"/>
    </row>
    <row r="227" spans="1:7">
      <c r="A227" t="s">
        <v>329</v>
      </c>
      <c r="B227" s="10">
        <v>43812.270833333336</v>
      </c>
      <c r="C227">
        <v>6888.3376900000003</v>
      </c>
      <c r="F227" s="5"/>
      <c r="G227" s="5">
        <f>(C227-C226)/12*1000</f>
        <v>44.156250000014552</v>
      </c>
    </row>
    <row r="228" spans="1:7">
      <c r="A228" t="s">
        <v>329</v>
      </c>
      <c r="B228" s="10">
        <v>43812.770833333336</v>
      </c>
      <c r="C228">
        <v>7084.44625</v>
      </c>
      <c r="E228" s="2">
        <f>(C228-C226)/24*1000</f>
        <v>8193.2681249999932</v>
      </c>
      <c r="F228" s="2">
        <f>(C228-C227)/12*1000</f>
        <v>16342.379999999974</v>
      </c>
      <c r="G228" s="5"/>
    </row>
    <row r="229" spans="1:7">
      <c r="A229" t="s">
        <v>329</v>
      </c>
      <c r="B229" s="10">
        <v>43813.270833333336</v>
      </c>
      <c r="C229">
        <v>7084.6861900000004</v>
      </c>
      <c r="F229" s="5"/>
      <c r="G229" s="5">
        <f>(C229-C228)/12*1000</f>
        <v>19.995000000032331</v>
      </c>
    </row>
    <row r="230" spans="1:7">
      <c r="A230" t="s">
        <v>329</v>
      </c>
      <c r="B230" s="10">
        <v>43813.770833333336</v>
      </c>
      <c r="C230">
        <v>7085.2361799999999</v>
      </c>
      <c r="E230" s="2">
        <f>(C230-C228)/24*1000</f>
        <v>32.913749999996377</v>
      </c>
      <c r="F230" s="2">
        <f>(C230-C229)/12*1000</f>
        <v>45.832499999960419</v>
      </c>
      <c r="G230" s="5"/>
    </row>
    <row r="231" spans="1:7">
      <c r="A231" t="s">
        <v>329</v>
      </c>
      <c r="B231" s="10">
        <v>43814.270833333336</v>
      </c>
      <c r="C231">
        <v>7085.2361799999999</v>
      </c>
      <c r="F231" s="5"/>
      <c r="G231" s="5">
        <f>(C231-C230)/12*1000</f>
        <v>0</v>
      </c>
    </row>
    <row r="232" spans="1:7">
      <c r="A232" t="s">
        <v>329</v>
      </c>
      <c r="B232" s="10">
        <v>43814.770833333336</v>
      </c>
      <c r="C232">
        <v>7085.8160049999997</v>
      </c>
      <c r="E232" s="2">
        <f>(C232-C230)/24*1000</f>
        <v>24.159374999991694</v>
      </c>
      <c r="F232" s="2">
        <f>(C232-C231)/12*1000</f>
        <v>48.318749999983389</v>
      </c>
      <c r="G232" s="5"/>
    </row>
    <row r="233" spans="1:7">
      <c r="A233" t="s">
        <v>329</v>
      </c>
      <c r="B233" s="10">
        <v>43815.270833333336</v>
      </c>
      <c r="C233">
        <v>7085.8160399999997</v>
      </c>
      <c r="F233" s="5"/>
      <c r="G233" s="5">
        <f>(C233-C232)/12*1000</f>
        <v>2.9166666687766942E-3</v>
      </c>
    </row>
    <row r="234" spans="1:7">
      <c r="A234" t="s">
        <v>329</v>
      </c>
      <c r="B234" s="10">
        <v>43815.770833333336</v>
      </c>
      <c r="C234">
        <v>7093.5549149999997</v>
      </c>
      <c r="E234" s="2">
        <f>(C234-C232)/24*1000</f>
        <v>322.45458333333471</v>
      </c>
      <c r="F234" s="2">
        <f>(C234-C233)/12*1000</f>
        <v>644.90625000000057</v>
      </c>
      <c r="G234" s="5"/>
    </row>
    <row r="235" spans="1:7">
      <c r="A235" t="s">
        <v>329</v>
      </c>
      <c r="B235" s="10">
        <v>43816.270833333336</v>
      </c>
      <c r="C235">
        <v>7093.5549499999997</v>
      </c>
      <c r="F235" s="5"/>
      <c r="G235" s="5">
        <f>(C235-C234)/12*1000</f>
        <v>2.9166666687766942E-3</v>
      </c>
    </row>
    <row r="236" spans="1:7">
      <c r="A236" t="s">
        <v>329</v>
      </c>
      <c r="B236" s="10">
        <v>43816.770833333336</v>
      </c>
      <c r="C236">
        <v>7100.6941550000001</v>
      </c>
      <c r="E236" s="2">
        <f>(C236-C234)/24*1000</f>
        <v>297.46833333335115</v>
      </c>
      <c r="F236" s="2">
        <f>(C236-C235)/12*1000</f>
        <v>594.93375000003346</v>
      </c>
      <c r="G236" s="5"/>
    </row>
    <row r="237" spans="1:7">
      <c r="A237" t="s">
        <v>329</v>
      </c>
      <c r="B237" s="10">
        <v>43817.270833333336</v>
      </c>
      <c r="C237">
        <v>7100.6941900000002</v>
      </c>
      <c r="F237" s="5"/>
      <c r="G237" s="5">
        <f>(C237-C236)/12*1000</f>
        <v>2.9166666687766942E-3</v>
      </c>
    </row>
    <row r="238" spans="1:7">
      <c r="A238" t="s">
        <v>329</v>
      </c>
      <c r="B238" s="10">
        <v>43817.770833333336</v>
      </c>
      <c r="C238">
        <v>7105.7633050000004</v>
      </c>
      <c r="E238" s="2">
        <f>(C238-C236)/24*1000</f>
        <v>211.21458333334431</v>
      </c>
      <c r="F238" s="2">
        <f>(C238-C237)/12*1000</f>
        <v>422.42625000001982</v>
      </c>
      <c r="G238" s="5"/>
    </row>
    <row r="239" spans="1:7">
      <c r="A239" t="s">
        <v>329</v>
      </c>
      <c r="B239" s="10">
        <v>43818.270833333336</v>
      </c>
      <c r="C239">
        <v>7105.7633400000004</v>
      </c>
      <c r="F239" s="5"/>
      <c r="G239" s="5">
        <f>(C239-C238)/12*1000</f>
        <v>2.9166666687766942E-3</v>
      </c>
    </row>
    <row r="240" spans="1:7">
      <c r="A240" t="s">
        <v>329</v>
      </c>
      <c r="B240" s="10">
        <v>43818.770833333336</v>
      </c>
      <c r="C240">
        <v>7110.7426800000003</v>
      </c>
      <c r="E240" s="2">
        <f>(C240-C238)/24*1000</f>
        <v>207.4739583333288</v>
      </c>
      <c r="F240" s="2">
        <f>(C240-C239)/12*1000</f>
        <v>414.9449999999888</v>
      </c>
      <c r="G240" s="5"/>
    </row>
    <row r="241" spans="1:7">
      <c r="A241" t="s">
        <v>329</v>
      </c>
      <c r="B241" s="10">
        <v>43819.270833333336</v>
      </c>
      <c r="C241">
        <v>7110.7426800000003</v>
      </c>
      <c r="F241" s="5"/>
      <c r="G241" s="5">
        <f>(C241-C240)/12*1000</f>
        <v>0</v>
      </c>
    </row>
    <row r="242" spans="1:7">
      <c r="A242" t="s">
        <v>329</v>
      </c>
      <c r="B242" s="10">
        <v>43819.770833333336</v>
      </c>
      <c r="C242">
        <v>7114.7822180000003</v>
      </c>
      <c r="E242" s="2">
        <f>(C242-C240)/24*1000</f>
        <v>168.31408333333306</v>
      </c>
      <c r="F242" s="2">
        <f>(C242-C241)/12*1000</f>
        <v>336.62816666666612</v>
      </c>
      <c r="G242" s="5"/>
    </row>
    <row r="243" spans="1:7">
      <c r="A243" t="s">
        <v>329</v>
      </c>
      <c r="B243" s="10">
        <v>43820.270833333336</v>
      </c>
      <c r="C243">
        <v>7114.7822399999995</v>
      </c>
      <c r="F243" s="5"/>
      <c r="G243" s="5">
        <f>(C243-C242)/12*1000</f>
        <v>1.8333332718611928E-3</v>
      </c>
    </row>
    <row r="244" spans="1:7">
      <c r="A244" t="s">
        <v>329</v>
      </c>
      <c r="B244" s="10">
        <v>43820.770833333336</v>
      </c>
      <c r="C244">
        <v>7114.7822399999995</v>
      </c>
      <c r="E244" s="2">
        <f>(C244-C242)/24*1000</f>
        <v>9.1666663593059639E-4</v>
      </c>
      <c r="F244" s="2">
        <f>(C244-C243)/12*1000</f>
        <v>0</v>
      </c>
      <c r="G244" s="5"/>
    </row>
    <row r="245" spans="1:7">
      <c r="A245" t="s">
        <v>329</v>
      </c>
      <c r="B245" s="10">
        <v>43821.270833333336</v>
      </c>
      <c r="C245">
        <v>7114.7822399999995</v>
      </c>
      <c r="F245" s="5"/>
      <c r="G245" s="5">
        <f>(C245-C244)/12*1000</f>
        <v>0</v>
      </c>
    </row>
    <row r="246" spans="1:7">
      <c r="A246" t="s">
        <v>329</v>
      </c>
      <c r="B246" s="10">
        <v>43821.770833333336</v>
      </c>
      <c r="C246">
        <v>7114.7822399999995</v>
      </c>
      <c r="E246" s="2">
        <f>(C246-C244)/24*1000</f>
        <v>0</v>
      </c>
      <c r="F246" s="2">
        <f>(C246-C245)/12*1000</f>
        <v>0</v>
      </c>
      <c r="G246" s="5"/>
    </row>
    <row r="247" spans="1:7">
      <c r="A247" t="s">
        <v>329</v>
      </c>
      <c r="B247" s="10">
        <v>43822.270833333336</v>
      </c>
      <c r="C247">
        <v>7114.7822399999995</v>
      </c>
      <c r="F247" s="5"/>
      <c r="G247" s="5">
        <f>(C247-C246)/12*1000</f>
        <v>0</v>
      </c>
    </row>
    <row r="248" spans="1:7">
      <c r="A248" t="s">
        <v>329</v>
      </c>
      <c r="B248" s="10">
        <v>43822.770833333336</v>
      </c>
      <c r="C248">
        <v>7114.7822399999995</v>
      </c>
      <c r="E248" s="2">
        <f>(C248-C246)/24*1000</f>
        <v>0</v>
      </c>
      <c r="F248" s="2">
        <f>(C248-C247)/12*1000</f>
        <v>0</v>
      </c>
      <c r="G248" s="5"/>
    </row>
    <row r="249" spans="1:7">
      <c r="A249" t="s">
        <v>329</v>
      </c>
      <c r="B249" s="10">
        <v>43823.270833333336</v>
      </c>
      <c r="C249">
        <v>7114.7822399999995</v>
      </c>
      <c r="F249" s="5"/>
      <c r="G249" s="5">
        <f>(C249-C248)/12*1000</f>
        <v>0</v>
      </c>
    </row>
    <row r="250" spans="1:7">
      <c r="A250" t="s">
        <v>329</v>
      </c>
      <c r="B250" s="10">
        <v>43823.770833333336</v>
      </c>
      <c r="C250">
        <v>7114.7822399999995</v>
      </c>
      <c r="E250" s="2">
        <f>(C250-C248)/24*1000</f>
        <v>0</v>
      </c>
      <c r="F250" s="2">
        <f>(C250-C249)/12*1000</f>
        <v>0</v>
      </c>
      <c r="G250" s="5"/>
    </row>
    <row r="251" spans="1:7">
      <c r="A251" t="s">
        <v>329</v>
      </c>
      <c r="B251" s="10">
        <v>43824.270833333336</v>
      </c>
      <c r="C251">
        <v>7114.7822399999995</v>
      </c>
      <c r="F251" s="5"/>
      <c r="G251" s="5">
        <f>(C251-C250)/12*1000</f>
        <v>0</v>
      </c>
    </row>
    <row r="252" spans="1:7">
      <c r="A252" t="s">
        <v>329</v>
      </c>
      <c r="B252" s="10">
        <v>43824.770833333336</v>
      </c>
      <c r="C252">
        <v>7114.7822399999995</v>
      </c>
      <c r="E252" s="2">
        <f>(C252-C250)/24*1000</f>
        <v>0</v>
      </c>
      <c r="F252" s="2">
        <f>(C252-C251)/12*1000</f>
        <v>0</v>
      </c>
      <c r="G252" s="5"/>
    </row>
    <row r="253" spans="1:7">
      <c r="A253" t="s">
        <v>329</v>
      </c>
      <c r="B253" s="10">
        <v>43825.270833333336</v>
      </c>
      <c r="C253">
        <v>7114.7822399999995</v>
      </c>
      <c r="F253" s="5"/>
      <c r="G253" s="5">
        <f>(C253-C252)/12*1000</f>
        <v>0</v>
      </c>
    </row>
    <row r="254" spans="1:7">
      <c r="A254" t="s">
        <v>329</v>
      </c>
      <c r="B254" s="10">
        <v>43825.770833333336</v>
      </c>
      <c r="C254">
        <v>7114.7822399999995</v>
      </c>
      <c r="E254" s="2">
        <f>(C254-C252)/24*1000</f>
        <v>0</v>
      </c>
      <c r="F254" s="2">
        <f>(C254-C253)/12*1000</f>
        <v>0</v>
      </c>
      <c r="G254" s="5"/>
    </row>
    <row r="255" spans="1:7">
      <c r="A255" t="s">
        <v>329</v>
      </c>
      <c r="B255" s="10">
        <v>43826.270833333336</v>
      </c>
      <c r="C255">
        <v>7114.7822399999995</v>
      </c>
      <c r="F255" s="5"/>
      <c r="G255" s="5">
        <f>(C255-C254)/12*1000</f>
        <v>0</v>
      </c>
    </row>
    <row r="256" spans="1:7">
      <c r="A256" t="s">
        <v>329</v>
      </c>
      <c r="B256" s="10">
        <v>43826.770833333336</v>
      </c>
      <c r="C256">
        <v>7114.7822399999995</v>
      </c>
      <c r="E256" s="2">
        <f>(C256-C254)/24*1000</f>
        <v>0</v>
      </c>
      <c r="F256" s="2">
        <f>(C256-C255)/12*1000</f>
        <v>0</v>
      </c>
      <c r="G256" s="5"/>
    </row>
    <row r="257" spans="1:7">
      <c r="A257" t="s">
        <v>329</v>
      </c>
      <c r="B257" s="10">
        <v>43827.270833333336</v>
      </c>
      <c r="C257">
        <v>7114.7822399999995</v>
      </c>
      <c r="F257" s="5"/>
      <c r="G257" s="5">
        <f>(C257-C256)/12*1000</f>
        <v>0</v>
      </c>
    </row>
    <row r="258" spans="1:7">
      <c r="A258" t="s">
        <v>329</v>
      </c>
      <c r="B258" s="10">
        <v>43827.770833333336</v>
      </c>
      <c r="C258">
        <v>7114.7822399999995</v>
      </c>
      <c r="E258" s="2">
        <f>(C258-C256)/24*1000</f>
        <v>0</v>
      </c>
      <c r="F258" s="2">
        <f>(C258-C257)/12*1000</f>
        <v>0</v>
      </c>
      <c r="G258" s="5"/>
    </row>
    <row r="259" spans="1:7">
      <c r="A259" t="s">
        <v>329</v>
      </c>
      <c r="B259" s="10">
        <v>43828.270833333336</v>
      </c>
      <c r="C259">
        <v>7114.7822399999995</v>
      </c>
      <c r="F259" s="5"/>
      <c r="G259" s="5">
        <f>(C259-C258)/12*1000</f>
        <v>0</v>
      </c>
    </row>
    <row r="260" spans="1:7">
      <c r="A260" t="s">
        <v>329</v>
      </c>
      <c r="B260" s="10">
        <v>43828.770833333336</v>
      </c>
      <c r="C260">
        <v>7114.7822399999995</v>
      </c>
      <c r="E260" s="2">
        <f>(C260-C258)/24*1000</f>
        <v>0</v>
      </c>
      <c r="F260" s="2">
        <f>(C260-C259)/12*1000</f>
        <v>0</v>
      </c>
      <c r="G260" s="5"/>
    </row>
    <row r="261" spans="1:7">
      <c r="A261" t="s">
        <v>329</v>
      </c>
      <c r="B261" s="10">
        <v>43829.270833333336</v>
      </c>
      <c r="C261">
        <v>7114.7822399999995</v>
      </c>
      <c r="F261" s="5"/>
      <c r="G261" s="5">
        <f>(C261-C260)/12*1000</f>
        <v>0</v>
      </c>
    </row>
    <row r="262" spans="1:7">
      <c r="A262" t="s">
        <v>329</v>
      </c>
      <c r="B262" s="10">
        <v>43829.770833333336</v>
      </c>
      <c r="C262">
        <v>7114.7822399999995</v>
      </c>
      <c r="E262" s="2">
        <f>(C262-C260)/24*1000</f>
        <v>0</v>
      </c>
      <c r="F262" s="2">
        <f>(C262-C261)/12*1000</f>
        <v>0</v>
      </c>
      <c r="G262" s="5"/>
    </row>
    <row r="263" spans="1:7">
      <c r="A263" t="s">
        <v>329</v>
      </c>
      <c r="B263" s="10">
        <v>43830.270833333336</v>
      </c>
      <c r="C263">
        <v>7115.1821970000001</v>
      </c>
      <c r="F263" s="5"/>
      <c r="G263" s="5">
        <f>(C263-C262)/12*1000</f>
        <v>33.329750000045046</v>
      </c>
    </row>
    <row r="264" spans="1:7">
      <c r="A264" t="s">
        <v>329</v>
      </c>
      <c r="B264" s="10">
        <v>43830.770833333336</v>
      </c>
      <c r="C264">
        <v>7115.1822000000002</v>
      </c>
      <c r="E264" s="2">
        <f>(C264-C262)/24*1000</f>
        <v>16.665000000026946</v>
      </c>
      <c r="F264" s="2">
        <f>(C264-C263)/12*1000</f>
        <v>2.5000000884271384E-4</v>
      </c>
      <c r="G264" s="5"/>
    </row>
    <row r="265" spans="1:7">
      <c r="A265" t="s">
        <v>329</v>
      </c>
      <c r="B265" s="10">
        <v>43831.270833333336</v>
      </c>
      <c r="C265">
        <v>7115.1822000000002</v>
      </c>
      <c r="F265" s="5"/>
      <c r="G265" s="5">
        <f>(C265-C264)/12*1000</f>
        <v>0</v>
      </c>
    </row>
    <row r="266" spans="1:7">
      <c r="A266" t="s">
        <v>329</v>
      </c>
      <c r="B266" s="10">
        <v>43831.770833333336</v>
      </c>
      <c r="C266">
        <v>7115.1822000000002</v>
      </c>
      <c r="E266" s="2">
        <f>(C266-C264)/24*1000</f>
        <v>0</v>
      </c>
      <c r="F266" s="2">
        <f>(C266-C265)/12*1000</f>
        <v>0</v>
      </c>
      <c r="G266" s="5"/>
    </row>
    <row r="267" spans="1:7">
      <c r="A267" t="s">
        <v>329</v>
      </c>
      <c r="B267" s="10">
        <v>43832.270833333336</v>
      </c>
      <c r="C267">
        <v>7115.1822000000002</v>
      </c>
      <c r="F267" s="5"/>
      <c r="G267" s="5">
        <f>(C267-C266)/12*1000</f>
        <v>0</v>
      </c>
    </row>
    <row r="268" spans="1:7">
      <c r="A268" t="s">
        <v>329</v>
      </c>
      <c r="B268" s="10">
        <v>43832.770833333336</v>
      </c>
      <c r="C268">
        <v>7119.1815079999997</v>
      </c>
      <c r="E268" s="2">
        <f>(C268-C266)/24*1000</f>
        <v>166.63783333331139</v>
      </c>
      <c r="F268" s="2">
        <f>(C268-C267)/12*1000</f>
        <v>333.27566666662278</v>
      </c>
      <c r="G268" s="5"/>
    </row>
    <row r="269" spans="1:7">
      <c r="A269" t="s">
        <v>329</v>
      </c>
      <c r="B269" s="10">
        <v>43833.270833333336</v>
      </c>
      <c r="C269">
        <v>7119.1815299999998</v>
      </c>
      <c r="F269" s="5"/>
      <c r="G269" s="5">
        <f>(C269-C268)/12*1000</f>
        <v>1.8333333476524178E-3</v>
      </c>
    </row>
    <row r="270" spans="1:7">
      <c r="A270" t="s">
        <v>329</v>
      </c>
      <c r="B270" s="10">
        <v>43833.770833333336</v>
      </c>
      <c r="C270">
        <v>7119.961088</v>
      </c>
      <c r="E270" s="2">
        <f>(C270-C268)/24*1000</f>
        <v>32.482500000014625</v>
      </c>
      <c r="F270" s="2">
        <f>(C270-C269)/12*1000</f>
        <v>64.963166666681602</v>
      </c>
      <c r="G270" s="5"/>
    </row>
    <row r="271" spans="1:7">
      <c r="A271" t="s">
        <v>329</v>
      </c>
      <c r="B271" s="10">
        <v>43834.270833333336</v>
      </c>
      <c r="C271">
        <v>7120.0310399999998</v>
      </c>
      <c r="F271" s="5"/>
      <c r="G271" s="5">
        <f>(C271-C270)/12*1000</f>
        <v>5.8293333333191795</v>
      </c>
    </row>
    <row r="272" spans="1:7">
      <c r="A272" t="s">
        <v>329</v>
      </c>
      <c r="B272" s="10">
        <v>43834.770833333336</v>
      </c>
      <c r="C272">
        <v>7120.1709000000001</v>
      </c>
      <c r="E272" s="2">
        <f>(C272-C270)/24*1000</f>
        <v>8.7421666666690125</v>
      </c>
      <c r="F272" s="2">
        <f>(C272-C271)/12*1000</f>
        <v>11.655000000018845</v>
      </c>
      <c r="G272" s="5"/>
    </row>
    <row r="273" spans="1:7">
      <c r="A273" t="s">
        <v>329</v>
      </c>
      <c r="B273" s="10">
        <v>43835.270833333336</v>
      </c>
      <c r="C273">
        <v>7120.1709000000001</v>
      </c>
      <c r="F273" s="5"/>
      <c r="G273" s="5">
        <f>(C273-C272)/12*1000</f>
        <v>0</v>
      </c>
    </row>
    <row r="274" spans="1:7">
      <c r="A274" t="s">
        <v>329</v>
      </c>
      <c r="B274" s="10">
        <v>43835.770833333336</v>
      </c>
      <c r="C274">
        <v>7120.2708000000002</v>
      </c>
      <c r="E274" s="2">
        <f>(C274-C272)/24*1000</f>
        <v>4.1625000000067303</v>
      </c>
      <c r="F274" s="2">
        <f>(C274-C273)/12*1000</f>
        <v>8.3250000000134605</v>
      </c>
      <c r="G274" s="5"/>
    </row>
    <row r="275" spans="1:7">
      <c r="A275" t="s">
        <v>329</v>
      </c>
      <c r="B275" s="10">
        <v>43836.270833333336</v>
      </c>
      <c r="C275">
        <v>7120.2807869999997</v>
      </c>
      <c r="F275" s="5"/>
      <c r="G275" s="5">
        <f>(C275-C274)/12*1000</f>
        <v>0.83224999995460769</v>
      </c>
    </row>
    <row r="276" spans="1:7">
      <c r="A276" t="s">
        <v>329</v>
      </c>
      <c r="B276" s="10">
        <v>43836.770833333336</v>
      </c>
      <c r="C276">
        <v>7129.7392280000004</v>
      </c>
      <c r="E276" s="2">
        <f>(C276-C274)/24*1000</f>
        <v>394.51783333333879</v>
      </c>
      <c r="F276" s="2">
        <f>(C276-C275)/12*1000</f>
        <v>788.203416666723</v>
      </c>
      <c r="G276" s="5"/>
    </row>
    <row r="277" spans="1:7">
      <c r="A277" t="s">
        <v>329</v>
      </c>
      <c r="B277" s="10">
        <v>43837.270833333336</v>
      </c>
      <c r="C277">
        <v>7129.95903</v>
      </c>
      <c r="F277" s="5"/>
      <c r="G277" s="5">
        <f>(C277-C276)/12*1000</f>
        <v>18.316833333301474</v>
      </c>
    </row>
    <row r="278" spans="1:7">
      <c r="A278" t="s">
        <v>329</v>
      </c>
      <c r="B278" s="10">
        <v>43837.770833333336</v>
      </c>
      <c r="C278">
        <v>7138.3571780000002</v>
      </c>
      <c r="E278" s="2">
        <f>(C278-C276)/24*1000</f>
        <v>359.08124999999319</v>
      </c>
      <c r="F278" s="2">
        <f>(C278-C277)/12*1000</f>
        <v>699.84566666668491</v>
      </c>
      <c r="G278" s="5"/>
    </row>
    <row r="279" spans="1:7">
      <c r="A279" t="s">
        <v>329</v>
      </c>
      <c r="B279" s="10">
        <v>43838.270833333336</v>
      </c>
      <c r="C279">
        <v>7138.7571500000004</v>
      </c>
      <c r="F279" s="5"/>
      <c r="G279" s="5">
        <f>(C279-C278)/12*1000</f>
        <v>33.331000000013468</v>
      </c>
    </row>
    <row r="280" spans="1:7">
      <c r="A280" t="s">
        <v>329</v>
      </c>
      <c r="B280" s="10">
        <v>43838.770833333336</v>
      </c>
      <c r="C280">
        <v>7147.5255349999998</v>
      </c>
      <c r="E280" s="2">
        <f>(C280-C278)/24*1000</f>
        <v>382.01487499998166</v>
      </c>
      <c r="F280" s="2">
        <f>(C280-C279)/12*1000</f>
        <v>730.69874999994988</v>
      </c>
      <c r="G280" s="5"/>
    </row>
    <row r="281" spans="1:7">
      <c r="A281" t="s">
        <v>329</v>
      </c>
      <c r="B281" s="10">
        <v>43839.270833333336</v>
      </c>
      <c r="C281">
        <v>7147.6754199999996</v>
      </c>
      <c r="F281" s="5"/>
      <c r="G281" s="5">
        <f>(C281-C280)/12*1000</f>
        <v>12.490416666651072</v>
      </c>
    </row>
    <row r="282" spans="1:7">
      <c r="A282" t="s">
        <v>329</v>
      </c>
      <c r="B282" s="10">
        <v>43839.770833333336</v>
      </c>
      <c r="C282">
        <v>7156.6538650000002</v>
      </c>
      <c r="E282" s="2">
        <f>(C282-C280)/24*1000</f>
        <v>380.34708333335249</v>
      </c>
      <c r="F282" s="2">
        <f>(C282-C281)/12*1000</f>
        <v>748.2037500000539</v>
      </c>
      <c r="G282" s="5"/>
    </row>
    <row r="283" spans="1:7">
      <c r="A283" t="s">
        <v>329</v>
      </c>
      <c r="B283" s="10">
        <v>43840.270833333336</v>
      </c>
      <c r="C283">
        <v>7156.6539000000002</v>
      </c>
      <c r="F283" s="5"/>
      <c r="G283" s="5">
        <f>(C283-C282)/12*1000</f>
        <v>2.9166666687766942E-3</v>
      </c>
    </row>
    <row r="284" spans="1:7">
      <c r="A284" t="s">
        <v>329</v>
      </c>
      <c r="B284" s="10">
        <v>43840.770833333336</v>
      </c>
      <c r="C284">
        <v>7165.9925249999997</v>
      </c>
      <c r="E284" s="2">
        <f>(C284-C282)/24*1000</f>
        <v>389.11083333330981</v>
      </c>
      <c r="F284" s="2">
        <f>(C284-C283)/12*1000</f>
        <v>778.21874999995089</v>
      </c>
      <c r="G284" s="5"/>
    </row>
    <row r="285" spans="1:7">
      <c r="A285" t="s">
        <v>329</v>
      </c>
      <c r="B285" s="10">
        <v>43841.270833333336</v>
      </c>
      <c r="C285">
        <v>7166.4125100000001</v>
      </c>
      <c r="F285" s="5"/>
      <c r="G285" s="5">
        <f>(C285-C284)/12*1000</f>
        <v>34.998750000037639</v>
      </c>
    </row>
    <row r="286" spans="1:7">
      <c r="A286" t="s">
        <v>329</v>
      </c>
      <c r="B286" s="10">
        <v>43841.770833333336</v>
      </c>
      <c r="C286">
        <v>7167.0923700000003</v>
      </c>
      <c r="E286" s="2">
        <f>(C286-C284)/24*1000</f>
        <v>45.826875000026725</v>
      </c>
      <c r="F286" s="2">
        <f>(C286-C285)/12*1000</f>
        <v>56.655000000015811</v>
      </c>
      <c r="G286" s="5"/>
    </row>
    <row r="287" spans="1:7">
      <c r="A287" t="s">
        <v>329</v>
      </c>
      <c r="B287" s="10">
        <v>43842.270833333336</v>
      </c>
      <c r="C287">
        <v>7167.1223369999998</v>
      </c>
      <c r="F287" s="5"/>
      <c r="G287" s="5">
        <f>(C287-C286)/12*1000</f>
        <v>2.4972499999572997</v>
      </c>
    </row>
    <row r="288" spans="1:7">
      <c r="A288" t="s">
        <v>329</v>
      </c>
      <c r="B288" s="10">
        <v>43842.770833333336</v>
      </c>
      <c r="C288">
        <v>7168.4020049999999</v>
      </c>
      <c r="E288" s="2">
        <f>(C288-C286)/24*1000</f>
        <v>54.568124999984015</v>
      </c>
      <c r="F288" s="2">
        <f>(C288-C287)/12*1000</f>
        <v>106.63900000001074</v>
      </c>
      <c r="G288" s="5"/>
    </row>
    <row r="289" spans="1:7">
      <c r="A289" t="s">
        <v>329</v>
      </c>
      <c r="B289" s="10">
        <v>43843.270833333336</v>
      </c>
      <c r="C289">
        <v>7168.7920199999999</v>
      </c>
      <c r="F289" s="5"/>
      <c r="G289" s="5">
        <f>(C289-C288)/12*1000</f>
        <v>32.501249999995707</v>
      </c>
    </row>
    <row r="290" spans="1:7">
      <c r="A290" t="s">
        <v>329</v>
      </c>
      <c r="B290" s="10">
        <v>43843.770833333336</v>
      </c>
      <c r="C290">
        <v>7180.1504480000003</v>
      </c>
      <c r="E290" s="2">
        <f>(C290-C288)/24*1000</f>
        <v>489.51845833335028</v>
      </c>
      <c r="F290" s="2">
        <f>(C290-C289)/12*1000</f>
        <v>946.53566666670486</v>
      </c>
      <c r="G290" s="5"/>
    </row>
    <row r="291" spans="1:7">
      <c r="A291" t="s">
        <v>329</v>
      </c>
      <c r="B291" s="10">
        <v>43844.270833333336</v>
      </c>
      <c r="C291">
        <v>7180.3403600000001</v>
      </c>
      <c r="F291" s="5"/>
      <c r="G291" s="5">
        <f>(C291-C290)/12*1000</f>
        <v>15.825999999985168</v>
      </c>
    </row>
    <row r="292" spans="1:7">
      <c r="A292" t="s">
        <v>329</v>
      </c>
      <c r="B292" s="10">
        <v>43844.770833333336</v>
      </c>
      <c r="C292">
        <v>7191.3088399999997</v>
      </c>
      <c r="E292" s="2">
        <f>(C292-C290)/24*1000</f>
        <v>464.93299999997362</v>
      </c>
      <c r="F292" s="2">
        <f>(C292-C291)/12*1000</f>
        <v>914.03999999996211</v>
      </c>
      <c r="G292" s="5"/>
    </row>
    <row r="293" spans="1:7">
      <c r="A293" t="s">
        <v>329</v>
      </c>
      <c r="B293" s="10">
        <v>43845.270833333336</v>
      </c>
      <c r="C293">
        <v>7191.9086799999995</v>
      </c>
      <c r="F293" s="5"/>
      <c r="G293" s="5">
        <f>(C293-C292)/12*1000</f>
        <v>49.986666666654855</v>
      </c>
    </row>
    <row r="294" spans="1:7">
      <c r="A294" t="s">
        <v>329</v>
      </c>
      <c r="B294" s="10">
        <v>43845.770833333336</v>
      </c>
      <c r="C294">
        <v>7201.8771479999996</v>
      </c>
      <c r="E294" s="2">
        <f>(C294-C292)/24*1000</f>
        <v>440.34616666666199</v>
      </c>
      <c r="F294" s="2">
        <f>(C294-C293)/12*1000</f>
        <v>830.70566666666912</v>
      </c>
      <c r="G294" s="5"/>
    </row>
    <row r="295" spans="1:7">
      <c r="A295" t="s">
        <v>329</v>
      </c>
      <c r="B295" s="10">
        <v>43846.270833333336</v>
      </c>
      <c r="C295">
        <v>7201.9870600000004</v>
      </c>
      <c r="F295" s="5"/>
      <c r="G295" s="5">
        <f>(C295-C294)/12*1000</f>
        <v>9.1593333334003546</v>
      </c>
    </row>
    <row r="296" spans="1:7">
      <c r="A296" t="s">
        <v>329</v>
      </c>
      <c r="B296" s="10">
        <v>43846.770833333336</v>
      </c>
      <c r="C296">
        <v>7212.4656249999998</v>
      </c>
      <c r="E296" s="2">
        <f>(C296-C294)/24*1000</f>
        <v>441.18654166667665</v>
      </c>
      <c r="F296" s="2">
        <f>(C296-C295)/12*1000</f>
        <v>873.21374999995294</v>
      </c>
      <c r="G296" s="5"/>
    </row>
    <row r="297" spans="1:7">
      <c r="A297" t="s">
        <v>329</v>
      </c>
      <c r="B297" s="10">
        <v>43847.270833333336</v>
      </c>
      <c r="C297">
        <v>7212.72559</v>
      </c>
      <c r="F297" s="5"/>
      <c r="G297" s="5">
        <f>(C297-C296)/12*1000</f>
        <v>21.66375000001608</v>
      </c>
    </row>
    <row r="298" spans="1:7">
      <c r="A298" t="s">
        <v>329</v>
      </c>
      <c r="B298" s="10">
        <v>43847.770833333336</v>
      </c>
      <c r="C298">
        <v>7222.6543680000004</v>
      </c>
      <c r="E298" s="2">
        <f>(C298-C296)/24*1000</f>
        <v>424.53095833335891</v>
      </c>
      <c r="F298" s="2">
        <f>(C298-C297)/12*1000</f>
        <v>827.39816666670174</v>
      </c>
      <c r="G298" s="5"/>
    </row>
    <row r="299" spans="1:7">
      <c r="A299" t="s">
        <v>329</v>
      </c>
      <c r="B299" s="10">
        <v>43848.270833333336</v>
      </c>
      <c r="C299">
        <v>7222.6643800000002</v>
      </c>
      <c r="F299" s="5"/>
      <c r="G299" s="5">
        <f>(C299-C298)/12*1000</f>
        <v>0.83433333331110282</v>
      </c>
    </row>
    <row r="300" spans="1:7">
      <c r="A300" t="s">
        <v>329</v>
      </c>
      <c r="B300" s="10">
        <v>43848.770833333336</v>
      </c>
      <c r="C300">
        <v>7223.9640250000002</v>
      </c>
      <c r="E300" s="2">
        <f>(C300-C298)/24*1000</f>
        <v>54.569041666657846</v>
      </c>
      <c r="F300" s="2">
        <f>(C300-C299)/12*1000</f>
        <v>108.30375000000458</v>
      </c>
      <c r="G300" s="5"/>
    </row>
    <row r="301" spans="1:7">
      <c r="A301" t="s">
        <v>329</v>
      </c>
      <c r="B301" s="10">
        <v>43849.270833333336</v>
      </c>
      <c r="C301">
        <v>7224.1740399999999</v>
      </c>
      <c r="F301" s="5"/>
      <c r="G301" s="5">
        <f>(C301-C300)/12*1000</f>
        <v>17.501249999971453</v>
      </c>
    </row>
    <row r="302" spans="1:7">
      <c r="A302" t="s">
        <v>329</v>
      </c>
      <c r="B302" s="10">
        <v>43849.770833333336</v>
      </c>
      <c r="C302">
        <v>7224.4837980000002</v>
      </c>
      <c r="E302" s="2">
        <f>(C302-C300)/24*1000</f>
        <v>21.657208333332772</v>
      </c>
      <c r="F302" s="2">
        <f>(C302-C301)/12*1000</f>
        <v>25.813166666694087</v>
      </c>
      <c r="G302" s="5"/>
    </row>
    <row r="303" spans="1:7">
      <c r="A303" t="s">
        <v>329</v>
      </c>
      <c r="B303" s="10">
        <v>43850.270833333336</v>
      </c>
      <c r="C303">
        <v>7224.5038000000004</v>
      </c>
      <c r="F303" s="5"/>
      <c r="G303" s="5">
        <f>(C303-C302)/12*1000</f>
        <v>1.6668333333503444</v>
      </c>
    </row>
    <row r="304" spans="1:7">
      <c r="A304" t="s">
        <v>329</v>
      </c>
      <c r="B304" s="10">
        <v>43850.770833333336</v>
      </c>
      <c r="C304">
        <v>7236.742225</v>
      </c>
      <c r="E304" s="2">
        <f>(C304-C302)/24*1000</f>
        <v>510.76779166665654</v>
      </c>
      <c r="F304" s="2">
        <f>(C304-C303)/12*1000</f>
        <v>1019.8687499999626</v>
      </c>
      <c r="G304" s="5"/>
    </row>
    <row r="305" spans="1:7">
      <c r="A305" t="s">
        <v>329</v>
      </c>
      <c r="B305" s="10">
        <v>43851.270833333336</v>
      </c>
      <c r="C305">
        <v>7237.2321400000001</v>
      </c>
      <c r="F305" s="5"/>
      <c r="G305" s="5">
        <f>(C305-C304)/12*1000</f>
        <v>40.826250000009168</v>
      </c>
    </row>
    <row r="306" spans="1:7">
      <c r="A306" t="s">
        <v>329</v>
      </c>
      <c r="B306" s="10">
        <v>43851.770833333336</v>
      </c>
      <c r="C306">
        <v>7248.4009599999999</v>
      </c>
      <c r="E306" s="2">
        <f>(C306-C304)/24*1000</f>
        <v>485.78062499999913</v>
      </c>
      <c r="F306" s="2">
        <f>(C306-C305)/12*1000</f>
        <v>930.7349999999891</v>
      </c>
      <c r="G306" s="5"/>
    </row>
    <row r="307" spans="1:7">
      <c r="A307" t="s">
        <v>329</v>
      </c>
      <c r="B307" s="10">
        <v>43852.270833333336</v>
      </c>
      <c r="C307">
        <v>7248.4109500000004</v>
      </c>
      <c r="F307" s="5"/>
      <c r="G307" s="5">
        <f>(C307-C306)/12*1000</f>
        <v>0.83250000003924163</v>
      </c>
    </row>
    <row r="308" spans="1:7">
      <c r="A308" t="s">
        <v>329</v>
      </c>
      <c r="B308" s="10">
        <v>43852.770833333336</v>
      </c>
      <c r="C308">
        <v>7260.6295300000002</v>
      </c>
      <c r="E308" s="2">
        <f>(C308-C306)/24*1000</f>
        <v>509.52375000000904</v>
      </c>
      <c r="F308" s="2">
        <f>(C308-C307)/12*1000</f>
        <v>1018.214999999979</v>
      </c>
      <c r="G308" s="5"/>
    </row>
    <row r="309" spans="1:7">
      <c r="A309" t="s">
        <v>329</v>
      </c>
      <c r="B309" s="10">
        <v>43853.270833333336</v>
      </c>
      <c r="C309">
        <v>7261.11931</v>
      </c>
      <c r="F309" s="5"/>
      <c r="G309" s="5">
        <f>(C309-C308)/12*1000</f>
        <v>40.814999999990199</v>
      </c>
    </row>
    <row r="310" spans="1:7">
      <c r="A310" t="s">
        <v>329</v>
      </c>
      <c r="B310" s="10">
        <v>43853.770833333336</v>
      </c>
      <c r="C310">
        <v>7273.7675280000003</v>
      </c>
      <c r="E310" s="2">
        <f>(C310-C308)/24*1000</f>
        <v>547.41658333333964</v>
      </c>
      <c r="F310" s="2">
        <f>(C310-C309)/12*1000</f>
        <v>1054.0181666666892</v>
      </c>
      <c r="G310" s="5"/>
    </row>
    <row r="311" spans="1:7">
      <c r="A311" t="s">
        <v>329</v>
      </c>
      <c r="B311" s="10">
        <v>43854.270833333336</v>
      </c>
      <c r="C311">
        <v>7274.2174500000001</v>
      </c>
      <c r="F311" s="5"/>
      <c r="G311" s="5">
        <f>(C311-C310)/12*1000</f>
        <v>37.493499999982305</v>
      </c>
    </row>
    <row r="312" spans="1:7">
      <c r="A312" t="s">
        <v>329</v>
      </c>
      <c r="B312" s="10">
        <v>43854.770833333336</v>
      </c>
      <c r="C312">
        <v>7414.8860999999997</v>
      </c>
      <c r="D312">
        <v>6020</v>
      </c>
      <c r="E312" s="2">
        <f>(C312-C310)/24*1000</f>
        <v>5879.9404999999751</v>
      </c>
      <c r="F312" s="2">
        <f>(C312-C311)/12*1000</f>
        <v>11722.387499999968</v>
      </c>
      <c r="G312" s="5"/>
    </row>
    <row r="313" spans="1:7">
      <c r="A313" t="s">
        <v>329</v>
      </c>
      <c r="B313" s="10">
        <v>43855.270833333336</v>
      </c>
      <c r="C313">
        <v>7414.8860999999997</v>
      </c>
      <c r="F313" s="5"/>
      <c r="G313" s="5">
        <f>(C313-C312)/12*1000</f>
        <v>0</v>
      </c>
    </row>
    <row r="314" spans="1:7">
      <c r="A314" t="s">
        <v>329</v>
      </c>
      <c r="B314" s="10">
        <v>43855.770833333336</v>
      </c>
      <c r="C314">
        <v>7416.6657379999997</v>
      </c>
      <c r="E314" s="2">
        <f>(C314-C312)/24*1000</f>
        <v>74.151583333332383</v>
      </c>
      <c r="F314" s="2">
        <f>(C314-C313)/12*1000</f>
        <v>148.30316666666477</v>
      </c>
      <c r="G314" s="5"/>
    </row>
    <row r="315" spans="1:7">
      <c r="A315" t="s">
        <v>329</v>
      </c>
      <c r="B315" s="10">
        <v>43856.270833333336</v>
      </c>
      <c r="C315">
        <v>7416.8856990000004</v>
      </c>
      <c r="F315" s="5"/>
      <c r="G315" s="5">
        <f>(C315-C314)/12*1000</f>
        <v>18.330083333391183</v>
      </c>
    </row>
    <row r="316" spans="1:7">
      <c r="A316" t="s">
        <v>329</v>
      </c>
      <c r="B316" s="10">
        <v>43856.770833333336</v>
      </c>
      <c r="C316">
        <v>7417.1056580000004</v>
      </c>
      <c r="E316" s="2">
        <f>(C316-C314)/24*1000</f>
        <v>18.330000000029639</v>
      </c>
      <c r="F316" s="2">
        <f>(C316-C315)/12*1000</f>
        <v>18.329916666668094</v>
      </c>
      <c r="G316" s="5"/>
    </row>
    <row r="317" spans="1:7">
      <c r="A317" t="s">
        <v>329</v>
      </c>
      <c r="B317" s="10">
        <v>43857.270833333336</v>
      </c>
      <c r="C317">
        <v>7417.3156319999998</v>
      </c>
      <c r="F317" s="5"/>
      <c r="G317" s="5">
        <f>(C317-C316)/12*1000</f>
        <v>17.497833333284991</v>
      </c>
    </row>
    <row r="318" spans="1:7">
      <c r="A318" t="s">
        <v>329</v>
      </c>
      <c r="B318" s="10">
        <v>43857.770833333336</v>
      </c>
      <c r="C318">
        <v>7428.5542880000003</v>
      </c>
      <c r="D318">
        <v>6040</v>
      </c>
      <c r="E318" s="2">
        <f>(C318-C316)/24*1000</f>
        <v>477.02624999999443</v>
      </c>
      <c r="F318" s="2">
        <f>(C318-C317)/12*1000</f>
        <v>936.55466666670384</v>
      </c>
      <c r="G318" s="5"/>
    </row>
    <row r="319" spans="1:7">
      <c r="A319" t="s">
        <v>329</v>
      </c>
      <c r="B319" s="10">
        <v>43858.270833333336</v>
      </c>
      <c r="C319">
        <v>7428.9742290000004</v>
      </c>
      <c r="F319" s="5"/>
      <c r="G319" s="5">
        <f>(C319-C318)/12*1000</f>
        <v>34.995083333342336</v>
      </c>
    </row>
    <row r="320" spans="1:7">
      <c r="A320" t="s">
        <v>329</v>
      </c>
      <c r="B320" s="10">
        <v>43858.770833333336</v>
      </c>
      <c r="C320">
        <v>7441.7529679999998</v>
      </c>
      <c r="D320">
        <v>6051</v>
      </c>
      <c r="E320" s="2">
        <f>(C320-C318)/24*1000</f>
        <v>549.9449999999797</v>
      </c>
      <c r="F320" s="2">
        <f>(C320-C319)/12*1000</f>
        <v>1064.8949166666171</v>
      </c>
      <c r="G320" s="5"/>
    </row>
    <row r="321" spans="1:7">
      <c r="A321" t="s">
        <v>329</v>
      </c>
      <c r="B321" s="10">
        <v>43859.270833333336</v>
      </c>
      <c r="C321">
        <v>7442.762874</v>
      </c>
      <c r="F321" s="5"/>
      <c r="G321" s="5">
        <f>(C321-C320)/12*1000</f>
        <v>84.158833333352348</v>
      </c>
    </row>
    <row r="322" spans="1:7">
      <c r="A322" t="s">
        <v>329</v>
      </c>
      <c r="B322" s="10">
        <v>43859.770833333336</v>
      </c>
      <c r="C322">
        <v>7660.6314599999996</v>
      </c>
      <c r="D322">
        <v>6131</v>
      </c>
      <c r="E322" s="2">
        <f>(C322-C320)/24*1000</f>
        <v>9119.9371666666593</v>
      </c>
      <c r="F322" s="2">
        <f>(C322-C321)/12*1000</f>
        <v>18155.715499999966</v>
      </c>
      <c r="G322" s="5"/>
    </row>
    <row r="323" spans="1:7">
      <c r="A323" t="s">
        <v>329</v>
      </c>
      <c r="B323" s="10">
        <v>43860.270833333336</v>
      </c>
      <c r="C323">
        <v>7661.0613899999998</v>
      </c>
      <c r="F323" s="5"/>
      <c r="G323" s="5">
        <f>(C323-C322)/12*1000</f>
        <v>35.827500000020031</v>
      </c>
    </row>
    <row r="324" spans="1:7">
      <c r="A324" t="s">
        <v>329</v>
      </c>
      <c r="B324" s="10">
        <v>43860.770833333336</v>
      </c>
      <c r="C324">
        <v>7673.0200949999999</v>
      </c>
      <c r="E324" s="2">
        <f>(C324-C322)/24*1000</f>
        <v>516.19312500001035</v>
      </c>
      <c r="F324" s="2">
        <f>(C324-C323)/12*1000</f>
        <v>996.55875000000071</v>
      </c>
      <c r="G324" s="5"/>
    </row>
    <row r="325" spans="1:7">
      <c r="A325" t="s">
        <v>329</v>
      </c>
      <c r="B325" s="10">
        <v>43861.270833333336</v>
      </c>
      <c r="C325">
        <v>7673.5700399999996</v>
      </c>
      <c r="F325" s="5"/>
      <c r="G325" s="5">
        <f>(C325-C324)/12*1000</f>
        <v>45.828749999979358</v>
      </c>
    </row>
    <row r="326" spans="1:7">
      <c r="A326" t="s">
        <v>329</v>
      </c>
      <c r="B326" s="10">
        <v>43861.770833333336</v>
      </c>
      <c r="C326">
        <v>7682.5686679999999</v>
      </c>
      <c r="E326" s="2">
        <f>(C326-C324)/24*1000</f>
        <v>397.85720833333471</v>
      </c>
      <c r="F326" s="2">
        <f>(C326-C325)/12*1000</f>
        <v>749.8856666666901</v>
      </c>
      <c r="G326" s="5"/>
    </row>
    <row r="327" spans="1:7">
      <c r="A327" t="s">
        <v>329</v>
      </c>
      <c r="B327" s="10">
        <v>43862.270833333336</v>
      </c>
      <c r="C327">
        <v>7682.7686700000004</v>
      </c>
      <c r="F327" s="5"/>
      <c r="G327" s="5">
        <f>(C327-C326)/12*1000</f>
        <v>16.666833333374598</v>
      </c>
    </row>
    <row r="328" spans="1:7">
      <c r="A328" t="s">
        <v>329</v>
      </c>
      <c r="B328" s="10">
        <v>43862.770833333336</v>
      </c>
      <c r="C328">
        <v>7682.9885850000001</v>
      </c>
      <c r="E328" s="2">
        <f>(C328-C326)/24*1000</f>
        <v>17.496541666673693</v>
      </c>
      <c r="F328" s="2">
        <f>(C328-C327)/12*1000</f>
        <v>18.326249999972788</v>
      </c>
      <c r="G328" s="5"/>
    </row>
    <row r="329" spans="1:7">
      <c r="A329" t="s">
        <v>329</v>
      </c>
      <c r="B329" s="10">
        <v>43863.270833333336</v>
      </c>
      <c r="C329">
        <v>7682.9886200000001</v>
      </c>
      <c r="F329" s="5"/>
      <c r="G329" s="5">
        <f>(C329-C328)/12*1000</f>
        <v>2.9166666687766942E-3</v>
      </c>
    </row>
    <row r="330" spans="1:7">
      <c r="A330" t="s">
        <v>329</v>
      </c>
      <c r="B330" s="10">
        <v>43863.770833333336</v>
      </c>
      <c r="C330">
        <v>7682.9886200000001</v>
      </c>
      <c r="E330" s="2">
        <f>(C330-C328)/24*1000</f>
        <v>1.4583333343883471E-3</v>
      </c>
      <c r="F330" s="2">
        <f>(C330-C329)/12*1000</f>
        <v>0</v>
      </c>
      <c r="G330" s="5"/>
    </row>
    <row r="331" spans="1:7">
      <c r="A331" t="s">
        <v>329</v>
      </c>
      <c r="B331" s="10">
        <v>43864.270833333336</v>
      </c>
      <c r="C331">
        <v>7682.9886200000001</v>
      </c>
      <c r="F331" s="5"/>
      <c r="G331" s="5">
        <f>(C331-C330)/12*1000</f>
        <v>0</v>
      </c>
    </row>
    <row r="332" spans="1:7">
      <c r="A332" t="s">
        <v>329</v>
      </c>
      <c r="B332" s="10">
        <v>43864.770833333336</v>
      </c>
      <c r="C332">
        <v>7695.6973180000005</v>
      </c>
      <c r="E332" s="2">
        <f>(C332-C330)/24*1000</f>
        <v>529.52908333334869</v>
      </c>
      <c r="F332" s="2">
        <f>(C332-C331)/12*1000</f>
        <v>1059.0581666666974</v>
      </c>
      <c r="G332" s="5"/>
    </row>
    <row r="333" spans="1:7">
      <c r="A333" t="s">
        <v>329</v>
      </c>
      <c r="B333" s="10">
        <v>43865.270833333336</v>
      </c>
      <c r="C333">
        <v>7695.6973399999997</v>
      </c>
      <c r="F333" s="5"/>
      <c r="G333" s="5">
        <f>(C333-C332)/12*1000</f>
        <v>1.8333332718611928E-3</v>
      </c>
    </row>
    <row r="334" spans="1:7">
      <c r="A334" t="s">
        <v>329</v>
      </c>
      <c r="B334" s="10">
        <v>43865.770833333336</v>
      </c>
      <c r="C334">
        <v>7707.8260780000001</v>
      </c>
      <c r="E334" s="2">
        <f>(C334-C332)/24*1000</f>
        <v>505.36499999998341</v>
      </c>
      <c r="F334" s="2">
        <f>(C334-C333)/12*1000</f>
        <v>1010.728166666695</v>
      </c>
      <c r="G334" s="5"/>
    </row>
    <row r="335" spans="1:7">
      <c r="A335" t="s">
        <v>329</v>
      </c>
      <c r="B335" s="10">
        <v>43866.270833333336</v>
      </c>
      <c r="C335">
        <v>7708.2758299999996</v>
      </c>
      <c r="F335" s="5"/>
      <c r="G335" s="5">
        <f>(C335-C334)/12*1000</f>
        <v>37.479333333294562</v>
      </c>
    </row>
    <row r="336" spans="1:7">
      <c r="A336" t="s">
        <v>329</v>
      </c>
      <c r="B336" s="10">
        <v>43866.770833333336</v>
      </c>
      <c r="C336">
        <v>7720.1145880000004</v>
      </c>
      <c r="E336" s="2">
        <f>(C336-C334)/24*1000</f>
        <v>512.02125000001308</v>
      </c>
      <c r="F336" s="2">
        <f>(C336-C335)/12*1000</f>
        <v>986.56316666673172</v>
      </c>
      <c r="G336" s="5"/>
    </row>
    <row r="337" spans="1:7">
      <c r="A337" t="s">
        <v>329</v>
      </c>
      <c r="B337" s="10">
        <v>43867.270833333336</v>
      </c>
      <c r="C337">
        <v>7720.1146099999996</v>
      </c>
      <c r="F337" s="5"/>
      <c r="G337" s="5">
        <f>(C337-C336)/12*1000</f>
        <v>1.8333332718611928E-3</v>
      </c>
    </row>
    <row r="338" spans="1:7">
      <c r="A338" t="s">
        <v>329</v>
      </c>
      <c r="B338" s="10">
        <v>43867.770833333336</v>
      </c>
      <c r="C338">
        <v>7952.3031350000001</v>
      </c>
      <c r="E338" s="2">
        <f>(C338-C336)/24*1000</f>
        <v>9674.5227916666554</v>
      </c>
      <c r="F338" s="2">
        <f>(C338-C337)/12*1000</f>
        <v>19349.043750000041</v>
      </c>
      <c r="G338" s="5"/>
    </row>
    <row r="339" spans="1:7">
      <c r="A339" t="s">
        <v>329</v>
      </c>
      <c r="B339" s="10">
        <v>43868.270833333336</v>
      </c>
      <c r="C339">
        <v>7952.5031600000002</v>
      </c>
      <c r="F339" s="5"/>
      <c r="G339" s="5">
        <f>(C339-C338)/12*1000</f>
        <v>16.668750000008004</v>
      </c>
    </row>
    <row r="340" spans="1:7">
      <c r="A340" t="s">
        <v>329</v>
      </c>
      <c r="B340" s="10">
        <v>43868.770833333336</v>
      </c>
      <c r="C340">
        <v>7964.6418199999998</v>
      </c>
      <c r="E340" s="2">
        <f>(C340-C338)/24*1000</f>
        <v>514.11187499998812</v>
      </c>
      <c r="F340" s="2">
        <f>(C340-C339)/12*1000</f>
        <v>1011.5549999999682</v>
      </c>
      <c r="G340" s="5"/>
    </row>
    <row r="341" spans="1:7">
      <c r="A341" t="s">
        <v>329</v>
      </c>
      <c r="B341" s="10">
        <v>43869.270833333336</v>
      </c>
      <c r="C341">
        <v>7964.8417900000004</v>
      </c>
      <c r="F341" s="5"/>
      <c r="G341" s="5">
        <f>(C341-C340)/12*1000</f>
        <v>16.664166666714664</v>
      </c>
    </row>
    <row r="342" spans="1:7">
      <c r="A342" t="s">
        <v>329</v>
      </c>
      <c r="B342" s="10">
        <v>43869.770833333336</v>
      </c>
      <c r="C342">
        <v>7965.261708</v>
      </c>
      <c r="E342" s="2">
        <f>(C342-C340)/24*1000</f>
        <v>25.8286666666739</v>
      </c>
      <c r="F342" s="2">
        <f>(C342-C341)/12*1000</f>
        <v>34.993166666633137</v>
      </c>
      <c r="G342" s="5"/>
    </row>
    <row r="343" spans="1:7">
      <c r="A343" t="s">
        <v>329</v>
      </c>
      <c r="B343" s="10">
        <v>43870.270833333336</v>
      </c>
      <c r="C343">
        <v>7965.4617099999996</v>
      </c>
      <c r="F343" s="5"/>
      <c r="G343" s="5">
        <f>(C343-C342)/12*1000</f>
        <v>16.666833333298808</v>
      </c>
    </row>
    <row r="344" spans="1:7">
      <c r="A344" t="s">
        <v>329</v>
      </c>
      <c r="B344" s="10">
        <v>43870.770833333336</v>
      </c>
      <c r="C344">
        <v>7965.6816250000002</v>
      </c>
      <c r="E344" s="2">
        <f>(C344-C342)/24*1000</f>
        <v>17.496541666673693</v>
      </c>
      <c r="F344" s="2">
        <f>(C344-C343)/12*1000</f>
        <v>18.326250000048578</v>
      </c>
      <c r="G344" s="5"/>
    </row>
    <row r="345" spans="1:7">
      <c r="A345" t="s">
        <v>329</v>
      </c>
      <c r="B345" s="10">
        <v>43871.270833333336</v>
      </c>
      <c r="C345">
        <v>7965.8815599999998</v>
      </c>
      <c r="F345" s="5"/>
      <c r="G345" s="5">
        <f>(C345-C344)/12*1000</f>
        <v>16.661249999970096</v>
      </c>
    </row>
    <row r="346" spans="1:7">
      <c r="A346" t="s">
        <v>329</v>
      </c>
      <c r="B346" s="10">
        <v>43871.770833333336</v>
      </c>
      <c r="C346">
        <v>7977.7399599999999</v>
      </c>
      <c r="E346" s="2">
        <f>(C346-C344)/24*1000</f>
        <v>502.43062499998814</v>
      </c>
      <c r="F346" s="2">
        <f>(C346-C345)/12*1000</f>
        <v>988.20000000000618</v>
      </c>
      <c r="G346" s="5"/>
    </row>
    <row r="347" spans="1:7">
      <c r="A347" t="s">
        <v>329</v>
      </c>
      <c r="B347" s="10">
        <v>43872.270833333336</v>
      </c>
      <c r="C347">
        <v>7977.7399599999999</v>
      </c>
      <c r="F347" s="5"/>
      <c r="G347" s="5">
        <f>(C347-C346)/12*1000</f>
        <v>0</v>
      </c>
    </row>
    <row r="348" spans="1:7">
      <c r="A348" t="s">
        <v>329</v>
      </c>
      <c r="B348" s="10">
        <v>43872.770833333336</v>
      </c>
      <c r="C348">
        <v>7990.1684649999997</v>
      </c>
      <c r="E348" s="2">
        <f>(C348-C346)/24*1000</f>
        <v>517.85437499999409</v>
      </c>
      <c r="F348" s="2">
        <f>(C348-C347)/12*1000</f>
        <v>1035.7087499999882</v>
      </c>
      <c r="G348" s="5"/>
    </row>
    <row r="349" spans="1:7">
      <c r="A349" t="s">
        <v>329</v>
      </c>
      <c r="B349" s="10">
        <v>43873.270833333336</v>
      </c>
      <c r="C349">
        <v>7990.3784800000003</v>
      </c>
      <c r="F349" s="5"/>
      <c r="G349" s="5">
        <f>(C349-C348)/12*1000</f>
        <v>17.501250000047246</v>
      </c>
    </row>
    <row r="350" spans="1:7">
      <c r="A350" t="s">
        <v>329</v>
      </c>
      <c r="B350" s="10">
        <v>43873.770833333336</v>
      </c>
      <c r="C350">
        <v>8201.8369449999991</v>
      </c>
      <c r="E350" s="2">
        <f>(C350-C348)/24*1000</f>
        <v>8819.5199999999732</v>
      </c>
      <c r="F350" s="2">
        <f>(C350-C349)/12*1000</f>
        <v>17621.538749999898</v>
      </c>
      <c r="G350" s="5"/>
    </row>
    <row r="351" spans="1:7">
      <c r="A351" t="s">
        <v>329</v>
      </c>
      <c r="B351" s="10">
        <v>43874.270833333336</v>
      </c>
      <c r="C351">
        <v>8201.8369899999998</v>
      </c>
      <c r="F351" s="5"/>
      <c r="G351" s="5">
        <f>(C351-C350)/12*1000</f>
        <v>3.750000056849482E-3</v>
      </c>
    </row>
    <row r="352" spans="1:7">
      <c r="A352" t="s">
        <v>329</v>
      </c>
      <c r="B352" s="10">
        <v>43874.770833333336</v>
      </c>
      <c r="C352">
        <v>8213.375575</v>
      </c>
      <c r="E352" s="2">
        <f>(C352-C350)/24*1000</f>
        <v>480.77625000003837</v>
      </c>
      <c r="F352" s="2">
        <f>(C352-C351)/12*1000</f>
        <v>961.54875000001994</v>
      </c>
      <c r="G352" s="5"/>
    </row>
    <row r="353" spans="1:7">
      <c r="A353" t="s">
        <v>329</v>
      </c>
      <c r="B353" s="10">
        <v>43875.270833333336</v>
      </c>
      <c r="C353">
        <v>8213.5756000000001</v>
      </c>
      <c r="F353" s="5"/>
      <c r="G353" s="5">
        <f>(C353-C352)/12*1000</f>
        <v>16.668750000008004</v>
      </c>
    </row>
    <row r="354" spans="1:7">
      <c r="A354" t="s">
        <v>329</v>
      </c>
      <c r="B354" s="10">
        <v>43875.770833333336</v>
      </c>
      <c r="C354">
        <v>8239.3244200000008</v>
      </c>
      <c r="E354" s="2">
        <f>(C354-C352)/24*1000</f>
        <v>1081.2018750000334</v>
      </c>
      <c r="F354" s="2">
        <f>(C354-C353)/12*1000</f>
        <v>2145.7350000000588</v>
      </c>
      <c r="G354" s="5"/>
    </row>
    <row r="355" spans="1:7">
      <c r="A355" t="s">
        <v>329</v>
      </c>
      <c r="B355" s="10">
        <v>43876.270833333336</v>
      </c>
      <c r="C355">
        <v>8239.3244200000008</v>
      </c>
      <c r="F355" s="5"/>
      <c r="G355" s="5">
        <f>(C355-C354)/12*1000</f>
        <v>0</v>
      </c>
    </row>
    <row r="356" spans="1:7">
      <c r="A356" t="s">
        <v>329</v>
      </c>
      <c r="B356" s="10">
        <v>43876.770833333336</v>
      </c>
      <c r="C356">
        <v>8240.24431</v>
      </c>
      <c r="E356" s="2">
        <f>(C356-C354)/24*1000</f>
        <v>38.328749999967236</v>
      </c>
      <c r="F356" s="2">
        <f>(C356-C355)/12*1000</f>
        <v>76.657499999934473</v>
      </c>
      <c r="G356" s="5"/>
    </row>
    <row r="357" spans="1:7">
      <c r="A357" t="s">
        <v>329</v>
      </c>
      <c r="B357" s="10">
        <v>43877.270833333336</v>
      </c>
      <c r="C357">
        <v>8240.24431</v>
      </c>
      <c r="F357" s="5"/>
      <c r="G357" s="5">
        <f>(C357-C356)/12*1000</f>
        <v>0</v>
      </c>
    </row>
    <row r="358" spans="1:7">
      <c r="A358" t="s">
        <v>329</v>
      </c>
      <c r="B358" s="10">
        <v>43877.770833333336</v>
      </c>
      <c r="C358">
        <v>8240.4742150000002</v>
      </c>
      <c r="E358" s="2">
        <f>(C358-C356)/24*1000</f>
        <v>9.5793750000060154</v>
      </c>
      <c r="F358" s="2">
        <f>(C358-C357)/12*1000</f>
        <v>19.158750000012031</v>
      </c>
      <c r="G358" s="5"/>
    </row>
    <row r="359" spans="1:7">
      <c r="A359" t="s">
        <v>329</v>
      </c>
      <c r="B359" s="10">
        <v>43878.270833333336</v>
      </c>
      <c r="C359">
        <v>8240.4742499999993</v>
      </c>
      <c r="F359" s="5"/>
      <c r="G359" s="5">
        <f>(C359-C358)/12*1000</f>
        <v>2.9166665929854694E-3</v>
      </c>
    </row>
    <row r="360" spans="1:7">
      <c r="A360" t="s">
        <v>329</v>
      </c>
      <c r="B360" s="10">
        <v>43878.770833333336</v>
      </c>
      <c r="C360">
        <v>8251.9530300000006</v>
      </c>
      <c r="E360" s="2">
        <f>(C360-C358)/24*1000</f>
        <v>478.2839583333498</v>
      </c>
      <c r="F360" s="2">
        <f>(C360-C359)/12*1000</f>
        <v>956.56500000010658</v>
      </c>
      <c r="G360" s="5"/>
    </row>
    <row r="361" spans="1:7">
      <c r="A361" t="s">
        <v>329</v>
      </c>
      <c r="B361" s="10">
        <v>43879.270833333336</v>
      </c>
      <c r="C361">
        <v>8252.4029399999999</v>
      </c>
      <c r="F361" s="5"/>
      <c r="G361" s="5">
        <f>(C361-C360)/12*1000</f>
        <v>37.492499999946936</v>
      </c>
    </row>
    <row r="362" spans="1:7">
      <c r="A362" t="s">
        <v>329</v>
      </c>
      <c r="B362" s="10">
        <v>43879.770833333336</v>
      </c>
      <c r="C362">
        <v>8458.0713899999992</v>
      </c>
      <c r="E362" s="2">
        <f>(C362-C360)/24*1000</f>
        <v>8588.2649999999412</v>
      </c>
      <c r="F362" s="2">
        <f>(C362-C361)/12*1000</f>
        <v>17139.037499999933</v>
      </c>
      <c r="G362" s="5"/>
    </row>
    <row r="363" spans="1:7">
      <c r="A363" t="s">
        <v>329</v>
      </c>
      <c r="B363" s="10">
        <v>43880.270833333336</v>
      </c>
      <c r="C363">
        <v>8458.4213099999997</v>
      </c>
      <c r="F363" s="5"/>
      <c r="G363" s="5">
        <f>(C363-C362)/12*1000</f>
        <v>29.160000000047148</v>
      </c>
    </row>
    <row r="364" spans="1:7">
      <c r="A364" t="s">
        <v>329</v>
      </c>
      <c r="B364" s="10">
        <v>43880.770833333336</v>
      </c>
      <c r="C364">
        <v>8470.6196400000008</v>
      </c>
      <c r="D364">
        <v>6356</v>
      </c>
      <c r="E364" s="2">
        <f>(C364-C362)/24*1000</f>
        <v>522.84375000006855</v>
      </c>
      <c r="F364" s="2">
        <f>(C364-C363)/12*1000</f>
        <v>1016.52750000009</v>
      </c>
      <c r="G364" s="5"/>
    </row>
    <row r="365" spans="1:7">
      <c r="A365" t="s">
        <v>329</v>
      </c>
      <c r="B365" s="10">
        <v>43881.270833333336</v>
      </c>
      <c r="C365">
        <v>8470.8196100000005</v>
      </c>
      <c r="F365" s="5"/>
      <c r="G365" s="5">
        <f>(C365-C364)/12*1000</f>
        <v>16.664166666638874</v>
      </c>
    </row>
    <row r="366" spans="1:7">
      <c r="A366" t="s">
        <v>329</v>
      </c>
      <c r="B366" s="10">
        <v>43881.770833333336</v>
      </c>
      <c r="C366">
        <v>8484.5680100000009</v>
      </c>
      <c r="D366">
        <v>6430</v>
      </c>
      <c r="E366" s="2">
        <f>(C366-C364)/24*1000</f>
        <v>581.18208333333621</v>
      </c>
      <c r="F366" s="2">
        <f>(C366-C365)/12*1000</f>
        <v>1145.7000000000335</v>
      </c>
      <c r="G366" s="5"/>
    </row>
    <row r="367" spans="1:7">
      <c r="A367" t="s">
        <v>329</v>
      </c>
      <c r="B367" s="10">
        <v>43882.270833333336</v>
      </c>
      <c r="C367">
        <v>8484.7877900000003</v>
      </c>
      <c r="F367" s="5"/>
      <c r="G367" s="5">
        <f>(C367-C366)/12*1000</f>
        <v>18.314999999953823</v>
      </c>
    </row>
    <row r="368" spans="1:7">
      <c r="A368" t="s">
        <v>329</v>
      </c>
      <c r="B368" s="10">
        <v>43882.770833333336</v>
      </c>
      <c r="C368">
        <v>8494.4665480000003</v>
      </c>
      <c r="D368">
        <v>6439</v>
      </c>
      <c r="E368" s="2">
        <f>(C368-C366)/24*1000</f>
        <v>412.43908333331092</v>
      </c>
      <c r="F368" s="2">
        <f>(C368-C367)/12*1000</f>
        <v>806.56316666666805</v>
      </c>
      <c r="G368" s="5"/>
    </row>
    <row r="369" spans="1:7">
      <c r="A369" t="s">
        <v>329</v>
      </c>
      <c r="B369" s="10">
        <v>43883.270833333336</v>
      </c>
      <c r="C369">
        <v>8495.6964150000003</v>
      </c>
      <c r="F369" s="5"/>
      <c r="G369" s="5">
        <f>(C369-C368)/12*1000</f>
        <v>102.48891666666775</v>
      </c>
    </row>
    <row r="370" spans="1:7">
      <c r="A370" t="s">
        <v>329</v>
      </c>
      <c r="B370" s="10">
        <v>43883.770833333336</v>
      </c>
      <c r="C370">
        <v>8498.0260479999997</v>
      </c>
      <c r="E370" s="2">
        <f>(C370-C368)/24*1000</f>
        <v>148.31249999997453</v>
      </c>
      <c r="F370" s="2">
        <f>(C370-C369)/12*1000</f>
        <v>194.13608333328133</v>
      </c>
      <c r="G370" s="5"/>
    </row>
    <row r="371" spans="1:7">
      <c r="A371" t="s">
        <v>329</v>
      </c>
      <c r="B371" s="10">
        <v>43884.270833333336</v>
      </c>
      <c r="C371">
        <v>8498.0260699999999</v>
      </c>
      <c r="F371" s="5"/>
      <c r="G371" s="5">
        <f>(C371-C370)/12*1000</f>
        <v>1.8333333476524178E-3</v>
      </c>
    </row>
    <row r="372" spans="1:7">
      <c r="A372" t="s">
        <v>329</v>
      </c>
      <c r="B372" s="10">
        <v>43884.770833333336</v>
      </c>
      <c r="C372">
        <v>8498.9159899999995</v>
      </c>
      <c r="E372" s="2">
        <f>(C372-C370)/24*1000</f>
        <v>37.080916666657991</v>
      </c>
      <c r="F372" s="2">
        <f>(C372-C371)/12*1000</f>
        <v>74.159999999968321</v>
      </c>
      <c r="G372" s="5"/>
    </row>
    <row r="373" spans="1:7">
      <c r="A373" t="s">
        <v>329</v>
      </c>
      <c r="B373" s="10">
        <v>43885.270833333336</v>
      </c>
      <c r="C373">
        <v>8499.2559199999996</v>
      </c>
      <c r="F373" s="5"/>
      <c r="G373" s="5">
        <f>(C373-C372)/12*1000</f>
        <v>28.327500000007905</v>
      </c>
    </row>
    <row r="374" spans="1:7">
      <c r="A374" t="s">
        <v>329</v>
      </c>
      <c r="B374" s="10">
        <v>43885.770833333336</v>
      </c>
      <c r="C374">
        <v>8508.3942050000005</v>
      </c>
      <c r="D374">
        <v>6451</v>
      </c>
      <c r="E374" s="2">
        <f>(C374-C372)/24*1000</f>
        <v>394.92562500004169</v>
      </c>
      <c r="F374" s="2">
        <f>(C374-C373)/12*1000</f>
        <v>761.52375000007544</v>
      </c>
      <c r="G374" s="5"/>
    </row>
    <row r="375" spans="1:7">
      <c r="A375" t="s">
        <v>329</v>
      </c>
      <c r="B375" s="10">
        <v>43886.270833333336</v>
      </c>
      <c r="C375">
        <v>8508.3942399999996</v>
      </c>
      <c r="F375" s="5"/>
      <c r="G375" s="5">
        <f>(C375-C374)/12*1000</f>
        <v>2.9166665929854694E-3</v>
      </c>
    </row>
    <row r="376" spans="1:7">
      <c r="A376" t="s">
        <v>329</v>
      </c>
      <c r="B376" s="10">
        <v>43886.770833333336</v>
      </c>
      <c r="C376">
        <v>8735.2229279999992</v>
      </c>
      <c r="D376">
        <v>6462</v>
      </c>
      <c r="E376" s="2">
        <f>(C376-C374)/24*1000</f>
        <v>9451.1967916666126</v>
      </c>
      <c r="F376" s="2">
        <f>(C376-C375)/12*1000</f>
        <v>18902.390666666633</v>
      </c>
      <c r="G376" s="5"/>
    </row>
    <row r="377" spans="1:7">
      <c r="A377" t="s">
        <v>329</v>
      </c>
      <c r="B377" s="10">
        <v>43887.270833333336</v>
      </c>
      <c r="C377">
        <v>8735.9528499999997</v>
      </c>
      <c r="F377" s="5"/>
      <c r="G377" s="5">
        <f>(C377-C376)/12*1000</f>
        <v>60.82683333337021</v>
      </c>
    </row>
    <row r="378" spans="1:7">
      <c r="A378" t="s">
        <v>329</v>
      </c>
      <c r="B378" s="10">
        <v>43887.770833333336</v>
      </c>
      <c r="C378">
        <v>8830.3715800000009</v>
      </c>
      <c r="D378">
        <v>6472</v>
      </c>
      <c r="E378" s="2">
        <f>(C378-C376)/24*1000</f>
        <v>3964.5271666667363</v>
      </c>
      <c r="F378" s="2">
        <f>(C378-C377)/12*1000</f>
        <v>7868.2275000001027</v>
      </c>
      <c r="G378" s="5"/>
    </row>
    <row r="379" spans="1:7">
      <c r="A379" t="s">
        <v>329</v>
      </c>
      <c r="B379" s="10">
        <v>43888.270833333336</v>
      </c>
      <c r="C379">
        <v>9052.6396139999997</v>
      </c>
      <c r="F379" s="5"/>
      <c r="G379" s="5">
        <f>(C379-C378)/12*1000</f>
        <v>18522.336166666566</v>
      </c>
    </row>
    <row r="380" spans="1:7">
      <c r="A380" t="s">
        <v>329</v>
      </c>
      <c r="B380" s="10">
        <v>43888.770833333336</v>
      </c>
      <c r="C380">
        <v>9128.9284680000001</v>
      </c>
      <c r="E380" s="2">
        <f>(C380-C378)/24*1000</f>
        <v>12439.870333333298</v>
      </c>
      <c r="F380" s="2">
        <f>(C380-C379)/12*1000</f>
        <v>6357.4045000000297</v>
      </c>
      <c r="G380" s="5"/>
    </row>
    <row r="381" spans="1:7">
      <c r="A381" t="s">
        <v>329</v>
      </c>
      <c r="B381" s="10">
        <v>43889.270833333336</v>
      </c>
      <c r="C381">
        <v>9129.0283849999996</v>
      </c>
      <c r="F381" s="5"/>
      <c r="G381" s="5">
        <f>(C381-C380)/12*1000</f>
        <v>8.3264166666291803</v>
      </c>
    </row>
    <row r="382" spans="1:7">
      <c r="A382" t="s">
        <v>329</v>
      </c>
      <c r="B382" s="10">
        <v>43889.770833333336</v>
      </c>
      <c r="C382">
        <v>9139.1267950000001</v>
      </c>
      <c r="E382" s="2">
        <f>(C382-C380)/24*1000</f>
        <v>424.93029166666929</v>
      </c>
      <c r="F382" s="2">
        <f>(C382-C381)/12*1000</f>
        <v>841.53416666670944</v>
      </c>
      <c r="G382" s="5"/>
    </row>
    <row r="383" spans="1:7">
      <c r="A383" t="s">
        <v>329</v>
      </c>
      <c r="B383" s="10">
        <v>43890.270833333336</v>
      </c>
      <c r="C383">
        <v>9139.4664900000007</v>
      </c>
      <c r="F383" s="5"/>
      <c r="G383" s="5">
        <f>(C383-C382)/12*1000</f>
        <v>28.307916666714544</v>
      </c>
    </row>
    <row r="384" spans="1:7">
      <c r="A384" t="s">
        <v>329</v>
      </c>
      <c r="B384" s="10">
        <v>43890.770833333336</v>
      </c>
      <c r="C384">
        <v>9139.8960599999991</v>
      </c>
      <c r="E384" s="2">
        <f>(C384-C382)/24*1000</f>
        <v>32.05270833329147</v>
      </c>
      <c r="F384" s="2">
        <f>(C384-C383)/12*1000</f>
        <v>35.7974999998684</v>
      </c>
      <c r="G384" s="5"/>
    </row>
    <row r="385" spans="1:7">
      <c r="A385" t="s">
        <v>329</v>
      </c>
      <c r="B385" s="10">
        <v>43891.270833333336</v>
      </c>
      <c r="C385">
        <v>9139.9659900000006</v>
      </c>
      <c r="F385" s="5"/>
      <c r="G385" s="5">
        <f>(C385-C384)/12*1000</f>
        <v>5.8275000001231092</v>
      </c>
    </row>
    <row r="386" spans="1:7">
      <c r="A386" t="s">
        <v>329</v>
      </c>
      <c r="B386" s="10">
        <v>43891.770833333336</v>
      </c>
      <c r="C386">
        <v>9140.7551999999996</v>
      </c>
      <c r="E386" s="2">
        <f>(C386-C384)/24*1000</f>
        <v>35.797500000019987</v>
      </c>
      <c r="F386" s="2">
        <f>(C386-C385)/12*1000</f>
        <v>65.767499999916865</v>
      </c>
      <c r="G386" s="5"/>
    </row>
    <row r="387" spans="1:7">
      <c r="A387" t="s">
        <v>329</v>
      </c>
      <c r="B387" s="10">
        <v>43892.270833333336</v>
      </c>
      <c r="C387">
        <v>9140.8551000000007</v>
      </c>
      <c r="F387" s="5"/>
      <c r="G387" s="5">
        <f>(C387-C386)/12*1000</f>
        <v>8.3250000000892523</v>
      </c>
    </row>
    <row r="388" spans="1:7">
      <c r="A388" t="s">
        <v>329</v>
      </c>
      <c r="B388" s="10">
        <v>43892.770833333336</v>
      </c>
      <c r="C388">
        <v>9151.6033279999992</v>
      </c>
      <c r="E388" s="2">
        <f>(C388-C386)/24*1000</f>
        <v>452.00533333331805</v>
      </c>
      <c r="F388" s="2">
        <f>(C388-C387)/12*1000</f>
        <v>895.68566666654681</v>
      </c>
      <c r="G388" s="5"/>
    </row>
    <row r="389" spans="1:7">
      <c r="A389" t="s">
        <v>329</v>
      </c>
      <c r="B389" s="10">
        <v>43893.270833333336</v>
      </c>
      <c r="C389">
        <v>9151.9330169999994</v>
      </c>
      <c r="F389" s="5"/>
      <c r="G389" s="5">
        <f>(C389-C388)/12*1000</f>
        <v>27.474083333345334</v>
      </c>
    </row>
    <row r="390" spans="1:7">
      <c r="A390" t="s">
        <v>329</v>
      </c>
      <c r="B390" s="10">
        <v>43893.770833333336</v>
      </c>
      <c r="C390">
        <v>9162.9914779999999</v>
      </c>
      <c r="E390" s="2">
        <f>(C390-C388)/24*1000</f>
        <v>474.50625000002827</v>
      </c>
      <c r="F390" s="2">
        <f>(C390-C389)/12*1000</f>
        <v>921.53841666671121</v>
      </c>
      <c r="G390" s="5"/>
    </row>
    <row r="391" spans="1:7">
      <c r="A391" t="s">
        <v>329</v>
      </c>
      <c r="B391" s="10">
        <v>43894.270833333336</v>
      </c>
      <c r="C391">
        <v>9163.3811050000004</v>
      </c>
      <c r="F391" s="5"/>
      <c r="G391" s="5">
        <f>(C391-C390)/12*1000</f>
        <v>32.468916666706114</v>
      </c>
    </row>
    <row r="392" spans="1:7">
      <c r="A392" t="s">
        <v>329</v>
      </c>
      <c r="B392" s="10">
        <v>43894.770833333336</v>
      </c>
      <c r="C392">
        <v>9174.7792279999994</v>
      </c>
      <c r="E392" s="2">
        <f>(C392-C390)/24*1000</f>
        <v>491.15624999997937</v>
      </c>
      <c r="F392" s="2">
        <f>(C392-C391)/12*1000</f>
        <v>949.8435833332527</v>
      </c>
      <c r="G392" s="5"/>
    </row>
    <row r="393" spans="1:7">
      <c r="A393" t="s">
        <v>329</v>
      </c>
      <c r="B393" s="10">
        <v>43895.270833333336</v>
      </c>
      <c r="C393">
        <v>9174.9890369999994</v>
      </c>
      <c r="F393" s="5"/>
      <c r="G393" s="5">
        <f>(C393-C392)/12*1000</f>
        <v>17.484083333329181</v>
      </c>
    </row>
    <row r="394" spans="1:7">
      <c r="A394" t="s">
        <v>329</v>
      </c>
      <c r="B394" s="10">
        <v>43895.770833333336</v>
      </c>
      <c r="C394">
        <v>9187.517108</v>
      </c>
      <c r="E394" s="2">
        <f>(C394-C392)/24*1000</f>
        <v>530.74500000002445</v>
      </c>
      <c r="F394" s="2">
        <f>(C394-C393)/12*1000</f>
        <v>1044.0059166667197</v>
      </c>
      <c r="G394" s="5"/>
    </row>
    <row r="395" spans="1:7">
      <c r="A395" t="s">
        <v>329</v>
      </c>
      <c r="B395" s="10">
        <v>43896.270833333336</v>
      </c>
      <c r="C395">
        <v>9188.0066349999997</v>
      </c>
      <c r="F395" s="5"/>
      <c r="G395" s="5">
        <f>(C395-C394)/12*1000</f>
        <v>40.793916666643781</v>
      </c>
    </row>
    <row r="396" spans="1:7">
      <c r="A396" t="s">
        <v>329</v>
      </c>
      <c r="B396" s="10">
        <v>43896.770833333336</v>
      </c>
      <c r="C396">
        <v>9197.9750399999994</v>
      </c>
      <c r="E396" s="2">
        <f>(C396-C394)/24*1000</f>
        <v>435.74716666663943</v>
      </c>
      <c r="F396" s="2">
        <f>(C396-C395)/12*1000</f>
        <v>830.70041666663508</v>
      </c>
      <c r="G396" s="5"/>
    </row>
    <row r="397" spans="1:7">
      <c r="A397" t="s">
        <v>329</v>
      </c>
      <c r="B397" s="10">
        <v>43897.270833333336</v>
      </c>
      <c r="C397">
        <v>9198.2247900000002</v>
      </c>
      <c r="F397" s="5"/>
      <c r="G397" s="5">
        <f>(C397-C396)/12*1000</f>
        <v>20.812500000071548</v>
      </c>
    </row>
    <row r="398" spans="1:7">
      <c r="A398" t="s">
        <v>329</v>
      </c>
      <c r="B398" s="10">
        <v>43897.770833333336</v>
      </c>
      <c r="C398">
        <v>9200.2933950000006</v>
      </c>
      <c r="E398" s="2">
        <f>(C398-C396)/24*1000</f>
        <v>96.598125000051979</v>
      </c>
      <c r="F398" s="2">
        <f>(C398-C397)/12*1000</f>
        <v>172.38375000003239</v>
      </c>
      <c r="G398" s="5"/>
    </row>
    <row r="399" spans="1:7">
      <c r="A399" t="s">
        <v>329</v>
      </c>
      <c r="B399" s="10">
        <v>43898.270833333336</v>
      </c>
      <c r="C399">
        <v>9200.4033199999994</v>
      </c>
      <c r="F399" s="5"/>
      <c r="G399" s="5">
        <f>(C399-C398)/12*1000</f>
        <v>9.1604166665698958</v>
      </c>
    </row>
    <row r="400" spans="1:7">
      <c r="A400" t="s">
        <v>329</v>
      </c>
      <c r="B400" s="10">
        <v>43898.770833333336</v>
      </c>
      <c r="C400">
        <v>9200.8029200000001</v>
      </c>
      <c r="E400" s="2">
        <f>(C400-C398)/24*1000</f>
        <v>21.230208333311868</v>
      </c>
      <c r="F400" s="2">
        <f>(C400-C399)/12*1000</f>
        <v>33.300000000053842</v>
      </c>
      <c r="G400" s="5"/>
    </row>
    <row r="401" spans="1:7">
      <c r="A401" t="s">
        <v>329</v>
      </c>
      <c r="B401" s="10">
        <v>43899.270833333336</v>
      </c>
      <c r="C401">
        <v>9200.8928300000007</v>
      </c>
      <c r="F401" s="5"/>
      <c r="G401" s="5">
        <f>(C401-C400)/12*1000</f>
        <v>7.4925000000500104</v>
      </c>
    </row>
    <row r="402" spans="1:7">
      <c r="A402" t="s">
        <v>329</v>
      </c>
      <c r="B402" s="10">
        <v>43899.770833333336</v>
      </c>
      <c r="C402">
        <v>9212.3811280000009</v>
      </c>
      <c r="E402" s="2">
        <f>(C402-C400)/24*1000</f>
        <v>482.42533333336723</v>
      </c>
      <c r="F402" s="2">
        <f>(C402-C401)/12*1000</f>
        <v>957.3581666666845</v>
      </c>
      <c r="G402" s="5"/>
    </row>
    <row r="403" spans="1:7">
      <c r="A403" t="s">
        <v>329</v>
      </c>
      <c r="B403" s="10">
        <v>43900.270833333336</v>
      </c>
      <c r="C403">
        <v>9212.6708600000002</v>
      </c>
      <c r="F403" s="5"/>
      <c r="G403" s="5">
        <f>(C403-C402)/12*1000</f>
        <v>24.144333333273</v>
      </c>
    </row>
    <row r="404" spans="1:7">
      <c r="A404" t="s">
        <v>329</v>
      </c>
      <c r="B404" s="10">
        <v>43900.770833333336</v>
      </c>
      <c r="C404">
        <v>9224.4990199999993</v>
      </c>
      <c r="E404" s="2">
        <f>(C404-C402)/24*1000</f>
        <v>504.91216666659966</v>
      </c>
      <c r="F404" s="2">
        <f>(C404-C403)/12*1000</f>
        <v>985.67999999992628</v>
      </c>
      <c r="G404" s="5"/>
    </row>
    <row r="405" spans="1:7">
      <c r="A405" t="s">
        <v>329</v>
      </c>
      <c r="B405" s="10">
        <v>43901.270833333336</v>
      </c>
      <c r="C405">
        <v>9224.8287799999998</v>
      </c>
      <c r="F405" s="5"/>
      <c r="G405" s="5">
        <f>(C405-C404)/12*1000</f>
        <v>27.480000000044431</v>
      </c>
    </row>
    <row r="406" spans="1:7">
      <c r="A406" t="s">
        <v>329</v>
      </c>
      <c r="B406" s="10">
        <v>43901.770833333336</v>
      </c>
      <c r="C406">
        <v>9234.9770000000008</v>
      </c>
      <c r="E406" s="2">
        <f>(C406-C404)/24*1000</f>
        <v>436.58250000006166</v>
      </c>
      <c r="F406" s="2">
        <f>(C406-C405)/12*1000</f>
        <v>845.68500000007896</v>
      </c>
      <c r="G406" s="5"/>
    </row>
    <row r="407" spans="1:7">
      <c r="A407" t="s">
        <v>329</v>
      </c>
      <c r="B407" s="10">
        <v>43902.270833333336</v>
      </c>
      <c r="C407">
        <v>9235.2267420000007</v>
      </c>
      <c r="F407" s="5"/>
      <c r="G407" s="5">
        <f>(C407-C406)/12*1000</f>
        <v>20.811833333330771</v>
      </c>
    </row>
    <row r="408" spans="1:7">
      <c r="A408" t="s">
        <v>329</v>
      </c>
      <c r="B408" s="10">
        <v>43902.770833333336</v>
      </c>
      <c r="C408">
        <v>9245.7749750000003</v>
      </c>
      <c r="E408" s="2">
        <f>(C408-C406)/24*1000</f>
        <v>449.915624999979</v>
      </c>
      <c r="F408" s="2">
        <f>(C408-C407)/12*1000</f>
        <v>879.01941666662731</v>
      </c>
      <c r="G408" s="5"/>
    </row>
    <row r="409" spans="1:7">
      <c r="A409" t="s">
        <v>329</v>
      </c>
      <c r="B409" s="10">
        <v>43903.270833333336</v>
      </c>
      <c r="C409">
        <v>9246.0447399999994</v>
      </c>
      <c r="F409" s="5"/>
      <c r="G409" s="5">
        <f>(C409-C408)/12*1000</f>
        <v>22.480416666591434</v>
      </c>
    </row>
    <row r="410" spans="1:7">
      <c r="A410" t="s">
        <v>329</v>
      </c>
      <c r="B410" s="10">
        <v>43903.770833333336</v>
      </c>
      <c r="C410">
        <v>9253.46299</v>
      </c>
      <c r="E410" s="2">
        <f>(C410-C408)/24*1000</f>
        <v>320.33395833332179</v>
      </c>
      <c r="F410" s="2">
        <f>(C410-C409)/12*1000</f>
        <v>618.18750000005218</v>
      </c>
      <c r="G410" s="5"/>
    </row>
    <row r="411" spans="1:7">
      <c r="A411" t="s">
        <v>329</v>
      </c>
      <c r="B411" s="10">
        <v>43904.270833333336</v>
      </c>
      <c r="C411">
        <v>9253.5229299999992</v>
      </c>
      <c r="F411" s="5"/>
      <c r="G411" s="5">
        <f>(C411-C410)/12*1000</f>
        <v>4.9949999999322854</v>
      </c>
    </row>
    <row r="412" spans="1:7">
      <c r="A412" t="s">
        <v>329</v>
      </c>
      <c r="B412" s="10">
        <v>43904.770833333336</v>
      </c>
      <c r="C412">
        <v>9253.9524999999994</v>
      </c>
      <c r="E412" s="2">
        <f>(C412-C410)/24*1000</f>
        <v>20.396249999976135</v>
      </c>
      <c r="F412" s="2">
        <f>(C412-C411)/12*1000</f>
        <v>35.797500000019987</v>
      </c>
      <c r="G412" s="5"/>
    </row>
    <row r="413" spans="1:7">
      <c r="A413" t="s">
        <v>329</v>
      </c>
      <c r="B413" s="10">
        <v>43905.270833333336</v>
      </c>
      <c r="C413">
        <v>9254.2322199999999</v>
      </c>
      <c r="F413" s="5"/>
      <c r="G413" s="5">
        <f>(C413-C412)/12*1000</f>
        <v>23.310000000037689</v>
      </c>
    </row>
    <row r="414" spans="1:7">
      <c r="A414" t="s">
        <v>329</v>
      </c>
      <c r="B414" s="10">
        <v>43905.770833333336</v>
      </c>
      <c r="C414">
        <v>9254.5019499999999</v>
      </c>
      <c r="E414" s="2">
        <f>(C414-C412)/24*1000</f>
        <v>22.89375000001807</v>
      </c>
      <c r="F414" s="2">
        <f>(C414-C413)/12*1000</f>
        <v>22.477499999998447</v>
      </c>
      <c r="G414" s="5"/>
    </row>
    <row r="415" spans="1:7">
      <c r="A415" t="s">
        <v>329</v>
      </c>
      <c r="B415" s="10">
        <v>43906.270833333336</v>
      </c>
      <c r="C415">
        <v>9254.5519000000004</v>
      </c>
      <c r="F415" s="5"/>
      <c r="G415" s="5">
        <f>(C415-C414)/12*1000</f>
        <v>4.1625000000446262</v>
      </c>
    </row>
    <row r="416" spans="1:7">
      <c r="A416" t="s">
        <v>329</v>
      </c>
      <c r="B416" s="10">
        <v>43906.770833333336</v>
      </c>
      <c r="C416">
        <v>9261.2201580000001</v>
      </c>
      <c r="E416" s="2">
        <f>(C416-C414)/24*1000</f>
        <v>279.92533333334296</v>
      </c>
      <c r="F416" s="2">
        <f>(C416-C415)/12*1000</f>
        <v>555.68816666664134</v>
      </c>
      <c r="G416" s="5"/>
    </row>
    <row r="417" spans="1:7">
      <c r="A417" t="s">
        <v>329</v>
      </c>
      <c r="B417" s="10">
        <v>43907.270833333336</v>
      </c>
      <c r="C417">
        <v>9261.3100869999998</v>
      </c>
      <c r="F417" s="5"/>
      <c r="G417" s="5">
        <f>(C417-C416)/12*1000</f>
        <v>7.4940833333130286</v>
      </c>
    </row>
    <row r="418" spans="1:7">
      <c r="A418" t="s">
        <v>329</v>
      </c>
      <c r="B418" s="10">
        <v>43907.770833333336</v>
      </c>
      <c r="C418">
        <v>9264.2186650000003</v>
      </c>
      <c r="E418" s="2">
        <f>(C418-C416)/24*1000</f>
        <v>124.93779166667689</v>
      </c>
      <c r="F418" s="2">
        <f>(C418-C417)/12*1000</f>
        <v>242.38150000004075</v>
      </c>
      <c r="G418" s="5"/>
    </row>
    <row r="419" spans="1:7">
      <c r="A419" t="s">
        <v>329</v>
      </c>
      <c r="B419" s="10">
        <v>43908.270833333336</v>
      </c>
      <c r="C419">
        <v>9265.3183069999995</v>
      </c>
      <c r="F419" s="5"/>
      <c r="G419" s="5">
        <f>(C419-C418)/12*1000</f>
        <v>91.636833333268441</v>
      </c>
    </row>
    <row r="420" spans="1:7">
      <c r="A420" t="s">
        <v>329</v>
      </c>
      <c r="B420" s="10">
        <v>43908.770833333336</v>
      </c>
      <c r="C420">
        <v>9267.7467899999992</v>
      </c>
      <c r="E420" s="2">
        <f>(C420-C418)/24*1000</f>
        <v>147.00520833328787</v>
      </c>
      <c r="F420" s="2">
        <f>(C420-C419)/12*1000</f>
        <v>202.37358333330727</v>
      </c>
      <c r="G420" s="5"/>
    </row>
    <row r="421" spans="1:7">
      <c r="A421" t="s">
        <v>329</v>
      </c>
      <c r="B421" s="10">
        <v>43909.270833333336</v>
      </c>
      <c r="C421">
        <v>9267.7767569999996</v>
      </c>
      <c r="F421" s="5"/>
      <c r="G421" s="5">
        <f>(C421-C420)/12*1000</f>
        <v>2.4972500000330911</v>
      </c>
    </row>
    <row r="422" spans="1:7">
      <c r="A422" t="s">
        <v>329</v>
      </c>
      <c r="B422" s="10">
        <v>43909.770833333336</v>
      </c>
      <c r="C422">
        <v>9269.33547</v>
      </c>
      <c r="E422" s="2">
        <f>(C422-C420)/24*1000</f>
        <v>66.195000000031243</v>
      </c>
      <c r="F422" s="2">
        <f>(C422-C421)/12*1000</f>
        <v>129.89275000002939</v>
      </c>
      <c r="G422" s="5"/>
    </row>
    <row r="423" spans="1:7">
      <c r="A423" t="s">
        <v>329</v>
      </c>
      <c r="B423" s="10">
        <v>43910.270833333336</v>
      </c>
      <c r="C423">
        <v>9269.3554499999991</v>
      </c>
      <c r="F423" s="5"/>
      <c r="G423" s="5">
        <f>(C423-C422)/12*1000</f>
        <v>1.664999999926901</v>
      </c>
    </row>
    <row r="424" spans="1:7">
      <c r="A424" t="s">
        <v>329</v>
      </c>
      <c r="B424" s="10">
        <v>43910.770833333336</v>
      </c>
      <c r="C424">
        <v>9270.2446949999994</v>
      </c>
      <c r="E424" s="2">
        <f>(C424-C422)/24*1000</f>
        <v>37.884374999975989</v>
      </c>
      <c r="F424" s="2">
        <f>(C424-C423)/12*1000</f>
        <v>74.103750000025073</v>
      </c>
      <c r="G424" s="5"/>
    </row>
    <row r="425" spans="1:7">
      <c r="A425" t="s">
        <v>329</v>
      </c>
      <c r="B425" s="10">
        <v>43911.270833333336</v>
      </c>
      <c r="C425">
        <v>9270.2447300000003</v>
      </c>
      <c r="F425" s="5"/>
      <c r="G425" s="5">
        <f>(C425-C424)/12*1000</f>
        <v>2.9166667445679195E-3</v>
      </c>
    </row>
    <row r="426" spans="1:7">
      <c r="A426" t="s">
        <v>329</v>
      </c>
      <c r="B426" s="10">
        <v>43911.770833333336</v>
      </c>
      <c r="C426">
        <v>9270.2547200000008</v>
      </c>
      <c r="E426" s="2">
        <f>(C426-C424)/24*1000</f>
        <v>0.41770833339190477</v>
      </c>
      <c r="F426" s="2">
        <f>(C426-C425)/12*1000</f>
        <v>0.83250000003924163</v>
      </c>
      <c r="G426" s="5"/>
    </row>
    <row r="427" spans="1:7">
      <c r="A427" t="s">
        <v>329</v>
      </c>
      <c r="B427" s="10">
        <v>43912.270833333336</v>
      </c>
      <c r="C427">
        <v>9270.2547200000008</v>
      </c>
      <c r="F427" s="5"/>
      <c r="G427" s="5">
        <f>(C427-C426)/12*1000</f>
        <v>0</v>
      </c>
    </row>
    <row r="428" spans="1:7">
      <c r="A428" t="s">
        <v>329</v>
      </c>
      <c r="B428" s="10">
        <v>43912.770833333336</v>
      </c>
      <c r="C428">
        <v>9270.2547200000008</v>
      </c>
      <c r="E428" s="2">
        <f>(C428-C426)/24*1000</f>
        <v>0</v>
      </c>
      <c r="F428" s="2">
        <f>(C428-C427)/12*1000</f>
        <v>0</v>
      </c>
      <c r="G428" s="5"/>
    </row>
    <row r="429" spans="1:7">
      <c r="A429" t="s">
        <v>329</v>
      </c>
      <c r="B429" s="10">
        <v>43913.270833333336</v>
      </c>
      <c r="C429">
        <v>9270.2647070000003</v>
      </c>
      <c r="F429" s="5"/>
      <c r="G429" s="5">
        <f>(C429-C428)/12*1000</f>
        <v>0.83224999995460769</v>
      </c>
    </row>
    <row r="430" spans="1:7">
      <c r="A430" t="s">
        <v>329</v>
      </c>
      <c r="B430" s="10">
        <v>43913.770833333336</v>
      </c>
      <c r="C430">
        <v>9270.7742679999992</v>
      </c>
      <c r="E430" s="2">
        <f>(C430-C428)/24*1000</f>
        <v>21.647833333266437</v>
      </c>
      <c r="F430" s="2">
        <f>(C430-C429)/12*1000</f>
        <v>42.463416666578269</v>
      </c>
      <c r="G430" s="5"/>
    </row>
    <row r="431" spans="1:7">
      <c r="A431" t="s">
        <v>329</v>
      </c>
      <c r="B431" s="10">
        <v>43914.270833333336</v>
      </c>
      <c r="C431">
        <v>9270.7742899999994</v>
      </c>
      <c r="F431" s="5"/>
      <c r="G431" s="5">
        <f>(C431-C430)/12*1000</f>
        <v>1.8333333476524178E-3</v>
      </c>
    </row>
    <row r="432" spans="1:7">
      <c r="A432" t="s">
        <v>329</v>
      </c>
      <c r="B432" s="10">
        <v>43914.770833333336</v>
      </c>
      <c r="C432">
        <v>9271.3940079999993</v>
      </c>
      <c r="E432" s="2">
        <f>(C432-C430)/24*1000</f>
        <v>25.822500000003856</v>
      </c>
      <c r="F432" s="2">
        <f>(C432-C431)/12*1000</f>
        <v>51.643166666660058</v>
      </c>
      <c r="G432" s="5"/>
    </row>
    <row r="433" spans="1:7">
      <c r="A433" t="s">
        <v>329</v>
      </c>
      <c r="B433" s="10">
        <v>43915.270833333336</v>
      </c>
      <c r="C433">
        <v>9271.3940299999995</v>
      </c>
      <c r="F433" s="5"/>
      <c r="G433" s="5">
        <f>(C433-C432)/12*1000</f>
        <v>1.8333333476524178E-3</v>
      </c>
    </row>
    <row r="434" spans="1:7">
      <c r="A434" t="s">
        <v>329</v>
      </c>
      <c r="B434" s="10">
        <v>43915.770833333336</v>
      </c>
      <c r="C434">
        <v>9271.4140100000004</v>
      </c>
      <c r="E434" s="2">
        <f>(C434-C432)/24*1000</f>
        <v>0.83341666671306791</v>
      </c>
      <c r="F434" s="2">
        <f>(C434-C433)/12*1000</f>
        <v>1.6650000000784833</v>
      </c>
      <c r="G434" s="5"/>
    </row>
    <row r="435" spans="1:7">
      <c r="A435" t="s">
        <v>329</v>
      </c>
      <c r="B435" s="10">
        <v>43916.270833333336</v>
      </c>
      <c r="C435">
        <v>9271.4140100000004</v>
      </c>
      <c r="F435" s="5"/>
      <c r="G435" s="5">
        <f>(C435-C434)/12*1000</f>
        <v>0</v>
      </c>
    </row>
    <row r="436" spans="1:7">
      <c r="A436" t="s">
        <v>329</v>
      </c>
      <c r="B436" s="10">
        <v>43916.770833333336</v>
      </c>
      <c r="C436">
        <v>9271.44398</v>
      </c>
      <c r="E436" s="2">
        <f>(C436-C434)/24*1000</f>
        <v>1.2487499999830713</v>
      </c>
      <c r="F436" s="2">
        <f>(C436-C435)/12*1000</f>
        <v>2.4974999999661427</v>
      </c>
      <c r="G436" s="5"/>
    </row>
    <row r="437" spans="1:7">
      <c r="A437" t="s">
        <v>329</v>
      </c>
      <c r="B437" s="10">
        <v>43917.270833333336</v>
      </c>
      <c r="C437">
        <v>9271.4539669999995</v>
      </c>
      <c r="F437" s="5"/>
      <c r="G437" s="5">
        <f>(C437-C436)/12*1000</f>
        <v>0.83224999995460769</v>
      </c>
    </row>
    <row r="438" spans="1:7">
      <c r="A438" t="s">
        <v>329</v>
      </c>
      <c r="B438" s="10">
        <v>43917.770833333336</v>
      </c>
      <c r="C438">
        <v>9271.4539700000005</v>
      </c>
      <c r="E438" s="2">
        <f>(C438-C436)/24*1000</f>
        <v>0.41625000001962081</v>
      </c>
      <c r="F438" s="2">
        <f>(C438-C437)/12*1000</f>
        <v>2.5000008463393897E-4</v>
      </c>
      <c r="G438" s="5"/>
    </row>
    <row r="439" spans="1:7">
      <c r="A439" t="s">
        <v>329</v>
      </c>
      <c r="B439" s="10">
        <v>43918.270833333336</v>
      </c>
      <c r="C439">
        <v>9271.4539700000005</v>
      </c>
      <c r="F439" s="5"/>
      <c r="G439" s="5">
        <f>(C439-C438)/12*1000</f>
        <v>0</v>
      </c>
    </row>
    <row r="440" spans="1:7">
      <c r="A440" t="s">
        <v>329</v>
      </c>
      <c r="B440" s="10">
        <v>43918.770833333336</v>
      </c>
      <c r="C440">
        <v>9271.4539700000005</v>
      </c>
      <c r="E440" s="2">
        <f>(C440-C438)/24*1000</f>
        <v>0</v>
      </c>
      <c r="F440" s="2">
        <f>(C440-C439)/12*1000</f>
        <v>0</v>
      </c>
      <c r="G440" s="5"/>
    </row>
    <row r="441" spans="1:7">
      <c r="A441" t="s">
        <v>329</v>
      </c>
      <c r="B441" s="10">
        <v>43919.270833333336</v>
      </c>
      <c r="C441">
        <v>9271.4639569999999</v>
      </c>
      <c r="F441" s="5"/>
      <c r="G441" s="5">
        <f>(C441-C440)/12*1000</f>
        <v>0.83224999995460769</v>
      </c>
    </row>
    <row r="442" spans="1:7">
      <c r="A442" t="s">
        <v>329</v>
      </c>
      <c r="B442" s="10">
        <v>43919.770833333336</v>
      </c>
      <c r="C442">
        <v>9271.4639599999991</v>
      </c>
      <c r="E442" s="2">
        <f>(C442-C440)/24*1000</f>
        <v>0.41624999994382961</v>
      </c>
      <c r="F442" s="2">
        <f>(C442-C441)/12*1000</f>
        <v>2.4999993305148865E-4</v>
      </c>
      <c r="G442" s="5"/>
    </row>
    <row r="443" spans="1:7">
      <c r="A443" t="s">
        <v>329</v>
      </c>
      <c r="B443" s="10">
        <v>43920.270833333336</v>
      </c>
      <c r="C443">
        <v>9271.4639599999991</v>
      </c>
      <c r="F443" s="5"/>
      <c r="G443" s="5">
        <f>(C443-C442)/12*1000</f>
        <v>0</v>
      </c>
    </row>
    <row r="444" spans="1:7">
      <c r="A444" t="s">
        <v>329</v>
      </c>
      <c r="B444" s="10">
        <v>43920.770833333336</v>
      </c>
      <c r="C444">
        <v>9271.4739499999996</v>
      </c>
      <c r="E444" s="2">
        <f>(C444-C442)/24*1000</f>
        <v>0.41625000001962081</v>
      </c>
      <c r="F444" s="2">
        <f>(C444-C443)/12*1000</f>
        <v>0.83250000003924163</v>
      </c>
      <c r="G444" s="5"/>
    </row>
    <row r="445" spans="1:7">
      <c r="A445" t="s">
        <v>329</v>
      </c>
      <c r="B445" s="10">
        <v>43921.270833333336</v>
      </c>
      <c r="C445">
        <v>9271.4739499999996</v>
      </c>
      <c r="F445" s="5"/>
      <c r="G445" s="5">
        <f>(C445-C444)/12*1000</f>
        <v>0</v>
      </c>
    </row>
    <row r="446" spans="1:7">
      <c r="A446" t="s">
        <v>329</v>
      </c>
      <c r="B446" s="10">
        <v>43921.770833333336</v>
      </c>
      <c r="C446">
        <v>9271.4839400000001</v>
      </c>
      <c r="E446" s="2">
        <f>(C446-C444)/24*1000</f>
        <v>0.41625000001962081</v>
      </c>
      <c r="F446" s="2">
        <f>(C446-C445)/12*1000</f>
        <v>0.83250000003924163</v>
      </c>
      <c r="G446" s="5"/>
    </row>
    <row r="447" spans="1:7">
      <c r="A447" t="s">
        <v>329</v>
      </c>
      <c r="B447" s="10">
        <v>43922.270833333336</v>
      </c>
      <c r="C447">
        <v>9271.4839400000001</v>
      </c>
      <c r="F447" s="5"/>
      <c r="G447" s="5">
        <f>(C447-C446)/12*1000</f>
        <v>0</v>
      </c>
    </row>
    <row r="448" spans="1:7">
      <c r="A448" t="s">
        <v>329</v>
      </c>
      <c r="B448" s="10">
        <v>43922.770833333336</v>
      </c>
      <c r="C448">
        <v>9271.5438799999993</v>
      </c>
      <c r="E448" s="2">
        <f>(C448-C446)/24*1000</f>
        <v>2.4974999999661427</v>
      </c>
      <c r="F448" s="2">
        <f>(C448-C447)/12*1000</f>
        <v>4.9949999999322854</v>
      </c>
      <c r="G448" s="5"/>
    </row>
    <row r="449" spans="1:7">
      <c r="A449" t="s">
        <v>329</v>
      </c>
      <c r="B449" s="10">
        <v>43923.270833333336</v>
      </c>
      <c r="C449">
        <v>9271.5438799999993</v>
      </c>
      <c r="F449" s="5"/>
      <c r="G449" s="5">
        <f>(C449-C448)/12*1000</f>
        <v>0</v>
      </c>
    </row>
    <row r="450" spans="1:7">
      <c r="A450" t="s">
        <v>329</v>
      </c>
      <c r="B450" s="10">
        <v>43923.770833333336</v>
      </c>
      <c r="C450">
        <v>9271.5438799999993</v>
      </c>
      <c r="E450" s="2">
        <f>(C450-C448)/24*1000</f>
        <v>0</v>
      </c>
      <c r="F450" s="2">
        <f>(C450-C449)/12*1000</f>
        <v>0</v>
      </c>
      <c r="G450" s="5"/>
    </row>
    <row r="451" spans="1:7">
      <c r="A451" t="s">
        <v>329</v>
      </c>
      <c r="B451" s="10">
        <v>43924.270833333336</v>
      </c>
      <c r="C451">
        <v>9271.5438799999993</v>
      </c>
      <c r="F451" s="5"/>
      <c r="G451" s="5">
        <f>(C451-C450)/12*1000</f>
        <v>0</v>
      </c>
    </row>
    <row r="452" spans="1:7">
      <c r="A452" t="s">
        <v>329</v>
      </c>
      <c r="B452" s="10">
        <v>43924.770833333336</v>
      </c>
      <c r="C452">
        <v>9271.7336899999991</v>
      </c>
      <c r="E452" s="2">
        <f>(C452-C450)/24*1000</f>
        <v>7.9087499999938391</v>
      </c>
      <c r="F452" s="2">
        <f>(C452-C451)/12*1000</f>
        <v>15.817499999987678</v>
      </c>
      <c r="G452" s="5"/>
    </row>
    <row r="453" spans="1:7">
      <c r="A453" t="s">
        <v>329</v>
      </c>
      <c r="B453" s="10">
        <v>43925.270833333336</v>
      </c>
      <c r="C453">
        <v>9271.7436770000004</v>
      </c>
      <c r="F453" s="5"/>
      <c r="G453" s="5">
        <f>(C453-C452)/12*1000</f>
        <v>0.83225000010619021</v>
      </c>
    </row>
    <row r="454" spans="1:7">
      <c r="A454" t="s">
        <v>329</v>
      </c>
      <c r="B454" s="10">
        <v>43925.770833333336</v>
      </c>
      <c r="C454">
        <v>9271.7436799999996</v>
      </c>
      <c r="E454" s="2">
        <f>(C454-C452)/24*1000</f>
        <v>0.41625000001962081</v>
      </c>
      <c r="F454" s="2">
        <f>(C454-C453)/12*1000</f>
        <v>2.4999993305148865E-4</v>
      </c>
      <c r="G454" s="5"/>
    </row>
    <row r="455" spans="1:7">
      <c r="A455" t="s">
        <v>329</v>
      </c>
      <c r="B455" s="10">
        <v>43926.270833333336</v>
      </c>
      <c r="C455">
        <v>9271.7436799999996</v>
      </c>
      <c r="F455" s="5"/>
      <c r="G455" s="5">
        <f>(C455-C454)/12*1000</f>
        <v>0</v>
      </c>
    </row>
    <row r="456" spans="1:7">
      <c r="A456" t="s">
        <v>329</v>
      </c>
      <c r="B456" s="10">
        <v>43926.770833333336</v>
      </c>
      <c r="C456">
        <v>9271.7436799999996</v>
      </c>
      <c r="E456" s="2">
        <f>(C456-C454)/24*1000</f>
        <v>0</v>
      </c>
      <c r="F456" s="2">
        <f>(C456-C455)/12*1000</f>
        <v>0</v>
      </c>
      <c r="G456" s="5"/>
    </row>
    <row r="457" spans="1:7">
      <c r="A457" t="s">
        <v>329</v>
      </c>
      <c r="B457" s="10">
        <v>43927.270833333336</v>
      </c>
      <c r="C457">
        <v>9271.7436799999996</v>
      </c>
      <c r="F457" s="5"/>
      <c r="G457" s="5">
        <f>(C457-C456)/12*1000</f>
        <v>0</v>
      </c>
    </row>
    <row r="458" spans="1:7">
      <c r="A458" t="s">
        <v>329</v>
      </c>
      <c r="B458" s="10">
        <v>43927.770833333336</v>
      </c>
      <c r="C458">
        <v>9271.7936300000001</v>
      </c>
      <c r="E458" s="2">
        <f>(C458-C456)/24*1000</f>
        <v>2.0812500000223131</v>
      </c>
      <c r="F458" s="2">
        <f>(C458-C457)/12*1000</f>
        <v>4.1625000000446262</v>
      </c>
      <c r="G458" s="5"/>
    </row>
    <row r="459" spans="1:7">
      <c r="A459" t="s">
        <v>329</v>
      </c>
      <c r="B459" s="10">
        <v>43928.270833333336</v>
      </c>
      <c r="C459">
        <v>9271.8036169999996</v>
      </c>
      <c r="F459" s="5"/>
      <c r="G459" s="5">
        <f>(C459-C458)/12*1000</f>
        <v>0.83224999995460769</v>
      </c>
    </row>
    <row r="460" spans="1:7">
      <c r="A460" t="s">
        <v>329</v>
      </c>
      <c r="B460" s="10">
        <v>43928.770833333336</v>
      </c>
      <c r="C460">
        <v>9271.8235999999997</v>
      </c>
      <c r="E460" s="2">
        <f>(C460-C458)/24*1000</f>
        <v>1.2487499999830713</v>
      </c>
      <c r="F460" s="2">
        <f>(C460-C459)/12*1000</f>
        <v>1.6652500000115349</v>
      </c>
      <c r="G460" s="5"/>
    </row>
    <row r="461" spans="1:7">
      <c r="A461" t="s">
        <v>329</v>
      </c>
      <c r="B461" s="10">
        <v>43929.270833333336</v>
      </c>
      <c r="C461">
        <v>9271.8335869999992</v>
      </c>
      <c r="F461" s="5"/>
      <c r="G461" s="5">
        <f>(C461-C460)/12*1000</f>
        <v>0.83224999995460769</v>
      </c>
    </row>
    <row r="462" spans="1:7">
      <c r="A462" t="s">
        <v>329</v>
      </c>
      <c r="B462" s="10">
        <v>43929.770833333336</v>
      </c>
      <c r="C462">
        <v>9279.3518750000003</v>
      </c>
      <c r="E462" s="2">
        <f>(C462-C460)/24*1000</f>
        <v>313.67812500002401</v>
      </c>
      <c r="F462" s="2">
        <f>(C462-C461)/12*1000</f>
        <v>626.52400000009345</v>
      </c>
      <c r="G462" s="5"/>
    </row>
    <row r="463" spans="1:7">
      <c r="A463" t="s">
        <v>329</v>
      </c>
      <c r="B463" s="10">
        <v>43930.270833333336</v>
      </c>
      <c r="C463">
        <v>9285.9795890000005</v>
      </c>
      <c r="F463" s="5"/>
      <c r="G463" s="5">
        <f>(C463-C462)/12*1000</f>
        <v>552.30950000001633</v>
      </c>
    </row>
    <row r="464" spans="1:7">
      <c r="A464" t="s">
        <v>329</v>
      </c>
      <c r="B464" s="10">
        <v>43930.770833333336</v>
      </c>
      <c r="C464">
        <v>9292.1775180000004</v>
      </c>
      <c r="E464" s="2">
        <f>(C464-C462)/24*1000</f>
        <v>534.40179166667201</v>
      </c>
      <c r="F464" s="2">
        <f>(C464-C463)/12*1000</f>
        <v>516.49408333332758</v>
      </c>
      <c r="G464" s="5"/>
    </row>
    <row r="465" spans="1:7">
      <c r="A465" t="s">
        <v>329</v>
      </c>
      <c r="B465" s="10">
        <v>43931.270833333336</v>
      </c>
      <c r="C465">
        <v>9298.805214</v>
      </c>
      <c r="F465" s="5"/>
      <c r="G465" s="5">
        <f>(C465-C464)/12*1000</f>
        <v>552.30799999996327</v>
      </c>
    </row>
    <row r="466" spans="1:7">
      <c r="A466" t="s">
        <v>329</v>
      </c>
      <c r="B466" s="10">
        <v>43931.770833333336</v>
      </c>
      <c r="C466">
        <v>9305.2431099999994</v>
      </c>
      <c r="E466" s="2">
        <f>(C466-C464)/24*1000</f>
        <v>544.39966666662565</v>
      </c>
      <c r="F466" s="2">
        <f>(C466-C465)/12*1000</f>
        <v>536.49133333328791</v>
      </c>
      <c r="G466" s="5"/>
    </row>
    <row r="467" spans="1:7">
      <c r="A467" t="s">
        <v>329</v>
      </c>
      <c r="B467" s="10">
        <v>43932.270833333336</v>
      </c>
      <c r="C467">
        <v>9311.8108520000005</v>
      </c>
      <c r="F467" s="5"/>
      <c r="G467" s="5">
        <f>(C467-C466)/12*1000</f>
        <v>547.31183333342415</v>
      </c>
    </row>
    <row r="468" spans="1:7">
      <c r="A468" t="s">
        <v>329</v>
      </c>
      <c r="B468" s="10">
        <v>43932.770833333336</v>
      </c>
      <c r="C468">
        <v>9318.2187699999995</v>
      </c>
      <c r="E468" s="2">
        <f>(C468-C466)/24*1000</f>
        <v>540.65250000000253</v>
      </c>
      <c r="F468" s="2">
        <f>(C468-C467)/12*1000</f>
        <v>533.99316666658103</v>
      </c>
      <c r="G468" s="5"/>
    </row>
    <row r="469" spans="1:7">
      <c r="A469" t="s">
        <v>329</v>
      </c>
      <c r="B469" s="10">
        <v>43933.270833333336</v>
      </c>
      <c r="C469">
        <v>9324.796499</v>
      </c>
      <c r="F469" s="5"/>
      <c r="G469" s="5">
        <f>(C469-C468)/12*1000</f>
        <v>548.14408333337872</v>
      </c>
    </row>
    <row r="470" spans="1:7">
      <c r="A470" t="s">
        <v>329</v>
      </c>
      <c r="B470" s="10">
        <v>43933.770833333336</v>
      </c>
      <c r="C470">
        <v>9331.2243999999992</v>
      </c>
      <c r="E470" s="2">
        <f>(C470-C468)/24*1000</f>
        <v>541.90124999998568</v>
      </c>
      <c r="F470" s="2">
        <f>(C470-C469)/12*1000</f>
        <v>535.65841666659253</v>
      </c>
      <c r="G470" s="5"/>
    </row>
    <row r="471" spans="1:7">
      <c r="A471" t="s">
        <v>329</v>
      </c>
      <c r="B471" s="10">
        <v>43934.270833333336</v>
      </c>
      <c r="C471">
        <v>9337.8121169999995</v>
      </c>
      <c r="F471" s="5"/>
      <c r="G471" s="5">
        <f>(C471-C470)/12*1000</f>
        <v>548.97641666669494</v>
      </c>
    </row>
    <row r="472" spans="1:7">
      <c r="A472" t="s">
        <v>329</v>
      </c>
      <c r="B472" s="10">
        <v>43934.770833333336</v>
      </c>
      <c r="C472">
        <v>9344.2699900000007</v>
      </c>
      <c r="E472" s="2">
        <f>(C472-C470)/24*1000</f>
        <v>543.56625000006409</v>
      </c>
      <c r="F472" s="2">
        <f>(C472-C471)/12*1000</f>
        <v>538.15608333343334</v>
      </c>
      <c r="G472" s="5"/>
    </row>
    <row r="473" spans="1:7">
      <c r="A473" t="s">
        <v>329</v>
      </c>
      <c r="B473" s="10">
        <v>43935.270833333336</v>
      </c>
      <c r="C473">
        <v>9350.5777190000008</v>
      </c>
      <c r="F473" s="5"/>
      <c r="G473" s="5">
        <f>(C473-C472)/12*1000</f>
        <v>525.64408333334234</v>
      </c>
    </row>
    <row r="474" spans="1:7">
      <c r="A474" t="s">
        <v>329</v>
      </c>
      <c r="B474" s="10">
        <v>43935.770833333336</v>
      </c>
      <c r="C474">
        <v>9351.2674449999995</v>
      </c>
      <c r="E474" s="2">
        <f>(C474-C472)/24*1000</f>
        <v>291.56062499995033</v>
      </c>
      <c r="F474" s="2">
        <f>(C474-C473)/12*1000</f>
        <v>57.477166666558333</v>
      </c>
      <c r="G474" s="5"/>
    </row>
    <row r="475" spans="1:7">
      <c r="A475" t="s">
        <v>329</v>
      </c>
      <c r="B475" s="10">
        <v>43936.270833333336</v>
      </c>
      <c r="C475">
        <v>9351.2674800000004</v>
      </c>
      <c r="F475" s="5"/>
      <c r="G475" s="5">
        <f>(C475-C474)/12*1000</f>
        <v>2.9166667445679195E-3</v>
      </c>
    </row>
    <row r="476" spans="1:7">
      <c r="A476" t="s">
        <v>329</v>
      </c>
      <c r="B476" s="10">
        <v>43936.770833333336</v>
      </c>
      <c r="C476">
        <v>9354.6073799999995</v>
      </c>
      <c r="E476" s="2">
        <f>(C476-C474)/24*1000</f>
        <v>139.16395833333203</v>
      </c>
      <c r="F476" s="2">
        <f>(C476-C475)/12*1000</f>
        <v>278.3249999999195</v>
      </c>
      <c r="G476" s="5"/>
    </row>
    <row r="477" spans="1:7">
      <c r="A477" t="s">
        <v>329</v>
      </c>
      <c r="B477" s="10">
        <v>43937.270833333336</v>
      </c>
      <c r="C477">
        <v>9354.6273600000004</v>
      </c>
      <c r="F477" s="5"/>
      <c r="G477" s="5">
        <f>(C477-C476)/12*1000</f>
        <v>1.6650000000784833</v>
      </c>
    </row>
    <row r="478" spans="1:7">
      <c r="A478" t="s">
        <v>329</v>
      </c>
      <c r="B478" s="10">
        <v>43937.770833333336</v>
      </c>
      <c r="C478">
        <v>9354.747308</v>
      </c>
      <c r="E478" s="2">
        <f>(C478-C476)/24*1000</f>
        <v>5.8303333333545497</v>
      </c>
      <c r="F478" s="2">
        <f>(C478-C477)/12*1000</f>
        <v>9.9956666666306173</v>
      </c>
      <c r="G478" s="5"/>
    </row>
    <row r="479" spans="1:7">
      <c r="A479" t="s">
        <v>329</v>
      </c>
      <c r="B479" s="10">
        <v>43938.270833333336</v>
      </c>
      <c r="C479">
        <v>9354.7473300000001</v>
      </c>
      <c r="F479" s="5"/>
      <c r="G479" s="5">
        <f>(C479-C478)/12*1000</f>
        <v>1.8333333476524178E-3</v>
      </c>
    </row>
    <row r="480" spans="1:7">
      <c r="A480" t="s">
        <v>329</v>
      </c>
      <c r="B480" s="10">
        <v>43938.770833333336</v>
      </c>
      <c r="C480">
        <v>9354.7473300000001</v>
      </c>
      <c r="E480" s="2">
        <f>(C480-C478)/24*1000</f>
        <v>9.1666667382620892E-4</v>
      </c>
      <c r="F480" s="2">
        <f>(C480-C479)/12*1000</f>
        <v>0</v>
      </c>
      <c r="G480" s="5"/>
    </row>
    <row r="481" spans="1:7">
      <c r="A481" t="s">
        <v>329</v>
      </c>
      <c r="B481" s="10">
        <v>43939.270833333336</v>
      </c>
      <c r="C481">
        <v>9354.7573169999996</v>
      </c>
      <c r="F481" s="5"/>
      <c r="G481" s="5">
        <f>(C481-C480)/12*1000</f>
        <v>0.83224999995460769</v>
      </c>
    </row>
    <row r="482" spans="1:7">
      <c r="A482" t="s">
        <v>329</v>
      </c>
      <c r="B482" s="10">
        <v>43939.770833333336</v>
      </c>
      <c r="C482">
        <v>9354.7573200000006</v>
      </c>
      <c r="E482" s="2">
        <f>(C482-C480)/24*1000</f>
        <v>0.41625000001962081</v>
      </c>
      <c r="F482" s="2">
        <f>(C482-C481)/12*1000</f>
        <v>2.5000008463393897E-4</v>
      </c>
      <c r="G482" s="5"/>
    </row>
    <row r="483" spans="1:7">
      <c r="A483" t="s">
        <v>329</v>
      </c>
      <c r="B483" s="10">
        <v>43940.270833333336</v>
      </c>
      <c r="C483">
        <v>9354.7573200000006</v>
      </c>
      <c r="F483" s="5"/>
      <c r="G483" s="5">
        <f>(C483-C482)/12*1000</f>
        <v>0</v>
      </c>
    </row>
    <row r="484" spans="1:7">
      <c r="A484" t="s">
        <v>329</v>
      </c>
      <c r="B484" s="10">
        <v>43940.770833333336</v>
      </c>
      <c r="C484">
        <v>9354.7573200000006</v>
      </c>
      <c r="E484" s="2">
        <f>(C484-C482)/24*1000</f>
        <v>0</v>
      </c>
      <c r="F484" s="2">
        <f>(C484-C483)/12*1000</f>
        <v>0</v>
      </c>
      <c r="G484" s="5"/>
    </row>
    <row r="485" spans="1:7">
      <c r="A485" t="s">
        <v>329</v>
      </c>
      <c r="B485" s="10">
        <v>43941.270833333336</v>
      </c>
      <c r="C485">
        <v>9354.7573200000006</v>
      </c>
      <c r="F485" s="5"/>
      <c r="G485" s="5">
        <f>(C485-C484)/12*1000</f>
        <v>0</v>
      </c>
    </row>
    <row r="486" spans="1:7">
      <c r="A486" t="s">
        <v>329</v>
      </c>
      <c r="B486" s="10">
        <v>43941.770833333336</v>
      </c>
      <c r="C486">
        <v>9354.8572199999999</v>
      </c>
      <c r="E486" s="2">
        <f>(C486-C484)/24*1000</f>
        <v>4.1624999999688344</v>
      </c>
      <c r="F486" s="2">
        <f>(C486-C485)/12*1000</f>
        <v>8.3249999999376687</v>
      </c>
      <c r="G486" s="5"/>
    </row>
    <row r="487" spans="1:7">
      <c r="A487" t="s">
        <v>329</v>
      </c>
      <c r="B487" s="10">
        <v>43942.270833333336</v>
      </c>
      <c r="C487">
        <v>9354.8572199999999</v>
      </c>
      <c r="F487" s="5"/>
      <c r="G487" s="5">
        <f>(C487-C486)/12*1000</f>
        <v>0</v>
      </c>
    </row>
    <row r="488" spans="1:7">
      <c r="A488" t="s">
        <v>329</v>
      </c>
      <c r="B488" s="10">
        <v>43942.770833333336</v>
      </c>
      <c r="C488">
        <v>9355.1170280000006</v>
      </c>
      <c r="E488" s="2">
        <f>(C488-C486)/24*1000</f>
        <v>10.825333333362627</v>
      </c>
      <c r="F488" s="2">
        <f>(C488-C487)/12*1000</f>
        <v>21.650666666725254</v>
      </c>
      <c r="G488" s="5"/>
    </row>
    <row r="489" spans="1:7">
      <c r="A489" t="s">
        <v>329</v>
      </c>
      <c r="B489" s="10">
        <v>43943.270833333336</v>
      </c>
      <c r="C489">
        <v>9355.1270399999994</v>
      </c>
      <c r="F489" s="5"/>
      <c r="G489" s="5">
        <f>(C489-C488)/12*1000</f>
        <v>0.83433333323531167</v>
      </c>
    </row>
    <row r="490" spans="1:7">
      <c r="A490" t="s">
        <v>329</v>
      </c>
      <c r="B490" s="10">
        <v>43943.770833333336</v>
      </c>
      <c r="C490">
        <v>9358.5066299999999</v>
      </c>
      <c r="E490" s="2">
        <f>(C490-C488)/24*1000</f>
        <v>141.23341666663691</v>
      </c>
      <c r="F490" s="2">
        <f>(C490-C489)/12*1000</f>
        <v>281.63250000003853</v>
      </c>
      <c r="G490" s="5"/>
    </row>
    <row r="491" spans="1:7">
      <c r="A491" t="s">
        <v>329</v>
      </c>
      <c r="B491" s="10">
        <v>43944.270833333336</v>
      </c>
      <c r="C491">
        <v>9358.5166169999993</v>
      </c>
      <c r="F491" s="5"/>
      <c r="G491" s="5">
        <f>(C491-C490)/12*1000</f>
        <v>0.83224999995460769</v>
      </c>
    </row>
    <row r="492" spans="1:7">
      <c r="A492" t="s">
        <v>329</v>
      </c>
      <c r="B492" s="10">
        <v>43944.770833333336</v>
      </c>
      <c r="C492">
        <v>9358.6165199999996</v>
      </c>
      <c r="E492" s="2">
        <f>(C492-C490)/24*1000</f>
        <v>4.5787499999884558</v>
      </c>
      <c r="F492" s="2">
        <f>(C492-C491)/12*1000</f>
        <v>8.3252500000223026</v>
      </c>
      <c r="G492" s="5"/>
    </row>
    <row r="493" spans="1:7">
      <c r="A493" t="s">
        <v>329</v>
      </c>
      <c r="B493" s="10">
        <v>43945.270833333336</v>
      </c>
      <c r="C493">
        <v>9358.6265070000009</v>
      </c>
      <c r="F493" s="5"/>
      <c r="G493" s="5">
        <f>(C493-C492)/12*1000</f>
        <v>0.83225000010619021</v>
      </c>
    </row>
    <row r="494" spans="1:7">
      <c r="A494" t="s">
        <v>329</v>
      </c>
      <c r="B494" s="10">
        <v>43945.770833333336</v>
      </c>
      <c r="C494">
        <v>9358.6365000000005</v>
      </c>
      <c r="E494" s="2">
        <f>(C494-C492)/24*1000</f>
        <v>0.83250000003924163</v>
      </c>
      <c r="F494" s="2">
        <f>(C494-C493)/12*1000</f>
        <v>0.83274999997229315</v>
      </c>
      <c r="G494" s="5"/>
    </row>
    <row r="495" spans="1:7">
      <c r="A495" t="s">
        <v>329</v>
      </c>
      <c r="B495" s="10">
        <v>43946.270833333336</v>
      </c>
      <c r="C495">
        <v>9358.6365000000005</v>
      </c>
      <c r="F495" s="5"/>
      <c r="G495" s="5">
        <f>(C495-C494)/12*1000</f>
        <v>0</v>
      </c>
    </row>
    <row r="496" spans="1:7">
      <c r="A496" t="s">
        <v>329</v>
      </c>
      <c r="B496" s="10">
        <v>43946.770833333336</v>
      </c>
      <c r="C496">
        <v>9358.6365000000005</v>
      </c>
      <c r="E496" s="2">
        <f>(C496-C494)/24*1000</f>
        <v>0</v>
      </c>
      <c r="F496" s="2">
        <f>(C496-C495)/12*1000</f>
        <v>0</v>
      </c>
      <c r="G496" s="5"/>
    </row>
    <row r="497" spans="1:7">
      <c r="A497" t="s">
        <v>329</v>
      </c>
      <c r="B497" s="10">
        <v>43947.270833333336</v>
      </c>
      <c r="C497">
        <v>9358.6365000000005</v>
      </c>
      <c r="F497" s="5"/>
      <c r="G497" s="5">
        <f>(C497-C496)/12*1000</f>
        <v>0</v>
      </c>
    </row>
    <row r="498" spans="1:7">
      <c r="A498" t="s">
        <v>329</v>
      </c>
      <c r="B498" s="10">
        <v>43947.770833333336</v>
      </c>
      <c r="C498">
        <v>9358.6464899999992</v>
      </c>
      <c r="E498" s="2">
        <f>(C498-C496)/24*1000</f>
        <v>0.41624999994382961</v>
      </c>
      <c r="F498" s="2">
        <f>(C498-C497)/12*1000</f>
        <v>0.83249999988765921</v>
      </c>
      <c r="G498" s="5"/>
    </row>
    <row r="499" spans="1:7">
      <c r="A499" t="s">
        <v>329</v>
      </c>
      <c r="B499" s="10">
        <v>43948.270833333336</v>
      </c>
      <c r="C499">
        <v>9358.6464899999992</v>
      </c>
      <c r="F499" s="5"/>
      <c r="G499" s="5">
        <f>(C499-C498)/12*1000</f>
        <v>0</v>
      </c>
    </row>
    <row r="500" spans="1:7">
      <c r="A500" t="s">
        <v>329</v>
      </c>
      <c r="B500" s="10">
        <v>43948.770833333336</v>
      </c>
      <c r="C500">
        <v>9358.6864499999992</v>
      </c>
      <c r="E500" s="2">
        <f>(C500-C498)/24*1000</f>
        <v>1.6650000000026921</v>
      </c>
      <c r="F500" s="2">
        <f>(C500-C499)/12*1000</f>
        <v>3.3300000000053842</v>
      </c>
      <c r="G500" s="5"/>
    </row>
    <row r="501" spans="1:7">
      <c r="A501" t="s">
        <v>329</v>
      </c>
      <c r="B501" s="10">
        <v>43949.270833333336</v>
      </c>
      <c r="C501">
        <v>9358.6964370000005</v>
      </c>
      <c r="F501" s="5"/>
      <c r="G501" s="5">
        <f>(C501-C500)/12*1000</f>
        <v>0.83225000010619021</v>
      </c>
    </row>
    <row r="502" spans="1:7">
      <c r="A502" t="s">
        <v>329</v>
      </c>
      <c r="B502" s="10">
        <v>43949.770833333336</v>
      </c>
      <c r="C502">
        <v>9358.8563479999993</v>
      </c>
      <c r="E502" s="2">
        <f>(C502-C500)/24*1000</f>
        <v>7.0790833333376213</v>
      </c>
      <c r="F502" s="2">
        <f>(C502-C501)/12*1000</f>
        <v>13.325916666569052</v>
      </c>
      <c r="G502" s="5"/>
    </row>
    <row r="503" spans="1:7">
      <c r="A503" t="s">
        <v>329</v>
      </c>
      <c r="B503" s="10">
        <v>43950.270833333336</v>
      </c>
      <c r="C503">
        <v>9358.86636</v>
      </c>
      <c r="F503" s="5"/>
      <c r="G503" s="5">
        <f>(C503-C502)/12*1000</f>
        <v>0.83433333338689408</v>
      </c>
    </row>
    <row r="504" spans="1:7">
      <c r="A504" t="s">
        <v>329</v>
      </c>
      <c r="B504" s="10">
        <v>43950.770833333336</v>
      </c>
      <c r="C504">
        <v>9361.6161749999992</v>
      </c>
      <c r="E504" s="2">
        <f>(C504-C502)/24*1000</f>
        <v>114.99279166666081</v>
      </c>
      <c r="F504" s="2">
        <f>(C504-C503)/12*1000</f>
        <v>229.15124999993472</v>
      </c>
      <c r="G504" s="5"/>
    </row>
    <row r="505" spans="1:7">
      <c r="A505" t="s">
        <v>329</v>
      </c>
      <c r="B505" s="10">
        <v>43951.270833333336</v>
      </c>
      <c r="C505">
        <v>9361.8061870000001</v>
      </c>
      <c r="F505" s="5"/>
      <c r="G505" s="5">
        <f>(C505-C504)/12*1000</f>
        <v>15.834333333411148</v>
      </c>
    </row>
    <row r="506" spans="1:7">
      <c r="A506" t="s">
        <v>329</v>
      </c>
      <c r="B506" s="10">
        <v>43951.770833333336</v>
      </c>
      <c r="C506">
        <v>9362.1259699999991</v>
      </c>
      <c r="E506" s="2">
        <f>(C506-C504)/24*1000</f>
        <v>21.241458333330836</v>
      </c>
      <c r="F506" s="2">
        <f>(C506-C505)/12*1000</f>
        <v>26.648583333250524</v>
      </c>
      <c r="G506" s="5"/>
    </row>
    <row r="507" spans="1:7">
      <c r="A507" t="s">
        <v>329</v>
      </c>
      <c r="B507" s="10">
        <v>43952.270833333336</v>
      </c>
      <c r="C507">
        <v>9362.1459500000001</v>
      </c>
      <c r="F507" s="5"/>
      <c r="G507" s="5">
        <f>(C507-C506)/12*1000</f>
        <v>1.6650000000784833</v>
      </c>
    </row>
    <row r="508" spans="1:7">
      <c r="A508" t="s">
        <v>329</v>
      </c>
      <c r="B508" s="10">
        <v>43952.770833333336</v>
      </c>
      <c r="C508">
        <v>9362.2858099999994</v>
      </c>
      <c r="E508" s="2">
        <f>(C508-C506)/24*1000</f>
        <v>6.6600000000107684</v>
      </c>
      <c r="F508" s="2">
        <f>(C508-C507)/12*1000</f>
        <v>11.654999999943053</v>
      </c>
      <c r="G508" s="5"/>
    </row>
    <row r="509" spans="1:7">
      <c r="A509" t="s">
        <v>329</v>
      </c>
      <c r="B509" s="10">
        <v>43953.270833333336</v>
      </c>
      <c r="C509">
        <v>9362.2957999999999</v>
      </c>
      <c r="F509" s="5"/>
      <c r="G509" s="5">
        <f>(C509-C508)/12*1000</f>
        <v>0.83250000003924163</v>
      </c>
    </row>
    <row r="510" spans="1:7">
      <c r="A510" t="s">
        <v>329</v>
      </c>
      <c r="B510" s="10">
        <v>43953.770833333336</v>
      </c>
      <c r="C510">
        <v>9362.3057900000003</v>
      </c>
      <c r="E510" s="2">
        <f>(C510-C508)/24*1000</f>
        <v>0.83250000003924163</v>
      </c>
      <c r="F510" s="2">
        <f>(C510-C509)/12*1000</f>
        <v>0.83250000003924163</v>
      </c>
      <c r="G510" s="5"/>
    </row>
    <row r="511" spans="1:7">
      <c r="A511" t="s">
        <v>329</v>
      </c>
      <c r="B511" s="10">
        <v>43954.270833333336</v>
      </c>
      <c r="C511">
        <v>9362.3157800000008</v>
      </c>
      <c r="F511" s="5"/>
      <c r="G511" s="5">
        <f>(C511-C510)/12*1000</f>
        <v>0.83250000003924163</v>
      </c>
    </row>
    <row r="512" spans="1:7">
      <c r="A512" t="s">
        <v>329</v>
      </c>
      <c r="B512" s="10">
        <v>43954.770833333336</v>
      </c>
      <c r="C512">
        <v>9362.3357599999999</v>
      </c>
      <c r="E512" s="2">
        <f>(C512-C510)/24*1000</f>
        <v>1.2487499999830713</v>
      </c>
      <c r="F512" s="2">
        <f>(C512-C511)/12*1000</f>
        <v>1.664999999926901</v>
      </c>
      <c r="G512" s="5"/>
    </row>
    <row r="513" spans="1:7">
      <c r="A513" t="s">
        <v>329</v>
      </c>
      <c r="B513" s="10">
        <v>43955.270833333336</v>
      </c>
      <c r="C513">
        <v>9362.3357599999999</v>
      </c>
      <c r="F513" s="5"/>
      <c r="G513" s="5">
        <f>(C513-C512)/12*1000</f>
        <v>0</v>
      </c>
    </row>
    <row r="514" spans="1:7">
      <c r="A514" t="s">
        <v>329</v>
      </c>
      <c r="B514" s="10">
        <v>43955.770833333336</v>
      </c>
      <c r="C514">
        <v>9362.4556400000001</v>
      </c>
      <c r="E514" s="2">
        <f>(C514-C512)/24*1000</f>
        <v>4.9950000000080763</v>
      </c>
      <c r="F514" s="2">
        <f>(C514-C513)/12*1000</f>
        <v>9.9900000000161526</v>
      </c>
      <c r="G514" s="5"/>
    </row>
    <row r="515" spans="1:7">
      <c r="A515" t="s">
        <v>329</v>
      </c>
      <c r="B515" s="10">
        <v>43956.270833333336</v>
      </c>
      <c r="C515">
        <v>9362.4656300000006</v>
      </c>
      <c r="F515" s="5"/>
      <c r="G515" s="5">
        <f>(C515-C514)/12*1000</f>
        <v>0.83250000003924163</v>
      </c>
    </row>
    <row r="516" spans="1:7">
      <c r="A516" t="s">
        <v>329</v>
      </c>
      <c r="B516" s="10">
        <v>43956.770833333336</v>
      </c>
      <c r="C516">
        <v>9362.6055579999993</v>
      </c>
      <c r="E516" s="2">
        <f>(C516-C514)/24*1000</f>
        <v>6.2465833332983793</v>
      </c>
      <c r="F516" s="2">
        <f>(C516-C515)/12*1000</f>
        <v>11.660666666557518</v>
      </c>
      <c r="G516" s="5"/>
    </row>
    <row r="517" spans="1:7">
      <c r="A517" t="s">
        <v>329</v>
      </c>
      <c r="B517" s="10">
        <v>43957.270833333336</v>
      </c>
      <c r="C517">
        <v>9362.6155699999999</v>
      </c>
      <c r="F517" s="5"/>
      <c r="G517" s="5">
        <f>(C517-C516)/12*1000</f>
        <v>0.83433333338689408</v>
      </c>
    </row>
    <row r="518" spans="1:7">
      <c r="A518" t="s">
        <v>329</v>
      </c>
      <c r="B518" s="10">
        <v>43957.770833333336</v>
      </c>
      <c r="C518">
        <v>9365.8253299999997</v>
      </c>
      <c r="E518" s="2">
        <f>(C518-C516)/24*1000</f>
        <v>134.15716666668231</v>
      </c>
      <c r="F518" s="2">
        <f>(C518-C517)/12*1000</f>
        <v>267.47999999997774</v>
      </c>
      <c r="G518" s="5"/>
    </row>
    <row r="519" spans="1:7">
      <c r="A519" t="s">
        <v>329</v>
      </c>
      <c r="B519" s="10">
        <v>43958.270833333336</v>
      </c>
      <c r="C519">
        <v>9365.8253299999997</v>
      </c>
      <c r="F519" s="5"/>
      <c r="G519" s="5">
        <f>(C519-C518)/12*1000</f>
        <v>0</v>
      </c>
    </row>
    <row r="520" spans="1:7">
      <c r="A520" t="s">
        <v>329</v>
      </c>
      <c r="B520" s="10">
        <v>43958.770833333336</v>
      </c>
      <c r="C520">
        <v>9366.0152080000007</v>
      </c>
      <c r="E520" s="2">
        <f>(C520-C518)/24*1000</f>
        <v>7.9115833333768624</v>
      </c>
      <c r="F520" s="2">
        <f>(C520-C519)/12*1000</f>
        <v>15.823166666753725</v>
      </c>
      <c r="G520" s="5"/>
    </row>
    <row r="521" spans="1:7">
      <c r="A521" t="s">
        <v>329</v>
      </c>
      <c r="B521" s="10">
        <v>43959.270833333336</v>
      </c>
      <c r="C521">
        <v>9366.0252170000003</v>
      </c>
      <c r="F521" s="5"/>
      <c r="G521" s="5">
        <f>(C521-C520)/12*1000</f>
        <v>0.83408333330226014</v>
      </c>
    </row>
    <row r="522" spans="1:7">
      <c r="A522" t="s">
        <v>329</v>
      </c>
      <c r="B522" s="10">
        <v>43959.770833333336</v>
      </c>
      <c r="C522">
        <v>9366.0252199999995</v>
      </c>
      <c r="E522" s="2">
        <f>(C522-C520)/24*1000</f>
        <v>0.41716666661765583</v>
      </c>
      <c r="F522" s="2">
        <f>(C522-C521)/12*1000</f>
        <v>2.4999993305148865E-4</v>
      </c>
      <c r="G522" s="5"/>
    </row>
    <row r="523" spans="1:7">
      <c r="A523" t="s">
        <v>329</v>
      </c>
      <c r="B523" s="10">
        <v>43960.270833333336</v>
      </c>
      <c r="C523">
        <v>9366.0252199999995</v>
      </c>
      <c r="F523" s="5"/>
      <c r="G523" s="5">
        <f>(C523-C522)/12*1000</f>
        <v>0</v>
      </c>
    </row>
    <row r="524" spans="1:7">
      <c r="A524" t="s">
        <v>329</v>
      </c>
      <c r="B524" s="10">
        <v>43960.770833333336</v>
      </c>
      <c r="C524">
        <v>9366.0252199999995</v>
      </c>
      <c r="E524" s="2">
        <f>(C524-C522)/24*1000</f>
        <v>0</v>
      </c>
      <c r="F524" s="2">
        <f>(C524-C523)/12*1000</f>
        <v>0</v>
      </c>
      <c r="G524" s="5"/>
    </row>
    <row r="525" spans="1:7">
      <c r="A525" t="s">
        <v>329</v>
      </c>
      <c r="B525" s="10">
        <v>43961.270833333336</v>
      </c>
      <c r="C525">
        <v>9366.0252199999995</v>
      </c>
      <c r="F525" s="5"/>
      <c r="G525" s="5">
        <f>(C525-C524)/12*1000</f>
        <v>0</v>
      </c>
    </row>
    <row r="526" spans="1:7">
      <c r="A526" t="s">
        <v>329</v>
      </c>
      <c r="B526" s="10">
        <v>43961.770833333336</v>
      </c>
      <c r="C526">
        <v>9366.0452000000005</v>
      </c>
      <c r="E526" s="2">
        <f>(C526-C524)/24*1000</f>
        <v>0.83250000003924163</v>
      </c>
      <c r="F526" s="2">
        <f>(C526-C525)/12*1000</f>
        <v>1.6650000000784833</v>
      </c>
      <c r="G526" s="5"/>
    </row>
    <row r="527" spans="1:7">
      <c r="A527" t="s">
        <v>329</v>
      </c>
      <c r="B527" s="10">
        <v>43962.270833333336</v>
      </c>
      <c r="C527">
        <v>9366.0452000000005</v>
      </c>
      <c r="F527" s="5"/>
      <c r="G527" s="5">
        <f>(C527-C526)/12*1000</f>
        <v>0</v>
      </c>
    </row>
    <row r="528" spans="1:7">
      <c r="A528" t="s">
        <v>329</v>
      </c>
      <c r="B528" s="10">
        <v>43962.770833333336</v>
      </c>
      <c r="C528">
        <v>9366.2250199999999</v>
      </c>
      <c r="E528" s="2">
        <f>(C528-C526)/24*1000</f>
        <v>7.4924999999742186</v>
      </c>
      <c r="F528" s="2">
        <f>(C528-C527)/12*1000</f>
        <v>14.984999999948437</v>
      </c>
      <c r="G528" s="5"/>
    </row>
    <row r="529" spans="1:7">
      <c r="A529" t="s">
        <v>329</v>
      </c>
      <c r="B529" s="10">
        <v>43963.270833333336</v>
      </c>
      <c r="C529">
        <v>9366.2250199999999</v>
      </c>
      <c r="F529" s="5"/>
      <c r="G529" s="5">
        <f>(C529-C528)/12*1000</f>
        <v>0</v>
      </c>
    </row>
    <row r="530" spans="1:7">
      <c r="A530" t="s">
        <v>329</v>
      </c>
      <c r="B530" s="10">
        <v>43963.770833333336</v>
      </c>
      <c r="C530">
        <v>9366.2250199999999</v>
      </c>
      <c r="E530" s="2">
        <f>(C530-C528)/24*1000</f>
        <v>0</v>
      </c>
      <c r="F530" s="2">
        <f>(C530-C529)/12*1000</f>
        <v>0</v>
      </c>
      <c r="G530" s="5"/>
    </row>
    <row r="531" spans="1:7">
      <c r="A531" t="s">
        <v>329</v>
      </c>
      <c r="B531" s="10">
        <v>43964.270833333336</v>
      </c>
      <c r="C531">
        <v>9366.2350069999993</v>
      </c>
      <c r="F531" s="5"/>
      <c r="G531" s="5">
        <f>(C531-C530)/12*1000</f>
        <v>0.83224999995460769</v>
      </c>
    </row>
    <row r="532" spans="1:7">
      <c r="A532" t="s">
        <v>329</v>
      </c>
      <c r="B532" s="10">
        <v>43964.770833333336</v>
      </c>
      <c r="C532">
        <v>9374.3234680000005</v>
      </c>
      <c r="E532" s="2">
        <f>(C532-C530)/24*1000</f>
        <v>337.43533333336018</v>
      </c>
      <c r="F532" s="2">
        <f>(C532-C531)/12*1000</f>
        <v>674.03841666676578</v>
      </c>
      <c r="G532" s="5"/>
    </row>
    <row r="533" spans="1:7">
      <c r="A533" t="s">
        <v>329</v>
      </c>
      <c r="B533" s="10">
        <v>43965.270833333336</v>
      </c>
      <c r="C533">
        <v>9380.4916240000002</v>
      </c>
      <c r="F533" s="5"/>
      <c r="G533" s="5">
        <f>(C533-C532)/12*1000</f>
        <v>514.01299999997718</v>
      </c>
    </row>
    <row r="534" spans="1:7">
      <c r="A534" t="s">
        <v>329</v>
      </c>
      <c r="B534" s="10">
        <v>43965.770833333336</v>
      </c>
      <c r="C534">
        <v>9386.639878</v>
      </c>
      <c r="E534" s="2">
        <f>(C534-C532)/24*1000</f>
        <v>513.18374999997707</v>
      </c>
      <c r="F534" s="2">
        <f>(C534-C533)/12*1000</f>
        <v>512.35449999997707</v>
      </c>
      <c r="G534" s="5"/>
    </row>
    <row r="535" spans="1:7">
      <c r="A535" t="s">
        <v>329</v>
      </c>
      <c r="B535" s="10">
        <v>43966.270833333336</v>
      </c>
      <c r="C535">
        <v>9392.7880540000006</v>
      </c>
      <c r="F535" s="5"/>
      <c r="G535" s="5">
        <f>(C535-C534)/12*1000</f>
        <v>512.34800000005032</v>
      </c>
    </row>
    <row r="536" spans="1:7">
      <c r="A536" t="s">
        <v>329</v>
      </c>
      <c r="B536" s="10">
        <v>43966.770833333336</v>
      </c>
      <c r="C536">
        <v>9398.6762299999991</v>
      </c>
      <c r="E536" s="2">
        <f>(C536-C534)/24*1000</f>
        <v>501.51466666663202</v>
      </c>
      <c r="F536" s="2">
        <f>(C536-C535)/12*1000</f>
        <v>490.68133333321384</v>
      </c>
      <c r="G536" s="5"/>
    </row>
    <row r="537" spans="1:7">
      <c r="A537" t="s">
        <v>329</v>
      </c>
      <c r="B537" s="10">
        <v>43967.270833333336</v>
      </c>
      <c r="C537">
        <v>9405.0841349999992</v>
      </c>
      <c r="F537" s="5"/>
      <c r="G537" s="5">
        <f>(C537-C536)/12*1000</f>
        <v>533.9920833333357</v>
      </c>
    </row>
    <row r="538" spans="1:7">
      <c r="A538" t="s">
        <v>329</v>
      </c>
      <c r="B538" s="10">
        <v>43967.770833333336</v>
      </c>
      <c r="C538">
        <v>9411.4021400000001</v>
      </c>
      <c r="E538" s="2">
        <f>(C538-C536)/24*1000</f>
        <v>530.24625000004255</v>
      </c>
      <c r="F538" s="2">
        <f>(C538-C537)/12*1000</f>
        <v>526.50041666674952</v>
      </c>
      <c r="G538" s="5"/>
    </row>
    <row r="539" spans="1:7">
      <c r="A539" t="s">
        <v>329</v>
      </c>
      <c r="B539" s="10">
        <v>43968.270833333336</v>
      </c>
      <c r="C539">
        <v>9417.7900669999999</v>
      </c>
      <c r="F539" s="5"/>
      <c r="G539" s="5">
        <f>(C539-C538)/12*1000</f>
        <v>532.32724999998027</v>
      </c>
    </row>
    <row r="540" spans="1:7">
      <c r="A540" t="s">
        <v>329</v>
      </c>
      <c r="B540" s="10">
        <v>43968.770833333336</v>
      </c>
      <c r="C540">
        <v>9424.0781000000006</v>
      </c>
      <c r="E540" s="2">
        <f>(C540-C538)/24*1000</f>
        <v>528.16500000002031</v>
      </c>
      <c r="F540" s="2">
        <f>(C540-C539)/12*1000</f>
        <v>524.00275000006025</v>
      </c>
      <c r="G540" s="5"/>
    </row>
    <row r="541" spans="1:7">
      <c r="A541" t="s">
        <v>329</v>
      </c>
      <c r="B541" s="10">
        <v>43969.270833333336</v>
      </c>
      <c r="C541">
        <v>9430.4660249999997</v>
      </c>
      <c r="F541" s="5"/>
      <c r="G541" s="5">
        <f>(C541-C540)/12*1000</f>
        <v>532.32708333325718</v>
      </c>
    </row>
    <row r="542" spans="1:7">
      <c r="A542" t="s">
        <v>329</v>
      </c>
      <c r="B542" s="10">
        <v>43969.770833333336</v>
      </c>
      <c r="C542">
        <v>9431.8355379999994</v>
      </c>
      <c r="E542" s="2">
        <f>(C542-C540)/24*1000</f>
        <v>323.22658333328036</v>
      </c>
      <c r="F542" s="2">
        <f>(C542-C541)/12*1000</f>
        <v>114.12608333330354</v>
      </c>
      <c r="G542" s="5"/>
    </row>
    <row r="543" spans="1:7">
      <c r="A543" t="s">
        <v>329</v>
      </c>
      <c r="B543" s="10">
        <v>43970.270833333336</v>
      </c>
      <c r="C543">
        <v>9431.8555400000005</v>
      </c>
      <c r="F543" s="5"/>
      <c r="G543" s="5">
        <f>(C543-C542)/12*1000</f>
        <v>1.6668333334261358</v>
      </c>
    </row>
    <row r="544" spans="1:7">
      <c r="A544" t="s">
        <v>329</v>
      </c>
      <c r="B544" s="10">
        <v>43970.770833333336</v>
      </c>
      <c r="C544">
        <v>9431.9854780000005</v>
      </c>
      <c r="E544" s="2">
        <f>(C544-C542)/24*1000</f>
        <v>6.2475000000479968</v>
      </c>
      <c r="F544" s="2">
        <f>(C544-C543)/12*1000</f>
        <v>10.828166666669858</v>
      </c>
      <c r="G544" s="5"/>
    </row>
    <row r="545" spans="1:7">
      <c r="A545" t="s">
        <v>329</v>
      </c>
      <c r="B545" s="10">
        <v>43971.270833333336</v>
      </c>
      <c r="C545">
        <v>9431.9855000000007</v>
      </c>
      <c r="F545" s="5"/>
      <c r="G545" s="5">
        <f>(C545-C544)/12*1000</f>
        <v>1.8333333476524178E-3</v>
      </c>
    </row>
    <row r="546" spans="1:7">
      <c r="A546" t="s">
        <v>329</v>
      </c>
      <c r="B546" s="10">
        <v>43971.770833333336</v>
      </c>
      <c r="C546">
        <v>9434.7652849999995</v>
      </c>
      <c r="E546" s="2">
        <f>(C546-C544)/24*1000</f>
        <v>115.82529166662425</v>
      </c>
      <c r="F546" s="2">
        <f>(C546-C545)/12*1000</f>
        <v>231.64874999990084</v>
      </c>
      <c r="G546" s="5"/>
    </row>
    <row r="547" spans="1:7">
      <c r="A547" t="s">
        <v>329</v>
      </c>
      <c r="B547" s="10">
        <v>43972.270833333336</v>
      </c>
      <c r="C547">
        <v>9434.7653200000004</v>
      </c>
      <c r="F547" s="5"/>
      <c r="G547" s="5">
        <f>(C547-C546)/12*1000</f>
        <v>2.9166667445679195E-3</v>
      </c>
    </row>
    <row r="548" spans="1:7">
      <c r="A548" t="s">
        <v>329</v>
      </c>
      <c r="B548" s="10">
        <v>43972.770833333336</v>
      </c>
      <c r="C548">
        <v>9434.9651880000001</v>
      </c>
      <c r="E548" s="2">
        <f>(C548-C546)/24*1000</f>
        <v>8.3292916666929759</v>
      </c>
      <c r="F548" s="2">
        <f>(C548-C547)/12*1000</f>
        <v>16.655666666641384</v>
      </c>
      <c r="G548" s="5"/>
    </row>
    <row r="549" spans="1:7">
      <c r="A549" t="s">
        <v>329</v>
      </c>
      <c r="B549" s="10">
        <v>43973.270833333336</v>
      </c>
      <c r="C549">
        <v>9434.9752000000008</v>
      </c>
      <c r="F549" s="5"/>
      <c r="G549" s="5">
        <f>(C549-C548)/12*1000</f>
        <v>0.83433333338689408</v>
      </c>
    </row>
    <row r="550" spans="1:7">
      <c r="A550" t="s">
        <v>329</v>
      </c>
      <c r="B550" s="10">
        <v>43973.770833333336</v>
      </c>
      <c r="C550">
        <v>9434.9851899999994</v>
      </c>
      <c r="E550" s="2">
        <f>(C550-C548)/24*1000</f>
        <v>0.83341666663727665</v>
      </c>
      <c r="F550" s="2">
        <f>(C550-C549)/12*1000</f>
        <v>0.83249999988765921</v>
      </c>
      <c r="G550" s="5"/>
    </row>
    <row r="551" spans="1:7">
      <c r="A551" t="s">
        <v>329</v>
      </c>
      <c r="B551" s="10">
        <v>43974.270833333336</v>
      </c>
      <c r="C551">
        <v>9434.9851899999994</v>
      </c>
      <c r="F551" s="5"/>
      <c r="G551" s="5">
        <f>(C551-C550)/12*1000</f>
        <v>0</v>
      </c>
    </row>
    <row r="552" spans="1:7">
      <c r="A552" t="s">
        <v>329</v>
      </c>
      <c r="B552" s="10">
        <v>43974.770833333336</v>
      </c>
      <c r="C552">
        <v>9434.9851899999994</v>
      </c>
      <c r="E552" s="2">
        <f>(C552-C550)/24*1000</f>
        <v>0</v>
      </c>
      <c r="F552" s="2">
        <f>(C552-C551)/12*1000</f>
        <v>0</v>
      </c>
      <c r="G552" s="5"/>
    </row>
    <row r="553" spans="1:7">
      <c r="A553" t="s">
        <v>329</v>
      </c>
      <c r="B553" s="10">
        <v>43975.270833333336</v>
      </c>
      <c r="C553">
        <v>9434.9851899999994</v>
      </c>
      <c r="F553" s="5"/>
      <c r="G553" s="5">
        <f>(C553-C552)/12*1000</f>
        <v>0</v>
      </c>
    </row>
    <row r="554" spans="1:7">
      <c r="A554" t="s">
        <v>329</v>
      </c>
      <c r="B554" s="10">
        <v>43975.770833333336</v>
      </c>
      <c r="C554">
        <v>9434.9851899999994</v>
      </c>
      <c r="E554" s="2">
        <f>(C554-C552)/24*1000</f>
        <v>0</v>
      </c>
      <c r="F554" s="2">
        <f>(C554-C553)/12*1000</f>
        <v>0</v>
      </c>
      <c r="G554" s="5"/>
    </row>
    <row r="555" spans="1:7">
      <c r="A555" t="s">
        <v>329</v>
      </c>
      <c r="B555" s="10">
        <v>43976.270833333336</v>
      </c>
      <c r="C555">
        <v>9435.0051700000004</v>
      </c>
      <c r="F555" s="5"/>
      <c r="G555" s="5">
        <f>(C555-C554)/12*1000</f>
        <v>1.6650000000784833</v>
      </c>
    </row>
    <row r="556" spans="1:7">
      <c r="A556" t="s">
        <v>329</v>
      </c>
      <c r="B556" s="10">
        <v>43976.770833333336</v>
      </c>
      <c r="C556">
        <v>9435.0051700000004</v>
      </c>
      <c r="E556" s="2">
        <f>(C556-C554)/24*1000</f>
        <v>0.83250000003924163</v>
      </c>
      <c r="F556" s="2">
        <f>(C556-C555)/12*1000</f>
        <v>0</v>
      </c>
      <c r="G556" s="5"/>
    </row>
    <row r="557" spans="1:7">
      <c r="A557" t="s">
        <v>329</v>
      </c>
      <c r="B557" s="10">
        <v>43977.270833333336</v>
      </c>
      <c r="C557">
        <v>9435.0051700000004</v>
      </c>
      <c r="F557" s="5"/>
      <c r="G557" s="5">
        <f>(C557-C556)/12*1000</f>
        <v>0</v>
      </c>
    </row>
    <row r="558" spans="1:7">
      <c r="A558" t="s">
        <v>329</v>
      </c>
      <c r="B558" s="10">
        <v>43977.770833333336</v>
      </c>
      <c r="C558">
        <v>9435.3949150000008</v>
      </c>
      <c r="E558" s="2">
        <f>(C558-C556)/24*1000</f>
        <v>16.239375000016782</v>
      </c>
      <c r="F558" s="2">
        <f>(C558-C557)/12*1000</f>
        <v>32.478750000033564</v>
      </c>
      <c r="G558" s="5"/>
    </row>
    <row r="559" spans="1:7">
      <c r="A559" t="s">
        <v>329</v>
      </c>
      <c r="B559" s="10">
        <v>43978.270833333336</v>
      </c>
      <c r="C559">
        <v>9435.3949499999999</v>
      </c>
      <c r="F559" s="5"/>
      <c r="G559" s="5">
        <f>(C559-C558)/12*1000</f>
        <v>2.9166665929854694E-3</v>
      </c>
    </row>
    <row r="560" spans="1:7">
      <c r="A560" t="s">
        <v>329</v>
      </c>
      <c r="B560" s="10">
        <v>43978.770833333336</v>
      </c>
      <c r="C560">
        <v>9438.0447299999996</v>
      </c>
      <c r="E560" s="2">
        <f>(C560-C558)/24*1000</f>
        <v>110.40895833328553</v>
      </c>
      <c r="F560" s="2">
        <f>(C560-C559)/12*1000</f>
        <v>220.81499999997808</v>
      </c>
      <c r="G560" s="5"/>
    </row>
    <row r="561" spans="1:7">
      <c r="A561" t="s">
        <v>329</v>
      </c>
      <c r="B561" s="10">
        <v>43979.270833333336</v>
      </c>
      <c r="C561">
        <v>9438.0447299999996</v>
      </c>
      <c r="F561" s="5"/>
      <c r="G561" s="5">
        <f>(C561-C560)/12*1000</f>
        <v>0</v>
      </c>
    </row>
    <row r="562" spans="1:7">
      <c r="A562" t="s">
        <v>329</v>
      </c>
      <c r="B562" s="10">
        <v>43979.770833333336</v>
      </c>
      <c r="C562">
        <v>9438.1046700000006</v>
      </c>
      <c r="E562" s="2">
        <f>(C562-C560)/24*1000</f>
        <v>2.4975000000419336</v>
      </c>
      <c r="F562" s="2">
        <f>(C562-C561)/12*1000</f>
        <v>4.9950000000838672</v>
      </c>
      <c r="G562" s="5"/>
    </row>
    <row r="563" spans="1:7">
      <c r="A563" t="s">
        <v>329</v>
      </c>
      <c r="B563" s="10">
        <v>43980.270833333336</v>
      </c>
      <c r="C563">
        <v>9438.1146599999993</v>
      </c>
      <c r="F563" s="5"/>
      <c r="G563" s="5">
        <f>(C563-C562)/12*1000</f>
        <v>0.83249999988765921</v>
      </c>
    </row>
    <row r="564" spans="1:7">
      <c r="A564" t="s">
        <v>329</v>
      </c>
      <c r="B564" s="10">
        <v>43980.770833333336</v>
      </c>
      <c r="C564">
        <v>9438.1146599999993</v>
      </c>
      <c r="E564" s="2">
        <f>(C564-C562)/24*1000</f>
        <v>0.41624999994382961</v>
      </c>
      <c r="F564" s="2">
        <f>(C564-C563)/12*1000</f>
        <v>0</v>
      </c>
      <c r="G564" s="5"/>
    </row>
    <row r="565" spans="1:7">
      <c r="A565" t="s">
        <v>329</v>
      </c>
      <c r="B565" s="10">
        <v>43981.270833333336</v>
      </c>
      <c r="C565">
        <v>9438.1845740000008</v>
      </c>
      <c r="F565" s="5"/>
      <c r="G565" s="5">
        <f>(C565-C564)/12*1000</f>
        <v>5.8261666667931422</v>
      </c>
    </row>
    <row r="566" spans="1:7">
      <c r="A566" t="s">
        <v>329</v>
      </c>
      <c r="B566" s="10">
        <v>43981.770833333336</v>
      </c>
      <c r="C566">
        <v>9438.2045699999999</v>
      </c>
      <c r="E566" s="2">
        <f>(C566-C564)/24*1000</f>
        <v>3.7462500000250052</v>
      </c>
      <c r="F566" s="2">
        <f>(C566-C565)/12*1000</f>
        <v>1.6663333332568679</v>
      </c>
      <c r="G566" s="5"/>
    </row>
    <row r="567" spans="1:7">
      <c r="A567" t="s">
        <v>329</v>
      </c>
      <c r="B567" s="10">
        <v>43982.270833333336</v>
      </c>
      <c r="C567">
        <v>9438.2145569999993</v>
      </c>
      <c r="F567" s="5"/>
      <c r="G567" s="5">
        <f>(C567-C566)/12*1000</f>
        <v>0.83224999995460769</v>
      </c>
    </row>
    <row r="568" spans="1:7">
      <c r="A568" t="s">
        <v>329</v>
      </c>
      <c r="B568" s="10">
        <v>43982.770833333336</v>
      </c>
      <c r="C568">
        <v>9438.2944800000005</v>
      </c>
      <c r="E568" s="2">
        <f>(C568-C566)/24*1000</f>
        <v>3.7462500000250052</v>
      </c>
      <c r="F568" s="2">
        <f>(C568-C567)/12*1000</f>
        <v>6.6602500000954024</v>
      </c>
      <c r="G568" s="5"/>
    </row>
    <row r="569" spans="1:7">
      <c r="A569" t="s">
        <v>329</v>
      </c>
      <c r="B569" s="10">
        <v>43983.270833333336</v>
      </c>
      <c r="C569">
        <v>9438.3643940000002</v>
      </c>
      <c r="F569" s="5"/>
      <c r="G569" s="5">
        <f>(C569-C568)/12*1000</f>
        <v>5.8261666666415595</v>
      </c>
    </row>
    <row r="570" spans="1:7">
      <c r="A570" t="s">
        <v>329</v>
      </c>
      <c r="B570" s="10">
        <v>43983.770833333336</v>
      </c>
      <c r="C570">
        <v>9438.4643099999994</v>
      </c>
      <c r="E570" s="2">
        <f>(C570-C568)/24*1000</f>
        <v>7.076249999954598</v>
      </c>
      <c r="F570" s="2">
        <f>(C570-C569)/12*1000</f>
        <v>8.3263333332676357</v>
      </c>
      <c r="G570" s="5"/>
    </row>
    <row r="571" spans="1:7">
      <c r="A571" t="s">
        <v>329</v>
      </c>
      <c r="B571" s="10">
        <v>43984.270833333336</v>
      </c>
      <c r="C571">
        <v>9438.4643099999994</v>
      </c>
      <c r="F571" s="5"/>
      <c r="G571" s="5">
        <f>(C571-C570)/12*1000</f>
        <v>0</v>
      </c>
    </row>
    <row r="572" spans="1:7">
      <c r="A572" t="s">
        <v>329</v>
      </c>
      <c r="B572" s="10">
        <v>43984.770833333336</v>
      </c>
      <c r="C572">
        <v>9438.7141279999996</v>
      </c>
      <c r="E572" s="2">
        <f>(C572-C570)/24*1000</f>
        <v>10.409083333343006</v>
      </c>
      <c r="F572" s="2">
        <f>(C572-C571)/12*1000</f>
        <v>20.818166666686011</v>
      </c>
      <c r="G572" s="5"/>
    </row>
    <row r="573" spans="1:7">
      <c r="A573" t="s">
        <v>329</v>
      </c>
      <c r="B573" s="10">
        <v>43985.270833333336</v>
      </c>
      <c r="C573">
        <v>9438.7840799999994</v>
      </c>
      <c r="F573" s="5"/>
      <c r="G573" s="5">
        <f>(C573-C572)/12*1000</f>
        <v>5.8293333333191795</v>
      </c>
    </row>
    <row r="574" spans="1:7">
      <c r="A574" t="s">
        <v>329</v>
      </c>
      <c r="B574" s="10">
        <v>43985.770833333336</v>
      </c>
      <c r="C574">
        <v>9442.1133150000005</v>
      </c>
      <c r="E574" s="2">
        <f>(C574-C572)/24*1000</f>
        <v>141.63279166670387</v>
      </c>
      <c r="F574" s="2">
        <f>(C574-C573)/12*1000</f>
        <v>277.43625000008859</v>
      </c>
      <c r="G574" s="5"/>
    </row>
    <row r="575" spans="1:7">
      <c r="A575" t="s">
        <v>329</v>
      </c>
      <c r="B575" s="10">
        <v>43986.270833333336</v>
      </c>
      <c r="C575">
        <v>9442.1133499999996</v>
      </c>
      <c r="F575" s="5"/>
      <c r="G575" s="5">
        <f>(C575-C574)/12*1000</f>
        <v>2.9166665929854694E-3</v>
      </c>
    </row>
    <row r="576" spans="1:7">
      <c r="A576" t="s">
        <v>329</v>
      </c>
      <c r="B576" s="10">
        <v>43986.770833333336</v>
      </c>
      <c r="C576">
        <v>9442.1633000000002</v>
      </c>
      <c r="E576" s="2">
        <f>(C576-C574)/24*1000</f>
        <v>2.0827083333188057</v>
      </c>
      <c r="F576" s="2">
        <f>(C576-C575)/12*1000</f>
        <v>4.1625000000446262</v>
      </c>
      <c r="G576" s="5"/>
    </row>
    <row r="577" spans="1:7">
      <c r="A577" t="s">
        <v>329</v>
      </c>
      <c r="B577" s="10">
        <v>43987.270833333336</v>
      </c>
      <c r="C577">
        <v>9442.1633000000002</v>
      </c>
      <c r="F577" s="5"/>
      <c r="G577" s="5">
        <f>(C577-C576)/12*1000</f>
        <v>0</v>
      </c>
    </row>
    <row r="578" spans="1:7">
      <c r="A578" t="s">
        <v>329</v>
      </c>
      <c r="B578" s="10">
        <v>43987.770833333336</v>
      </c>
      <c r="C578">
        <v>9442.1932699999998</v>
      </c>
      <c r="E578" s="2">
        <f>(C578-C576)/24*1000</f>
        <v>1.2487499999830713</v>
      </c>
      <c r="F578" s="2">
        <f>(C578-C577)/12*1000</f>
        <v>2.4974999999661427</v>
      </c>
      <c r="G578" s="5"/>
    </row>
    <row r="579" spans="1:7">
      <c r="A579" t="s">
        <v>329</v>
      </c>
      <c r="B579" s="10">
        <v>43988.270833333336</v>
      </c>
      <c r="C579">
        <v>9442.2032600000002</v>
      </c>
      <c r="F579" s="5"/>
      <c r="G579" s="5">
        <f>(C579-C578)/12*1000</f>
        <v>0.83250000003924163</v>
      </c>
    </row>
    <row r="580" spans="1:7">
      <c r="A580" t="s">
        <v>329</v>
      </c>
      <c r="B580" s="10">
        <v>43988.770833333336</v>
      </c>
      <c r="C580">
        <v>9442.2032600000002</v>
      </c>
      <c r="E580" s="2">
        <f>(C580-C578)/24*1000</f>
        <v>0.41625000001962081</v>
      </c>
      <c r="F580" s="2">
        <f>(C580-C579)/12*1000</f>
        <v>0</v>
      </c>
      <c r="G580" s="5"/>
    </row>
    <row r="581" spans="1:7">
      <c r="A581" t="s">
        <v>329</v>
      </c>
      <c r="B581" s="10">
        <v>43989.270833333336</v>
      </c>
      <c r="C581">
        <v>9442.2032600000002</v>
      </c>
      <c r="F581" s="5"/>
      <c r="G581" s="5">
        <f>(C581-C580)/12*1000</f>
        <v>0</v>
      </c>
    </row>
    <row r="582" spans="1:7">
      <c r="A582" t="s">
        <v>329</v>
      </c>
      <c r="B582" s="10">
        <v>43989.770833333336</v>
      </c>
      <c r="C582">
        <v>9442.2032600000002</v>
      </c>
      <c r="E582" s="2">
        <f>(C582-C580)/24*1000</f>
        <v>0</v>
      </c>
      <c r="F582" s="2">
        <f>(C582-C581)/12*1000</f>
        <v>0</v>
      </c>
      <c r="G582" s="5"/>
    </row>
    <row r="583" spans="1:7">
      <c r="A583" t="s">
        <v>329</v>
      </c>
      <c r="B583" s="10">
        <v>43990.270833333336</v>
      </c>
      <c r="C583">
        <v>9442.2032600000002</v>
      </c>
      <c r="F583" s="5"/>
      <c r="G583" s="5">
        <f>(C583-C582)/12*1000</f>
        <v>0</v>
      </c>
    </row>
    <row r="584" spans="1:7">
      <c r="A584" t="s">
        <v>329</v>
      </c>
      <c r="B584" s="10">
        <v>43990.770833333336</v>
      </c>
      <c r="C584">
        <v>9442.3931379999995</v>
      </c>
      <c r="E584" s="2">
        <f>(C584-C582)/24*1000</f>
        <v>7.9115833333010723</v>
      </c>
      <c r="F584" s="2">
        <f>(C584-C583)/12*1000</f>
        <v>15.823166666602145</v>
      </c>
      <c r="G584" s="5"/>
    </row>
    <row r="585" spans="1:7">
      <c r="A585" t="s">
        <v>329</v>
      </c>
      <c r="B585" s="10">
        <v>43991.270833333336</v>
      </c>
      <c r="C585">
        <v>9442.3931599999996</v>
      </c>
      <c r="F585" s="5"/>
      <c r="G585" s="5">
        <f>(C585-C584)/12*1000</f>
        <v>1.8333333476524178E-3</v>
      </c>
    </row>
    <row r="586" spans="1:7">
      <c r="A586" t="s">
        <v>329</v>
      </c>
      <c r="B586" s="10">
        <v>43991.770833333336</v>
      </c>
      <c r="C586">
        <v>9442.4331199999997</v>
      </c>
      <c r="E586" s="2">
        <f>(C586-C584)/24*1000</f>
        <v>1.6659166666765184</v>
      </c>
      <c r="F586" s="2">
        <f>(C586-C585)/12*1000</f>
        <v>3.3300000000053842</v>
      </c>
      <c r="G586" s="5"/>
    </row>
    <row r="587" spans="1:7">
      <c r="A587" t="s">
        <v>329</v>
      </c>
      <c r="B587" s="10">
        <v>43992.270833333336</v>
      </c>
      <c r="C587">
        <v>9442.4431100000002</v>
      </c>
      <c r="F587" s="5"/>
      <c r="G587" s="5">
        <f>(C587-C586)/12*1000</f>
        <v>0.83250000003924163</v>
      </c>
    </row>
    <row r="588" spans="1:7">
      <c r="A588" t="s">
        <v>329</v>
      </c>
      <c r="B588" s="10">
        <v>43992.770833333336</v>
      </c>
      <c r="C588">
        <v>9445.2326150000008</v>
      </c>
      <c r="E588" s="2">
        <f>(C588-C586)/24*1000</f>
        <v>116.64562500004649</v>
      </c>
      <c r="F588" s="2">
        <f>(C588-C587)/12*1000</f>
        <v>232.45875000005375</v>
      </c>
      <c r="G588" s="5"/>
    </row>
    <row r="589" spans="1:7">
      <c r="A589" t="s">
        <v>329</v>
      </c>
      <c r="B589" s="10">
        <v>43993.270833333336</v>
      </c>
      <c r="C589">
        <v>9445.2326499999999</v>
      </c>
      <c r="F589" s="5"/>
      <c r="G589" s="5">
        <f>(C589-C588)/12*1000</f>
        <v>2.9166665929854694E-3</v>
      </c>
    </row>
    <row r="590" spans="1:7">
      <c r="A590" t="s">
        <v>329</v>
      </c>
      <c r="B590" s="10">
        <v>43993.770833333336</v>
      </c>
      <c r="C590">
        <v>9445.4625550000001</v>
      </c>
      <c r="E590" s="2">
        <f>(C590-C588)/24*1000</f>
        <v>9.5808333333025075</v>
      </c>
      <c r="F590" s="2">
        <f>(C590-C589)/12*1000</f>
        <v>19.158750000012031</v>
      </c>
      <c r="G590" s="5"/>
    </row>
    <row r="591" spans="1:7">
      <c r="A591" t="s">
        <v>329</v>
      </c>
      <c r="B591" s="10">
        <v>43994.270833333336</v>
      </c>
      <c r="C591">
        <v>9445.4625899999992</v>
      </c>
      <c r="F591" s="5"/>
      <c r="G591" s="5">
        <f>(C591-C590)/12*1000</f>
        <v>2.9166665929854694E-3</v>
      </c>
    </row>
    <row r="592" spans="1:7">
      <c r="A592" t="s">
        <v>329</v>
      </c>
      <c r="B592" s="10">
        <v>43994.770833333336</v>
      </c>
      <c r="C592">
        <v>9445.4725799999997</v>
      </c>
      <c r="E592" s="2">
        <f>(C592-C590)/24*1000</f>
        <v>0.41770833331611357</v>
      </c>
      <c r="F592" s="2">
        <f>(C592-C591)/12*1000</f>
        <v>0.83250000003924163</v>
      </c>
      <c r="G592" s="5"/>
    </row>
    <row r="593" spans="1:7">
      <c r="A593" t="s">
        <v>329</v>
      </c>
      <c r="B593" s="10">
        <v>43995.270833333336</v>
      </c>
      <c r="C593">
        <v>9445.4725799999997</v>
      </c>
      <c r="F593" s="5"/>
      <c r="G593" s="5">
        <f>(C593-C592)/12*1000</f>
        <v>0</v>
      </c>
    </row>
    <row r="594" spans="1:7">
      <c r="A594" t="s">
        <v>329</v>
      </c>
      <c r="B594" s="10">
        <v>43995.770833333336</v>
      </c>
      <c r="C594">
        <v>9445.4925600000006</v>
      </c>
      <c r="E594" s="2">
        <f>(C594-C592)/24*1000</f>
        <v>0.83250000003924163</v>
      </c>
      <c r="F594" s="2">
        <f>(C594-C593)/12*1000</f>
        <v>1.6650000000784833</v>
      </c>
      <c r="G594" s="5"/>
    </row>
    <row r="595" spans="1:7">
      <c r="A595" t="s">
        <v>329</v>
      </c>
      <c r="B595" s="10">
        <v>43996.270833333336</v>
      </c>
      <c r="C595">
        <v>9445.4925600000006</v>
      </c>
      <c r="F595" s="5"/>
      <c r="G595" s="5">
        <f>(C595-C594)/12*1000</f>
        <v>0</v>
      </c>
    </row>
    <row r="596" spans="1:7">
      <c r="A596" t="s">
        <v>329</v>
      </c>
      <c r="B596" s="10">
        <v>43996.770833333336</v>
      </c>
      <c r="C596">
        <v>9445.4925600000006</v>
      </c>
      <c r="E596" s="2">
        <f>(C596-C594)/24*1000</f>
        <v>0</v>
      </c>
      <c r="F596" s="2">
        <f>(C596-C595)/12*1000</f>
        <v>0</v>
      </c>
      <c r="G596" s="5"/>
    </row>
    <row r="597" spans="1:7">
      <c r="A597" t="s">
        <v>329</v>
      </c>
      <c r="B597" s="10">
        <v>43997.270833333336</v>
      </c>
      <c r="C597">
        <v>9445.4925600000006</v>
      </c>
      <c r="F597" s="5"/>
      <c r="G597" s="5">
        <f>(C597-C596)/12*1000</f>
        <v>0</v>
      </c>
    </row>
    <row r="598" spans="1:7">
      <c r="A598" t="s">
        <v>329</v>
      </c>
      <c r="B598" s="10">
        <v>43997.770833333336</v>
      </c>
      <c r="C598">
        <v>9445.4925600000006</v>
      </c>
      <c r="E598" s="2">
        <f>(C598-C596)/24*1000</f>
        <v>0</v>
      </c>
      <c r="F598" s="2">
        <f>(C598-C597)/12*1000</f>
        <v>0</v>
      </c>
      <c r="G598" s="5"/>
    </row>
    <row r="599" spans="1:7">
      <c r="A599" t="s">
        <v>329</v>
      </c>
      <c r="B599" s="10">
        <v>43998.270833333336</v>
      </c>
      <c r="C599">
        <v>9445.4925600000006</v>
      </c>
      <c r="F599" s="5"/>
      <c r="G599" s="5">
        <f>(C599-C598)/12*1000</f>
        <v>0</v>
      </c>
    </row>
    <row r="600" spans="1:7">
      <c r="A600" t="s">
        <v>329</v>
      </c>
      <c r="B600" s="10">
        <v>43998.770833333336</v>
      </c>
      <c r="C600">
        <v>9445.6125080000002</v>
      </c>
      <c r="E600" s="2">
        <f>(C600-C598)/24*1000</f>
        <v>4.9978333333153087</v>
      </c>
      <c r="F600" s="2">
        <f>(C600-C599)/12*1000</f>
        <v>9.9956666666306173</v>
      </c>
      <c r="G600" s="5"/>
    </row>
    <row r="601" spans="1:7">
      <c r="A601" t="s">
        <v>329</v>
      </c>
      <c r="B601" s="10">
        <v>43999.270833333336</v>
      </c>
      <c r="C601">
        <v>9445.6125300000003</v>
      </c>
      <c r="F601" s="5"/>
      <c r="G601" s="5">
        <f>(C601-C600)/12*1000</f>
        <v>1.8333333476524178E-3</v>
      </c>
    </row>
    <row r="602" spans="1:7">
      <c r="A602" t="s">
        <v>329</v>
      </c>
      <c r="B602" s="10">
        <v>43999.770833333336</v>
      </c>
      <c r="C602">
        <v>9448.2123599999995</v>
      </c>
      <c r="E602" s="2">
        <f>(C602-C600)/24*1000</f>
        <v>108.32716666664055</v>
      </c>
      <c r="F602" s="2">
        <f>(C602-C601)/12*1000</f>
        <v>216.65249999993344</v>
      </c>
      <c r="G602" s="5"/>
    </row>
    <row r="603" spans="1:7">
      <c r="A603" t="s">
        <v>329</v>
      </c>
      <c r="B603" s="10">
        <v>44000.270833333336</v>
      </c>
      <c r="C603">
        <v>9448.2123599999995</v>
      </c>
      <c r="F603" s="5"/>
      <c r="G603" s="5">
        <f>(C603-C602)/12*1000</f>
        <v>0</v>
      </c>
    </row>
    <row r="604" spans="1:7">
      <c r="A604" t="s">
        <v>329</v>
      </c>
      <c r="B604" s="10">
        <v>44000.770833333336</v>
      </c>
      <c r="C604">
        <v>9448.4722349999993</v>
      </c>
      <c r="E604" s="2">
        <f>(C604-C602)/24*1000</f>
        <v>10.828124999989086</v>
      </c>
      <c r="F604" s="2">
        <f>(C604-C603)/12*1000</f>
        <v>21.656249999978172</v>
      </c>
      <c r="G604" s="5"/>
    </row>
    <row r="605" spans="1:7">
      <c r="A605" t="s">
        <v>329</v>
      </c>
      <c r="B605" s="10">
        <v>44001.270833333336</v>
      </c>
      <c r="C605">
        <v>9448.4722700000002</v>
      </c>
      <c r="F605" s="5"/>
      <c r="G605" s="5">
        <f>(C605-C604)/12*1000</f>
        <v>2.9166667445679195E-3</v>
      </c>
    </row>
    <row r="606" spans="1:7">
      <c r="A606" t="s">
        <v>329</v>
      </c>
      <c r="B606" s="10">
        <v>44001.770833333336</v>
      </c>
      <c r="C606">
        <v>9448.4822600000007</v>
      </c>
      <c r="E606" s="2">
        <f>(C606-C604)/24*1000</f>
        <v>0.41770833339190477</v>
      </c>
      <c r="F606" s="2">
        <f>(C606-C605)/12*1000</f>
        <v>0.83250000003924163</v>
      </c>
      <c r="G606" s="5"/>
    </row>
    <row r="607" spans="1:7">
      <c r="A607" t="s">
        <v>329</v>
      </c>
      <c r="B607" s="10">
        <v>44002.270833333336</v>
      </c>
      <c r="C607">
        <v>9448.4822600000007</v>
      </c>
      <c r="F607" s="5"/>
      <c r="G607" s="5">
        <f>(C607-C606)/12*1000</f>
        <v>0</v>
      </c>
    </row>
    <row r="608" spans="1:7">
      <c r="A608" t="s">
        <v>329</v>
      </c>
      <c r="B608" s="10">
        <v>44002.770833333336</v>
      </c>
      <c r="C608">
        <v>9448.4822600000007</v>
      </c>
      <c r="E608" s="2">
        <f>(C608-C606)/24*1000</f>
        <v>0</v>
      </c>
      <c r="F608" s="2">
        <f>(C608-C607)/12*1000</f>
        <v>0</v>
      </c>
      <c r="G608" s="5"/>
    </row>
    <row r="609" spans="1:7">
      <c r="A609" t="s">
        <v>329</v>
      </c>
      <c r="B609" s="10">
        <v>44003.270833333336</v>
      </c>
      <c r="C609">
        <v>9448.4822600000007</v>
      </c>
      <c r="F609" s="5"/>
      <c r="G609" s="5">
        <f>(C609-C608)/12*1000</f>
        <v>0</v>
      </c>
    </row>
    <row r="610" spans="1:7">
      <c r="A610" t="s">
        <v>329</v>
      </c>
      <c r="B610" s="10">
        <v>44003.770833333336</v>
      </c>
      <c r="C610">
        <v>9448.4822600000007</v>
      </c>
      <c r="E610" s="2">
        <f>(C610-C608)/24*1000</f>
        <v>0</v>
      </c>
      <c r="F610" s="2">
        <f>(C610-C609)/12*1000</f>
        <v>0</v>
      </c>
      <c r="G610" s="5"/>
    </row>
    <row r="611" spans="1:7">
      <c r="A611" t="s">
        <v>329</v>
      </c>
      <c r="B611" s="10">
        <v>44004.270833333336</v>
      </c>
      <c r="C611">
        <v>9448.4822600000007</v>
      </c>
      <c r="F611" s="5"/>
      <c r="G611" s="5">
        <f>(C611-C610)/12*1000</f>
        <v>0</v>
      </c>
    </row>
    <row r="612" spans="1:7">
      <c r="A612" t="s">
        <v>329</v>
      </c>
      <c r="B612" s="10">
        <v>44004.770833333336</v>
      </c>
      <c r="C612">
        <v>9448.6121980000007</v>
      </c>
      <c r="E612" s="2">
        <f>(C612-C610)/24*1000</f>
        <v>5.4140833333349292</v>
      </c>
      <c r="F612" s="2">
        <f>(C612-C611)/12*1000</f>
        <v>10.828166666669858</v>
      </c>
      <c r="G612" s="5"/>
    </row>
    <row r="613" spans="1:7">
      <c r="A613" t="s">
        <v>329</v>
      </c>
      <c r="B613" s="10">
        <v>44005.270833333336</v>
      </c>
      <c r="C613">
        <v>9448.6122200000009</v>
      </c>
      <c r="F613" s="5"/>
      <c r="G613" s="5">
        <f>(C613-C612)/12*1000</f>
        <v>1.8333333476524178E-3</v>
      </c>
    </row>
    <row r="614" spans="1:7">
      <c r="A614" t="s">
        <v>329</v>
      </c>
      <c r="B614" s="10">
        <v>44005.770833333336</v>
      </c>
      <c r="C614">
        <v>9448.6421900000005</v>
      </c>
      <c r="E614" s="2">
        <f>(C614-C612)/24*1000</f>
        <v>1.2496666666568974</v>
      </c>
      <c r="F614" s="2">
        <f>(C614-C613)/12*1000</f>
        <v>2.4974999999661427</v>
      </c>
      <c r="G614" s="5"/>
    </row>
    <row r="615" spans="1:7">
      <c r="A615" t="s">
        <v>329</v>
      </c>
      <c r="B615" s="10">
        <v>44006.270833333336</v>
      </c>
      <c r="C615">
        <v>9448.6421900000005</v>
      </c>
      <c r="F615" s="5"/>
      <c r="G615" s="5">
        <f>(C615-C614)/12*1000</f>
        <v>0</v>
      </c>
    </row>
    <row r="616" spans="1:7">
      <c r="A616" t="s">
        <v>329</v>
      </c>
      <c r="B616" s="10">
        <v>44006.770833333336</v>
      </c>
      <c r="C616">
        <v>9452.27045</v>
      </c>
      <c r="E616" s="2">
        <f>(C616-C614)/24*1000</f>
        <v>151.17749999997918</v>
      </c>
      <c r="F616" s="2">
        <f>(C616-C615)/12*1000</f>
        <v>302.35499999995835</v>
      </c>
      <c r="G616" s="5"/>
    </row>
    <row r="617" spans="1:7">
      <c r="A617" t="s">
        <v>329</v>
      </c>
      <c r="B617" s="10">
        <v>44007.270833333336</v>
      </c>
      <c r="C617">
        <v>9456.0267789999998</v>
      </c>
      <c r="F617" s="5"/>
      <c r="G617" s="5">
        <f>(C617-C616)/12*1000</f>
        <v>313.02741666665196</v>
      </c>
    </row>
    <row r="618" spans="1:7">
      <c r="A618" t="s">
        <v>329</v>
      </c>
      <c r="B618" s="10">
        <v>44007.770833333336</v>
      </c>
      <c r="C618">
        <v>9458.585008</v>
      </c>
      <c r="E618" s="2">
        <f>(C618-C616)/24*1000</f>
        <v>263.10658333333475</v>
      </c>
      <c r="F618" s="2">
        <f>(C618-C617)/12*1000</f>
        <v>213.18575000001752</v>
      </c>
      <c r="G618" s="5"/>
    </row>
    <row r="619" spans="1:7">
      <c r="A619" t="s">
        <v>329</v>
      </c>
      <c r="B619" s="10">
        <v>44008.270833333336</v>
      </c>
      <c r="C619">
        <v>9458.5850300000002</v>
      </c>
      <c r="F619" s="5"/>
      <c r="G619" s="5">
        <f>(C619-C618)/12*1000</f>
        <v>1.8333333476524178E-3</v>
      </c>
    </row>
    <row r="620" spans="1:7">
      <c r="A620" t="s">
        <v>329</v>
      </c>
      <c r="B620" s="10">
        <v>44008.770833333336</v>
      </c>
      <c r="C620">
        <v>9458.6050099999993</v>
      </c>
      <c r="E620" s="2">
        <f>(C620-C618)/24*1000</f>
        <v>0.83341666663727665</v>
      </c>
      <c r="F620" s="2">
        <f>(C620-C619)/12*1000</f>
        <v>1.664999999926901</v>
      </c>
      <c r="G620" s="5"/>
    </row>
    <row r="621" spans="1:7">
      <c r="A621" t="s">
        <v>329</v>
      </c>
      <c r="B621" s="10">
        <v>44009.270833333336</v>
      </c>
      <c r="C621">
        <v>9458.6050099999993</v>
      </c>
      <c r="F621" s="5"/>
      <c r="G621" s="5">
        <f>(C621-C620)/12*1000</f>
        <v>0</v>
      </c>
    </row>
    <row r="622" spans="1:7">
      <c r="A622" t="s">
        <v>329</v>
      </c>
      <c r="B622" s="10">
        <v>44009.770833333336</v>
      </c>
      <c r="C622">
        <v>9458.6149999999998</v>
      </c>
      <c r="E622" s="2">
        <f>(C622-C620)/24*1000</f>
        <v>0.41625000001962081</v>
      </c>
      <c r="F622" s="2">
        <f>(C622-C621)/12*1000</f>
        <v>0.83250000003924163</v>
      </c>
      <c r="G622" s="5"/>
    </row>
    <row r="623" spans="1:7">
      <c r="A623" t="s">
        <v>329</v>
      </c>
      <c r="B623" s="10">
        <v>44010.270833333336</v>
      </c>
      <c r="C623">
        <v>9458.6149999999998</v>
      </c>
      <c r="F623" s="5"/>
      <c r="G623" s="5">
        <f>(C623-C622)/12*1000</f>
        <v>0</v>
      </c>
    </row>
    <row r="624" spans="1:7">
      <c r="A624" t="s">
        <v>329</v>
      </c>
      <c r="B624" s="10">
        <v>44010.770833333336</v>
      </c>
      <c r="C624">
        <v>9458.6349800000007</v>
      </c>
      <c r="E624" s="2">
        <f>(C624-C622)/24*1000</f>
        <v>0.83250000003924163</v>
      </c>
      <c r="F624" s="2">
        <f>(C624-C623)/12*1000</f>
        <v>1.6650000000784833</v>
      </c>
      <c r="G624" s="5"/>
    </row>
    <row r="625" spans="1:7">
      <c r="A625" t="s">
        <v>329</v>
      </c>
      <c r="B625" s="10">
        <v>44011.270833333336</v>
      </c>
      <c r="C625">
        <v>9458.6449670000002</v>
      </c>
      <c r="F625" s="5"/>
      <c r="G625" s="5">
        <f>(C625-C624)/12*1000</f>
        <v>0.83224999995460769</v>
      </c>
    </row>
    <row r="626" spans="1:7">
      <c r="A626" t="s">
        <v>329</v>
      </c>
      <c r="B626" s="10">
        <v>44011.770833333336</v>
      </c>
      <c r="C626">
        <v>9458.6549599999998</v>
      </c>
      <c r="E626" s="2">
        <f>(C626-C624)/24*1000</f>
        <v>0.83249999996345048</v>
      </c>
      <c r="F626" s="2">
        <f>(C626-C625)/12*1000</f>
        <v>0.83274999997229315</v>
      </c>
      <c r="G626" s="5"/>
    </row>
    <row r="627" spans="1:7">
      <c r="A627" t="s">
        <v>329</v>
      </c>
      <c r="B627" s="10">
        <v>44012.270833333336</v>
      </c>
      <c r="C627">
        <v>9458.6649500000003</v>
      </c>
      <c r="F627" s="5"/>
      <c r="G627" s="5">
        <f>(C627-C626)/12*1000</f>
        <v>0.83250000003924163</v>
      </c>
    </row>
    <row r="628" spans="1:7">
      <c r="A628" t="s">
        <v>329</v>
      </c>
      <c r="B628" s="10">
        <v>44012.770833333336</v>
      </c>
      <c r="C628">
        <v>9458.7049100000004</v>
      </c>
      <c r="E628" s="2">
        <f>(C628-C626)/24*1000</f>
        <v>2.0812500000223131</v>
      </c>
      <c r="F628" s="2">
        <f>(C628-C627)/12*1000</f>
        <v>3.3300000000053842</v>
      </c>
      <c r="G628" s="5"/>
    </row>
    <row r="629" spans="1:7">
      <c r="A629" t="s">
        <v>329</v>
      </c>
      <c r="B629" s="10">
        <v>44013.270833333336</v>
      </c>
      <c r="C629">
        <v>9458.7049100000004</v>
      </c>
      <c r="F629" s="5"/>
      <c r="G629" s="5">
        <f>(C629-C628)/12*1000</f>
        <v>0</v>
      </c>
    </row>
    <row r="630" spans="1:7">
      <c r="A630" t="s">
        <v>329</v>
      </c>
      <c r="B630" s="10">
        <v>44013.770833333336</v>
      </c>
      <c r="C630">
        <v>9459.194555</v>
      </c>
      <c r="E630" s="2">
        <f>(C630-C628)/24*1000</f>
        <v>20.401874999985619</v>
      </c>
      <c r="F630" s="2">
        <f>(C630-C629)/12*1000</f>
        <v>40.803749999971238</v>
      </c>
      <c r="G630" s="5"/>
    </row>
    <row r="631" spans="1:7">
      <c r="A631" t="s">
        <v>329</v>
      </c>
      <c r="B631" s="10">
        <v>44014.270833333336</v>
      </c>
      <c r="C631">
        <v>9459.1945899999992</v>
      </c>
      <c r="F631" s="5"/>
      <c r="G631" s="5">
        <f>(C631-C630)/12*1000</f>
        <v>2.9166665929854694E-3</v>
      </c>
    </row>
    <row r="632" spans="1:7">
      <c r="A632" t="s">
        <v>329</v>
      </c>
      <c r="B632" s="10">
        <v>44014.770833333336</v>
      </c>
      <c r="C632">
        <v>9459.8443449999995</v>
      </c>
      <c r="E632" s="2">
        <f>(C632-C630)/24*1000</f>
        <v>27.074583333311846</v>
      </c>
      <c r="F632" s="2">
        <f>(C632-C631)/12*1000</f>
        <v>54.146250000030705</v>
      </c>
      <c r="G632" s="5"/>
    </row>
    <row r="633" spans="1:7">
      <c r="A633" t="s">
        <v>329</v>
      </c>
      <c r="B633" s="10">
        <v>44015.270833333336</v>
      </c>
      <c r="C633">
        <v>9459.8443800000005</v>
      </c>
      <c r="F633" s="5"/>
      <c r="G633" s="5">
        <f>(C633-C632)/12*1000</f>
        <v>2.9166667445679195E-3</v>
      </c>
    </row>
    <row r="634" spans="1:7">
      <c r="A634" t="s">
        <v>329</v>
      </c>
      <c r="B634" s="10">
        <v>44015.770833333336</v>
      </c>
      <c r="C634">
        <v>9459.8443800000005</v>
      </c>
      <c r="E634" s="2">
        <f>(C634-C632)/24*1000</f>
        <v>1.4583333722839598E-3</v>
      </c>
      <c r="F634" s="2">
        <f>(C634-C633)/12*1000</f>
        <v>0</v>
      </c>
      <c r="G634" s="5"/>
    </row>
    <row r="635" spans="1:7">
      <c r="A635" t="s">
        <v>329</v>
      </c>
      <c r="B635" s="10">
        <v>44016.270833333336</v>
      </c>
      <c r="C635">
        <v>9459.8443800000005</v>
      </c>
      <c r="F635" s="5"/>
      <c r="G635" s="5">
        <f>(C635-C634)/12*1000</f>
        <v>0</v>
      </c>
    </row>
    <row r="636" spans="1:7">
      <c r="A636" t="s">
        <v>329</v>
      </c>
      <c r="B636" s="10">
        <v>44016.770833333336</v>
      </c>
      <c r="C636">
        <v>9459.8443800000005</v>
      </c>
      <c r="E636" s="2">
        <f>(C636-C634)/24*1000</f>
        <v>0</v>
      </c>
      <c r="F636" s="2">
        <f>(C636-C635)/12*1000</f>
        <v>0</v>
      </c>
      <c r="G636" s="5"/>
    </row>
    <row r="637" spans="1:7">
      <c r="A637" t="s">
        <v>329</v>
      </c>
      <c r="B637" s="10">
        <v>44017.270833333336</v>
      </c>
      <c r="C637">
        <v>9459.8443800000005</v>
      </c>
      <c r="F637" s="5"/>
      <c r="G637" s="5">
        <f>(C637-C636)/12*1000</f>
        <v>0</v>
      </c>
    </row>
    <row r="638" spans="1:7">
      <c r="A638" t="s">
        <v>329</v>
      </c>
      <c r="B638" s="10">
        <v>44017.770833333336</v>
      </c>
      <c r="C638">
        <v>9459.8443800000005</v>
      </c>
      <c r="E638" s="2">
        <f>(C638-C636)/24*1000</f>
        <v>0</v>
      </c>
      <c r="F638" s="2">
        <f>(C638-C637)/12*1000</f>
        <v>0</v>
      </c>
      <c r="G638" s="5"/>
    </row>
    <row r="639" spans="1:7">
      <c r="A639" t="s">
        <v>329</v>
      </c>
      <c r="B639" s="10">
        <v>44018.270833333336</v>
      </c>
      <c r="C639">
        <v>9459.8443800000005</v>
      </c>
      <c r="F639" s="5"/>
      <c r="G639" s="5">
        <f>(C639-C638)/12*1000</f>
        <v>0</v>
      </c>
    </row>
    <row r="640" spans="1:7">
      <c r="A640" t="s">
        <v>329</v>
      </c>
      <c r="B640" s="10">
        <v>44018.770833333336</v>
      </c>
      <c r="C640">
        <v>9460.0242679999992</v>
      </c>
      <c r="E640" s="2">
        <f>(C640-C638)/24*1000</f>
        <v>7.4953333332814509</v>
      </c>
      <c r="F640" s="2">
        <f>(C640-C639)/12*1000</f>
        <v>14.990666666562902</v>
      </c>
      <c r="G640" s="5"/>
    </row>
    <row r="641" spans="1:7">
      <c r="A641" t="s">
        <v>329</v>
      </c>
      <c r="B641" s="10">
        <v>44019.270833333336</v>
      </c>
      <c r="C641">
        <v>9460.0242899999994</v>
      </c>
      <c r="F641" s="5"/>
      <c r="G641" s="5">
        <f>(C641-C640)/12*1000</f>
        <v>1.8333333476524178E-3</v>
      </c>
    </row>
    <row r="642" spans="1:7">
      <c r="A642" t="s">
        <v>329</v>
      </c>
      <c r="B642" s="10">
        <v>44019.770833333336</v>
      </c>
      <c r="C642">
        <v>9460.0542600000008</v>
      </c>
      <c r="E642" s="2">
        <f>(C642-C640)/24*1000</f>
        <v>1.2496666667326888</v>
      </c>
      <c r="F642" s="2">
        <f>(C642-C641)/12*1000</f>
        <v>2.497500000117725</v>
      </c>
      <c r="G642" s="5"/>
    </row>
    <row r="643" spans="1:7">
      <c r="A643" t="s">
        <v>329</v>
      </c>
      <c r="B643" s="10">
        <v>44020.270833333336</v>
      </c>
      <c r="C643">
        <v>9460.0642470000003</v>
      </c>
      <c r="F643" s="5"/>
      <c r="G643" s="5">
        <f>(C643-C642)/12*1000</f>
        <v>0.83224999995460769</v>
      </c>
    </row>
    <row r="644" spans="1:7">
      <c r="A644" t="s">
        <v>329</v>
      </c>
      <c r="B644" s="10">
        <v>44020.770833333336</v>
      </c>
      <c r="C644">
        <v>9465.1737979999998</v>
      </c>
      <c r="E644" s="2">
        <f>(C644-C642)/24*1000</f>
        <v>213.31408333329213</v>
      </c>
      <c r="F644" s="2">
        <f>(C644-C643)/12*1000</f>
        <v>425.79591666662964</v>
      </c>
      <c r="G644" s="5"/>
    </row>
    <row r="645" spans="1:7">
      <c r="A645" t="s">
        <v>329</v>
      </c>
      <c r="B645" s="10">
        <v>44021.270833333336</v>
      </c>
      <c r="C645">
        <v>9465.17382</v>
      </c>
      <c r="F645" s="5"/>
      <c r="G645" s="5">
        <f>(C645-C644)/12*1000</f>
        <v>1.8333333476524178E-3</v>
      </c>
    </row>
    <row r="646" spans="1:7">
      <c r="A646" t="s">
        <v>329</v>
      </c>
      <c r="B646" s="10">
        <v>44021.770833333336</v>
      </c>
      <c r="C646">
        <v>9465.2337599999992</v>
      </c>
      <c r="E646" s="2">
        <f>(C646-C644)/24*1000</f>
        <v>2.4984166666399688</v>
      </c>
      <c r="F646" s="2">
        <f>(C646-C645)/12*1000</f>
        <v>4.9949999999322854</v>
      </c>
      <c r="G646" s="5"/>
    </row>
    <row r="647" spans="1:7">
      <c r="A647" t="s">
        <v>329</v>
      </c>
      <c r="B647" s="10">
        <v>44022.270833333336</v>
      </c>
      <c r="C647">
        <v>9465.2337599999992</v>
      </c>
      <c r="F647" s="5"/>
      <c r="G647" s="5">
        <f>(C647-C646)/12*1000</f>
        <v>0</v>
      </c>
    </row>
    <row r="648" spans="1:7">
      <c r="A648" t="s">
        <v>329</v>
      </c>
      <c r="B648" s="10">
        <v>44022.770833333336</v>
      </c>
      <c r="C648">
        <v>9467.3735099999994</v>
      </c>
      <c r="E648" s="2">
        <f>(C648-C646)/24*1000</f>
        <v>89.156250000011525</v>
      </c>
      <c r="F648" s="2">
        <f>(C648-C647)/12*1000</f>
        <v>178.31250000002305</v>
      </c>
      <c r="G648" s="5"/>
    </row>
    <row r="649" spans="1:7">
      <c r="A649" t="s">
        <v>329</v>
      </c>
      <c r="B649" s="10">
        <v>44023.270833333336</v>
      </c>
      <c r="C649">
        <v>9467.3735099999994</v>
      </c>
      <c r="F649" s="5"/>
      <c r="G649" s="5">
        <f>(C649-C648)/12*1000</f>
        <v>0</v>
      </c>
    </row>
    <row r="650" spans="1:7">
      <c r="A650" t="s">
        <v>329</v>
      </c>
      <c r="B650" s="10">
        <v>44023.770833333336</v>
      </c>
      <c r="C650">
        <v>9467.4134699999995</v>
      </c>
      <c r="E650" s="2">
        <f>(C650-C648)/24*1000</f>
        <v>1.6650000000026921</v>
      </c>
      <c r="F650" s="2">
        <f>(C650-C649)/12*1000</f>
        <v>3.3300000000053842</v>
      </c>
      <c r="G650" s="5"/>
    </row>
    <row r="651" spans="1:7">
      <c r="A651" t="s">
        <v>329</v>
      </c>
      <c r="B651" s="10">
        <v>44024.270833333336</v>
      </c>
      <c r="C651">
        <v>9467.4134699999995</v>
      </c>
      <c r="F651" s="5"/>
      <c r="G651" s="5">
        <f>(C651-C650)/12*1000</f>
        <v>0</v>
      </c>
    </row>
    <row r="652" spans="1:7">
      <c r="A652" t="s">
        <v>329</v>
      </c>
      <c r="B652" s="10">
        <v>44024.770833333336</v>
      </c>
      <c r="C652">
        <v>9467.46342</v>
      </c>
      <c r="E652" s="2">
        <f>(C652-C650)/24*1000</f>
        <v>2.0812500000223131</v>
      </c>
      <c r="F652" s="2">
        <f>(C652-C651)/12*1000</f>
        <v>4.1625000000446262</v>
      </c>
      <c r="G652" s="5"/>
    </row>
    <row r="653" spans="1:7">
      <c r="A653" t="s">
        <v>329</v>
      </c>
      <c r="B653" s="10">
        <v>44025.270833333336</v>
      </c>
      <c r="C653">
        <v>9467.4734100000005</v>
      </c>
      <c r="F653" s="5"/>
      <c r="G653" s="5">
        <f>(C653-C652)/12*1000</f>
        <v>0.83250000003924163</v>
      </c>
    </row>
    <row r="654" spans="1:7">
      <c r="A654" t="s">
        <v>329</v>
      </c>
      <c r="B654" s="10">
        <v>44025.770833333336</v>
      </c>
      <c r="C654">
        <v>9467.7930899999992</v>
      </c>
      <c r="E654" s="2">
        <f>(C654-C652)/24*1000</f>
        <v>13.736249999965366</v>
      </c>
      <c r="F654" s="2">
        <f>(C654-C653)/12*1000</f>
        <v>26.63999999989149</v>
      </c>
      <c r="G654" s="5"/>
    </row>
    <row r="655" spans="1:7">
      <c r="A655" t="s">
        <v>329</v>
      </c>
      <c r="B655" s="10">
        <v>44026.270833333336</v>
      </c>
      <c r="C655">
        <v>9467.8929790000002</v>
      </c>
      <c r="F655" s="5"/>
      <c r="G655" s="5">
        <f>(C655-C654)/12*1000</f>
        <v>8.3240833334154249</v>
      </c>
    </row>
    <row r="656" spans="1:7">
      <c r="A656" t="s">
        <v>329</v>
      </c>
      <c r="B656" s="10">
        <v>44026.770833333336</v>
      </c>
      <c r="C656">
        <v>9468.8520979999994</v>
      </c>
      <c r="E656" s="2">
        <f>(C656-C654)/24*1000</f>
        <v>44.125333333340677</v>
      </c>
      <c r="F656" s="2">
        <f>(C656-C655)/12*1000</f>
        <v>79.926583333265924</v>
      </c>
      <c r="G656" s="5"/>
    </row>
    <row r="657" spans="1:7">
      <c r="A657" t="s">
        <v>329</v>
      </c>
      <c r="B657" s="10">
        <v>44027.270833333336</v>
      </c>
      <c r="C657">
        <v>9469.5513979999996</v>
      </c>
      <c r="F657" s="5"/>
      <c r="G657" s="5">
        <f>(C657-C656)/12*1000</f>
        <v>58.27500000001843</v>
      </c>
    </row>
    <row r="658" spans="1:7">
      <c r="A658" t="s">
        <v>329</v>
      </c>
      <c r="B658" s="10">
        <v>44027.770833333336</v>
      </c>
      <c r="C658">
        <v>9472.2601950000007</v>
      </c>
      <c r="E658" s="2">
        <f>(C658-C656)/24*1000</f>
        <v>142.00404166672342</v>
      </c>
      <c r="F658" s="2">
        <f>(C658-C657)/12*1000</f>
        <v>225.73308333342843</v>
      </c>
      <c r="G658" s="5"/>
    </row>
    <row r="659" spans="1:7">
      <c r="A659" t="s">
        <v>329</v>
      </c>
      <c r="B659" s="10">
        <v>44028.270833333336</v>
      </c>
      <c r="C659">
        <v>9472.4000849999993</v>
      </c>
      <c r="F659" s="5"/>
      <c r="G659" s="5">
        <f>(C659-C658)/12*1000</f>
        <v>11.657499999879898</v>
      </c>
    </row>
    <row r="660" spans="1:7">
      <c r="A660" t="s">
        <v>329</v>
      </c>
      <c r="B660" s="10">
        <v>44028.770833333336</v>
      </c>
      <c r="C660">
        <v>9472.7297600000002</v>
      </c>
      <c r="E660" s="2">
        <f>(C660-C658)/24*1000</f>
        <v>19.565208333309176</v>
      </c>
      <c r="F660" s="2">
        <f>(C660-C659)/12*1000</f>
        <v>27.472916666738456</v>
      </c>
      <c r="G660" s="5"/>
    </row>
    <row r="661" spans="1:7">
      <c r="A661" t="s">
        <v>329</v>
      </c>
      <c r="B661" s="10">
        <v>44029.270833333336</v>
      </c>
      <c r="C661">
        <v>9472.8296570000002</v>
      </c>
      <c r="F661" s="5"/>
      <c r="G661" s="5">
        <f>(C661-C660)/12*1000</f>
        <v>8.3247500000046184</v>
      </c>
    </row>
    <row r="662" spans="1:7">
      <c r="A662" t="s">
        <v>329</v>
      </c>
      <c r="B662" s="10">
        <v>44029.770833333336</v>
      </c>
      <c r="C662">
        <v>9473.0194699999993</v>
      </c>
      <c r="E662" s="2">
        <f>(C662-C660)/24*1000</f>
        <v>12.071249999962674</v>
      </c>
      <c r="F662" s="2">
        <f>(C662-C661)/12*1000</f>
        <v>15.817749999920732</v>
      </c>
      <c r="G662" s="5"/>
    </row>
    <row r="663" spans="1:7">
      <c r="A663" t="s">
        <v>329</v>
      </c>
      <c r="B663" s="10">
        <v>44030.270833333336</v>
      </c>
      <c r="C663">
        <v>9473.0694199999998</v>
      </c>
      <c r="F663" s="5"/>
      <c r="G663" s="5">
        <f>(C663-C662)/12*1000</f>
        <v>4.1625000000446262</v>
      </c>
    </row>
    <row r="664" spans="1:7">
      <c r="A664" t="s">
        <v>329</v>
      </c>
      <c r="B664" s="10">
        <v>44030.770833333336</v>
      </c>
      <c r="C664">
        <v>9473.1893</v>
      </c>
      <c r="E664" s="2">
        <f>(C664-C662)/24*1000</f>
        <v>7.076250000030389</v>
      </c>
      <c r="F664" s="2">
        <f>(C664-C663)/12*1000</f>
        <v>9.9900000000161526</v>
      </c>
      <c r="G664" s="5"/>
    </row>
    <row r="665" spans="1:7">
      <c r="A665" t="s">
        <v>329</v>
      </c>
      <c r="B665" s="10">
        <v>44031.270833333336</v>
      </c>
      <c r="C665">
        <v>9473.2192699999996</v>
      </c>
      <c r="F665" s="5"/>
      <c r="G665" s="5">
        <f>(C665-C664)/12*1000</f>
        <v>2.4974999999661427</v>
      </c>
    </row>
    <row r="666" spans="1:7">
      <c r="A666" t="s">
        <v>329</v>
      </c>
      <c r="B666" s="10">
        <v>44031.770833333336</v>
      </c>
      <c r="C666">
        <v>9473.2891999999993</v>
      </c>
      <c r="E666" s="2">
        <f>(C666-C664)/24*1000</f>
        <v>4.1624999999688344</v>
      </c>
      <c r="F666" s="2">
        <f>(C666-C665)/12*1000</f>
        <v>5.8274999999715265</v>
      </c>
      <c r="G666" s="5"/>
    </row>
    <row r="667" spans="1:7">
      <c r="A667" t="s">
        <v>329</v>
      </c>
      <c r="B667" s="10">
        <v>44032.270833333336</v>
      </c>
      <c r="C667">
        <v>9473.3191700000007</v>
      </c>
      <c r="F667" s="5"/>
      <c r="G667" s="5">
        <f>(C667-C666)/12*1000</f>
        <v>2.497500000117725</v>
      </c>
    </row>
    <row r="668" spans="1:7">
      <c r="A668" t="s">
        <v>329</v>
      </c>
      <c r="B668" s="10">
        <v>44032.770833333336</v>
      </c>
      <c r="C668">
        <v>9473.4090799999994</v>
      </c>
      <c r="E668" s="2">
        <f>(C668-C666)/24*1000</f>
        <v>4.9950000000080763</v>
      </c>
      <c r="F668" s="2">
        <f>(C668-C667)/12*1000</f>
        <v>7.4924999998984276</v>
      </c>
      <c r="G668" s="5"/>
    </row>
    <row r="669" spans="1:7">
      <c r="A669" t="s">
        <v>329</v>
      </c>
      <c r="B669" s="10">
        <v>44033.270833333336</v>
      </c>
      <c r="C669">
        <v>9473.4190699999999</v>
      </c>
      <c r="F669" s="5"/>
      <c r="G669" s="5">
        <f>(C669-C668)/12*1000</f>
        <v>0.83250000003924163</v>
      </c>
    </row>
    <row r="670" spans="1:7">
      <c r="A670" t="s">
        <v>329</v>
      </c>
      <c r="B670" s="10">
        <v>44033.770833333336</v>
      </c>
      <c r="C670">
        <v>9473.5689199999997</v>
      </c>
      <c r="E670" s="2">
        <f>(C670-C668)/24*1000</f>
        <v>6.6600000000107684</v>
      </c>
      <c r="F670" s="2">
        <f>(C670-C669)/12*1000</f>
        <v>12.487499999982296</v>
      </c>
      <c r="G670" s="5"/>
    </row>
    <row r="671" spans="1:7">
      <c r="A671" t="s">
        <v>329</v>
      </c>
      <c r="B671" s="10">
        <v>44034.270833333336</v>
      </c>
      <c r="C671">
        <v>9473.5789100000002</v>
      </c>
      <c r="F671" s="5"/>
      <c r="G671" s="5">
        <f>(C671-C670)/12*1000</f>
        <v>0.83250000003924163</v>
      </c>
    </row>
    <row r="672" spans="1:7">
      <c r="A672" t="s">
        <v>329</v>
      </c>
      <c r="B672" s="10">
        <v>44034.770833333336</v>
      </c>
      <c r="C672">
        <v>9491.2577679999995</v>
      </c>
      <c r="E672" s="2">
        <f>(C672-C670)/24*1000</f>
        <v>737.03533333332416</v>
      </c>
      <c r="F672" s="2">
        <f>(C672-C671)/12*1000</f>
        <v>1473.238166666609</v>
      </c>
      <c r="G672" s="5"/>
    </row>
    <row r="673" spans="1:7">
      <c r="A673" t="s">
        <v>329</v>
      </c>
      <c r="B673" s="10">
        <v>44035.270833333336</v>
      </c>
      <c r="C673">
        <v>9510.0962139999992</v>
      </c>
      <c r="F673" s="5"/>
      <c r="G673" s="5">
        <f>(C673-C672)/12*1000</f>
        <v>1569.8704999999791</v>
      </c>
    </row>
    <row r="674" spans="1:7">
      <c r="A674" t="s">
        <v>329</v>
      </c>
      <c r="B674" s="10">
        <v>44035.770833333336</v>
      </c>
      <c r="C674">
        <v>9527.5836579999996</v>
      </c>
      <c r="E674" s="2">
        <f>(C674-C672)/24*1000</f>
        <v>1513.5787500000031</v>
      </c>
      <c r="F674" s="2">
        <f>(C674-C673)/12*1000</f>
        <v>1457.2870000000269</v>
      </c>
      <c r="G674" s="5"/>
    </row>
    <row r="675" spans="1:7">
      <c r="A675" t="s">
        <v>329</v>
      </c>
      <c r="B675" s="10">
        <v>44036.270833333336</v>
      </c>
      <c r="C675">
        <v>9545.0923569999995</v>
      </c>
      <c r="F675" s="5"/>
      <c r="G675" s="5">
        <f>(C675-C674)/12*1000</f>
        <v>1459.0582499999982</v>
      </c>
    </row>
    <row r="676" spans="1:7">
      <c r="A676" t="s">
        <v>329</v>
      </c>
      <c r="B676" s="10">
        <v>44036.770833333336</v>
      </c>
      <c r="C676">
        <v>9550.4918980000002</v>
      </c>
      <c r="E676" s="2">
        <f>(C676-C674)/24*1000</f>
        <v>954.5100000000275</v>
      </c>
      <c r="F676" s="2">
        <f>(C676-C675)/12*1000</f>
        <v>449.96175000005678</v>
      </c>
      <c r="G676" s="5"/>
    </row>
    <row r="677" spans="1:7">
      <c r="A677" t="s">
        <v>329</v>
      </c>
      <c r="B677" s="10">
        <v>44037.270833333336</v>
      </c>
      <c r="C677">
        <v>9550.4919200000004</v>
      </c>
      <c r="F677" s="5"/>
      <c r="G677" s="5">
        <f>(C677-C676)/12*1000</f>
        <v>1.8333333476524178E-3</v>
      </c>
    </row>
    <row r="678" spans="1:7">
      <c r="A678" t="s">
        <v>329</v>
      </c>
      <c r="B678" s="10">
        <v>44037.770833333336</v>
      </c>
      <c r="C678">
        <v>9550.4919200000004</v>
      </c>
      <c r="E678" s="2">
        <f>(C678-C676)/24*1000</f>
        <v>9.1666667382620892E-4</v>
      </c>
      <c r="F678" s="2">
        <f>(C678-C677)/12*1000</f>
        <v>0</v>
      </c>
      <c r="G678" s="5"/>
    </row>
    <row r="679" spans="1:7">
      <c r="A679" t="s">
        <v>329</v>
      </c>
      <c r="B679" s="10">
        <v>44038.270833333336</v>
      </c>
      <c r="C679">
        <v>9550.5019100000009</v>
      </c>
      <c r="F679" s="5"/>
      <c r="G679" s="5">
        <f>(C679-C678)/12*1000</f>
        <v>0.83250000003924163</v>
      </c>
    </row>
    <row r="680" spans="1:7">
      <c r="A680" t="s">
        <v>329</v>
      </c>
      <c r="B680" s="10">
        <v>44038.770833333336</v>
      </c>
      <c r="C680">
        <v>9550.5019100000009</v>
      </c>
      <c r="E680" s="2">
        <f>(C680-C678)/24*1000</f>
        <v>0.41625000001962081</v>
      </c>
      <c r="F680" s="2">
        <f>(C680-C679)/12*1000</f>
        <v>0</v>
      </c>
      <c r="G680" s="5"/>
    </row>
    <row r="681" spans="1:7">
      <c r="A681" t="s">
        <v>329</v>
      </c>
      <c r="B681" s="10">
        <v>44039.270833333336</v>
      </c>
      <c r="C681">
        <v>9550.5019100000009</v>
      </c>
      <c r="F681" s="5"/>
      <c r="G681" s="5">
        <f>(C681-C680)/12*1000</f>
        <v>0</v>
      </c>
    </row>
    <row r="682" spans="1:7">
      <c r="A682" t="s">
        <v>329</v>
      </c>
      <c r="B682" s="10">
        <v>44039.770833333336</v>
      </c>
      <c r="C682">
        <v>9553.0116949999992</v>
      </c>
      <c r="E682" s="2">
        <f>(C682-C680)/24*1000</f>
        <v>104.57437499993223</v>
      </c>
      <c r="F682" s="2">
        <f>(C682-C681)/12*1000</f>
        <v>209.14874999986446</v>
      </c>
      <c r="G682" s="5"/>
    </row>
    <row r="683" spans="1:7">
      <c r="A683" t="s">
        <v>329</v>
      </c>
      <c r="B683" s="10">
        <v>44040.270833333336</v>
      </c>
      <c r="C683">
        <v>9553.0117300000002</v>
      </c>
      <c r="F683" s="5"/>
      <c r="G683" s="5">
        <f>(C683-C682)/12*1000</f>
        <v>2.9166667445679195E-3</v>
      </c>
    </row>
    <row r="684" spans="1:7">
      <c r="A684" t="s">
        <v>329</v>
      </c>
      <c r="B684" s="10">
        <v>44040.770833333336</v>
      </c>
      <c r="C684">
        <v>9553.0516900000002</v>
      </c>
      <c r="E684" s="2">
        <f>(C684-C682)/24*1000</f>
        <v>1.6664583333749761</v>
      </c>
      <c r="F684" s="2">
        <f>(C684-C683)/12*1000</f>
        <v>3.3300000000053842</v>
      </c>
      <c r="G684" s="5"/>
    </row>
    <row r="685" spans="1:7">
      <c r="A685" t="s">
        <v>329</v>
      </c>
      <c r="B685" s="10">
        <v>44041.270833333336</v>
      </c>
      <c r="C685">
        <v>9553.0516900000002</v>
      </c>
      <c r="F685" s="5"/>
      <c r="G685" s="5">
        <f>(C685-C684)/12*1000</f>
        <v>0</v>
      </c>
    </row>
    <row r="686" spans="1:7">
      <c r="A686" t="s">
        <v>329</v>
      </c>
      <c r="B686" s="10">
        <v>44041.770833333336</v>
      </c>
      <c r="C686">
        <v>9554.9715250000008</v>
      </c>
      <c r="E686" s="2">
        <f>(C686-C684)/24*1000</f>
        <v>79.993125000025131</v>
      </c>
      <c r="F686" s="2">
        <f>(C686-C685)/12*1000</f>
        <v>159.98625000005026</v>
      </c>
      <c r="G686" s="5"/>
    </row>
    <row r="687" spans="1:7">
      <c r="A687" t="s">
        <v>329</v>
      </c>
      <c r="B687" s="10">
        <v>44042.270833333336</v>
      </c>
      <c r="C687">
        <v>9554.9815469999994</v>
      </c>
      <c r="F687" s="5"/>
      <c r="G687" s="5">
        <f>(C687-C686)/12*1000</f>
        <v>0.83516666654759319</v>
      </c>
    </row>
    <row r="688" spans="1:7">
      <c r="A688" t="s">
        <v>329</v>
      </c>
      <c r="B688" s="10">
        <v>44042.770833333336</v>
      </c>
      <c r="C688">
        <v>9555.01152</v>
      </c>
      <c r="E688" s="2">
        <f>(C688-C686)/24*1000</f>
        <v>1.6664583332991849</v>
      </c>
      <c r="F688" s="2">
        <f>(C688-C687)/12*1000</f>
        <v>2.4977500000507766</v>
      </c>
      <c r="G688" s="5"/>
    </row>
    <row r="689" spans="1:7">
      <c r="A689" t="s">
        <v>329</v>
      </c>
      <c r="B689" s="10">
        <v>44043.270833333336</v>
      </c>
      <c r="C689">
        <v>9555.01152</v>
      </c>
      <c r="F689" s="5"/>
      <c r="G689" s="5">
        <f>(C689-C688)/12*1000</f>
        <v>0</v>
      </c>
    </row>
    <row r="690" spans="1:7">
      <c r="A690" t="s">
        <v>329</v>
      </c>
      <c r="B690" s="10">
        <v>44043.770833333336</v>
      </c>
      <c r="C690">
        <v>9558.6001579999993</v>
      </c>
      <c r="E690" s="2">
        <f>(C690-C688)/24*1000</f>
        <v>149.52658333330268</v>
      </c>
      <c r="F690" s="2">
        <f>(C690-C689)/12*1000</f>
        <v>299.05316666660536</v>
      </c>
      <c r="G690" s="5"/>
    </row>
    <row r="691" spans="1:7">
      <c r="A691" t="s">
        <v>329</v>
      </c>
      <c r="B691" s="10">
        <v>44044.270833333336</v>
      </c>
      <c r="C691">
        <v>9559.1696069999998</v>
      </c>
      <c r="F691" s="5"/>
      <c r="G691" s="5">
        <f>(C691-C690)/12*1000</f>
        <v>47.454083333377639</v>
      </c>
    </row>
    <row r="692" spans="1:7">
      <c r="A692" t="s">
        <v>329</v>
      </c>
      <c r="B692" s="10">
        <v>44044.770833333336</v>
      </c>
      <c r="C692">
        <v>9560.4383400000006</v>
      </c>
      <c r="E692" s="2">
        <f>(C692-C690)/24*1000</f>
        <v>76.590916666721867</v>
      </c>
      <c r="F692" s="2">
        <f>(C692-C691)/12*1000</f>
        <v>105.72775000006611</v>
      </c>
      <c r="G692" s="5"/>
    </row>
    <row r="693" spans="1:7">
      <c r="A693" t="s">
        <v>329</v>
      </c>
      <c r="B693" s="10">
        <v>44045.270833333336</v>
      </c>
      <c r="C693">
        <v>9560.9378209999995</v>
      </c>
      <c r="F693" s="5"/>
      <c r="G693" s="5">
        <f>(C693-C692)/12*1000</f>
        <v>41.623416666576908</v>
      </c>
    </row>
    <row r="694" spans="1:7">
      <c r="A694" t="s">
        <v>329</v>
      </c>
      <c r="B694" s="10">
        <v>44045.770833333336</v>
      </c>
      <c r="C694">
        <v>9562.1366400000006</v>
      </c>
      <c r="E694" s="2">
        <f>(C694-C692)/24*1000</f>
        <v>70.762500000000728</v>
      </c>
      <c r="F694" s="2">
        <f>(C694-C693)/12*1000</f>
        <v>99.90158333342454</v>
      </c>
      <c r="G694" s="5"/>
    </row>
    <row r="695" spans="1:7">
      <c r="A695" t="s">
        <v>329</v>
      </c>
      <c r="B695" s="10">
        <v>44046.270833333336</v>
      </c>
      <c r="C695">
        <v>9562.6361269999998</v>
      </c>
      <c r="F695" s="5"/>
      <c r="G695" s="5">
        <f>(C695-C694)/12*1000</f>
        <v>41.623916666594596</v>
      </c>
    </row>
    <row r="696" spans="1:7">
      <c r="A696" t="s">
        <v>329</v>
      </c>
      <c r="B696" s="10">
        <v>44046.770833333336</v>
      </c>
      <c r="C696">
        <v>9564.9351900000001</v>
      </c>
      <c r="E696" s="2">
        <f>(C696-C694)/24*1000</f>
        <v>116.60624999998011</v>
      </c>
      <c r="F696" s="2">
        <f>(C696-C695)/12*1000</f>
        <v>191.58858333336562</v>
      </c>
      <c r="G696" s="5"/>
    </row>
    <row r="697" spans="1:7">
      <c r="A697" t="s">
        <v>329</v>
      </c>
      <c r="B697" s="10">
        <v>44047.270833333336</v>
      </c>
      <c r="C697">
        <v>9564.9551670000001</v>
      </c>
      <c r="F697" s="5"/>
      <c r="G697" s="5">
        <f>(C697-C696)/12*1000</f>
        <v>1.6647499999938493</v>
      </c>
    </row>
    <row r="698" spans="1:7">
      <c r="A698" t="s">
        <v>329</v>
      </c>
      <c r="B698" s="10">
        <v>44047.770833333336</v>
      </c>
      <c r="C698">
        <v>9565.2248999999993</v>
      </c>
      <c r="E698" s="2">
        <f>(C698-C696)/24*1000</f>
        <v>12.071249999962674</v>
      </c>
      <c r="F698" s="2">
        <f>(C698-C697)/12*1000</f>
        <v>22.4777499999315</v>
      </c>
      <c r="G698" s="5"/>
    </row>
    <row r="699" spans="1:7">
      <c r="A699" t="s">
        <v>329</v>
      </c>
      <c r="B699" s="10">
        <v>44048.270833333336</v>
      </c>
      <c r="C699">
        <v>9565.2548619999998</v>
      </c>
      <c r="F699" s="5"/>
      <c r="G699" s="5">
        <f>(C699-C698)/12*1000</f>
        <v>2.4968333333769501</v>
      </c>
    </row>
    <row r="700" spans="1:7">
      <c r="A700" t="s">
        <v>329</v>
      </c>
      <c r="B700" s="10">
        <v>44048.770833333336</v>
      </c>
      <c r="C700">
        <v>9567.1940099999993</v>
      </c>
      <c r="E700" s="2">
        <f>(C700-C698)/24*1000</f>
        <v>82.046250000000029</v>
      </c>
      <c r="F700" s="2">
        <f>(C700-C699)/12*1000</f>
        <v>161.59566666662309</v>
      </c>
      <c r="G700" s="5"/>
    </row>
    <row r="701" spans="1:7">
      <c r="A701" t="s">
        <v>329</v>
      </c>
      <c r="B701" s="10">
        <v>44049.270833333336</v>
      </c>
      <c r="C701">
        <v>9567.3038949999991</v>
      </c>
      <c r="F701" s="5"/>
      <c r="G701" s="5">
        <f>(C701-C700)/12*1000</f>
        <v>9.1570833333207702</v>
      </c>
    </row>
    <row r="702" spans="1:7">
      <c r="A702" t="s">
        <v>329</v>
      </c>
      <c r="B702" s="10">
        <v>44049.770833333336</v>
      </c>
      <c r="C702">
        <v>9568.1031000000003</v>
      </c>
      <c r="E702" s="2">
        <f>(C702-C700)/24*1000</f>
        <v>37.878750000042295</v>
      </c>
      <c r="F702" s="2">
        <f>(C702-C701)/12*1000</f>
        <v>66.60041666676382</v>
      </c>
      <c r="G702" s="5"/>
    </row>
    <row r="703" spans="1:7">
      <c r="A703" t="s">
        <v>329</v>
      </c>
      <c r="B703" s="10">
        <v>44050.270833333336</v>
      </c>
      <c r="C703">
        <v>9568.2629209999996</v>
      </c>
      <c r="F703" s="5"/>
      <c r="G703" s="5">
        <f>(C703-C702)/12*1000</f>
        <v>13.318416666606936</v>
      </c>
    </row>
    <row r="704" spans="1:7">
      <c r="A704" t="s">
        <v>329</v>
      </c>
      <c r="B704" s="10">
        <v>44050.770833333336</v>
      </c>
      <c r="C704">
        <v>9571.3925099999997</v>
      </c>
      <c r="E704" s="2">
        <f>(C704-C702)/24*1000</f>
        <v>137.05874999997528</v>
      </c>
      <c r="F704" s="2">
        <f>(C704-C703)/12*1000</f>
        <v>260.79908333334362</v>
      </c>
      <c r="G704" s="5"/>
    </row>
    <row r="705" spans="1:7">
      <c r="A705" t="s">
        <v>329</v>
      </c>
      <c r="B705" s="10">
        <v>44051.270833333336</v>
      </c>
      <c r="C705">
        <v>9571.3925099999997</v>
      </c>
      <c r="F705" s="5"/>
      <c r="G705" s="5">
        <f>(C705-C704)/12*1000</f>
        <v>0</v>
      </c>
    </row>
    <row r="706" spans="1:7">
      <c r="A706" t="s">
        <v>329</v>
      </c>
      <c r="B706" s="10">
        <v>44051.770833333336</v>
      </c>
      <c r="C706">
        <v>9571.3925099999997</v>
      </c>
      <c r="E706" s="2">
        <f>(C706-C704)/24*1000</f>
        <v>0</v>
      </c>
      <c r="F706" s="2">
        <f>(C706-C705)/12*1000</f>
        <v>0</v>
      </c>
      <c r="G706" s="5"/>
    </row>
    <row r="707" spans="1:7">
      <c r="A707" t="s">
        <v>329</v>
      </c>
      <c r="B707" s="10">
        <v>44052.270833333336</v>
      </c>
      <c r="C707">
        <v>9571.3925099999997</v>
      </c>
      <c r="F707" s="5"/>
      <c r="G707" s="5">
        <f>(C707-C706)/12*1000</f>
        <v>0</v>
      </c>
    </row>
    <row r="708" spans="1:7">
      <c r="A708" t="s">
        <v>329</v>
      </c>
      <c r="B708" s="10">
        <v>44052.770833333336</v>
      </c>
      <c r="C708">
        <v>9571.3925099999997</v>
      </c>
      <c r="E708" s="2">
        <f>(C708-C706)/24*1000</f>
        <v>0</v>
      </c>
      <c r="F708" s="2">
        <f>(C708-C707)/12*1000</f>
        <v>0</v>
      </c>
      <c r="G708" s="5"/>
    </row>
    <row r="709" spans="1:7">
      <c r="A709" t="s">
        <v>329</v>
      </c>
      <c r="B709" s="10">
        <v>44053.270833333336</v>
      </c>
      <c r="C709">
        <v>9571.4524340000007</v>
      </c>
      <c r="F709" s="5"/>
      <c r="G709" s="5">
        <f>(C709-C708)/12*1000</f>
        <v>4.9936666667539003</v>
      </c>
    </row>
    <row r="710" spans="1:7">
      <c r="A710" t="s">
        <v>329</v>
      </c>
      <c r="B710" s="10">
        <v>44053.770833333336</v>
      </c>
      <c r="C710">
        <v>9573.6817050000009</v>
      </c>
      <c r="E710" s="2">
        <f>(C710-C708)/24*1000</f>
        <v>95.383125000050015</v>
      </c>
      <c r="F710" s="2">
        <f>(C710-C709)/12*1000</f>
        <v>185.77258333334612</v>
      </c>
      <c r="G710" s="5"/>
    </row>
    <row r="711" spans="1:7">
      <c r="A711" t="s">
        <v>329</v>
      </c>
      <c r="B711" s="10">
        <v>44054.270833333336</v>
      </c>
      <c r="C711">
        <v>9573.7017149999992</v>
      </c>
      <c r="F711" s="5"/>
      <c r="G711" s="5">
        <f>(C711-C710)/12*1000</f>
        <v>1.6674999998637456</v>
      </c>
    </row>
    <row r="712" spans="1:7">
      <c r="A712" t="s">
        <v>329</v>
      </c>
      <c r="B712" s="10">
        <v>44054.770833333336</v>
      </c>
      <c r="C712">
        <v>9574.0813400000006</v>
      </c>
      <c r="E712" s="2">
        <f>(C712-C710)/24*1000</f>
        <v>16.651458333323415</v>
      </c>
      <c r="F712" s="2">
        <f>(C712-C711)/12*1000</f>
        <v>31.63541666678308</v>
      </c>
      <c r="G712" s="5"/>
    </row>
    <row r="713" spans="1:7">
      <c r="A713" t="s">
        <v>329</v>
      </c>
      <c r="B713" s="10">
        <v>44055.270833333336</v>
      </c>
      <c r="C713">
        <v>9574.0913270000001</v>
      </c>
      <c r="F713" s="5"/>
      <c r="G713" s="5">
        <f>(C713-C712)/12*1000</f>
        <v>0.83224999995460769</v>
      </c>
    </row>
    <row r="714" spans="1:7">
      <c r="A714" t="s">
        <v>329</v>
      </c>
      <c r="B714" s="10">
        <v>44055.770833333336</v>
      </c>
      <c r="C714">
        <v>9575.230528</v>
      </c>
      <c r="E714" s="2">
        <f>(C714-C712)/24*1000</f>
        <v>47.882833333308859</v>
      </c>
      <c r="F714" s="2">
        <f>(C714-C713)/12*1000</f>
        <v>94.933416666663106</v>
      </c>
      <c r="G714" s="5"/>
    </row>
    <row r="715" spans="1:7">
      <c r="A715" t="s">
        <v>329</v>
      </c>
      <c r="B715" s="10">
        <v>44056.270833333336</v>
      </c>
      <c r="C715">
        <v>9575.3204409999998</v>
      </c>
      <c r="F715" s="5"/>
      <c r="G715" s="5">
        <f>(C715-C714)/12*1000</f>
        <v>7.4927499999830616</v>
      </c>
    </row>
    <row r="716" spans="1:7">
      <c r="A716" t="s">
        <v>329</v>
      </c>
      <c r="B716" s="10">
        <v>44056.770833333336</v>
      </c>
      <c r="C716">
        <v>9575.7100699999992</v>
      </c>
      <c r="E716" s="2">
        <f>(C716-C714)/24*1000</f>
        <v>19.980916666630339</v>
      </c>
      <c r="F716" s="2">
        <f>(C716-C715)/12*1000</f>
        <v>32.469083333277617</v>
      </c>
      <c r="G716" s="5"/>
    </row>
    <row r="717" spans="1:7">
      <c r="A717" t="s">
        <v>329</v>
      </c>
      <c r="B717" s="10">
        <v>44057.270833333336</v>
      </c>
      <c r="C717">
        <v>9575.7400319999997</v>
      </c>
      <c r="F717" s="5"/>
      <c r="G717" s="5">
        <f>(C717-C716)/12*1000</f>
        <v>2.4968333333769501</v>
      </c>
    </row>
    <row r="718" spans="1:7">
      <c r="A718" t="s">
        <v>329</v>
      </c>
      <c r="B718" s="10">
        <v>44057.770833333336</v>
      </c>
      <c r="C718">
        <v>9576.1296500000008</v>
      </c>
      <c r="E718" s="2">
        <f>(C718-C716)/24*1000</f>
        <v>17.482500000066164</v>
      </c>
      <c r="F718" s="2">
        <f>(C718-C717)/12*1000</f>
        <v>32.468166666755373</v>
      </c>
      <c r="G718" s="5"/>
    </row>
    <row r="719" spans="1:7">
      <c r="A719" t="s">
        <v>329</v>
      </c>
      <c r="B719" s="10">
        <v>44058.270833333336</v>
      </c>
      <c r="C719">
        <v>9576.1296500000008</v>
      </c>
      <c r="F719" s="5"/>
      <c r="G719" s="5">
        <f>(C719-C718)/12*1000</f>
        <v>0</v>
      </c>
    </row>
    <row r="720" spans="1:7">
      <c r="A720" t="s">
        <v>329</v>
      </c>
      <c r="B720" s="10">
        <v>44058.770833333336</v>
      </c>
      <c r="C720">
        <v>9576.1296500000008</v>
      </c>
      <c r="E720" s="2">
        <f>(C720-C718)/24*1000</f>
        <v>0</v>
      </c>
      <c r="F720" s="2">
        <f>(C720-C719)/12*1000</f>
        <v>0</v>
      </c>
      <c r="G720" s="5"/>
    </row>
    <row r="721" spans="1:7">
      <c r="A721" t="s">
        <v>329</v>
      </c>
      <c r="B721" s="10">
        <v>44059.270833333336</v>
      </c>
      <c r="C721">
        <v>9576.1296500000008</v>
      </c>
      <c r="F721" s="5"/>
      <c r="G721" s="5">
        <f>(C721-C720)/12*1000</f>
        <v>0</v>
      </c>
    </row>
    <row r="722" spans="1:7">
      <c r="A722" t="s">
        <v>329</v>
      </c>
      <c r="B722" s="10">
        <v>44059.770833333336</v>
      </c>
      <c r="C722">
        <v>9576.1296500000008</v>
      </c>
      <c r="E722" s="2">
        <f>(C722-C720)/24*1000</f>
        <v>0</v>
      </c>
      <c r="F722" s="2">
        <f>(C722-C721)/12*1000</f>
        <v>0</v>
      </c>
      <c r="G722" s="5"/>
    </row>
    <row r="723" spans="1:7">
      <c r="A723" t="s">
        <v>329</v>
      </c>
      <c r="B723" s="10">
        <v>44060.270833333336</v>
      </c>
      <c r="C723">
        <v>9576.149625</v>
      </c>
      <c r="F723" s="5"/>
      <c r="G723" s="5">
        <f>(C723-C722)/12*1000</f>
        <v>1.66458333327076</v>
      </c>
    </row>
    <row r="724" spans="1:7">
      <c r="A724" t="s">
        <v>329</v>
      </c>
      <c r="B724" s="10">
        <v>44060.770833333336</v>
      </c>
      <c r="C724">
        <v>9576.5792000000001</v>
      </c>
      <c r="E724" s="2">
        <f>(C724-C722)/24*1000</f>
        <v>18.731249999973443</v>
      </c>
      <c r="F724" s="2">
        <f>(C724-C723)/12*1000</f>
        <v>35.797916666676123</v>
      </c>
      <c r="G724" s="5"/>
    </row>
    <row r="725" spans="1:7">
      <c r="A725" t="s">
        <v>329</v>
      </c>
      <c r="B725" s="10">
        <v>44061.270833333336</v>
      </c>
      <c r="C725">
        <v>9576.6491139999998</v>
      </c>
      <c r="F725" s="5"/>
      <c r="G725" s="5">
        <f>(C725-C724)/12*1000</f>
        <v>5.8261666666415595</v>
      </c>
    </row>
    <row r="726" spans="1:7">
      <c r="A726" t="s">
        <v>329</v>
      </c>
      <c r="B726" s="10">
        <v>44061.770833333336</v>
      </c>
      <c r="C726">
        <v>9577.2185599999993</v>
      </c>
      <c r="E726" s="2">
        <f>(C726-C724)/24*1000</f>
        <v>26.639999999967284</v>
      </c>
      <c r="F726" s="2">
        <f>(C726-C725)/12*1000</f>
        <v>47.453833333293005</v>
      </c>
      <c r="G726" s="5"/>
    </row>
    <row r="727" spans="1:7">
      <c r="A727" t="s">
        <v>329</v>
      </c>
      <c r="B727" s="10">
        <v>44062.270833333336</v>
      </c>
      <c r="C727">
        <v>9577.2485269999997</v>
      </c>
      <c r="F727" s="5"/>
      <c r="G727" s="5">
        <f>(C727-C726)/12*1000</f>
        <v>2.4972500000330911</v>
      </c>
    </row>
    <row r="728" spans="1:7">
      <c r="A728" t="s">
        <v>329</v>
      </c>
      <c r="B728" s="10">
        <v>44062.770833333336</v>
      </c>
      <c r="C728">
        <v>9578.6676499999994</v>
      </c>
      <c r="E728" s="2">
        <f>(C728-C726)/24*1000</f>
        <v>60.378750000002888</v>
      </c>
      <c r="F728" s="2">
        <f>(C728-C727)/12*1000</f>
        <v>118.26024999997269</v>
      </c>
      <c r="G728" s="5"/>
    </row>
    <row r="729" spans="1:7">
      <c r="A729" t="s">
        <v>329</v>
      </c>
      <c r="B729" s="10">
        <v>44063.270833333336</v>
      </c>
      <c r="C729">
        <v>9578.7175869999992</v>
      </c>
      <c r="F729" s="5"/>
      <c r="G729" s="5">
        <f>(C729-C728)/12*1000</f>
        <v>4.1614166666477104</v>
      </c>
    </row>
    <row r="730" spans="1:7">
      <c r="A730" t="s">
        <v>329</v>
      </c>
      <c r="B730" s="10">
        <v>44063.770833333336</v>
      </c>
      <c r="C730">
        <v>9579.1271899999992</v>
      </c>
      <c r="E730" s="2">
        <f>(C730-C728)/24*1000</f>
        <v>19.147499999993062</v>
      </c>
      <c r="F730" s="2">
        <f>(C730-C729)/12*1000</f>
        <v>34.133583333338414</v>
      </c>
      <c r="G730" s="5"/>
    </row>
    <row r="731" spans="1:7">
      <c r="A731" t="s">
        <v>329</v>
      </c>
      <c r="B731" s="10">
        <v>44064.270833333336</v>
      </c>
      <c r="C731">
        <v>9579.1671389999992</v>
      </c>
      <c r="F731" s="5"/>
      <c r="G731" s="5">
        <f>(C731-C730)/12*1000</f>
        <v>3.3290833333315581</v>
      </c>
    </row>
    <row r="732" spans="1:7">
      <c r="A732" t="s">
        <v>329</v>
      </c>
      <c r="B732" s="10">
        <v>44064.770833333336</v>
      </c>
      <c r="C732">
        <v>9579.60671</v>
      </c>
      <c r="E732" s="2">
        <f>(C732-C730)/24*1000</f>
        <v>19.980000000032305</v>
      </c>
      <c r="F732" s="2">
        <f>(C732-C731)/12*1000</f>
        <v>36.63091666673305</v>
      </c>
      <c r="G732" s="5"/>
    </row>
    <row r="733" spans="1:7">
      <c r="A733" t="s">
        <v>329</v>
      </c>
      <c r="B733" s="10">
        <v>44065.270833333336</v>
      </c>
      <c r="C733">
        <v>9579.60671</v>
      </c>
      <c r="F733" s="5"/>
      <c r="G733" s="5">
        <f>(C733-C732)/12*1000</f>
        <v>0</v>
      </c>
    </row>
    <row r="734" spans="1:7">
      <c r="A734" t="s">
        <v>329</v>
      </c>
      <c r="B734" s="10">
        <v>44065.770833333336</v>
      </c>
      <c r="C734">
        <v>9579.60671</v>
      </c>
      <c r="E734" s="2">
        <f>(C734-C732)/24*1000</f>
        <v>0</v>
      </c>
      <c r="F734" s="2">
        <f>(C734-C733)/12*1000</f>
        <v>0</v>
      </c>
      <c r="G734" s="5"/>
    </row>
    <row r="735" spans="1:7">
      <c r="A735" t="s">
        <v>329</v>
      </c>
      <c r="B735" s="10">
        <v>44066.270833333336</v>
      </c>
      <c r="C735">
        <v>9579.60671</v>
      </c>
      <c r="F735" s="5"/>
      <c r="G735" s="5">
        <f>(C735-C734)/12*1000</f>
        <v>0</v>
      </c>
    </row>
    <row r="736" spans="1:7">
      <c r="A736" t="s">
        <v>329</v>
      </c>
      <c r="B736" s="10">
        <v>44066.770833333336</v>
      </c>
      <c r="C736">
        <v>9579.6167000000005</v>
      </c>
      <c r="E736" s="2">
        <f>(C736-C734)/24*1000</f>
        <v>0.41625000001962081</v>
      </c>
      <c r="F736" s="2">
        <f>(C736-C735)/12*1000</f>
        <v>0.83250000003924163</v>
      </c>
      <c r="G736" s="5"/>
    </row>
    <row r="737" spans="1:7">
      <c r="A737" t="s">
        <v>329</v>
      </c>
      <c r="B737" s="10">
        <v>44067.270833333336</v>
      </c>
      <c r="C737">
        <v>9579.6566490000005</v>
      </c>
      <c r="F737" s="5"/>
      <c r="G737" s="5">
        <f>(C737-C736)/12*1000</f>
        <v>3.3290833333315581</v>
      </c>
    </row>
    <row r="738" spans="1:7">
      <c r="A738" t="s">
        <v>329</v>
      </c>
      <c r="B738" s="10">
        <v>44067.770833333336</v>
      </c>
      <c r="C738">
        <v>9581.5558400000009</v>
      </c>
      <c r="E738" s="2">
        <f>(C738-C736)/24*1000</f>
        <v>80.797500000016953</v>
      </c>
      <c r="F738" s="2">
        <f>(C738-C737)/12*1000</f>
        <v>158.26591666670234</v>
      </c>
      <c r="G738" s="5"/>
    </row>
    <row r="739" spans="1:7">
      <c r="A739" t="s">
        <v>329</v>
      </c>
      <c r="B739" s="10">
        <v>44068.270833333336</v>
      </c>
      <c r="C739">
        <v>9581.6057789999995</v>
      </c>
      <c r="F739" s="5"/>
      <c r="G739" s="5">
        <f>(C739-C738)/12*1000</f>
        <v>4.1615833332192169</v>
      </c>
    </row>
    <row r="740" spans="1:7">
      <c r="A740" t="s">
        <v>329</v>
      </c>
      <c r="B740" s="10">
        <v>44068.770833333336</v>
      </c>
      <c r="C740">
        <v>9582.11528</v>
      </c>
      <c r="E740" s="2">
        <f>(C740-C738)/24*1000</f>
        <v>23.309999999961899</v>
      </c>
      <c r="F740" s="2">
        <f>(C740-C739)/12*1000</f>
        <v>42.458416666704579</v>
      </c>
      <c r="G740" s="5"/>
    </row>
    <row r="741" spans="1:7">
      <c r="A741" t="s">
        <v>329</v>
      </c>
      <c r="B741" s="10">
        <v>44069.270833333336</v>
      </c>
      <c r="C741">
        <v>9582.1951779999999</v>
      </c>
      <c r="F741" s="5"/>
      <c r="G741" s="5">
        <f>(C741-C740)/12*1000</f>
        <v>6.6581666666631163</v>
      </c>
    </row>
    <row r="742" spans="1:7">
      <c r="A742" t="s">
        <v>329</v>
      </c>
      <c r="B742" s="10">
        <v>44069.770833333336</v>
      </c>
      <c r="C742">
        <v>9583.9241450000009</v>
      </c>
      <c r="E742" s="2">
        <f>(C742-C740)/24*1000</f>
        <v>75.369375000036598</v>
      </c>
      <c r="F742" s="2">
        <f>(C742-C741)/12*1000</f>
        <v>144.08058333341009</v>
      </c>
      <c r="G742" s="5"/>
    </row>
    <row r="743" spans="1:7">
      <c r="A743" t="s">
        <v>329</v>
      </c>
      <c r="B743" s="10">
        <v>44070.270833333336</v>
      </c>
      <c r="C743">
        <v>9583.9541420000005</v>
      </c>
      <c r="F743" s="5"/>
      <c r="G743" s="5">
        <f>(C743-C742)/12*1000</f>
        <v>2.4997499999699357</v>
      </c>
    </row>
    <row r="744" spans="1:7">
      <c r="A744" t="s">
        <v>329</v>
      </c>
      <c r="B744" s="10">
        <v>44070.770833333336</v>
      </c>
      <c r="C744">
        <v>9584.9334400000007</v>
      </c>
      <c r="E744" s="2">
        <f>(C744-C742)/24*1000</f>
        <v>42.053958333326591</v>
      </c>
      <c r="F744" s="2">
        <f>(C744-C743)/12*1000</f>
        <v>81.608166666683246</v>
      </c>
      <c r="G744" s="5"/>
    </row>
    <row r="745" spans="1:7">
      <c r="A745" t="s">
        <v>329</v>
      </c>
      <c r="B745" s="10">
        <v>44071.270833333336</v>
      </c>
      <c r="C745">
        <v>9584.9534149999999</v>
      </c>
      <c r="F745" s="5"/>
      <c r="G745" s="5">
        <f>(C745-C744)/12*1000</f>
        <v>1.66458333327076</v>
      </c>
    </row>
    <row r="746" spans="1:7">
      <c r="A746" t="s">
        <v>329</v>
      </c>
      <c r="B746" s="10">
        <v>44071.770833333336</v>
      </c>
      <c r="C746">
        <v>9586.7429800000009</v>
      </c>
      <c r="E746" s="2">
        <f>(C746-C744)/24*1000</f>
        <v>75.397500000008222</v>
      </c>
      <c r="F746" s="2">
        <f>(C746-C745)/12*1000</f>
        <v>149.13041666674567</v>
      </c>
      <c r="G746" s="5"/>
    </row>
    <row r="747" spans="1:7">
      <c r="A747" t="s">
        <v>329</v>
      </c>
      <c r="B747" s="10">
        <v>44072.270833333336</v>
      </c>
      <c r="C747">
        <v>9586.7429800000009</v>
      </c>
      <c r="F747" s="5"/>
      <c r="G747" s="5">
        <f>(C747-C746)/12*1000</f>
        <v>0</v>
      </c>
    </row>
    <row r="748" spans="1:7">
      <c r="A748" t="s">
        <v>329</v>
      </c>
      <c r="B748" s="10">
        <v>44072.770833333336</v>
      </c>
      <c r="C748">
        <v>9586.7429800000009</v>
      </c>
      <c r="E748" s="2">
        <f>(C748-C746)/24*1000</f>
        <v>0</v>
      </c>
      <c r="F748" s="2">
        <f>(C748-C747)/12*1000</f>
        <v>0</v>
      </c>
      <c r="G748" s="5"/>
    </row>
    <row r="749" spans="1:7">
      <c r="A749" t="s">
        <v>329</v>
      </c>
      <c r="B749" s="10">
        <v>44073.270833333336</v>
      </c>
      <c r="C749">
        <v>9586.7429800000009</v>
      </c>
      <c r="F749" s="5"/>
      <c r="G749" s="5">
        <f>(C749-C748)/12*1000</f>
        <v>0</v>
      </c>
    </row>
    <row r="750" spans="1:7">
      <c r="A750" t="s">
        <v>329</v>
      </c>
      <c r="B750" s="10">
        <v>44073.770833333336</v>
      </c>
      <c r="C750">
        <v>9586.7529699999996</v>
      </c>
      <c r="E750" s="2">
        <f>(C750-C748)/24*1000</f>
        <v>0.41624999994382961</v>
      </c>
      <c r="F750" s="2">
        <f>(C750-C749)/12*1000</f>
        <v>0.83249999988765921</v>
      </c>
      <c r="G750" s="5"/>
    </row>
    <row r="751" spans="1:7">
      <c r="A751" t="s">
        <v>329</v>
      </c>
      <c r="B751" s="10">
        <v>44074.270833333336</v>
      </c>
      <c r="C751">
        <v>9586.7529699999996</v>
      </c>
      <c r="F751" s="5"/>
      <c r="G751" s="5">
        <f>(C751-C750)/12*1000</f>
        <v>0</v>
      </c>
    </row>
    <row r="752" spans="1:7">
      <c r="A752" t="s">
        <v>329</v>
      </c>
      <c r="B752" s="10">
        <v>44074.770833333336</v>
      </c>
      <c r="C752">
        <v>9586.76296</v>
      </c>
      <c r="E752" s="2">
        <f>(C752-C750)/24*1000</f>
        <v>0.41625000001962081</v>
      </c>
      <c r="F752" s="2">
        <f>(C752-C751)/12*1000</f>
        <v>0.83250000003924163</v>
      </c>
      <c r="G752" s="5"/>
    </row>
    <row r="753" spans="1:7">
      <c r="A753" t="s">
        <v>329</v>
      </c>
      <c r="B753" s="10">
        <v>44075.270833333336</v>
      </c>
      <c r="C753">
        <v>9586.8829289999994</v>
      </c>
      <c r="F753" s="5"/>
      <c r="G753" s="5">
        <f>(C753-C752)/12*1000</f>
        <v>9.9974166666167239</v>
      </c>
    </row>
    <row r="754" spans="1:7">
      <c r="A754" t="s">
        <v>329</v>
      </c>
      <c r="B754" s="10">
        <v>44075.770833333336</v>
      </c>
      <c r="C754">
        <v>9587.5022879999997</v>
      </c>
      <c r="E754" s="2">
        <f>(C754-C752)/24*1000</f>
        <v>30.80533333331914</v>
      </c>
      <c r="F754" s="2">
        <f>(C754-C753)/12*1000</f>
        <v>51.613250000021559</v>
      </c>
      <c r="G754" s="5"/>
    </row>
    <row r="755" spans="1:7">
      <c r="A755" t="s">
        <v>329</v>
      </c>
      <c r="B755" s="10">
        <v>44076.270833333336</v>
      </c>
      <c r="C755">
        <v>9587.5622340000009</v>
      </c>
      <c r="F755" s="5"/>
      <c r="G755" s="5">
        <f>(C755-C754)/12*1000</f>
        <v>4.9955000001015533</v>
      </c>
    </row>
    <row r="756" spans="1:7">
      <c r="A756" t="s">
        <v>329</v>
      </c>
      <c r="B756" s="10">
        <v>44076.770833333336</v>
      </c>
      <c r="C756">
        <v>9589.0116099999996</v>
      </c>
      <c r="E756" s="2">
        <f>(C756-C754)/24*1000</f>
        <v>62.888416666661826</v>
      </c>
      <c r="F756" s="2">
        <f>(C756-C755)/12*1000</f>
        <v>120.78133333322209</v>
      </c>
      <c r="G756" s="5"/>
    </row>
    <row r="757" spans="1:7">
      <c r="A757" t="s">
        <v>329</v>
      </c>
      <c r="B757" s="10">
        <v>44077.270833333336</v>
      </c>
      <c r="C757">
        <v>9589.0915079999995</v>
      </c>
      <c r="F757" s="5"/>
      <c r="G757" s="5">
        <f>(C757-C756)/12*1000</f>
        <v>6.6581666666631163</v>
      </c>
    </row>
    <row r="758" spans="1:7">
      <c r="A758" t="s">
        <v>329</v>
      </c>
      <c r="B758" s="10">
        <v>44077.770833333336</v>
      </c>
      <c r="C758">
        <v>9589.6110100000005</v>
      </c>
      <c r="E758" s="2">
        <f>(C758-C756)/24*1000</f>
        <v>24.975000000040382</v>
      </c>
      <c r="F758" s="2">
        <f>(C758-C757)/12*1000</f>
        <v>43.291833333417649</v>
      </c>
      <c r="G758" s="5"/>
    </row>
    <row r="759" spans="1:7">
      <c r="A759" t="s">
        <v>329</v>
      </c>
      <c r="B759" s="10">
        <v>44078.270833333336</v>
      </c>
      <c r="C759">
        <v>9589.7009199999993</v>
      </c>
      <c r="F759" s="5"/>
      <c r="G759" s="5">
        <f>(C759-C758)/12*1000</f>
        <v>7.4924999998984276</v>
      </c>
    </row>
    <row r="760" spans="1:7">
      <c r="A760" t="s">
        <v>329</v>
      </c>
      <c r="B760" s="10">
        <v>44078.770833333336</v>
      </c>
      <c r="C760">
        <v>9590.10052</v>
      </c>
      <c r="E760" s="2">
        <f>(C760-C758)/24*1000</f>
        <v>20.396249999976135</v>
      </c>
      <c r="F760" s="2">
        <f>(C760-C759)/12*1000</f>
        <v>33.300000000053842</v>
      </c>
      <c r="G760" s="5"/>
    </row>
    <row r="761" spans="1:7">
      <c r="A761" t="s">
        <v>329</v>
      </c>
      <c r="B761" s="10">
        <v>44079.270833333336</v>
      </c>
      <c r="C761">
        <v>9590.10052</v>
      </c>
      <c r="F761" s="5"/>
      <c r="G761" s="5">
        <f>(C761-C760)/12*1000</f>
        <v>0</v>
      </c>
    </row>
    <row r="762" spans="1:7">
      <c r="A762" t="s">
        <v>329</v>
      </c>
      <c r="B762" s="10">
        <v>44079.770833333336</v>
      </c>
      <c r="C762">
        <v>9590.1105100000004</v>
      </c>
      <c r="E762" s="2">
        <f>(C762-C760)/24*1000</f>
        <v>0.41625000001962081</v>
      </c>
      <c r="F762" s="2">
        <f>(C762-C761)/12*1000</f>
        <v>0.83250000003924163</v>
      </c>
      <c r="G762" s="5"/>
    </row>
    <row r="763" spans="1:7">
      <c r="A763" t="s">
        <v>329</v>
      </c>
      <c r="B763" s="10">
        <v>44080.270833333336</v>
      </c>
      <c r="C763">
        <v>9590.1105100000004</v>
      </c>
      <c r="F763" s="5"/>
      <c r="G763" s="5">
        <f>(C763-C762)/12*1000</f>
        <v>0</v>
      </c>
    </row>
    <row r="764" spans="1:7">
      <c r="A764" t="s">
        <v>329</v>
      </c>
      <c r="B764" s="10">
        <v>44080.770833333336</v>
      </c>
      <c r="C764">
        <v>9590.1205000000009</v>
      </c>
      <c r="E764" s="2">
        <f>(C764-C762)/24*1000</f>
        <v>0.41625000001962081</v>
      </c>
      <c r="F764" s="2">
        <f>(C764-C763)/12*1000</f>
        <v>0.83250000003924163</v>
      </c>
      <c r="G764" s="5"/>
    </row>
    <row r="765" spans="1:7">
      <c r="A765" t="s">
        <v>329</v>
      </c>
      <c r="B765" s="10">
        <v>44081.270833333336</v>
      </c>
      <c r="C765">
        <v>9590.1205000000009</v>
      </c>
      <c r="F765" s="5"/>
      <c r="G765" s="5">
        <f>(C765-C764)/12*1000</f>
        <v>0</v>
      </c>
    </row>
    <row r="766" spans="1:7">
      <c r="A766" t="s">
        <v>329</v>
      </c>
      <c r="B766" s="10">
        <v>44081.770833333336</v>
      </c>
      <c r="C766">
        <v>9591.2195350000002</v>
      </c>
      <c r="E766" s="2">
        <f>(C766-C764)/24*1000</f>
        <v>45.793124999969827</v>
      </c>
      <c r="F766" s="2">
        <f>(C766-C765)/12*1000</f>
        <v>91.586249999939653</v>
      </c>
      <c r="G766" s="5"/>
    </row>
    <row r="767" spans="1:7">
      <c r="A767" t="s">
        <v>329</v>
      </c>
      <c r="B767" s="10">
        <v>44082.270833333336</v>
      </c>
      <c r="C767">
        <v>9591.2994679999993</v>
      </c>
      <c r="F767" s="5"/>
      <c r="G767" s="5">
        <f>(C767-C766)/12*1000</f>
        <v>6.6610833332561015</v>
      </c>
    </row>
    <row r="768" spans="1:7">
      <c r="A768" t="s">
        <v>329</v>
      </c>
      <c r="B768" s="10">
        <v>44082.770833333336</v>
      </c>
      <c r="C768">
        <v>9592.2685880000008</v>
      </c>
      <c r="E768" s="2">
        <f>(C768-C766)/24*1000</f>
        <v>43.710541666693338</v>
      </c>
      <c r="F768" s="2">
        <f>(C768-C767)/12*1000</f>
        <v>80.760000000130574</v>
      </c>
      <c r="G768" s="5"/>
    </row>
    <row r="769" spans="1:7">
      <c r="A769" t="s">
        <v>329</v>
      </c>
      <c r="B769" s="10">
        <v>44083.270833333336</v>
      </c>
      <c r="C769">
        <v>9592.3185470000008</v>
      </c>
      <c r="F769" s="5"/>
      <c r="G769" s="5">
        <f>(C769-C768)/12*1000</f>
        <v>4.1632499999953625</v>
      </c>
    </row>
    <row r="770" spans="1:7">
      <c r="A770" t="s">
        <v>329</v>
      </c>
      <c r="B770" s="10">
        <v>44083.770833333336</v>
      </c>
      <c r="C770">
        <v>9593.5473980000006</v>
      </c>
      <c r="E770" s="2">
        <f>(C770-C768)/24*1000</f>
        <v>53.283749999991414</v>
      </c>
      <c r="F770" s="2">
        <f>(C770-C769)/12*1000</f>
        <v>102.40424999998747</v>
      </c>
      <c r="G770" s="5"/>
    </row>
    <row r="771" spans="1:7">
      <c r="A771" t="s">
        <v>329</v>
      </c>
      <c r="B771" s="10">
        <v>44084.270833333336</v>
      </c>
      <c r="C771">
        <v>9593.5873690000008</v>
      </c>
      <c r="F771" s="5"/>
      <c r="G771" s="5">
        <f>(C771-C770)/12*1000</f>
        <v>3.3309166666792103</v>
      </c>
    </row>
    <row r="772" spans="1:7">
      <c r="A772" t="s">
        <v>329</v>
      </c>
      <c r="B772" s="10">
        <v>44084.770833333336</v>
      </c>
      <c r="C772">
        <v>9594.7165199999999</v>
      </c>
      <c r="E772" s="2">
        <f>(C772-C770)/24*1000</f>
        <v>48.713416666638899</v>
      </c>
      <c r="F772" s="2">
        <f>(C772-C771)/12*1000</f>
        <v>94.095916666598598</v>
      </c>
      <c r="G772" s="5"/>
    </row>
    <row r="773" spans="1:7">
      <c r="A773" t="s">
        <v>329</v>
      </c>
      <c r="B773" s="10">
        <v>44085.270833333336</v>
      </c>
      <c r="C773">
        <v>9594.7864310000004</v>
      </c>
      <c r="F773" s="5"/>
      <c r="G773" s="5">
        <f>(C773-C772)/12*1000</f>
        <v>5.8259166667085083</v>
      </c>
    </row>
    <row r="774" spans="1:7">
      <c r="A774" t="s">
        <v>329</v>
      </c>
      <c r="B774" s="10">
        <v>44085.770833333336</v>
      </c>
      <c r="C774">
        <v>9595.755615</v>
      </c>
      <c r="E774" s="2">
        <f>(C774-C772)/24*1000</f>
        <v>43.295625000003689</v>
      </c>
      <c r="F774" s="2">
        <f>(C774-C773)/12*1000</f>
        <v>80.765333333298869</v>
      </c>
      <c r="G774" s="5"/>
    </row>
    <row r="775" spans="1:7">
      <c r="A775" t="s">
        <v>329</v>
      </c>
      <c r="B775" s="10">
        <v>44086.270833333336</v>
      </c>
      <c r="C775">
        <v>9595.7556499999992</v>
      </c>
      <c r="F775" s="5"/>
      <c r="G775" s="5">
        <f>(C775-C774)/12*1000</f>
        <v>2.9166665929854694E-3</v>
      </c>
    </row>
    <row r="776" spans="1:7">
      <c r="A776" t="s">
        <v>329</v>
      </c>
      <c r="B776" s="10">
        <v>44086.770833333336</v>
      </c>
      <c r="C776">
        <v>9595.7556499999992</v>
      </c>
      <c r="E776" s="2">
        <f>(C776-C774)/24*1000</f>
        <v>1.4583332964927347E-3</v>
      </c>
      <c r="F776" s="2">
        <f>(C776-C775)/12*1000</f>
        <v>0</v>
      </c>
      <c r="G776" s="5"/>
    </row>
    <row r="777" spans="1:7">
      <c r="A777" t="s">
        <v>329</v>
      </c>
      <c r="B777" s="10">
        <v>44087.270833333336</v>
      </c>
      <c r="C777">
        <v>9595.7556499999992</v>
      </c>
      <c r="F777" s="5"/>
      <c r="G777" s="5">
        <f>(C777-C776)/12*1000</f>
        <v>0</v>
      </c>
    </row>
    <row r="778" spans="1:7">
      <c r="A778" t="s">
        <v>329</v>
      </c>
      <c r="B778" s="10">
        <v>44087.770833333336</v>
      </c>
      <c r="C778">
        <v>9595.7556499999992</v>
      </c>
      <c r="E778" s="2">
        <f>(C778-C776)/24*1000</f>
        <v>0</v>
      </c>
      <c r="F778" s="2">
        <f>(C778-C777)/12*1000</f>
        <v>0</v>
      </c>
      <c r="G778" s="5"/>
    </row>
    <row r="779" spans="1:7">
      <c r="A779" t="s">
        <v>329</v>
      </c>
      <c r="B779" s="10">
        <v>44088.270833333336</v>
      </c>
      <c r="C779">
        <v>9595.7955989999991</v>
      </c>
      <c r="F779" s="5"/>
      <c r="G779" s="5">
        <f>(C779-C778)/12*1000</f>
        <v>3.3290833333315581</v>
      </c>
    </row>
    <row r="780" spans="1:7">
      <c r="A780" t="s">
        <v>329</v>
      </c>
      <c r="B780" s="10">
        <v>44088.770833333336</v>
      </c>
      <c r="C780">
        <v>9596.8245800000004</v>
      </c>
      <c r="E780" s="2">
        <f>(C780-C778)/24*1000</f>
        <v>44.538750000053064</v>
      </c>
      <c r="F780" s="2">
        <f>(C780-C779)/12*1000</f>
        <v>85.748416666774574</v>
      </c>
      <c r="G780" s="5"/>
    </row>
    <row r="781" spans="1:7">
      <c r="A781" t="s">
        <v>329</v>
      </c>
      <c r="B781" s="10">
        <v>44089.270833333336</v>
      </c>
      <c r="C781">
        <v>9596.9445489999998</v>
      </c>
      <c r="F781" s="5"/>
      <c r="G781" s="5">
        <f>(C781-C780)/12*1000</f>
        <v>9.9974166666167239</v>
      </c>
    </row>
    <row r="782" spans="1:7">
      <c r="A782" t="s">
        <v>329</v>
      </c>
      <c r="B782" s="10">
        <v>44089.770833333336</v>
      </c>
      <c r="C782">
        <v>9597.8636750000005</v>
      </c>
      <c r="E782" s="2">
        <f>(C782-C780)/24*1000</f>
        <v>43.295625000003689</v>
      </c>
      <c r="F782" s="2">
        <f>(C782-C781)/12*1000</f>
        <v>76.593833333390648</v>
      </c>
      <c r="G782" s="5"/>
    </row>
    <row r="783" spans="1:7">
      <c r="A783" t="s">
        <v>329</v>
      </c>
      <c r="B783" s="10">
        <v>44090.270833333336</v>
      </c>
      <c r="C783">
        <v>9597.9536200000002</v>
      </c>
      <c r="F783" s="5"/>
      <c r="G783" s="5">
        <f>(C783-C782)/12*1000</f>
        <v>7.4954166666429956</v>
      </c>
    </row>
    <row r="784" spans="1:7">
      <c r="A784" t="s">
        <v>329</v>
      </c>
      <c r="B784" s="10">
        <v>44090.770833333336</v>
      </c>
      <c r="C784">
        <v>9599.9427099999994</v>
      </c>
      <c r="E784" s="2">
        <f>(C784-C782)/24*1000</f>
        <v>86.626458333284972</v>
      </c>
      <c r="F784" s="2">
        <f>(C784-C783)/12*1000</f>
        <v>165.75749999992695</v>
      </c>
      <c r="G784" s="5"/>
    </row>
    <row r="785" spans="1:7">
      <c r="A785" t="s">
        <v>329</v>
      </c>
      <c r="B785" s="10">
        <v>44091.270833333336</v>
      </c>
      <c r="C785">
        <v>9600.0426069999994</v>
      </c>
      <c r="F785" s="5"/>
      <c r="G785" s="5">
        <f>(C785-C784)/12*1000</f>
        <v>8.3247500000046184</v>
      </c>
    </row>
    <row r="786" spans="1:7">
      <c r="A786" t="s">
        <v>329</v>
      </c>
      <c r="B786" s="10">
        <v>44091.770833333336</v>
      </c>
      <c r="C786">
        <v>9600.9816699999992</v>
      </c>
      <c r="E786" s="2">
        <f>(C786-C784)/24*1000</f>
        <v>43.289999999994201</v>
      </c>
      <c r="F786" s="2">
        <f>(C786-C785)/12*1000</f>
        <v>78.255249999983789</v>
      </c>
      <c r="G786" s="5"/>
    </row>
    <row r="787" spans="1:7">
      <c r="A787" t="s">
        <v>329</v>
      </c>
      <c r="B787" s="10">
        <v>44092.270833333336</v>
      </c>
      <c r="C787">
        <v>9601.0916300000008</v>
      </c>
      <c r="F787" s="5"/>
      <c r="G787" s="5">
        <f>(C787-C786)/12*1000</f>
        <v>9.1633333334660474</v>
      </c>
    </row>
    <row r="788" spans="1:7">
      <c r="A788" t="s">
        <v>329</v>
      </c>
      <c r="B788" s="10">
        <v>44092.770833333336</v>
      </c>
      <c r="C788">
        <v>9601.8708480000005</v>
      </c>
      <c r="E788" s="2">
        <f>(C788-C786)/24*1000</f>
        <v>37.049083333386079</v>
      </c>
      <c r="F788" s="2">
        <f>(C788-C787)/12*1000</f>
        <v>64.934833333306116</v>
      </c>
      <c r="G788" s="5"/>
    </row>
    <row r="789" spans="1:7">
      <c r="A789" t="s">
        <v>329</v>
      </c>
      <c r="B789" s="10">
        <v>44093.270833333336</v>
      </c>
      <c r="C789">
        <v>9601.8808599999993</v>
      </c>
      <c r="F789" s="5"/>
      <c r="G789" s="5">
        <f>(C789-C788)/12*1000</f>
        <v>0.83433333323531167</v>
      </c>
    </row>
    <row r="790" spans="1:7">
      <c r="A790" t="s">
        <v>329</v>
      </c>
      <c r="B790" s="10">
        <v>44093.770833333336</v>
      </c>
      <c r="C790">
        <v>9601.8808599999993</v>
      </c>
      <c r="E790" s="2">
        <f>(C790-C788)/24*1000</f>
        <v>0.41716666661765583</v>
      </c>
      <c r="F790" s="2">
        <f>(C790-C789)/12*1000</f>
        <v>0</v>
      </c>
      <c r="G790" s="5"/>
    </row>
    <row r="791" spans="1:7">
      <c r="A791" t="s">
        <v>329</v>
      </c>
      <c r="B791" s="10">
        <v>44094.270833333336</v>
      </c>
      <c r="C791">
        <v>9601.8808599999993</v>
      </c>
      <c r="F791" s="5"/>
      <c r="G791" s="5">
        <f>(C791-C790)/12*1000</f>
        <v>0</v>
      </c>
    </row>
    <row r="792" spans="1:7">
      <c r="A792" t="s">
        <v>329</v>
      </c>
      <c r="B792" s="10">
        <v>44094.770833333336</v>
      </c>
      <c r="C792">
        <v>9601.8808599999993</v>
      </c>
      <c r="E792" s="2">
        <f>(C792-C790)/24*1000</f>
        <v>0</v>
      </c>
      <c r="F792" s="2">
        <f>(C792-C791)/12*1000</f>
        <v>0</v>
      </c>
      <c r="G792" s="5"/>
    </row>
    <row r="793" spans="1:7">
      <c r="A793" t="s">
        <v>329</v>
      </c>
      <c r="B793" s="10">
        <v>44095.270833333336</v>
      </c>
      <c r="C793">
        <v>9602.0208039999998</v>
      </c>
      <c r="F793" s="5"/>
      <c r="G793" s="5">
        <f>(C793-C792)/12*1000</f>
        <v>11.662000000039066</v>
      </c>
    </row>
    <row r="794" spans="1:7">
      <c r="A794" t="s">
        <v>329</v>
      </c>
      <c r="B794" s="10">
        <v>44095.770833333336</v>
      </c>
      <c r="C794">
        <v>9602.9398679999995</v>
      </c>
      <c r="E794" s="2">
        <f>(C794-C792)/24*1000</f>
        <v>44.125333333340677</v>
      </c>
      <c r="F794" s="2">
        <f>(C794-C793)/12*1000</f>
        <v>76.588666666642283</v>
      </c>
      <c r="G794" s="5"/>
    </row>
    <row r="795" spans="1:7">
      <c r="A795" t="s">
        <v>329</v>
      </c>
      <c r="B795" s="10">
        <v>44096.270833333336</v>
      </c>
      <c r="C795">
        <v>9603.0197879999996</v>
      </c>
      <c r="F795" s="5"/>
      <c r="G795" s="5">
        <f>(C795-C794)/12*1000</f>
        <v>6.6600000000107684</v>
      </c>
    </row>
    <row r="796" spans="1:7">
      <c r="A796" t="s">
        <v>329</v>
      </c>
      <c r="B796" s="10">
        <v>44096.770833333336</v>
      </c>
      <c r="C796">
        <v>9604.1486800000002</v>
      </c>
      <c r="E796" s="2">
        <f>(C796-C794)/24*1000</f>
        <v>50.367166666698417</v>
      </c>
      <c r="F796" s="2">
        <f>(C796-C795)/12*1000</f>
        <v>94.074333333386065</v>
      </c>
      <c r="G796" s="5"/>
    </row>
    <row r="797" spans="1:7">
      <c r="A797" t="s">
        <v>329</v>
      </c>
      <c r="B797" s="10">
        <v>44097.270833333336</v>
      </c>
      <c r="C797">
        <v>9604.2185969999991</v>
      </c>
      <c r="F797" s="5"/>
      <c r="G797" s="5">
        <f>(C797-C796)/12*1000</f>
        <v>5.8264166665746115</v>
      </c>
    </row>
    <row r="798" spans="1:7">
      <c r="A798" t="s">
        <v>329</v>
      </c>
      <c r="B798" s="10">
        <v>44097.770833333336</v>
      </c>
      <c r="C798">
        <v>9605.6076250000006</v>
      </c>
      <c r="E798" s="2">
        <f>(C798-C796)/24*1000</f>
        <v>60.789375000013024</v>
      </c>
      <c r="F798" s="2">
        <f>(C798-C797)/12*1000</f>
        <v>115.75233333345143</v>
      </c>
      <c r="G798" s="5"/>
    </row>
    <row r="799" spans="1:7">
      <c r="A799" t="s">
        <v>329</v>
      </c>
      <c r="B799" s="10">
        <v>44098.270833333336</v>
      </c>
      <c r="C799">
        <v>9605.6775710000002</v>
      </c>
      <c r="F799" s="5"/>
      <c r="G799" s="5">
        <f>(C799-C798)/12*1000</f>
        <v>5.8288333333014934</v>
      </c>
    </row>
    <row r="800" spans="1:7">
      <c r="A800" t="s">
        <v>329</v>
      </c>
      <c r="B800" s="10">
        <v>44098.770833333336</v>
      </c>
      <c r="C800">
        <v>9606.806595</v>
      </c>
      <c r="E800" s="2">
        <f>(C800-C798)/24*1000</f>
        <v>49.957083333310948</v>
      </c>
      <c r="F800" s="2">
        <f>(C800-C799)/12*1000</f>
        <v>94.085333333320406</v>
      </c>
      <c r="G800" s="5"/>
    </row>
    <row r="801" spans="1:7">
      <c r="A801" t="s">
        <v>329</v>
      </c>
      <c r="B801" s="10">
        <v>44099.270833333336</v>
      </c>
      <c r="C801">
        <v>9606.8965399999997</v>
      </c>
      <c r="F801" s="5"/>
      <c r="G801" s="5">
        <f>(C801-C800)/12*1000</f>
        <v>7.4954166666429956</v>
      </c>
    </row>
    <row r="802" spans="1:7">
      <c r="A802" t="s">
        <v>329</v>
      </c>
      <c r="B802" s="10">
        <v>44099.770833333336</v>
      </c>
      <c r="C802">
        <v>9818.6651679999995</v>
      </c>
      <c r="E802" s="2">
        <f>(C802-C800)/24*1000</f>
        <v>8827.4405416666468</v>
      </c>
      <c r="F802" s="2">
        <f>(C802-C801)/12*1000</f>
        <v>17647.385666666651</v>
      </c>
      <c r="G802" s="5"/>
    </row>
    <row r="803" spans="1:7">
      <c r="A803" t="s">
        <v>329</v>
      </c>
      <c r="B803" s="10">
        <v>44100.270833333336</v>
      </c>
      <c r="C803">
        <v>9818.6651899999997</v>
      </c>
      <c r="F803" s="5"/>
      <c r="G803" s="5">
        <f>(C803-C802)/12*1000</f>
        <v>1.8333333476524178E-3</v>
      </c>
    </row>
    <row r="804" spans="1:7">
      <c r="A804" t="s">
        <v>329</v>
      </c>
      <c r="B804" s="10">
        <v>44100.770833333336</v>
      </c>
      <c r="C804">
        <v>9818.6751800000002</v>
      </c>
      <c r="E804" s="2">
        <f>(C804-C802)/24*1000</f>
        <v>0.41716666669344704</v>
      </c>
      <c r="F804" s="2">
        <f>(C804-C803)/12*1000</f>
        <v>0.83250000003924163</v>
      </c>
      <c r="G804" s="5"/>
    </row>
    <row r="805" spans="1:7">
      <c r="A805" t="s">
        <v>329</v>
      </c>
      <c r="B805" s="10">
        <v>44101.270833333336</v>
      </c>
      <c r="C805">
        <v>9818.6751800000002</v>
      </c>
      <c r="F805" s="5"/>
      <c r="G805" s="5">
        <f>(C805-C804)/12*1000</f>
        <v>0</v>
      </c>
    </row>
    <row r="806" spans="1:7">
      <c r="A806" t="s">
        <v>329</v>
      </c>
      <c r="B806" s="10">
        <v>44101.770833333336</v>
      </c>
      <c r="C806">
        <v>9818.6751800000002</v>
      </c>
      <c r="E806" s="2">
        <f>(C806-C804)/24*1000</f>
        <v>0</v>
      </c>
      <c r="F806" s="2">
        <f>(C806-C805)/12*1000</f>
        <v>0</v>
      </c>
      <c r="G806" s="5"/>
    </row>
    <row r="807" spans="1:7">
      <c r="A807" t="s">
        <v>329</v>
      </c>
      <c r="B807" s="10">
        <v>44102.270833333336</v>
      </c>
      <c r="C807">
        <v>9818.725117</v>
      </c>
      <c r="F807" s="5"/>
      <c r="G807" s="5">
        <f>(C807-C806)/12*1000</f>
        <v>4.1614166666477104</v>
      </c>
    </row>
    <row r="808" spans="1:7">
      <c r="A808" t="s">
        <v>329</v>
      </c>
      <c r="B808" s="10">
        <v>44102.770833333336</v>
      </c>
      <c r="C808">
        <v>9820.0937599999997</v>
      </c>
      <c r="E808" s="2">
        <f>(C808-C806)/24*1000</f>
        <v>59.107499999981883</v>
      </c>
      <c r="F808" s="2">
        <f>(C808-C807)/12*1000</f>
        <v>114.05358333331606</v>
      </c>
      <c r="G808" s="5"/>
    </row>
    <row r="809" spans="1:7">
      <c r="A809" t="s">
        <v>329</v>
      </c>
      <c r="B809" s="10">
        <v>44103.270833333336</v>
      </c>
      <c r="C809">
        <v>9820.3035419999997</v>
      </c>
      <c r="F809" s="5"/>
      <c r="G809" s="5">
        <f>(C809-C808)/12*1000</f>
        <v>17.481833333325387</v>
      </c>
    </row>
    <row r="810" spans="1:7">
      <c r="A810" t="s">
        <v>329</v>
      </c>
      <c r="B810" s="10">
        <v>44103.770833333336</v>
      </c>
      <c r="C810">
        <v>9821.7723499999993</v>
      </c>
      <c r="E810" s="2">
        <f>(C810-C808)/24*1000</f>
        <v>69.941249999980457</v>
      </c>
      <c r="F810" s="2">
        <f>(C810-C809)/12*1000</f>
        <v>122.40066666663552</v>
      </c>
      <c r="G810" s="5"/>
    </row>
    <row r="811" spans="1:7">
      <c r="A811" t="s">
        <v>329</v>
      </c>
      <c r="B811" s="10">
        <v>44104.270833333336</v>
      </c>
      <c r="C811">
        <v>9821.8023169999997</v>
      </c>
      <c r="F811" s="5"/>
      <c r="G811" s="5">
        <f>(C811-C810)/12*1000</f>
        <v>2.4972500000330911</v>
      </c>
    </row>
    <row r="812" spans="1:7">
      <c r="A812" t="s">
        <v>329</v>
      </c>
      <c r="B812" s="10">
        <v>44104.770833333336</v>
      </c>
      <c r="C812">
        <v>9826.0008199999993</v>
      </c>
      <c r="E812" s="2">
        <f>(C812-C810)/24*1000</f>
        <v>176.18625000000065</v>
      </c>
      <c r="F812" s="2">
        <f>(C812-C811)/12*1000</f>
        <v>349.87524999996822</v>
      </c>
      <c r="G812" s="5"/>
    </row>
    <row r="813" spans="1:7">
      <c r="A813" t="s">
        <v>329</v>
      </c>
      <c r="B813" s="10">
        <v>44105.270833333336</v>
      </c>
      <c r="C813">
        <v>9826.1206970000003</v>
      </c>
      <c r="F813" s="5"/>
      <c r="G813" s="5">
        <f>(C813-C812)/12*1000</f>
        <v>9.9897500000831005</v>
      </c>
    </row>
    <row r="814" spans="1:7">
      <c r="A814" t="s">
        <v>329</v>
      </c>
      <c r="B814" s="10">
        <v>44105.770833333336</v>
      </c>
      <c r="C814">
        <v>9827.439515</v>
      </c>
      <c r="E814" s="2">
        <f>(C814-C812)/24*1000</f>
        <v>59.94562500003061</v>
      </c>
      <c r="F814" s="2">
        <f>(C814-C813)/12*1000</f>
        <v>109.90149999997811</v>
      </c>
      <c r="G814" s="5"/>
    </row>
    <row r="815" spans="1:7">
      <c r="A815" t="s">
        <v>329</v>
      </c>
      <c r="B815" s="10">
        <v>44106.270833333336</v>
      </c>
      <c r="C815">
        <v>9827.4794989999991</v>
      </c>
      <c r="F815" s="5"/>
      <c r="G815" s="5">
        <f>(C815-C814)/12*1000</f>
        <v>3.3319999999245433</v>
      </c>
    </row>
    <row r="816" spans="1:7">
      <c r="A816" t="s">
        <v>329</v>
      </c>
      <c r="B816" s="10">
        <v>44106.770833333336</v>
      </c>
      <c r="C816">
        <v>9828.26872</v>
      </c>
      <c r="E816" s="2">
        <f>(C816-C814)/24*1000</f>
        <v>34.550208333333408</v>
      </c>
      <c r="F816" s="2">
        <f>(C816-C815)/12*1000</f>
        <v>65.768416666742269</v>
      </c>
      <c r="G816" s="5"/>
    </row>
    <row r="817" spans="1:7">
      <c r="A817" t="s">
        <v>329</v>
      </c>
      <c r="B817" s="10">
        <v>44107.270833333336</v>
      </c>
      <c r="C817">
        <v>9828.26872</v>
      </c>
      <c r="F817" s="5"/>
      <c r="G817" s="5">
        <f>(C817-C816)/12*1000</f>
        <v>0</v>
      </c>
    </row>
    <row r="818" spans="1:7">
      <c r="A818" t="s">
        <v>329</v>
      </c>
      <c r="B818" s="10">
        <v>44107.770833333336</v>
      </c>
      <c r="C818">
        <v>9828.26872</v>
      </c>
      <c r="E818" s="2">
        <f>(C818-C816)/24*1000</f>
        <v>0</v>
      </c>
      <c r="F818" s="2">
        <f>(C818-C817)/12*1000</f>
        <v>0</v>
      </c>
      <c r="G818" s="5"/>
    </row>
    <row r="819" spans="1:7">
      <c r="A819" t="s">
        <v>329</v>
      </c>
      <c r="B819" s="10">
        <v>44108.270833333336</v>
      </c>
      <c r="C819">
        <v>9828.26872</v>
      </c>
      <c r="F819" s="5"/>
      <c r="G819" s="5">
        <f>(C819-C818)/12*1000</f>
        <v>0</v>
      </c>
    </row>
    <row r="820" spans="1:7">
      <c r="A820" t="s">
        <v>329</v>
      </c>
      <c r="B820" s="10">
        <v>44108.770833333336</v>
      </c>
      <c r="C820">
        <v>9828.26872</v>
      </c>
      <c r="E820" s="2">
        <f>(C820-C818)/24*1000</f>
        <v>0</v>
      </c>
      <c r="F820" s="2">
        <f>(C820-C819)/12*1000</f>
        <v>0</v>
      </c>
      <c r="G820" s="5"/>
    </row>
    <row r="821" spans="1:7">
      <c r="A821" t="s">
        <v>329</v>
      </c>
      <c r="B821" s="10">
        <v>44109.270833333336</v>
      </c>
      <c r="C821">
        <v>9828.348618</v>
      </c>
      <c r="F821" s="5"/>
      <c r="G821" s="5">
        <f>(C821-C820)/12*1000</f>
        <v>6.6581666666631163</v>
      </c>
    </row>
    <row r="822" spans="1:7">
      <c r="A822" t="s">
        <v>329</v>
      </c>
      <c r="B822" s="10">
        <v>44109.770833333336</v>
      </c>
      <c r="C822">
        <v>9829.9873380000008</v>
      </c>
      <c r="E822" s="2">
        <f>(C822-C820)/24*1000</f>
        <v>71.609083333366172</v>
      </c>
      <c r="F822" s="2">
        <f>(C822-C821)/12*1000</f>
        <v>136.56000000006921</v>
      </c>
      <c r="G822" s="5"/>
    </row>
    <row r="823" spans="1:7">
      <c r="A823" t="s">
        <v>329</v>
      </c>
      <c r="B823" s="10">
        <v>44110.270833333336</v>
      </c>
      <c r="C823">
        <v>9830.1073290000004</v>
      </c>
      <c r="F823" s="5"/>
      <c r="G823" s="5">
        <f>(C823-C822)/12*1000</f>
        <v>9.9992499999643769</v>
      </c>
    </row>
    <row r="824" spans="1:7">
      <c r="A824" t="s">
        <v>329</v>
      </c>
      <c r="B824" s="10">
        <v>44110.770833333336</v>
      </c>
      <c r="C824">
        <v>9831.196285</v>
      </c>
      <c r="E824" s="2">
        <f>(C824-C822)/24*1000</f>
        <v>50.372791666632111</v>
      </c>
      <c r="F824" s="2">
        <f>(C824-C823)/12*1000</f>
        <v>90.746333333299845</v>
      </c>
      <c r="G824" s="5"/>
    </row>
    <row r="825" spans="1:7">
      <c r="A825" t="s">
        <v>329</v>
      </c>
      <c r="B825" s="10">
        <v>44111.270833333336</v>
      </c>
      <c r="C825">
        <v>9831.2562440000002</v>
      </c>
      <c r="F825" s="5"/>
      <c r="G825" s="5">
        <f>(C825-C824)/12*1000</f>
        <v>4.9965833333468863</v>
      </c>
    </row>
    <row r="826" spans="1:7">
      <c r="A826" t="s">
        <v>329</v>
      </c>
      <c r="B826" s="10">
        <v>44111.770833333336</v>
      </c>
      <c r="C826">
        <v>9834.8550899999991</v>
      </c>
      <c r="E826" s="2">
        <f>(C826-C824)/24*1000</f>
        <v>152.45020833329667</v>
      </c>
      <c r="F826" s="2">
        <f>(C826-C825)/12*1000</f>
        <v>299.90383333324644</v>
      </c>
      <c r="G826" s="5"/>
    </row>
    <row r="827" spans="1:7">
      <c r="A827" t="s">
        <v>329</v>
      </c>
      <c r="B827" s="10">
        <v>44112.270833333336</v>
      </c>
      <c r="C827">
        <v>9834.9549869999992</v>
      </c>
      <c r="F827" s="5"/>
      <c r="G827" s="5">
        <f>(C827-C826)/12*1000</f>
        <v>8.3247500000046184</v>
      </c>
    </row>
    <row r="828" spans="1:7">
      <c r="A828" t="s">
        <v>329</v>
      </c>
      <c r="B828" s="10">
        <v>44112.770833333336</v>
      </c>
      <c r="C828">
        <v>9836.1938850000006</v>
      </c>
      <c r="E828" s="2">
        <f>(C828-C826)/24*1000</f>
        <v>55.783125000061773</v>
      </c>
      <c r="F828" s="2">
        <f>(C828-C827)/12*1000</f>
        <v>103.24150000011893</v>
      </c>
      <c r="G828" s="5"/>
    </row>
    <row r="829" spans="1:7">
      <c r="A829" t="s">
        <v>329</v>
      </c>
      <c r="B829" s="10">
        <v>44113.270833333336</v>
      </c>
      <c r="C829">
        <v>9836.2538440000008</v>
      </c>
      <c r="F829" s="5"/>
      <c r="G829" s="5">
        <f>(C829-C828)/12*1000</f>
        <v>4.9965833333468863</v>
      </c>
    </row>
    <row r="830" spans="1:7">
      <c r="A830" t="s">
        <v>329</v>
      </c>
      <c r="B830" s="10">
        <v>44113.770833333336</v>
      </c>
      <c r="C830">
        <v>9838.5627650000006</v>
      </c>
      <c r="E830" s="2">
        <f>(C830-C828)/24*1000</f>
        <v>98.703333333332921</v>
      </c>
      <c r="F830" s="2">
        <f>(C830-C829)/12*1000</f>
        <v>192.41008333331897</v>
      </c>
      <c r="G830" s="5"/>
    </row>
    <row r="831" spans="1:7">
      <c r="A831" t="s">
        <v>329</v>
      </c>
      <c r="B831" s="10">
        <v>44114.270833333336</v>
      </c>
      <c r="C831">
        <v>9838.5627999999997</v>
      </c>
      <c r="F831" s="5"/>
      <c r="G831" s="5">
        <f>(C831-C830)/12*1000</f>
        <v>2.9166665929854694E-3</v>
      </c>
    </row>
    <row r="832" spans="1:7">
      <c r="A832" t="s">
        <v>329</v>
      </c>
      <c r="B832" s="10">
        <v>44114.770833333336</v>
      </c>
      <c r="C832">
        <v>9838.5727900000002</v>
      </c>
      <c r="E832" s="2">
        <f>(C832-C830)/24*1000</f>
        <v>0.41770833331611357</v>
      </c>
      <c r="F832" s="2">
        <f>(C832-C831)/12*1000</f>
        <v>0.83250000003924163</v>
      </c>
      <c r="G832" s="5"/>
    </row>
    <row r="833" spans="1:7">
      <c r="A833" t="s">
        <v>329</v>
      </c>
      <c r="B833" s="10">
        <v>44115.270833333336</v>
      </c>
      <c r="C833">
        <v>9838.5927649999994</v>
      </c>
      <c r="F833" s="5"/>
      <c r="G833" s="5">
        <f>(C833-C832)/12*1000</f>
        <v>1.66458333327076</v>
      </c>
    </row>
    <row r="834" spans="1:7">
      <c r="A834" t="s">
        <v>329</v>
      </c>
      <c r="B834" s="10">
        <v>44115.770833333336</v>
      </c>
      <c r="C834">
        <v>9838.5927699999993</v>
      </c>
      <c r="E834" s="2">
        <f>(C834-C832)/24*1000</f>
        <v>0.83249999996345048</v>
      </c>
      <c r="F834" s="2">
        <f>(C834-C833)/12*1000</f>
        <v>4.166666561407813E-4</v>
      </c>
      <c r="G834" s="5"/>
    </row>
    <row r="835" spans="1:7">
      <c r="A835" t="s">
        <v>329</v>
      </c>
      <c r="B835" s="10">
        <v>44116.270833333336</v>
      </c>
      <c r="C835">
        <v>9838.7326169999997</v>
      </c>
      <c r="F835" s="5"/>
      <c r="G835" s="5">
        <f>(C835-C834)/12*1000</f>
        <v>11.65391666669772</v>
      </c>
    </row>
    <row r="836" spans="1:7">
      <c r="A836" t="s">
        <v>329</v>
      </c>
      <c r="B836" s="10">
        <v>44116.770833333336</v>
      </c>
      <c r="C836">
        <v>9839.5518780000002</v>
      </c>
      <c r="E836" s="2">
        <f>(C836-C834)/24*1000</f>
        <v>39.96283333337184</v>
      </c>
      <c r="F836" s="2">
        <f>(C836-C835)/12*1000</f>
        <v>68.271750000045969</v>
      </c>
      <c r="G836" s="5"/>
    </row>
    <row r="837" spans="1:7">
      <c r="A837" t="s">
        <v>329</v>
      </c>
      <c r="B837" s="10">
        <v>44117.270833333336</v>
      </c>
      <c r="C837">
        <v>9839.5618869999998</v>
      </c>
      <c r="F837" s="5"/>
      <c r="G837" s="5">
        <f>(C837-C836)/12*1000</f>
        <v>0.83408333330226014</v>
      </c>
    </row>
    <row r="838" spans="1:7">
      <c r="A838" t="s">
        <v>329</v>
      </c>
      <c r="B838" s="10">
        <v>44117.770833333336</v>
      </c>
      <c r="C838">
        <v>9840.9511750000001</v>
      </c>
      <c r="D838">
        <v>7290</v>
      </c>
      <c r="E838" s="2">
        <f>(C838-C836)/24*1000</f>
        <v>58.304041666663885</v>
      </c>
      <c r="F838" s="2">
        <f>(C838-C837)/12*1000</f>
        <v>115.77400000002551</v>
      </c>
      <c r="G838" s="5"/>
    </row>
    <row r="839" spans="1:7">
      <c r="A839" t="s">
        <v>329</v>
      </c>
      <c r="B839" s="10">
        <v>44118.270833333336</v>
      </c>
      <c r="C839">
        <v>9841.0011470000009</v>
      </c>
      <c r="F839" s="5"/>
      <c r="G839" s="5">
        <f>(C839-C838)/12*1000</f>
        <v>4.1643333333922783</v>
      </c>
    </row>
    <row r="840" spans="1:7">
      <c r="A840" t="s">
        <v>329</v>
      </c>
      <c r="B840" s="10">
        <v>44118.770833333336</v>
      </c>
      <c r="C840">
        <v>9844.8603380000004</v>
      </c>
      <c r="E840" s="2">
        <f>(C840-C838)/24*1000</f>
        <v>162.8817916666776</v>
      </c>
      <c r="F840" s="2">
        <f>(C840-C839)/12*1000</f>
        <v>321.59924999996292</v>
      </c>
      <c r="G840" s="5"/>
    </row>
    <row r="841" spans="1:7">
      <c r="A841" t="s">
        <v>329</v>
      </c>
      <c r="B841" s="10">
        <v>44119.270833333336</v>
      </c>
      <c r="C841">
        <v>9844.9102970000004</v>
      </c>
      <c r="F841" s="5"/>
      <c r="G841" s="5">
        <f>(C841-C840)/12*1000</f>
        <v>4.1632499999953625</v>
      </c>
    </row>
    <row r="842" spans="1:7">
      <c r="A842" t="s">
        <v>329</v>
      </c>
      <c r="B842" s="10">
        <v>44119.770833333336</v>
      </c>
      <c r="C842">
        <v>9846.0093450000004</v>
      </c>
      <c r="E842" s="2">
        <f>(C842-C840)/24*1000</f>
        <v>47.875291666665966</v>
      </c>
      <c r="F842" s="2">
        <f>(C842-C841)/12*1000</f>
        <v>91.587333333336574</v>
      </c>
      <c r="G842" s="5"/>
    </row>
    <row r="843" spans="1:7">
      <c r="A843" t="s">
        <v>329</v>
      </c>
      <c r="B843" s="10">
        <v>44120.270833333336</v>
      </c>
      <c r="C843">
        <v>9846.0393449999992</v>
      </c>
      <c r="F843" s="5"/>
      <c r="G843" s="5">
        <f>(C843-C842)/12*1000</f>
        <v>2.4999999999029874</v>
      </c>
    </row>
    <row r="844" spans="1:7">
      <c r="A844" t="s">
        <v>329</v>
      </c>
      <c r="B844" s="10">
        <v>44120.770833333336</v>
      </c>
      <c r="C844">
        <v>9846.9484400000001</v>
      </c>
      <c r="E844" s="2">
        <f>(C844-C842)/24*1000</f>
        <v>39.128958333321862</v>
      </c>
      <c r="F844" s="2">
        <f>(C844-C843)/12*1000</f>
        <v>75.757916666740741</v>
      </c>
      <c r="G844" s="5"/>
    </row>
    <row r="845" spans="1:7">
      <c r="A845" t="s">
        <v>329</v>
      </c>
      <c r="B845" s="10">
        <v>44121.270833333336</v>
      </c>
      <c r="C845">
        <v>9846.9584269999996</v>
      </c>
      <c r="F845" s="5"/>
      <c r="G845" s="5">
        <f>(C845-C844)/12*1000</f>
        <v>0.83224999995460769</v>
      </c>
    </row>
    <row r="846" spans="1:7">
      <c r="A846" t="s">
        <v>329</v>
      </c>
      <c r="B846" s="10">
        <v>44121.770833333336</v>
      </c>
      <c r="C846">
        <v>9846.9584300000006</v>
      </c>
      <c r="E846" s="2">
        <f>(C846-C844)/24*1000</f>
        <v>0.41625000001962081</v>
      </c>
      <c r="F846" s="2">
        <f>(C846-C845)/12*1000</f>
        <v>2.5000008463393897E-4</v>
      </c>
      <c r="G846" s="5"/>
    </row>
    <row r="847" spans="1:7">
      <c r="A847" t="s">
        <v>329</v>
      </c>
      <c r="B847" s="10">
        <v>44122.270833333336</v>
      </c>
      <c r="C847">
        <v>9846.9584300000006</v>
      </c>
      <c r="F847" s="5"/>
      <c r="G847" s="5">
        <f>(C847-C846)/12*1000</f>
        <v>0</v>
      </c>
    </row>
    <row r="848" spans="1:7">
      <c r="A848" t="s">
        <v>329</v>
      </c>
      <c r="B848" s="10">
        <v>44122.770833333336</v>
      </c>
      <c r="C848">
        <v>9846.9584300000006</v>
      </c>
      <c r="E848" s="2">
        <f>(C848-C846)/24*1000</f>
        <v>0</v>
      </c>
      <c r="F848" s="2">
        <f>(C848-C847)/12*1000</f>
        <v>0</v>
      </c>
      <c r="G848" s="5"/>
    </row>
    <row r="849" spans="1:7">
      <c r="A849" t="s">
        <v>329</v>
      </c>
      <c r="B849" s="10">
        <v>44123.270833333336</v>
      </c>
      <c r="C849">
        <v>9847.0283409999993</v>
      </c>
      <c r="F849" s="5"/>
      <c r="G849" s="5">
        <f>(C849-C848)/12*1000</f>
        <v>5.8259166665569255</v>
      </c>
    </row>
    <row r="850" spans="1:7">
      <c r="A850" t="s">
        <v>329</v>
      </c>
      <c r="B850" s="10">
        <v>44123.770833333336</v>
      </c>
      <c r="C850">
        <v>9848.2472749999997</v>
      </c>
      <c r="E850" s="2">
        <f>(C850-C848)/24*1000</f>
        <v>53.701874999963671</v>
      </c>
      <c r="F850" s="2">
        <f>(C850-C849)/12*1000</f>
        <v>101.57783333337041</v>
      </c>
      <c r="G850" s="5"/>
    </row>
    <row r="851" spans="1:7">
      <c r="A851" t="s">
        <v>329</v>
      </c>
      <c r="B851" s="10">
        <v>44124.270833333336</v>
      </c>
      <c r="C851">
        <v>9848.3472070000007</v>
      </c>
      <c r="F851" s="5"/>
      <c r="G851" s="5">
        <f>(C851-C850)/12*1000</f>
        <v>8.3276666667491863</v>
      </c>
    </row>
    <row r="852" spans="1:7">
      <c r="A852" t="s">
        <v>329</v>
      </c>
      <c r="B852" s="10">
        <v>44124.770833333336</v>
      </c>
      <c r="C852">
        <v>9849.5561350000007</v>
      </c>
      <c r="E852" s="2">
        <f>(C852-C850)/24*1000</f>
        <v>54.535833333375194</v>
      </c>
      <c r="F852" s="2">
        <f>(C852-C851)/12*1000</f>
        <v>100.74400000000121</v>
      </c>
      <c r="G852" s="5"/>
    </row>
    <row r="853" spans="1:7">
      <c r="A853" t="s">
        <v>329</v>
      </c>
      <c r="B853" s="10">
        <v>44125.270833333336</v>
      </c>
      <c r="C853">
        <v>9849.6360679999998</v>
      </c>
      <c r="F853" s="5"/>
      <c r="G853" s="5">
        <f>(C853-C852)/12*1000</f>
        <v>6.6610833332561015</v>
      </c>
    </row>
    <row r="854" spans="1:7">
      <c r="A854" t="s">
        <v>329</v>
      </c>
      <c r="B854" s="10">
        <v>44125.770833333336</v>
      </c>
      <c r="C854">
        <v>9852.21486</v>
      </c>
      <c r="E854" s="2">
        <f>(C854-C852)/24*1000</f>
        <v>110.78020833330508</v>
      </c>
      <c r="F854" s="2">
        <f>(C854-C853)/12*1000</f>
        <v>214.89933333335406</v>
      </c>
      <c r="G854" s="5"/>
    </row>
    <row r="855" spans="1:7">
      <c r="A855" t="s">
        <v>329</v>
      </c>
      <c r="B855" s="10">
        <v>44126.270833333336</v>
      </c>
      <c r="C855">
        <v>9852.3548059999994</v>
      </c>
      <c r="F855" s="5"/>
      <c r="G855" s="5">
        <f>(C855-C854)/12*1000</f>
        <v>11.662166666610574</v>
      </c>
    </row>
    <row r="856" spans="1:7">
      <c r="A856" t="s">
        <v>329</v>
      </c>
      <c r="B856" s="10">
        <v>44126.770833333336</v>
      </c>
      <c r="C856">
        <v>9853.5436649999992</v>
      </c>
      <c r="E856" s="2">
        <f>(C856-C854)/24*1000</f>
        <v>55.366874999966363</v>
      </c>
      <c r="F856" s="2">
        <f>(C856-C855)/12*1000</f>
        <v>99.071583333322152</v>
      </c>
      <c r="G856" s="5"/>
    </row>
    <row r="857" spans="1:7">
      <c r="A857" t="s">
        <v>329</v>
      </c>
      <c r="B857" s="10">
        <v>44127.270833333336</v>
      </c>
      <c r="C857">
        <v>9853.6635719999995</v>
      </c>
      <c r="F857" s="5"/>
      <c r="G857" s="5">
        <f>(C857-C856)/12*1000</f>
        <v>9.9922500000199452</v>
      </c>
    </row>
    <row r="858" spans="1:7">
      <c r="A858" t="s">
        <v>329</v>
      </c>
      <c r="B858" s="10">
        <v>44127.770833333336</v>
      </c>
      <c r="C858">
        <v>9854.9324450000004</v>
      </c>
      <c r="E858" s="2">
        <f>(C858-C856)/24*1000</f>
        <v>57.865833333380579</v>
      </c>
      <c r="F858" s="2">
        <f>(C858-C857)/12*1000</f>
        <v>105.73941666674121</v>
      </c>
      <c r="G858" s="5"/>
    </row>
    <row r="859" spans="1:7">
      <c r="A859" t="s">
        <v>329</v>
      </c>
      <c r="B859" s="10">
        <v>44128.270833333336</v>
      </c>
      <c r="C859">
        <v>9854.9324799999995</v>
      </c>
      <c r="F859" s="5"/>
      <c r="G859" s="5">
        <f>(C859-C858)/12*1000</f>
        <v>2.9166665929854694E-3</v>
      </c>
    </row>
    <row r="860" spans="1:7">
      <c r="A860" t="s">
        <v>329</v>
      </c>
      <c r="B860" s="10">
        <v>44128.770833333336</v>
      </c>
      <c r="C860">
        <v>9854.9324799999995</v>
      </c>
      <c r="E860" s="2">
        <f>(C860-C858)/24*1000</f>
        <v>1.4583332964927347E-3</v>
      </c>
      <c r="F860" s="2">
        <f>(C860-C859)/12*1000</f>
        <v>0</v>
      </c>
      <c r="G860" s="5"/>
    </row>
    <row r="861" spans="1:7">
      <c r="A861" t="s">
        <v>329</v>
      </c>
      <c r="B861" s="10">
        <v>44129.270833333336</v>
      </c>
      <c r="C861">
        <v>9854.9324799999995</v>
      </c>
      <c r="F861" s="5"/>
      <c r="G861" s="5">
        <f>(C861-C860)/12*1000</f>
        <v>0</v>
      </c>
    </row>
    <row r="862" spans="1:7">
      <c r="A862" t="s">
        <v>329</v>
      </c>
      <c r="B862" s="10">
        <v>44129.770833333336</v>
      </c>
      <c r="C862">
        <v>9854.9324799999995</v>
      </c>
      <c r="E862" s="2">
        <f>(C862-C860)/24*1000</f>
        <v>0</v>
      </c>
      <c r="F862" s="2">
        <f>(C862-C861)/12*1000</f>
        <v>0</v>
      </c>
      <c r="G862" s="5"/>
    </row>
    <row r="863" spans="1:7">
      <c r="A863" t="s">
        <v>329</v>
      </c>
      <c r="B863" s="10">
        <v>44130.270833333336</v>
      </c>
      <c r="C863">
        <v>9854.9324799999995</v>
      </c>
      <c r="F863" s="5"/>
      <c r="G863" s="5">
        <f>(C863-C862)/12*1000</f>
        <v>0</v>
      </c>
    </row>
    <row r="864" spans="1:7">
      <c r="A864" t="s">
        <v>329</v>
      </c>
      <c r="B864" s="10">
        <v>44130.770833333336</v>
      </c>
      <c r="C864">
        <v>9856.2611500000003</v>
      </c>
      <c r="E864" s="2">
        <f>(C864-C862)/24*1000</f>
        <v>55.361250000032669</v>
      </c>
      <c r="F864" s="2">
        <f>(C864-C863)/12*1000</f>
        <v>110.72250000006534</v>
      </c>
      <c r="G864" s="5"/>
    </row>
    <row r="865" spans="1:7">
      <c r="A865" t="s">
        <v>329</v>
      </c>
      <c r="B865" s="10">
        <v>44131.270833333336</v>
      </c>
      <c r="C865">
        <v>9856.2711400000007</v>
      </c>
      <c r="F865" s="5"/>
      <c r="G865" s="5">
        <f>(C865-C864)/12*1000</f>
        <v>0.83250000003924163</v>
      </c>
    </row>
    <row r="866" spans="1:7">
      <c r="A866" t="s">
        <v>329</v>
      </c>
      <c r="B866" s="10">
        <v>44131.770833333336</v>
      </c>
      <c r="C866">
        <v>9857.7000480000006</v>
      </c>
      <c r="E866" s="2">
        <f>(C866-C864)/24*1000</f>
        <v>59.95408333334732</v>
      </c>
      <c r="F866" s="2">
        <f>(C866-C865)/12*1000</f>
        <v>119.07566666665541</v>
      </c>
      <c r="G866" s="5"/>
    </row>
    <row r="867" spans="1:7">
      <c r="A867" t="s">
        <v>329</v>
      </c>
      <c r="B867" s="10">
        <v>44132.270833333336</v>
      </c>
      <c r="C867">
        <v>9857.7100570000002</v>
      </c>
      <c r="F867" s="5"/>
      <c r="G867" s="5">
        <f>(C867-C866)/12*1000</f>
        <v>0.83408333330226014</v>
      </c>
    </row>
    <row r="868" spans="1:7">
      <c r="A868" t="s">
        <v>329</v>
      </c>
      <c r="B868" s="10">
        <v>44132.770833333336</v>
      </c>
      <c r="C868">
        <v>9862.0085949999993</v>
      </c>
      <c r="E868" s="2">
        <f>(C868-C866)/24*1000</f>
        <v>179.52279166661356</v>
      </c>
      <c r="F868" s="2">
        <f>(C868-C867)/12*1000</f>
        <v>358.21149999992485</v>
      </c>
      <c r="G868" s="5"/>
    </row>
    <row r="869" spans="1:7">
      <c r="A869" t="s">
        <v>329</v>
      </c>
      <c r="B869" s="10">
        <v>44133.270833333336</v>
      </c>
      <c r="C869">
        <v>9862.0186169999997</v>
      </c>
      <c r="F869" s="5"/>
      <c r="G869" s="5">
        <f>(C869-C868)/12*1000</f>
        <v>0.83516666669917561</v>
      </c>
    </row>
    <row r="870" spans="1:7">
      <c r="A870" t="s">
        <v>329</v>
      </c>
      <c r="B870" s="10">
        <v>44133.770833333336</v>
      </c>
      <c r="C870">
        <v>9863.3275799999992</v>
      </c>
      <c r="E870" s="2">
        <f>(C870-C868)/24*1000</f>
        <v>54.957708333328505</v>
      </c>
      <c r="F870" s="2">
        <f>(C870-C869)/12*1000</f>
        <v>109.08024999995784</v>
      </c>
      <c r="G870" s="5"/>
    </row>
    <row r="871" spans="1:7">
      <c r="A871" t="s">
        <v>329</v>
      </c>
      <c r="B871" s="10">
        <v>44134.270833333336</v>
      </c>
      <c r="C871">
        <v>9863.3275799999992</v>
      </c>
      <c r="F871" s="5"/>
      <c r="G871" s="5">
        <f>(C871-C870)/12*1000</f>
        <v>0</v>
      </c>
    </row>
    <row r="872" spans="1:7">
      <c r="A872" t="s">
        <v>329</v>
      </c>
      <c r="B872" s="10">
        <v>44134.770833333336</v>
      </c>
      <c r="C872">
        <v>9864.1567500000001</v>
      </c>
      <c r="E872" s="2">
        <f>(C872-C870)/24*1000</f>
        <v>34.548750000036911</v>
      </c>
      <c r="F872" s="2">
        <f>(C872-C871)/12*1000</f>
        <v>69.097500000073822</v>
      </c>
      <c r="G872" s="5"/>
    </row>
    <row r="873" spans="1:7">
      <c r="A873" t="s">
        <v>329</v>
      </c>
      <c r="B873" s="10">
        <v>44135.270833333336</v>
      </c>
      <c r="C873">
        <v>9864.1667369999996</v>
      </c>
      <c r="F873" s="5"/>
      <c r="G873" s="5">
        <f>(C873-C872)/12*1000</f>
        <v>0.83224999995460769</v>
      </c>
    </row>
    <row r="874" spans="1:7">
      <c r="A874" t="s">
        <v>329</v>
      </c>
      <c r="B874" s="10">
        <v>44135.770833333336</v>
      </c>
      <c r="C874">
        <v>9864.1767299999992</v>
      </c>
      <c r="E874" s="2">
        <f>(C874-C872)/24*1000</f>
        <v>0.83249999996345048</v>
      </c>
      <c r="F874" s="2">
        <f>(C874-C873)/12*1000</f>
        <v>0.83274999997229315</v>
      </c>
      <c r="G874" s="5"/>
    </row>
    <row r="875" spans="1:7">
      <c r="A875" t="s">
        <v>329</v>
      </c>
      <c r="B875" s="10">
        <v>44136.270833333336</v>
      </c>
      <c r="C875">
        <v>9864.1767299999992</v>
      </c>
      <c r="F875" s="5"/>
      <c r="G875" s="5">
        <f>(C875-C874)/12*1000</f>
        <v>0</v>
      </c>
    </row>
    <row r="876" spans="1:7">
      <c r="A876" t="s">
        <v>329</v>
      </c>
      <c r="B876" s="10">
        <v>44136.770833333336</v>
      </c>
      <c r="C876">
        <v>9864.1867199999997</v>
      </c>
      <c r="E876" s="2">
        <f>(C876-C874)/24*1000</f>
        <v>0.41625000001962081</v>
      </c>
      <c r="F876" s="2">
        <f>(C876-C875)/12*1000</f>
        <v>0.83250000003924163</v>
      </c>
      <c r="G876" s="5"/>
    </row>
    <row r="877" spans="1:7">
      <c r="A877" t="s">
        <v>329</v>
      </c>
      <c r="B877" s="10">
        <v>44137.270833333336</v>
      </c>
      <c r="C877">
        <v>9864.1867199999997</v>
      </c>
      <c r="F877" s="5"/>
      <c r="G877" s="5">
        <f>(C877-C876)/12*1000</f>
        <v>0</v>
      </c>
    </row>
    <row r="878" spans="1:7">
      <c r="A878" t="s">
        <v>329</v>
      </c>
      <c r="B878" s="10">
        <v>44137.770833333336</v>
      </c>
      <c r="C878">
        <v>9865.6254150000004</v>
      </c>
      <c r="E878" s="2">
        <f>(C878-C876)/24*1000</f>
        <v>59.94562500003061</v>
      </c>
      <c r="F878" s="2">
        <f>(C878-C877)/12*1000</f>
        <v>119.89125000006122</v>
      </c>
      <c r="G878" s="5"/>
    </row>
    <row r="879" spans="1:7">
      <c r="A879" t="s">
        <v>329</v>
      </c>
      <c r="B879" s="10">
        <v>44138.270833333336</v>
      </c>
      <c r="C879">
        <v>9865.6254499999995</v>
      </c>
      <c r="F879" s="5"/>
      <c r="G879" s="5">
        <f>(C879-C878)/12*1000</f>
        <v>2.9166665929854694E-3</v>
      </c>
    </row>
    <row r="880" spans="1:7">
      <c r="A880" t="s">
        <v>329</v>
      </c>
      <c r="B880" s="10">
        <v>44138.770833333336</v>
      </c>
      <c r="C880">
        <v>9867.3240879999994</v>
      </c>
      <c r="E880" s="2">
        <f>(C880-C878)/24*1000</f>
        <v>70.778041666623423</v>
      </c>
      <c r="F880" s="2">
        <f>(C880-C879)/12*1000</f>
        <v>141.55316666665385</v>
      </c>
      <c r="G880" s="5"/>
    </row>
    <row r="881" spans="1:7">
      <c r="A881" t="s">
        <v>329</v>
      </c>
      <c r="B881" s="10">
        <v>44139.270833333336</v>
      </c>
      <c r="C881">
        <v>9867.3440850000006</v>
      </c>
      <c r="F881" s="5"/>
      <c r="G881" s="5">
        <f>(C881-C880)/12*1000</f>
        <v>1.6664166667699949</v>
      </c>
    </row>
    <row r="882" spans="1:7">
      <c r="A882" t="s">
        <v>329</v>
      </c>
      <c r="B882" s="10">
        <v>44139.770833333336</v>
      </c>
      <c r="C882">
        <v>9870.1726780000008</v>
      </c>
      <c r="E882" s="2">
        <f>(C882-C880)/24*1000</f>
        <v>118.69125000005927</v>
      </c>
      <c r="F882" s="2">
        <f>(C882-C881)/12*1000</f>
        <v>235.71608333334856</v>
      </c>
      <c r="G882" s="5"/>
    </row>
    <row r="883" spans="1:7">
      <c r="A883" t="s">
        <v>329</v>
      </c>
      <c r="B883" s="10">
        <v>44140.270833333336</v>
      </c>
      <c r="C883">
        <v>9870.1726999999992</v>
      </c>
      <c r="F883" s="5"/>
      <c r="G883" s="5">
        <f>(C883-C882)/12*1000</f>
        <v>1.8333331960699677E-3</v>
      </c>
    </row>
    <row r="884" spans="1:7">
      <c r="A884" t="s">
        <v>329</v>
      </c>
      <c r="B884" s="10">
        <v>44140.770833333336</v>
      </c>
      <c r="C884">
        <v>9871.951325</v>
      </c>
      <c r="E884" s="2">
        <f>(C884-C882)/24*1000</f>
        <v>74.110291666632591</v>
      </c>
      <c r="F884" s="2">
        <f>(C884-C883)/12*1000</f>
        <v>148.21875000006912</v>
      </c>
      <c r="G884" s="5"/>
    </row>
    <row r="885" spans="1:7">
      <c r="A885" t="s">
        <v>329</v>
      </c>
      <c r="B885" s="10">
        <v>44141.270833333336</v>
      </c>
      <c r="C885">
        <v>9871.9613470000004</v>
      </c>
      <c r="F885" s="5"/>
      <c r="G885" s="5">
        <f>(C885-C884)/12*1000</f>
        <v>0.83516666669917561</v>
      </c>
    </row>
    <row r="886" spans="1:7">
      <c r="A886" t="s">
        <v>329</v>
      </c>
      <c r="B886" s="10">
        <v>44141.770833333336</v>
      </c>
      <c r="C886">
        <v>9873.2203599999993</v>
      </c>
      <c r="E886" s="2">
        <f>(C886-C884)/24*1000</f>
        <v>52.876458333306196</v>
      </c>
      <c r="F886" s="2">
        <f>(C886-C885)/12*1000</f>
        <v>104.91774999991321</v>
      </c>
      <c r="G886" s="5"/>
    </row>
    <row r="887" spans="1:7">
      <c r="A887" t="s">
        <v>329</v>
      </c>
      <c r="B887" s="10">
        <v>44142.270833333336</v>
      </c>
      <c r="C887">
        <v>9873.2203599999993</v>
      </c>
      <c r="F887" s="5"/>
      <c r="G887" s="5">
        <f>(C887-C886)/12*1000</f>
        <v>0</v>
      </c>
    </row>
    <row r="888" spans="1:7">
      <c r="A888" t="s">
        <v>329</v>
      </c>
      <c r="B888" s="10">
        <v>44142.770833333336</v>
      </c>
      <c r="C888">
        <v>9873.2203599999993</v>
      </c>
      <c r="E888" s="2">
        <f>(C888-C886)/24*1000</f>
        <v>0</v>
      </c>
      <c r="F888" s="2">
        <f>(C888-C887)/12*1000</f>
        <v>0</v>
      </c>
      <c r="G888" s="5"/>
    </row>
    <row r="889" spans="1:7">
      <c r="A889" t="s">
        <v>329</v>
      </c>
      <c r="B889" s="10">
        <v>44143.270833333336</v>
      </c>
      <c r="C889">
        <v>9873.2303470000006</v>
      </c>
      <c r="F889" s="5"/>
      <c r="G889" s="5">
        <f>(C889-C888)/12*1000</f>
        <v>0.83225000010619021</v>
      </c>
    </row>
    <row r="890" spans="1:7">
      <c r="A890" t="s">
        <v>329</v>
      </c>
      <c r="B890" s="10">
        <v>44143.770833333336</v>
      </c>
      <c r="C890">
        <v>9873.2303499999998</v>
      </c>
      <c r="E890" s="2">
        <f>(C890-C888)/24*1000</f>
        <v>0.41625000001962081</v>
      </c>
      <c r="F890" s="2">
        <f>(C890-C889)/12*1000</f>
        <v>2.4999993305148865E-4</v>
      </c>
      <c r="G890" s="5"/>
    </row>
    <row r="891" spans="1:7">
      <c r="A891" t="s">
        <v>329</v>
      </c>
      <c r="B891" s="10">
        <v>44144.270833333336</v>
      </c>
      <c r="C891">
        <v>9873.2303499999998</v>
      </c>
      <c r="F891" s="5"/>
      <c r="G891" s="5">
        <f>(C891-C890)/12*1000</f>
        <v>0</v>
      </c>
    </row>
    <row r="892" spans="1:7">
      <c r="A892" t="s">
        <v>329</v>
      </c>
      <c r="B892" s="10">
        <v>44144.770833333336</v>
      </c>
      <c r="C892">
        <v>9876.0489479999997</v>
      </c>
      <c r="E892" s="2">
        <f>(C892-C890)/24*1000</f>
        <v>117.44158333332659</v>
      </c>
      <c r="F892" s="2">
        <f>(C892-C891)/12*1000</f>
        <v>234.88316666665318</v>
      </c>
      <c r="G892" s="5"/>
    </row>
    <row r="893" spans="1:7">
      <c r="A893" t="s">
        <v>329</v>
      </c>
      <c r="B893" s="10">
        <v>44145.270833333336</v>
      </c>
      <c r="C893">
        <v>9876.0589600000003</v>
      </c>
      <c r="F893" s="5"/>
      <c r="G893" s="5">
        <f>(C893-C892)/12*1000</f>
        <v>0.83433333338689408</v>
      </c>
    </row>
    <row r="894" spans="1:7">
      <c r="A894" t="s">
        <v>329</v>
      </c>
      <c r="B894" s="10">
        <v>44145.770833333336</v>
      </c>
      <c r="C894">
        <v>9877.977648</v>
      </c>
      <c r="E894" s="2">
        <f>(C894-C892)/24*1000</f>
        <v>80.362500000016254</v>
      </c>
      <c r="F894" s="2">
        <f>(C894-C893)/12*1000</f>
        <v>159.89066666664561</v>
      </c>
      <c r="G894" s="5"/>
    </row>
    <row r="895" spans="1:7">
      <c r="A895" t="s">
        <v>329</v>
      </c>
      <c r="B895" s="10">
        <v>44146.270833333336</v>
      </c>
      <c r="C895">
        <v>9877.9776700000002</v>
      </c>
      <c r="F895" s="5"/>
      <c r="G895" s="5">
        <f>(C895-C894)/12*1000</f>
        <v>1.8333333476524178E-3</v>
      </c>
    </row>
    <row r="896" spans="1:7">
      <c r="A896" t="s">
        <v>329</v>
      </c>
      <c r="B896" s="10">
        <v>44146.770833333336</v>
      </c>
      <c r="C896">
        <v>9881.2663379999995</v>
      </c>
      <c r="E896" s="2">
        <f>(C896-C894)/24*1000</f>
        <v>137.02874999997525</v>
      </c>
      <c r="F896" s="2">
        <f>(C896-C895)/12*1000</f>
        <v>274.0556666666028</v>
      </c>
      <c r="G896" s="5"/>
    </row>
    <row r="897" spans="1:7">
      <c r="A897" t="s">
        <v>329</v>
      </c>
      <c r="B897" s="10">
        <v>44147.270833333336</v>
      </c>
      <c r="C897">
        <v>9881.2663599999996</v>
      </c>
      <c r="F897" s="5"/>
      <c r="G897" s="5">
        <f>(C897-C896)/12*1000</f>
        <v>1.8333333476524178E-3</v>
      </c>
    </row>
    <row r="898" spans="1:7">
      <c r="A898" t="s">
        <v>329</v>
      </c>
      <c r="B898" s="10">
        <v>44147.770833333336</v>
      </c>
      <c r="C898">
        <v>9883.034995</v>
      </c>
      <c r="E898" s="2">
        <f>(C898-C896)/24*1000</f>
        <v>73.694041666688761</v>
      </c>
      <c r="F898" s="2">
        <f>(C898-C897)/12*1000</f>
        <v>147.38625000002989</v>
      </c>
      <c r="G898" s="5"/>
    </row>
    <row r="899" spans="1:7">
      <c r="A899" t="s">
        <v>329</v>
      </c>
      <c r="B899" s="10">
        <v>44148.270833333336</v>
      </c>
      <c r="C899">
        <v>9883.0350299999991</v>
      </c>
      <c r="F899" s="5"/>
      <c r="G899" s="5">
        <f>(C899-C898)/12*1000</f>
        <v>2.9166665929854694E-3</v>
      </c>
    </row>
    <row r="900" spans="1:7">
      <c r="A900" t="s">
        <v>329</v>
      </c>
      <c r="B900" s="10">
        <v>44148.770833333336</v>
      </c>
      <c r="C900">
        <v>9884.8138579999995</v>
      </c>
      <c r="E900" s="2">
        <f>(C900-C898)/24*1000</f>
        <v>74.119291666647769</v>
      </c>
      <c r="F900" s="2">
        <f>(C900-C899)/12*1000</f>
        <v>148.23566666670254</v>
      </c>
      <c r="G900" s="5"/>
    </row>
    <row r="901" spans="1:7">
      <c r="A901" t="s">
        <v>329</v>
      </c>
      <c r="B901" s="10">
        <v>44149.270833333336</v>
      </c>
      <c r="C901">
        <v>9884.8138799999997</v>
      </c>
      <c r="F901" s="5"/>
      <c r="G901" s="5">
        <f>(C901-C900)/12*1000</f>
        <v>1.8333333476524178E-3</v>
      </c>
    </row>
    <row r="902" spans="1:7">
      <c r="A902" t="s">
        <v>329</v>
      </c>
      <c r="B902" s="10">
        <v>44149.770833333336</v>
      </c>
      <c r="C902">
        <v>9884.8138799999997</v>
      </c>
      <c r="E902" s="2">
        <f>(C902-C900)/24*1000</f>
        <v>9.1666667382620892E-4</v>
      </c>
      <c r="F902" s="2">
        <f>(C902-C901)/12*1000</f>
        <v>0</v>
      </c>
      <c r="G902" s="5"/>
    </row>
    <row r="903" spans="1:7">
      <c r="A903" t="s">
        <v>329</v>
      </c>
      <c r="B903" s="10">
        <v>44150.270833333336</v>
      </c>
      <c r="C903">
        <v>9884.8138799999997</v>
      </c>
      <c r="F903" s="5"/>
      <c r="G903" s="5">
        <f>(C903-C902)/12*1000</f>
        <v>0</v>
      </c>
    </row>
    <row r="904" spans="1:7">
      <c r="A904" t="s">
        <v>329</v>
      </c>
      <c r="B904" s="10">
        <v>44150.770833333336</v>
      </c>
      <c r="C904">
        <v>9884.8138799999997</v>
      </c>
      <c r="E904" s="2">
        <f>(C904-C902)/24*1000</f>
        <v>0</v>
      </c>
      <c r="F904" s="2">
        <f>(C904-C903)/12*1000</f>
        <v>0</v>
      </c>
      <c r="G904" s="5"/>
    </row>
    <row r="905" spans="1:7">
      <c r="A905" t="s">
        <v>329</v>
      </c>
      <c r="B905" s="10">
        <v>44151.270833333336</v>
      </c>
      <c r="C905">
        <v>9884.8238700000002</v>
      </c>
      <c r="F905" s="5"/>
      <c r="G905" s="5">
        <f>(C905-C904)/12*1000</f>
        <v>0.83250000003924163</v>
      </c>
    </row>
    <row r="906" spans="1:7">
      <c r="A906" t="s">
        <v>329</v>
      </c>
      <c r="B906" s="10">
        <v>44151.770833333336</v>
      </c>
      <c r="C906">
        <v>9886.9623379999994</v>
      </c>
      <c r="E906" s="2">
        <f>(C906-C904)/24*1000</f>
        <v>89.51908333331933</v>
      </c>
      <c r="F906" s="2">
        <f>(C906-C905)/12*1000</f>
        <v>178.20566666659943</v>
      </c>
      <c r="G906" s="5"/>
    </row>
    <row r="907" spans="1:7">
      <c r="A907" t="s">
        <v>329</v>
      </c>
      <c r="B907" s="10">
        <v>44152.270833333336</v>
      </c>
      <c r="C907">
        <v>9886.9623599999995</v>
      </c>
      <c r="F907" s="5"/>
      <c r="G907" s="5">
        <f>(C907-C906)/12*1000</f>
        <v>1.8333333476524178E-3</v>
      </c>
    </row>
    <row r="908" spans="1:7">
      <c r="A908" t="s">
        <v>329</v>
      </c>
      <c r="B908" s="10">
        <v>44152.770833333336</v>
      </c>
      <c r="C908">
        <v>9888.750908</v>
      </c>
      <c r="E908" s="2">
        <f>(C908-C906)/24*1000</f>
        <v>74.523750000025757</v>
      </c>
      <c r="F908" s="2">
        <f>(C908-C907)/12*1000</f>
        <v>149.04566666670385</v>
      </c>
      <c r="G908" s="5"/>
    </row>
    <row r="909" spans="1:7">
      <c r="A909" t="s">
        <v>329</v>
      </c>
      <c r="B909" s="10">
        <v>44153.270833333336</v>
      </c>
      <c r="C909">
        <v>9888.7509300000002</v>
      </c>
      <c r="F909" s="5"/>
      <c r="G909" s="5">
        <f>(C909-C908)/12*1000</f>
        <v>1.8333333476524178E-3</v>
      </c>
    </row>
    <row r="910" spans="1:7">
      <c r="A910" t="s">
        <v>329</v>
      </c>
      <c r="B910" s="10">
        <v>44153.770833333336</v>
      </c>
      <c r="C910">
        <v>9893.2794379999996</v>
      </c>
      <c r="E910" s="2">
        <f>(C910-C908)/24*1000</f>
        <v>188.68874999998297</v>
      </c>
      <c r="F910" s="2">
        <f>(C910-C909)/12*1000</f>
        <v>377.37566666661832</v>
      </c>
      <c r="G910" s="5"/>
    </row>
    <row r="911" spans="1:7">
      <c r="A911" t="s">
        <v>329</v>
      </c>
      <c r="B911" s="10">
        <v>44154.270833333336</v>
      </c>
      <c r="C911">
        <v>9893.2794599999997</v>
      </c>
      <c r="F911" s="5"/>
      <c r="G911" s="5">
        <f>(C911-C910)/12*1000</f>
        <v>1.8333333476524178E-3</v>
      </c>
    </row>
    <row r="912" spans="1:7">
      <c r="A912" t="s">
        <v>329</v>
      </c>
      <c r="B912" s="10">
        <v>44154.770833333336</v>
      </c>
      <c r="C912">
        <v>9909.4079770000008</v>
      </c>
      <c r="E912" s="2">
        <f>(C912-C910)/24*1000</f>
        <v>672.02245833338259</v>
      </c>
      <c r="F912" s="2">
        <f>(C912-C911)/12*1000</f>
        <v>1344.0430833334176</v>
      </c>
      <c r="G912" s="5"/>
    </row>
    <row r="913" spans="1:7">
      <c r="A913" t="s">
        <v>329</v>
      </c>
      <c r="B913" s="10">
        <v>44155.270833333336</v>
      </c>
      <c r="C913">
        <v>9909.4079999999994</v>
      </c>
      <c r="F913" s="5"/>
      <c r="G913" s="5">
        <f>(C913-C912)/12*1000</f>
        <v>1.9166665576146138E-3</v>
      </c>
    </row>
    <row r="914" spans="1:7">
      <c r="A914" t="s">
        <v>329</v>
      </c>
      <c r="B914" s="10">
        <v>44155.770833333336</v>
      </c>
      <c r="C914">
        <v>9911.9065800000008</v>
      </c>
      <c r="E914" s="2">
        <f>(C914-C912)/24*1000</f>
        <v>104.10845833333345</v>
      </c>
      <c r="F914" s="2">
        <f>(C914-C913)/12*1000</f>
        <v>208.21500000010928</v>
      </c>
      <c r="G914" s="5"/>
    </row>
    <row r="915" spans="1:7">
      <c r="A915" t="s">
        <v>329</v>
      </c>
      <c r="B915" s="10">
        <v>44156.270833333336</v>
      </c>
      <c r="C915">
        <v>9911.9065800000008</v>
      </c>
      <c r="F915" s="5"/>
      <c r="G915" s="5">
        <f>(C915-C914)/12*1000</f>
        <v>0</v>
      </c>
    </row>
    <row r="916" spans="1:7">
      <c r="A916" t="s">
        <v>329</v>
      </c>
      <c r="B916" s="10">
        <v>44156.770833333336</v>
      </c>
      <c r="C916">
        <v>9911.9065800000008</v>
      </c>
      <c r="E916" s="2">
        <f>(C916-C914)/24*1000</f>
        <v>0</v>
      </c>
      <c r="F916" s="2">
        <f>(C916-C915)/12*1000</f>
        <v>0</v>
      </c>
      <c r="G916" s="5"/>
    </row>
    <row r="917" spans="1:7">
      <c r="A917" t="s">
        <v>329</v>
      </c>
      <c r="B917" s="10">
        <v>44157.270833333336</v>
      </c>
      <c r="C917">
        <v>9911.9265599999999</v>
      </c>
      <c r="F917" s="5"/>
      <c r="G917" s="5">
        <f>(C917-C916)/12*1000</f>
        <v>1.664999999926901</v>
      </c>
    </row>
    <row r="918" spans="1:7">
      <c r="A918" t="s">
        <v>329</v>
      </c>
      <c r="B918" s="10">
        <v>44157.770833333336</v>
      </c>
      <c r="C918">
        <v>9911.9365500000004</v>
      </c>
      <c r="E918" s="2">
        <f>(C918-C916)/24*1000</f>
        <v>1.2487499999830713</v>
      </c>
      <c r="F918" s="2">
        <f>(C918-C917)/12*1000</f>
        <v>0.83250000003924163</v>
      </c>
      <c r="G918" s="5"/>
    </row>
    <row r="919" spans="1:7">
      <c r="A919" t="s">
        <v>329</v>
      </c>
      <c r="B919" s="10">
        <v>44158.270833333336</v>
      </c>
      <c r="C919">
        <v>9911.9365500000004</v>
      </c>
      <c r="F919" s="5"/>
      <c r="G919" s="5">
        <f>(C919-C918)/12*1000</f>
        <v>0</v>
      </c>
    </row>
    <row r="920" spans="1:7">
      <c r="A920" t="s">
        <v>329</v>
      </c>
      <c r="B920" s="10">
        <v>44158.770833333336</v>
      </c>
      <c r="C920">
        <v>9925.1649300000008</v>
      </c>
      <c r="E920" s="2">
        <f>(C920-C918)/24*1000</f>
        <v>551.18250000001956</v>
      </c>
      <c r="F920" s="2">
        <f>(C920-C919)/12*1000</f>
        <v>1102.3650000000391</v>
      </c>
      <c r="G920" s="5"/>
    </row>
    <row r="921" spans="1:7">
      <c r="A921" t="s">
        <v>329</v>
      </c>
      <c r="B921" s="10">
        <v>44159.270833333336</v>
      </c>
      <c r="C921">
        <v>9925.1649300000008</v>
      </c>
      <c r="F921" s="5"/>
      <c r="G921" s="5">
        <f>(C921-C920)/12*1000</f>
        <v>0</v>
      </c>
    </row>
    <row r="922" spans="1:7">
      <c r="A922" t="s">
        <v>329</v>
      </c>
      <c r="B922" s="10">
        <v>44159.770833333336</v>
      </c>
      <c r="C922">
        <v>9927.023475</v>
      </c>
      <c r="E922" s="2">
        <f>(C922-C920)/24*1000</f>
        <v>77.439374999964159</v>
      </c>
      <c r="F922" s="2">
        <f>(C922-C921)/12*1000</f>
        <v>154.87874999992832</v>
      </c>
      <c r="G922" s="5"/>
    </row>
    <row r="923" spans="1:7">
      <c r="A923" t="s">
        <v>329</v>
      </c>
      <c r="B923" s="10">
        <v>44160.270833333336</v>
      </c>
      <c r="C923">
        <v>9927.0235100000009</v>
      </c>
      <c r="F923" s="5"/>
      <c r="G923" s="5">
        <f>(C923-C922)/12*1000</f>
        <v>2.9166667445679195E-3</v>
      </c>
    </row>
    <row r="924" spans="1:7">
      <c r="A924" t="s">
        <v>329</v>
      </c>
      <c r="B924" s="10">
        <v>44160.770833333336</v>
      </c>
      <c r="C924">
        <v>9931.0016899999991</v>
      </c>
      <c r="E924" s="2">
        <f>(C924-C922)/24*1000</f>
        <v>165.75895833329923</v>
      </c>
      <c r="F924" s="2">
        <f>(C924-C923)/12*1000</f>
        <v>331.5149999998539</v>
      </c>
      <c r="G924" s="5"/>
    </row>
    <row r="925" spans="1:7">
      <c r="A925" t="s">
        <v>329</v>
      </c>
      <c r="B925" s="10">
        <v>44161.270833333336</v>
      </c>
      <c r="C925">
        <v>9931.0116770000004</v>
      </c>
      <c r="F925" s="5"/>
      <c r="G925" s="5">
        <f>(C925-C924)/12*1000</f>
        <v>0.83225000010619021</v>
      </c>
    </row>
    <row r="926" spans="1:7">
      <c r="A926" t="s">
        <v>329</v>
      </c>
      <c r="B926" s="10">
        <v>44161.770833333336</v>
      </c>
      <c r="C926">
        <v>9936.9403399999992</v>
      </c>
      <c r="E926" s="2">
        <f>(C926-C924)/24*1000</f>
        <v>247.44375000000218</v>
      </c>
      <c r="F926" s="2">
        <f>(C926-C925)/12*1000</f>
        <v>494.05524999989819</v>
      </c>
      <c r="G926" s="5"/>
    </row>
    <row r="927" spans="1:7">
      <c r="A927" t="s">
        <v>329</v>
      </c>
      <c r="B927" s="10">
        <v>44162.270833333336</v>
      </c>
      <c r="C927">
        <v>9936.9403399999992</v>
      </c>
      <c r="F927" s="5"/>
      <c r="G927" s="5">
        <f>(C927-C926)/12*1000</f>
        <v>0</v>
      </c>
    </row>
    <row r="928" spans="1:7">
      <c r="A928" t="s">
        <v>329</v>
      </c>
      <c r="B928" s="10">
        <v>44162.770833333336</v>
      </c>
      <c r="C928">
        <v>9938.3590550000008</v>
      </c>
      <c r="E928" s="2">
        <f>(C928-C926)/24*1000</f>
        <v>59.113125000067157</v>
      </c>
      <c r="F928" s="2">
        <f>(C928-C927)/12*1000</f>
        <v>118.22625000013431</v>
      </c>
      <c r="G928" s="5"/>
    </row>
    <row r="929" spans="1:7">
      <c r="A929" t="s">
        <v>329</v>
      </c>
      <c r="B929" s="10">
        <v>44163.270833333336</v>
      </c>
      <c r="C929">
        <v>9938.3590899999999</v>
      </c>
      <c r="F929" s="5"/>
      <c r="G929" s="5">
        <f>(C929-C928)/12*1000</f>
        <v>2.9166665929854694E-3</v>
      </c>
    </row>
    <row r="930" spans="1:7">
      <c r="A930" t="s">
        <v>329</v>
      </c>
      <c r="B930" s="10">
        <v>44163.770833333336</v>
      </c>
      <c r="C930">
        <v>9938.3590899999999</v>
      </c>
      <c r="E930" s="2">
        <f>(C930-C928)/24*1000</f>
        <v>1.4583332964927347E-3</v>
      </c>
      <c r="F930" s="2">
        <f>(C930-C929)/12*1000</f>
        <v>0</v>
      </c>
      <c r="G930" s="5"/>
    </row>
    <row r="931" spans="1:7">
      <c r="A931" t="s">
        <v>329</v>
      </c>
      <c r="B931" s="10">
        <v>44164.270833333336</v>
      </c>
      <c r="C931">
        <v>9938.3590899999999</v>
      </c>
      <c r="F931" s="5"/>
      <c r="G931" s="5">
        <f>(C931-C930)/12*1000</f>
        <v>0</v>
      </c>
    </row>
    <row r="932" spans="1:7">
      <c r="A932" t="s">
        <v>329</v>
      </c>
      <c r="B932" s="10">
        <v>44164.770833333336</v>
      </c>
      <c r="C932">
        <v>9938.3590899999999</v>
      </c>
      <c r="E932" s="2">
        <f>(C932-C930)/24*1000</f>
        <v>0</v>
      </c>
      <c r="F932" s="2">
        <f>(C932-C931)/12*1000</f>
        <v>0</v>
      </c>
      <c r="G932" s="5"/>
    </row>
    <row r="933" spans="1:7">
      <c r="A933" t="s">
        <v>329</v>
      </c>
      <c r="B933" s="10">
        <v>44165.270833333336</v>
      </c>
      <c r="C933">
        <v>9938.3590899999999</v>
      </c>
      <c r="F933" s="5"/>
      <c r="G933" s="5">
        <f>(C933-C932)/12*1000</f>
        <v>0</v>
      </c>
    </row>
    <row r="934" spans="1:7">
      <c r="A934" t="s">
        <v>329</v>
      </c>
      <c r="B934" s="10">
        <v>44165.770833333336</v>
      </c>
      <c r="C934">
        <v>9945.7974549999999</v>
      </c>
      <c r="E934" s="2">
        <f>(C934-C932)/24*1000</f>
        <v>309.93187499999902</v>
      </c>
      <c r="F934" s="2">
        <f>(C934-C933)/12*1000</f>
        <v>619.86374999999805</v>
      </c>
      <c r="G934" s="5"/>
    </row>
    <row r="935" spans="1:7">
      <c r="A935" t="s">
        <v>329</v>
      </c>
      <c r="B935" s="10">
        <v>44166.270833333336</v>
      </c>
      <c r="C935">
        <v>9945.8074799999995</v>
      </c>
      <c r="F935" s="5"/>
      <c r="G935" s="5">
        <f>(C935-C934)/12*1000</f>
        <v>0.83541666663222713</v>
      </c>
    </row>
    <row r="936" spans="1:7">
      <c r="A936" t="s">
        <v>329</v>
      </c>
      <c r="B936" s="10">
        <v>44166.770833333336</v>
      </c>
      <c r="C936">
        <v>9947.6859380000005</v>
      </c>
      <c r="E936" s="2">
        <f>(C936-C934)/24*1000</f>
        <v>78.686791666693054</v>
      </c>
      <c r="F936" s="2">
        <f>(C936-C935)/12*1000</f>
        <v>156.53816666675388</v>
      </c>
      <c r="G936" s="5"/>
    </row>
    <row r="937" spans="1:7">
      <c r="A937" t="s">
        <v>329</v>
      </c>
      <c r="B937" s="10">
        <v>44167.270833333336</v>
      </c>
      <c r="C937">
        <v>9947.6959470000002</v>
      </c>
      <c r="F937" s="5"/>
      <c r="G937" s="5">
        <f>(C937-C936)/12*1000</f>
        <v>0.83408333330226014</v>
      </c>
    </row>
    <row r="938" spans="1:7">
      <c r="A938" t="s">
        <v>329</v>
      </c>
      <c r="B938" s="10">
        <v>44167.770833333336</v>
      </c>
      <c r="C938">
        <v>9951.6741980000006</v>
      </c>
      <c r="E938" s="2">
        <f>(C938-C936)/24*1000</f>
        <v>166.17750000000342</v>
      </c>
      <c r="F938" s="2">
        <f>(C938-C937)/12*1000</f>
        <v>331.52091666670458</v>
      </c>
      <c r="G938" s="5"/>
    </row>
    <row r="939" spans="1:7">
      <c r="A939" t="s">
        <v>329</v>
      </c>
      <c r="B939" s="10">
        <v>44168.270833333336</v>
      </c>
      <c r="C939">
        <v>9951.6742200000008</v>
      </c>
      <c r="F939" s="5"/>
      <c r="G939" s="5">
        <f>(C939-C938)/12*1000</f>
        <v>1.8333333476524178E-3</v>
      </c>
    </row>
    <row r="940" spans="1:7">
      <c r="A940" t="s">
        <v>329</v>
      </c>
      <c r="B940" s="10">
        <v>44168.770833333336</v>
      </c>
      <c r="C940">
        <v>9953.5329000000002</v>
      </c>
      <c r="E940" s="2">
        <f>(C940-C938)/24*1000</f>
        <v>77.445916666647463</v>
      </c>
      <c r="F940" s="2">
        <f>(C940-C939)/12*1000</f>
        <v>154.88999999994726</v>
      </c>
      <c r="G940" s="5"/>
    </row>
    <row r="941" spans="1:7">
      <c r="A941" t="s">
        <v>329</v>
      </c>
      <c r="B941" s="10">
        <v>44169.270833333336</v>
      </c>
      <c r="C941">
        <v>9953.5329000000002</v>
      </c>
      <c r="F941" s="5"/>
      <c r="G941" s="5">
        <f>(C941-C940)/12*1000</f>
        <v>0</v>
      </c>
    </row>
    <row r="942" spans="1:7">
      <c r="A942" t="s">
        <v>329</v>
      </c>
      <c r="B942" s="10">
        <v>44169.770833333336</v>
      </c>
      <c r="C942">
        <v>9955.0516499999994</v>
      </c>
      <c r="E942" s="2">
        <f>(C942-C940)/24*1000</f>
        <v>63.281249999969688</v>
      </c>
      <c r="F942" s="2">
        <f>(C942-C941)/12*1000</f>
        <v>126.56249999993938</v>
      </c>
      <c r="G942" s="5"/>
    </row>
    <row r="943" spans="1:7">
      <c r="A943" t="s">
        <v>329</v>
      </c>
      <c r="B943" s="10">
        <v>44170.270833333336</v>
      </c>
      <c r="C943">
        <v>9955.0516499999994</v>
      </c>
      <c r="F943" s="5"/>
      <c r="G943" s="5">
        <f>(C943-C942)/12*1000</f>
        <v>0</v>
      </c>
    </row>
    <row r="944" spans="1:7">
      <c r="A944" t="s">
        <v>329</v>
      </c>
      <c r="B944" s="10">
        <v>44170.770833333336</v>
      </c>
      <c r="C944">
        <v>9955.0516499999994</v>
      </c>
      <c r="E944" s="2">
        <f>(C944-C942)/24*1000</f>
        <v>0</v>
      </c>
      <c r="F944" s="2">
        <f>(C944-C943)/12*1000</f>
        <v>0</v>
      </c>
      <c r="G944" s="5"/>
    </row>
    <row r="945" spans="1:7">
      <c r="A945" t="s">
        <v>329</v>
      </c>
      <c r="B945" s="10">
        <v>44171.270833333336</v>
      </c>
      <c r="C945">
        <v>9955.0516499999994</v>
      </c>
      <c r="F945" s="5"/>
      <c r="G945" s="5">
        <f>(C945-C944)/12*1000</f>
        <v>0</v>
      </c>
    </row>
    <row r="946" spans="1:7">
      <c r="A946" t="s">
        <v>329</v>
      </c>
      <c r="B946" s="10">
        <v>44171.770833333336</v>
      </c>
      <c r="C946">
        <v>9955.0616399999999</v>
      </c>
      <c r="E946" s="2">
        <f>(C946-C944)/24*1000</f>
        <v>0.41625000001962081</v>
      </c>
      <c r="F946" s="2">
        <f>(C946-C945)/12*1000</f>
        <v>0.83250000003924163</v>
      </c>
      <c r="G946" s="5"/>
    </row>
    <row r="947" spans="1:7">
      <c r="A947" t="s">
        <v>329</v>
      </c>
      <c r="B947" s="10">
        <v>44172.270833333336</v>
      </c>
      <c r="C947">
        <v>9955.0616399999999</v>
      </c>
      <c r="F947" s="5"/>
      <c r="G947" s="5">
        <f>(C947-C946)/12*1000</f>
        <v>0</v>
      </c>
    </row>
    <row r="948" spans="1:7">
      <c r="A948" t="s">
        <v>329</v>
      </c>
      <c r="B948" s="10">
        <v>44172.770833333336</v>
      </c>
      <c r="C948">
        <v>9957.2301449999995</v>
      </c>
      <c r="E948" s="2">
        <f>(C948-C946)/24*1000</f>
        <v>90.354374999985041</v>
      </c>
      <c r="F948" s="2">
        <f>(C948-C947)/12*1000</f>
        <v>180.70874999997008</v>
      </c>
      <c r="G948" s="5"/>
    </row>
    <row r="949" spans="1:7">
      <c r="A949" t="s">
        <v>329</v>
      </c>
      <c r="B949" s="10">
        <v>44173.270833333336</v>
      </c>
      <c r="C949">
        <v>9957.2301800000005</v>
      </c>
      <c r="F949" s="5"/>
      <c r="G949" s="5">
        <f>(C949-C948)/12*1000</f>
        <v>2.9166667445679195E-3</v>
      </c>
    </row>
    <row r="950" spans="1:7">
      <c r="A950" t="s">
        <v>329</v>
      </c>
      <c r="B950" s="10">
        <v>44173.770833333336</v>
      </c>
      <c r="C950">
        <v>9959.2184600000001</v>
      </c>
      <c r="E950" s="2">
        <f>(C950-C948)/24*1000</f>
        <v>82.846458333354647</v>
      </c>
      <c r="F950" s="2">
        <f>(C950-C949)/12*1000</f>
        <v>165.68999999996473</v>
      </c>
      <c r="G950" s="5"/>
    </row>
    <row r="951" spans="1:7">
      <c r="A951" t="s">
        <v>329</v>
      </c>
      <c r="B951" s="10">
        <v>44174.270833333336</v>
      </c>
      <c r="C951">
        <v>9959.2284500000005</v>
      </c>
      <c r="F951" s="5"/>
      <c r="G951" s="5">
        <f>(C951-C950)/12*1000</f>
        <v>0.83250000003924163</v>
      </c>
    </row>
    <row r="952" spans="1:7">
      <c r="A952" t="s">
        <v>329</v>
      </c>
      <c r="B952" s="10">
        <v>44174.770833333336</v>
      </c>
      <c r="C952">
        <v>9962.8471250000002</v>
      </c>
      <c r="E952" s="2">
        <f>(C952-C950)/24*1000</f>
        <v>151.19437500000762</v>
      </c>
      <c r="F952" s="2">
        <f>(C952-C951)/12*1000</f>
        <v>301.55624999997599</v>
      </c>
      <c r="G952" s="5"/>
    </row>
    <row r="953" spans="1:7">
      <c r="A953" t="s">
        <v>329</v>
      </c>
      <c r="B953" s="10">
        <v>44175.270833333336</v>
      </c>
      <c r="C953">
        <v>9962.8471599999993</v>
      </c>
      <c r="F953" s="5"/>
      <c r="G953" s="5">
        <f>(C953-C952)/12*1000</f>
        <v>2.9166665929854694E-3</v>
      </c>
    </row>
    <row r="954" spans="1:7">
      <c r="A954" t="s">
        <v>329</v>
      </c>
      <c r="B954" s="10">
        <v>44175.770833333336</v>
      </c>
      <c r="C954">
        <v>9966.1055199999992</v>
      </c>
      <c r="E954" s="2">
        <f>(C954-C952)/24*1000</f>
        <v>135.76645833328863</v>
      </c>
      <c r="F954" s="2">
        <f>(C954-C953)/12*1000</f>
        <v>271.52999999998428</v>
      </c>
      <c r="G954" s="5"/>
    </row>
    <row r="955" spans="1:7">
      <c r="A955" t="s">
        <v>329</v>
      </c>
      <c r="B955" s="10">
        <v>44176.270833333336</v>
      </c>
      <c r="C955">
        <v>9966.1055199999992</v>
      </c>
      <c r="F955" s="5"/>
      <c r="G955" s="5">
        <f>(C955-C954)/12*1000</f>
        <v>0</v>
      </c>
    </row>
    <row r="956" spans="1:7">
      <c r="A956" t="s">
        <v>329</v>
      </c>
      <c r="B956" s="10">
        <v>44176.770833333336</v>
      </c>
      <c r="C956">
        <v>9967.7143149999993</v>
      </c>
      <c r="E956" s="2">
        <f>(C956-C954)/24*1000</f>
        <v>67.033125000004176</v>
      </c>
      <c r="F956" s="2">
        <f>(C956-C955)/12*1000</f>
        <v>134.06625000000835</v>
      </c>
      <c r="G956" s="5"/>
    </row>
    <row r="957" spans="1:7">
      <c r="A957" t="s">
        <v>329</v>
      </c>
      <c r="B957" s="10">
        <v>44177.270833333336</v>
      </c>
      <c r="C957">
        <v>9967.7143500000002</v>
      </c>
      <c r="F957" s="5"/>
      <c r="G957" s="5">
        <f>(C957-C956)/12*1000</f>
        <v>2.9166667445679195E-3</v>
      </c>
    </row>
    <row r="958" spans="1:7">
      <c r="A958" t="s">
        <v>329</v>
      </c>
      <c r="B958" s="10">
        <v>44177.770833333336</v>
      </c>
      <c r="C958">
        <v>9967.7243400000007</v>
      </c>
      <c r="E958" s="2">
        <f>(C958-C956)/24*1000</f>
        <v>0.41770833339190477</v>
      </c>
      <c r="F958" s="2">
        <f>(C958-C957)/12*1000</f>
        <v>0.83250000003924163</v>
      </c>
      <c r="G958" s="5"/>
    </row>
    <row r="959" spans="1:7">
      <c r="A959" t="s">
        <v>329</v>
      </c>
      <c r="B959" s="10">
        <v>44178.270833333336</v>
      </c>
      <c r="C959">
        <v>9967.7243400000007</v>
      </c>
      <c r="F959" s="5"/>
      <c r="G959" s="5">
        <f>(C959-C958)/12*1000</f>
        <v>0</v>
      </c>
    </row>
    <row r="960" spans="1:7">
      <c r="A960" t="s">
        <v>329</v>
      </c>
      <c r="B960" s="10">
        <v>44178.770833333336</v>
      </c>
      <c r="C960">
        <v>9967.7243400000007</v>
      </c>
      <c r="E960" s="2">
        <f>(C960-C958)/24*1000</f>
        <v>0</v>
      </c>
      <c r="F960" s="2">
        <f>(C960-C959)/12*1000</f>
        <v>0</v>
      </c>
      <c r="G960" s="5"/>
    </row>
    <row r="961" spans="1:7">
      <c r="A961" t="s">
        <v>329</v>
      </c>
      <c r="B961" s="10">
        <v>44179.270833333336</v>
      </c>
      <c r="C961">
        <v>9967.7243400000007</v>
      </c>
      <c r="F961" s="5"/>
      <c r="G961" s="5">
        <f>(C961-C960)/12*1000</f>
        <v>0</v>
      </c>
    </row>
    <row r="962" spans="1:7">
      <c r="A962" t="s">
        <v>329</v>
      </c>
      <c r="B962" s="10">
        <v>44179.770833333336</v>
      </c>
      <c r="C962">
        <v>9969.3231450000003</v>
      </c>
      <c r="E962" s="2">
        <f>(C962-C960)/24*1000</f>
        <v>66.616874999984546</v>
      </c>
      <c r="F962" s="2">
        <f>(C962-C961)/12*1000</f>
        <v>133.23374999996909</v>
      </c>
      <c r="G962" s="5"/>
    </row>
    <row r="963" spans="1:7">
      <c r="A963" t="s">
        <v>329</v>
      </c>
      <c r="B963" s="10">
        <v>44180.270833333336</v>
      </c>
      <c r="C963">
        <v>9969.3231799999994</v>
      </c>
      <c r="F963" s="5"/>
      <c r="G963" s="5">
        <f>(C963-C962)/12*1000</f>
        <v>2.9166665929854694E-3</v>
      </c>
    </row>
    <row r="964" spans="1:7">
      <c r="A964" t="s">
        <v>329</v>
      </c>
      <c r="B964" s="10">
        <v>44180.770833333336</v>
      </c>
      <c r="C964">
        <v>9971.0619800000004</v>
      </c>
      <c r="E964" s="2">
        <f>(C964-C962)/24*1000</f>
        <v>72.45145833333784</v>
      </c>
      <c r="F964" s="2">
        <f>(C964-C963)/12*1000</f>
        <v>144.90000000008271</v>
      </c>
      <c r="G964" s="5"/>
    </row>
    <row r="965" spans="1:7">
      <c r="A965" t="s">
        <v>329</v>
      </c>
      <c r="B965" s="10">
        <v>44181.270833333336</v>
      </c>
      <c r="C965">
        <v>9971.0619800000004</v>
      </c>
      <c r="F965" s="5"/>
      <c r="G965" s="5">
        <f>(C965-C964)/12*1000</f>
        <v>0</v>
      </c>
    </row>
    <row r="966" spans="1:7">
      <c r="A966" t="s">
        <v>329</v>
      </c>
      <c r="B966" s="10">
        <v>44181.770833333336</v>
      </c>
      <c r="C966">
        <v>9976.7407550000007</v>
      </c>
      <c r="E966" s="2">
        <f>(C966-C964)/24*1000</f>
        <v>236.6156250000131</v>
      </c>
      <c r="F966" s="2">
        <f>(C966-C965)/12*1000</f>
        <v>473.23125000002619</v>
      </c>
      <c r="G966" s="5"/>
    </row>
    <row r="967" spans="1:7">
      <c r="A967" t="s">
        <v>329</v>
      </c>
      <c r="B967" s="10">
        <v>44182.270833333336</v>
      </c>
      <c r="C967">
        <v>9976.7407899999998</v>
      </c>
      <c r="F967" s="5"/>
      <c r="G967" s="5">
        <f>(C967-C966)/12*1000</f>
        <v>2.9166665929854694E-3</v>
      </c>
    </row>
    <row r="968" spans="1:7">
      <c r="A968" t="s">
        <v>329</v>
      </c>
      <c r="B968" s="10">
        <v>44182.770833333336</v>
      </c>
      <c r="C968">
        <v>9978.5393280000008</v>
      </c>
      <c r="E968" s="2">
        <f>(C968-C966)/24*1000</f>
        <v>74.94054166666804</v>
      </c>
      <c r="F968" s="2">
        <f>(C968-C967)/12*1000</f>
        <v>149.87816666674311</v>
      </c>
      <c r="G968" s="5"/>
    </row>
    <row r="969" spans="1:7">
      <c r="A969" t="s">
        <v>329</v>
      </c>
      <c r="B969" s="10">
        <v>44183.270833333336</v>
      </c>
      <c r="C969">
        <v>9978.5393499999991</v>
      </c>
      <c r="F969" s="5"/>
      <c r="G969" s="5">
        <f>(C969-C968)/12*1000</f>
        <v>1.8333331960699677E-3</v>
      </c>
    </row>
    <row r="970" spans="1:7">
      <c r="A970" t="s">
        <v>329</v>
      </c>
      <c r="B970" s="10">
        <v>44183.770833333336</v>
      </c>
      <c r="C970">
        <v>9979.778515</v>
      </c>
      <c r="E970" s="2">
        <f>(C970-C968)/24*1000</f>
        <v>51.632791666634148</v>
      </c>
      <c r="F970" s="2">
        <f>(C970-C969)/12*1000</f>
        <v>103.26375000007222</v>
      </c>
      <c r="G970" s="5"/>
    </row>
    <row r="971" spans="1:7">
      <c r="A971" t="s">
        <v>329</v>
      </c>
      <c r="B971" s="10">
        <v>44184.270833333336</v>
      </c>
      <c r="C971">
        <v>9979.7785500000009</v>
      </c>
      <c r="F971" s="5"/>
      <c r="G971" s="5">
        <f>(C971-C970)/12*1000</f>
        <v>2.9166667445679195E-3</v>
      </c>
    </row>
    <row r="972" spans="1:7">
      <c r="A972" t="s">
        <v>329</v>
      </c>
      <c r="B972" s="10">
        <v>44184.770833333336</v>
      </c>
      <c r="C972">
        <v>9979.7885399999996</v>
      </c>
      <c r="E972" s="2">
        <f>(C972-C970)/24*1000</f>
        <v>0.41770833331611357</v>
      </c>
      <c r="F972" s="2">
        <f>(C972-C971)/12*1000</f>
        <v>0.83249999988765921</v>
      </c>
      <c r="G972" s="5"/>
    </row>
    <row r="973" spans="1:7">
      <c r="A973" t="s">
        <v>329</v>
      </c>
      <c r="B973" s="10">
        <v>44185.270833333336</v>
      </c>
      <c r="C973">
        <v>9979.7885399999996</v>
      </c>
      <c r="F973" s="5"/>
      <c r="G973" s="5">
        <f>(C973-C972)/12*1000</f>
        <v>0</v>
      </c>
    </row>
    <row r="974" spans="1:7">
      <c r="A974" t="s">
        <v>329</v>
      </c>
      <c r="B974" s="10">
        <v>44185.770833333336</v>
      </c>
      <c r="C974">
        <v>9979.8085200000005</v>
      </c>
      <c r="E974" s="2">
        <f>(C974-C972)/24*1000</f>
        <v>0.83250000003924163</v>
      </c>
      <c r="F974" s="2">
        <f>(C974-C973)/12*1000</f>
        <v>1.6650000000784833</v>
      </c>
      <c r="G974" s="5"/>
    </row>
    <row r="975" spans="1:7">
      <c r="A975" t="s">
        <v>329</v>
      </c>
      <c r="B975" s="10">
        <v>44186.270833333336</v>
      </c>
      <c r="C975">
        <v>9979.8085200000005</v>
      </c>
      <c r="F975" s="5"/>
      <c r="G975" s="5">
        <f>(C975-C974)/12*1000</f>
        <v>0</v>
      </c>
    </row>
    <row r="976" spans="1:7">
      <c r="A976" t="s">
        <v>329</v>
      </c>
      <c r="B976" s="10">
        <v>44186.770833333336</v>
      </c>
      <c r="C976">
        <v>9979.8185099999992</v>
      </c>
      <c r="E976" s="2">
        <f>(C976-C974)/24*1000</f>
        <v>0.41624999994382961</v>
      </c>
      <c r="F976" s="2">
        <f>(C976-C975)/12*1000</f>
        <v>0.83249999988765921</v>
      </c>
      <c r="G976" s="5"/>
    </row>
    <row r="977" spans="1:7">
      <c r="A977" t="s">
        <v>329</v>
      </c>
      <c r="B977" s="10">
        <v>44187.270833333336</v>
      </c>
      <c r="C977">
        <v>9979.8185099999992</v>
      </c>
      <c r="F977" s="5"/>
      <c r="G977" s="5">
        <f>(C977-C976)/12*1000</f>
        <v>0</v>
      </c>
    </row>
    <row r="978" spans="1:7">
      <c r="A978" t="s">
        <v>329</v>
      </c>
      <c r="B978" s="10">
        <v>44187.770833333336</v>
      </c>
      <c r="C978">
        <v>9982.1081780000004</v>
      </c>
      <c r="E978" s="2">
        <f>(C978-C976)/24*1000</f>
        <v>95.402833333385686</v>
      </c>
      <c r="F978" s="2">
        <f>(C978-C977)/12*1000</f>
        <v>190.80566666677137</v>
      </c>
      <c r="G978" s="5"/>
    </row>
    <row r="979" spans="1:7">
      <c r="A979" t="s">
        <v>329</v>
      </c>
      <c r="B979" s="10">
        <v>44188.270833333336</v>
      </c>
      <c r="C979">
        <v>9982.1082000000006</v>
      </c>
      <c r="F979" s="5"/>
      <c r="G979" s="5">
        <f>(C979-C978)/12*1000</f>
        <v>1.8333333476524178E-3</v>
      </c>
    </row>
    <row r="980" spans="1:7">
      <c r="A980" t="s">
        <v>329</v>
      </c>
      <c r="B980" s="10">
        <v>44188.770833333336</v>
      </c>
      <c r="C980">
        <v>9982.1181899999992</v>
      </c>
      <c r="E980" s="2">
        <f>(C980-C978)/24*1000</f>
        <v>0.41716666661765583</v>
      </c>
      <c r="F980" s="2">
        <f>(C980-C979)/12*1000</f>
        <v>0.83249999988765921</v>
      </c>
      <c r="G980" s="5"/>
    </row>
    <row r="981" spans="1:7">
      <c r="A981" t="s">
        <v>329</v>
      </c>
      <c r="B981" s="10">
        <v>44189.270833333336</v>
      </c>
      <c r="C981">
        <v>9982.1181899999992</v>
      </c>
      <c r="F981" s="5"/>
      <c r="G981" s="5">
        <f>(C981-C980)/12*1000</f>
        <v>0</v>
      </c>
    </row>
    <row r="982" spans="1:7">
      <c r="A982" t="s">
        <v>329</v>
      </c>
      <c r="B982" s="10">
        <v>44189.770833333336</v>
      </c>
      <c r="C982">
        <v>9982.1181899999992</v>
      </c>
      <c r="E982" s="2">
        <f>(C982-C980)/24*1000</f>
        <v>0</v>
      </c>
      <c r="F982" s="2">
        <f>(C982-C981)/12*1000</f>
        <v>0</v>
      </c>
      <c r="G982" s="5"/>
    </row>
    <row r="983" spans="1:7">
      <c r="A983" t="s">
        <v>329</v>
      </c>
      <c r="B983" s="10">
        <v>44190.270833333336</v>
      </c>
      <c r="C983">
        <v>9982.1281799999997</v>
      </c>
      <c r="F983" s="5"/>
      <c r="G983" s="5">
        <f>(C983-C982)/12*1000</f>
        <v>0.83250000003924163</v>
      </c>
    </row>
    <row r="984" spans="1:7">
      <c r="A984" t="s">
        <v>329</v>
      </c>
      <c r="B984" s="10">
        <v>44190.770833333336</v>
      </c>
      <c r="C984">
        <v>9982.1281799999997</v>
      </c>
      <c r="E984" s="2">
        <f>(C984-C982)/24*1000</f>
        <v>0.41625000001962081</v>
      </c>
      <c r="F984" s="2">
        <f>(C984-C983)/12*1000</f>
        <v>0</v>
      </c>
      <c r="G984" s="5"/>
    </row>
    <row r="985" spans="1:7">
      <c r="A985" t="s">
        <v>329</v>
      </c>
      <c r="B985" s="10">
        <v>44191.270833333336</v>
      </c>
      <c r="C985">
        <v>9982.1281799999997</v>
      </c>
      <c r="F985" s="5"/>
      <c r="G985" s="5">
        <f>(C985-C984)/12*1000</f>
        <v>0</v>
      </c>
    </row>
    <row r="986" spans="1:7">
      <c r="A986" t="s">
        <v>329</v>
      </c>
      <c r="B986" s="10">
        <v>44191.770833333336</v>
      </c>
      <c r="C986">
        <v>9982.1281799999997</v>
      </c>
      <c r="E986" s="2">
        <f>(C986-C984)/24*1000</f>
        <v>0</v>
      </c>
      <c r="F986" s="2">
        <f>(C986-C985)/12*1000</f>
        <v>0</v>
      </c>
      <c r="G986" s="5"/>
    </row>
    <row r="987" spans="1:7">
      <c r="A987" t="s">
        <v>329</v>
      </c>
      <c r="B987" s="10">
        <v>44192.270833333336</v>
      </c>
      <c r="C987">
        <v>9982.1281799999997</v>
      </c>
      <c r="F987" s="5"/>
      <c r="G987" s="5">
        <f>(C987-C986)/12*1000</f>
        <v>0</v>
      </c>
    </row>
    <row r="988" spans="1:7">
      <c r="A988" t="s">
        <v>329</v>
      </c>
      <c r="B988" s="10">
        <v>44192.770833333336</v>
      </c>
      <c r="C988">
        <v>9982.1381700000002</v>
      </c>
      <c r="E988" s="2">
        <f>(C988-C986)/24*1000</f>
        <v>0.41625000001962081</v>
      </c>
      <c r="F988" s="2">
        <f>(C988-C987)/12*1000</f>
        <v>0.83250000003924163</v>
      </c>
      <c r="G988" s="5"/>
    </row>
    <row r="989" spans="1:7">
      <c r="A989" t="s">
        <v>329</v>
      </c>
      <c r="B989" s="10">
        <v>44193.270833333336</v>
      </c>
      <c r="C989">
        <v>9982.1381700000002</v>
      </c>
      <c r="F989" s="5"/>
      <c r="G989" s="5">
        <f>(C989-C988)/12*1000</f>
        <v>0</v>
      </c>
    </row>
    <row r="990" spans="1:7">
      <c r="A990" t="s">
        <v>329</v>
      </c>
      <c r="B990" s="10">
        <v>44193.770833333336</v>
      </c>
      <c r="C990">
        <v>9982.1481600000006</v>
      </c>
      <c r="E990" s="2">
        <f>(C990-C988)/24*1000</f>
        <v>0.41625000001962081</v>
      </c>
      <c r="F990" s="2">
        <f>(C990-C989)/12*1000</f>
        <v>0.83250000003924163</v>
      </c>
      <c r="G990" s="5"/>
    </row>
    <row r="991" spans="1:7">
      <c r="A991" t="s">
        <v>329</v>
      </c>
      <c r="B991" s="10">
        <v>44194.270833333336</v>
      </c>
      <c r="C991">
        <v>9982.1481600000006</v>
      </c>
      <c r="F991" s="5"/>
      <c r="G991" s="5">
        <f>(C991-C990)/12*1000</f>
        <v>0</v>
      </c>
    </row>
    <row r="992" spans="1:7">
      <c r="A992" t="s">
        <v>329</v>
      </c>
      <c r="B992" s="10">
        <v>44194.770833333336</v>
      </c>
      <c r="C992">
        <v>9982.1681399999998</v>
      </c>
      <c r="E992" s="2">
        <f>(C992-C990)/24*1000</f>
        <v>0.83249999996345048</v>
      </c>
      <c r="F992" s="2">
        <f>(C992-C991)/12*1000</f>
        <v>1.664999999926901</v>
      </c>
      <c r="G992" s="5"/>
    </row>
    <row r="993" spans="1:7">
      <c r="A993" t="s">
        <v>329</v>
      </c>
      <c r="B993" s="10">
        <v>44195.270833333336</v>
      </c>
      <c r="C993">
        <v>9982.1681399999998</v>
      </c>
      <c r="F993" s="5"/>
      <c r="G993" s="5">
        <f>(C993-C992)/12*1000</f>
        <v>0</v>
      </c>
    </row>
    <row r="994" spans="1:7">
      <c r="A994" t="s">
        <v>329</v>
      </c>
      <c r="B994" s="10">
        <v>44195.770833333336</v>
      </c>
      <c r="C994">
        <v>9982.1881200000007</v>
      </c>
      <c r="E994" s="2">
        <f>(C994-C992)/24*1000</f>
        <v>0.83250000003924163</v>
      </c>
      <c r="F994" s="2">
        <f>(C994-C993)/12*1000</f>
        <v>1.6650000000784833</v>
      </c>
      <c r="G994" s="5"/>
    </row>
    <row r="995" spans="1:7">
      <c r="A995" t="s">
        <v>329</v>
      </c>
      <c r="B995" s="10">
        <v>44196.270833333336</v>
      </c>
      <c r="C995">
        <v>9982.1881200000007</v>
      </c>
      <c r="F995" s="5"/>
      <c r="G995" s="5">
        <f>(C995-C994)/12*1000</f>
        <v>0</v>
      </c>
    </row>
    <row r="996" spans="1:7">
      <c r="A996" t="s">
        <v>329</v>
      </c>
      <c r="B996" s="10">
        <v>44196.770833333336</v>
      </c>
      <c r="C996">
        <v>9982.2080999999998</v>
      </c>
      <c r="E996" s="2">
        <f>(C996-C994)/24*1000</f>
        <v>0.83249999996345048</v>
      </c>
      <c r="F996" s="2">
        <f>(C996-C995)/12*1000</f>
        <v>1.664999999926901</v>
      </c>
      <c r="G996" s="5"/>
    </row>
    <row r="997" spans="1:7">
      <c r="A997" t="s">
        <v>329</v>
      </c>
      <c r="B997" s="10">
        <v>44197.270833333336</v>
      </c>
      <c r="C997">
        <v>9982.2080999999998</v>
      </c>
      <c r="F997" s="5"/>
      <c r="G997" s="5">
        <f>(C997-C996)/12*1000</f>
        <v>0</v>
      </c>
    </row>
    <row r="998" spans="1:7">
      <c r="A998" t="s">
        <v>329</v>
      </c>
      <c r="B998" s="10">
        <v>44197.770833333336</v>
      </c>
      <c r="C998">
        <v>9982.2080999999998</v>
      </c>
      <c r="E998" s="2">
        <f>(C998-C996)/24*1000</f>
        <v>0</v>
      </c>
      <c r="F998" s="2">
        <f>(C998-C997)/12*1000</f>
        <v>0</v>
      </c>
      <c r="G998" s="5"/>
    </row>
    <row r="999" spans="1:7">
      <c r="A999" t="s">
        <v>329</v>
      </c>
      <c r="B999" s="10">
        <v>44198.270833333336</v>
      </c>
      <c r="C999">
        <v>9982.2080999999998</v>
      </c>
      <c r="F999" s="5"/>
      <c r="G999" s="5">
        <f>(C999-C998)/12*1000</f>
        <v>0</v>
      </c>
    </row>
    <row r="1000" spans="1:7">
      <c r="A1000" t="s">
        <v>329</v>
      </c>
      <c r="B1000" s="10">
        <v>44198.770833333336</v>
      </c>
      <c r="C1000">
        <v>9982.2180900000003</v>
      </c>
      <c r="E1000" s="2">
        <f>(C1000-C998)/24*1000</f>
        <v>0.41625000001962081</v>
      </c>
      <c r="F1000" s="2">
        <f>(C1000-C999)/12*1000</f>
        <v>0.83250000003924163</v>
      </c>
      <c r="G1000" s="5"/>
    </row>
    <row r="1001" spans="1:7">
      <c r="A1001" t="s">
        <v>329</v>
      </c>
      <c r="B1001" s="10">
        <v>44199.270833333336</v>
      </c>
      <c r="C1001">
        <v>9982.2180900000003</v>
      </c>
      <c r="F1001" s="5"/>
      <c r="G1001" s="5">
        <f>(C1001-C1000)/12*1000</f>
        <v>0</v>
      </c>
    </row>
    <row r="1002" spans="1:7">
      <c r="A1002" t="s">
        <v>329</v>
      </c>
      <c r="B1002" s="10">
        <v>44199.770833333336</v>
      </c>
      <c r="C1002">
        <v>9982.2180900000003</v>
      </c>
      <c r="E1002" s="2">
        <f>(C1002-C1000)/24*1000</f>
        <v>0</v>
      </c>
      <c r="F1002" s="2">
        <f>(C1002-C1001)/12*1000</f>
        <v>0</v>
      </c>
      <c r="G1002" s="5"/>
    </row>
    <row r="1003" spans="1:7">
      <c r="A1003" t="s">
        <v>329</v>
      </c>
      <c r="B1003" s="10">
        <v>44200.270833333336</v>
      </c>
      <c r="C1003">
        <v>9982.2180900000003</v>
      </c>
      <c r="F1003" s="5"/>
      <c r="G1003" s="5">
        <f>(C1003-C1002)/12*1000</f>
        <v>0</v>
      </c>
    </row>
    <row r="1004" spans="1:7">
      <c r="A1004" t="s">
        <v>329</v>
      </c>
      <c r="B1004" s="10">
        <v>44200.770833333336</v>
      </c>
      <c r="C1004">
        <v>9983.4071700000004</v>
      </c>
      <c r="E1004" s="2">
        <f>(C1004-C1002)/24*1000</f>
        <v>49.545000000004315</v>
      </c>
      <c r="F1004" s="2">
        <f>(C1004-C1003)/12*1000</f>
        <v>99.090000000008629</v>
      </c>
      <c r="G1004" s="5"/>
    </row>
    <row r="1005" spans="1:7">
      <c r="A1005" t="s">
        <v>329</v>
      </c>
      <c r="B1005" s="10">
        <v>44201.270833333336</v>
      </c>
      <c r="C1005">
        <v>9983.4171569999999</v>
      </c>
      <c r="F1005" s="5"/>
      <c r="G1005" s="5">
        <f>(C1005-C1004)/12*1000</f>
        <v>0.83224999995460769</v>
      </c>
    </row>
    <row r="1006" spans="1:7">
      <c r="A1006" t="s">
        <v>329</v>
      </c>
      <c r="B1006" s="10">
        <v>44201.770833333336</v>
      </c>
      <c r="C1006">
        <v>9985.3361850000001</v>
      </c>
      <c r="E1006" s="2">
        <f>(C1006-C1004)/24*1000</f>
        <v>80.375624999987849</v>
      </c>
      <c r="F1006" s="2">
        <f>(C1006-C1005)/12*1000</f>
        <v>159.9190000000211</v>
      </c>
      <c r="G1006" s="5"/>
    </row>
    <row r="1007" spans="1:7">
      <c r="A1007" t="s">
        <v>329</v>
      </c>
      <c r="B1007" s="10">
        <v>44202.270833333336</v>
      </c>
      <c r="C1007">
        <v>9985.3362199999992</v>
      </c>
      <c r="F1007" s="5"/>
      <c r="G1007" s="5">
        <f>(C1007-C1006)/12*1000</f>
        <v>2.9166665929854694E-3</v>
      </c>
    </row>
    <row r="1008" spans="1:7">
      <c r="A1008" t="s">
        <v>329</v>
      </c>
      <c r="B1008" s="10">
        <v>44202.770833333336</v>
      </c>
      <c r="C1008">
        <v>9988.1554250000008</v>
      </c>
      <c r="E1008" s="2">
        <f>(C1008-C1006)/24*1000</f>
        <v>117.46833333336326</v>
      </c>
      <c r="F1008" s="2">
        <f>(C1008-C1007)/12*1000</f>
        <v>234.93375000013353</v>
      </c>
      <c r="G1008" s="5"/>
    </row>
    <row r="1009" spans="1:7">
      <c r="A1009" t="s">
        <v>329</v>
      </c>
      <c r="B1009" s="10">
        <v>44203.270833333336</v>
      </c>
      <c r="C1009">
        <v>9988.1554599999999</v>
      </c>
      <c r="F1009" s="5"/>
      <c r="G1009" s="5">
        <f>(C1009-C1008)/12*1000</f>
        <v>2.9166665929854694E-3</v>
      </c>
    </row>
    <row r="1010" spans="1:7">
      <c r="A1010" t="s">
        <v>329</v>
      </c>
      <c r="B1010" s="10">
        <v>44203.770833333336</v>
      </c>
      <c r="C1010">
        <v>9988.9347479999997</v>
      </c>
      <c r="E1010" s="2">
        <f>(C1010-C1008)/24*1000</f>
        <v>32.471791666618323</v>
      </c>
      <c r="F1010" s="2">
        <f>(C1010-C1009)/12*1000</f>
        <v>64.940666666643665</v>
      </c>
      <c r="G1010" s="5"/>
    </row>
    <row r="1011" spans="1:7">
      <c r="A1011" t="s">
        <v>329</v>
      </c>
      <c r="B1011" s="10">
        <v>44204.270833333336</v>
      </c>
      <c r="C1011">
        <v>9988.9447569999993</v>
      </c>
      <c r="F1011" s="5"/>
      <c r="G1011" s="5">
        <f>(C1011-C1010)/12*1000</f>
        <v>0.83408333330226014</v>
      </c>
    </row>
    <row r="1012" spans="1:7">
      <c r="A1012" t="s">
        <v>329</v>
      </c>
      <c r="B1012" s="10">
        <v>44204.770833333336</v>
      </c>
      <c r="C1012">
        <v>9991.2139079999997</v>
      </c>
      <c r="E1012" s="2">
        <f>(C1012-C1010)/24*1000</f>
        <v>94.965000000001965</v>
      </c>
      <c r="F1012" s="2">
        <f>(C1012-C1011)/12*1000</f>
        <v>189.09591666670167</v>
      </c>
      <c r="G1012" s="5"/>
    </row>
    <row r="1013" spans="1:7">
      <c r="A1013" t="s">
        <v>329</v>
      </c>
      <c r="B1013" s="10">
        <v>44205.270833333336</v>
      </c>
      <c r="C1013">
        <v>9991.2139299999999</v>
      </c>
      <c r="F1013" s="5"/>
      <c r="G1013" s="5">
        <f>(C1013-C1012)/12*1000</f>
        <v>1.8333333476524178E-3</v>
      </c>
    </row>
    <row r="1014" spans="1:7">
      <c r="A1014" t="s">
        <v>329</v>
      </c>
      <c r="B1014" s="10">
        <v>44205.770833333336</v>
      </c>
      <c r="C1014">
        <v>9991.3038400000005</v>
      </c>
      <c r="E1014" s="2">
        <f>(C1014-C1012)/24*1000</f>
        <v>3.7471666666988312</v>
      </c>
      <c r="F1014" s="2">
        <f>(C1014-C1013)/12*1000</f>
        <v>7.4925000000500104</v>
      </c>
      <c r="G1014" s="5"/>
    </row>
    <row r="1015" spans="1:7">
      <c r="A1015" t="s">
        <v>329</v>
      </c>
      <c r="B1015" s="10">
        <v>44206.270833333336</v>
      </c>
      <c r="C1015">
        <v>9991.4137250000003</v>
      </c>
      <c r="F1015" s="5"/>
      <c r="G1015" s="5">
        <f>(C1015-C1014)/12*1000</f>
        <v>9.1570833333207702</v>
      </c>
    </row>
    <row r="1016" spans="1:7">
      <c r="A1016" t="s">
        <v>329</v>
      </c>
      <c r="B1016" s="10">
        <v>44206.770833333336</v>
      </c>
      <c r="C1016">
        <v>9991.6634799999993</v>
      </c>
      <c r="E1016" s="2">
        <f>(C1016-C1014)/24*1000</f>
        <v>14.984999999948437</v>
      </c>
      <c r="F1016" s="2">
        <f>(C1016-C1015)/12*1000</f>
        <v>20.812916666576104</v>
      </c>
      <c r="G1016" s="5"/>
    </row>
    <row r="1017" spans="1:7">
      <c r="A1017" t="s">
        <v>329</v>
      </c>
      <c r="B1017" s="10">
        <v>44207.270833333336</v>
      </c>
      <c r="C1017">
        <v>9991.7733700000008</v>
      </c>
      <c r="F1017" s="5"/>
      <c r="G1017" s="5">
        <f>(C1017-C1016)/12*1000</f>
        <v>9.1575000001284934</v>
      </c>
    </row>
    <row r="1018" spans="1:7">
      <c r="A1018" t="s">
        <v>329</v>
      </c>
      <c r="B1018" s="10">
        <v>44207.770833333336</v>
      </c>
      <c r="C1018">
        <v>9993.1523949999992</v>
      </c>
      <c r="E1018" s="2">
        <f>(C1018-C1016)/24*1000</f>
        <v>62.038124999996093</v>
      </c>
      <c r="F1018" s="2">
        <f>(C1018-C1017)/12*1000</f>
        <v>114.91874999986369</v>
      </c>
      <c r="G1018" s="5"/>
    </row>
    <row r="1019" spans="1:7">
      <c r="A1019" t="s">
        <v>329</v>
      </c>
      <c r="B1019" s="10">
        <v>44208.270833333336</v>
      </c>
      <c r="C1019">
        <v>9993.1624200000006</v>
      </c>
      <c r="F1019" s="5"/>
      <c r="G1019" s="5">
        <f>(C1019-C1018)/12*1000</f>
        <v>0.83541666678380955</v>
      </c>
    </row>
    <row r="1020" spans="1:7">
      <c r="A1020" t="s">
        <v>329</v>
      </c>
      <c r="B1020" s="10">
        <v>44208.770833333336</v>
      </c>
      <c r="C1020">
        <v>9994.3415100000002</v>
      </c>
      <c r="E1020" s="2">
        <f>(C1020-C1018)/24*1000</f>
        <v>49.546458333376599</v>
      </c>
      <c r="F1020" s="2">
        <f>(C1020-C1019)/12*1000</f>
        <v>98.257499999969397</v>
      </c>
      <c r="G1020" s="5"/>
    </row>
    <row r="1021" spans="1:7">
      <c r="A1021" t="s">
        <v>329</v>
      </c>
      <c r="B1021" s="10">
        <v>44209.270833333336</v>
      </c>
      <c r="C1021">
        <v>9994.3515000000007</v>
      </c>
      <c r="F1021" s="5"/>
      <c r="G1021" s="5">
        <f>(C1021-C1020)/12*1000</f>
        <v>0.83250000003924163</v>
      </c>
    </row>
    <row r="1022" spans="1:7">
      <c r="A1022" t="s">
        <v>329</v>
      </c>
      <c r="B1022" s="10">
        <v>44209.770833333336</v>
      </c>
      <c r="C1022">
        <v>9998.1701780000003</v>
      </c>
      <c r="E1022" s="2">
        <f>(C1022-C1020)/24*1000</f>
        <v>159.52783333333778</v>
      </c>
      <c r="F1022" s="2">
        <f>(C1022-C1021)/12*1000</f>
        <v>318.22316666663636</v>
      </c>
      <c r="G1022" s="5"/>
    </row>
    <row r="1023" spans="1:7">
      <c r="A1023" t="s">
        <v>329</v>
      </c>
      <c r="B1023" s="10">
        <v>44210.270833333336</v>
      </c>
      <c r="C1023">
        <v>9998.1901770000004</v>
      </c>
      <c r="F1023" s="5"/>
      <c r="G1023" s="5">
        <f>(C1023-C1022)/12*1000</f>
        <v>1.6665833333415019</v>
      </c>
    </row>
    <row r="1024" spans="1:7">
      <c r="A1024" t="s">
        <v>329</v>
      </c>
      <c r="B1024" s="10">
        <v>44210.770833333336</v>
      </c>
      <c r="C1024">
        <v>9999.3892500000002</v>
      </c>
      <c r="E1024" s="2">
        <f>(C1024-C1022)/24*1000</f>
        <v>50.794666666661215</v>
      </c>
      <c r="F1024" s="2">
        <f>(C1024-C1023)/12*1000</f>
        <v>99.922749999980923</v>
      </c>
      <c r="G1024" s="5"/>
    </row>
    <row r="1025" spans="1:7">
      <c r="A1025" t="s">
        <v>329</v>
      </c>
      <c r="B1025" s="10">
        <v>44211.270833333336</v>
      </c>
      <c r="C1025">
        <v>9999.3992400000006</v>
      </c>
      <c r="F1025" s="5"/>
      <c r="G1025" s="5">
        <f>(C1025-C1024)/12*1000</f>
        <v>0.83250000003924163</v>
      </c>
    </row>
    <row r="1026" spans="1:7">
      <c r="A1026" t="s">
        <v>329</v>
      </c>
      <c r="B1026" s="10">
        <v>44211.770833333336</v>
      </c>
      <c r="C1026">
        <v>10000.72805</v>
      </c>
      <c r="E1026" s="2">
        <f>(C1026-C1024)/24*1000</f>
        <v>55.783333333314054</v>
      </c>
      <c r="F1026" s="2">
        <f>(C1026-C1025)/12*1000</f>
        <v>110.73416666658886</v>
      </c>
      <c r="G1026" s="5"/>
    </row>
    <row r="1027" spans="1:7">
      <c r="A1027" t="s">
        <v>329</v>
      </c>
      <c r="B1027" s="10">
        <v>44212.270833333336</v>
      </c>
      <c r="C1027">
        <v>10000.728080000001</v>
      </c>
      <c r="F1027" s="5"/>
      <c r="G1027" s="5">
        <f>(C1027-C1026)/12*1000</f>
        <v>2.5000000884271381E-3</v>
      </c>
    </row>
    <row r="1028" spans="1:7">
      <c r="A1028" t="s">
        <v>329</v>
      </c>
      <c r="B1028" s="10">
        <v>44212.770833333336</v>
      </c>
      <c r="C1028">
        <v>10000.74806</v>
      </c>
      <c r="E1028" s="2">
        <f>(C1028-C1026)/24*1000</f>
        <v>0.83375000000766397</v>
      </c>
      <c r="F1028" s="2">
        <f>(C1028-C1027)/12*1000</f>
        <v>1.664999999926901</v>
      </c>
      <c r="G1028" s="5"/>
    </row>
    <row r="1029" spans="1:7">
      <c r="A1029" t="s">
        <v>329</v>
      </c>
      <c r="B1029" s="10">
        <v>44213.270833333336</v>
      </c>
      <c r="C1029">
        <v>10000.74806</v>
      </c>
      <c r="F1029" s="5"/>
      <c r="G1029" s="5">
        <f>(C1029-C1028)/12*1000</f>
        <v>0</v>
      </c>
    </row>
    <row r="1030" spans="1:7">
      <c r="A1030" t="s">
        <v>329</v>
      </c>
      <c r="B1030" s="10">
        <v>44213.770833333336</v>
      </c>
      <c r="C1030">
        <v>10000.74806</v>
      </c>
      <c r="E1030" s="2">
        <f>(C1030-C1028)/24*1000</f>
        <v>0</v>
      </c>
      <c r="F1030" s="2">
        <f>(C1030-C1029)/12*1000</f>
        <v>0</v>
      </c>
      <c r="G1030" s="5"/>
    </row>
    <row r="1031" spans="1:7">
      <c r="A1031" t="s">
        <v>329</v>
      </c>
      <c r="B1031" s="10">
        <v>44214.270833333336</v>
      </c>
      <c r="C1031">
        <v>10000.74806</v>
      </c>
      <c r="F1031" s="5"/>
      <c r="G1031" s="5">
        <f>(C1031-C1030)/12*1000</f>
        <v>0</v>
      </c>
    </row>
    <row r="1032" spans="1:7">
      <c r="A1032" t="s">
        <v>329</v>
      </c>
      <c r="B1032" s="10">
        <v>44214.770833333336</v>
      </c>
      <c r="C1032">
        <v>10002.187029999999</v>
      </c>
      <c r="E1032" s="2">
        <f>(C1032-C1030)/24*1000</f>
        <v>59.957083333301853</v>
      </c>
      <c r="F1032" s="2">
        <f>(C1032-C1031)/12*1000</f>
        <v>119.91416666660371</v>
      </c>
      <c r="G1032" s="5"/>
    </row>
    <row r="1033" spans="1:7">
      <c r="A1033" t="s">
        <v>329</v>
      </c>
      <c r="B1033" s="10">
        <v>44215.270833333336</v>
      </c>
      <c r="C1033">
        <v>10002.197050000001</v>
      </c>
      <c r="F1033" s="5"/>
      <c r="G1033" s="5">
        <f>(C1033-C1032)/12*1000</f>
        <v>0.83500000012766884</v>
      </c>
    </row>
    <row r="1034" spans="1:7">
      <c r="A1034" t="s">
        <v>329</v>
      </c>
      <c r="B1034" s="10">
        <v>44215.770833333336</v>
      </c>
      <c r="C1034">
        <v>10003.49602</v>
      </c>
      <c r="E1034" s="2">
        <f>(C1034-C1032)/24*1000</f>
        <v>54.541250000056607</v>
      </c>
      <c r="F1034" s="2">
        <f>(C1034-C1033)/12*1000</f>
        <v>108.24749999998555</v>
      </c>
      <c r="G1034" s="5"/>
    </row>
    <row r="1035" spans="1:7">
      <c r="A1035" t="s">
        <v>329</v>
      </c>
      <c r="B1035" s="10">
        <v>44216.270833333336</v>
      </c>
      <c r="C1035">
        <v>10003.516</v>
      </c>
      <c r="F1035" s="5"/>
      <c r="G1035" s="5">
        <f>(C1035-C1034)/12*1000</f>
        <v>1.664999999926901</v>
      </c>
    </row>
    <row r="1036" spans="1:7">
      <c r="A1036" t="s">
        <v>329</v>
      </c>
      <c r="B1036" s="10">
        <v>44216.770833333336</v>
      </c>
      <c r="C1036">
        <v>10007.794690000001</v>
      </c>
      <c r="E1036" s="2">
        <f>(C1036-C1034)/24*1000</f>
        <v>179.11125000000538</v>
      </c>
      <c r="F1036" s="2">
        <f>(C1036-C1035)/12*1000</f>
        <v>356.55750000008385</v>
      </c>
      <c r="G1036" s="5"/>
    </row>
    <row r="1037" spans="1:7">
      <c r="A1037" t="s">
        <v>329</v>
      </c>
      <c r="B1037" s="10">
        <v>44217.270833333336</v>
      </c>
      <c r="C1037">
        <v>10007.884599999999</v>
      </c>
      <c r="F1037" s="5"/>
      <c r="G1037" s="5">
        <f>(C1037-C1036)/12*1000</f>
        <v>7.4924999998984276</v>
      </c>
    </row>
    <row r="1038" spans="1:7">
      <c r="A1038" t="s">
        <v>329</v>
      </c>
      <c r="B1038" s="10">
        <v>44217.770833333336</v>
      </c>
      <c r="C1038">
        <v>10009.12363</v>
      </c>
      <c r="E1038" s="2">
        <f>(C1038-C1036)/24*1000</f>
        <v>55.372499999975844</v>
      </c>
      <c r="F1038" s="2">
        <f>(C1038-C1037)/12*1000</f>
        <v>103.25250000005326</v>
      </c>
      <c r="G1038" s="5"/>
    </row>
    <row r="1039" spans="1:7">
      <c r="A1039" t="s">
        <v>329</v>
      </c>
      <c r="B1039" s="10">
        <v>44218.270833333336</v>
      </c>
      <c r="C1039">
        <v>10009.133620000001</v>
      </c>
      <c r="F1039" s="5"/>
      <c r="G1039" s="5">
        <f>(C1039-C1038)/12*1000</f>
        <v>0.83250000003924163</v>
      </c>
    </row>
    <row r="1040" spans="1:7">
      <c r="A1040" t="s">
        <v>329</v>
      </c>
      <c r="B1040" s="10">
        <v>44218.770833333336</v>
      </c>
      <c r="C1040">
        <v>10010.28261</v>
      </c>
      <c r="E1040" s="2">
        <f>(C1040-C1038)/24*1000</f>
        <v>48.290833333339833</v>
      </c>
      <c r="F1040" s="2">
        <f>(C1040-C1039)/12*1000</f>
        <v>95.74916666664042</v>
      </c>
      <c r="G1040" s="5"/>
    </row>
    <row r="1041" spans="1:7">
      <c r="A1041" t="s">
        <v>329</v>
      </c>
      <c r="B1041" s="10">
        <v>44219.270833333336</v>
      </c>
      <c r="C1041">
        <v>10010.29263</v>
      </c>
      <c r="F1041" s="5"/>
      <c r="G1041" s="5">
        <f>(C1041-C1040)/12*1000</f>
        <v>0.83499999997608632</v>
      </c>
    </row>
    <row r="1042" spans="1:7">
      <c r="A1042" t="s">
        <v>329</v>
      </c>
      <c r="B1042" s="10">
        <v>44219.770833333336</v>
      </c>
      <c r="C1042">
        <v>10010.29263</v>
      </c>
      <c r="E1042" s="2">
        <f>(C1042-C1040)/24*1000</f>
        <v>0.41749999998804316</v>
      </c>
      <c r="F1042" s="2">
        <f>(C1042-C1041)/12*1000</f>
        <v>0</v>
      </c>
      <c r="G1042" s="5"/>
    </row>
    <row r="1043" spans="1:7">
      <c r="A1043" t="s">
        <v>329</v>
      </c>
      <c r="B1043" s="10">
        <v>44220.270833333336</v>
      </c>
      <c r="C1043">
        <v>10010.29263</v>
      </c>
      <c r="F1043" s="5"/>
      <c r="G1043" s="5">
        <f>(C1043-C1042)/12*1000</f>
        <v>0</v>
      </c>
    </row>
    <row r="1044" spans="1:7">
      <c r="A1044" t="s">
        <v>329</v>
      </c>
      <c r="B1044" s="10">
        <v>44220.770833333336</v>
      </c>
      <c r="C1044">
        <v>10010.29263</v>
      </c>
      <c r="E1044" s="2">
        <f>(C1044-C1042)/24*1000</f>
        <v>0</v>
      </c>
      <c r="F1044" s="2">
        <f>(C1044-C1043)/12*1000</f>
        <v>0</v>
      </c>
      <c r="G1044" s="5"/>
    </row>
    <row r="1045" spans="1:7">
      <c r="A1045" t="s">
        <v>329</v>
      </c>
      <c r="B1045" s="10">
        <v>44221.270833333336</v>
      </c>
      <c r="C1045">
        <v>10010.29263</v>
      </c>
      <c r="F1045" s="5"/>
      <c r="G1045" s="5">
        <f>(C1045-C1044)/12*1000</f>
        <v>0</v>
      </c>
    </row>
    <row r="1046" spans="1:7">
      <c r="A1046" t="s">
        <v>329</v>
      </c>
      <c r="B1046" s="10">
        <v>44221.770833333336</v>
      </c>
      <c r="C1046">
        <v>10011.581480000001</v>
      </c>
      <c r="E1046" s="2">
        <f>(C1046-C1044)/24*1000</f>
        <v>53.702083333367533</v>
      </c>
      <c r="F1046" s="2">
        <f>(C1046-C1045)/12*1000</f>
        <v>107.40416666673507</v>
      </c>
      <c r="G1046" s="5"/>
    </row>
    <row r="1047" spans="1:7">
      <c r="A1047" t="s">
        <v>329</v>
      </c>
      <c r="B1047" s="10">
        <v>44222.270833333336</v>
      </c>
      <c r="C1047">
        <v>10011.5915</v>
      </c>
      <c r="F1047" s="5"/>
      <c r="G1047" s="5">
        <f>(C1047-C1046)/12*1000</f>
        <v>0.83499999997608632</v>
      </c>
    </row>
    <row r="1048" spans="1:7">
      <c r="A1048" t="s">
        <v>329</v>
      </c>
      <c r="B1048" s="10">
        <v>44222.770833333336</v>
      </c>
      <c r="C1048">
        <v>10012.900460000001</v>
      </c>
      <c r="E1048" s="2">
        <f>(C1048-C1046)/24*1000</f>
        <v>54.957500000000437</v>
      </c>
      <c r="F1048" s="2">
        <f>(C1048-C1047)/12*1000</f>
        <v>109.08000000002478</v>
      </c>
      <c r="G1048" s="5"/>
    </row>
    <row r="1049" spans="1:7">
      <c r="A1049" t="s">
        <v>329</v>
      </c>
      <c r="B1049" s="10">
        <v>44223.270833333336</v>
      </c>
      <c r="C1049">
        <v>10012.900460000001</v>
      </c>
      <c r="F1049" s="5"/>
      <c r="G1049" s="5">
        <f>(C1049-C1048)/12*1000</f>
        <v>0</v>
      </c>
    </row>
    <row r="1050" spans="1:7">
      <c r="A1050" t="s">
        <v>329</v>
      </c>
      <c r="B1050" s="10">
        <v>44223.770833333336</v>
      </c>
      <c r="C1050">
        <v>10015.81943</v>
      </c>
      <c r="E1050" s="2">
        <f>(C1050-C1048)/24*1000</f>
        <v>121.62374999995033</v>
      </c>
      <c r="F1050" s="2">
        <f>(C1050-C1049)/12*1000</f>
        <v>243.24749999990067</v>
      </c>
      <c r="G1050" s="5"/>
    </row>
    <row r="1051" spans="1:7">
      <c r="A1051" t="s">
        <v>329</v>
      </c>
      <c r="B1051" s="10">
        <v>44224.270833333336</v>
      </c>
      <c r="C1051">
        <v>10015.83941</v>
      </c>
      <c r="F1051" s="5"/>
      <c r="G1051" s="5">
        <f>(C1051-C1050)/12*1000</f>
        <v>1.6650000000784833</v>
      </c>
    </row>
    <row r="1052" spans="1:7">
      <c r="A1052" t="s">
        <v>329</v>
      </c>
      <c r="B1052" s="10">
        <v>44224.770833333336</v>
      </c>
      <c r="C1052">
        <v>10016.83841</v>
      </c>
      <c r="E1052" s="2">
        <f>(C1052-C1050)/24*1000</f>
        <v>42.457500000030755</v>
      </c>
      <c r="F1052" s="2">
        <f>(C1052-C1051)/12*1000</f>
        <v>83.249999999983018</v>
      </c>
      <c r="G1052" s="5"/>
    </row>
    <row r="1053" spans="1:7">
      <c r="A1053" t="s">
        <v>329</v>
      </c>
      <c r="B1053" s="10">
        <v>44225.270833333336</v>
      </c>
      <c r="C1053">
        <v>10016.83841</v>
      </c>
      <c r="F1053" s="5"/>
      <c r="G1053" s="5">
        <f>(C1053-C1052)/12*1000</f>
        <v>0</v>
      </c>
    </row>
    <row r="1054" spans="1:7">
      <c r="A1054" t="s">
        <v>329</v>
      </c>
      <c r="B1054" s="10">
        <v>44225.770833333336</v>
      </c>
      <c r="C1054">
        <v>10018.007379999999</v>
      </c>
      <c r="E1054" s="2">
        <f>(C1054-C1052)/24*1000</f>
        <v>48.707083333283663</v>
      </c>
      <c r="F1054" s="2">
        <f>(C1054-C1053)/12*1000</f>
        <v>97.414166666567326</v>
      </c>
      <c r="G1054" s="5"/>
    </row>
    <row r="1055" spans="1:7">
      <c r="A1055" t="s">
        <v>329</v>
      </c>
      <c r="B1055" s="10">
        <v>44226.270833333336</v>
      </c>
      <c r="C1055">
        <v>10018.017400000001</v>
      </c>
      <c r="F1055" s="5"/>
      <c r="G1055" s="5">
        <f>(C1055-C1054)/12*1000</f>
        <v>0.83500000012766884</v>
      </c>
    </row>
    <row r="1056" spans="1:7">
      <c r="A1056" t="s">
        <v>329</v>
      </c>
      <c r="B1056" s="10">
        <v>44226.770833333336</v>
      </c>
      <c r="C1056">
        <v>10018.017400000001</v>
      </c>
      <c r="E1056" s="2">
        <f>(C1056-C1054)/24*1000</f>
        <v>0.41750000006383442</v>
      </c>
      <c r="F1056" s="2">
        <f>(C1056-C1055)/12*1000</f>
        <v>0</v>
      </c>
      <c r="G1056" s="5"/>
    </row>
    <row r="1057" spans="1:7">
      <c r="A1057" t="s">
        <v>329</v>
      </c>
      <c r="B1057" s="10">
        <v>44227.270833333336</v>
      </c>
      <c r="C1057">
        <v>10018.017400000001</v>
      </c>
      <c r="F1057" s="5"/>
      <c r="G1057" s="5">
        <f>(C1057-C1056)/12*1000</f>
        <v>0</v>
      </c>
    </row>
    <row r="1058" spans="1:7">
      <c r="A1058" t="s">
        <v>329</v>
      </c>
      <c r="B1058" s="10">
        <v>44227.770833333336</v>
      </c>
      <c r="C1058">
        <v>10018.017400000001</v>
      </c>
      <c r="E1058" s="2">
        <f>(C1058-C1056)/24*1000</f>
        <v>0</v>
      </c>
      <c r="F1058" s="2">
        <f>(C1058-C1057)/12*1000</f>
        <v>0</v>
      </c>
      <c r="G1058" s="5"/>
    </row>
    <row r="1059" spans="1:7">
      <c r="A1059" t="s">
        <v>329</v>
      </c>
      <c r="B1059" s="10">
        <v>44228.270833333336</v>
      </c>
      <c r="C1059">
        <v>10018.03738</v>
      </c>
      <c r="F1059" s="5"/>
      <c r="G1059" s="5">
        <f>(C1059-C1058)/12*1000</f>
        <v>1.664999999926901</v>
      </c>
    </row>
    <row r="1060" spans="1:7">
      <c r="A1060" t="s">
        <v>329</v>
      </c>
      <c r="B1060" s="10">
        <v>44228.770833333336</v>
      </c>
      <c r="C1060">
        <v>10019.216469999999</v>
      </c>
      <c r="E1060" s="2">
        <f>(C1060-C1058)/24*1000</f>
        <v>49.961249999948144</v>
      </c>
      <c r="F1060" s="2">
        <f>(C1060-C1059)/12*1000</f>
        <v>98.257499999969397</v>
      </c>
      <c r="G1060" s="5"/>
    </row>
    <row r="1061" spans="1:7">
      <c r="A1061" t="s">
        <v>329</v>
      </c>
      <c r="B1061" s="10">
        <v>44229.270833333336</v>
      </c>
      <c r="C1061">
        <v>10019.22646</v>
      </c>
      <c r="F1061" s="5"/>
      <c r="G1061" s="5">
        <f>(C1061-C1060)/12*1000</f>
        <v>0.83250000003924163</v>
      </c>
    </row>
    <row r="1062" spans="1:7">
      <c r="A1062" t="s">
        <v>329</v>
      </c>
      <c r="B1062" s="10">
        <v>44229.770833333336</v>
      </c>
      <c r="C1062">
        <v>10020.295529999999</v>
      </c>
      <c r="E1062" s="2">
        <f>(C1062-C1060)/24*1000</f>
        <v>44.960833333334449</v>
      </c>
      <c r="F1062" s="2">
        <f>(C1062-C1061)/12*1000</f>
        <v>89.089166666629652</v>
      </c>
      <c r="G1062" s="5"/>
    </row>
    <row r="1063" spans="1:7">
      <c r="A1063" t="s">
        <v>329</v>
      </c>
      <c r="B1063" s="10">
        <v>44230.270833333336</v>
      </c>
      <c r="C1063">
        <v>10020.305549999999</v>
      </c>
      <c r="F1063" s="5"/>
      <c r="G1063" s="5">
        <f>(C1063-C1062)/12*1000</f>
        <v>0.83499999997608632</v>
      </c>
    </row>
    <row r="1064" spans="1:7">
      <c r="A1064" t="s">
        <v>329</v>
      </c>
      <c r="B1064" s="10">
        <v>44230.770833333336</v>
      </c>
      <c r="C1064">
        <v>10023.05442</v>
      </c>
      <c r="E1064" s="2">
        <f>(C1064-C1062)/24*1000</f>
        <v>114.9537500000406</v>
      </c>
      <c r="F1064" s="2">
        <f>(C1064-C1063)/12*1000</f>
        <v>229.07250000010512</v>
      </c>
      <c r="G1064" s="5"/>
    </row>
    <row r="1065" spans="1:7">
      <c r="A1065" t="s">
        <v>329</v>
      </c>
      <c r="B1065" s="10">
        <v>44231.270833333336</v>
      </c>
      <c r="C1065">
        <v>10023.0744</v>
      </c>
      <c r="F1065" s="5"/>
      <c r="G1065" s="5">
        <f>(C1065-C1064)/12*1000</f>
        <v>1.664999999926901</v>
      </c>
    </row>
    <row r="1066" spans="1:7">
      <c r="A1066" t="s">
        <v>329</v>
      </c>
      <c r="B1066" s="10">
        <v>44231.770833333336</v>
      </c>
      <c r="C1066">
        <v>10024.38336</v>
      </c>
      <c r="E1066" s="2">
        <f>(C1066-C1064)/24*1000</f>
        <v>55.372499999975844</v>
      </c>
      <c r="F1066" s="2">
        <f>(C1066-C1065)/12*1000</f>
        <v>109.08000000002478</v>
      </c>
      <c r="G1066" s="5"/>
    </row>
    <row r="1067" spans="1:7">
      <c r="A1067" t="s">
        <v>329</v>
      </c>
      <c r="B1067" s="10">
        <v>44232.270833333336</v>
      </c>
      <c r="C1067">
        <v>10024.39335</v>
      </c>
      <c r="F1067" s="5"/>
      <c r="G1067" s="5">
        <f>(C1067-C1066)/12*1000</f>
        <v>0.83250000003924163</v>
      </c>
    </row>
    <row r="1068" spans="1:7">
      <c r="A1068" t="s">
        <v>329</v>
      </c>
      <c r="B1068" s="10">
        <v>44232.770833333336</v>
      </c>
      <c r="C1068">
        <v>10025.34247</v>
      </c>
      <c r="E1068" s="2">
        <f>(C1068-C1066)/24*1000</f>
        <v>39.962916666657598</v>
      </c>
      <c r="F1068" s="2">
        <f>(C1068-C1067)/12*1000</f>
        <v>79.09333333327595</v>
      </c>
      <c r="G1068" s="5"/>
    </row>
    <row r="1069" spans="1:7">
      <c r="A1069" t="s">
        <v>329</v>
      </c>
      <c r="B1069" s="10">
        <v>44233.270833333336</v>
      </c>
      <c r="C1069">
        <v>10025.342490000001</v>
      </c>
      <c r="F1069" s="5"/>
      <c r="G1069" s="5">
        <f>(C1069-C1068)/12*1000</f>
        <v>1.6666667761455756E-3</v>
      </c>
    </row>
    <row r="1070" spans="1:7">
      <c r="A1070" t="s">
        <v>329</v>
      </c>
      <c r="B1070" s="10">
        <v>44233.770833333336</v>
      </c>
      <c r="C1070">
        <v>10025.342490000001</v>
      </c>
      <c r="E1070" s="2">
        <f>(C1070-C1068)/24*1000</f>
        <v>8.3333338807278778E-4</v>
      </c>
      <c r="F1070" s="2">
        <f>(C1070-C1069)/12*1000</f>
        <v>0</v>
      </c>
      <c r="G1070" s="5"/>
    </row>
    <row r="1071" spans="1:7">
      <c r="A1071" t="s">
        <v>329</v>
      </c>
      <c r="B1071" s="10">
        <v>44234.270833333336</v>
      </c>
      <c r="C1071">
        <v>10025.36247</v>
      </c>
      <c r="F1071" s="5"/>
      <c r="G1071" s="5">
        <f>(C1071-C1070)/12*1000</f>
        <v>1.664999999926901</v>
      </c>
    </row>
    <row r="1072" spans="1:7">
      <c r="A1072" t="s">
        <v>329</v>
      </c>
      <c r="B1072" s="10">
        <v>44234.770833333336</v>
      </c>
      <c r="C1072">
        <v>10025.36247</v>
      </c>
      <c r="E1072" s="2">
        <f>(C1072-C1070)/24*1000</f>
        <v>0.83249999996345048</v>
      </c>
      <c r="F1072" s="2">
        <f>(C1072-C1071)/12*1000</f>
        <v>0</v>
      </c>
      <c r="G1072" s="5"/>
    </row>
    <row r="1073" spans="1:7">
      <c r="A1073" t="s">
        <v>329</v>
      </c>
      <c r="B1073" s="10">
        <v>44235.270833333336</v>
      </c>
      <c r="C1073">
        <v>10025.372460000001</v>
      </c>
      <c r="F1073" s="5"/>
      <c r="G1073" s="5">
        <f>(C1073-C1072)/12*1000</f>
        <v>0.83250000003924163</v>
      </c>
    </row>
    <row r="1074" spans="1:7">
      <c r="A1074" t="s">
        <v>329</v>
      </c>
      <c r="B1074" s="10">
        <v>44235.770833333336</v>
      </c>
      <c r="C1074">
        <v>10026.64133</v>
      </c>
      <c r="E1074" s="2">
        <f>(C1074-C1072)/24*1000</f>
        <v>53.28583333334791</v>
      </c>
      <c r="F1074" s="2">
        <f>(C1074-C1073)/12*1000</f>
        <v>105.73916666665657</v>
      </c>
      <c r="G1074" s="5"/>
    </row>
    <row r="1075" spans="1:7">
      <c r="A1075" t="s">
        <v>329</v>
      </c>
      <c r="B1075" s="10">
        <v>44236.270833333336</v>
      </c>
      <c r="C1075">
        <v>10026.64136</v>
      </c>
      <c r="F1075" s="5"/>
      <c r="G1075" s="5">
        <f>(C1075-C1074)/12*1000</f>
        <v>2.4999999368446879E-3</v>
      </c>
    </row>
    <row r="1076" spans="1:7">
      <c r="A1076" t="s">
        <v>329</v>
      </c>
      <c r="B1076" s="10">
        <v>44236.770833333336</v>
      </c>
      <c r="C1076">
        <v>10027.69038</v>
      </c>
      <c r="E1076" s="2">
        <f>(C1076-C1074)/24*1000</f>
        <v>43.710416666651021</v>
      </c>
      <c r="F1076" s="2">
        <f>(C1076-C1075)/12*1000</f>
        <v>87.418333333365197</v>
      </c>
      <c r="G1076" s="5"/>
    </row>
    <row r="1077" spans="1:7">
      <c r="A1077" t="s">
        <v>329</v>
      </c>
      <c r="B1077" s="10">
        <v>44237.270833333336</v>
      </c>
      <c r="C1077">
        <v>10027.720369999999</v>
      </c>
      <c r="F1077" s="5"/>
      <c r="G1077" s="5">
        <f>(C1077-C1076)/12*1000</f>
        <v>2.4991666665907055</v>
      </c>
    </row>
    <row r="1078" spans="1:7">
      <c r="A1078" t="s">
        <v>329</v>
      </c>
      <c r="B1078" s="10">
        <v>44237.770833333336</v>
      </c>
      <c r="C1078">
        <v>10031.38947</v>
      </c>
      <c r="E1078" s="2">
        <f>(C1078-C1076)/24*1000</f>
        <v>154.1287500000029</v>
      </c>
      <c r="F1078" s="2">
        <f>(C1078-C1077)/12*1000</f>
        <v>305.75833333341507</v>
      </c>
      <c r="G1078" s="5"/>
    </row>
    <row r="1079" spans="1:7">
      <c r="A1079" t="s">
        <v>329</v>
      </c>
      <c r="B1079" s="10">
        <v>44238.270833333336</v>
      </c>
      <c r="C1079">
        <v>10031.419459999999</v>
      </c>
      <c r="F1079" s="5"/>
      <c r="G1079" s="5">
        <f>(C1079-C1078)/12*1000</f>
        <v>2.4991666665907055</v>
      </c>
    </row>
    <row r="1080" spans="1:7">
      <c r="A1080" t="s">
        <v>329</v>
      </c>
      <c r="B1080" s="10">
        <v>44238.770833333336</v>
      </c>
      <c r="C1080">
        <v>10032.448700000001</v>
      </c>
      <c r="E1080" s="2">
        <f>(C1080-C1078)/24*1000</f>
        <v>44.134583333364695</v>
      </c>
      <c r="F1080" s="2">
        <f>(C1080-C1079)/12*1000</f>
        <v>85.77000000013868</v>
      </c>
      <c r="G1080" s="5"/>
    </row>
    <row r="1081" spans="1:7">
      <c r="A1081" t="s">
        <v>329</v>
      </c>
      <c r="B1081" s="10">
        <v>44239.270833333336</v>
      </c>
      <c r="C1081">
        <v>10032.46868</v>
      </c>
      <c r="F1081" s="5"/>
      <c r="G1081" s="5">
        <f>(C1081-C1080)/12*1000</f>
        <v>1.664999999926901</v>
      </c>
    </row>
    <row r="1082" spans="1:7">
      <c r="A1082" t="s">
        <v>329</v>
      </c>
      <c r="B1082" s="10">
        <v>44239.770833333336</v>
      </c>
      <c r="C1082">
        <v>10033.597690000001</v>
      </c>
      <c r="E1082" s="2">
        <f>(C1082-C1080)/24*1000</f>
        <v>47.87458333332021</v>
      </c>
      <c r="F1082" s="2">
        <f>(C1082-C1081)/12*1000</f>
        <v>94.084166666713529</v>
      </c>
      <c r="G1082" s="5"/>
    </row>
    <row r="1083" spans="1:7">
      <c r="A1083" t="s">
        <v>329</v>
      </c>
      <c r="B1083" s="10">
        <v>44240.270833333336</v>
      </c>
      <c r="C1083">
        <v>10033.617700000001</v>
      </c>
      <c r="F1083" s="5"/>
      <c r="G1083" s="5">
        <f>(C1083-C1082)/12*1000</f>
        <v>1.6675000000153279</v>
      </c>
    </row>
    <row r="1084" spans="1:7">
      <c r="A1084" t="s">
        <v>329</v>
      </c>
      <c r="B1084" s="10">
        <v>44240.770833333336</v>
      </c>
      <c r="C1084">
        <v>10033.627689999999</v>
      </c>
      <c r="E1084" s="2">
        <f>(C1084-C1082)/24*1000</f>
        <v>1.2499999999514937</v>
      </c>
      <c r="F1084" s="2">
        <f>(C1084-C1083)/12*1000</f>
        <v>0.83249999988765921</v>
      </c>
      <c r="G1084" s="5"/>
    </row>
    <row r="1085" spans="1:7">
      <c r="A1085" t="s">
        <v>329</v>
      </c>
      <c r="B1085" s="10">
        <v>44241.270833333336</v>
      </c>
      <c r="C1085">
        <v>10033.63768</v>
      </c>
      <c r="F1085" s="5"/>
      <c r="G1085" s="5">
        <f>(C1085-C1084)/12*1000</f>
        <v>0.83250000003924163</v>
      </c>
    </row>
    <row r="1086" spans="1:7">
      <c r="A1086" t="s">
        <v>329</v>
      </c>
      <c r="B1086" s="10">
        <v>44241.770833333336</v>
      </c>
      <c r="C1086">
        <v>10033.63768</v>
      </c>
      <c r="E1086" s="2">
        <f>(C1086-C1084)/24*1000</f>
        <v>0.41625000001962081</v>
      </c>
      <c r="F1086" s="2">
        <f>(C1086-C1085)/12*1000</f>
        <v>0</v>
      </c>
      <c r="G1086" s="5"/>
    </row>
    <row r="1087" spans="1:7">
      <c r="A1087" t="s">
        <v>329</v>
      </c>
      <c r="B1087" s="10">
        <v>44242.270833333336</v>
      </c>
      <c r="C1087">
        <v>10033.64767</v>
      </c>
      <c r="F1087" s="5"/>
      <c r="G1087" s="5">
        <f>(C1087-C1086)/12*1000</f>
        <v>0.83250000003924163</v>
      </c>
    </row>
    <row r="1088" spans="1:7">
      <c r="A1088" t="s">
        <v>329</v>
      </c>
      <c r="B1088" s="10">
        <v>44242.770833333336</v>
      </c>
      <c r="C1088">
        <v>10034.966619999999</v>
      </c>
      <c r="E1088" s="2">
        <f>(C1088-C1086)/24*1000</f>
        <v>55.372499999975844</v>
      </c>
      <c r="F1088" s="2">
        <f>(C1088-C1087)/12*1000</f>
        <v>109.91249999991244</v>
      </c>
      <c r="G1088" s="5"/>
    </row>
    <row r="1089" spans="1:7">
      <c r="A1089" t="s">
        <v>329</v>
      </c>
      <c r="B1089" s="10">
        <v>44243.270833333336</v>
      </c>
      <c r="C1089">
        <v>10034.9866</v>
      </c>
      <c r="F1089" s="5"/>
      <c r="G1089" s="5">
        <f>(C1089-C1088)/12*1000</f>
        <v>1.6650000000784833</v>
      </c>
    </row>
    <row r="1090" spans="1:7">
      <c r="A1090" t="s">
        <v>329</v>
      </c>
      <c r="B1090" s="10">
        <v>44243.770833333336</v>
      </c>
      <c r="C1090">
        <v>10036.235489999999</v>
      </c>
      <c r="E1090" s="2">
        <f>(C1090-C1088)/24*1000</f>
        <v>52.869583333328286</v>
      </c>
      <c r="F1090" s="2">
        <f>(C1090-C1089)/12*1000</f>
        <v>104.07416666657809</v>
      </c>
      <c r="G1090" s="5"/>
    </row>
    <row r="1091" spans="1:7">
      <c r="A1091" t="s">
        <v>329</v>
      </c>
      <c r="B1091" s="10">
        <v>44244.270833333336</v>
      </c>
      <c r="C1091">
        <v>10036.26549</v>
      </c>
      <c r="F1091" s="5"/>
      <c r="G1091" s="5">
        <f>(C1091-C1090)/12*1000</f>
        <v>2.5000000000545697</v>
      </c>
    </row>
    <row r="1092" spans="1:7">
      <c r="A1092" t="s">
        <v>329</v>
      </c>
      <c r="B1092" s="10">
        <v>44244.770833333336</v>
      </c>
      <c r="C1092">
        <v>10039.094349999999</v>
      </c>
      <c r="E1092" s="2">
        <f>(C1092-C1090)/24*1000</f>
        <v>119.11916666667821</v>
      </c>
      <c r="F1092" s="2">
        <f>(C1092-C1091)/12*1000</f>
        <v>235.73833333330185</v>
      </c>
      <c r="G1092" s="5"/>
    </row>
    <row r="1093" spans="1:7">
      <c r="A1093" t="s">
        <v>329</v>
      </c>
      <c r="B1093" s="10">
        <v>44245.270833333336</v>
      </c>
      <c r="C1093">
        <v>10039.11435</v>
      </c>
      <c r="F1093" s="5"/>
      <c r="G1093" s="5">
        <f>(C1093-C1092)/12*1000</f>
        <v>1.6666666667030465</v>
      </c>
    </row>
    <row r="1094" spans="1:7">
      <c r="A1094" t="s">
        <v>329</v>
      </c>
      <c r="B1094" s="10">
        <v>44245.770833333336</v>
      </c>
      <c r="C1094">
        <v>10040.223309999999</v>
      </c>
      <c r="E1094" s="2">
        <f>(C1094-C1092)/24*1000</f>
        <v>47.040000000000269</v>
      </c>
      <c r="F1094" s="2">
        <f>(C1094-C1093)/12*1000</f>
        <v>92.413333333297487</v>
      </c>
      <c r="G1094" s="5"/>
    </row>
    <row r="1095" spans="1:7">
      <c r="A1095" t="s">
        <v>329</v>
      </c>
      <c r="B1095" s="10">
        <v>44246.270833333336</v>
      </c>
      <c r="C1095">
        <v>10040.233319999999</v>
      </c>
      <c r="F1095" s="5"/>
      <c r="G1095" s="5">
        <f>(C1095-C1094)/12*1000</f>
        <v>0.83416666666380479</v>
      </c>
    </row>
    <row r="1096" spans="1:7">
      <c r="A1096" t="s">
        <v>329</v>
      </c>
      <c r="B1096" s="10">
        <v>44246.770833333336</v>
      </c>
      <c r="C1096">
        <v>10041.21248</v>
      </c>
      <c r="E1096" s="2">
        <f>(C1096-C1094)/24*1000</f>
        <v>41.215416666697514</v>
      </c>
      <c r="F1096" s="2">
        <f>(C1096-C1095)/12*1000</f>
        <v>81.596666666731224</v>
      </c>
      <c r="G1096" s="5"/>
    </row>
    <row r="1097" spans="1:7">
      <c r="A1097" t="s">
        <v>329</v>
      </c>
      <c r="B1097" s="10">
        <v>44247.270833333336</v>
      </c>
      <c r="C1097">
        <v>10041.23249</v>
      </c>
      <c r="F1097" s="5"/>
      <c r="G1097" s="5">
        <f>(C1097-C1096)/12*1000</f>
        <v>1.6675000000153279</v>
      </c>
    </row>
    <row r="1098" spans="1:7">
      <c r="A1098" t="s">
        <v>329</v>
      </c>
      <c r="B1098" s="10">
        <v>44247.770833333336</v>
      </c>
      <c r="C1098">
        <v>10041.242480000001</v>
      </c>
      <c r="E1098" s="2">
        <f>(C1098-C1096)/24*1000</f>
        <v>1.2500000000272848</v>
      </c>
      <c r="F1098" s="2">
        <f>(C1098-C1097)/12*1000</f>
        <v>0.83250000003924163</v>
      </c>
      <c r="G1098" s="5"/>
    </row>
    <row r="1099" spans="1:7">
      <c r="A1099" t="s">
        <v>329</v>
      </c>
      <c r="B1099" s="10">
        <v>44248.270833333336</v>
      </c>
      <c r="C1099">
        <v>10041.26246</v>
      </c>
      <c r="F1099" s="5"/>
      <c r="G1099" s="5">
        <f>(C1099-C1098)/12*1000</f>
        <v>1.664999999926901</v>
      </c>
    </row>
    <row r="1100" spans="1:7">
      <c r="A1100" t="s">
        <v>329</v>
      </c>
      <c r="B1100" s="10">
        <v>44248.770833333336</v>
      </c>
      <c r="C1100">
        <v>10041.352370000001</v>
      </c>
      <c r="E1100" s="2">
        <f>(C1100-C1098)/24*1000</f>
        <v>4.5787499999884558</v>
      </c>
      <c r="F1100" s="2">
        <f>(C1100-C1099)/12*1000</f>
        <v>7.4925000000500104</v>
      </c>
      <c r="G1100" s="5"/>
    </row>
    <row r="1101" spans="1:7">
      <c r="A1101" t="s">
        <v>329</v>
      </c>
      <c r="B1101" s="10">
        <v>44249.270833333336</v>
      </c>
      <c r="C1101">
        <v>10041.362359999999</v>
      </c>
      <c r="F1101" s="5"/>
      <c r="G1101" s="5">
        <f>(C1101-C1100)/12*1000</f>
        <v>0.83249999988765921</v>
      </c>
    </row>
    <row r="1102" spans="1:7">
      <c r="A1102" t="s">
        <v>329</v>
      </c>
      <c r="B1102" s="10">
        <v>44249.770833333336</v>
      </c>
      <c r="C1102">
        <v>10043.1312</v>
      </c>
      <c r="E1102" s="2">
        <f>(C1102-C1100)/24*1000</f>
        <v>74.117916666637029</v>
      </c>
      <c r="F1102" s="2">
        <f>(C1102-C1101)/12*1000</f>
        <v>147.4033333333864</v>
      </c>
      <c r="G1102" s="5"/>
    </row>
    <row r="1103" spans="1:7">
      <c r="A1103" t="s">
        <v>329</v>
      </c>
      <c r="B1103" s="10">
        <v>44250.270833333336</v>
      </c>
      <c r="C1103">
        <v>10043.18117</v>
      </c>
      <c r="F1103" s="5"/>
      <c r="G1103" s="5">
        <f>(C1103-C1102)/12*1000</f>
        <v>4.164166666669189</v>
      </c>
    </row>
    <row r="1104" spans="1:7">
      <c r="A1104" t="s">
        <v>329</v>
      </c>
      <c r="B1104" s="10">
        <v>44250.770833333336</v>
      </c>
      <c r="C1104">
        <v>10044.510109999999</v>
      </c>
      <c r="E1104" s="2">
        <f>(C1104-C1102)/24*1000</f>
        <v>57.454583333310438</v>
      </c>
      <c r="F1104" s="2">
        <f>(C1104-C1103)/12*1000</f>
        <v>110.74499999995169</v>
      </c>
      <c r="G1104" s="5"/>
    </row>
    <row r="1105" spans="1:7">
      <c r="A1105" t="s">
        <v>329</v>
      </c>
      <c r="B1105" s="10">
        <v>44251.270833333336</v>
      </c>
      <c r="C1105">
        <v>10044.53009</v>
      </c>
      <c r="F1105" s="5"/>
      <c r="G1105" s="5">
        <f>(C1105-C1104)/12*1000</f>
        <v>1.6650000000784833</v>
      </c>
    </row>
    <row r="1106" spans="1:7">
      <c r="A1106" t="s">
        <v>329</v>
      </c>
      <c r="B1106" s="10">
        <v>44251.770833333336</v>
      </c>
      <c r="C1106">
        <v>10047.99865</v>
      </c>
      <c r="E1106" s="2">
        <f>(C1106-C1104)/24*1000</f>
        <v>145.3558333333452</v>
      </c>
      <c r="F1106" s="2">
        <f>(C1106-C1105)/12*1000</f>
        <v>289.04666666661188</v>
      </c>
      <c r="G1106" s="5"/>
    </row>
    <row r="1107" spans="1:7">
      <c r="A1107" t="s">
        <v>329</v>
      </c>
      <c r="B1107" s="10">
        <v>44252.270833333336</v>
      </c>
      <c r="C1107">
        <v>10048.01866</v>
      </c>
      <c r="F1107" s="5"/>
      <c r="G1107" s="5">
        <f>(C1107-C1106)/12*1000</f>
        <v>1.6675000000153279</v>
      </c>
    </row>
    <row r="1108" spans="1:7">
      <c r="A1108" t="s">
        <v>329</v>
      </c>
      <c r="B1108" s="10">
        <v>44252.770833333336</v>
      </c>
      <c r="C1108">
        <v>10049.397349999999</v>
      </c>
      <c r="E1108" s="2">
        <f>(C1108-C1106)/24*1000</f>
        <v>58.279166666655634</v>
      </c>
      <c r="F1108" s="2">
        <f>(C1108-C1107)/12*1000</f>
        <v>114.89083333329593</v>
      </c>
      <c r="G1108" s="5"/>
    </row>
    <row r="1109" spans="1:7">
      <c r="A1109" t="s">
        <v>329</v>
      </c>
      <c r="B1109" s="10">
        <v>44253.270833333336</v>
      </c>
      <c r="C1109">
        <v>10049.407359999999</v>
      </c>
      <c r="F1109" s="5"/>
      <c r="G1109" s="5">
        <f>(C1109-C1108)/12*1000</f>
        <v>0.83416666666380479</v>
      </c>
    </row>
    <row r="1110" spans="1:7">
      <c r="A1110" t="s">
        <v>329</v>
      </c>
      <c r="B1110" s="10">
        <v>44253.770833333336</v>
      </c>
      <c r="C1110">
        <v>10050.5064</v>
      </c>
      <c r="E1110" s="2">
        <f>(C1110-C1108)/24*1000</f>
        <v>46.210416666705591</v>
      </c>
      <c r="F1110" s="2">
        <f>(C1110-C1109)/12*1000</f>
        <v>91.586666666747377</v>
      </c>
      <c r="G1110" s="5"/>
    </row>
    <row r="1111" spans="1:7">
      <c r="A1111" t="s">
        <v>329</v>
      </c>
      <c r="B1111" s="10">
        <v>44254.270833333336</v>
      </c>
      <c r="C1111">
        <v>10050.51642</v>
      </c>
      <c r="F1111" s="5"/>
      <c r="G1111" s="5">
        <f>(C1111-C1110)/12*1000</f>
        <v>0.83499999997608632</v>
      </c>
    </row>
    <row r="1112" spans="1:7">
      <c r="A1112" t="s">
        <v>329</v>
      </c>
      <c r="B1112" s="10">
        <v>44254.770833333336</v>
      </c>
      <c r="C1112">
        <v>10050.536400000001</v>
      </c>
      <c r="E1112" s="2">
        <f>(C1112-C1110)/24*1000</f>
        <v>1.2500000000272848</v>
      </c>
      <c r="F1112" s="2">
        <f>(C1112-C1111)/12*1000</f>
        <v>1.6650000000784833</v>
      </c>
      <c r="G1112" s="5"/>
    </row>
    <row r="1113" spans="1:7">
      <c r="A1113" t="s">
        <v>329</v>
      </c>
      <c r="B1113" s="10">
        <v>44255.270833333336</v>
      </c>
      <c r="C1113">
        <v>10050.54639</v>
      </c>
      <c r="F1113" s="5"/>
      <c r="G1113" s="5">
        <f>(C1113-C1112)/12*1000</f>
        <v>0.83249999988765921</v>
      </c>
    </row>
    <row r="1114" spans="1:7">
      <c r="A1114" t="s">
        <v>329</v>
      </c>
      <c r="B1114" s="10">
        <v>44255.770833333336</v>
      </c>
      <c r="C1114">
        <v>10050.576359999999</v>
      </c>
      <c r="E1114" s="2">
        <f>(C1114-C1112)/24*1000</f>
        <v>1.664999999926901</v>
      </c>
      <c r="F1114" s="2">
        <f>(C1114-C1113)/12*1000</f>
        <v>2.4974999999661427</v>
      </c>
      <c r="G1114" s="5"/>
    </row>
    <row r="1115" spans="1:7">
      <c r="A1115" t="s">
        <v>329</v>
      </c>
      <c r="B1115" s="10">
        <v>44256.270833333336</v>
      </c>
      <c r="C1115">
        <v>10050.616309999999</v>
      </c>
      <c r="F1115" s="5"/>
      <c r="G1115" s="5">
        <f>(C1115-C1114)/12*1000</f>
        <v>3.3291666666931028</v>
      </c>
    </row>
    <row r="1116" spans="1:7">
      <c r="A1116" t="s">
        <v>329</v>
      </c>
      <c r="B1116" s="10">
        <v>44256.770833333336</v>
      </c>
      <c r="C1116">
        <v>10052.025250000001</v>
      </c>
      <c r="E1116" s="2">
        <f>(C1116-C1114)/24*1000</f>
        <v>60.370416666728488</v>
      </c>
      <c r="F1116" s="2">
        <f>(C1116-C1115)/12*1000</f>
        <v>117.41166666676388</v>
      </c>
      <c r="G1116" s="5"/>
    </row>
    <row r="1117" spans="1:7">
      <c r="A1117" t="s">
        <v>329</v>
      </c>
      <c r="B1117" s="10">
        <v>44257.270833333336</v>
      </c>
      <c r="C1117">
        <v>10052.035260000001</v>
      </c>
      <c r="F1117" s="5"/>
      <c r="G1117" s="5">
        <f>(C1117-C1116)/12*1000</f>
        <v>0.83416666666380479</v>
      </c>
    </row>
    <row r="1118" spans="1:7">
      <c r="A1118" t="s">
        <v>329</v>
      </c>
      <c r="B1118" s="10">
        <v>44257.770833333336</v>
      </c>
      <c r="C1118">
        <v>10053.3642</v>
      </c>
      <c r="E1118" s="2">
        <f>(C1118-C1116)/24*1000</f>
        <v>55.789583333307746</v>
      </c>
      <c r="F1118" s="2">
        <f>(C1118-C1117)/12*1000</f>
        <v>110.74499999995169</v>
      </c>
      <c r="G1118" s="5"/>
    </row>
    <row r="1119" spans="1:7">
      <c r="A1119" t="s">
        <v>329</v>
      </c>
      <c r="B1119" s="10">
        <v>44258.270833333336</v>
      </c>
      <c r="C1119">
        <v>10053.37419</v>
      </c>
      <c r="F1119" s="5"/>
      <c r="G1119" s="5">
        <f>(C1119-C1118)/12*1000</f>
        <v>0.83250000003924163</v>
      </c>
    </row>
    <row r="1120" spans="1:7">
      <c r="A1120" t="s">
        <v>329</v>
      </c>
      <c r="B1120" s="10">
        <v>44258.770833333336</v>
      </c>
      <c r="C1120">
        <v>10056.373079999999</v>
      </c>
      <c r="E1120" s="2">
        <f>(C1120-C1118)/24*1000</f>
        <v>125.36999999997533</v>
      </c>
      <c r="F1120" s="2">
        <f>(C1120-C1119)/12*1000</f>
        <v>249.90749999991144</v>
      </c>
      <c r="G1120" s="5"/>
    </row>
    <row r="1121" spans="1:7">
      <c r="A1121" t="s">
        <v>329</v>
      </c>
      <c r="B1121" s="10">
        <v>44259.270833333336</v>
      </c>
      <c r="C1121">
        <v>10056.39306</v>
      </c>
      <c r="F1121" s="5"/>
      <c r="G1121" s="5">
        <f>(C1121-C1120)/12*1000</f>
        <v>1.6650000000784833</v>
      </c>
    </row>
    <row r="1122" spans="1:7">
      <c r="A1122" t="s">
        <v>329</v>
      </c>
      <c r="B1122" s="10">
        <v>44259.770833333336</v>
      </c>
      <c r="C1122">
        <v>10057.85194</v>
      </c>
      <c r="E1122" s="2">
        <f>(C1122-C1120)/24*1000</f>
        <v>61.619166666711557</v>
      </c>
      <c r="F1122" s="2">
        <f>(C1122-C1121)/12*1000</f>
        <v>121.57333333334464</v>
      </c>
      <c r="G1122" s="5"/>
    </row>
    <row r="1123" spans="1:7">
      <c r="A1123" t="s">
        <v>329</v>
      </c>
      <c r="B1123" s="10">
        <v>44260.270833333336</v>
      </c>
      <c r="C1123">
        <v>10057.85196</v>
      </c>
      <c r="F1123" s="5"/>
      <c r="G1123" s="5">
        <f>(C1123-C1122)/12*1000</f>
        <v>1.6666666245631252E-3</v>
      </c>
    </row>
    <row r="1124" spans="1:7">
      <c r="A1124" t="s">
        <v>329</v>
      </c>
      <c r="B1124" s="10">
        <v>44260.770833333336</v>
      </c>
      <c r="C1124">
        <v>10059.4208</v>
      </c>
      <c r="E1124" s="2">
        <f>(C1124-C1122)/24*1000</f>
        <v>65.369166666641831</v>
      </c>
      <c r="F1124" s="2">
        <f>(C1124-C1123)/12*1000</f>
        <v>130.73666666665909</v>
      </c>
      <c r="G1124" s="5"/>
    </row>
    <row r="1125" spans="1:7">
      <c r="A1125" t="s">
        <v>329</v>
      </c>
      <c r="B1125" s="10">
        <v>44261.270833333336</v>
      </c>
      <c r="C1125">
        <v>10059.44081</v>
      </c>
      <c r="F1125" s="5"/>
      <c r="G1125" s="5">
        <f>(C1125-C1124)/12*1000</f>
        <v>1.6675000000153279</v>
      </c>
    </row>
    <row r="1126" spans="1:7">
      <c r="A1126" t="s">
        <v>329</v>
      </c>
      <c r="B1126" s="10">
        <v>44261.770833333336</v>
      </c>
      <c r="C1126">
        <v>10059.450800000001</v>
      </c>
      <c r="E1126" s="2">
        <f>(C1126-C1124)/24*1000</f>
        <v>1.2500000000272848</v>
      </c>
      <c r="F1126" s="2">
        <f>(C1126-C1125)/12*1000</f>
        <v>0.83250000003924163</v>
      </c>
      <c r="G1126" s="5"/>
    </row>
    <row r="1127" spans="1:7">
      <c r="A1127" t="s">
        <v>329</v>
      </c>
      <c r="B1127" s="10">
        <v>44262.270833333336</v>
      </c>
      <c r="C1127">
        <v>10059.460789999999</v>
      </c>
      <c r="F1127" s="5"/>
      <c r="G1127" s="5">
        <f>(C1127-C1126)/12*1000</f>
        <v>0.83249999988765921</v>
      </c>
    </row>
    <row r="1128" spans="1:7">
      <c r="A1128" t="s">
        <v>329</v>
      </c>
      <c r="B1128" s="10">
        <v>44262.770833333336</v>
      </c>
      <c r="C1128">
        <v>10059.460789999999</v>
      </c>
      <c r="E1128" s="2">
        <f>(C1128-C1126)/24*1000</f>
        <v>0.41624999994382961</v>
      </c>
      <c r="F1128" s="2">
        <f>(C1128-C1127)/12*1000</f>
        <v>0</v>
      </c>
      <c r="G1128" s="5"/>
    </row>
    <row r="1129" spans="1:7">
      <c r="A1129" t="s">
        <v>329</v>
      </c>
      <c r="B1129" s="10">
        <v>44263.270833333336</v>
      </c>
      <c r="C1129">
        <v>10059.490750000001</v>
      </c>
      <c r="F1129" s="5"/>
      <c r="G1129" s="5">
        <f>(C1129-C1128)/12*1000</f>
        <v>2.4966666668054436</v>
      </c>
    </row>
    <row r="1130" spans="1:7">
      <c r="A1130" t="s">
        <v>329</v>
      </c>
      <c r="B1130" s="10">
        <v>44263.770833333336</v>
      </c>
      <c r="C1130">
        <v>10060.77974</v>
      </c>
      <c r="E1130" s="2">
        <f>(C1130-C1128)/24*1000</f>
        <v>54.956250000032014</v>
      </c>
      <c r="F1130" s="2">
        <f>(C1130-C1129)/12*1000</f>
        <v>107.41583333325859</v>
      </c>
      <c r="G1130" s="5"/>
    </row>
    <row r="1131" spans="1:7">
      <c r="A1131" t="s">
        <v>329</v>
      </c>
      <c r="B1131" s="10">
        <v>44264.270833333336</v>
      </c>
      <c r="C1131">
        <v>10060.78973</v>
      </c>
      <c r="F1131" s="5"/>
      <c r="G1131" s="5">
        <f>(C1131-C1130)/12*1000</f>
        <v>0.83250000003924163</v>
      </c>
    </row>
    <row r="1132" spans="1:7">
      <c r="A1132" t="s">
        <v>329</v>
      </c>
      <c r="B1132" s="10">
        <v>44264.770833333336</v>
      </c>
      <c r="C1132">
        <v>10062.0887</v>
      </c>
      <c r="E1132" s="2">
        <f>(C1132-C1130)/24*1000</f>
        <v>54.540000000012391</v>
      </c>
      <c r="F1132" s="2">
        <f>(C1132-C1131)/12*1000</f>
        <v>108.24749999998555</v>
      </c>
      <c r="G1132" s="5"/>
    </row>
    <row r="1133" spans="1:7">
      <c r="A1133" t="s">
        <v>329</v>
      </c>
      <c r="B1133" s="10">
        <v>44265.270833333336</v>
      </c>
      <c r="C1133">
        <v>10062.0887</v>
      </c>
      <c r="F1133" s="5"/>
      <c r="G1133" s="5">
        <f>(C1133-C1132)/12*1000</f>
        <v>0</v>
      </c>
    </row>
    <row r="1134" spans="1:7">
      <c r="A1134" t="s">
        <v>329</v>
      </c>
      <c r="B1134" s="10">
        <v>44265.770833333336</v>
      </c>
      <c r="C1134">
        <v>10064.457479999999</v>
      </c>
      <c r="E1134" s="2">
        <f>(C1134-C1132)/24*1000</f>
        <v>98.699166666619931</v>
      </c>
      <c r="F1134" s="2">
        <f>(C1134-C1133)/12*1000</f>
        <v>197.39833333323986</v>
      </c>
      <c r="G1134" s="5"/>
    </row>
    <row r="1135" spans="1:7">
      <c r="A1135" t="s">
        <v>329</v>
      </c>
      <c r="B1135" s="10">
        <v>44266.270833333336</v>
      </c>
      <c r="C1135">
        <v>10064.467490000001</v>
      </c>
      <c r="F1135" s="5"/>
      <c r="G1135" s="5">
        <f>(C1135-C1134)/12*1000</f>
        <v>0.8341666668153872</v>
      </c>
    </row>
    <row r="1136" spans="1:7">
      <c r="A1136" t="s">
        <v>329</v>
      </c>
      <c r="B1136" s="10">
        <v>44266.770833333336</v>
      </c>
      <c r="C1136">
        <v>10065.55667</v>
      </c>
      <c r="E1136" s="2">
        <f>(C1136-C1134)/24*1000</f>
        <v>45.799583333367387</v>
      </c>
      <c r="F1136" s="2">
        <f>(C1136-C1135)/12*1000</f>
        <v>90.764999999919382</v>
      </c>
      <c r="G1136" s="5"/>
    </row>
    <row r="1137" spans="1:7">
      <c r="A1137" t="s">
        <v>329</v>
      </c>
      <c r="B1137" s="10">
        <v>44267.270833333336</v>
      </c>
      <c r="C1137">
        <v>10065.576650000001</v>
      </c>
      <c r="F1137" s="5"/>
      <c r="G1137" s="5">
        <f>(C1137-C1136)/12*1000</f>
        <v>1.6650000000784833</v>
      </c>
    </row>
    <row r="1138" spans="1:7">
      <c r="A1138" t="s">
        <v>329</v>
      </c>
      <c r="B1138" s="10">
        <v>44267.770833333336</v>
      </c>
      <c r="C1138">
        <v>10066.64558</v>
      </c>
      <c r="E1138" s="2">
        <f>(C1138-C1136)/24*1000</f>
        <v>45.371250000016516</v>
      </c>
      <c r="F1138" s="2">
        <f>(C1138-C1137)/12*1000</f>
        <v>89.077499999954554</v>
      </c>
      <c r="G1138" s="5"/>
    </row>
    <row r="1139" spans="1:7">
      <c r="A1139" t="s">
        <v>329</v>
      </c>
      <c r="B1139" s="10">
        <v>44268.270833333336</v>
      </c>
      <c r="C1139">
        <v>10066.655570000001</v>
      </c>
      <c r="F1139" s="5"/>
      <c r="G1139" s="5">
        <f>(C1139-C1138)/12*1000</f>
        <v>0.83250000003924163</v>
      </c>
    </row>
    <row r="1140" spans="1:7">
      <c r="A1140" t="s">
        <v>329</v>
      </c>
      <c r="B1140" s="10">
        <v>44268.770833333336</v>
      </c>
      <c r="C1140">
        <v>10066.68554</v>
      </c>
      <c r="E1140" s="2">
        <f>(C1140-C1138)/24*1000</f>
        <v>1.6650000000026921</v>
      </c>
      <c r="F1140" s="2">
        <f>(C1140-C1139)/12*1000</f>
        <v>2.4974999999661427</v>
      </c>
      <c r="G1140" s="5"/>
    </row>
    <row r="1141" spans="1:7">
      <c r="A1141" t="s">
        <v>329</v>
      </c>
      <c r="B1141" s="10">
        <v>44269.270833333336</v>
      </c>
      <c r="C1141">
        <v>10066.695530000001</v>
      </c>
      <c r="F1141" s="5"/>
      <c r="G1141" s="5">
        <f>(C1141-C1140)/12*1000</f>
        <v>0.83250000003924163</v>
      </c>
    </row>
    <row r="1142" spans="1:7">
      <c r="A1142" t="s">
        <v>329</v>
      </c>
      <c r="B1142" s="10">
        <v>44269.770833333336</v>
      </c>
      <c r="C1142">
        <v>10066.71551</v>
      </c>
      <c r="E1142" s="2">
        <f>(C1142-C1140)/24*1000</f>
        <v>1.2487499999830713</v>
      </c>
      <c r="F1142" s="2">
        <f>(C1142-C1141)/12*1000</f>
        <v>1.664999999926901</v>
      </c>
      <c r="G1142" s="5"/>
    </row>
    <row r="1143" spans="1:7">
      <c r="A1143" t="s">
        <v>329</v>
      </c>
      <c r="B1143" s="10">
        <v>44270.270833333336</v>
      </c>
      <c r="C1143">
        <v>10066.7255</v>
      </c>
      <c r="F1143" s="5"/>
      <c r="G1143" s="5">
        <f>(C1143-C1142)/12*1000</f>
        <v>0.83250000003924163</v>
      </c>
    </row>
    <row r="1144" spans="1:7">
      <c r="A1144" t="s">
        <v>329</v>
      </c>
      <c r="B1144" s="10">
        <v>44270.770833333336</v>
      </c>
      <c r="C1144">
        <v>10068.224340000001</v>
      </c>
      <c r="E1144" s="2">
        <f>(C1144-C1142)/24*1000</f>
        <v>62.867916666694626</v>
      </c>
      <c r="F1144" s="2">
        <f>(C1144-C1143)/12*1000</f>
        <v>124.90333333335002</v>
      </c>
      <c r="G1144" s="5"/>
    </row>
    <row r="1145" spans="1:7">
      <c r="A1145" t="s">
        <v>329</v>
      </c>
      <c r="B1145" s="10">
        <v>44271.270833333336</v>
      </c>
      <c r="C1145">
        <v>10068.28429</v>
      </c>
      <c r="F1145" s="5"/>
      <c r="G1145" s="5">
        <f>(C1145-C1144)/12*1000</f>
        <v>4.9958333332445664</v>
      </c>
    </row>
    <row r="1146" spans="1:7">
      <c r="A1146" t="s">
        <v>329</v>
      </c>
      <c r="B1146" s="10">
        <v>44271.770833333336</v>
      </c>
      <c r="C1146">
        <v>10070.103090000001</v>
      </c>
      <c r="E1146" s="2">
        <f>(C1146-C1144)/24*1000</f>
        <v>78.281249999993932</v>
      </c>
      <c r="F1146" s="2">
        <f>(C1146-C1145)/12*1000</f>
        <v>151.56666666674332</v>
      </c>
      <c r="G1146" s="5"/>
    </row>
    <row r="1147" spans="1:7">
      <c r="A1147" t="s">
        <v>329</v>
      </c>
      <c r="B1147" s="10">
        <v>44272.270833333336</v>
      </c>
      <c r="C1147">
        <v>10070.14307</v>
      </c>
      <c r="F1147" s="5"/>
      <c r="G1147" s="5">
        <f>(C1147-C1146)/12*1000</f>
        <v>3.3316666666299475</v>
      </c>
    </row>
    <row r="1148" spans="1:7">
      <c r="A1148" t="s">
        <v>329</v>
      </c>
      <c r="B1148" s="10">
        <v>44272.770833333336</v>
      </c>
      <c r="C1148">
        <v>10074.421899999999</v>
      </c>
      <c r="E1148" s="2">
        <f>(C1148-C1146)/24*1000</f>
        <v>179.95041666661868</v>
      </c>
      <c r="F1148" s="2">
        <f>(C1148-C1147)/12*1000</f>
        <v>356.56916666660737</v>
      </c>
      <c r="G1148" s="5"/>
    </row>
    <row r="1149" spans="1:7">
      <c r="A1149" t="s">
        <v>329</v>
      </c>
      <c r="B1149" s="10">
        <v>44273.270833333336</v>
      </c>
      <c r="C1149">
        <v>10074.501840000001</v>
      </c>
      <c r="F1149" s="5"/>
      <c r="G1149" s="5">
        <f>(C1149-C1148)/12*1000</f>
        <v>6.661666666786914</v>
      </c>
    </row>
    <row r="1150" spans="1:7">
      <c r="A1150" t="s">
        <v>329</v>
      </c>
      <c r="B1150" s="10">
        <v>44273.770833333336</v>
      </c>
      <c r="C1150">
        <v>10075.691000000001</v>
      </c>
      <c r="E1150" s="2">
        <f>(C1150-C1148)/24*1000</f>
        <v>52.879166666722689</v>
      </c>
      <c r="F1150" s="2">
        <f>(C1150-C1149)/12*1000</f>
        <v>99.096666666658464</v>
      </c>
      <c r="G1150" s="5"/>
    </row>
    <row r="1151" spans="1:7">
      <c r="A1151" t="s">
        <v>329</v>
      </c>
      <c r="B1151" s="10">
        <v>44274.270833333336</v>
      </c>
      <c r="C1151">
        <v>10075.740970000001</v>
      </c>
      <c r="F1151" s="5"/>
      <c r="G1151" s="5">
        <f>(C1151-C1150)/12*1000</f>
        <v>4.164166666669189</v>
      </c>
    </row>
    <row r="1152" spans="1:7">
      <c r="A1152" t="s">
        <v>329</v>
      </c>
      <c r="B1152" s="10">
        <v>44274.770833333336</v>
      </c>
      <c r="C1152">
        <v>10076.81004</v>
      </c>
      <c r="E1152" s="2">
        <f>(C1152-C1150)/24*1000</f>
        <v>46.62666666664942</v>
      </c>
      <c r="F1152" s="2">
        <f>(C1152-C1151)/12*1000</f>
        <v>89.089166666629652</v>
      </c>
      <c r="G1152" s="5"/>
    </row>
    <row r="1153" spans="1:7">
      <c r="A1153" t="s">
        <v>329</v>
      </c>
      <c r="B1153" s="10">
        <v>44275.270833333336</v>
      </c>
      <c r="C1153">
        <v>10076.82006</v>
      </c>
      <c r="F1153" s="5"/>
      <c r="G1153" s="5">
        <f>(C1153-C1152)/12*1000</f>
        <v>0.83499999997608632</v>
      </c>
    </row>
    <row r="1154" spans="1:7">
      <c r="A1154" t="s">
        <v>329</v>
      </c>
      <c r="B1154" s="10">
        <v>44275.770833333336</v>
      </c>
      <c r="C1154">
        <v>10076.840039999999</v>
      </c>
      <c r="E1154" s="2">
        <f>(C1154-C1152)/24*1000</f>
        <v>1.2499999999514937</v>
      </c>
      <c r="F1154" s="2">
        <f>(C1154-C1153)/12*1000</f>
        <v>1.664999999926901</v>
      </c>
      <c r="G1154" s="5"/>
    </row>
    <row r="1155" spans="1:7">
      <c r="A1155" t="s">
        <v>329</v>
      </c>
      <c r="B1155" s="10">
        <v>44276.270833333336</v>
      </c>
      <c r="C1155">
        <v>10076.86002</v>
      </c>
      <c r="F1155" s="5"/>
      <c r="G1155" s="5">
        <f>(C1155-C1154)/12*1000</f>
        <v>1.6650000000784833</v>
      </c>
    </row>
    <row r="1156" spans="1:7">
      <c r="A1156" t="s">
        <v>329</v>
      </c>
      <c r="B1156" s="10">
        <v>44276.770833333336</v>
      </c>
      <c r="C1156">
        <v>10076.86002</v>
      </c>
      <c r="E1156" s="2">
        <f>(C1156-C1154)/24*1000</f>
        <v>0.83250000003924163</v>
      </c>
      <c r="F1156" s="2">
        <f>(C1156-C1155)/12*1000</f>
        <v>0</v>
      </c>
      <c r="G1156" s="5"/>
    </row>
    <row r="1157" spans="1:7">
      <c r="A1157" t="s">
        <v>329</v>
      </c>
      <c r="B1157" s="10">
        <v>44277.270833333336</v>
      </c>
      <c r="C1157">
        <v>10076.879999999999</v>
      </c>
      <c r="F1157" s="5"/>
      <c r="G1157" s="5">
        <f>(C1157-C1156)/12*1000</f>
        <v>1.664999999926901</v>
      </c>
    </row>
    <row r="1158" spans="1:7">
      <c r="A1158" t="s">
        <v>329</v>
      </c>
      <c r="B1158" s="10">
        <v>44277.770833333336</v>
      </c>
      <c r="C1158">
        <v>10078.53895</v>
      </c>
      <c r="E1158" s="2">
        <f>(C1158-C1156)/24*1000</f>
        <v>69.955416666668199</v>
      </c>
      <c r="F1158" s="2">
        <f>(C1158-C1157)/12*1000</f>
        <v>138.24583333340948</v>
      </c>
      <c r="G1158" s="5"/>
    </row>
    <row r="1159" spans="1:7">
      <c r="A1159" t="s">
        <v>329</v>
      </c>
      <c r="B1159" s="10">
        <v>44278.270833333336</v>
      </c>
      <c r="C1159">
        <v>10078.54896</v>
      </c>
      <c r="F1159" s="5"/>
      <c r="G1159" s="5">
        <f>(C1159-C1158)/12*1000</f>
        <v>0.83416666666380479</v>
      </c>
    </row>
    <row r="1160" spans="1:7">
      <c r="A1160" t="s">
        <v>329</v>
      </c>
      <c r="B1160" s="10">
        <v>44278.770833333336</v>
      </c>
      <c r="C1160">
        <v>10079.767879999999</v>
      </c>
      <c r="E1160" s="2">
        <f>(C1160-C1158)/24*1000</f>
        <v>51.20541666663788</v>
      </c>
      <c r="F1160" s="2">
        <f>(C1160-C1159)/12*1000</f>
        <v>101.57666666661196</v>
      </c>
      <c r="G1160" s="5"/>
    </row>
    <row r="1161" spans="1:7">
      <c r="A1161" t="s">
        <v>329</v>
      </c>
      <c r="B1161" s="10">
        <v>44279.270833333336</v>
      </c>
      <c r="C1161">
        <v>10079.82785</v>
      </c>
      <c r="F1161" s="5"/>
      <c r="G1161" s="5">
        <f>(C1161-C1160)/12*1000</f>
        <v>4.9975000000207119</v>
      </c>
    </row>
    <row r="1162" spans="1:7">
      <c r="A1162" t="s">
        <v>329</v>
      </c>
      <c r="B1162" s="10">
        <v>44279.770833333336</v>
      </c>
      <c r="C1162">
        <v>10082.18684</v>
      </c>
      <c r="E1162" s="2">
        <f>(C1162-C1160)/24*1000</f>
        <v>100.79000000003664</v>
      </c>
      <c r="F1162" s="2">
        <f>(C1162-C1161)/12*1000</f>
        <v>196.58250000005259</v>
      </c>
      <c r="G1162" s="5"/>
    </row>
    <row r="1163" spans="1:7">
      <c r="A1163" t="s">
        <v>329</v>
      </c>
      <c r="B1163" s="10">
        <v>44280.270833333336</v>
      </c>
      <c r="C1163">
        <v>10082.206819999999</v>
      </c>
      <c r="F1163" s="5"/>
      <c r="G1163" s="5">
        <f>(C1163-C1162)/12*1000</f>
        <v>1.664999999926901</v>
      </c>
    </row>
    <row r="1164" spans="1:7">
      <c r="A1164" t="s">
        <v>329</v>
      </c>
      <c r="B1164" s="10">
        <v>44280.770833333336</v>
      </c>
      <c r="C1164">
        <v>10083.33596</v>
      </c>
      <c r="E1164" s="2">
        <f>(C1164-C1162)/24*1000</f>
        <v>47.880000000001623</v>
      </c>
      <c r="F1164" s="2">
        <f>(C1164-C1163)/12*1000</f>
        <v>94.095000000076354</v>
      </c>
      <c r="G1164" s="5"/>
    </row>
    <row r="1165" spans="1:7">
      <c r="A1165" t="s">
        <v>329</v>
      </c>
      <c r="B1165" s="10">
        <v>44281.270833333336</v>
      </c>
      <c r="C1165">
        <v>10083.355939999999</v>
      </c>
      <c r="F1165" s="5"/>
      <c r="G1165" s="5">
        <f>(C1165-C1164)/12*1000</f>
        <v>1.664999999926901</v>
      </c>
    </row>
    <row r="1166" spans="1:7">
      <c r="A1166" t="s">
        <v>329</v>
      </c>
      <c r="B1166" s="10">
        <v>44281.770833333336</v>
      </c>
      <c r="C1166">
        <v>10084.684950000001</v>
      </c>
      <c r="E1166" s="2">
        <f>(C1166-C1164)/24*1000</f>
        <v>56.207916666683865</v>
      </c>
      <c r="F1166" s="2">
        <f>(C1166-C1165)/12*1000</f>
        <v>110.75083333344082</v>
      </c>
      <c r="G1166" s="5"/>
    </row>
    <row r="1167" spans="1:7">
      <c r="A1167" t="s">
        <v>329</v>
      </c>
      <c r="B1167" s="10">
        <v>44282.270833333336</v>
      </c>
      <c r="C1167">
        <v>10086.85441</v>
      </c>
      <c r="F1167" s="5"/>
      <c r="G1167" s="5">
        <f>(C1167-C1166)/12*1000</f>
        <v>180.78833333326352</v>
      </c>
    </row>
    <row r="1168" spans="1:7">
      <c r="A1168" t="s">
        <v>329</v>
      </c>
      <c r="B1168" s="10">
        <v>44282.770833333336</v>
      </c>
      <c r="C1168">
        <v>10089.003940000001</v>
      </c>
      <c r="E1168" s="2">
        <f>(C1168-C1166)/24*1000</f>
        <v>179.95791666665659</v>
      </c>
      <c r="F1168" s="2">
        <f>(C1168-C1167)/12*1000</f>
        <v>179.12750000004962</v>
      </c>
      <c r="G1168" s="5"/>
    </row>
    <row r="1169" spans="1:7">
      <c r="A1169" t="s">
        <v>329</v>
      </c>
      <c r="B1169" s="10">
        <v>44283.270833333336</v>
      </c>
      <c r="C1169">
        <v>10091.103580000001</v>
      </c>
      <c r="F1169" s="5"/>
      <c r="G1169" s="5">
        <f>(C1169-C1168)/12*1000</f>
        <v>174.97000000003027</v>
      </c>
    </row>
    <row r="1170" spans="1:7">
      <c r="A1170" t="s">
        <v>329</v>
      </c>
      <c r="B1170" s="10">
        <v>44283.770833333336</v>
      </c>
      <c r="C1170">
        <v>10093.28312</v>
      </c>
      <c r="E1170" s="2">
        <f>(C1170-C1168)/24*1000</f>
        <v>178.29916666664758</v>
      </c>
      <c r="F1170" s="2">
        <f>(C1170-C1169)/12*1000</f>
        <v>181.62833333326489</v>
      </c>
      <c r="G1170" s="5"/>
    </row>
    <row r="1171" spans="1:7">
      <c r="A1171" t="s">
        <v>329</v>
      </c>
      <c r="B1171" s="10">
        <v>44284.270833333336</v>
      </c>
      <c r="C1171">
        <v>10095.44275</v>
      </c>
      <c r="F1171" s="5"/>
      <c r="G1171" s="5">
        <f>(C1171-C1170)/12*1000</f>
        <v>179.96916666667553</v>
      </c>
    </row>
    <row r="1172" spans="1:7">
      <c r="A1172" t="s">
        <v>329</v>
      </c>
      <c r="B1172" s="10">
        <v>44284.770833333336</v>
      </c>
      <c r="C1172">
        <v>10098.771479999999</v>
      </c>
      <c r="E1172" s="2">
        <f>(C1172-C1170)/24*1000</f>
        <v>228.68166666664061</v>
      </c>
      <c r="F1172" s="2">
        <f>(C1172-C1171)/12*1000</f>
        <v>277.39416666660571</v>
      </c>
      <c r="G1172" s="5"/>
    </row>
    <row r="1173" spans="1:7">
      <c r="A1173" t="s">
        <v>329</v>
      </c>
      <c r="B1173" s="10">
        <v>44285.270833333336</v>
      </c>
      <c r="C1173">
        <v>10100.89107</v>
      </c>
      <c r="F1173" s="5"/>
      <c r="G1173" s="5">
        <f>(C1173-C1172)/12*1000</f>
        <v>176.63250000002031</v>
      </c>
    </row>
    <row r="1174" spans="1:7">
      <c r="A1174" t="s">
        <v>329</v>
      </c>
      <c r="B1174" s="10">
        <v>44285.770833333336</v>
      </c>
      <c r="C1174">
        <v>10103.12982</v>
      </c>
      <c r="E1174" s="2">
        <f>(C1174-C1172)/24*1000</f>
        <v>181.59750000002836</v>
      </c>
      <c r="F1174" s="2">
        <f>(C1174-C1173)/12*1000</f>
        <v>186.56250000003638</v>
      </c>
      <c r="G1174" s="5"/>
    </row>
    <row r="1175" spans="1:7">
      <c r="A1175" t="s">
        <v>329</v>
      </c>
      <c r="B1175" s="10">
        <v>44286.270833333336</v>
      </c>
      <c r="C1175">
        <v>10103.36969</v>
      </c>
      <c r="F1175" s="5"/>
      <c r="G1175" s="5">
        <f>(C1175-C1174)/12*1000</f>
        <v>19.989166666618985</v>
      </c>
    </row>
    <row r="1176" spans="1:7">
      <c r="A1176" t="s">
        <v>329</v>
      </c>
      <c r="B1176" s="10">
        <v>44286.770833333336</v>
      </c>
      <c r="C1176">
        <v>10107.448560000001</v>
      </c>
      <c r="E1176" s="2">
        <f>(C1176-C1174)/24*1000</f>
        <v>179.94750000002568</v>
      </c>
      <c r="F1176" s="2">
        <f>(C1176-C1175)/12*1000</f>
        <v>339.90583333343238</v>
      </c>
      <c r="G1176" s="5"/>
    </row>
    <row r="1177" spans="1:7">
      <c r="A1177" t="s">
        <v>329</v>
      </c>
      <c r="B1177" s="10">
        <v>44287.270833333336</v>
      </c>
      <c r="C1177">
        <v>10109.49813</v>
      </c>
      <c r="F1177" s="5"/>
      <c r="G1177" s="5">
        <f>(C1177-C1176)/12*1000</f>
        <v>170.7974999999351</v>
      </c>
    </row>
    <row r="1178" spans="1:7">
      <c r="A1178" t="s">
        <v>329</v>
      </c>
      <c r="B1178" s="10">
        <v>44287.770833333336</v>
      </c>
      <c r="C1178">
        <v>10112.386930000001</v>
      </c>
      <c r="E1178" s="2">
        <f>(C1178-C1176)/24*1000</f>
        <v>205.7654166666604</v>
      </c>
      <c r="F1178" s="2">
        <f>(C1178-C1177)/12*1000</f>
        <v>240.73333333338573</v>
      </c>
      <c r="G1178" s="5"/>
    </row>
    <row r="1179" spans="1:7">
      <c r="A1179" t="s">
        <v>329</v>
      </c>
      <c r="B1179" s="10">
        <v>44288.270833333336</v>
      </c>
      <c r="C1179">
        <v>10114.53651</v>
      </c>
      <c r="F1179" s="5"/>
      <c r="G1179" s="5">
        <f>(C1179-C1178)/12*1000</f>
        <v>179.13166666661104</v>
      </c>
    </row>
    <row r="1180" spans="1:7">
      <c r="A1180" t="s">
        <v>329</v>
      </c>
      <c r="B1180" s="10">
        <v>44288.770833333336</v>
      </c>
      <c r="C1180">
        <v>10116.70607</v>
      </c>
      <c r="E1180" s="2">
        <f>(C1180-C1178)/24*1000</f>
        <v>179.96416666665027</v>
      </c>
      <c r="F1180" s="2">
        <f>(C1180-C1179)/12*1000</f>
        <v>180.7966666666895</v>
      </c>
      <c r="G1180" s="5"/>
    </row>
    <row r="1181" spans="1:7">
      <c r="A1181" t="s">
        <v>329</v>
      </c>
      <c r="B1181" s="10">
        <v>44289.270833333336</v>
      </c>
      <c r="C1181">
        <v>10118.76561</v>
      </c>
      <c r="F1181" s="5"/>
      <c r="G1181" s="5">
        <f>(C1181-C1180)/12*1000</f>
        <v>171.62833333334979</v>
      </c>
    </row>
    <row r="1182" spans="1:7">
      <c r="A1182" t="s">
        <v>329</v>
      </c>
      <c r="B1182" s="10">
        <v>44289.770833333336</v>
      </c>
      <c r="C1182">
        <v>10120.945110000001</v>
      </c>
      <c r="E1182" s="2">
        <f>(C1182-C1180)/24*1000</f>
        <v>176.62666666668278</v>
      </c>
      <c r="F1182" s="2">
        <f>(C1182-C1181)/12*1000</f>
        <v>181.62500000001577</v>
      </c>
      <c r="G1182" s="5"/>
    </row>
    <row r="1183" spans="1:7">
      <c r="A1183" t="s">
        <v>329</v>
      </c>
      <c r="B1183" s="10">
        <v>44290.270833333336</v>
      </c>
      <c r="C1183">
        <v>10123.114680000001</v>
      </c>
      <c r="F1183" s="5"/>
      <c r="G1183" s="5">
        <f>(C1183-C1182)/12*1000</f>
        <v>180.7975000000018</v>
      </c>
    </row>
    <row r="1184" spans="1:7">
      <c r="A1184" t="s">
        <v>329</v>
      </c>
      <c r="B1184" s="10">
        <v>44290.770833333336</v>
      </c>
      <c r="C1184">
        <v>10125.274240000001</v>
      </c>
      <c r="E1184" s="2">
        <f>(C1184-C1182)/24*1000</f>
        <v>180.3804166666699</v>
      </c>
      <c r="F1184" s="2">
        <f>(C1184-C1183)/12*1000</f>
        <v>179.963333333338</v>
      </c>
      <c r="G1184" s="5"/>
    </row>
    <row r="1185" spans="1:7">
      <c r="A1185" t="s">
        <v>329</v>
      </c>
      <c r="B1185" s="10">
        <v>44291.270833333336</v>
      </c>
      <c r="C1185">
        <v>10127.38365</v>
      </c>
      <c r="F1185" s="5"/>
      <c r="G1185" s="5">
        <f>(C1185-C1184)/12*1000</f>
        <v>175.78416666659299</v>
      </c>
    </row>
    <row r="1186" spans="1:7">
      <c r="A1186" t="s">
        <v>329</v>
      </c>
      <c r="B1186" s="10">
        <v>44291.770833333336</v>
      </c>
      <c r="C1186">
        <v>10129.603150000001</v>
      </c>
      <c r="E1186" s="2">
        <f>(C1186-C1184)/24*1000</f>
        <v>180.37125000000742</v>
      </c>
      <c r="F1186" s="2">
        <f>(C1186-C1185)/12*1000</f>
        <v>184.95833333342185</v>
      </c>
      <c r="G1186" s="5"/>
    </row>
    <row r="1187" spans="1:7">
      <c r="A1187" t="s">
        <v>329</v>
      </c>
      <c r="B1187" s="10">
        <v>44292.270833333336</v>
      </c>
      <c r="C1187">
        <v>10131.702740000001</v>
      </c>
      <c r="F1187" s="5"/>
      <c r="G1187" s="5">
        <f>(C1187-C1186)/12*1000</f>
        <v>174.96583333331728</v>
      </c>
    </row>
    <row r="1188" spans="1:7">
      <c r="A1188" t="s">
        <v>329</v>
      </c>
      <c r="B1188" s="10">
        <v>44292.770833333336</v>
      </c>
      <c r="C1188">
        <v>10135.201569999999</v>
      </c>
      <c r="E1188" s="2">
        <f>(C1188-C1186)/24*1000</f>
        <v>233.26749999993504</v>
      </c>
      <c r="F1188" s="2">
        <f>(C1188-C1187)/12*1000</f>
        <v>291.5691666665528</v>
      </c>
      <c r="G1188" s="5"/>
    </row>
    <row r="1189" spans="1:7">
      <c r="A1189" t="s">
        <v>329</v>
      </c>
      <c r="B1189" s="10">
        <v>44293.270833333336</v>
      </c>
      <c r="C1189">
        <v>10137.401089999999</v>
      </c>
      <c r="F1189" s="5"/>
      <c r="G1189" s="5">
        <f>(C1189-C1188)/12*1000</f>
        <v>183.29333333334338</v>
      </c>
    </row>
    <row r="1190" spans="1:7">
      <c r="A1190" t="s">
        <v>329</v>
      </c>
      <c r="B1190" s="10">
        <v>44293.770833333336</v>
      </c>
      <c r="C1190">
        <v>10141.189829999999</v>
      </c>
      <c r="E1190" s="2">
        <f>(C1190-C1188)/24*1000</f>
        <v>249.51083333333676</v>
      </c>
      <c r="F1190" s="2">
        <f>(C1190-C1189)/12*1000</f>
        <v>315.72833333333011</v>
      </c>
      <c r="G1190" s="5"/>
    </row>
    <row r="1191" spans="1:7">
      <c r="A1191" t="s">
        <v>329</v>
      </c>
      <c r="B1191" s="10">
        <v>44294.270833333336</v>
      </c>
      <c r="C1191">
        <v>10143.27944</v>
      </c>
      <c r="F1191" s="5"/>
      <c r="G1191" s="5">
        <f>(C1191-C1190)/12*1000</f>
        <v>174.13416666674189</v>
      </c>
    </row>
    <row r="1192" spans="1:7">
      <c r="A1192" t="s">
        <v>329</v>
      </c>
      <c r="B1192" s="10">
        <v>44294.770833333336</v>
      </c>
      <c r="C1192">
        <v>10146.758180000001</v>
      </c>
      <c r="E1192" s="2">
        <f>(C1192-C1190)/24*1000</f>
        <v>232.01458333339056</v>
      </c>
      <c r="F1192" s="2">
        <f>(C1192-C1191)/12*1000</f>
        <v>289.89500000003926</v>
      </c>
      <c r="G1192" s="5"/>
    </row>
    <row r="1193" spans="1:7">
      <c r="A1193" t="s">
        <v>329</v>
      </c>
      <c r="B1193" s="10">
        <v>44295.270833333336</v>
      </c>
      <c r="C1193">
        <v>10148.807769999999</v>
      </c>
      <c r="F1193" s="5"/>
      <c r="G1193" s="5">
        <f>(C1193-C1192)/12*1000</f>
        <v>170.79916666655967</v>
      </c>
    </row>
    <row r="1194" spans="1:7">
      <c r="A1194" t="s">
        <v>329</v>
      </c>
      <c r="B1194" s="10">
        <v>44295.770833333336</v>
      </c>
      <c r="C1194">
        <v>10150.96687</v>
      </c>
      <c r="E1194" s="2">
        <f>(C1194-C1192)/24*1000</f>
        <v>175.3620833333116</v>
      </c>
      <c r="F1194" s="2">
        <f>(C1194-C1193)/12*1000</f>
        <v>179.92500000006353</v>
      </c>
      <c r="G1194" s="5"/>
    </row>
    <row r="1195" spans="1:7">
      <c r="A1195" t="s">
        <v>329</v>
      </c>
      <c r="B1195" s="10">
        <v>44296.270833333336</v>
      </c>
      <c r="C1195">
        <v>10150.96689</v>
      </c>
      <c r="F1195" s="5"/>
      <c r="G1195" s="5">
        <f>(C1195-C1194)/12*1000</f>
        <v>1.6666666245631252E-3</v>
      </c>
    </row>
    <row r="1196" spans="1:7">
      <c r="A1196" t="s">
        <v>329</v>
      </c>
      <c r="B1196" s="10">
        <v>44296.770833333336</v>
      </c>
      <c r="C1196">
        <v>10150.996859999999</v>
      </c>
      <c r="E1196" s="2">
        <f>(C1196-C1194)/24*1000</f>
        <v>1.2495833332953528</v>
      </c>
      <c r="F1196" s="2">
        <f>(C1196-C1195)/12*1000</f>
        <v>2.4974999999661427</v>
      </c>
      <c r="G1196" s="5"/>
    </row>
    <row r="1197" spans="1:7">
      <c r="A1197" t="s">
        <v>329</v>
      </c>
      <c r="B1197" s="10">
        <v>44297.270833333336</v>
      </c>
      <c r="C1197">
        <v>10151.026830000001</v>
      </c>
      <c r="F1197" s="5"/>
      <c r="G1197" s="5">
        <f>(C1197-C1196)/12*1000</f>
        <v>2.497500000117725</v>
      </c>
    </row>
    <row r="1198" spans="1:7">
      <c r="A1198" t="s">
        <v>329</v>
      </c>
      <c r="B1198" s="10">
        <v>44297.770833333336</v>
      </c>
      <c r="C1198">
        <v>10151.076779999999</v>
      </c>
      <c r="E1198" s="2">
        <f>(C1198-C1196)/24*1000</f>
        <v>3.3300000000053842</v>
      </c>
      <c r="F1198" s="2">
        <f>(C1198-C1197)/12*1000</f>
        <v>4.1624999998930434</v>
      </c>
      <c r="G1198" s="5"/>
    </row>
    <row r="1199" spans="1:7">
      <c r="A1199" t="s">
        <v>329</v>
      </c>
      <c r="B1199" s="10">
        <v>44298.270833333336</v>
      </c>
      <c r="C1199">
        <v>10151.11673</v>
      </c>
      <c r="F1199" s="5"/>
      <c r="G1199" s="5">
        <f>(C1199-C1198)/12*1000</f>
        <v>3.3291666666931028</v>
      </c>
    </row>
    <row r="1200" spans="1:7">
      <c r="A1200" t="s">
        <v>329</v>
      </c>
      <c r="B1200" s="10">
        <v>44298.770833333336</v>
      </c>
      <c r="C1200">
        <v>10152.555710000001</v>
      </c>
      <c r="E1200" s="2">
        <f>(C1200-C1198)/24*1000</f>
        <v>61.622083333380338</v>
      </c>
      <c r="F1200" s="2">
        <f>(C1200-C1199)/12*1000</f>
        <v>119.91500000006756</v>
      </c>
      <c r="G1200" s="5"/>
    </row>
    <row r="1201" spans="1:7">
      <c r="A1201" t="s">
        <v>329</v>
      </c>
      <c r="B1201" s="10">
        <v>44299.270833333336</v>
      </c>
      <c r="C1201">
        <v>10152.6857</v>
      </c>
      <c r="F1201" s="5"/>
      <c r="G1201" s="5">
        <f>(C1201-C1200)/12*1000</f>
        <v>10.832499999954356</v>
      </c>
    </row>
    <row r="1202" spans="1:7">
      <c r="A1202" t="s">
        <v>329</v>
      </c>
      <c r="B1202" s="10">
        <v>44299.770833333336</v>
      </c>
      <c r="C1202">
        <v>10153.964599999999</v>
      </c>
      <c r="E1202" s="2">
        <f>(C1202-C1200)/24*1000</f>
        <v>58.70374999994965</v>
      </c>
      <c r="F1202" s="2">
        <f>(C1202-C1201)/12*1000</f>
        <v>106.57499999994495</v>
      </c>
      <c r="G1202" s="5"/>
    </row>
    <row r="1203" spans="1:7">
      <c r="A1203" t="s">
        <v>329</v>
      </c>
      <c r="B1203" s="10">
        <v>44300.270833333336</v>
      </c>
      <c r="C1203">
        <v>10153.97459</v>
      </c>
      <c r="F1203" s="5"/>
      <c r="G1203" s="5">
        <f>(C1203-C1202)/12*1000</f>
        <v>0.83250000003924163</v>
      </c>
    </row>
    <row r="1204" spans="1:7">
      <c r="A1204" t="s">
        <v>329</v>
      </c>
      <c r="B1204" s="10">
        <v>44300.770833333336</v>
      </c>
      <c r="C1204">
        <v>10157.053470000001</v>
      </c>
      <c r="E1204" s="2">
        <f>(C1204-C1202)/24*1000</f>
        <v>128.70291666672529</v>
      </c>
      <c r="F1204" s="2">
        <f>(C1204-C1203)/12*1000</f>
        <v>256.57333333341131</v>
      </c>
      <c r="G1204" s="5"/>
    </row>
    <row r="1205" spans="1:7">
      <c r="A1205" t="s">
        <v>329</v>
      </c>
      <c r="B1205" s="10">
        <v>44301.270833333336</v>
      </c>
      <c r="C1205">
        <v>10157.16345</v>
      </c>
      <c r="F1205" s="5"/>
      <c r="G1205" s="5">
        <f>(C1205-C1204)/12*1000</f>
        <v>9.1649999999390275</v>
      </c>
    </row>
    <row r="1206" spans="1:7">
      <c r="A1206" t="s">
        <v>329</v>
      </c>
      <c r="B1206" s="10">
        <v>44301.770833333336</v>
      </c>
      <c r="C1206">
        <v>10158.86249</v>
      </c>
      <c r="E1206" s="2">
        <f>(C1206-C1204)/24*1000</f>
        <v>75.375833333282571</v>
      </c>
      <c r="F1206" s="2">
        <f>(C1206-C1205)/12*1000</f>
        <v>141.58666666662612</v>
      </c>
      <c r="G1206" s="5"/>
    </row>
    <row r="1207" spans="1:7">
      <c r="A1207" t="s">
        <v>329</v>
      </c>
      <c r="B1207" s="10">
        <v>44302.270833333336</v>
      </c>
      <c r="C1207">
        <v>10159.002350000001</v>
      </c>
      <c r="F1207" s="5"/>
      <c r="G1207" s="5">
        <f>(C1207-C1206)/12*1000</f>
        <v>11.655000000094637</v>
      </c>
    </row>
    <row r="1208" spans="1:7">
      <c r="A1208" t="s">
        <v>329</v>
      </c>
      <c r="B1208" s="10">
        <v>44302.770833333336</v>
      </c>
      <c r="C1208">
        <v>10160.36133</v>
      </c>
      <c r="E1208" s="2">
        <f>(C1208-C1206)/24*1000</f>
        <v>62.45166666667501</v>
      </c>
      <c r="F1208" s="2">
        <f>(C1208-C1207)/12*1000</f>
        <v>113.24833333325539</v>
      </c>
      <c r="G1208" s="5"/>
    </row>
    <row r="1209" spans="1:7">
      <c r="A1209" t="s">
        <v>329</v>
      </c>
      <c r="B1209" s="10">
        <v>44303.270833333336</v>
      </c>
      <c r="C1209">
        <v>10160.37134</v>
      </c>
      <c r="F1209" s="5"/>
      <c r="G1209" s="5">
        <f>(C1209-C1208)/12*1000</f>
        <v>0.83416666666380479</v>
      </c>
    </row>
    <row r="1210" spans="1:7">
      <c r="A1210" t="s">
        <v>329</v>
      </c>
      <c r="B1210" s="10">
        <v>44303.770833333336</v>
      </c>
      <c r="C1210">
        <v>10160.391320000001</v>
      </c>
      <c r="E1210" s="2">
        <f>(C1210-C1208)/24*1000</f>
        <v>1.2495833333711441</v>
      </c>
      <c r="F1210" s="2">
        <f>(C1210-C1209)/12*1000</f>
        <v>1.6650000000784833</v>
      </c>
      <c r="G1210" s="5"/>
    </row>
    <row r="1211" spans="1:7">
      <c r="A1211" t="s">
        <v>329</v>
      </c>
      <c r="B1211" s="10">
        <v>44304.270833333336</v>
      </c>
      <c r="C1211">
        <v>10160.42129</v>
      </c>
      <c r="F1211" s="5"/>
      <c r="G1211" s="5">
        <f>(C1211-C1210)/12*1000</f>
        <v>2.4974999999661427</v>
      </c>
    </row>
    <row r="1212" spans="1:7">
      <c r="A1212" t="s">
        <v>329</v>
      </c>
      <c r="B1212" s="10">
        <v>44304.770833333336</v>
      </c>
      <c r="C1212">
        <v>10160.471240000001</v>
      </c>
      <c r="D1212">
        <v>7504</v>
      </c>
      <c r="E1212" s="2">
        <f>(C1212-C1210)/24*1000</f>
        <v>3.3300000000053842</v>
      </c>
      <c r="F1212" s="2">
        <f>(C1212-C1211)/12*1000</f>
        <v>4.1625000000446262</v>
      </c>
      <c r="G1212" s="5"/>
    </row>
    <row r="1213" spans="1:7">
      <c r="F1213" s="5"/>
      <c r="G1213" s="5"/>
    </row>
    <row r="1214" spans="1:7">
      <c r="E1214" s="2"/>
      <c r="F1214" s="2"/>
      <c r="G1214" s="5"/>
    </row>
    <row r="1215" spans="1:7">
      <c r="F1215" s="5"/>
      <c r="G1215" s="5"/>
    </row>
    <row r="1216" spans="1:7">
      <c r="E1216" s="2"/>
      <c r="F1216" s="2"/>
      <c r="G1216" s="5"/>
    </row>
    <row r="1217" spans="5:7">
      <c r="F1217" s="5"/>
      <c r="G1217" s="5"/>
    </row>
    <row r="1218" spans="5:7">
      <c r="E1218" s="2"/>
      <c r="F1218" s="2"/>
      <c r="G1218" s="5"/>
    </row>
    <row r="1219" spans="5:7">
      <c r="F1219" s="5"/>
      <c r="G1219" s="5"/>
    </row>
    <row r="1220" spans="5:7">
      <c r="E1220" s="2"/>
      <c r="F1220" s="2"/>
      <c r="G1220" s="5"/>
    </row>
    <row r="1221" spans="5:7">
      <c r="F1221" s="5"/>
      <c r="G1221" s="5"/>
    </row>
    <row r="1222" spans="5:7">
      <c r="E1222" s="2"/>
      <c r="F1222" s="2"/>
      <c r="G1222" s="5"/>
    </row>
    <row r="1223" spans="5:7">
      <c r="F1223" s="5"/>
      <c r="G1223" s="5"/>
    </row>
    <row r="1224" spans="5:7">
      <c r="E1224" s="2"/>
      <c r="F1224" s="2"/>
      <c r="G1224" s="5"/>
    </row>
    <row r="1225" spans="5:7">
      <c r="F1225" s="5"/>
      <c r="G1225" s="5"/>
    </row>
    <row r="1226" spans="5:7">
      <c r="E1226" s="2"/>
      <c r="F1226" s="2"/>
      <c r="G1226" s="5"/>
    </row>
    <row r="1227" spans="5:7">
      <c r="F1227" s="5"/>
      <c r="G1227" s="5"/>
    </row>
    <row r="1228" spans="5:7">
      <c r="E1228" s="2"/>
      <c r="F1228" s="2"/>
      <c r="G1228" s="5"/>
    </row>
    <row r="1229" spans="5:7">
      <c r="F1229" s="5"/>
      <c r="G1229" s="5"/>
    </row>
    <row r="1230" spans="5:7">
      <c r="E1230" s="2"/>
      <c r="F1230" s="2"/>
      <c r="G1230" s="5"/>
    </row>
    <row r="1231" spans="5:7">
      <c r="F1231" s="5"/>
      <c r="G1231" s="5"/>
    </row>
    <row r="1232" spans="5:7">
      <c r="E1232" s="2"/>
      <c r="F1232" s="2"/>
      <c r="G1232" s="5"/>
    </row>
    <row r="1233" spans="5:7">
      <c r="F1233" s="5"/>
      <c r="G1233" s="5"/>
    </row>
    <row r="1234" spans="5:7">
      <c r="E1234" s="2"/>
      <c r="F1234" s="2"/>
      <c r="G1234" s="5"/>
    </row>
    <row r="1235" spans="5:7">
      <c r="F1235" s="5"/>
      <c r="G1235" s="5"/>
    </row>
    <row r="1236" spans="5:7">
      <c r="E1236" s="2"/>
      <c r="F1236" s="2"/>
      <c r="G1236" s="5"/>
    </row>
    <row r="1237" spans="5:7">
      <c r="F1237" s="5"/>
      <c r="G1237" s="5"/>
    </row>
    <row r="1238" spans="5:7">
      <c r="E1238" s="2"/>
      <c r="F1238" s="2"/>
      <c r="G1238" s="5"/>
    </row>
    <row r="1239" spans="5:7">
      <c r="F1239" s="5"/>
      <c r="G1239" s="5"/>
    </row>
    <row r="1240" spans="5:7">
      <c r="E1240" s="2"/>
      <c r="F1240" s="2"/>
      <c r="G1240" s="5"/>
    </row>
    <row r="1241" spans="5:7">
      <c r="F1241" s="5"/>
      <c r="G1241" s="5"/>
    </row>
    <row r="1242" spans="5:7">
      <c r="E1242" s="2"/>
      <c r="F1242" s="2"/>
      <c r="G1242" s="5"/>
    </row>
    <row r="1243" spans="5:7">
      <c r="F1243" s="5"/>
      <c r="G1243" s="5"/>
    </row>
    <row r="1244" spans="5:7">
      <c r="E1244" s="2"/>
      <c r="F1244" s="2"/>
      <c r="G1244" s="5"/>
    </row>
    <row r="1245" spans="5:7">
      <c r="F1245" s="5"/>
      <c r="G1245" s="5"/>
    </row>
    <row r="1246" spans="5:7">
      <c r="E1246" s="2"/>
      <c r="F1246" s="2"/>
      <c r="G1246" s="5"/>
    </row>
    <row r="1247" spans="5:7">
      <c r="F1247" s="5"/>
      <c r="G1247" s="5"/>
    </row>
    <row r="1248" spans="5:7">
      <c r="E1248" s="2"/>
      <c r="F1248" s="2"/>
      <c r="G1248" s="5"/>
    </row>
    <row r="1249" spans="5:7">
      <c r="F1249" s="5"/>
      <c r="G1249" s="5"/>
    </row>
    <row r="1250" spans="5:7">
      <c r="E1250" s="2"/>
      <c r="F1250" s="2"/>
      <c r="G1250" s="5"/>
    </row>
    <row r="1251" spans="5:7">
      <c r="F1251" s="5"/>
      <c r="G1251" s="5"/>
    </row>
    <row r="1252" spans="5:7">
      <c r="E1252" s="2"/>
      <c r="F1252" s="2"/>
      <c r="G1252" s="5"/>
    </row>
    <row r="1253" spans="5:7">
      <c r="F1253" s="5"/>
      <c r="G1253" s="5"/>
    </row>
    <row r="1254" spans="5:7">
      <c r="E1254" s="2"/>
      <c r="F1254" s="2"/>
      <c r="G1254" s="5"/>
    </row>
    <row r="1255" spans="5:7">
      <c r="F1255" s="5"/>
      <c r="G1255" s="5"/>
    </row>
    <row r="1256" spans="5:7">
      <c r="E1256" s="2"/>
      <c r="F1256" s="2"/>
      <c r="G1256" s="5"/>
    </row>
    <row r="1257" spans="5:7">
      <c r="F1257" s="5"/>
      <c r="G1257" s="5"/>
    </row>
    <row r="1258" spans="5:7">
      <c r="E1258" s="2"/>
      <c r="F1258" s="2"/>
      <c r="G1258" s="5"/>
    </row>
    <row r="1259" spans="5:7">
      <c r="F1259" s="5"/>
      <c r="G1259" s="5"/>
    </row>
    <row r="1260" spans="5:7">
      <c r="E1260" s="2"/>
      <c r="F1260" s="2"/>
      <c r="G1260" s="5"/>
    </row>
    <row r="1261" spans="5:7">
      <c r="F1261" s="5"/>
      <c r="G1261" s="5"/>
    </row>
    <row r="1262" spans="5:7">
      <c r="E1262" s="2"/>
      <c r="F1262" s="2"/>
      <c r="G1262" s="5"/>
    </row>
    <row r="1263" spans="5:7">
      <c r="F1263" s="5"/>
      <c r="G1263" s="5"/>
    </row>
    <row r="1264" spans="5:7">
      <c r="E1264" s="2"/>
      <c r="F1264" s="2"/>
      <c r="G1264" s="5"/>
    </row>
    <row r="1265" spans="5:7">
      <c r="F1265" s="5"/>
      <c r="G1265" s="5"/>
    </row>
    <row r="1266" spans="5:7">
      <c r="E1266" s="2"/>
      <c r="F1266" s="2"/>
      <c r="G1266" s="5"/>
    </row>
    <row r="1267" spans="5:7">
      <c r="F1267" s="5"/>
      <c r="G1267" s="5"/>
    </row>
    <row r="1268" spans="5:7">
      <c r="E1268" s="2"/>
      <c r="F1268" s="2"/>
      <c r="G1268" s="5"/>
    </row>
    <row r="1269" spans="5:7">
      <c r="F1269" s="5"/>
      <c r="G1269" s="5"/>
    </row>
    <row r="1270" spans="5:7">
      <c r="E1270" s="2"/>
      <c r="F1270" s="2"/>
      <c r="G1270" s="5"/>
    </row>
    <row r="1271" spans="5:7">
      <c r="F1271" s="5"/>
      <c r="G1271" s="5"/>
    </row>
    <row r="1272" spans="5:7">
      <c r="E1272" s="2"/>
      <c r="F1272" s="2"/>
      <c r="G1272" s="5"/>
    </row>
    <row r="1273" spans="5:7">
      <c r="F1273" s="5"/>
      <c r="G1273" s="5"/>
    </row>
    <row r="1274" spans="5:7">
      <c r="E1274" s="2"/>
      <c r="F1274" s="2"/>
      <c r="G1274" s="5"/>
    </row>
    <row r="1275" spans="5:7">
      <c r="F1275" s="5"/>
      <c r="G1275" s="5"/>
    </row>
    <row r="1276" spans="5:7">
      <c r="E1276" s="2"/>
      <c r="F1276" s="2"/>
      <c r="G1276" s="5"/>
    </row>
    <row r="1277" spans="5:7">
      <c r="F1277" s="5"/>
      <c r="G1277" s="5"/>
    </row>
    <row r="1278" spans="5:7">
      <c r="E1278" s="2"/>
      <c r="F1278" s="2"/>
      <c r="G1278" s="5"/>
    </row>
    <row r="1279" spans="5:7">
      <c r="F1279" s="5"/>
      <c r="G1279" s="5"/>
    </row>
    <row r="1280" spans="5:7">
      <c r="E1280" s="2"/>
      <c r="F1280" s="2"/>
      <c r="G1280" s="5"/>
    </row>
    <row r="1281" spans="5:7">
      <c r="F1281" s="5"/>
      <c r="G1281" s="5"/>
    </row>
    <row r="1282" spans="5:7">
      <c r="E1282" s="2"/>
      <c r="F1282" s="2"/>
      <c r="G1282" s="5"/>
    </row>
    <row r="1283" spans="5:7">
      <c r="F1283" s="5"/>
      <c r="G1283" s="5"/>
    </row>
    <row r="1284" spans="5:7">
      <c r="E1284" s="2"/>
      <c r="F1284" s="2"/>
      <c r="G1284" s="5"/>
    </row>
    <row r="1285" spans="5:7">
      <c r="F1285" s="5"/>
      <c r="G1285" s="5"/>
    </row>
    <row r="1286" spans="5:7">
      <c r="E1286" s="2"/>
      <c r="F1286" s="2"/>
      <c r="G1286" s="5"/>
    </row>
    <row r="1287" spans="5:7">
      <c r="F1287" s="5"/>
      <c r="G1287" s="5"/>
    </row>
    <row r="1288" spans="5:7">
      <c r="E1288" s="2"/>
      <c r="F1288" s="2"/>
      <c r="G1288" s="5"/>
    </row>
    <row r="1289" spans="5:7">
      <c r="F1289" s="5"/>
      <c r="G1289" s="5"/>
    </row>
    <row r="1290" spans="5:7">
      <c r="E1290" s="2"/>
      <c r="F1290" s="2"/>
      <c r="G1290" s="5"/>
    </row>
    <row r="1291" spans="5:7">
      <c r="F1291" s="5"/>
      <c r="G1291" s="5"/>
    </row>
    <row r="1292" spans="5:7">
      <c r="E1292" s="2"/>
      <c r="F1292" s="2"/>
      <c r="G1292" s="5"/>
    </row>
    <row r="1293" spans="5:7">
      <c r="F1293" s="5"/>
      <c r="G1293" s="5"/>
    </row>
    <row r="1294" spans="5:7">
      <c r="E1294" s="2"/>
      <c r="F1294" s="2"/>
      <c r="G1294" s="5"/>
    </row>
    <row r="1295" spans="5:7">
      <c r="F1295" s="5"/>
      <c r="G1295" s="5"/>
    </row>
    <row r="1296" spans="5:7">
      <c r="E1296" s="2"/>
      <c r="F1296" s="2"/>
      <c r="G1296" s="5"/>
    </row>
    <row r="1297" spans="5:7">
      <c r="F1297" s="5"/>
      <c r="G1297" s="5"/>
    </row>
    <row r="1298" spans="5:7">
      <c r="E1298" s="2"/>
      <c r="F1298" s="2"/>
      <c r="G1298" s="5"/>
    </row>
    <row r="1299" spans="5:7">
      <c r="F1299" s="5"/>
      <c r="G1299" s="5"/>
    </row>
    <row r="1300" spans="5:7">
      <c r="E1300" s="2"/>
      <c r="F1300" s="2"/>
      <c r="G1300" s="5"/>
    </row>
    <row r="1301" spans="5:7">
      <c r="F1301" s="5"/>
      <c r="G1301" s="5"/>
    </row>
    <row r="1302" spans="5:7">
      <c r="E1302" s="2"/>
      <c r="F1302" s="2"/>
      <c r="G1302" s="5"/>
    </row>
    <row r="1303" spans="5:7">
      <c r="F1303" s="5"/>
      <c r="G1303" s="5"/>
    </row>
    <row r="1304" spans="5:7">
      <c r="E1304" s="2"/>
      <c r="F1304" s="2"/>
      <c r="G1304" s="5"/>
    </row>
    <row r="1305" spans="5:7">
      <c r="F1305" s="5"/>
      <c r="G1305" s="5"/>
    </row>
    <row r="1306" spans="5:7">
      <c r="E1306" s="2"/>
      <c r="F1306" s="2"/>
      <c r="G1306" s="5"/>
    </row>
    <row r="1307" spans="5:7">
      <c r="F1307" s="5"/>
      <c r="G1307" s="5"/>
    </row>
    <row r="1308" spans="5:7">
      <c r="E1308" s="2"/>
      <c r="F1308" s="2"/>
      <c r="G1308" s="5"/>
    </row>
    <row r="1309" spans="5:7">
      <c r="F1309" s="5"/>
      <c r="G1309" s="5"/>
    </row>
    <row r="1310" spans="5:7">
      <c r="E1310" s="2"/>
      <c r="F1310" s="2"/>
      <c r="G1310" s="5"/>
    </row>
    <row r="1311" spans="5:7">
      <c r="F1311" s="5"/>
      <c r="G1311" s="5"/>
    </row>
    <row r="1312" spans="5:7">
      <c r="E1312" s="2"/>
      <c r="F1312" s="2"/>
      <c r="G1312" s="5"/>
    </row>
    <row r="1313" spans="5:7">
      <c r="F1313" s="5"/>
      <c r="G1313" s="5"/>
    </row>
    <row r="1314" spans="5:7">
      <c r="E1314" s="2"/>
      <c r="F1314" s="2"/>
      <c r="G1314" s="5"/>
    </row>
    <row r="1315" spans="5:7">
      <c r="F1315" s="5"/>
      <c r="G1315" s="5"/>
    </row>
    <row r="1316" spans="5:7">
      <c r="E1316" s="2"/>
      <c r="F1316" s="2"/>
      <c r="G1316" s="5"/>
    </row>
    <row r="1317" spans="5:7">
      <c r="F1317" s="5"/>
      <c r="G1317" s="5"/>
    </row>
    <row r="1318" spans="5:7">
      <c r="E1318" s="2"/>
      <c r="F1318" s="2"/>
      <c r="G1318" s="5"/>
    </row>
    <row r="1319" spans="5:7">
      <c r="F1319" s="5"/>
      <c r="G1319" s="5"/>
    </row>
    <row r="1320" spans="5:7">
      <c r="E1320" s="2"/>
      <c r="F1320" s="2"/>
      <c r="G1320" s="5"/>
    </row>
    <row r="1321" spans="5:7">
      <c r="F1321" s="5"/>
      <c r="G1321" s="5"/>
    </row>
    <row r="1322" spans="5:7">
      <c r="E1322" s="2"/>
      <c r="F1322" s="2"/>
      <c r="G1322" s="5"/>
    </row>
    <row r="1323" spans="5:7">
      <c r="F1323" s="5"/>
      <c r="G1323" s="5"/>
    </row>
    <row r="1324" spans="5:7">
      <c r="E1324" s="2"/>
      <c r="F1324" s="2"/>
      <c r="G1324" s="5"/>
    </row>
    <row r="1325" spans="5:7">
      <c r="F1325" s="5"/>
      <c r="G1325" s="5"/>
    </row>
    <row r="1326" spans="5:7">
      <c r="E1326" s="2"/>
      <c r="F1326" s="2"/>
      <c r="G1326" s="5"/>
    </row>
    <row r="1327" spans="5:7">
      <c r="F1327" s="5"/>
      <c r="G1327" s="5"/>
    </row>
    <row r="1328" spans="5:7">
      <c r="E1328" s="2"/>
      <c r="F1328" s="2"/>
      <c r="G1328" s="5"/>
    </row>
    <row r="1329" spans="5:7">
      <c r="F1329" s="5"/>
      <c r="G1329" s="5"/>
    </row>
    <row r="1330" spans="5:7">
      <c r="E1330" s="2"/>
      <c r="F1330" s="2"/>
      <c r="G1330" s="5"/>
    </row>
    <row r="1331" spans="5:7">
      <c r="F1331" s="5"/>
      <c r="G1331" s="5"/>
    </row>
    <row r="1332" spans="5:7">
      <c r="E1332" s="2"/>
      <c r="F1332" s="2"/>
      <c r="G1332" s="5"/>
    </row>
    <row r="1333" spans="5:7">
      <c r="F1333" s="5"/>
      <c r="G1333" s="5"/>
    </row>
    <row r="1334" spans="5:7">
      <c r="E1334" s="2"/>
      <c r="F1334" s="2"/>
      <c r="G1334" s="5"/>
    </row>
    <row r="1335" spans="5:7">
      <c r="F1335" s="5"/>
      <c r="G1335" s="5"/>
    </row>
    <row r="1336" spans="5:7">
      <c r="E1336" s="2"/>
      <c r="F1336" s="2"/>
      <c r="G1336" s="5"/>
    </row>
    <row r="1337" spans="5:7">
      <c r="F1337" s="5"/>
      <c r="G1337" s="5"/>
    </row>
    <row r="1338" spans="5:7">
      <c r="E1338" s="2"/>
      <c r="F1338" s="2"/>
      <c r="G1338" s="5"/>
    </row>
    <row r="1339" spans="5:7">
      <c r="F1339" s="5"/>
      <c r="G1339" s="5"/>
    </row>
    <row r="1340" spans="5:7">
      <c r="E1340" s="2"/>
      <c r="F1340" s="2"/>
      <c r="G1340" s="5"/>
    </row>
    <row r="1341" spans="5:7">
      <c r="F1341" s="5"/>
      <c r="G1341" s="5"/>
    </row>
    <row r="1342" spans="5:7">
      <c r="E1342" s="2"/>
      <c r="F1342" s="2"/>
      <c r="G1342" s="5"/>
    </row>
    <row r="1343" spans="5:7">
      <c r="F1343" s="5"/>
      <c r="G1343" s="5"/>
    </row>
    <row r="1344" spans="5:7">
      <c r="E1344" s="2"/>
      <c r="F1344" s="2"/>
      <c r="G1344" s="5"/>
    </row>
    <row r="1345" spans="5:7">
      <c r="F1345" s="5"/>
      <c r="G1345" s="5"/>
    </row>
    <row r="1346" spans="5:7">
      <c r="E1346" s="2"/>
      <c r="F1346" s="2"/>
      <c r="G1346" s="5"/>
    </row>
    <row r="1347" spans="5:7">
      <c r="F1347" s="5"/>
      <c r="G1347" s="5"/>
    </row>
    <row r="1348" spans="5:7">
      <c r="F1348" s="5"/>
      <c r="G1348" s="5"/>
    </row>
    <row r="1349" spans="5:7">
      <c r="F1349" s="5"/>
      <c r="G1349" s="5"/>
    </row>
    <row r="1350" spans="5:7">
      <c r="F1350" s="5"/>
      <c r="G1350" s="5"/>
    </row>
    <row r="1351" spans="5:7">
      <c r="F1351" s="5"/>
      <c r="G1351" s="5"/>
    </row>
    <row r="1352" spans="5:7">
      <c r="F1352" s="5"/>
      <c r="G1352" s="5"/>
    </row>
    <row r="1353" spans="5:7">
      <c r="F1353" s="5"/>
      <c r="G1353" s="5"/>
    </row>
    <row r="1354" spans="5:7">
      <c r="F1354" s="5"/>
      <c r="G1354" s="5"/>
    </row>
    <row r="1355" spans="5:7">
      <c r="F1355" s="5"/>
      <c r="G1355" s="5"/>
    </row>
    <row r="1356" spans="5:7">
      <c r="F1356" s="5"/>
      <c r="G1356" s="5"/>
    </row>
    <row r="1357" spans="5:7">
      <c r="F1357" s="5"/>
      <c r="G1357" s="5"/>
    </row>
    <row r="1358" spans="5:7">
      <c r="F1358" s="5"/>
      <c r="G1358" s="5"/>
    </row>
    <row r="1359" spans="5:7">
      <c r="F1359" s="5"/>
      <c r="G1359" s="5"/>
    </row>
    <row r="1360" spans="5:7">
      <c r="F1360" s="5"/>
      <c r="G1360" s="5"/>
    </row>
    <row r="1361" spans="6:7">
      <c r="F1361" s="5"/>
      <c r="G1361" s="5"/>
    </row>
    <row r="1362" spans="6:7">
      <c r="F1362" s="5"/>
      <c r="G1362" s="5"/>
    </row>
    <row r="1363" spans="6:7">
      <c r="F1363" s="5"/>
      <c r="G1363" s="5"/>
    </row>
    <row r="1364" spans="6:7">
      <c r="F1364" s="5"/>
      <c r="G1364" s="5"/>
    </row>
    <row r="1365" spans="6:7">
      <c r="F1365" s="5"/>
      <c r="G1365" s="5"/>
    </row>
    <row r="1366" spans="6:7">
      <c r="F1366" s="5"/>
      <c r="G1366" s="5"/>
    </row>
    <row r="1367" spans="6:7">
      <c r="F1367" s="5"/>
      <c r="G1367" s="5"/>
    </row>
    <row r="1368" spans="6:7">
      <c r="F1368" s="5"/>
      <c r="G1368" s="5"/>
    </row>
    <row r="1369" spans="6:7">
      <c r="F1369" s="5"/>
      <c r="G1369" s="5"/>
    </row>
    <row r="1370" spans="6:7">
      <c r="F1370" s="5"/>
      <c r="G1370" s="5"/>
    </row>
    <row r="1371" spans="6:7">
      <c r="F1371" s="5"/>
      <c r="G1371" s="5"/>
    </row>
    <row r="1372" spans="6:7">
      <c r="F1372" s="5"/>
      <c r="G1372" s="5"/>
    </row>
    <row r="1373" spans="6:7">
      <c r="F1373" s="5"/>
      <c r="G1373" s="5"/>
    </row>
    <row r="1374" spans="6:7">
      <c r="F1374" s="5"/>
      <c r="G1374" s="5"/>
    </row>
    <row r="1375" spans="6:7">
      <c r="F1375" s="5"/>
      <c r="G1375" s="5"/>
    </row>
    <row r="1376" spans="6:7">
      <c r="F1376" s="5"/>
      <c r="G1376" s="5"/>
    </row>
    <row r="1377" spans="6:7">
      <c r="F1377" s="5"/>
      <c r="G1377" s="5"/>
    </row>
    <row r="1378" spans="6:7">
      <c r="F1378" s="5"/>
      <c r="G1378" s="5"/>
    </row>
    <row r="1379" spans="6:7">
      <c r="F1379" s="5"/>
      <c r="G1379" s="5"/>
    </row>
    <row r="1380" spans="6:7">
      <c r="F1380" s="5"/>
      <c r="G1380" s="5"/>
    </row>
    <row r="1381" spans="6:7">
      <c r="F1381" s="5"/>
      <c r="G1381" s="5"/>
    </row>
    <row r="1382" spans="6:7">
      <c r="F1382" s="5"/>
      <c r="G1382" s="5"/>
    </row>
    <row r="1383" spans="6:7">
      <c r="F1383" s="5"/>
      <c r="G1383" s="5"/>
    </row>
    <row r="1384" spans="6:7">
      <c r="F1384" s="5"/>
      <c r="G1384" s="5"/>
    </row>
    <row r="1385" spans="6:7">
      <c r="F1385" s="5"/>
      <c r="G1385" s="5"/>
    </row>
    <row r="1386" spans="6:7">
      <c r="F1386" s="5"/>
      <c r="G1386" s="5"/>
    </row>
    <row r="1387" spans="6:7">
      <c r="F1387" s="5"/>
      <c r="G1387" s="5"/>
    </row>
    <row r="1388" spans="6:7">
      <c r="F1388" s="5"/>
      <c r="G1388" s="5"/>
    </row>
    <row r="1389" spans="6:7">
      <c r="F1389" s="5"/>
      <c r="G1389" s="5"/>
    </row>
    <row r="1390" spans="6:7">
      <c r="F1390" s="5"/>
      <c r="G1390" s="5"/>
    </row>
    <row r="1391" spans="6:7">
      <c r="F1391" s="5"/>
      <c r="G1391" s="5"/>
    </row>
    <row r="1392" spans="6:7">
      <c r="F1392" s="5"/>
      <c r="G1392" s="5"/>
    </row>
    <row r="1393" spans="6:7">
      <c r="F1393" s="5"/>
      <c r="G1393" s="5"/>
    </row>
    <row r="1394" spans="6:7">
      <c r="F1394" s="5"/>
      <c r="G1394" s="5"/>
    </row>
    <row r="1395" spans="6:7">
      <c r="F1395" s="5"/>
      <c r="G1395" s="5"/>
    </row>
    <row r="1396" spans="6:7">
      <c r="F1396" s="5"/>
      <c r="G1396" s="5"/>
    </row>
    <row r="1397" spans="6:7">
      <c r="F1397" s="5"/>
      <c r="G1397" s="5"/>
    </row>
    <row r="1398" spans="6:7">
      <c r="F1398" s="5"/>
      <c r="G1398" s="5"/>
    </row>
    <row r="1399" spans="6:7">
      <c r="F1399" s="5"/>
      <c r="G1399" s="5"/>
    </row>
    <row r="1400" spans="6:7">
      <c r="F1400" s="5"/>
      <c r="G1400" s="5"/>
    </row>
    <row r="1401" spans="6:7">
      <c r="F1401" s="5"/>
      <c r="G1401" s="5"/>
    </row>
    <row r="1402" spans="6:7">
      <c r="F1402" s="5"/>
      <c r="G1402" s="5"/>
    </row>
    <row r="1403" spans="6:7">
      <c r="F1403" s="5"/>
      <c r="G1403" s="5"/>
    </row>
    <row r="1404" spans="6:7">
      <c r="F1404" s="5"/>
      <c r="G1404" s="5"/>
    </row>
    <row r="1405" spans="6:7">
      <c r="F1405" s="5"/>
      <c r="G1405" s="5"/>
    </row>
    <row r="1406" spans="6:7">
      <c r="F1406" s="5"/>
      <c r="G1406" s="5"/>
    </row>
    <row r="1407" spans="6:7">
      <c r="F1407" s="5"/>
      <c r="G1407" s="5"/>
    </row>
    <row r="1408" spans="6:7">
      <c r="F1408" s="5"/>
      <c r="G1408" s="5"/>
    </row>
    <row r="1409" spans="6:7">
      <c r="F1409" s="5"/>
      <c r="G1409" s="5"/>
    </row>
    <row r="1410" spans="6:7">
      <c r="F1410" s="5"/>
      <c r="G1410" s="5"/>
    </row>
    <row r="1411" spans="6:7">
      <c r="F1411" s="5"/>
      <c r="G1411" s="5"/>
    </row>
    <row r="1412" spans="6:7">
      <c r="F1412" s="5"/>
      <c r="G1412" s="5"/>
    </row>
    <row r="1413" spans="6:7">
      <c r="F1413" s="5"/>
      <c r="G1413" s="5"/>
    </row>
    <row r="1414" spans="6:7">
      <c r="F1414" s="5"/>
      <c r="G1414" s="5"/>
    </row>
    <row r="1415" spans="6:7">
      <c r="F1415" s="5"/>
      <c r="G1415" s="5"/>
    </row>
    <row r="1416" spans="6:7">
      <c r="F1416" s="5"/>
      <c r="G1416" s="5"/>
    </row>
    <row r="1417" spans="6:7">
      <c r="F1417" s="5"/>
      <c r="G1417" s="5"/>
    </row>
    <row r="1418" spans="6:7">
      <c r="F1418" s="5"/>
      <c r="G1418" s="5"/>
    </row>
    <row r="1419" spans="6:7">
      <c r="F1419" s="5"/>
      <c r="G1419" s="5"/>
    </row>
    <row r="1420" spans="6:7">
      <c r="F1420" s="5"/>
      <c r="G1420" s="5"/>
    </row>
    <row r="1421" spans="6:7">
      <c r="F1421" s="5"/>
      <c r="G1421" s="5"/>
    </row>
    <row r="1422" spans="6:7">
      <c r="F1422" s="5"/>
      <c r="G1422" s="5"/>
    </row>
    <row r="1423" spans="6:7">
      <c r="F1423" s="5"/>
      <c r="G1423" s="5"/>
    </row>
    <row r="1424" spans="6:7">
      <c r="F1424" s="5"/>
      <c r="G1424" s="5"/>
    </row>
    <row r="1425" spans="6:7">
      <c r="F1425" s="5"/>
      <c r="G1425" s="5"/>
    </row>
    <row r="1426" spans="6:7">
      <c r="F1426" s="5"/>
      <c r="G1426" s="5"/>
    </row>
    <row r="1427" spans="6:7">
      <c r="F1427" s="5"/>
      <c r="G1427" s="5"/>
    </row>
    <row r="1428" spans="6:7">
      <c r="F1428" s="5"/>
      <c r="G1428" s="5"/>
    </row>
    <row r="1429" spans="6:7">
      <c r="F1429" s="5"/>
      <c r="G1429" s="5"/>
    </row>
    <row r="1430" spans="6:7">
      <c r="F1430" s="5"/>
      <c r="G1430" s="5"/>
    </row>
    <row r="1431" spans="6:7">
      <c r="F1431" s="5"/>
      <c r="G1431" s="5"/>
    </row>
    <row r="1432" spans="6:7">
      <c r="F1432" s="5"/>
      <c r="G1432" s="5"/>
    </row>
    <row r="1433" spans="6:7">
      <c r="F1433" s="5"/>
      <c r="G1433" s="5"/>
    </row>
    <row r="1434" spans="6:7">
      <c r="F1434" s="5"/>
      <c r="G1434" s="5"/>
    </row>
    <row r="1435" spans="6:7">
      <c r="F1435" s="5"/>
      <c r="G1435" s="5"/>
    </row>
    <row r="1436" spans="6:7">
      <c r="F1436" s="5"/>
      <c r="G1436" s="5"/>
    </row>
    <row r="1437" spans="6:7">
      <c r="F1437" s="5"/>
      <c r="G1437" s="5"/>
    </row>
    <row r="1438" spans="6:7">
      <c r="F1438" s="5"/>
      <c r="G1438" s="5"/>
    </row>
    <row r="1439" spans="6:7">
      <c r="F1439" s="5"/>
      <c r="G1439" s="5"/>
    </row>
    <row r="1440" spans="6:7">
      <c r="F1440" s="5"/>
      <c r="G1440" s="5"/>
    </row>
    <row r="1441" spans="6:7">
      <c r="F1441" s="5"/>
      <c r="G1441" s="5"/>
    </row>
    <row r="1442" spans="6:7">
      <c r="F1442" s="5"/>
      <c r="G1442" s="5"/>
    </row>
    <row r="1443" spans="6:7">
      <c r="F1443" s="5"/>
      <c r="G1443" s="5"/>
    </row>
    <row r="1444" spans="6:7">
      <c r="F1444" s="5"/>
      <c r="G1444" s="5"/>
    </row>
    <row r="1445" spans="6:7">
      <c r="F1445" s="5"/>
      <c r="G1445" s="5"/>
    </row>
    <row r="1446" spans="6:7">
      <c r="F1446" s="5"/>
      <c r="G1446" s="5"/>
    </row>
    <row r="1447" spans="6:7">
      <c r="F1447" s="5"/>
      <c r="G1447" s="5"/>
    </row>
    <row r="1448" spans="6:7">
      <c r="F1448" s="5"/>
      <c r="G1448" s="5"/>
    </row>
    <row r="1449" spans="6:7">
      <c r="F1449" s="5"/>
      <c r="G1449" s="5"/>
    </row>
    <row r="1450" spans="6:7">
      <c r="F1450" s="5"/>
      <c r="G1450" s="5"/>
    </row>
    <row r="1451" spans="6:7">
      <c r="F1451" s="5"/>
      <c r="G1451" s="5"/>
    </row>
    <row r="1452" spans="6:7">
      <c r="F1452" s="5"/>
      <c r="G1452" s="5"/>
    </row>
    <row r="1453" spans="6:7">
      <c r="F1453" s="5"/>
      <c r="G1453" s="5"/>
    </row>
    <row r="1454" spans="6:7">
      <c r="F1454" s="5"/>
      <c r="G1454" s="5"/>
    </row>
    <row r="1455" spans="6:7">
      <c r="F1455" s="5"/>
      <c r="G1455" s="5"/>
    </row>
    <row r="1456" spans="6:7">
      <c r="F1456" s="5"/>
      <c r="G1456" s="5"/>
    </row>
    <row r="1457" spans="6:7">
      <c r="F1457" s="5"/>
      <c r="G1457" s="5"/>
    </row>
    <row r="1458" spans="6:7">
      <c r="F1458" s="5"/>
      <c r="G1458" s="5"/>
    </row>
    <row r="1459" spans="6:7">
      <c r="F1459" s="5"/>
      <c r="G1459" s="5"/>
    </row>
    <row r="1460" spans="6:7">
      <c r="F1460" s="5"/>
      <c r="G1460" s="5"/>
    </row>
    <row r="1461" spans="6:7">
      <c r="F1461" s="5"/>
      <c r="G1461" s="5"/>
    </row>
    <row r="1462" spans="6:7">
      <c r="F1462" s="5"/>
      <c r="G1462" s="5"/>
    </row>
    <row r="1463" spans="6:7">
      <c r="F1463" s="5"/>
      <c r="G1463" s="5"/>
    </row>
    <row r="1464" spans="6:7">
      <c r="F1464" s="5"/>
      <c r="G1464" s="5"/>
    </row>
    <row r="1465" spans="6:7">
      <c r="F1465" s="5"/>
      <c r="G1465" s="5"/>
    </row>
    <row r="1466" spans="6:7">
      <c r="F1466" s="5"/>
      <c r="G1466" s="5"/>
    </row>
    <row r="1467" spans="6:7">
      <c r="F1467" s="5"/>
      <c r="G1467" s="5"/>
    </row>
    <row r="1468" spans="6:7">
      <c r="F1468" s="5"/>
      <c r="G1468" s="5"/>
    </row>
    <row r="1469" spans="6:7">
      <c r="F1469" s="5"/>
      <c r="G1469" s="5"/>
    </row>
    <row r="1470" spans="6:7">
      <c r="F1470" s="5"/>
      <c r="G1470" s="5"/>
    </row>
    <row r="1471" spans="6:7">
      <c r="F1471" s="5"/>
      <c r="G1471" s="5"/>
    </row>
    <row r="1472" spans="6:7">
      <c r="F1472" s="5"/>
      <c r="G1472" s="5"/>
    </row>
    <row r="1473" spans="6:7">
      <c r="F1473" s="5"/>
      <c r="G1473" s="5"/>
    </row>
    <row r="1474" spans="6:7">
      <c r="F1474" s="5"/>
      <c r="G1474" s="5"/>
    </row>
    <row r="1475" spans="6:7">
      <c r="F1475" s="5"/>
      <c r="G1475" s="5"/>
    </row>
    <row r="1476" spans="6:7">
      <c r="F1476" s="5"/>
      <c r="G1476" s="5"/>
    </row>
    <row r="1477" spans="6:7">
      <c r="F1477" s="5"/>
      <c r="G1477" s="5"/>
    </row>
    <row r="1478" spans="6:7">
      <c r="F1478" s="5"/>
      <c r="G1478" s="5"/>
    </row>
    <row r="1479" spans="6:7">
      <c r="F1479" s="5"/>
      <c r="G1479" s="5"/>
    </row>
    <row r="1480" spans="6:7">
      <c r="F1480" s="5"/>
      <c r="G1480" s="5"/>
    </row>
    <row r="1481" spans="6:7">
      <c r="F1481" s="5"/>
      <c r="G1481" s="5"/>
    </row>
    <row r="1482" spans="6:7">
      <c r="F1482" s="5"/>
      <c r="G1482" s="5"/>
    </row>
    <row r="1483" spans="6:7">
      <c r="F1483" s="5"/>
      <c r="G1483" s="5"/>
    </row>
    <row r="1484" spans="6:7">
      <c r="F1484" s="5"/>
      <c r="G1484" s="5"/>
    </row>
    <row r="1485" spans="6:7">
      <c r="F1485" s="5"/>
      <c r="G1485" s="5"/>
    </row>
    <row r="1486" spans="6:7">
      <c r="F1486" s="5"/>
      <c r="G1486" s="5"/>
    </row>
    <row r="1487" spans="6:7">
      <c r="F1487" s="5"/>
      <c r="G1487" s="5"/>
    </row>
    <row r="1488" spans="6:7">
      <c r="F1488" s="5"/>
      <c r="G1488" s="5"/>
    </row>
    <row r="1489" spans="6:7">
      <c r="F1489" s="5"/>
      <c r="G1489" s="5"/>
    </row>
    <row r="1490" spans="6:7">
      <c r="F1490" s="5"/>
      <c r="G1490" s="5"/>
    </row>
    <row r="1491" spans="6:7">
      <c r="F1491" s="5"/>
      <c r="G1491" s="5"/>
    </row>
    <row r="1492" spans="6:7">
      <c r="F1492" s="5"/>
      <c r="G1492" s="5"/>
    </row>
    <row r="1493" spans="6:7">
      <c r="F1493" s="5"/>
      <c r="G1493" s="5"/>
    </row>
    <row r="1494" spans="6:7">
      <c r="F1494" s="5"/>
      <c r="G1494" s="5"/>
    </row>
    <row r="1495" spans="6:7">
      <c r="F1495" s="5"/>
      <c r="G1495" s="5"/>
    </row>
    <row r="1496" spans="6:7">
      <c r="F1496" s="5"/>
      <c r="G1496" s="5"/>
    </row>
    <row r="1497" spans="6:7">
      <c r="F1497" s="5"/>
      <c r="G1497" s="5"/>
    </row>
    <row r="1498" spans="6:7">
      <c r="F1498" s="5"/>
      <c r="G1498" s="5"/>
    </row>
    <row r="1499" spans="6:7">
      <c r="F1499" s="5"/>
      <c r="G1499" s="5"/>
    </row>
    <row r="1500" spans="6:7">
      <c r="F1500" s="5"/>
      <c r="G1500" s="5"/>
    </row>
    <row r="1501" spans="6:7">
      <c r="F1501" s="5"/>
      <c r="G1501" s="5"/>
    </row>
    <row r="1502" spans="6:7">
      <c r="F1502" s="5"/>
      <c r="G1502" s="5"/>
    </row>
    <row r="1503" spans="6:7">
      <c r="F1503" s="5"/>
      <c r="G1503" s="5"/>
    </row>
    <row r="1504" spans="6:7">
      <c r="F1504" s="5"/>
      <c r="G1504" s="5"/>
    </row>
    <row r="1505" spans="6:7">
      <c r="F1505" s="5"/>
      <c r="G1505" s="5"/>
    </row>
    <row r="1506" spans="6:7">
      <c r="F1506" s="5"/>
      <c r="G1506" s="5"/>
    </row>
    <row r="1507" spans="6:7">
      <c r="F1507" s="5"/>
      <c r="G1507" s="5"/>
    </row>
    <row r="1508" spans="6:7">
      <c r="F1508" s="5"/>
      <c r="G1508" s="5"/>
    </row>
    <row r="1509" spans="6:7">
      <c r="F1509" s="5"/>
      <c r="G1509" s="5"/>
    </row>
    <row r="1510" spans="6:7">
      <c r="F1510" s="5"/>
      <c r="G1510" s="5"/>
    </row>
    <row r="1511" spans="6:7">
      <c r="F1511" s="5"/>
      <c r="G1511" s="5"/>
    </row>
    <row r="1512" spans="6:7">
      <c r="F1512" s="5"/>
      <c r="G1512" s="5"/>
    </row>
    <row r="1513" spans="6:7">
      <c r="F1513" s="5"/>
      <c r="G1513" s="5"/>
    </row>
    <row r="1514" spans="6:7">
      <c r="F1514" s="5"/>
      <c r="G1514" s="5"/>
    </row>
    <row r="1515" spans="6:7">
      <c r="F1515" s="5"/>
      <c r="G1515" s="5"/>
    </row>
    <row r="1516" spans="6:7">
      <c r="F1516" s="5"/>
      <c r="G1516" s="5"/>
    </row>
    <row r="1517" spans="6:7">
      <c r="F1517" s="5"/>
      <c r="G1517" s="5"/>
    </row>
    <row r="1518" spans="6:7">
      <c r="F1518" s="5"/>
      <c r="G1518" s="5"/>
    </row>
    <row r="1519" spans="6:7">
      <c r="F1519" s="5"/>
      <c r="G1519" s="5"/>
    </row>
    <row r="1520" spans="6:7">
      <c r="F1520" s="5"/>
      <c r="G1520" s="5"/>
    </row>
    <row r="1521" spans="6:7">
      <c r="F1521" s="5"/>
      <c r="G1521" s="5"/>
    </row>
    <row r="1522" spans="6:7">
      <c r="F1522" s="5"/>
      <c r="G1522" s="5"/>
    </row>
    <row r="1523" spans="6:7">
      <c r="F1523" s="5"/>
      <c r="G1523" s="5"/>
    </row>
    <row r="1524" spans="6:7">
      <c r="F1524" s="5"/>
      <c r="G1524" s="5"/>
    </row>
    <row r="1525" spans="6:7">
      <c r="F1525" s="5"/>
      <c r="G1525" s="5"/>
    </row>
    <row r="1526" spans="6:7">
      <c r="F1526" s="5"/>
      <c r="G1526" s="5"/>
    </row>
    <row r="1527" spans="6:7">
      <c r="F1527" s="5"/>
      <c r="G1527" s="5"/>
    </row>
    <row r="1528" spans="6:7">
      <c r="F1528" s="5"/>
      <c r="G1528" s="5"/>
    </row>
    <row r="1529" spans="6:7">
      <c r="F1529" s="5"/>
      <c r="G1529" s="5"/>
    </row>
    <row r="1530" spans="6:7">
      <c r="F1530" s="5"/>
      <c r="G1530" s="5"/>
    </row>
    <row r="1531" spans="6:7">
      <c r="F1531" s="5"/>
      <c r="G1531" s="5"/>
    </row>
    <row r="1532" spans="6:7">
      <c r="F1532" s="5"/>
      <c r="G1532" s="5"/>
    </row>
    <row r="1533" spans="6:7">
      <c r="F1533" s="5"/>
      <c r="G1533" s="5"/>
    </row>
    <row r="1534" spans="6:7">
      <c r="F1534" s="5"/>
      <c r="G1534" s="5"/>
    </row>
    <row r="1535" spans="6:7">
      <c r="F1535" s="5"/>
      <c r="G1535" s="5"/>
    </row>
    <row r="1536" spans="6:7">
      <c r="F1536" s="5"/>
      <c r="G1536" s="5"/>
    </row>
    <row r="1537" spans="6:7">
      <c r="F1537" s="5"/>
      <c r="G1537" s="5"/>
    </row>
    <row r="1538" spans="6:7">
      <c r="F1538" s="5"/>
      <c r="G1538" s="5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BE1C5-16C0-4000-959C-D6D3D086D36C}">
  <dimension ref="A1:C35"/>
  <sheetViews>
    <sheetView workbookViewId="0">
      <selection activeCell="C21" sqref="C21"/>
    </sheetView>
  </sheetViews>
  <sheetFormatPr defaultRowHeight="14.4"/>
  <cols>
    <col min="1" max="1" width="10" customWidth="1"/>
    <col min="2" max="2" width="37.44140625" customWidth="1"/>
    <col min="3" max="3" width="42.33203125" customWidth="1"/>
  </cols>
  <sheetData>
    <row r="1" spans="1:3">
      <c r="A1" t="s">
        <v>362</v>
      </c>
    </row>
    <row r="2" spans="1:3">
      <c r="A2" s="12" t="s">
        <v>363</v>
      </c>
    </row>
    <row r="4" spans="1:3">
      <c r="B4" t="s">
        <v>364</v>
      </c>
      <c r="C4" t="s">
        <v>377</v>
      </c>
    </row>
    <row r="5" spans="1:3">
      <c r="B5" t="s">
        <v>365</v>
      </c>
      <c r="C5" t="s">
        <v>365</v>
      </c>
    </row>
    <row r="6" spans="1:3">
      <c r="A6" t="s">
        <v>366</v>
      </c>
      <c r="B6">
        <v>19</v>
      </c>
      <c r="C6" s="13">
        <f>B6/31</f>
        <v>0.61290322580645162</v>
      </c>
    </row>
    <row r="7" spans="1:3">
      <c r="A7" t="s">
        <v>367</v>
      </c>
      <c r="B7">
        <v>33</v>
      </c>
      <c r="C7" s="13">
        <f>B7/28</f>
        <v>1.1785714285714286</v>
      </c>
    </row>
    <row r="8" spans="1:3">
      <c r="A8" t="s">
        <v>368</v>
      </c>
      <c r="B8">
        <v>74</v>
      </c>
      <c r="C8" s="13">
        <f>B8/31</f>
        <v>2.3870967741935485</v>
      </c>
    </row>
    <row r="9" spans="1:3">
      <c r="A9" t="s">
        <v>369</v>
      </c>
      <c r="B9">
        <v>121</v>
      </c>
      <c r="C9" s="13">
        <f>B9/30</f>
        <v>4.0333333333333332</v>
      </c>
    </row>
    <row r="10" spans="1:3">
      <c r="A10" t="s">
        <v>361</v>
      </c>
      <c r="B10">
        <v>150</v>
      </c>
      <c r="C10" s="13">
        <f>B10/31</f>
        <v>4.838709677419355</v>
      </c>
    </row>
    <row r="11" spans="1:3">
      <c r="A11" t="s">
        <v>370</v>
      </c>
      <c r="B11">
        <v>146</v>
      </c>
      <c r="C11" s="13">
        <f>B11/30</f>
        <v>4.8666666666666663</v>
      </c>
    </row>
    <row r="12" spans="1:3">
      <c r="A12" t="s">
        <v>371</v>
      </c>
      <c r="B12">
        <v>145</v>
      </c>
      <c r="C12" s="13">
        <f>B12/31</f>
        <v>4.67741935483871</v>
      </c>
    </row>
    <row r="13" spans="1:3">
      <c r="A13" t="s">
        <v>372</v>
      </c>
      <c r="B13">
        <v>102</v>
      </c>
      <c r="C13" s="13">
        <f>B13/31</f>
        <v>3.2903225806451615</v>
      </c>
    </row>
    <row r="14" spans="1:3">
      <c r="A14" t="s">
        <v>373</v>
      </c>
      <c r="B14">
        <v>85</v>
      </c>
      <c r="C14" s="13">
        <f>B14/30</f>
        <v>2.8333333333333335</v>
      </c>
    </row>
    <row r="15" spans="1:3">
      <c r="A15" t="s">
        <v>374</v>
      </c>
      <c r="B15">
        <v>50</v>
      </c>
      <c r="C15" s="13">
        <f>B15/31</f>
        <v>1.6129032258064515</v>
      </c>
    </row>
    <row r="16" spans="1:3">
      <c r="A16" t="s">
        <v>375</v>
      </c>
      <c r="B16">
        <v>28</v>
      </c>
      <c r="C16" s="13">
        <f>B16/30</f>
        <v>0.93333333333333335</v>
      </c>
    </row>
    <row r="17" spans="1:3">
      <c r="A17" t="s">
        <v>376</v>
      </c>
      <c r="B17">
        <v>15</v>
      </c>
      <c r="C17" s="13">
        <f>B17/31</f>
        <v>0.4838709677419355</v>
      </c>
    </row>
    <row r="18" spans="1:3">
      <c r="A18" t="s">
        <v>72</v>
      </c>
      <c r="B18">
        <v>968</v>
      </c>
      <c r="C18" s="13"/>
    </row>
    <row r="20" spans="1:3">
      <c r="A20" t="s">
        <v>397</v>
      </c>
    </row>
    <row r="22" spans="1:3">
      <c r="B22" t="s">
        <v>364</v>
      </c>
    </row>
    <row r="23" spans="1:3">
      <c r="B23" t="s">
        <v>365</v>
      </c>
    </row>
    <row r="24" spans="1:3">
      <c r="A24" t="s">
        <v>366</v>
      </c>
      <c r="B24" s="2">
        <v>13.07</v>
      </c>
    </row>
    <row r="25" spans="1:3">
      <c r="A25" t="s">
        <v>367</v>
      </c>
      <c r="B25" s="2">
        <v>36.46</v>
      </c>
    </row>
    <row r="26" spans="1:3">
      <c r="A26" t="s">
        <v>368</v>
      </c>
      <c r="B26" s="2">
        <v>65.53</v>
      </c>
    </row>
    <row r="27" spans="1:3">
      <c r="A27" t="s">
        <v>369</v>
      </c>
      <c r="B27" s="2">
        <v>88.03</v>
      </c>
    </row>
    <row r="28" spans="1:3">
      <c r="A28" t="s">
        <v>361</v>
      </c>
      <c r="B28" s="2">
        <v>126.75</v>
      </c>
    </row>
    <row r="29" spans="1:3">
      <c r="A29" t="s">
        <v>370</v>
      </c>
      <c r="B29" s="2">
        <v>129.38999999999999</v>
      </c>
    </row>
    <row r="30" spans="1:3">
      <c r="A30" t="s">
        <v>371</v>
      </c>
      <c r="B30" s="2">
        <v>157.09</v>
      </c>
    </row>
    <row r="31" spans="1:3">
      <c r="A31" t="s">
        <v>372</v>
      </c>
      <c r="B31" s="2">
        <v>125.76</v>
      </c>
    </row>
    <row r="32" spans="1:3">
      <c r="A32" t="s">
        <v>373</v>
      </c>
      <c r="B32" s="2">
        <v>80.650000000000006</v>
      </c>
    </row>
    <row r="33" spans="1:2">
      <c r="A33" t="s">
        <v>374</v>
      </c>
      <c r="B33" s="2">
        <v>84.04</v>
      </c>
    </row>
    <row r="34" spans="1:2">
      <c r="A34" t="s">
        <v>375</v>
      </c>
      <c r="B34" s="2">
        <v>17.52</v>
      </c>
    </row>
    <row r="35" spans="1:2">
      <c r="A35" t="s">
        <v>376</v>
      </c>
      <c r="B35" s="2">
        <v>9.0299999999999994</v>
      </c>
    </row>
  </sheetData>
  <phoneticPr fontId="4" type="noConversion"/>
  <hyperlinks>
    <hyperlink ref="A2" r:id="rId1" xr:uid="{EE94AE79-A595-41BA-AA87-C1968BDD8B4B}"/>
  </hyperlinks>
  <pageMargins left="0.7" right="0.7" top="0.75" bottom="0.75" header="0.3" footer="0.3"/>
  <pageSetup orientation="portrait" horizontalDpi="1200" verticalDpi="1200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F7845-77AE-4AB7-B52B-5E316FB22625}">
  <dimension ref="A1:AH40"/>
  <sheetViews>
    <sheetView topLeftCell="C1" workbookViewId="0">
      <selection activeCell="N3" sqref="N3"/>
    </sheetView>
  </sheetViews>
  <sheetFormatPr defaultRowHeight="14.4"/>
  <cols>
    <col min="1" max="1" width="37.6640625" customWidth="1"/>
    <col min="3" max="3" width="14.5546875" customWidth="1"/>
    <col min="5" max="5" width="12.33203125" customWidth="1"/>
    <col min="6" max="6" width="21.6640625" customWidth="1"/>
    <col min="7" max="7" width="21.109375" customWidth="1"/>
    <col min="8" max="8" width="15" customWidth="1"/>
    <col min="9" max="9" width="11.88671875" customWidth="1"/>
    <col min="14" max="14" width="12.33203125" customWidth="1"/>
    <col min="15" max="16" width="20.88671875" customWidth="1"/>
    <col min="17" max="17" width="38.109375" customWidth="1"/>
    <col min="18" max="18" width="33.109375" customWidth="1"/>
    <col min="19" max="19" width="28.44140625" customWidth="1"/>
    <col min="21" max="21" width="10.5546875" bestFit="1" customWidth="1"/>
    <col min="24" max="24" width="11.6640625" customWidth="1"/>
    <col min="25" max="25" width="18.109375" customWidth="1"/>
    <col min="26" max="26" width="20.5546875" customWidth="1"/>
    <col min="27" max="27" width="37.6640625" customWidth="1"/>
    <col min="28" max="28" width="35.6640625" customWidth="1"/>
    <col min="29" max="29" width="28.44140625" customWidth="1"/>
    <col min="31" max="31" width="27.6640625" customWidth="1"/>
    <col min="32" max="32" width="23.6640625" customWidth="1"/>
  </cols>
  <sheetData>
    <row r="1" spans="1:33">
      <c r="A1" t="s">
        <v>409</v>
      </c>
      <c r="C1" t="s">
        <v>412</v>
      </c>
      <c r="E1" t="s">
        <v>382</v>
      </c>
      <c r="G1" t="s">
        <v>407</v>
      </c>
      <c r="J1" t="s">
        <v>408</v>
      </c>
      <c r="N1" t="s">
        <v>480</v>
      </c>
      <c r="P1" t="s">
        <v>481</v>
      </c>
    </row>
    <row r="2" spans="1:33">
      <c r="A2" t="s">
        <v>410</v>
      </c>
      <c r="C2" t="s">
        <v>412</v>
      </c>
      <c r="E2" t="s">
        <v>63</v>
      </c>
      <c r="G2" t="s">
        <v>360</v>
      </c>
      <c r="J2" t="s">
        <v>383</v>
      </c>
      <c r="N2" t="s">
        <v>383</v>
      </c>
      <c r="P2" s="18"/>
    </row>
    <row r="3" spans="1:33">
      <c r="A3">
        <v>956</v>
      </c>
      <c r="C3" s="5">
        <v>25</v>
      </c>
      <c r="E3">
        <v>150</v>
      </c>
      <c r="G3" s="20">
        <f>AVERAGE(A14,I29,S39,AC23)</f>
        <v>13.906076267848286</v>
      </c>
      <c r="J3" s="2">
        <f>'SolarRadiation Newcastle'!B18*'DB Solar Panel Efficiency'!G3/100*E3*11/1000</f>
        <v>222.10785015007284</v>
      </c>
      <c r="N3">
        <f>C3*A3*16/1000</f>
        <v>382.4</v>
      </c>
      <c r="P3" s="18">
        <f>J3/N3</f>
        <v>0.58082596796567165</v>
      </c>
    </row>
    <row r="4" spans="1:33">
      <c r="A4" s="12" t="s">
        <v>411</v>
      </c>
      <c r="C4" s="17"/>
    </row>
    <row r="5" spans="1:33">
      <c r="C5" s="17"/>
    </row>
    <row r="6" spans="1:33">
      <c r="A6" t="s">
        <v>436</v>
      </c>
      <c r="C6" t="s">
        <v>399</v>
      </c>
      <c r="K6" t="s">
        <v>398</v>
      </c>
      <c r="U6" t="s">
        <v>404</v>
      </c>
    </row>
    <row r="7" spans="1:33">
      <c r="AE7" t="s">
        <v>434</v>
      </c>
    </row>
    <row r="8" spans="1:33">
      <c r="A8" t="s">
        <v>385</v>
      </c>
      <c r="C8" t="s">
        <v>385</v>
      </c>
      <c r="D8" t="s">
        <v>386</v>
      </c>
      <c r="E8" t="s">
        <v>387</v>
      </c>
      <c r="F8" t="s">
        <v>378</v>
      </c>
      <c r="G8" t="s">
        <v>379</v>
      </c>
      <c r="H8" t="s">
        <v>380</v>
      </c>
      <c r="I8" t="s">
        <v>381</v>
      </c>
      <c r="K8" s="15" t="s">
        <v>385</v>
      </c>
      <c r="L8" s="24" t="s">
        <v>390</v>
      </c>
      <c r="M8" s="24"/>
      <c r="N8" s="15" t="s">
        <v>392</v>
      </c>
      <c r="O8" s="15" t="s">
        <v>402</v>
      </c>
      <c r="P8" t="s">
        <v>378</v>
      </c>
      <c r="Q8" s="15" t="s">
        <v>393</v>
      </c>
      <c r="R8" s="15" t="s">
        <v>394</v>
      </c>
      <c r="S8" s="15" t="s">
        <v>395</v>
      </c>
      <c r="T8" s="15"/>
      <c r="U8" s="15" t="s">
        <v>385</v>
      </c>
      <c r="V8" s="24" t="s">
        <v>390</v>
      </c>
      <c r="W8" s="24"/>
      <c r="X8" s="15" t="s">
        <v>392</v>
      </c>
      <c r="Y8" s="15" t="s">
        <v>402</v>
      </c>
      <c r="Z8" t="s">
        <v>378</v>
      </c>
      <c r="AA8" s="15" t="s">
        <v>393</v>
      </c>
      <c r="AB8" s="15" t="s">
        <v>394</v>
      </c>
      <c r="AC8" s="15" t="s">
        <v>395</v>
      </c>
      <c r="AE8" t="s">
        <v>432</v>
      </c>
      <c r="AF8" t="s">
        <v>433</v>
      </c>
      <c r="AG8" t="s">
        <v>435</v>
      </c>
    </row>
    <row r="9" spans="1:33">
      <c r="A9" t="s">
        <v>400</v>
      </c>
      <c r="E9" t="s">
        <v>388</v>
      </c>
      <c r="F9" t="s">
        <v>383</v>
      </c>
      <c r="G9" t="s">
        <v>384</v>
      </c>
      <c r="H9" t="s">
        <v>384</v>
      </c>
      <c r="K9" s="15"/>
      <c r="L9" s="16" t="s">
        <v>388</v>
      </c>
      <c r="M9" s="16" t="s">
        <v>391</v>
      </c>
      <c r="N9" s="15" t="s">
        <v>388</v>
      </c>
      <c r="O9" s="15" t="s">
        <v>383</v>
      </c>
      <c r="P9" t="s">
        <v>383</v>
      </c>
      <c r="Q9" s="15" t="s">
        <v>384</v>
      </c>
      <c r="R9" s="15" t="s">
        <v>384</v>
      </c>
      <c r="S9" s="15" t="s">
        <v>360</v>
      </c>
      <c r="T9" s="15"/>
      <c r="U9" s="15"/>
      <c r="V9" s="16" t="s">
        <v>388</v>
      </c>
      <c r="W9" s="16" t="s">
        <v>391</v>
      </c>
      <c r="X9" s="15" t="s">
        <v>388</v>
      </c>
      <c r="Y9" s="15" t="s">
        <v>401</v>
      </c>
      <c r="Z9" t="s">
        <v>383</v>
      </c>
      <c r="AA9" s="15" t="s">
        <v>384</v>
      </c>
      <c r="AB9" s="15" t="s">
        <v>384</v>
      </c>
      <c r="AC9" s="15" t="s">
        <v>360</v>
      </c>
      <c r="AE9" t="s">
        <v>431</v>
      </c>
      <c r="AF9" t="s">
        <v>431</v>
      </c>
    </row>
    <row r="10" spans="1:33">
      <c r="A10" t="s">
        <v>401</v>
      </c>
      <c r="C10" s="1">
        <v>42067</v>
      </c>
      <c r="D10" s="14">
        <v>0.39583333333333331</v>
      </c>
      <c r="E10">
        <v>7</v>
      </c>
      <c r="F10">
        <v>0.08</v>
      </c>
      <c r="G10" s="13">
        <f t="shared" ref="G10:G27" si="0">F10*10^6/E10/$E$3</f>
        <v>76.19047619047619</v>
      </c>
      <c r="H10">
        <v>377</v>
      </c>
      <c r="I10" s="13">
        <f>G10/H10*100</f>
        <v>20.209675382089177</v>
      </c>
      <c r="K10">
        <v>20150423</v>
      </c>
      <c r="L10">
        <v>11</v>
      </c>
      <c r="M10">
        <v>33</v>
      </c>
      <c r="O10">
        <v>103.41</v>
      </c>
      <c r="U10" s="1">
        <v>43626</v>
      </c>
      <c r="V10">
        <v>15</v>
      </c>
      <c r="W10">
        <v>22</v>
      </c>
      <c r="Y10">
        <v>116462</v>
      </c>
    </row>
    <row r="11" spans="1:33">
      <c r="A11">
        <v>17911.5</v>
      </c>
      <c r="C11" s="1">
        <v>42068</v>
      </c>
      <c r="D11" s="14">
        <v>0.39583333333333331</v>
      </c>
      <c r="E11">
        <v>7</v>
      </c>
      <c r="F11">
        <v>0.03</v>
      </c>
      <c r="G11" s="13">
        <f t="shared" si="0"/>
        <v>28.571428571428569</v>
      </c>
      <c r="H11">
        <v>160</v>
      </c>
      <c r="I11" s="13">
        <f t="shared" ref="I11:I27" si="1">G11/H11*100</f>
        <v>17.857142857142854</v>
      </c>
      <c r="K11">
        <v>20150526</v>
      </c>
      <c r="L11">
        <v>15</v>
      </c>
      <c r="M11">
        <v>24</v>
      </c>
      <c r="N11">
        <v>795.85</v>
      </c>
      <c r="O11">
        <v>106.14</v>
      </c>
      <c r="Q11" s="13"/>
      <c r="R11" s="13"/>
      <c r="S11" s="13"/>
      <c r="U11" s="1">
        <v>43633</v>
      </c>
      <c r="V11">
        <v>15</v>
      </c>
      <c r="W11">
        <v>45</v>
      </c>
      <c r="X11">
        <f>7*24</f>
        <v>168</v>
      </c>
      <c r="Y11">
        <v>117246</v>
      </c>
      <c r="Z11">
        <f>(Y11-Y10)/1000</f>
        <v>0.78400000000000003</v>
      </c>
      <c r="AA11" s="5">
        <f t="shared" ref="AA11:AA18" si="2">Z11*10^6/X11/$E$3</f>
        <v>31.111111111111114</v>
      </c>
      <c r="AB11" s="5">
        <f>'SolarRadiation Newcastle'!$B$11/24/30*1000</f>
        <v>202.77777777777777</v>
      </c>
      <c r="AC11" s="5">
        <f>AA11/AB11*100</f>
        <v>15.342465753424658</v>
      </c>
      <c r="AE11" s="13">
        <f>AA11*24/1000</f>
        <v>0.7466666666666667</v>
      </c>
      <c r="AF11" s="13">
        <f>AB11*24/1000</f>
        <v>4.8666666666666663</v>
      </c>
      <c r="AG11" s="5">
        <f>AE11/AF11*100</f>
        <v>15.342465753424658</v>
      </c>
    </row>
    <row r="12" spans="1:33">
      <c r="C12" s="1">
        <v>42069</v>
      </c>
      <c r="D12" s="14">
        <v>0.39583333333333331</v>
      </c>
      <c r="E12">
        <v>7</v>
      </c>
      <c r="F12">
        <v>0.04</v>
      </c>
      <c r="G12" s="13">
        <f t="shared" si="0"/>
        <v>38.095238095238095</v>
      </c>
      <c r="H12">
        <v>248</v>
      </c>
      <c r="I12" s="13">
        <f t="shared" si="1"/>
        <v>15.360983102918588</v>
      </c>
      <c r="K12">
        <v>20150529</v>
      </c>
      <c r="L12">
        <v>16</v>
      </c>
      <c r="M12">
        <v>24</v>
      </c>
      <c r="N12">
        <v>73</v>
      </c>
      <c r="O12">
        <v>106.42</v>
      </c>
      <c r="P12">
        <f t="shared" ref="P12:P37" si="3">O12-O11</f>
        <v>0.28000000000000114</v>
      </c>
      <c r="Q12" s="13">
        <f t="shared" ref="Q12:Q37" si="4">P12*10^6/$E$3/N12</f>
        <v>25.570776255707869</v>
      </c>
      <c r="R12" s="13">
        <v>195.68219180830931</v>
      </c>
      <c r="S12" s="13">
        <f t="shared" ref="S12:S37" si="5">Q12/R12*100</f>
        <v>13.067502985022294</v>
      </c>
      <c r="U12" s="1">
        <v>43640</v>
      </c>
      <c r="V12">
        <v>16</v>
      </c>
      <c r="W12">
        <v>7</v>
      </c>
      <c r="X12">
        <f>7*24+0.25</f>
        <v>168.25</v>
      </c>
      <c r="Y12">
        <v>118658</v>
      </c>
      <c r="Z12">
        <f t="shared" ref="Z12:Z18" si="6">(Y12-Y11)/1000</f>
        <v>1.4119999999999999</v>
      </c>
      <c r="AA12" s="5">
        <f t="shared" si="2"/>
        <v>55.948489351163943</v>
      </c>
      <c r="AB12" s="5">
        <f>'SolarRadiation Newcastle'!$B$11/24/30*1000</f>
        <v>202.77777777777777</v>
      </c>
      <c r="AC12" s="5">
        <f t="shared" ref="AC12:AC18" si="7">AA12/AB12*100</f>
        <v>27.591035844409618</v>
      </c>
      <c r="AE12" s="13">
        <f t="shared" ref="AE12:AE18" si="8">AA12*24/1000</f>
        <v>1.3427637444279346</v>
      </c>
      <c r="AF12" s="13">
        <f t="shared" ref="AF12:AF18" si="9">AB12*24/1000</f>
        <v>4.8666666666666663</v>
      </c>
      <c r="AG12" s="5">
        <f t="shared" ref="AG12:AG18" si="10">AE12/AF12*100</f>
        <v>27.591035844409618</v>
      </c>
    </row>
    <row r="13" spans="1:33">
      <c r="A13" t="s">
        <v>381</v>
      </c>
      <c r="C13" s="1">
        <v>42103</v>
      </c>
      <c r="D13" s="14">
        <v>0.39583333333333331</v>
      </c>
      <c r="E13">
        <v>6</v>
      </c>
      <c r="F13">
        <v>0.08</v>
      </c>
      <c r="G13" s="13">
        <f t="shared" si="0"/>
        <v>88.8888888888889</v>
      </c>
      <c r="H13">
        <v>542</v>
      </c>
      <c r="I13" s="13">
        <f t="shared" si="1"/>
        <v>16.400164001640018</v>
      </c>
      <c r="K13">
        <v>20150601</v>
      </c>
      <c r="L13">
        <v>16</v>
      </c>
      <c r="M13">
        <v>54</v>
      </c>
      <c r="N13">
        <v>72.5</v>
      </c>
      <c r="O13">
        <v>106.72</v>
      </c>
      <c r="P13">
        <f t="shared" si="3"/>
        <v>0.29999999999999716</v>
      </c>
      <c r="Q13" s="13">
        <f t="shared" si="4"/>
        <v>27.58620689655146</v>
      </c>
      <c r="R13" s="13">
        <v>228.14454776968989</v>
      </c>
      <c r="S13" s="13">
        <f t="shared" si="5"/>
        <v>12.091547734202052</v>
      </c>
      <c r="U13" s="1">
        <v>43649</v>
      </c>
      <c r="V13">
        <v>16</v>
      </c>
      <c r="W13">
        <v>9</v>
      </c>
      <c r="X13">
        <f>9*24</f>
        <v>216</v>
      </c>
      <c r="Y13">
        <v>119456</v>
      </c>
      <c r="Z13">
        <f t="shared" si="6"/>
        <v>0.79800000000000004</v>
      </c>
      <c r="AA13" s="5">
        <f t="shared" si="2"/>
        <v>24.62962962962963</v>
      </c>
      <c r="AB13" s="5">
        <f>6/9*('SolarRadiation Newcastle'!$B$11/24/30*1000)+3/9*('SolarRadiation Newcastle'!$B$12/24/30*1000)</f>
        <v>202.31481481481478</v>
      </c>
      <c r="AC13" s="5">
        <f t="shared" si="7"/>
        <v>12.173913043478263</v>
      </c>
      <c r="AE13" s="13">
        <f t="shared" si="8"/>
        <v>0.59111111111111103</v>
      </c>
      <c r="AF13" s="13">
        <f t="shared" si="9"/>
        <v>4.8555555555555552</v>
      </c>
      <c r="AG13" s="5">
        <f t="shared" si="10"/>
        <v>12.17391304347826</v>
      </c>
    </row>
    <row r="14" spans="1:33">
      <c r="A14" s="5">
        <f>A11/SUM('SolarRadiation Newcastle'!B6:B17)/'DB Solar Panel Efficiency'!E3*100</f>
        <v>12.335743801652892</v>
      </c>
      <c r="C14" s="1">
        <v>42107</v>
      </c>
      <c r="D14" s="14">
        <v>0.43055555555555558</v>
      </c>
      <c r="E14">
        <v>6.17</v>
      </c>
      <c r="F14">
        <v>0.05</v>
      </c>
      <c r="G14" s="13">
        <f t="shared" si="0"/>
        <v>54.024851431658568</v>
      </c>
      <c r="H14">
        <v>291</v>
      </c>
      <c r="I14" s="13">
        <f t="shared" si="1"/>
        <v>18.565241041807067</v>
      </c>
      <c r="K14">
        <v>20150602</v>
      </c>
      <c r="L14">
        <v>16</v>
      </c>
      <c r="M14">
        <v>20</v>
      </c>
      <c r="N14">
        <v>23.43</v>
      </c>
      <c r="O14">
        <v>106.82</v>
      </c>
      <c r="P14">
        <f t="shared" si="3"/>
        <v>9.9999999999994316E-2</v>
      </c>
      <c r="Q14" s="13">
        <f t="shared" si="4"/>
        <v>28.453549580308525</v>
      </c>
      <c r="R14" s="13">
        <v>206.73600327602981</v>
      </c>
      <c r="S14" s="13">
        <f t="shared" si="5"/>
        <v>13.763229011599837</v>
      </c>
      <c r="U14" s="1">
        <v>43682</v>
      </c>
      <c r="V14">
        <v>16</v>
      </c>
      <c r="W14">
        <v>30</v>
      </c>
      <c r="X14">
        <f>(28+5)*24+0.5</f>
        <v>792.5</v>
      </c>
      <c r="Y14">
        <v>122538</v>
      </c>
      <c r="Z14">
        <f t="shared" si="6"/>
        <v>3.0819999999999999</v>
      </c>
      <c r="AA14" s="5">
        <f t="shared" si="2"/>
        <v>25.926393270241853</v>
      </c>
      <c r="AB14" s="5">
        <f>28/33*('SolarRadiation Newcastle'!$B$12/24/30*1000)+5/33*('SolarRadiation Newcastle'!$B$13/24/30*1000)</f>
        <v>192.34006734006732</v>
      </c>
      <c r="AC14" s="5">
        <f t="shared" si="7"/>
        <v>13.479455231968194</v>
      </c>
      <c r="AE14" s="13">
        <f t="shared" si="8"/>
        <v>0.62223343848580448</v>
      </c>
      <c r="AF14" s="13">
        <f t="shared" si="9"/>
        <v>4.6161616161616159</v>
      </c>
      <c r="AG14" s="5">
        <f t="shared" si="10"/>
        <v>13.479455231968194</v>
      </c>
    </row>
    <row r="15" spans="1:33">
      <c r="C15" s="1">
        <v>42108</v>
      </c>
      <c r="D15" s="14">
        <v>0.39583333333333331</v>
      </c>
      <c r="E15">
        <v>7</v>
      </c>
      <c r="F15">
        <v>0.03</v>
      </c>
      <c r="G15" s="13">
        <f t="shared" si="0"/>
        <v>28.571428571428569</v>
      </c>
      <c r="H15">
        <v>282</v>
      </c>
      <c r="I15" s="13">
        <f t="shared" si="1"/>
        <v>10.131712259371833</v>
      </c>
      <c r="K15">
        <v>20150603</v>
      </c>
      <c r="L15">
        <v>16</v>
      </c>
      <c r="M15">
        <v>10</v>
      </c>
      <c r="N15">
        <v>23.83</v>
      </c>
      <c r="O15">
        <v>106.96</v>
      </c>
      <c r="P15">
        <f t="shared" si="3"/>
        <v>0.14000000000000057</v>
      </c>
      <c r="Q15" s="13">
        <f t="shared" si="4"/>
        <v>39.166316967408193</v>
      </c>
      <c r="R15" s="13">
        <v>224.4904727857496</v>
      </c>
      <c r="S15" s="13">
        <f t="shared" si="5"/>
        <v>17.446761317478245</v>
      </c>
      <c r="U15" s="1">
        <v>43721</v>
      </c>
      <c r="V15">
        <v>17</v>
      </c>
      <c r="W15">
        <v>9</v>
      </c>
      <c r="X15">
        <f>(31+8)*24+0.5</f>
        <v>936.5</v>
      </c>
      <c r="Y15">
        <v>124494</v>
      </c>
      <c r="Z15">
        <f t="shared" si="6"/>
        <v>1.956</v>
      </c>
      <c r="AA15" s="5">
        <f t="shared" si="2"/>
        <v>13.924185798184729</v>
      </c>
      <c r="AB15" s="5">
        <f>26/39*('SolarRadiation Newcastle'!$B$13/24/30*1000)+13/39*('SolarRadiation Newcastle'!$B$14/24/30*1000)</f>
        <v>133.79629629629628</v>
      </c>
      <c r="AC15" s="5">
        <f t="shared" si="7"/>
        <v>10.407003918366442</v>
      </c>
      <c r="AE15" s="13">
        <f t="shared" si="8"/>
        <v>0.33418045915643346</v>
      </c>
      <c r="AF15" s="13">
        <f t="shared" si="9"/>
        <v>3.2111111111111104</v>
      </c>
      <c r="AG15" s="5">
        <f t="shared" si="10"/>
        <v>10.407003918366442</v>
      </c>
    </row>
    <row r="16" spans="1:33">
      <c r="A16" t="s">
        <v>403</v>
      </c>
      <c r="C16" s="1">
        <v>42109</v>
      </c>
      <c r="D16" s="14">
        <v>0.39583333333333331</v>
      </c>
      <c r="E16">
        <v>5</v>
      </c>
      <c r="F16">
        <v>0.05</v>
      </c>
      <c r="G16" s="13">
        <f t="shared" si="0"/>
        <v>66.666666666666671</v>
      </c>
      <c r="H16">
        <v>349</v>
      </c>
      <c r="I16" s="13">
        <f t="shared" si="1"/>
        <v>19.102196752626554</v>
      </c>
      <c r="K16">
        <v>20150604</v>
      </c>
      <c r="L16">
        <v>17</v>
      </c>
      <c r="M16">
        <v>0</v>
      </c>
      <c r="N16">
        <v>24.83</v>
      </c>
      <c r="O16">
        <v>107.1</v>
      </c>
      <c r="P16">
        <f t="shared" si="3"/>
        <v>0.14000000000000057</v>
      </c>
      <c r="Q16" s="13">
        <f t="shared" si="4"/>
        <v>37.588938112498482</v>
      </c>
      <c r="R16" s="13">
        <v>265.41361087968795</v>
      </c>
      <c r="S16" s="13">
        <f t="shared" si="5"/>
        <v>14.162400333544896</v>
      </c>
      <c r="U16" s="1">
        <v>43783</v>
      </c>
      <c r="V16">
        <v>15</v>
      </c>
      <c r="W16">
        <v>0</v>
      </c>
      <c r="X16">
        <f>(17+31+14)*24-2</f>
        <v>1486</v>
      </c>
      <c r="Y16">
        <v>126827</v>
      </c>
      <c r="Z16">
        <f t="shared" si="6"/>
        <v>2.3330000000000002</v>
      </c>
      <c r="AA16" s="5">
        <f t="shared" si="2"/>
        <v>10.466576940331986</v>
      </c>
      <c r="AB16" s="5">
        <f>17/62*('SolarRadiation Newcastle'!$B$14/24/30*1000)+31/62*('SolarRadiation Newcastle'!$B$15/24/30*1000)+14/62*('SolarRadiation Newcastle'!$B$16/24/30*1000)</f>
        <v>75.873655913978482</v>
      </c>
      <c r="AC16" s="5">
        <f t="shared" si="7"/>
        <v>13.79474445280248</v>
      </c>
      <c r="AE16" s="13">
        <f t="shared" si="8"/>
        <v>0.25119784656796768</v>
      </c>
      <c r="AF16" s="13">
        <f t="shared" si="9"/>
        <v>1.8209677419354835</v>
      </c>
      <c r="AG16" s="5">
        <f t="shared" si="10"/>
        <v>13.79474445280248</v>
      </c>
    </row>
    <row r="17" spans="1:34">
      <c r="A17" s="13">
        <f>A11/C3/A3</f>
        <v>0.74943514644351472</v>
      </c>
      <c r="C17" s="1">
        <v>42110</v>
      </c>
      <c r="D17" s="14">
        <v>0.38194444444444442</v>
      </c>
      <c r="E17">
        <v>7.75</v>
      </c>
      <c r="F17">
        <v>0.1</v>
      </c>
      <c r="G17" s="13">
        <f t="shared" si="0"/>
        <v>86.021505376344095</v>
      </c>
      <c r="H17">
        <v>572</v>
      </c>
      <c r="I17" s="13">
        <f t="shared" si="1"/>
        <v>15.038724716144072</v>
      </c>
      <c r="K17">
        <v>20150605</v>
      </c>
      <c r="L17">
        <v>16</v>
      </c>
      <c r="M17">
        <v>10</v>
      </c>
      <c r="N17">
        <v>23.17</v>
      </c>
      <c r="O17">
        <v>107.19</v>
      </c>
      <c r="P17">
        <f t="shared" si="3"/>
        <v>9.0000000000003411E-2</v>
      </c>
      <c r="Q17" s="13">
        <f t="shared" si="4"/>
        <v>25.89555459646192</v>
      </c>
      <c r="R17" s="13">
        <v>197.47827184470134</v>
      </c>
      <c r="S17" s="13">
        <f t="shared" si="5"/>
        <v>13.113115865641367</v>
      </c>
      <c r="U17" s="1">
        <v>43878</v>
      </c>
      <c r="V17">
        <v>15</v>
      </c>
      <c r="W17">
        <v>0</v>
      </c>
      <c r="X17">
        <f>(16+31+31+17)*24</f>
        <v>2280</v>
      </c>
      <c r="Y17">
        <v>128894</v>
      </c>
      <c r="Z17">
        <f t="shared" si="6"/>
        <v>2.0670000000000002</v>
      </c>
      <c r="AA17" s="5">
        <f t="shared" si="2"/>
        <v>6.0438596491228074</v>
      </c>
      <c r="AB17" s="5">
        <f>16/95*('SolarRadiation Newcastle'!$B$16/24/30*1000)+31/95*('SolarRadiation Newcastle'!$B$17/24/30*1000)+31/95*('SolarRadiation Newcastle'!$B$6/24/30*1000)+17/95*('SolarRadiation Newcastle'!$B$7/24/30*1000)</f>
        <v>30.16081871345029</v>
      </c>
      <c r="AC17" s="5">
        <f t="shared" si="7"/>
        <v>20.038778477944742</v>
      </c>
      <c r="AE17" s="13">
        <f t="shared" si="8"/>
        <v>0.14505263157894738</v>
      </c>
      <c r="AF17" s="13">
        <f t="shared" si="9"/>
        <v>0.72385964912280698</v>
      </c>
      <c r="AG17" s="5">
        <f t="shared" si="10"/>
        <v>20.038778477944742</v>
      </c>
    </row>
    <row r="18" spans="1:34">
      <c r="C18" s="1">
        <v>42114</v>
      </c>
      <c r="D18" s="14">
        <v>0.41319444444444442</v>
      </c>
      <c r="E18">
        <v>7</v>
      </c>
      <c r="F18">
        <v>0.08</v>
      </c>
      <c r="G18" s="13">
        <f t="shared" si="0"/>
        <v>76.19047619047619</v>
      </c>
      <c r="H18">
        <v>569</v>
      </c>
      <c r="I18" s="13">
        <f t="shared" si="1"/>
        <v>13.390241861243618</v>
      </c>
      <c r="K18">
        <v>20150609</v>
      </c>
      <c r="L18">
        <v>14</v>
      </c>
      <c r="M18">
        <v>4</v>
      </c>
      <c r="N18">
        <v>93.9</v>
      </c>
      <c r="O18">
        <v>107.58</v>
      </c>
      <c r="P18">
        <f t="shared" si="3"/>
        <v>0.39000000000000057</v>
      </c>
      <c r="Q18" s="13">
        <f t="shared" si="4"/>
        <v>27.689030883919106</v>
      </c>
      <c r="R18" s="13">
        <v>238.58533425728942</v>
      </c>
      <c r="S18" s="13">
        <f t="shared" si="5"/>
        <v>11.605504156453881</v>
      </c>
      <c r="U18" s="1">
        <v>43885</v>
      </c>
      <c r="V18">
        <v>15</v>
      </c>
      <c r="W18">
        <v>48</v>
      </c>
      <c r="X18">
        <f>7*24+0.75</f>
        <v>168.75</v>
      </c>
      <c r="Y18">
        <v>129278</v>
      </c>
      <c r="Z18">
        <f t="shared" si="6"/>
        <v>0.38400000000000001</v>
      </c>
      <c r="AA18" s="5">
        <f t="shared" si="2"/>
        <v>15.170370370370371</v>
      </c>
      <c r="AB18" s="5">
        <f>('SolarRadiation Newcastle'!$B$7/24/30*1000)</f>
        <v>45.833333333333329</v>
      </c>
      <c r="AC18" s="5">
        <f t="shared" si="7"/>
        <v>33.098989898989906</v>
      </c>
      <c r="AE18" s="13">
        <f t="shared" si="8"/>
        <v>0.36408888888888891</v>
      </c>
      <c r="AF18" s="13">
        <f t="shared" si="9"/>
        <v>1.1000000000000001</v>
      </c>
      <c r="AG18" s="5">
        <f t="shared" si="10"/>
        <v>33.098989898989899</v>
      </c>
    </row>
    <row r="19" spans="1:34">
      <c r="C19" s="1">
        <v>42115</v>
      </c>
      <c r="D19" s="14">
        <v>0.4548611111111111</v>
      </c>
      <c r="E19">
        <v>6</v>
      </c>
      <c r="F19">
        <v>0.08</v>
      </c>
      <c r="G19" s="13">
        <f t="shared" si="0"/>
        <v>88.8888888888889</v>
      </c>
      <c r="H19">
        <v>600</v>
      </c>
      <c r="I19" s="13">
        <f t="shared" si="1"/>
        <v>14.814814814814817</v>
      </c>
      <c r="K19">
        <v>20150610</v>
      </c>
      <c r="L19">
        <v>16</v>
      </c>
      <c r="M19">
        <v>4</v>
      </c>
      <c r="N19">
        <v>26</v>
      </c>
      <c r="O19">
        <v>107.74</v>
      </c>
      <c r="P19">
        <f t="shared" si="3"/>
        <v>0.15999999999999659</v>
      </c>
      <c r="Q19" s="13">
        <f t="shared" si="4"/>
        <v>41.025641025640155</v>
      </c>
      <c r="R19" s="13">
        <v>350.75144211667424</v>
      </c>
      <c r="S19" s="13">
        <f t="shared" si="5"/>
        <v>11.69649960041885</v>
      </c>
      <c r="AH19" s="5"/>
    </row>
    <row r="20" spans="1:34">
      <c r="C20" s="1">
        <v>42116</v>
      </c>
      <c r="D20" s="14">
        <v>0.4375</v>
      </c>
      <c r="E20">
        <v>6</v>
      </c>
      <c r="F20">
        <v>0.08</v>
      </c>
      <c r="G20" s="13">
        <f t="shared" si="0"/>
        <v>88.8888888888889</v>
      </c>
      <c r="H20">
        <v>626</v>
      </c>
      <c r="I20" s="13">
        <f t="shared" si="1"/>
        <v>14.199503017394393</v>
      </c>
      <c r="K20">
        <v>20150611</v>
      </c>
      <c r="L20">
        <v>12</v>
      </c>
      <c r="M20">
        <v>55</v>
      </c>
      <c r="N20">
        <v>20.85</v>
      </c>
      <c r="O20">
        <v>107.84</v>
      </c>
      <c r="P20">
        <f t="shared" si="3"/>
        <v>0.10000000000000853</v>
      </c>
      <c r="Q20" s="13">
        <f t="shared" si="4"/>
        <v>31.974420463631819</v>
      </c>
      <c r="R20" s="13">
        <v>266.13112939783463</v>
      </c>
      <c r="S20" s="13">
        <f t="shared" si="5"/>
        <v>12.01453604318262</v>
      </c>
      <c r="AB20" t="s">
        <v>389</v>
      </c>
      <c r="AC20" s="20">
        <f>AVERAGE(AC11:AC18)</f>
        <v>18.240798327673037</v>
      </c>
    </row>
    <row r="21" spans="1:34">
      <c r="C21" s="1">
        <v>42118</v>
      </c>
      <c r="D21" s="14">
        <v>0.41319444444444442</v>
      </c>
      <c r="E21">
        <v>7</v>
      </c>
      <c r="F21">
        <v>7.0000000000000007E-2</v>
      </c>
      <c r="G21" s="13">
        <f t="shared" si="0"/>
        <v>66.666666666666671</v>
      </c>
      <c r="H21">
        <v>387</v>
      </c>
      <c r="I21" s="13">
        <f t="shared" si="1"/>
        <v>17.226528854435834</v>
      </c>
      <c r="K21">
        <v>20150616</v>
      </c>
      <c r="L21">
        <v>12</v>
      </c>
      <c r="M21">
        <v>18</v>
      </c>
      <c r="N21">
        <v>119.38</v>
      </c>
      <c r="O21">
        <v>108.27</v>
      </c>
      <c r="P21">
        <f t="shared" si="3"/>
        <v>0.42999999999999261</v>
      </c>
      <c r="Q21" s="13">
        <f t="shared" si="4"/>
        <v>24.012955827329684</v>
      </c>
      <c r="R21" s="13">
        <v>210.49825877554949</v>
      </c>
      <c r="S21" s="13">
        <f t="shared" si="5"/>
        <v>11.407674328049557</v>
      </c>
      <c r="AB21" t="s">
        <v>396</v>
      </c>
      <c r="AC21" s="20">
        <f>STDEV(AC11:AC18)</f>
        <v>8.1103027753345067</v>
      </c>
    </row>
    <row r="22" spans="1:34">
      <c r="C22" s="1">
        <v>42122</v>
      </c>
      <c r="D22" s="14">
        <v>0.3923611111111111</v>
      </c>
      <c r="E22">
        <v>7.5</v>
      </c>
      <c r="F22">
        <v>0.08</v>
      </c>
      <c r="G22" s="13">
        <f t="shared" si="0"/>
        <v>71.1111111111111</v>
      </c>
      <c r="H22">
        <v>410</v>
      </c>
      <c r="I22" s="13">
        <f t="shared" si="1"/>
        <v>17.344173441734416</v>
      </c>
      <c r="K22">
        <v>20150617</v>
      </c>
      <c r="L22">
        <v>14</v>
      </c>
      <c r="M22">
        <v>29</v>
      </c>
      <c r="N22">
        <v>26.18</v>
      </c>
      <c r="O22">
        <v>108.33</v>
      </c>
      <c r="P22">
        <f t="shared" si="3"/>
        <v>6.0000000000002274E-2</v>
      </c>
      <c r="Q22" s="13">
        <f t="shared" si="4"/>
        <v>15.27883880825115</v>
      </c>
      <c r="R22" s="13">
        <v>123.38816509883544</v>
      </c>
      <c r="S22" s="13">
        <f t="shared" si="5"/>
        <v>12.382742539377753</v>
      </c>
      <c r="AC22" s="13"/>
    </row>
    <row r="23" spans="1:34">
      <c r="C23" s="1">
        <v>42123</v>
      </c>
      <c r="D23" s="14">
        <v>0.41319444444444442</v>
      </c>
      <c r="E23">
        <v>7</v>
      </c>
      <c r="F23">
        <v>0.06</v>
      </c>
      <c r="G23" s="13">
        <f t="shared" si="0"/>
        <v>57.142857142857139</v>
      </c>
      <c r="H23">
        <v>375</v>
      </c>
      <c r="I23" s="13">
        <f t="shared" si="1"/>
        <v>15.238095238095237</v>
      </c>
      <c r="K23">
        <v>20150618</v>
      </c>
      <c r="L23">
        <v>15</v>
      </c>
      <c r="M23">
        <v>16</v>
      </c>
      <c r="N23">
        <v>24.78</v>
      </c>
      <c r="O23">
        <v>108.41</v>
      </c>
      <c r="P23">
        <f t="shared" si="3"/>
        <v>7.9999999999998295E-2</v>
      </c>
      <c r="Q23" s="13">
        <f t="shared" si="4"/>
        <v>21.522733387139709</v>
      </c>
      <c r="R23" s="13">
        <v>172.43153362999368</v>
      </c>
      <c r="S23" s="13">
        <f t="shared" si="5"/>
        <v>12.481901038660094</v>
      </c>
      <c r="AA23" t="s">
        <v>405</v>
      </c>
      <c r="AB23" t="s">
        <v>389</v>
      </c>
      <c r="AC23" s="20">
        <f>AVERAGE(AC11:AC16)</f>
        <v>15.464769707408275</v>
      </c>
      <c r="AH23" s="13"/>
    </row>
    <row r="24" spans="1:34">
      <c r="C24" s="1">
        <v>42124</v>
      </c>
      <c r="D24" s="14">
        <v>0.41319444444444442</v>
      </c>
      <c r="E24">
        <v>7</v>
      </c>
      <c r="F24">
        <v>0.05</v>
      </c>
      <c r="G24" s="13">
        <f t="shared" si="0"/>
        <v>47.61904761904762</v>
      </c>
      <c r="H24">
        <v>410</v>
      </c>
      <c r="I24" s="13">
        <f t="shared" si="1"/>
        <v>11.614401858304298</v>
      </c>
      <c r="K24">
        <v>20150619</v>
      </c>
      <c r="L24">
        <v>16</v>
      </c>
      <c r="M24">
        <v>54</v>
      </c>
      <c r="N24">
        <v>25.63</v>
      </c>
      <c r="O24">
        <v>108.48</v>
      </c>
      <c r="P24">
        <f t="shared" si="3"/>
        <v>7.000000000000739E-2</v>
      </c>
      <c r="Q24" s="13">
        <f t="shared" si="4"/>
        <v>18.207829366629575</v>
      </c>
      <c r="R24" s="13">
        <v>137.61543831846635</v>
      </c>
      <c r="S24" s="13">
        <f t="shared" si="5"/>
        <v>13.230949658782798</v>
      </c>
      <c r="AB24" t="s">
        <v>396</v>
      </c>
      <c r="AC24" s="20">
        <f>STDEV(AC11:AC15)</f>
        <v>6.8347585498331185</v>
      </c>
      <c r="AH24" s="13"/>
    </row>
    <row r="25" spans="1:34">
      <c r="C25" s="1">
        <v>42129</v>
      </c>
      <c r="D25" s="14">
        <v>0.43402777777777773</v>
      </c>
      <c r="E25">
        <v>6.5</v>
      </c>
      <c r="F25">
        <v>0.03</v>
      </c>
      <c r="G25" s="13">
        <f t="shared" si="0"/>
        <v>30.76923076923077</v>
      </c>
      <c r="H25">
        <v>266</v>
      </c>
      <c r="I25" s="13">
        <f t="shared" si="1"/>
        <v>11.56737998843262</v>
      </c>
      <c r="K25">
        <v>20150623</v>
      </c>
      <c r="L25">
        <v>12</v>
      </c>
      <c r="M25">
        <v>20</v>
      </c>
      <c r="N25">
        <v>91.43</v>
      </c>
      <c r="O25">
        <v>108.65</v>
      </c>
      <c r="P25">
        <f t="shared" si="3"/>
        <v>0.17000000000000171</v>
      </c>
      <c r="Q25" s="13">
        <f t="shared" si="4"/>
        <v>12.395639651463904</v>
      </c>
      <c r="R25" s="13">
        <v>106.17272288647692</v>
      </c>
      <c r="S25" s="13">
        <f t="shared" si="5"/>
        <v>11.67497575127436</v>
      </c>
      <c r="AC25" s="13"/>
    </row>
    <row r="26" spans="1:34">
      <c r="C26" s="1">
        <v>42130</v>
      </c>
      <c r="D26" s="14">
        <v>0.4236111111111111</v>
      </c>
      <c r="E26">
        <v>6.75</v>
      </c>
      <c r="F26">
        <v>0.04</v>
      </c>
      <c r="G26" s="13">
        <f t="shared" si="0"/>
        <v>39.506172839506171</v>
      </c>
      <c r="H26">
        <v>317</v>
      </c>
      <c r="I26" s="13">
        <f t="shared" si="1"/>
        <v>12.462515091326868</v>
      </c>
      <c r="K26">
        <v>20150624</v>
      </c>
      <c r="L26">
        <v>15</v>
      </c>
      <c r="M26">
        <v>12</v>
      </c>
      <c r="N26">
        <v>26.86</v>
      </c>
      <c r="O26">
        <v>108.73</v>
      </c>
      <c r="P26">
        <f t="shared" si="3"/>
        <v>7.9999999999998295E-2</v>
      </c>
      <c r="Q26" s="13">
        <f t="shared" si="4"/>
        <v>19.856043683295681</v>
      </c>
      <c r="R26" s="13">
        <v>189.14297671393342</v>
      </c>
      <c r="S26" s="13">
        <f t="shared" si="5"/>
        <v>10.497901655278836</v>
      </c>
      <c r="AA26" t="s">
        <v>406</v>
      </c>
      <c r="AB26" t="s">
        <v>389</v>
      </c>
      <c r="AC26" s="20">
        <f>AVERAGE(AC17:AC18)</f>
        <v>26.568884188467322</v>
      </c>
    </row>
    <row r="27" spans="1:34">
      <c r="C27" s="1">
        <v>42131</v>
      </c>
      <c r="D27" s="14">
        <v>0.40972222222222227</v>
      </c>
      <c r="E27">
        <v>7.1</v>
      </c>
      <c r="F27">
        <v>0.08</v>
      </c>
      <c r="G27" s="13">
        <f t="shared" si="0"/>
        <v>75.117370892018783</v>
      </c>
      <c r="H27">
        <v>563</v>
      </c>
      <c r="I27" s="13">
        <f t="shared" si="1"/>
        <v>13.342339412436729</v>
      </c>
      <c r="K27">
        <v>20150625</v>
      </c>
      <c r="L27">
        <v>13</v>
      </c>
      <c r="M27">
        <v>12</v>
      </c>
      <c r="N27">
        <v>22</v>
      </c>
      <c r="O27">
        <v>108.77</v>
      </c>
      <c r="P27">
        <f t="shared" si="3"/>
        <v>3.9999999999992042E-2</v>
      </c>
      <c r="Q27" s="13">
        <f t="shared" si="4"/>
        <v>12.121212121209709</v>
      </c>
      <c r="R27" s="13">
        <v>84.563359393802685</v>
      </c>
      <c r="S27" s="13">
        <f t="shared" si="5"/>
        <v>14.333881965074847</v>
      </c>
      <c r="AB27" t="s">
        <v>396</v>
      </c>
      <c r="AC27" s="20">
        <f>STDEV(AC17:AC18)</f>
        <v>9.2349640595510429</v>
      </c>
    </row>
    <row r="28" spans="1:34">
      <c r="K28">
        <v>20150626</v>
      </c>
      <c r="L28">
        <v>16</v>
      </c>
      <c r="M28">
        <v>48</v>
      </c>
      <c r="N28">
        <v>27.6</v>
      </c>
      <c r="O28">
        <v>108.83</v>
      </c>
      <c r="P28">
        <f t="shared" si="3"/>
        <v>6.0000000000002274E-2</v>
      </c>
      <c r="Q28" s="13">
        <f t="shared" si="4"/>
        <v>14.492753623188953</v>
      </c>
      <c r="R28" s="13">
        <v>125.51084940089299</v>
      </c>
      <c r="S28" s="13">
        <f t="shared" si="5"/>
        <v>11.54701262270785</v>
      </c>
    </row>
    <row r="29" spans="1:34">
      <c r="H29" t="s">
        <v>389</v>
      </c>
      <c r="I29" s="13">
        <f>AVERAGE(I10:I27)</f>
        <v>15.214768538442165</v>
      </c>
      <c r="K29">
        <v>20150630</v>
      </c>
      <c r="L29">
        <v>15</v>
      </c>
      <c r="M29">
        <v>59</v>
      </c>
      <c r="N29">
        <v>95.18</v>
      </c>
      <c r="O29">
        <v>109.17</v>
      </c>
      <c r="P29">
        <f t="shared" si="3"/>
        <v>0.34000000000000341</v>
      </c>
      <c r="Q29" s="13">
        <f t="shared" si="4"/>
        <v>23.814526861385687</v>
      </c>
      <c r="R29" s="13">
        <v>204.06165980629982</v>
      </c>
      <c r="S29" s="13">
        <f t="shared" si="5"/>
        <v>11.670260294849607</v>
      </c>
    </row>
    <row r="30" spans="1:34">
      <c r="H30" t="s">
        <v>396</v>
      </c>
      <c r="I30" s="5">
        <f>STDEV(I10:I27)</f>
        <v>2.828558988103842</v>
      </c>
      <c r="K30">
        <v>20150701</v>
      </c>
      <c r="L30">
        <v>12</v>
      </c>
      <c r="M30">
        <v>2</v>
      </c>
      <c r="N30">
        <v>20.05</v>
      </c>
      <c r="O30">
        <v>109.24</v>
      </c>
      <c r="P30">
        <f t="shared" si="3"/>
        <v>6.9999999999993179E-2</v>
      </c>
      <c r="Q30" s="13">
        <f t="shared" si="4"/>
        <v>23.275145469656916</v>
      </c>
      <c r="R30" s="13">
        <v>219.23839111865766</v>
      </c>
      <c r="S30" s="13">
        <f t="shared" si="5"/>
        <v>10.61636392736516</v>
      </c>
    </row>
    <row r="31" spans="1:34">
      <c r="K31">
        <v>20150702</v>
      </c>
      <c r="L31">
        <v>14</v>
      </c>
      <c r="M31">
        <v>19</v>
      </c>
      <c r="N31">
        <v>26.28</v>
      </c>
      <c r="O31">
        <v>109.37</v>
      </c>
      <c r="P31">
        <f t="shared" si="3"/>
        <v>0.13000000000000966</v>
      </c>
      <c r="Q31" s="13">
        <f t="shared" si="4"/>
        <v>32.978183663117619</v>
      </c>
      <c r="R31" s="13">
        <v>238.80433581189851</v>
      </c>
      <c r="S31" s="13">
        <f t="shared" si="5"/>
        <v>13.809708919646202</v>
      </c>
    </row>
    <row r="32" spans="1:34">
      <c r="K32">
        <v>20150703</v>
      </c>
      <c r="L32">
        <v>16</v>
      </c>
      <c r="M32">
        <v>43</v>
      </c>
      <c r="N32">
        <v>26.4</v>
      </c>
      <c r="O32">
        <v>109.5</v>
      </c>
      <c r="P32">
        <f t="shared" si="3"/>
        <v>0.12999999999999545</v>
      </c>
      <c r="Q32" s="13">
        <f t="shared" si="4"/>
        <v>32.828282828281687</v>
      </c>
      <c r="R32" s="13">
        <v>249.75549807965655</v>
      </c>
      <c r="S32" s="13">
        <f t="shared" si="5"/>
        <v>13.144168228805716</v>
      </c>
    </row>
    <row r="33" spans="11:19">
      <c r="K33">
        <v>20150706</v>
      </c>
      <c r="L33">
        <v>14</v>
      </c>
      <c r="M33">
        <v>58</v>
      </c>
      <c r="N33">
        <v>70.25</v>
      </c>
      <c r="O33">
        <v>109.75</v>
      </c>
      <c r="P33">
        <f t="shared" si="3"/>
        <v>0.25</v>
      </c>
      <c r="Q33" s="13">
        <f t="shared" si="4"/>
        <v>23.724792408066431</v>
      </c>
      <c r="R33" s="13">
        <v>190.04967934733725</v>
      </c>
      <c r="S33" s="13">
        <f t="shared" si="5"/>
        <v>12.483468790655888</v>
      </c>
    </row>
    <row r="34" spans="11:19">
      <c r="K34">
        <v>20150708</v>
      </c>
      <c r="L34">
        <v>13</v>
      </c>
      <c r="M34">
        <v>20</v>
      </c>
      <c r="N34">
        <v>46.36</v>
      </c>
      <c r="O34">
        <v>109.86</v>
      </c>
      <c r="P34">
        <f t="shared" si="3"/>
        <v>0.10999999999999943</v>
      </c>
      <c r="Q34" s="13">
        <f t="shared" si="4"/>
        <v>15.818234109864743</v>
      </c>
      <c r="R34" s="13">
        <v>119.93430145750459</v>
      </c>
      <c r="S34" s="13">
        <f t="shared" si="5"/>
        <v>13.189082620762582</v>
      </c>
    </row>
    <row r="35" spans="11:19">
      <c r="K35">
        <v>20150709</v>
      </c>
      <c r="L35">
        <v>15</v>
      </c>
      <c r="M35">
        <v>29</v>
      </c>
      <c r="N35">
        <v>26.15</v>
      </c>
      <c r="O35">
        <v>109.97</v>
      </c>
      <c r="P35">
        <f t="shared" si="3"/>
        <v>0.10999999999999943</v>
      </c>
      <c r="Q35" s="13">
        <f t="shared" si="4"/>
        <v>28.043339706819484</v>
      </c>
      <c r="R35" s="13">
        <v>233.10913612563496</v>
      </c>
      <c r="S35" s="13">
        <f t="shared" si="5"/>
        <v>12.030133255568941</v>
      </c>
    </row>
    <row r="36" spans="11:19">
      <c r="K36">
        <v>20150713</v>
      </c>
      <c r="L36">
        <v>13</v>
      </c>
      <c r="M36">
        <v>16</v>
      </c>
      <c r="N36">
        <v>93.783000000000001</v>
      </c>
      <c r="O36">
        <v>110.31</v>
      </c>
      <c r="P36">
        <f t="shared" si="3"/>
        <v>0.34000000000000341</v>
      </c>
      <c r="Q36" s="13">
        <f t="shared" si="4"/>
        <v>24.169270194669501</v>
      </c>
      <c r="R36" s="13">
        <v>183.10582947674311</v>
      </c>
      <c r="S36" s="13">
        <f t="shared" si="5"/>
        <v>13.199618091754594</v>
      </c>
    </row>
    <row r="37" spans="11:19">
      <c r="K37">
        <v>20150714</v>
      </c>
      <c r="L37">
        <v>15</v>
      </c>
      <c r="M37">
        <v>27</v>
      </c>
      <c r="N37">
        <v>26.18</v>
      </c>
      <c r="O37">
        <v>110.36</v>
      </c>
      <c r="P37">
        <f t="shared" si="3"/>
        <v>4.9999999999997158E-2</v>
      </c>
      <c r="Q37" s="13">
        <f t="shared" si="4"/>
        <v>12.73236567354142</v>
      </c>
      <c r="R37" s="13">
        <v>113.9498435034497</v>
      </c>
      <c r="S37" s="13">
        <f t="shared" si="5"/>
        <v>11.17365788497635</v>
      </c>
    </row>
    <row r="39" spans="11:19">
      <c r="R39" t="s">
        <v>389</v>
      </c>
      <c r="S39" s="13">
        <f>AVERAGE(S11:S37)</f>
        <v>12.609023023889815</v>
      </c>
    </row>
    <row r="40" spans="11:19">
      <c r="R40" t="s">
        <v>396</v>
      </c>
      <c r="S40" s="5">
        <f>STDEV(S11:S37)</f>
        <v>1.429408738854508</v>
      </c>
    </row>
  </sheetData>
  <mergeCells count="2">
    <mergeCell ref="L8:M8"/>
    <mergeCell ref="V8:W8"/>
  </mergeCells>
  <hyperlinks>
    <hyperlink ref="A4" r:id="rId1" xr:uid="{1AA788EA-7E93-46B9-9C2B-6FDCF6326365}"/>
  </hyperlinks>
  <pageMargins left="0.7" right="0.7" top="0.75" bottom="0.75" header="0.3" footer="0.3"/>
  <pageSetup orientation="portrait" horizontalDpi="1200" verticalDpi="1200"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C075B-7EB9-4614-8FB7-208B13BD25C5}">
  <dimension ref="A1:E33"/>
  <sheetViews>
    <sheetView workbookViewId="0">
      <selection activeCell="E20" sqref="E20"/>
    </sheetView>
  </sheetViews>
  <sheetFormatPr defaultRowHeight="14.4"/>
  <cols>
    <col min="1" max="1" width="28.6640625" customWidth="1"/>
    <col min="2" max="2" width="34.44140625" customWidth="1"/>
    <col min="3" max="3" width="35.44140625" customWidth="1"/>
    <col min="4" max="4" width="18.109375" customWidth="1"/>
    <col min="5" max="5" width="9" bestFit="1" customWidth="1"/>
  </cols>
  <sheetData>
    <row r="1" spans="1:5">
      <c r="A1" t="s">
        <v>412</v>
      </c>
      <c r="B1" t="s">
        <v>409</v>
      </c>
      <c r="C1" t="s">
        <v>382</v>
      </c>
    </row>
    <row r="2" spans="1:5">
      <c r="A2" t="s">
        <v>486</v>
      </c>
      <c r="B2" t="s">
        <v>410</v>
      </c>
      <c r="C2" t="s">
        <v>63</v>
      </c>
    </row>
    <row r="3" spans="1:5">
      <c r="A3">
        <v>34.5</v>
      </c>
      <c r="B3">
        <f>'DB Solar Panel Efficiency'!A3</f>
        <v>956</v>
      </c>
      <c r="C3">
        <v>202.9</v>
      </c>
    </row>
    <row r="5" spans="1:5">
      <c r="B5" t="s">
        <v>414</v>
      </c>
      <c r="C5" t="s">
        <v>429</v>
      </c>
      <c r="D5" t="s">
        <v>430</v>
      </c>
      <c r="E5" t="s">
        <v>381</v>
      </c>
    </row>
    <row r="6" spans="1:5">
      <c r="B6" t="s">
        <v>413</v>
      </c>
      <c r="C6" t="s">
        <v>431</v>
      </c>
      <c r="D6" t="s">
        <v>431</v>
      </c>
      <c r="E6" t="s">
        <v>360</v>
      </c>
    </row>
    <row r="7" spans="1:5">
      <c r="A7" t="s">
        <v>415</v>
      </c>
      <c r="B7" s="13">
        <v>13.815015400862801</v>
      </c>
      <c r="C7" s="5">
        <f>B7/$C$3*1000</f>
        <v>68.087803848510603</v>
      </c>
      <c r="D7" s="5">
        <f>'SolarRadiation Newcastle'!C6*1000</f>
        <v>612.90322580645159</v>
      </c>
      <c r="E7" s="18">
        <f>C7/D7</f>
        <v>0.11109062733178046</v>
      </c>
    </row>
    <row r="8" spans="1:5">
      <c r="A8" t="s">
        <v>416</v>
      </c>
      <c r="B8" s="13">
        <v>42.410159954513048</v>
      </c>
      <c r="C8" s="5">
        <f t="shared" ref="C8:C18" si="0">B8/$C$3*1000</f>
        <v>209.02000963288836</v>
      </c>
      <c r="D8" s="5">
        <f>'SolarRadiation Newcastle'!C7*1000</f>
        <v>1178.5714285714287</v>
      </c>
      <c r="E8" s="18">
        <f t="shared" ref="E8:E18" si="1">C8/D8</f>
        <v>0.17735031120366285</v>
      </c>
    </row>
    <row r="9" spans="1:5">
      <c r="A9" t="s">
        <v>417</v>
      </c>
      <c r="B9" s="13">
        <v>58.922433160320004</v>
      </c>
      <c r="C9" s="5">
        <f t="shared" si="0"/>
        <v>290.40134628053227</v>
      </c>
      <c r="D9" s="5">
        <f>'SolarRadiation Newcastle'!C8*1000</f>
        <v>2387.0967741935483</v>
      </c>
      <c r="E9" s="18">
        <f t="shared" si="1"/>
        <v>0.12165461803643919</v>
      </c>
    </row>
    <row r="10" spans="1:5">
      <c r="A10" t="s">
        <v>418</v>
      </c>
      <c r="B10" s="13">
        <v>95.491943757043003</v>
      </c>
      <c r="C10" s="5">
        <f t="shared" si="0"/>
        <v>470.63550397754068</v>
      </c>
      <c r="D10" s="5">
        <f>'SolarRadiation Newcastle'!C9*1000</f>
        <v>4033.333333333333</v>
      </c>
      <c r="E10" s="18">
        <f t="shared" si="1"/>
        <v>0.11668648858947291</v>
      </c>
    </row>
    <row r="11" spans="1:5">
      <c r="A11" t="s">
        <v>361</v>
      </c>
      <c r="B11" s="13">
        <v>113.05146726516725</v>
      </c>
      <c r="C11" s="5">
        <f t="shared" si="0"/>
        <v>557.17825167652654</v>
      </c>
      <c r="D11" s="5">
        <f>'SolarRadiation Newcastle'!C10*1000</f>
        <v>4838.7096774193551</v>
      </c>
      <c r="E11" s="18">
        <f t="shared" si="1"/>
        <v>0.11515017201314881</v>
      </c>
    </row>
    <row r="12" spans="1:5">
      <c r="A12" t="s">
        <v>370</v>
      </c>
      <c r="B12" s="13">
        <v>104.65631335470265</v>
      </c>
      <c r="C12" s="5">
        <f t="shared" si="0"/>
        <v>515.8024315165236</v>
      </c>
      <c r="D12" s="5">
        <f>'SolarRadiation Newcastle'!C11*1000</f>
        <v>4866.6666666666661</v>
      </c>
      <c r="E12" s="18">
        <f t="shared" si="1"/>
        <v>0.10598680099654596</v>
      </c>
    </row>
    <row r="13" spans="1:5">
      <c r="A13" t="s">
        <v>371</v>
      </c>
      <c r="B13" s="13">
        <v>96.772020892350426</v>
      </c>
      <c r="C13" s="5">
        <f t="shared" si="0"/>
        <v>476.94441050936632</v>
      </c>
      <c r="D13" s="5">
        <f>'SolarRadiation Newcastle'!C12*1000</f>
        <v>4677.4193548387102</v>
      </c>
      <c r="E13" s="18">
        <f t="shared" si="1"/>
        <v>0.10196742569510589</v>
      </c>
    </row>
    <row r="14" spans="1:5">
      <c r="A14" t="s">
        <v>419</v>
      </c>
      <c r="B14" s="13">
        <v>91.0119273198153</v>
      </c>
      <c r="C14" s="5">
        <f t="shared" si="0"/>
        <v>448.55558067922766</v>
      </c>
      <c r="D14" s="5">
        <f>'SolarRadiation Newcastle'!C13*1000</f>
        <v>3290.3225806451615</v>
      </c>
      <c r="E14" s="18">
        <f t="shared" si="1"/>
        <v>0.13632571569662802</v>
      </c>
    </row>
    <row r="15" spans="1:5">
      <c r="A15" t="s">
        <v>420</v>
      </c>
      <c r="B15" s="13">
        <v>79.793561047335885</v>
      </c>
      <c r="C15" s="5">
        <f t="shared" si="0"/>
        <v>393.26545612289743</v>
      </c>
      <c r="D15" s="5">
        <f>'SolarRadiation Newcastle'!C14*1000</f>
        <v>2833.3333333333335</v>
      </c>
      <c r="E15" s="18">
        <f t="shared" si="1"/>
        <v>0.13879957274925792</v>
      </c>
    </row>
    <row r="16" spans="1:5">
      <c r="A16" t="s">
        <v>421</v>
      </c>
      <c r="B16" s="13">
        <v>52.720908128166172</v>
      </c>
      <c r="C16" s="5">
        <f t="shared" si="0"/>
        <v>259.83690551092246</v>
      </c>
      <c r="D16" s="5">
        <f>'SolarRadiation Newcastle'!C15*1000</f>
        <v>1612.9032258064515</v>
      </c>
      <c r="E16" s="18">
        <f t="shared" si="1"/>
        <v>0.16109888141677195</v>
      </c>
    </row>
    <row r="17" spans="1:5">
      <c r="A17" t="s">
        <v>422</v>
      </c>
      <c r="B17" s="13">
        <v>14.757442023385648</v>
      </c>
      <c r="C17" s="5">
        <f t="shared" si="0"/>
        <v>72.732587596775005</v>
      </c>
      <c r="D17" s="5">
        <f>'SolarRadiation Newcastle'!C16*1000</f>
        <v>933.33333333333337</v>
      </c>
      <c r="E17" s="18">
        <f t="shared" si="1"/>
        <v>7.7927772425116074E-2</v>
      </c>
    </row>
    <row r="18" spans="1:5">
      <c r="A18" t="s">
        <v>423</v>
      </c>
      <c r="B18" s="13">
        <v>4.592564391676297</v>
      </c>
      <c r="C18" s="5">
        <f t="shared" si="0"/>
        <v>22.634619968833402</v>
      </c>
      <c r="D18" s="5">
        <f>'SolarRadiation Newcastle'!C17*1000</f>
        <v>483.87096774193549</v>
      </c>
      <c r="E18" s="18">
        <f t="shared" si="1"/>
        <v>4.6778214602255695E-2</v>
      </c>
    </row>
    <row r="19" spans="1:5">
      <c r="B19" s="13"/>
      <c r="C19" s="13"/>
      <c r="D19" s="13"/>
      <c r="E19" s="13"/>
    </row>
    <row r="20" spans="1:5">
      <c r="B20" s="13"/>
      <c r="C20" s="13"/>
      <c r="D20" t="s">
        <v>389</v>
      </c>
      <c r="E20" s="19">
        <f>AVERAGE(E7:E18)</f>
        <v>0.11756805006301548</v>
      </c>
    </row>
    <row r="21" spans="1:5">
      <c r="A21" t="s">
        <v>424</v>
      </c>
      <c r="B21" t="s">
        <v>426</v>
      </c>
      <c r="D21" t="s">
        <v>396</v>
      </c>
      <c r="E21" s="19">
        <f>STDEV(E7:E18)</f>
        <v>3.4767823624401187E-2</v>
      </c>
    </row>
    <row r="22" spans="1:5">
      <c r="A22" t="s">
        <v>425</v>
      </c>
      <c r="B22" t="s">
        <v>427</v>
      </c>
    </row>
    <row r="23" spans="1:5">
      <c r="A23">
        <f>A3*'DB Solar Panel Efficiency'!A3</f>
        <v>32982</v>
      </c>
      <c r="B23" s="2">
        <f>B7*31+B8*28+B9*31+B10*30+B11*31+B12*30+B13*31+B14*31+B15*30+B16*31+B17*30+B18*31</f>
        <v>23385.938717509485</v>
      </c>
    </row>
    <row r="25" spans="1:5">
      <c r="A25" t="s">
        <v>428</v>
      </c>
    </row>
    <row r="26" spans="1:5">
      <c r="A26" s="13">
        <f>B23/A23</f>
        <v>0.70905156502060174</v>
      </c>
    </row>
    <row r="28" spans="1:5">
      <c r="A28" t="s">
        <v>381</v>
      </c>
    </row>
    <row r="29" spans="1:5">
      <c r="A29" t="s">
        <v>360</v>
      </c>
    </row>
    <row r="30" spans="1:5">
      <c r="A30" s="13">
        <f>B23/('SolarRadiation Newcastle'!B18*'USB Solar Panel Efficiency'!C3)*100</f>
        <v>11.906864268473601</v>
      </c>
    </row>
    <row r="32" spans="1:5">
      <c r="A32" t="s">
        <v>482</v>
      </c>
      <c r="B32" t="s">
        <v>483</v>
      </c>
      <c r="C32" t="s">
        <v>484</v>
      </c>
    </row>
    <row r="33" spans="1:3">
      <c r="A33" s="2">
        <f>A23*4/1000</f>
        <v>131.928</v>
      </c>
      <c r="B33" s="2">
        <f>B23*4/1000</f>
        <v>93.543754870037944</v>
      </c>
      <c r="C33" s="13">
        <f>B33/A33</f>
        <v>0.70905156502060174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216C4-A88D-4674-9F0F-801F876AC3E7}">
  <dimension ref="A1:DB115"/>
  <sheetViews>
    <sheetView workbookViewId="0">
      <selection activeCell="J11" sqref="J11"/>
    </sheetView>
  </sheetViews>
  <sheetFormatPr defaultRowHeight="14.4"/>
  <cols>
    <col min="1" max="1" width="35.6640625" customWidth="1"/>
    <col min="2" max="3" width="9.109375" bestFit="1" customWidth="1"/>
    <col min="4" max="4" width="9.109375" customWidth="1"/>
    <col min="5" max="5" width="9.109375" bestFit="1" customWidth="1"/>
    <col min="6" max="6" width="11.5546875" bestFit="1" customWidth="1"/>
    <col min="7" max="7" width="10.5546875" bestFit="1" customWidth="1"/>
  </cols>
  <sheetData>
    <row r="1" spans="1:106">
      <c r="A1" t="s">
        <v>69</v>
      </c>
      <c r="B1" s="6" t="s">
        <v>70</v>
      </c>
      <c r="C1" s="6"/>
      <c r="D1">
        <v>101012</v>
      </c>
    </row>
    <row r="2" spans="1:106">
      <c r="A2" s="6" t="s">
        <v>71</v>
      </c>
      <c r="B2" s="6"/>
      <c r="C2" s="6"/>
      <c r="D2">
        <v>4.4999999999999998E-2</v>
      </c>
      <c r="E2" t="s">
        <v>77</v>
      </c>
    </row>
    <row r="3" spans="1:106">
      <c r="A3" s="6" t="s">
        <v>76</v>
      </c>
      <c r="B3" s="6"/>
      <c r="C3" s="6"/>
      <c r="D3">
        <f>0.013</f>
        <v>1.2999999999999999E-2</v>
      </c>
      <c r="E3" t="s">
        <v>78</v>
      </c>
    </row>
    <row r="4" spans="1:106" ht="28.8">
      <c r="A4" s="6" t="s">
        <v>437</v>
      </c>
      <c r="B4" s="6" t="s">
        <v>425</v>
      </c>
      <c r="C4" s="6"/>
      <c r="D4">
        <f>'DB Solar Panel Efficiency'!C3*'DB Solar Panel Efficiency'!A3</f>
        <v>23900</v>
      </c>
    </row>
    <row r="5" spans="1:106" ht="28.8">
      <c r="A5" s="6" t="s">
        <v>438</v>
      </c>
      <c r="B5" s="6" t="s">
        <v>439</v>
      </c>
      <c r="C5" s="6"/>
      <c r="D5" s="21">
        <f>'NPV RWHS DB theoretical'!D7</f>
        <v>4.5839999999999999E-2</v>
      </c>
      <c r="E5" t="s">
        <v>440</v>
      </c>
    </row>
    <row r="6" spans="1:106">
      <c r="A6" s="6"/>
      <c r="B6" s="6"/>
    </row>
    <row r="7" spans="1:106">
      <c r="A7" s="6"/>
      <c r="B7" s="6"/>
    </row>
    <row r="8" spans="1:106">
      <c r="A8" s="6"/>
      <c r="B8" s="6"/>
      <c r="C8" s="6"/>
      <c r="D8" s="6"/>
      <c r="E8" s="7" t="s">
        <v>72</v>
      </c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</row>
    <row r="9" spans="1:106">
      <c r="A9" s="8"/>
      <c r="B9" s="6"/>
      <c r="C9" s="6"/>
      <c r="D9" s="6"/>
      <c r="E9" s="6">
        <v>0</v>
      </c>
      <c r="F9" s="6">
        <v>1</v>
      </c>
      <c r="G9" s="6">
        <v>2</v>
      </c>
      <c r="H9" s="6">
        <v>3</v>
      </c>
      <c r="I9" s="6">
        <v>4</v>
      </c>
      <c r="J9" s="6">
        <v>5</v>
      </c>
      <c r="K9" s="6">
        <v>6</v>
      </c>
      <c r="L9" s="6">
        <v>7</v>
      </c>
      <c r="M9" s="6">
        <v>8</v>
      </c>
      <c r="N9" s="6">
        <v>9</v>
      </c>
      <c r="O9" s="6">
        <v>10</v>
      </c>
      <c r="P9" s="6">
        <v>11</v>
      </c>
      <c r="Q9" s="6">
        <v>12</v>
      </c>
      <c r="R9" s="6">
        <v>13</v>
      </c>
      <c r="S9" s="6">
        <v>14</v>
      </c>
      <c r="T9" s="6">
        <v>15</v>
      </c>
      <c r="U9" s="6">
        <v>16</v>
      </c>
      <c r="V9" s="6">
        <v>17</v>
      </c>
      <c r="W9" s="6">
        <v>18</v>
      </c>
      <c r="X9" s="6">
        <v>19</v>
      </c>
      <c r="Y9" s="6">
        <v>20</v>
      </c>
      <c r="Z9" s="6">
        <v>21</v>
      </c>
      <c r="AA9" s="6">
        <v>22</v>
      </c>
      <c r="AB9" s="6">
        <v>23</v>
      </c>
      <c r="AC9" s="6">
        <v>24</v>
      </c>
      <c r="AD9" s="6">
        <v>25</v>
      </c>
      <c r="AE9" s="6">
        <v>26</v>
      </c>
      <c r="AF9" s="6">
        <v>27</v>
      </c>
      <c r="AG9" s="6">
        <v>28</v>
      </c>
      <c r="AH9" s="6">
        <v>29</v>
      </c>
      <c r="AI9" s="6">
        <v>30</v>
      </c>
      <c r="AJ9" s="6">
        <v>31</v>
      </c>
      <c r="AK9" s="6">
        <v>32</v>
      </c>
      <c r="AL9" s="6">
        <v>33</v>
      </c>
      <c r="AM9" s="6">
        <v>34</v>
      </c>
      <c r="AN9" s="6">
        <v>35</v>
      </c>
      <c r="AO9" s="6">
        <v>36</v>
      </c>
      <c r="AP9" s="6">
        <v>37</v>
      </c>
      <c r="AQ9" s="6">
        <v>38</v>
      </c>
      <c r="AR9" s="6">
        <v>39</v>
      </c>
      <c r="AS9" s="6">
        <v>40</v>
      </c>
      <c r="AT9" s="6">
        <v>41</v>
      </c>
      <c r="AU9" s="6">
        <v>42</v>
      </c>
      <c r="AV9" s="6">
        <v>43</v>
      </c>
      <c r="AW9" s="6">
        <v>44</v>
      </c>
      <c r="AX9" s="6">
        <v>45</v>
      </c>
      <c r="AY9" s="6">
        <v>46</v>
      </c>
      <c r="AZ9" s="6">
        <v>47</v>
      </c>
      <c r="BA9" s="6">
        <v>48</v>
      </c>
      <c r="BB9" s="6">
        <v>49</v>
      </c>
      <c r="BC9" s="6">
        <v>50</v>
      </c>
      <c r="BD9" s="6">
        <v>51</v>
      </c>
      <c r="BE9" s="6">
        <v>52</v>
      </c>
      <c r="BF9" s="6">
        <v>53</v>
      </c>
      <c r="BG9" s="6">
        <v>54</v>
      </c>
      <c r="BH9" s="6">
        <v>55</v>
      </c>
      <c r="BI9" s="6">
        <v>56</v>
      </c>
      <c r="BJ9" s="6">
        <v>57</v>
      </c>
      <c r="BK9" s="6">
        <v>58</v>
      </c>
      <c r="BL9" s="6">
        <v>59</v>
      </c>
      <c r="BM9" s="6">
        <v>60</v>
      </c>
      <c r="BN9" s="6">
        <v>61</v>
      </c>
      <c r="BO9" s="6">
        <v>62</v>
      </c>
      <c r="BP9" s="6">
        <v>63</v>
      </c>
      <c r="BQ9" s="6">
        <v>64</v>
      </c>
      <c r="BR9" s="6">
        <v>65</v>
      </c>
      <c r="BS9" s="6">
        <v>66</v>
      </c>
      <c r="BT9" s="6">
        <v>67</v>
      </c>
      <c r="BU9" s="6">
        <v>68</v>
      </c>
      <c r="BV9" s="6">
        <v>69</v>
      </c>
      <c r="BW9" s="6">
        <v>70</v>
      </c>
      <c r="BX9" s="6">
        <v>71</v>
      </c>
      <c r="BY9" s="6">
        <v>72</v>
      </c>
      <c r="BZ9" s="6">
        <v>73</v>
      </c>
      <c r="CA9" s="6">
        <v>74</v>
      </c>
      <c r="CB9" s="6">
        <v>75</v>
      </c>
      <c r="CC9" s="6">
        <v>76</v>
      </c>
      <c r="CD9" s="6">
        <v>77</v>
      </c>
      <c r="CE9" s="6">
        <v>78</v>
      </c>
      <c r="CF9" s="6">
        <v>79</v>
      </c>
      <c r="CG9" s="6">
        <v>80</v>
      </c>
      <c r="CH9" s="6">
        <v>81</v>
      </c>
      <c r="CI9" s="6">
        <v>82</v>
      </c>
      <c r="CJ9" s="6">
        <v>83</v>
      </c>
      <c r="CK9" s="6">
        <v>84</v>
      </c>
      <c r="CL9" s="6">
        <v>85</v>
      </c>
      <c r="CM9" s="6">
        <v>86</v>
      </c>
      <c r="CN9" s="6">
        <v>87</v>
      </c>
      <c r="CO9" s="6">
        <v>88</v>
      </c>
      <c r="CP9" s="6">
        <v>89</v>
      </c>
      <c r="CQ9" s="6">
        <v>90</v>
      </c>
      <c r="CR9" s="6">
        <v>91</v>
      </c>
      <c r="CS9" s="6">
        <v>92</v>
      </c>
      <c r="CT9" s="6">
        <v>93</v>
      </c>
      <c r="CU9" s="6">
        <v>94</v>
      </c>
      <c r="CV9" s="6">
        <v>95</v>
      </c>
      <c r="CW9" s="6">
        <v>96</v>
      </c>
      <c r="CX9" s="6">
        <v>97</v>
      </c>
      <c r="CY9" s="6">
        <v>98</v>
      </c>
      <c r="CZ9" s="6">
        <v>99</v>
      </c>
      <c r="DA9" s="6">
        <v>100</v>
      </c>
      <c r="DB9" s="6"/>
    </row>
    <row r="10" spans="1:106">
      <c r="A10" s="6" t="s">
        <v>74</v>
      </c>
      <c r="B10" s="6"/>
      <c r="C10" s="6"/>
      <c r="D10" s="6"/>
      <c r="E10" s="6">
        <f>-D1</f>
        <v>-101012</v>
      </c>
      <c r="F10" s="7">
        <v>0</v>
      </c>
      <c r="G10" s="7">
        <f t="shared" ref="G10:AH11" si="0">F10*(1+$D$3)</f>
        <v>0</v>
      </c>
      <c r="H10" s="7">
        <f t="shared" si="0"/>
        <v>0</v>
      </c>
      <c r="I10" s="7">
        <f t="shared" si="0"/>
        <v>0</v>
      </c>
      <c r="J10" s="7">
        <f t="shared" si="0"/>
        <v>0</v>
      </c>
      <c r="K10" s="7">
        <f t="shared" si="0"/>
        <v>0</v>
      </c>
      <c r="L10" s="7">
        <f t="shared" si="0"/>
        <v>0</v>
      </c>
      <c r="M10" s="7">
        <f t="shared" si="0"/>
        <v>0</v>
      </c>
      <c r="N10" s="7">
        <f t="shared" si="0"/>
        <v>0</v>
      </c>
      <c r="O10" s="7">
        <f t="shared" si="0"/>
        <v>0</v>
      </c>
      <c r="P10" s="7">
        <f t="shared" si="0"/>
        <v>0</v>
      </c>
      <c r="Q10" s="7">
        <f t="shared" si="0"/>
        <v>0</v>
      </c>
      <c r="R10" s="7">
        <f t="shared" si="0"/>
        <v>0</v>
      </c>
      <c r="S10" s="7">
        <f t="shared" si="0"/>
        <v>0</v>
      </c>
      <c r="T10" s="7">
        <f t="shared" si="0"/>
        <v>0</v>
      </c>
      <c r="U10" s="7">
        <f t="shared" si="0"/>
        <v>0</v>
      </c>
      <c r="V10" s="7">
        <f t="shared" si="0"/>
        <v>0</v>
      </c>
      <c r="W10" s="7">
        <f t="shared" si="0"/>
        <v>0</v>
      </c>
      <c r="X10" s="7">
        <f t="shared" si="0"/>
        <v>0</v>
      </c>
      <c r="Y10" s="7">
        <f t="shared" si="0"/>
        <v>0</v>
      </c>
      <c r="Z10" s="7">
        <f t="shared" si="0"/>
        <v>0</v>
      </c>
      <c r="AA10" s="7">
        <f t="shared" si="0"/>
        <v>0</v>
      </c>
      <c r="AB10" s="7">
        <f t="shared" si="0"/>
        <v>0</v>
      </c>
      <c r="AC10" s="7">
        <f t="shared" si="0"/>
        <v>0</v>
      </c>
      <c r="AD10" s="7">
        <f t="shared" si="0"/>
        <v>0</v>
      </c>
      <c r="AE10" s="7">
        <f t="shared" si="0"/>
        <v>0</v>
      </c>
      <c r="AF10" s="7">
        <f t="shared" si="0"/>
        <v>0</v>
      </c>
      <c r="AG10" s="7">
        <f t="shared" si="0"/>
        <v>0</v>
      </c>
      <c r="AH10" s="7">
        <f t="shared" si="0"/>
        <v>0</v>
      </c>
      <c r="AI10" s="7">
        <f t="shared" ref="AI10:AI11" si="1">AH10*(1+$D$3)</f>
        <v>0</v>
      </c>
      <c r="AJ10" s="7">
        <f t="shared" ref="AJ10:AJ11" si="2">AI10*(1+$D$3)</f>
        <v>0</v>
      </c>
      <c r="AK10" s="7">
        <f t="shared" ref="AK10:AK11" si="3">AJ10*(1+$D$3)</f>
        <v>0</v>
      </c>
      <c r="AL10" s="7">
        <f t="shared" ref="AL10:AL11" si="4">AK10*(1+$D$3)</f>
        <v>0</v>
      </c>
      <c r="AM10" s="7">
        <f t="shared" ref="AM10:AM11" si="5">AL10*(1+$D$3)</f>
        <v>0</v>
      </c>
      <c r="AN10" s="7">
        <f t="shared" ref="AN10:AN11" si="6">AM10*(1+$D$3)</f>
        <v>0</v>
      </c>
      <c r="AO10" s="7">
        <f t="shared" ref="AO10:AO11" si="7">AN10*(1+$D$3)</f>
        <v>0</v>
      </c>
      <c r="AP10" s="7">
        <f t="shared" ref="AP10:AP11" si="8">AO10*(1+$D$3)</f>
        <v>0</v>
      </c>
      <c r="AQ10" s="7">
        <f t="shared" ref="AQ10:AQ11" si="9">AP10*(1+$D$3)</f>
        <v>0</v>
      </c>
      <c r="AR10" s="7">
        <f t="shared" ref="AR10:AR11" si="10">AQ10*(1+$D$3)</f>
        <v>0</v>
      </c>
      <c r="AS10" s="7">
        <f t="shared" ref="AS10:AS11" si="11">AR10*(1+$D$3)</f>
        <v>0</v>
      </c>
      <c r="AT10" s="7">
        <f t="shared" ref="AT10:AT11" si="12">AS10*(1+$D$3)</f>
        <v>0</v>
      </c>
      <c r="AU10" s="7">
        <f t="shared" ref="AU10:AU11" si="13">AT10*(1+$D$3)</f>
        <v>0</v>
      </c>
      <c r="AV10" s="7">
        <f t="shared" ref="AV10:AV11" si="14">AU10*(1+$D$3)</f>
        <v>0</v>
      </c>
      <c r="AW10" s="7">
        <f t="shared" ref="AW10:AW11" si="15">AV10*(1+$D$3)</f>
        <v>0</v>
      </c>
      <c r="AX10" s="7">
        <f t="shared" ref="AX10:AX11" si="16">AW10*(1+$D$3)</f>
        <v>0</v>
      </c>
      <c r="AY10" s="7">
        <f t="shared" ref="AY10:AY11" si="17">AX10*(1+$D$3)</f>
        <v>0</v>
      </c>
      <c r="AZ10" s="7">
        <f t="shared" ref="AZ10:AZ11" si="18">AY10*(1+$D$3)</f>
        <v>0</v>
      </c>
      <c r="BA10" s="7">
        <f t="shared" ref="BA10:BA11" si="19">AZ10*(1+$D$3)</f>
        <v>0</v>
      </c>
      <c r="BB10" s="7">
        <f t="shared" ref="BB10:BB11" si="20">BA10*(1+$D$3)</f>
        <v>0</v>
      </c>
      <c r="BC10" s="7">
        <f t="shared" ref="BC10:BC11" si="21">BB10*(1+$D$3)</f>
        <v>0</v>
      </c>
      <c r="BD10" s="7">
        <f t="shared" ref="BD10:BD11" si="22">BC10*(1+$D$3)</f>
        <v>0</v>
      </c>
      <c r="BE10" s="7">
        <f t="shared" ref="BE10:BE11" si="23">BD10*(1+$D$3)</f>
        <v>0</v>
      </c>
      <c r="BF10" s="7">
        <f t="shared" ref="BF10:BF11" si="24">BE10*(1+$D$3)</f>
        <v>0</v>
      </c>
      <c r="BG10" s="7">
        <f t="shared" ref="BG10:BG11" si="25">BF10*(1+$D$3)</f>
        <v>0</v>
      </c>
      <c r="BH10" s="7">
        <f t="shared" ref="BH10:BH11" si="26">BG10*(1+$D$3)</f>
        <v>0</v>
      </c>
      <c r="BI10" s="7">
        <f t="shared" ref="BI10:BI11" si="27">BH10*(1+$D$3)</f>
        <v>0</v>
      </c>
      <c r="BJ10" s="7">
        <f t="shared" ref="BJ10:BJ11" si="28">BI10*(1+$D$3)</f>
        <v>0</v>
      </c>
      <c r="BK10" s="7">
        <f t="shared" ref="BK10:BK11" si="29">BJ10*(1+$D$3)</f>
        <v>0</v>
      </c>
      <c r="BL10" s="7">
        <f t="shared" ref="BL10:BL11" si="30">BK10*(1+$D$3)</f>
        <v>0</v>
      </c>
      <c r="BM10" s="7">
        <f t="shared" ref="BM10:BM11" si="31">BL10*(1+$D$3)</f>
        <v>0</v>
      </c>
      <c r="BN10" s="7">
        <f t="shared" ref="BN10:BN11" si="32">BM10*(1+$D$3)</f>
        <v>0</v>
      </c>
      <c r="BO10" s="7">
        <f t="shared" ref="BO10:BO11" si="33">BN10*(1+$D$3)</f>
        <v>0</v>
      </c>
      <c r="BP10" s="7">
        <f t="shared" ref="BP10:BP11" si="34">BO10*(1+$D$3)</f>
        <v>0</v>
      </c>
      <c r="BQ10" s="7">
        <f t="shared" ref="BQ10:BQ11" si="35">BP10*(1+$D$3)</f>
        <v>0</v>
      </c>
      <c r="BR10" s="7">
        <f t="shared" ref="BR10:BR11" si="36">BQ10*(1+$D$3)</f>
        <v>0</v>
      </c>
      <c r="BS10" s="7">
        <f t="shared" ref="BS10:BS11" si="37">BR10*(1+$D$3)</f>
        <v>0</v>
      </c>
      <c r="BT10" s="7">
        <f t="shared" ref="BT10:BT11" si="38">BS10*(1+$D$3)</f>
        <v>0</v>
      </c>
      <c r="BU10" s="7">
        <f t="shared" ref="BU10:BU11" si="39">BT10*(1+$D$3)</f>
        <v>0</v>
      </c>
      <c r="BV10" s="7">
        <f t="shared" ref="BV10:BV11" si="40">BU10*(1+$D$3)</f>
        <v>0</v>
      </c>
      <c r="BW10" s="7">
        <f t="shared" ref="BW10:BW11" si="41">BV10*(1+$D$3)</f>
        <v>0</v>
      </c>
      <c r="BX10" s="7">
        <f t="shared" ref="BX10:BX11" si="42">BW10*(1+$D$3)</f>
        <v>0</v>
      </c>
      <c r="BY10" s="7">
        <f t="shared" ref="BY10:BY11" si="43">BX10*(1+$D$3)</f>
        <v>0</v>
      </c>
      <c r="BZ10" s="7">
        <f t="shared" ref="BZ10:BZ11" si="44">BY10*(1+$D$3)</f>
        <v>0</v>
      </c>
      <c r="CA10" s="7">
        <f t="shared" ref="CA10:CA11" si="45">BZ10*(1+$D$3)</f>
        <v>0</v>
      </c>
      <c r="CB10" s="7">
        <f t="shared" ref="CB10:CB11" si="46">CA10*(1+$D$3)</f>
        <v>0</v>
      </c>
      <c r="CC10" s="7">
        <f t="shared" ref="CC10:CC11" si="47">CB10*(1+$D$3)</f>
        <v>0</v>
      </c>
      <c r="CD10" s="7">
        <f t="shared" ref="CD10:CD11" si="48">CC10*(1+$D$3)</f>
        <v>0</v>
      </c>
      <c r="CE10" s="7">
        <f t="shared" ref="CE10:CE11" si="49">CD10*(1+$D$3)</f>
        <v>0</v>
      </c>
      <c r="CF10" s="7">
        <f t="shared" ref="CF10:CF11" si="50">CE10*(1+$D$3)</f>
        <v>0</v>
      </c>
      <c r="CG10" s="7">
        <f t="shared" ref="CG10:CG11" si="51">CF10*(1+$D$3)</f>
        <v>0</v>
      </c>
      <c r="CH10" s="7">
        <f t="shared" ref="CH10:CH11" si="52">CG10*(1+$D$3)</f>
        <v>0</v>
      </c>
      <c r="CI10" s="7">
        <f t="shared" ref="CI10:CI11" si="53">CH10*(1+$D$3)</f>
        <v>0</v>
      </c>
      <c r="CJ10" s="7">
        <f t="shared" ref="CJ10:CJ11" si="54">CI10*(1+$D$3)</f>
        <v>0</v>
      </c>
      <c r="CK10" s="7">
        <f t="shared" ref="CK10:CK11" si="55">CJ10*(1+$D$3)</f>
        <v>0</v>
      </c>
      <c r="CL10" s="7">
        <f t="shared" ref="CL10:CL11" si="56">CK10*(1+$D$3)</f>
        <v>0</v>
      </c>
      <c r="CM10" s="7">
        <f t="shared" ref="CM10:CM11" si="57">CL10*(1+$D$3)</f>
        <v>0</v>
      </c>
      <c r="CN10" s="7">
        <f t="shared" ref="CN10:CN11" si="58">CM10*(1+$D$3)</f>
        <v>0</v>
      </c>
      <c r="CO10" s="7">
        <f t="shared" ref="CO10:CO11" si="59">CN10*(1+$D$3)</f>
        <v>0</v>
      </c>
      <c r="CP10" s="7">
        <f t="shared" ref="CP10:CP11" si="60">CO10*(1+$D$3)</f>
        <v>0</v>
      </c>
      <c r="CQ10" s="7">
        <f t="shared" ref="CQ10:CQ11" si="61">CP10*(1+$D$3)</f>
        <v>0</v>
      </c>
      <c r="CR10" s="7">
        <f t="shared" ref="CR10:CR11" si="62">CQ10*(1+$D$3)</f>
        <v>0</v>
      </c>
      <c r="CS10" s="7">
        <f t="shared" ref="CS10:CS11" si="63">CR10*(1+$D$3)</f>
        <v>0</v>
      </c>
      <c r="CT10" s="7">
        <f t="shared" ref="CT10:CT11" si="64">CS10*(1+$D$3)</f>
        <v>0</v>
      </c>
      <c r="CU10" s="7">
        <f t="shared" ref="CU10:CU11" si="65">CT10*(1+$D$3)</f>
        <v>0</v>
      </c>
      <c r="CV10" s="7">
        <f t="shared" ref="CV10:CV11" si="66">CU10*(1+$D$3)</f>
        <v>0</v>
      </c>
      <c r="CW10" s="7">
        <f t="shared" ref="CW10:CW11" si="67">CV10*(1+$D$3)</f>
        <v>0</v>
      </c>
      <c r="CX10" s="7">
        <f t="shared" ref="CX10:CX11" si="68">CW10*(1+$D$3)</f>
        <v>0</v>
      </c>
      <c r="CY10" s="7">
        <f t="shared" ref="CY10:CY11" si="69">CX10*(1+$D$3)</f>
        <v>0</v>
      </c>
      <c r="CZ10" s="7">
        <f t="shared" ref="CZ10:CZ11" si="70">CY10*(1+$D$3)</f>
        <v>0</v>
      </c>
      <c r="DA10" s="7">
        <f t="shared" ref="DA10:DA11" si="71">CZ10*(1+$D$3)</f>
        <v>0</v>
      </c>
      <c r="DB10" s="7"/>
    </row>
    <row r="11" spans="1:106">
      <c r="A11" s="6" t="s">
        <v>75</v>
      </c>
      <c r="B11" s="6"/>
      <c r="C11" s="6"/>
      <c r="D11" s="6"/>
      <c r="E11" s="6"/>
      <c r="F11" s="7">
        <f>D4*D5</f>
        <v>1095.576</v>
      </c>
      <c r="G11" s="7">
        <f t="shared" si="0"/>
        <v>1109.8184879999999</v>
      </c>
      <c r="H11" s="7">
        <f t="shared" si="0"/>
        <v>1124.2461283439998</v>
      </c>
      <c r="I11" s="7">
        <f t="shared" si="0"/>
        <v>1138.8613280124716</v>
      </c>
      <c r="J11" s="7">
        <f t="shared" si="0"/>
        <v>1153.6665252766336</v>
      </c>
      <c r="K11" s="7">
        <f t="shared" si="0"/>
        <v>1168.6641901052296</v>
      </c>
      <c r="L11" s="7">
        <f t="shared" si="0"/>
        <v>1183.8568245765975</v>
      </c>
      <c r="M11" s="7">
        <f t="shared" si="0"/>
        <v>1199.2469632960931</v>
      </c>
      <c r="N11" s="7">
        <f t="shared" si="0"/>
        <v>1214.8371738189421</v>
      </c>
      <c r="O11" s="7">
        <f t="shared" si="0"/>
        <v>1230.6300570785882</v>
      </c>
      <c r="P11" s="7">
        <f t="shared" si="0"/>
        <v>1246.6282478206097</v>
      </c>
      <c r="Q11" s="7">
        <f t="shared" si="0"/>
        <v>1262.8344150422774</v>
      </c>
      <c r="R11" s="7">
        <f t="shared" si="0"/>
        <v>1279.2512624378269</v>
      </c>
      <c r="S11" s="7">
        <f t="shared" si="0"/>
        <v>1295.8815288495184</v>
      </c>
      <c r="T11" s="7">
        <f t="shared" si="0"/>
        <v>1312.727988724562</v>
      </c>
      <c r="U11" s="7">
        <f t="shared" si="0"/>
        <v>1329.7934525779813</v>
      </c>
      <c r="V11" s="7">
        <f t="shared" si="0"/>
        <v>1347.0807674614948</v>
      </c>
      <c r="W11" s="7">
        <f t="shared" si="0"/>
        <v>1364.5928174384942</v>
      </c>
      <c r="X11" s="7">
        <f t="shared" si="0"/>
        <v>1382.3325240651945</v>
      </c>
      <c r="Y11" s="7">
        <f t="shared" si="0"/>
        <v>1400.3028468780419</v>
      </c>
      <c r="Z11" s="7">
        <f t="shared" si="0"/>
        <v>1418.5067838874563</v>
      </c>
      <c r="AA11" s="7">
        <f t="shared" si="0"/>
        <v>1436.9473720779931</v>
      </c>
      <c r="AB11" s="7">
        <f t="shared" si="0"/>
        <v>1455.6276879150068</v>
      </c>
      <c r="AC11" s="7">
        <f t="shared" si="0"/>
        <v>1474.5508478579018</v>
      </c>
      <c r="AD11" s="7">
        <f t="shared" si="0"/>
        <v>1493.7200088800544</v>
      </c>
      <c r="AE11" s="7">
        <f t="shared" si="0"/>
        <v>1513.1383689954948</v>
      </c>
      <c r="AF11" s="7">
        <f t="shared" si="0"/>
        <v>1532.809167792436</v>
      </c>
      <c r="AG11" s="7">
        <f t="shared" si="0"/>
        <v>1552.7356869737375</v>
      </c>
      <c r="AH11" s="7">
        <f t="shared" si="0"/>
        <v>1572.9212509043959</v>
      </c>
      <c r="AI11" s="7">
        <f t="shared" si="1"/>
        <v>1593.369227166153</v>
      </c>
      <c r="AJ11" s="7">
        <f t="shared" si="2"/>
        <v>1614.0830271193129</v>
      </c>
      <c r="AK11" s="7">
        <f t="shared" si="3"/>
        <v>1635.0661064718638</v>
      </c>
      <c r="AL11" s="7">
        <f t="shared" si="4"/>
        <v>1656.3219658559979</v>
      </c>
      <c r="AM11" s="7">
        <f t="shared" si="5"/>
        <v>1677.8541514121257</v>
      </c>
      <c r="AN11" s="7">
        <f t="shared" si="6"/>
        <v>1699.6662553804831</v>
      </c>
      <c r="AO11" s="7">
        <f t="shared" si="7"/>
        <v>1721.7619167004293</v>
      </c>
      <c r="AP11" s="7">
        <f t="shared" si="8"/>
        <v>1744.1448216175347</v>
      </c>
      <c r="AQ11" s="7">
        <f t="shared" si="9"/>
        <v>1766.8187042985626</v>
      </c>
      <c r="AR11" s="7">
        <f t="shared" si="10"/>
        <v>1789.7873474544438</v>
      </c>
      <c r="AS11" s="7">
        <f t="shared" si="11"/>
        <v>1813.0545829713515</v>
      </c>
      <c r="AT11" s="7">
        <f t="shared" si="12"/>
        <v>1836.6242925499789</v>
      </c>
      <c r="AU11" s="7">
        <f t="shared" si="13"/>
        <v>1860.5004083531285</v>
      </c>
      <c r="AV11" s="7">
        <f t="shared" si="14"/>
        <v>1884.686913661719</v>
      </c>
      <c r="AW11" s="7">
        <f t="shared" si="15"/>
        <v>1909.1878435393212</v>
      </c>
      <c r="AX11" s="7">
        <f t="shared" si="16"/>
        <v>1934.0072855053322</v>
      </c>
      <c r="AY11" s="7">
        <f t="shared" si="17"/>
        <v>1959.1493802169014</v>
      </c>
      <c r="AZ11" s="7">
        <f t="shared" si="18"/>
        <v>1984.6183221597209</v>
      </c>
      <c r="BA11" s="7">
        <f t="shared" si="19"/>
        <v>2010.418360347797</v>
      </c>
      <c r="BB11" s="7">
        <f t="shared" si="20"/>
        <v>2036.5537990323182</v>
      </c>
      <c r="BC11" s="7">
        <f t="shared" si="21"/>
        <v>2063.0289984197384</v>
      </c>
      <c r="BD11" s="7">
        <f t="shared" si="22"/>
        <v>2089.848375399195</v>
      </c>
      <c r="BE11" s="7">
        <f t="shared" si="23"/>
        <v>2117.0164042793845</v>
      </c>
      <c r="BF11" s="7">
        <f t="shared" si="24"/>
        <v>2144.5376175350161</v>
      </c>
      <c r="BG11" s="7">
        <f t="shared" si="25"/>
        <v>2172.4166065629711</v>
      </c>
      <c r="BH11" s="7">
        <f t="shared" si="26"/>
        <v>2200.6580224482896</v>
      </c>
      <c r="BI11" s="7">
        <f t="shared" si="27"/>
        <v>2229.2665767401172</v>
      </c>
      <c r="BJ11" s="7">
        <f t="shared" si="28"/>
        <v>2258.2470422377387</v>
      </c>
      <c r="BK11" s="7">
        <f t="shared" si="29"/>
        <v>2287.6042537868288</v>
      </c>
      <c r="BL11" s="7">
        <f t="shared" si="30"/>
        <v>2317.3431090860572</v>
      </c>
      <c r="BM11" s="7">
        <f t="shared" si="31"/>
        <v>2347.4685695041758</v>
      </c>
      <c r="BN11" s="7">
        <f t="shared" si="32"/>
        <v>2377.9856609077297</v>
      </c>
      <c r="BO11" s="7">
        <f t="shared" si="33"/>
        <v>2408.8994744995298</v>
      </c>
      <c r="BP11" s="7">
        <f t="shared" si="34"/>
        <v>2440.2151676680232</v>
      </c>
      <c r="BQ11" s="7">
        <f t="shared" si="35"/>
        <v>2471.9379648477075</v>
      </c>
      <c r="BR11" s="7">
        <f t="shared" si="36"/>
        <v>2504.0731583907273</v>
      </c>
      <c r="BS11" s="7">
        <f t="shared" si="37"/>
        <v>2536.6261094498063</v>
      </c>
      <c r="BT11" s="7">
        <f t="shared" si="38"/>
        <v>2569.6022488726535</v>
      </c>
      <c r="BU11" s="7">
        <f t="shared" si="39"/>
        <v>2603.0070781079976</v>
      </c>
      <c r="BV11" s="7">
        <f t="shared" si="40"/>
        <v>2636.8461701234014</v>
      </c>
      <c r="BW11" s="7">
        <f t="shared" si="41"/>
        <v>2671.1251703350054</v>
      </c>
      <c r="BX11" s="7">
        <f t="shared" si="42"/>
        <v>2705.8497975493601</v>
      </c>
      <c r="BY11" s="7">
        <f t="shared" si="43"/>
        <v>2741.0258449175017</v>
      </c>
      <c r="BZ11" s="7">
        <f t="shared" si="44"/>
        <v>2776.659180901429</v>
      </c>
      <c r="CA11" s="7">
        <f t="shared" si="45"/>
        <v>2812.7557502531472</v>
      </c>
      <c r="CB11" s="7">
        <f t="shared" si="46"/>
        <v>2849.3215750064378</v>
      </c>
      <c r="CC11" s="7">
        <f t="shared" si="47"/>
        <v>2886.3627554815212</v>
      </c>
      <c r="CD11" s="7">
        <f t="shared" si="48"/>
        <v>2923.8854713027808</v>
      </c>
      <c r="CE11" s="7">
        <f t="shared" si="49"/>
        <v>2961.8959824297167</v>
      </c>
      <c r="CF11" s="7">
        <f t="shared" si="50"/>
        <v>3000.4006302013026</v>
      </c>
      <c r="CG11" s="7">
        <f t="shared" si="51"/>
        <v>3039.4058383939191</v>
      </c>
      <c r="CH11" s="7">
        <f t="shared" si="52"/>
        <v>3078.9181142930397</v>
      </c>
      <c r="CI11" s="7">
        <f t="shared" si="53"/>
        <v>3118.9440497788487</v>
      </c>
      <c r="CJ11" s="7">
        <f t="shared" si="54"/>
        <v>3159.4903224259733</v>
      </c>
      <c r="CK11" s="7">
        <f t="shared" si="55"/>
        <v>3200.5636966175107</v>
      </c>
      <c r="CL11" s="7">
        <f t="shared" si="56"/>
        <v>3242.1710246735379</v>
      </c>
      <c r="CM11" s="7">
        <f t="shared" si="57"/>
        <v>3284.3192479942936</v>
      </c>
      <c r="CN11" s="7">
        <f t="shared" si="58"/>
        <v>3327.0153982182192</v>
      </c>
      <c r="CO11" s="7">
        <f t="shared" si="59"/>
        <v>3370.2665983950556</v>
      </c>
      <c r="CP11" s="7">
        <f t="shared" si="60"/>
        <v>3414.0800641741907</v>
      </c>
      <c r="CQ11" s="7">
        <f t="shared" si="61"/>
        <v>3458.4631050084549</v>
      </c>
      <c r="CR11" s="7">
        <f t="shared" si="62"/>
        <v>3503.4231253735643</v>
      </c>
      <c r="CS11" s="7">
        <f t="shared" si="63"/>
        <v>3548.9676260034203</v>
      </c>
      <c r="CT11" s="7">
        <f t="shared" si="64"/>
        <v>3595.1042051414643</v>
      </c>
      <c r="CU11" s="7">
        <f t="shared" si="65"/>
        <v>3641.8405598083027</v>
      </c>
      <c r="CV11" s="7">
        <f t="shared" si="66"/>
        <v>3689.1844870858104</v>
      </c>
      <c r="CW11" s="7">
        <f t="shared" si="67"/>
        <v>3737.1438854179255</v>
      </c>
      <c r="CX11" s="7">
        <f t="shared" si="68"/>
        <v>3785.7267559283582</v>
      </c>
      <c r="CY11" s="7">
        <f t="shared" si="69"/>
        <v>3834.9412037554266</v>
      </c>
      <c r="CZ11" s="7">
        <f t="shared" si="70"/>
        <v>3884.7954394042467</v>
      </c>
      <c r="DA11" s="7">
        <f t="shared" si="71"/>
        <v>3935.2977801165016</v>
      </c>
      <c r="DB11" s="7"/>
    </row>
    <row r="12" spans="1:106">
      <c r="A12" s="6" t="s">
        <v>488</v>
      </c>
      <c r="B12" s="6" t="s">
        <v>70</v>
      </c>
      <c r="C12" s="6"/>
      <c r="E12" s="7">
        <f t="shared" ref="E12:AH12" si="72">SUM(E10:E11)</f>
        <v>-101012</v>
      </c>
      <c r="F12" s="7">
        <f t="shared" si="72"/>
        <v>1095.576</v>
      </c>
      <c r="G12" s="7">
        <f t="shared" si="72"/>
        <v>1109.8184879999999</v>
      </c>
      <c r="H12" s="7">
        <f t="shared" si="72"/>
        <v>1124.2461283439998</v>
      </c>
      <c r="I12" s="7">
        <f t="shared" si="72"/>
        <v>1138.8613280124716</v>
      </c>
      <c r="J12" s="7">
        <f t="shared" si="72"/>
        <v>1153.6665252766336</v>
      </c>
      <c r="K12" s="7">
        <f t="shared" si="72"/>
        <v>1168.6641901052296</v>
      </c>
      <c r="L12" s="7">
        <f t="shared" si="72"/>
        <v>1183.8568245765975</v>
      </c>
      <c r="M12" s="7">
        <f t="shared" si="72"/>
        <v>1199.2469632960931</v>
      </c>
      <c r="N12" s="7">
        <f t="shared" si="72"/>
        <v>1214.8371738189421</v>
      </c>
      <c r="O12" s="7">
        <f t="shared" si="72"/>
        <v>1230.6300570785882</v>
      </c>
      <c r="P12" s="7">
        <f t="shared" si="72"/>
        <v>1246.6282478206097</v>
      </c>
      <c r="Q12" s="7">
        <f t="shared" si="72"/>
        <v>1262.8344150422774</v>
      </c>
      <c r="R12" s="7">
        <f t="shared" si="72"/>
        <v>1279.2512624378269</v>
      </c>
      <c r="S12" s="7">
        <f t="shared" si="72"/>
        <v>1295.8815288495184</v>
      </c>
      <c r="T12" s="7">
        <f t="shared" si="72"/>
        <v>1312.727988724562</v>
      </c>
      <c r="U12" s="7">
        <f t="shared" si="72"/>
        <v>1329.7934525779813</v>
      </c>
      <c r="V12" s="7">
        <f t="shared" si="72"/>
        <v>1347.0807674614948</v>
      </c>
      <c r="W12" s="7">
        <f t="shared" si="72"/>
        <v>1364.5928174384942</v>
      </c>
      <c r="X12" s="7">
        <f t="shared" si="72"/>
        <v>1382.3325240651945</v>
      </c>
      <c r="Y12" s="7">
        <f t="shared" si="72"/>
        <v>1400.3028468780419</v>
      </c>
      <c r="Z12" s="7">
        <f t="shared" si="72"/>
        <v>1418.5067838874563</v>
      </c>
      <c r="AA12" s="7">
        <f t="shared" si="72"/>
        <v>1436.9473720779931</v>
      </c>
      <c r="AB12" s="7">
        <f t="shared" si="72"/>
        <v>1455.6276879150068</v>
      </c>
      <c r="AC12" s="7">
        <f t="shared" si="72"/>
        <v>1474.5508478579018</v>
      </c>
      <c r="AD12" s="7">
        <f t="shared" si="72"/>
        <v>1493.7200088800544</v>
      </c>
      <c r="AE12" s="7">
        <f t="shared" si="72"/>
        <v>1513.1383689954948</v>
      </c>
      <c r="AF12" s="7">
        <f t="shared" si="72"/>
        <v>1532.809167792436</v>
      </c>
      <c r="AG12" s="7">
        <f t="shared" si="72"/>
        <v>1552.7356869737375</v>
      </c>
      <c r="AH12" s="7">
        <f t="shared" si="72"/>
        <v>1572.9212509043959</v>
      </c>
      <c r="AI12" s="7">
        <f t="shared" ref="AI12:BE12" si="73">SUM(AI10:AI11)</f>
        <v>1593.369227166153</v>
      </c>
      <c r="AJ12" s="7">
        <f t="shared" si="73"/>
        <v>1614.0830271193129</v>
      </c>
      <c r="AK12" s="7">
        <f t="shared" si="73"/>
        <v>1635.0661064718638</v>
      </c>
      <c r="AL12" s="7">
        <f t="shared" si="73"/>
        <v>1656.3219658559979</v>
      </c>
      <c r="AM12" s="7">
        <f t="shared" si="73"/>
        <v>1677.8541514121257</v>
      </c>
      <c r="AN12" s="7">
        <f t="shared" si="73"/>
        <v>1699.6662553804831</v>
      </c>
      <c r="AO12" s="7">
        <f t="shared" si="73"/>
        <v>1721.7619167004293</v>
      </c>
      <c r="AP12" s="7">
        <f t="shared" si="73"/>
        <v>1744.1448216175347</v>
      </c>
      <c r="AQ12" s="7">
        <f t="shared" si="73"/>
        <v>1766.8187042985626</v>
      </c>
      <c r="AR12" s="7">
        <f t="shared" si="73"/>
        <v>1789.7873474544438</v>
      </c>
      <c r="AS12" s="7">
        <f t="shared" si="73"/>
        <v>1813.0545829713515</v>
      </c>
      <c r="AT12" s="7">
        <f t="shared" si="73"/>
        <v>1836.6242925499789</v>
      </c>
      <c r="AU12" s="7">
        <f t="shared" si="73"/>
        <v>1860.5004083531285</v>
      </c>
      <c r="AV12" s="7">
        <f t="shared" si="73"/>
        <v>1884.686913661719</v>
      </c>
      <c r="AW12" s="7">
        <f t="shared" si="73"/>
        <v>1909.1878435393212</v>
      </c>
      <c r="AX12" s="7">
        <f t="shared" si="73"/>
        <v>1934.0072855053322</v>
      </c>
      <c r="AY12" s="7">
        <f t="shared" si="73"/>
        <v>1959.1493802169014</v>
      </c>
      <c r="AZ12" s="7">
        <f t="shared" si="73"/>
        <v>1984.6183221597209</v>
      </c>
      <c r="BA12" s="7">
        <f t="shared" si="73"/>
        <v>2010.418360347797</v>
      </c>
      <c r="BB12" s="7">
        <f t="shared" si="73"/>
        <v>2036.5537990323182</v>
      </c>
      <c r="BC12" s="7">
        <f t="shared" si="73"/>
        <v>2063.0289984197384</v>
      </c>
      <c r="BD12" s="7">
        <f t="shared" si="73"/>
        <v>2089.848375399195</v>
      </c>
      <c r="BE12" s="7">
        <f t="shared" si="73"/>
        <v>2117.0164042793845</v>
      </c>
      <c r="BF12" s="7">
        <f t="shared" ref="BF12:DA12" si="74">SUM(BF10:BF11)</f>
        <v>2144.5376175350161</v>
      </c>
      <c r="BG12" s="7">
        <f t="shared" si="74"/>
        <v>2172.4166065629711</v>
      </c>
      <c r="BH12" s="7">
        <f t="shared" si="74"/>
        <v>2200.6580224482896</v>
      </c>
      <c r="BI12" s="7">
        <f t="shared" si="74"/>
        <v>2229.2665767401172</v>
      </c>
      <c r="BJ12" s="7">
        <f t="shared" si="74"/>
        <v>2258.2470422377387</v>
      </c>
      <c r="BK12" s="7">
        <f t="shared" si="74"/>
        <v>2287.6042537868288</v>
      </c>
      <c r="BL12" s="7">
        <f t="shared" si="74"/>
        <v>2317.3431090860572</v>
      </c>
      <c r="BM12" s="7">
        <f t="shared" si="74"/>
        <v>2347.4685695041758</v>
      </c>
      <c r="BN12" s="7">
        <f t="shared" si="74"/>
        <v>2377.9856609077297</v>
      </c>
      <c r="BO12" s="7">
        <f t="shared" si="74"/>
        <v>2408.8994744995298</v>
      </c>
      <c r="BP12" s="7">
        <f t="shared" si="74"/>
        <v>2440.2151676680232</v>
      </c>
      <c r="BQ12" s="7">
        <f t="shared" si="74"/>
        <v>2471.9379648477075</v>
      </c>
      <c r="BR12" s="7">
        <f t="shared" si="74"/>
        <v>2504.0731583907273</v>
      </c>
      <c r="BS12" s="7">
        <f t="shared" si="74"/>
        <v>2536.6261094498063</v>
      </c>
      <c r="BT12" s="7">
        <f t="shared" si="74"/>
        <v>2569.6022488726535</v>
      </c>
      <c r="BU12" s="7">
        <f t="shared" si="74"/>
        <v>2603.0070781079976</v>
      </c>
      <c r="BV12" s="7">
        <f t="shared" si="74"/>
        <v>2636.8461701234014</v>
      </c>
      <c r="BW12" s="7">
        <f t="shared" si="74"/>
        <v>2671.1251703350054</v>
      </c>
      <c r="BX12" s="7">
        <f t="shared" si="74"/>
        <v>2705.8497975493601</v>
      </c>
      <c r="BY12" s="7">
        <f t="shared" si="74"/>
        <v>2741.0258449175017</v>
      </c>
      <c r="BZ12" s="7">
        <f t="shared" si="74"/>
        <v>2776.659180901429</v>
      </c>
      <c r="CA12" s="7">
        <f t="shared" si="74"/>
        <v>2812.7557502531472</v>
      </c>
      <c r="CB12" s="7">
        <f t="shared" si="74"/>
        <v>2849.3215750064378</v>
      </c>
      <c r="CC12" s="7">
        <f t="shared" si="74"/>
        <v>2886.3627554815212</v>
      </c>
      <c r="CD12" s="7">
        <f t="shared" si="74"/>
        <v>2923.8854713027808</v>
      </c>
      <c r="CE12" s="7">
        <f t="shared" si="74"/>
        <v>2961.8959824297167</v>
      </c>
      <c r="CF12" s="7">
        <f t="shared" si="74"/>
        <v>3000.4006302013026</v>
      </c>
      <c r="CG12" s="7">
        <f t="shared" si="74"/>
        <v>3039.4058383939191</v>
      </c>
      <c r="CH12" s="7">
        <f t="shared" si="74"/>
        <v>3078.9181142930397</v>
      </c>
      <c r="CI12" s="7">
        <f t="shared" si="74"/>
        <v>3118.9440497788487</v>
      </c>
      <c r="CJ12" s="7">
        <f t="shared" si="74"/>
        <v>3159.4903224259733</v>
      </c>
      <c r="CK12" s="7">
        <f t="shared" si="74"/>
        <v>3200.5636966175107</v>
      </c>
      <c r="CL12" s="7">
        <f t="shared" si="74"/>
        <v>3242.1710246735379</v>
      </c>
      <c r="CM12" s="7">
        <f t="shared" si="74"/>
        <v>3284.3192479942936</v>
      </c>
      <c r="CN12" s="7">
        <f t="shared" si="74"/>
        <v>3327.0153982182192</v>
      </c>
      <c r="CO12" s="7">
        <f t="shared" si="74"/>
        <v>3370.2665983950556</v>
      </c>
      <c r="CP12" s="7">
        <f t="shared" si="74"/>
        <v>3414.0800641741907</v>
      </c>
      <c r="CQ12" s="7">
        <f t="shared" si="74"/>
        <v>3458.4631050084549</v>
      </c>
      <c r="CR12" s="7">
        <f t="shared" si="74"/>
        <v>3503.4231253735643</v>
      </c>
      <c r="CS12" s="7">
        <f t="shared" si="74"/>
        <v>3548.9676260034203</v>
      </c>
      <c r="CT12" s="7">
        <f t="shared" si="74"/>
        <v>3595.1042051414643</v>
      </c>
      <c r="CU12" s="7">
        <f t="shared" si="74"/>
        <v>3641.8405598083027</v>
      </c>
      <c r="CV12" s="7">
        <f t="shared" si="74"/>
        <v>3689.1844870858104</v>
      </c>
      <c r="CW12" s="7">
        <f t="shared" si="74"/>
        <v>3737.1438854179255</v>
      </c>
      <c r="CX12" s="7">
        <f t="shared" si="74"/>
        <v>3785.7267559283582</v>
      </c>
      <c r="CY12" s="7">
        <f t="shared" si="74"/>
        <v>3834.9412037554266</v>
      </c>
      <c r="CZ12" s="7">
        <f t="shared" si="74"/>
        <v>3884.7954394042467</v>
      </c>
      <c r="DA12" s="7">
        <f t="shared" si="74"/>
        <v>3935.2977801165016</v>
      </c>
      <c r="DB12" s="7"/>
    </row>
    <row r="13" spans="1:106">
      <c r="C13" s="6" t="s">
        <v>72</v>
      </c>
      <c r="D13" s="6" t="s">
        <v>73</v>
      </c>
    </row>
    <row r="14" spans="1:106">
      <c r="C14" s="6"/>
      <c r="D14" s="6" t="s">
        <v>70</v>
      </c>
    </row>
    <row r="15" spans="1:106">
      <c r="C15">
        <v>0</v>
      </c>
      <c r="D15" s="2">
        <f>E12</f>
        <v>-101012</v>
      </c>
    </row>
    <row r="16" spans="1:106">
      <c r="C16" s="6">
        <v>1</v>
      </c>
      <c r="D16" s="7">
        <f>NPV($D$2,F12)+$E$12</f>
        <v>-99963.601913875595</v>
      </c>
    </row>
    <row r="17" spans="3:4">
      <c r="C17">
        <v>2</v>
      </c>
      <c r="D17" s="7">
        <f>NPV($D$2,F12:G12)+$E$12</f>
        <v>-98947.307883977017</v>
      </c>
    </row>
    <row r="18" spans="3:4">
      <c r="C18">
        <v>3</v>
      </c>
      <c r="D18" s="7">
        <f>NPV($D$2,F12:H12)+$E$12</f>
        <v>-97962.134819587285</v>
      </c>
    </row>
    <row r="19" spans="3:4">
      <c r="C19" s="6">
        <v>4</v>
      </c>
      <c r="D19" s="7">
        <f>NPV($D$2,F12:I12)+$E$12</f>
        <v>-97007.129734202797</v>
      </c>
    </row>
    <row r="20" spans="3:4">
      <c r="C20" s="6">
        <v>5</v>
      </c>
      <c r="D20" s="7">
        <f>NPV($D$2,F12:J12)+$E$12</f>
        <v>-96081.368823681754</v>
      </c>
    </row>
    <row r="21" spans="3:4">
      <c r="C21">
        <v>6</v>
      </c>
      <c r="D21" s="7">
        <f>NPV($D$2,F12:K12)+$E$12</f>
        <v>-95183.956572621639</v>
      </c>
    </row>
    <row r="22" spans="3:4">
      <c r="C22">
        <v>7</v>
      </c>
      <c r="D22" s="7">
        <f>NPV($D$2,F12:L12)+$E$12</f>
        <v>-94314.024888101179</v>
      </c>
    </row>
    <row r="23" spans="3:4">
      <c r="C23" s="6">
        <v>8</v>
      </c>
      <c r="D23" s="7">
        <f>NPV($D$2,F12:M12)+$E$12</f>
        <v>-93470.732259948796</v>
      </c>
    </row>
    <row r="24" spans="3:4">
      <c r="C24" s="6">
        <v>9</v>
      </c>
      <c r="D24" s="7">
        <f>NPV($D$2,F12:N12)+$E$12</f>
        <v>-92653.262946725474</v>
      </c>
    </row>
    <row r="25" spans="3:4">
      <c r="C25">
        <v>10</v>
      </c>
      <c r="D25" s="7">
        <f>NPV($D$2,F12:O12)+$E$12</f>
        <v>-91860.826186634367</v>
      </c>
    </row>
    <row r="26" spans="3:4">
      <c r="C26">
        <v>11</v>
      </c>
      <c r="D26" s="7">
        <f>NPV($D$2,F12:P12)+$E$12</f>
        <v>-91092.655432593892</v>
      </c>
    </row>
    <row r="27" spans="3:4">
      <c r="C27">
        <v>12</v>
      </c>
      <c r="D27" s="7">
        <f>NPV($D$2,F12:Q12)+$E$12</f>
        <v>-90348.007610734552</v>
      </c>
    </row>
    <row r="28" spans="3:4">
      <c r="C28">
        <v>13</v>
      </c>
      <c r="D28" s="7">
        <f>NPV($D$2,F12:R12)+$E$12</f>
        <v>-89626.162401602021</v>
      </c>
    </row>
    <row r="29" spans="3:4">
      <c r="C29">
        <v>14</v>
      </c>
      <c r="D29" s="7">
        <f>NPV($D$2,F12:S12)+$E$12</f>
        <v>-88926.421543371136</v>
      </c>
    </row>
    <row r="30" spans="3:4">
      <c r="C30">
        <v>15</v>
      </c>
      <c r="D30" s="7">
        <f>NPV($D$2,F12:T12)+$E$12</f>
        <v>-88248.108156397095</v>
      </c>
    </row>
    <row r="31" spans="3:4">
      <c r="C31">
        <v>16</v>
      </c>
      <c r="D31" s="7">
        <f>NPV($D$2,F12:U12)+$E$12</f>
        <v>-87590.56608845001</v>
      </c>
    </row>
    <row r="32" spans="3:4">
      <c r="C32">
        <v>17</v>
      </c>
      <c r="D32" s="7">
        <f>NPV($D$2,F12:V12)+$E$12</f>
        <v>-86953.159279999862</v>
      </c>
    </row>
    <row r="33" spans="3:4">
      <c r="C33">
        <v>18</v>
      </c>
      <c r="D33" s="7">
        <f>NPV($D$2,F12:W12)+$E$12</f>
        <v>-86335.271148937667</v>
      </c>
    </row>
    <row r="34" spans="3:4">
      <c r="C34">
        <v>19</v>
      </c>
      <c r="D34" s="7">
        <f>NPV($D$2,F12:X12)+$E$12</f>
        <v>-85736.303994137663</v>
      </c>
    </row>
    <row r="35" spans="3:4">
      <c r="C35">
        <v>20</v>
      </c>
      <c r="D35" s="7">
        <f>NPV($D$2,F12:Y12)+$E$12</f>
        <v>-85155.678417283692</v>
      </c>
    </row>
    <row r="36" spans="3:4">
      <c r="C36">
        <v>21</v>
      </c>
      <c r="D36" s="7">
        <f>NPV($D$2,F12:Z12)+$E$12</f>
        <v>-84592.832762400358</v>
      </c>
    </row>
    <row r="37" spans="3:4">
      <c r="C37">
        <v>22</v>
      </c>
      <c r="D37" s="7">
        <f>NPV($D$2,F12:AA12)+$E$12</f>
        <v>-84047.222572546962</v>
      </c>
    </row>
    <row r="38" spans="3:4">
      <c r="C38">
        <v>23</v>
      </c>
      <c r="D38" s="7">
        <f>NPV($D$2,F12:AB12)+$E$12</f>
        <v>-83518.320063148392</v>
      </c>
    </row>
    <row r="39" spans="3:4">
      <c r="C39">
        <v>24</v>
      </c>
      <c r="D39" s="7">
        <f>NPV($D$2,F12:AC12)+$E$12</f>
        <v>-83005.613611453897</v>
      </c>
    </row>
    <row r="40" spans="3:4">
      <c r="C40">
        <v>25</v>
      </c>
      <c r="D40" s="7">
        <f>NPV($D$2,F12:AD12)+$E$12</f>
        <v>-82508.60726162947</v>
      </c>
    </row>
    <row r="41" spans="3:4">
      <c r="C41">
        <v>26</v>
      </c>
      <c r="D41" s="7">
        <f>NPV($D$2,F12:AE12)+$E$12</f>
        <v>-82026.820245005409</v>
      </c>
    </row>
    <row r="42" spans="3:4">
      <c r="C42">
        <v>27</v>
      </c>
      <c r="D42" s="7">
        <f>NPV($D$2,F12:AF12)+$E$12</f>
        <v>-81559.786515014814</v>
      </c>
    </row>
    <row r="43" spans="3:4">
      <c r="C43">
        <v>28</v>
      </c>
      <c r="D43" s="7">
        <f>NPV($D$2,F12:AG12)+$E$12</f>
        <v>-81107.054296373215</v>
      </c>
    </row>
    <row r="44" spans="3:4">
      <c r="C44">
        <v>29</v>
      </c>
      <c r="D44" s="7">
        <f>NPV($D$2,$F$12:AH$12)+$E$12</f>
        <v>-80668.185648063227</v>
      </c>
    </row>
    <row r="45" spans="3:4">
      <c r="C45">
        <v>30</v>
      </c>
      <c r="D45" s="7">
        <f>NPV($D$2,$F$12:AI$12)+$E$12</f>
        <v>-80242.756039701475</v>
      </c>
    </row>
    <row r="46" spans="3:4">
      <c r="C46">
        <v>31</v>
      </c>
      <c r="D46" s="7">
        <f>NPV($D$2,$F$12:AJ$12)+$E$12</f>
        <v>-79830.353940878093</v>
      </c>
    </row>
    <row r="47" spans="3:4">
      <c r="C47">
        <v>32</v>
      </c>
      <c r="D47" s="7">
        <f>NPV($D$2,$F$12:AK$12)+$E$12</f>
        <v>-79430.580423071297</v>
      </c>
    </row>
    <row r="48" spans="3:4">
      <c r="C48">
        <v>33</v>
      </c>
      <c r="D48" s="7">
        <f>NPV($D$2,$F$12:AL$12)+$E$12</f>
        <v>-79043.048773752365</v>
      </c>
    </row>
    <row r="49" spans="3:4">
      <c r="C49">
        <v>34</v>
      </c>
      <c r="D49" s="7">
        <f>NPV($D$2,$F$12:AM$12)+$E$12</f>
        <v>-78667.38412230731</v>
      </c>
    </row>
    <row r="50" spans="3:4">
      <c r="C50">
        <v>35</v>
      </c>
      <c r="D50" s="7">
        <f>NPV($D$2,$F$12:AN$12)+$E$12</f>
        <v>-78303.223077413699</v>
      </c>
    </row>
    <row r="51" spans="3:4">
      <c r="C51">
        <v>36</v>
      </c>
      <c r="D51" s="7">
        <f>NPV($D$2,$F$12:AO$12)+$E$12</f>
        <v>-77950.213375521605</v>
      </c>
    </row>
    <row r="52" spans="3:4">
      <c r="C52">
        <v>37</v>
      </c>
      <c r="D52" s="7">
        <f>NPV($D$2,$F$12:AP$12)+$E$12</f>
        <v>-77608.013540098938</v>
      </c>
    </row>
    <row r="53" spans="3:4">
      <c r="C53">
        <v>38</v>
      </c>
      <c r="D53" s="7">
        <f>NPV($D$2,$F$12:AQ$12)+$E$12</f>
        <v>-77276.292551311213</v>
      </c>
    </row>
    <row r="54" spans="3:4">
      <c r="C54">
        <v>39</v>
      </c>
      <c r="D54" s="7">
        <f>NPV($D$2,$F$12:AR$12)+$E$12</f>
        <v>-76954.72952581651</v>
      </c>
    </row>
    <row r="55" spans="3:4">
      <c r="C55">
        <v>40</v>
      </c>
      <c r="D55" s="7">
        <f>NPV($D$2,$F$12:AS$12)+$E$12</f>
        <v>-76643.013406365673</v>
      </c>
    </row>
    <row r="56" spans="3:4">
      <c r="C56">
        <v>41</v>
      </c>
      <c r="D56" s="7">
        <f>NPV($D$2,$F$12:AT$12)+$E$12</f>
        <v>-76340.842660907598</v>
      </c>
    </row>
    <row r="57" spans="3:4">
      <c r="C57">
        <v>42</v>
      </c>
      <c r="D57" s="7">
        <f>NPV($D$2,$F$12:AU$12)+$E$12</f>
        <v>-76047.924990908505</v>
      </c>
    </row>
    <row r="58" spans="3:4">
      <c r="C58">
        <v>43</v>
      </c>
      <c r="D58" s="7">
        <f>NPV($D$2,$F$12:AV$12)+$E$12</f>
        <v>-75763.977048603178</v>
      </c>
    </row>
    <row r="59" spans="3:4">
      <c r="C59">
        <v>44</v>
      </c>
      <c r="D59" s="7">
        <f>NPV($D$2,$F$12:AW$12)+$E$12</f>
        <v>-75488.724162904327</v>
      </c>
    </row>
    <row r="60" spans="3:4">
      <c r="C60">
        <v>45</v>
      </c>
      <c r="D60" s="7">
        <f>NPV($D$2,$F$12:AX$12)+$E$12</f>
        <v>-75221.900073705343</v>
      </c>
    </row>
    <row r="61" spans="3:4">
      <c r="C61">
        <v>46</v>
      </c>
      <c r="D61" s="7">
        <f>NPV($D$2,$F$12:AY$12)+$E$12</f>
        <v>-74963.246674319147</v>
      </c>
    </row>
    <row r="62" spans="3:4">
      <c r="C62">
        <v>47</v>
      </c>
      <c r="D62" s="7">
        <f>NPV($D$2,$F$12:AZ$12)+$E$12</f>
        <v>-74712.513761804119</v>
      </c>
    </row>
    <row r="63" spans="3:4">
      <c r="C63">
        <v>48</v>
      </c>
      <c r="D63" s="7">
        <f>NPV($D$2,$F$12:BA$12)+$E$12</f>
        <v>-74469.458794935475</v>
      </c>
    </row>
    <row r="64" spans="3:4">
      <c r="C64">
        <v>49</v>
      </c>
      <c r="D64" s="7">
        <f>NPV($D$2,$F$12:BB$12)+$E$12</f>
        <v>-74233.846659588162</v>
      </c>
    </row>
    <row r="65" spans="3:4">
      <c r="C65">
        <v>50</v>
      </c>
      <c r="D65" s="7">
        <f>NPV($D$2,$F$12:BC$12)+$E$12</f>
        <v>-74005.449441304125</v>
      </c>
    </row>
    <row r="66" spans="3:4">
      <c r="C66">
        <v>51</v>
      </c>
      <c r="D66" s="7">
        <f>NPV($D$2,$F$12:BD$12)+$E$12</f>
        <v>-73784.046204824001</v>
      </c>
    </row>
    <row r="67" spans="3:4">
      <c r="C67">
        <v>52</v>
      </c>
      <c r="D67" s="7">
        <f>NPV($D$2,$F$12:BE$12)+$E$12</f>
        <v>-73569.422780370063</v>
      </c>
    </row>
    <row r="68" spans="3:4">
      <c r="C68">
        <v>53</v>
      </c>
      <c r="D68" s="7">
        <f>NPV($D$2,$F$12:BF$12)+$E$12</f>
        <v>-73361.371556473561</v>
      </c>
    </row>
    <row r="69" spans="3:4">
      <c r="C69">
        <v>54</v>
      </c>
      <c r="D69" s="7">
        <f>NPV($D$2,$F$12:BG$12)+$E$12</f>
        <v>-73159.691279146151</v>
      </c>
    </row>
    <row r="70" spans="3:4">
      <c r="C70">
        <v>55</v>
      </c>
      <c r="D70" s="7">
        <f>NPV($D$2,$F$12:BH$12)+$E$12</f>
        <v>-72964.186857200999</v>
      </c>
    </row>
    <row r="71" spans="3:4">
      <c r="C71">
        <v>56</v>
      </c>
      <c r="D71" s="7">
        <f>NPV($D$2,$F$12:BI$12)+$E$12</f>
        <v>-72774.669173535513</v>
      </c>
    </row>
    <row r="72" spans="3:4">
      <c r="C72">
        <v>57</v>
      </c>
      <c r="D72" s="7">
        <f>NPV($D$2,$F$12:BJ$12)+$E$12</f>
        <v>-72590.954902192811</v>
      </c>
    </row>
    <row r="73" spans="3:4">
      <c r="C73">
        <v>58</v>
      </c>
      <c r="D73" s="7">
        <f>NPV($D$2,$F$12:BK$12)+$E$12</f>
        <v>-72412.866331025172</v>
      </c>
    </row>
    <row r="74" spans="3:4">
      <c r="C74">
        <v>59</v>
      </c>
      <c r="D74" s="7">
        <f>NPV($D$2,$F$12:BL$12)+$E$12</f>
        <v>-72240.231189788043</v>
      </c>
    </row>
    <row r="75" spans="3:4">
      <c r="C75">
        <v>60</v>
      </c>
      <c r="D75" s="7">
        <f>NPV($D$2,$F$12:BM$12)+$E$12</f>
        <v>-72072.882483497888</v>
      </c>
    </row>
    <row r="76" spans="3:4">
      <c r="C76">
        <v>61</v>
      </c>
      <c r="D76" s="7">
        <f>NPV($D$2,$F$12:BN$12)+$E$12</f>
        <v>-71910.658330893173</v>
      </c>
    </row>
    <row r="77" spans="3:4">
      <c r="C77">
        <v>62</v>
      </c>
      <c r="D77" s="7">
        <f>NPV($D$2,$F$12:BO$12)+$E$12</f>
        <v>-71753.401807841903</v>
      </c>
    </row>
    <row r="78" spans="3:4">
      <c r="C78">
        <v>63</v>
      </c>
      <c r="D78" s="7">
        <f>NPV($D$2,$F$12:BP$12)+$E$12</f>
        <v>-71600.96079554435</v>
      </c>
    </row>
    <row r="79" spans="3:4">
      <c r="C79">
        <v>64</v>
      </c>
      <c r="D79" s="7">
        <f>NPV($D$2,$F$12:BQ$12)+$E$12</f>
        <v>-71453.187833384145</v>
      </c>
    </row>
    <row r="80" spans="3:4">
      <c r="C80">
        <v>65</v>
      </c>
      <c r="D80" s="7">
        <f>NPV($D$2,$F$12:BR$12)+$E$12</f>
        <v>-71309.939976285299</v>
      </c>
    </row>
    <row r="81" spans="3:4">
      <c r="C81">
        <v>66</v>
      </c>
      <c r="D81" s="7">
        <f>NPV($D$2,$F$12:BS$12)+$E$12</f>
        <v>-71171.078656437327</v>
      </c>
    </row>
    <row r="82" spans="3:4">
      <c r="C82">
        <v>67</v>
      </c>
      <c r="D82" s="7">
        <f>NPV($D$2,$F$12:BT$12)+$E$12</f>
        <v>-71036.469549254558</v>
      </c>
    </row>
    <row r="83" spans="3:4">
      <c r="C83">
        <v>68</v>
      </c>
      <c r="D83" s="7">
        <f>NPV($D$2,$F$12:BU$12)+$E$12</f>
        <v>-70905.982443440065</v>
      </c>
    </row>
    <row r="84" spans="3:4">
      <c r="C84">
        <v>69</v>
      </c>
      <c r="D84" s="7">
        <f>NPV($D$2,$F$12:BV$12)+$E$12</f>
        <v>-70779.491115028504</v>
      </c>
    </row>
    <row r="85" spans="3:4">
      <c r="C85">
        <v>70</v>
      </c>
      <c r="D85" s="7">
        <f>NPV($D$2,$F$12:BW$12)+$E$12</f>
        <v>-70656.873205286014</v>
      </c>
    </row>
    <row r="86" spans="3:4">
      <c r="C86">
        <v>71</v>
      </c>
      <c r="D86" s="7">
        <f>NPV($D$2,$F$12:BX$12)+$E$12</f>
        <v>-70538.010102349013</v>
      </c>
    </row>
    <row r="87" spans="3:4">
      <c r="C87">
        <v>72</v>
      </c>
      <c r="D87" s="7">
        <f>NPV($D$2,$F$12:BY$12)+$E$12</f>
        <v>-70422.786826487616</v>
      </c>
    </row>
    <row r="88" spans="3:4">
      <c r="C88">
        <v>73</v>
      </c>
      <c r="D88" s="7">
        <f>NPV($D$2,$F$12:BZ$12)+$E$12</f>
        <v>-70311.091918882244</v>
      </c>
    </row>
    <row r="89" spans="3:4">
      <c r="C89">
        <v>74</v>
      </c>
      <c r="D89" s="7">
        <f>NPV($D$2,$F$12:CA$12)+$E$12</f>
        <v>-70202.817333806437</v>
      </c>
    </row>
    <row r="90" spans="3:4">
      <c r="C90">
        <v>75</v>
      </c>
      <c r="D90" s="7">
        <f>NPV($D$2,$F$12:CB$12)+$E$12</f>
        <v>-70097.858334110919</v>
      </c>
    </row>
    <row r="91" spans="3:4">
      <c r="C91">
        <v>76</v>
      </c>
      <c r="D91" s="7">
        <f>NPV($D$2,$F$12:CC$12)+$E$12</f>
        <v>-69996.113389908482</v>
      </c>
    </row>
    <row r="92" spans="3:4">
      <c r="C92">
        <v>77</v>
      </c>
      <c r="D92" s="7">
        <f>NPV($D$2,$F$12:CD$12)+$E$12</f>
        <v>-69897.484080361057</v>
      </c>
    </row>
    <row r="93" spans="3:4">
      <c r="C93">
        <v>78</v>
      </c>
      <c r="D93" s="7">
        <f>NPV($D$2,$F$12:CE$12)+$E$12</f>
        <v>-69801.874998474392</v>
      </c>
    </row>
    <row r="94" spans="3:4">
      <c r="C94">
        <v>79</v>
      </c>
      <c r="D94" s="7">
        <f>NPV($D$2,$F$12:F$12)+$E$12</f>
        <v>-99963.601913875595</v>
      </c>
    </row>
    <row r="95" spans="3:4">
      <c r="C95">
        <v>80</v>
      </c>
      <c r="D95" s="7">
        <f>NPV($D$2,$F$12:CG$12)+$E$12</f>
        <v>-69619.350408012149</v>
      </c>
    </row>
    <row r="96" spans="3:4">
      <c r="C96">
        <v>81</v>
      </c>
      <c r="D96" s="7">
        <f>NPV($D$2,$F$12:CH$12)+$E$12</f>
        <v>-69532.258338101732</v>
      </c>
    </row>
    <row r="97" spans="3:4">
      <c r="C97">
        <v>82</v>
      </c>
      <c r="D97" s="7">
        <f>NPV($D$2,$F$12:CI$12)+$E$12</f>
        <v>-69447.833202389535</v>
      </c>
    </row>
    <row r="98" spans="3:4">
      <c r="C98">
        <v>83</v>
      </c>
      <c r="D98" s="7">
        <f>NPV($D$2,$F$12:CJ$12)+$E$12</f>
        <v>-69365.993333991006</v>
      </c>
    </row>
    <row r="99" spans="3:4">
      <c r="C99">
        <v>84</v>
      </c>
      <c r="D99" s="7">
        <f>NPV($D$2,$F$12:CK$12)+$E$12</f>
        <v>-69286.659566825721</v>
      </c>
    </row>
    <row r="100" spans="3:4">
      <c r="C100">
        <v>85</v>
      </c>
      <c r="D100" s="7">
        <f>NPV($D$2,$F$12:CL$12)+$E$12</f>
        <v>-69209.75515903777</v>
      </c>
    </row>
    <row r="101" spans="3:4">
      <c r="C101">
        <v>86</v>
      </c>
      <c r="D101" s="7">
        <f>NPV($D$2,$F$12:CM$12)+$E$12</f>
        <v>-69135.205718761004</v>
      </c>
    </row>
    <row r="102" spans="3:4">
      <c r="C102">
        <v>87</v>
      </c>
      <c r="D102" s="7">
        <f>NPV($D$2,$F$12:CN$12)+$E$12</f>
        <v>-69062.9391321578</v>
      </c>
    </row>
    <row r="103" spans="3:4">
      <c r="C103">
        <v>88</v>
      </c>
      <c r="D103" s="7">
        <f>NPV($D$2,$F$12:CO$12)+$E$12</f>
        <v>-68992.885493661102</v>
      </c>
    </row>
    <row r="104" spans="3:4">
      <c r="C104">
        <v>89</v>
      </c>
      <c r="D104" s="7">
        <f>NPV($D$2,$F$12:CP$12)+$E$12</f>
        <v>-68924.977038352823</v>
      </c>
    </row>
    <row r="105" spans="3:4">
      <c r="C105">
        <v>90</v>
      </c>
      <c r="D105" s="7">
        <f>NPV($D$2,$F$12:CQ$12)+$E$12</f>
        <v>-68859.148076412836</v>
      </c>
    </row>
    <row r="106" spans="3:4">
      <c r="C106">
        <v>91</v>
      </c>
      <c r="D106" s="7">
        <f>NPV($D$2,$F$12:CR$12)+$E$12</f>
        <v>-68795.334929575314</v>
      </c>
    </row>
    <row r="107" spans="3:4">
      <c r="C107">
        <v>92</v>
      </c>
      <c r="D107" s="7">
        <f>NPV($D$2,$F$12:CS$12)+$E$12</f>
        <v>-68733.475869530899</v>
      </c>
    </row>
    <row r="108" spans="3:4">
      <c r="C108">
        <v>93</v>
      </c>
      <c r="D108" s="7">
        <f>NPV($D$2,$F$12:CT$12)+$E$12</f>
        <v>-68673.511058215125</v>
      </c>
    </row>
    <row r="109" spans="3:4">
      <c r="C109">
        <v>94</v>
      </c>
      <c r="D109" s="7">
        <f>NPV($D$2,$F$12:CU$12)+$E$12</f>
        <v>-68615.38248992528</v>
      </c>
    </row>
    <row r="110" spans="3:4">
      <c r="C110">
        <v>95</v>
      </c>
      <c r="D110" s="7">
        <f>NPV($D$2,$F$12:CV$12)+$E$12</f>
        <v>-68559.033935209867</v>
      </c>
    </row>
    <row r="111" spans="3:4">
      <c r="C111">
        <v>96</v>
      </c>
      <c r="D111" s="7">
        <f>NPV($D$2,$F$12:CW$12)+$E$12</f>
        <v>-68504.410886476166</v>
      </c>
    </row>
    <row r="112" spans="3:4">
      <c r="C112">
        <v>97</v>
      </c>
      <c r="D112" s="7">
        <f>NPV($D$2,$F$12:CX$12)+$E$12</f>
        <v>-68451.460505263502</v>
      </c>
    </row>
    <row r="113" spans="3:4">
      <c r="C113">
        <v>98</v>
      </c>
      <c r="D113" s="7">
        <f>NPV($D$2,$F$12:CY$12)+$E$12</f>
        <v>-68400.131571131031</v>
      </c>
    </row>
    <row r="114" spans="3:4">
      <c r="C114">
        <v>99</v>
      </c>
      <c r="D114" s="7">
        <f>NPV($D$2,$F$12:CZ$12)+$E$12</f>
        <v>-68350.374432110752</v>
      </c>
    </row>
    <row r="115" spans="3:4">
      <c r="C115">
        <v>100</v>
      </c>
      <c r="D115" s="7">
        <f>NPV($D$2,$F$12:DA$12)+$E$12</f>
        <v>-68302.1409566777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15547-C6E3-42CB-9F03-D127ADECEBE4}">
  <dimension ref="A1:Z42"/>
  <sheetViews>
    <sheetView workbookViewId="0">
      <selection activeCell="K17" sqref="K17"/>
    </sheetView>
  </sheetViews>
  <sheetFormatPr defaultRowHeight="14.4"/>
  <cols>
    <col min="1" max="1" width="35.44140625" customWidth="1"/>
    <col min="2" max="2" width="18.44140625" customWidth="1"/>
    <col min="5" max="5" width="20.6640625" customWidth="1"/>
    <col min="6" max="6" width="11.5546875" bestFit="1" customWidth="1"/>
    <col min="7" max="7" width="10.5546875" bestFit="1" customWidth="1"/>
  </cols>
  <sheetData>
    <row r="1" spans="1:26">
      <c r="A1" t="s">
        <v>69</v>
      </c>
      <c r="B1" s="6" t="s">
        <v>70</v>
      </c>
      <c r="C1" s="6"/>
      <c r="D1">
        <v>101012</v>
      </c>
    </row>
    <row r="2" spans="1:26">
      <c r="A2" s="6" t="s">
        <v>71</v>
      </c>
      <c r="B2" s="6"/>
      <c r="C2" s="6"/>
      <c r="D2">
        <v>4.4999999999999998E-2</v>
      </c>
      <c r="E2" t="s">
        <v>77</v>
      </c>
    </row>
    <row r="3" spans="1:26">
      <c r="A3" s="6" t="s">
        <v>76</v>
      </c>
      <c r="B3" s="6"/>
      <c r="C3" s="6"/>
      <c r="D3">
        <f>0.013</f>
        <v>1.2999999999999999E-2</v>
      </c>
      <c r="E3" t="s">
        <v>78</v>
      </c>
    </row>
    <row r="4" spans="1:26" ht="13.95" customHeight="1">
      <c r="A4" s="6" t="s">
        <v>449</v>
      </c>
      <c r="B4" s="6" t="s">
        <v>450</v>
      </c>
      <c r="C4" s="6"/>
      <c r="D4">
        <f>'SolarRadiation Newcastle'!B18</f>
        <v>968</v>
      </c>
    </row>
    <row r="5" spans="1:26" ht="13.95" customHeight="1">
      <c r="A5" s="6" t="s">
        <v>382</v>
      </c>
      <c r="B5" s="6" t="s">
        <v>63</v>
      </c>
      <c r="C5" s="6"/>
      <c r="D5">
        <f>'DB Solar Panel Efficiency'!E3</f>
        <v>150</v>
      </c>
    </row>
    <row r="6" spans="1:26">
      <c r="A6" s="6" t="s">
        <v>438</v>
      </c>
      <c r="B6" s="6" t="s">
        <v>439</v>
      </c>
      <c r="C6" s="6"/>
      <c r="D6" s="21">
        <f>'NPV RWHS DB theoretical'!D7</f>
        <v>4.5839999999999999E-2</v>
      </c>
      <c r="E6" t="s">
        <v>440</v>
      </c>
    </row>
    <row r="7" spans="1:26">
      <c r="A7" s="6" t="s">
        <v>445</v>
      </c>
      <c r="B7" s="6" t="s">
        <v>70</v>
      </c>
      <c r="C7" s="6"/>
      <c r="D7">
        <v>9828</v>
      </c>
    </row>
    <row r="8" spans="1:26">
      <c r="A8" s="6" t="s">
        <v>446</v>
      </c>
      <c r="B8" s="6" t="s">
        <v>70</v>
      </c>
      <c r="C8" s="6"/>
      <c r="D8">
        <v>2388</v>
      </c>
    </row>
    <row r="9" spans="1:26">
      <c r="A9" s="6" t="s">
        <v>447</v>
      </c>
      <c r="B9" s="6" t="s">
        <v>70</v>
      </c>
      <c r="C9" s="6"/>
      <c r="D9">
        <v>4243</v>
      </c>
    </row>
    <row r="10" spans="1:26">
      <c r="A10" s="6" t="s">
        <v>448</v>
      </c>
      <c r="B10" s="6" t="s">
        <v>70</v>
      </c>
      <c r="C10" s="6"/>
      <c r="D10">
        <v>3814</v>
      </c>
    </row>
    <row r="11" spans="1:26">
      <c r="A11" s="6"/>
      <c r="B11" s="6"/>
      <c r="D11" s="2"/>
    </row>
    <row r="12" spans="1:26">
      <c r="A12" s="6"/>
      <c r="B12" s="6"/>
      <c r="D12" s="2"/>
      <c r="E12" t="s">
        <v>451</v>
      </c>
      <c r="F12">
        <v>0</v>
      </c>
      <c r="G12">
        <v>0</v>
      </c>
      <c r="H12">
        <v>0</v>
      </c>
      <c r="I12">
        <v>0</v>
      </c>
      <c r="J12">
        <v>0</v>
      </c>
      <c r="K12" s="13">
        <f>'DB Solar Panel Efficiency'!G3</f>
        <v>13.906076267848286</v>
      </c>
      <c r="L12" s="13">
        <f>K12</f>
        <v>13.906076267848286</v>
      </c>
      <c r="M12" s="13">
        <f t="shared" ref="M12:U12" si="0">L12</f>
        <v>13.906076267848286</v>
      </c>
      <c r="N12" s="13">
        <f t="shared" si="0"/>
        <v>13.906076267848286</v>
      </c>
      <c r="O12" s="13">
        <f t="shared" si="0"/>
        <v>13.906076267848286</v>
      </c>
      <c r="P12" s="13">
        <f t="shared" si="0"/>
        <v>13.906076267848286</v>
      </c>
      <c r="Q12" s="13">
        <f t="shared" si="0"/>
        <v>13.906076267848286</v>
      </c>
      <c r="R12" s="13">
        <f t="shared" si="0"/>
        <v>13.906076267848286</v>
      </c>
      <c r="S12" s="13">
        <f t="shared" si="0"/>
        <v>13.906076267848286</v>
      </c>
      <c r="T12" s="13">
        <f t="shared" si="0"/>
        <v>13.906076267848286</v>
      </c>
      <c r="U12" s="13">
        <f t="shared" si="0"/>
        <v>13.906076267848286</v>
      </c>
      <c r="V12" s="13">
        <f>'DB Solar Panel Efficiency'!AC26</f>
        <v>26.568884188467322</v>
      </c>
    </row>
    <row r="13" spans="1:26">
      <c r="A13" s="6"/>
      <c r="B13" s="6"/>
      <c r="C13" s="6"/>
      <c r="D13" s="6"/>
      <c r="E13" t="s">
        <v>452</v>
      </c>
      <c r="F13" s="6">
        <f>$D$6</f>
        <v>4.5839999999999999E-2</v>
      </c>
      <c r="G13" s="6">
        <f>0.0492*1.2</f>
        <v>5.9039999999999995E-2</v>
      </c>
      <c r="H13" s="6">
        <f>0.0649*1.2</f>
        <v>7.7879999999999991E-2</v>
      </c>
      <c r="I13" s="6">
        <f>0.0672*1.2</f>
        <v>8.0639999999999989E-2</v>
      </c>
      <c r="J13" s="6">
        <f>0.0764*1.2</f>
        <v>9.1679999999999998E-2</v>
      </c>
      <c r="K13" s="6">
        <f>0.0854*1.2</f>
        <v>0.10248</v>
      </c>
      <c r="L13" s="6">
        <f>0.0751*1.2</f>
        <v>9.0119999999999992E-2</v>
      </c>
      <c r="M13" s="6">
        <f>0.0791*1.2</f>
        <v>9.4920000000000004E-2</v>
      </c>
      <c r="N13" s="6">
        <f>0.0859*1.2</f>
        <v>0.10308</v>
      </c>
      <c r="O13" s="6">
        <f>0.0917*1.2</f>
        <v>0.11004</v>
      </c>
      <c r="P13" s="6">
        <f>0.0962*1.2</f>
        <v>0.11543999999999999</v>
      </c>
      <c r="Q13" s="6">
        <f>0.1004*1.2</f>
        <v>0.12048</v>
      </c>
      <c r="R13" s="6">
        <f>0.1001*1.2</f>
        <v>0.12011999999999999</v>
      </c>
      <c r="S13" s="6">
        <f>0.1049*1.2</f>
        <v>0.12587999999999999</v>
      </c>
      <c r="T13" s="6">
        <f>0.1153*1.2</f>
        <v>0.13835999999999998</v>
      </c>
      <c r="U13" s="6">
        <f>0.1256*1.2</f>
        <v>0.15071999999999999</v>
      </c>
      <c r="V13" s="6">
        <f>0.1322*1.2</f>
        <v>0.15864</v>
      </c>
      <c r="W13" s="6"/>
      <c r="X13" s="6"/>
      <c r="Y13" s="6"/>
    </row>
    <row r="14" spans="1:26">
      <c r="A14" s="6"/>
      <c r="B14" s="6"/>
      <c r="C14" s="6"/>
      <c r="D14" s="6"/>
      <c r="E14" s="7" t="s">
        <v>72</v>
      </c>
      <c r="F14" s="6">
        <v>2004</v>
      </c>
      <c r="G14" s="6">
        <v>2005</v>
      </c>
      <c r="H14" s="6">
        <v>2006</v>
      </c>
      <c r="I14" s="6">
        <v>2007</v>
      </c>
      <c r="J14" s="6">
        <v>2008</v>
      </c>
      <c r="K14" s="6">
        <v>2009</v>
      </c>
      <c r="L14" s="6">
        <v>2010</v>
      </c>
      <c r="M14" s="6">
        <v>2011</v>
      </c>
      <c r="N14" s="6">
        <v>2012</v>
      </c>
      <c r="O14" s="6">
        <v>2013</v>
      </c>
      <c r="P14" s="6">
        <v>2014</v>
      </c>
      <c r="Q14" s="6">
        <v>2015</v>
      </c>
      <c r="R14" s="6">
        <v>2016</v>
      </c>
      <c r="S14" s="6">
        <v>2017</v>
      </c>
      <c r="T14" s="6">
        <v>2018</v>
      </c>
      <c r="U14" s="6">
        <v>2019</v>
      </c>
      <c r="V14" s="6">
        <v>2020</v>
      </c>
      <c r="W14" s="6">
        <v>2021</v>
      </c>
      <c r="X14" s="6">
        <v>2022</v>
      </c>
      <c r="Y14" s="6">
        <v>2023</v>
      </c>
      <c r="Z14" s="6">
        <v>2024</v>
      </c>
    </row>
    <row r="15" spans="1:26">
      <c r="A15" s="8"/>
      <c r="B15" s="6"/>
      <c r="C15" s="6"/>
      <c r="D15" s="6"/>
      <c r="E15" s="6">
        <v>0</v>
      </c>
      <c r="F15" s="6">
        <v>1</v>
      </c>
      <c r="G15" s="6">
        <v>2</v>
      </c>
      <c r="H15" s="6">
        <v>3</v>
      </c>
      <c r="I15" s="6">
        <v>4</v>
      </c>
      <c r="J15" s="6">
        <v>5</v>
      </c>
      <c r="K15" s="6">
        <v>6</v>
      </c>
      <c r="L15" s="6">
        <v>7</v>
      </c>
      <c r="M15" s="6">
        <v>8</v>
      </c>
      <c r="N15" s="6">
        <v>9</v>
      </c>
      <c r="O15" s="6">
        <v>10</v>
      </c>
      <c r="P15" s="6">
        <v>11</v>
      </c>
      <c r="Q15" s="6">
        <v>12</v>
      </c>
      <c r="R15" s="6">
        <v>13</v>
      </c>
      <c r="S15" s="6">
        <v>14</v>
      </c>
      <c r="T15" s="6">
        <v>15</v>
      </c>
      <c r="U15" s="6">
        <v>16</v>
      </c>
      <c r="V15" s="6">
        <v>17</v>
      </c>
      <c r="W15" s="6"/>
      <c r="X15" s="6"/>
      <c r="Y15" s="6"/>
      <c r="Z15" s="6"/>
    </row>
    <row r="16" spans="1:26">
      <c r="A16" s="6" t="s">
        <v>105</v>
      </c>
      <c r="B16" s="6"/>
      <c r="C16" s="6"/>
      <c r="D16" s="6"/>
      <c r="E16" s="6">
        <f>-D1</f>
        <v>-101012</v>
      </c>
      <c r="F16" s="7"/>
      <c r="G16" s="7"/>
      <c r="H16" s="7"/>
      <c r="I16" s="7"/>
      <c r="J16" s="7"/>
      <c r="K16" s="7"/>
      <c r="L16" s="7"/>
      <c r="M16" s="7"/>
      <c r="N16" s="7">
        <f>-SUM(D7:D8)</f>
        <v>-12216</v>
      </c>
      <c r="O16" s="7"/>
      <c r="P16" s="7">
        <f>-D9</f>
        <v>-4243</v>
      </c>
      <c r="Q16" s="7"/>
      <c r="R16" s="7"/>
      <c r="S16" s="7"/>
      <c r="T16" s="7"/>
      <c r="U16" s="7">
        <f>-D10</f>
        <v>-3814</v>
      </c>
      <c r="V16" s="6"/>
      <c r="W16" s="6"/>
      <c r="X16" s="6"/>
      <c r="Y16" s="6"/>
      <c r="Z16" s="6"/>
    </row>
    <row r="17" spans="1:26">
      <c r="A17" s="6" t="s">
        <v>75</v>
      </c>
      <c r="B17" s="6"/>
      <c r="C17" s="6"/>
      <c r="D17" s="6"/>
      <c r="E17" s="6"/>
      <c r="F17" s="7">
        <f>$D$4*$D$5*F12/100*F13</f>
        <v>0</v>
      </c>
      <c r="G17" s="7">
        <f t="shared" ref="G17:V17" si="1">$D$4*$D$5*G12/100*G13</f>
        <v>0</v>
      </c>
      <c r="H17" s="7">
        <f t="shared" si="1"/>
        <v>0</v>
      </c>
      <c r="I17" s="7">
        <f t="shared" si="1"/>
        <v>0</v>
      </c>
      <c r="J17" s="7">
        <f t="shared" si="1"/>
        <v>0</v>
      </c>
      <c r="K17" s="7">
        <f t="shared" si="1"/>
        <v>2069.2374984890421</v>
      </c>
      <c r="L17" s="7">
        <f t="shared" si="1"/>
        <v>1819.6690414113236</v>
      </c>
      <c r="M17" s="7">
        <f t="shared" si="1"/>
        <v>1916.5888305677195</v>
      </c>
      <c r="N17" s="7">
        <f t="shared" si="1"/>
        <v>2081.3524721335916</v>
      </c>
      <c r="O17" s="7">
        <f t="shared" si="1"/>
        <v>2221.8861664103647</v>
      </c>
      <c r="P17" s="7">
        <f t="shared" si="1"/>
        <v>2330.9209292113096</v>
      </c>
      <c r="Q17" s="7">
        <f t="shared" si="1"/>
        <v>2432.686707825525</v>
      </c>
      <c r="R17" s="7">
        <f t="shared" si="1"/>
        <v>2425.417723638795</v>
      </c>
      <c r="S17" s="7">
        <f t="shared" si="1"/>
        <v>2541.7214706264695</v>
      </c>
      <c r="T17" s="7">
        <f t="shared" si="1"/>
        <v>2793.7129224330974</v>
      </c>
      <c r="U17" s="7">
        <f t="shared" si="1"/>
        <v>3043.2813795108159</v>
      </c>
      <c r="V17" s="7">
        <f t="shared" si="1"/>
        <v>6120.0170676800781</v>
      </c>
      <c r="W17" s="7"/>
      <c r="X17" s="7"/>
      <c r="Y17" s="7"/>
      <c r="Z17" s="7"/>
    </row>
    <row r="18" spans="1:26">
      <c r="A18" s="6" t="s">
        <v>488</v>
      </c>
      <c r="B18" s="6" t="s">
        <v>70</v>
      </c>
      <c r="C18" s="6"/>
      <c r="E18" s="7">
        <f t="shared" ref="E18:U18" si="2">SUM(E16:E17)</f>
        <v>-101012</v>
      </c>
      <c r="F18" s="7">
        <f t="shared" si="2"/>
        <v>0</v>
      </c>
      <c r="G18" s="7">
        <f t="shared" si="2"/>
        <v>0</v>
      </c>
      <c r="H18" s="7">
        <f t="shared" si="2"/>
        <v>0</v>
      </c>
      <c r="I18" s="7">
        <f t="shared" si="2"/>
        <v>0</v>
      </c>
      <c r="J18" s="7">
        <f t="shared" si="2"/>
        <v>0</v>
      </c>
      <c r="K18" s="7">
        <f t="shared" si="2"/>
        <v>2069.2374984890421</v>
      </c>
      <c r="L18" s="7">
        <f t="shared" si="2"/>
        <v>1819.6690414113236</v>
      </c>
      <c r="M18" s="7">
        <f t="shared" si="2"/>
        <v>1916.5888305677195</v>
      </c>
      <c r="N18" s="7">
        <f t="shared" si="2"/>
        <v>-10134.647527866407</v>
      </c>
      <c r="O18" s="7">
        <f t="shared" si="2"/>
        <v>2221.8861664103647</v>
      </c>
      <c r="P18" s="7">
        <f t="shared" si="2"/>
        <v>-1912.0790707886904</v>
      </c>
      <c r="Q18" s="7">
        <f t="shared" si="2"/>
        <v>2432.686707825525</v>
      </c>
      <c r="R18" s="7">
        <f t="shared" si="2"/>
        <v>2425.417723638795</v>
      </c>
      <c r="S18" s="7">
        <f t="shared" si="2"/>
        <v>2541.7214706264695</v>
      </c>
      <c r="T18" s="7">
        <f t="shared" si="2"/>
        <v>2793.7129224330974</v>
      </c>
      <c r="U18" s="7">
        <f t="shared" si="2"/>
        <v>-770.7186204891841</v>
      </c>
      <c r="V18" s="7"/>
      <c r="W18" s="7"/>
      <c r="X18" s="7"/>
      <c r="Y18" s="7"/>
      <c r="Z18" s="7"/>
    </row>
    <row r="19" spans="1:26">
      <c r="C19" s="6" t="s">
        <v>72</v>
      </c>
      <c r="D19" s="6" t="s">
        <v>73</v>
      </c>
    </row>
    <row r="20" spans="1:26">
      <c r="C20" s="6"/>
      <c r="D20" s="6" t="s">
        <v>70</v>
      </c>
    </row>
    <row r="21" spans="1:26">
      <c r="C21">
        <v>0</v>
      </c>
      <c r="D21" s="2">
        <f>E18</f>
        <v>-101012</v>
      </c>
    </row>
    <row r="22" spans="1:26">
      <c r="C22" s="6">
        <v>1</v>
      </c>
      <c r="D22" s="7">
        <f>NPV($D$2,F18)+$E$18</f>
        <v>-101012</v>
      </c>
    </row>
    <row r="23" spans="1:26">
      <c r="C23">
        <v>2</v>
      </c>
      <c r="D23" s="7">
        <f>NPV($D$2,F18:G18)+$E$18</f>
        <v>-101012</v>
      </c>
    </row>
    <row r="24" spans="1:26">
      <c r="C24">
        <v>3</v>
      </c>
      <c r="D24" s="7">
        <f>NPV($D$2,F18:H18)+$E$18</f>
        <v>-101012</v>
      </c>
    </row>
    <row r="25" spans="1:26">
      <c r="C25" s="6">
        <v>4</v>
      </c>
      <c r="D25" s="7">
        <f>NPV($D$2,F18:I18)+$E$18</f>
        <v>-101012</v>
      </c>
    </row>
    <row r="26" spans="1:26">
      <c r="C26" s="6">
        <v>5</v>
      </c>
      <c r="D26" s="7">
        <f>NPV($D$2,F18:J18)+$E$18</f>
        <v>-101012</v>
      </c>
    </row>
    <row r="27" spans="1:26">
      <c r="C27">
        <v>6</v>
      </c>
      <c r="D27" s="7">
        <f>NPV($D$2,F18:K18)+$E$18</f>
        <v>-99423.041343424891</v>
      </c>
    </row>
    <row r="28" spans="1:26">
      <c r="C28">
        <v>7</v>
      </c>
      <c r="D28" s="7">
        <f>NPV($D$2,F18:L18)+$E$18</f>
        <v>-98085.896748232088</v>
      </c>
    </row>
    <row r="29" spans="1:26">
      <c r="C29" s="6">
        <v>8</v>
      </c>
      <c r="D29" s="7">
        <f>NPV($D$2,F18:M18)+$E$18</f>
        <v>-96738.179988062242</v>
      </c>
    </row>
    <row r="30" spans="1:26">
      <c r="C30" s="6">
        <v>9</v>
      </c>
      <c r="D30" s="7">
        <f>NPV($D$2,F18:N18)+$E$18</f>
        <v>-103557.82918295923</v>
      </c>
    </row>
    <row r="31" spans="1:26">
      <c r="C31">
        <v>10</v>
      </c>
      <c r="D31" s="7">
        <f>NPV($D$2,F18:O18)+$E$18</f>
        <v>-102127.09517408798</v>
      </c>
    </row>
    <row r="32" spans="1:26">
      <c r="C32">
        <v>11</v>
      </c>
      <c r="D32" s="7">
        <f>NPV($D$2,F18:P18)+$E$18</f>
        <v>-103305.31588596465</v>
      </c>
    </row>
    <row r="33" spans="3:5">
      <c r="C33">
        <v>12</v>
      </c>
      <c r="D33" s="7">
        <f>NPV($D$2,F18:Q18)+$E$18</f>
        <v>-101870.84843982066</v>
      </c>
    </row>
    <row r="34" spans="3:5">
      <c r="C34">
        <v>13</v>
      </c>
      <c r="D34" s="7">
        <f>NPV($D$2,F18:R18)+$E$18</f>
        <v>-100502.25400074432</v>
      </c>
    </row>
    <row r="35" spans="3:5">
      <c r="C35">
        <v>14</v>
      </c>
      <c r="D35" s="7">
        <f>NPV($D$2,F18:S18)+$E$18</f>
        <v>-99129.793383284166</v>
      </c>
    </row>
    <row r="36" spans="3:5">
      <c r="C36">
        <v>15</v>
      </c>
      <c r="D36" s="7">
        <f>NPV($D$2,F18:T18)+$E$18</f>
        <v>-97686.224806301267</v>
      </c>
      <c r="E36" t="s">
        <v>458</v>
      </c>
    </row>
    <row r="37" spans="3:5">
      <c r="C37">
        <v>16</v>
      </c>
      <c r="D37" s="7">
        <f>NPV($D$2,F18:U18)+$E$18</f>
        <v>-98067.321520636353</v>
      </c>
      <c r="E37" s="2">
        <f>D37-'NPV SPS DB theory'!D31</f>
        <v>-10476.755432186343</v>
      </c>
    </row>
    <row r="38" spans="3:5">
      <c r="C38">
        <v>17</v>
      </c>
      <c r="D38" s="7"/>
    </row>
    <row r="39" spans="3:5">
      <c r="C39">
        <v>18</v>
      </c>
      <c r="D39" s="7"/>
    </row>
    <row r="40" spans="3:5">
      <c r="C40">
        <v>19</v>
      </c>
      <c r="D40" s="7"/>
    </row>
    <row r="41" spans="3:5">
      <c r="C41">
        <v>20</v>
      </c>
      <c r="D41" s="7"/>
    </row>
    <row r="42" spans="3:5">
      <c r="C42">
        <v>21</v>
      </c>
      <c r="D42" s="7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B46EF-F3DD-4D7D-8026-775E054F1378}">
  <dimension ref="A1:AH45"/>
  <sheetViews>
    <sheetView workbookViewId="0">
      <selection activeCell="H12" sqref="H12"/>
    </sheetView>
  </sheetViews>
  <sheetFormatPr defaultRowHeight="14.4"/>
  <cols>
    <col min="1" max="1" width="35.6640625" customWidth="1"/>
    <col min="2" max="2" width="15.44140625" customWidth="1"/>
    <col min="3" max="3" width="9.109375" bestFit="1" customWidth="1"/>
    <col min="4" max="4" width="9.109375" customWidth="1"/>
    <col min="5" max="5" width="9.109375" bestFit="1" customWidth="1"/>
    <col min="6" max="6" width="11.5546875" bestFit="1" customWidth="1"/>
    <col min="7" max="7" width="10.5546875" bestFit="1" customWidth="1"/>
  </cols>
  <sheetData>
    <row r="1" spans="1:34">
      <c r="A1" t="s">
        <v>454</v>
      </c>
      <c r="B1" t="s">
        <v>453</v>
      </c>
      <c r="D1">
        <v>1230</v>
      </c>
      <c r="E1" t="s">
        <v>455</v>
      </c>
      <c r="F1" s="12" t="s">
        <v>456</v>
      </c>
    </row>
    <row r="2" spans="1:34">
      <c r="A2" t="s">
        <v>69</v>
      </c>
      <c r="B2" s="6" t="s">
        <v>70</v>
      </c>
      <c r="C2" s="6"/>
      <c r="D2">
        <f>D1*'USB Solar Panel Efficiency'!A3</f>
        <v>42435</v>
      </c>
    </row>
    <row r="3" spans="1:34">
      <c r="A3" s="6" t="s">
        <v>71</v>
      </c>
      <c r="B3" s="6"/>
      <c r="C3" s="6"/>
      <c r="D3">
        <v>2.5000000000000001E-3</v>
      </c>
      <c r="E3" t="s">
        <v>318</v>
      </c>
    </row>
    <row r="4" spans="1:34">
      <c r="A4" s="6" t="s">
        <v>76</v>
      </c>
      <c r="B4" s="6"/>
      <c r="C4" s="6"/>
      <c r="D4">
        <v>2.7E-2</v>
      </c>
      <c r="E4" t="s">
        <v>319</v>
      </c>
    </row>
    <row r="5" spans="1:34">
      <c r="A5" s="6" t="s">
        <v>437</v>
      </c>
      <c r="B5" s="6" t="s">
        <v>425</v>
      </c>
      <c r="C5" s="6"/>
      <c r="D5">
        <f>'USB Solar Panel Efficiency'!A3*'DB Solar Panel Efficiency'!A3</f>
        <v>32982</v>
      </c>
    </row>
    <row r="6" spans="1:34">
      <c r="A6" s="6" t="s">
        <v>438</v>
      </c>
      <c r="B6" s="6" t="s">
        <v>439</v>
      </c>
      <c r="C6" s="6"/>
      <c r="D6" s="21">
        <f>'NPV SPS DB real'!S13</f>
        <v>0.12587999999999999</v>
      </c>
      <c r="E6" t="s">
        <v>457</v>
      </c>
    </row>
    <row r="7" spans="1:34">
      <c r="A7" s="6"/>
      <c r="B7" s="6"/>
    </row>
    <row r="8" spans="1:34">
      <c r="A8" s="6"/>
      <c r="B8" s="6"/>
    </row>
    <row r="9" spans="1:34">
      <c r="A9" s="6"/>
      <c r="B9" s="6"/>
      <c r="C9" s="6"/>
      <c r="D9" s="6"/>
      <c r="E9" s="7" t="s">
        <v>72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</row>
    <row r="10" spans="1:34">
      <c r="A10" s="8"/>
      <c r="B10" s="6"/>
      <c r="C10" s="6"/>
      <c r="E10" s="6">
        <v>0</v>
      </c>
      <c r="F10" s="6">
        <v>1</v>
      </c>
      <c r="G10" s="6">
        <v>2</v>
      </c>
      <c r="H10" s="6">
        <v>3</v>
      </c>
      <c r="I10" s="6">
        <v>4</v>
      </c>
      <c r="J10" s="6">
        <v>5</v>
      </c>
      <c r="K10" s="6">
        <v>6</v>
      </c>
      <c r="L10" s="6">
        <v>7</v>
      </c>
      <c r="M10" s="6">
        <v>8</v>
      </c>
      <c r="N10" s="6">
        <v>9</v>
      </c>
      <c r="O10" s="6">
        <v>10</v>
      </c>
      <c r="P10" s="6">
        <v>11</v>
      </c>
      <c r="Q10" s="6">
        <v>12</v>
      </c>
      <c r="R10" s="6">
        <v>13</v>
      </c>
      <c r="S10" s="6">
        <v>14</v>
      </c>
      <c r="T10" s="6">
        <v>15</v>
      </c>
      <c r="U10" s="6">
        <v>16</v>
      </c>
      <c r="V10" s="6">
        <v>17</v>
      </c>
      <c r="W10" s="6">
        <v>18</v>
      </c>
      <c r="X10" s="6">
        <v>19</v>
      </c>
      <c r="Y10" s="6">
        <v>20</v>
      </c>
      <c r="Z10" s="6">
        <v>21</v>
      </c>
      <c r="AA10" s="6">
        <v>22</v>
      </c>
      <c r="AB10" s="6">
        <v>23</v>
      </c>
      <c r="AC10" s="6">
        <v>24</v>
      </c>
      <c r="AD10" s="6">
        <v>25</v>
      </c>
      <c r="AE10" s="6">
        <v>26</v>
      </c>
      <c r="AF10" s="6">
        <v>27</v>
      </c>
      <c r="AG10" s="6">
        <v>28</v>
      </c>
      <c r="AH10" s="6">
        <v>29</v>
      </c>
    </row>
    <row r="11" spans="1:34">
      <c r="A11" s="6" t="s">
        <v>74</v>
      </c>
      <c r="B11" s="6"/>
      <c r="C11" s="6"/>
      <c r="E11" s="6">
        <f>-D2</f>
        <v>-42435</v>
      </c>
      <c r="F11" s="7">
        <v>0</v>
      </c>
      <c r="G11" s="7">
        <f t="shared" ref="G11:V12" si="0">F11*(1+$D$4)</f>
        <v>0</v>
      </c>
      <c r="H11" s="7">
        <f t="shared" si="0"/>
        <v>0</v>
      </c>
      <c r="I11" s="7">
        <f t="shared" si="0"/>
        <v>0</v>
      </c>
      <c r="J11" s="7">
        <f t="shared" si="0"/>
        <v>0</v>
      </c>
      <c r="K11" s="7">
        <f t="shared" si="0"/>
        <v>0</v>
      </c>
      <c r="L11" s="7">
        <f t="shared" si="0"/>
        <v>0</v>
      </c>
      <c r="M11" s="7">
        <f t="shared" si="0"/>
        <v>0</v>
      </c>
      <c r="N11" s="7">
        <f t="shared" si="0"/>
        <v>0</v>
      </c>
      <c r="O11" s="7">
        <f t="shared" si="0"/>
        <v>0</v>
      </c>
      <c r="P11" s="7">
        <f t="shared" si="0"/>
        <v>0</v>
      </c>
      <c r="Q11" s="7">
        <f t="shared" si="0"/>
        <v>0</v>
      </c>
      <c r="R11" s="7">
        <f t="shared" si="0"/>
        <v>0</v>
      </c>
      <c r="S11" s="7">
        <f t="shared" si="0"/>
        <v>0</v>
      </c>
      <c r="T11" s="7">
        <f t="shared" si="0"/>
        <v>0</v>
      </c>
      <c r="U11" s="7">
        <f t="shared" si="0"/>
        <v>0</v>
      </c>
      <c r="V11" s="7">
        <f t="shared" si="0"/>
        <v>0</v>
      </c>
      <c r="W11" s="7">
        <f t="shared" ref="W11:AH12" si="1">V11*(1+$D$4)</f>
        <v>0</v>
      </c>
      <c r="X11" s="7">
        <f t="shared" si="1"/>
        <v>0</v>
      </c>
      <c r="Y11" s="7">
        <f t="shared" si="1"/>
        <v>0</v>
      </c>
      <c r="Z11" s="7">
        <f t="shared" si="1"/>
        <v>0</v>
      </c>
      <c r="AA11" s="7">
        <f t="shared" si="1"/>
        <v>0</v>
      </c>
      <c r="AB11" s="7">
        <f t="shared" si="1"/>
        <v>0</v>
      </c>
      <c r="AC11" s="7">
        <f t="shared" si="1"/>
        <v>0</v>
      </c>
      <c r="AD11" s="7">
        <f t="shared" si="1"/>
        <v>0</v>
      </c>
      <c r="AE11" s="7">
        <f t="shared" si="1"/>
        <v>0</v>
      </c>
      <c r="AF11" s="7">
        <f t="shared" si="1"/>
        <v>0</v>
      </c>
      <c r="AG11" s="7">
        <f t="shared" si="1"/>
        <v>0</v>
      </c>
      <c r="AH11" s="7">
        <f t="shared" si="1"/>
        <v>0</v>
      </c>
    </row>
    <row r="12" spans="1:34">
      <c r="A12" s="6" t="s">
        <v>75</v>
      </c>
      <c r="B12" s="6"/>
      <c r="C12" s="6"/>
      <c r="E12" s="6"/>
      <c r="F12" s="7">
        <f>D5*D6</f>
        <v>4151.7741599999999</v>
      </c>
      <c r="G12" s="7">
        <f t="shared" si="0"/>
        <v>4263.8720623199997</v>
      </c>
      <c r="H12" s="7">
        <f t="shared" si="0"/>
        <v>4378.9966080026397</v>
      </c>
      <c r="I12" s="7">
        <f t="shared" si="0"/>
        <v>4497.2295164187108</v>
      </c>
      <c r="J12" s="7">
        <f t="shared" si="0"/>
        <v>4618.6547133620152</v>
      </c>
      <c r="K12" s="7">
        <f t="shared" si="0"/>
        <v>4743.3583906227896</v>
      </c>
      <c r="L12" s="7">
        <f t="shared" si="0"/>
        <v>4871.4290671696044</v>
      </c>
      <c r="M12" s="7">
        <f t="shared" si="0"/>
        <v>5002.9576519831835</v>
      </c>
      <c r="N12" s="7">
        <f t="shared" si="0"/>
        <v>5138.037508586729</v>
      </c>
      <c r="O12" s="7">
        <f t="shared" si="0"/>
        <v>5276.7645213185706</v>
      </c>
      <c r="P12" s="7">
        <f t="shared" si="0"/>
        <v>5419.2371633941711</v>
      </c>
      <c r="Q12" s="7">
        <f t="shared" si="0"/>
        <v>5565.5565668058134</v>
      </c>
      <c r="R12" s="7">
        <f t="shared" si="0"/>
        <v>5715.8265941095697</v>
      </c>
      <c r="S12" s="7">
        <f t="shared" si="0"/>
        <v>5870.1539121505275</v>
      </c>
      <c r="T12" s="7">
        <f t="shared" si="0"/>
        <v>6028.6480677785912</v>
      </c>
      <c r="U12" s="7">
        <f t="shared" si="0"/>
        <v>6191.4215656086126</v>
      </c>
      <c r="V12" s="7">
        <f t="shared" si="0"/>
        <v>6358.5899478800447</v>
      </c>
      <c r="W12" s="7">
        <f t="shared" si="1"/>
        <v>6530.2718764728052</v>
      </c>
      <c r="X12" s="7">
        <f t="shared" si="1"/>
        <v>6706.5892171375699</v>
      </c>
      <c r="Y12" s="7">
        <f t="shared" si="1"/>
        <v>6887.667126000284</v>
      </c>
      <c r="Z12" s="7">
        <f t="shared" si="1"/>
        <v>7073.6341384022908</v>
      </c>
      <c r="AA12" s="7">
        <f t="shared" si="1"/>
        <v>7264.6222601391519</v>
      </c>
      <c r="AB12" s="7">
        <f t="shared" si="1"/>
        <v>7460.7670611629082</v>
      </c>
      <c r="AC12" s="7">
        <f t="shared" si="1"/>
        <v>7662.2077718143064</v>
      </c>
      <c r="AD12" s="7">
        <f t="shared" si="1"/>
        <v>7869.0873816532921</v>
      </c>
      <c r="AE12" s="7">
        <f t="shared" si="1"/>
        <v>8081.5527409579299</v>
      </c>
      <c r="AF12" s="7">
        <f t="shared" si="1"/>
        <v>8299.7546649637934</v>
      </c>
      <c r="AG12" s="7">
        <f t="shared" si="1"/>
        <v>8523.8480409178155</v>
      </c>
      <c r="AH12" s="7">
        <f t="shared" si="1"/>
        <v>8753.9919380225965</v>
      </c>
    </row>
    <row r="13" spans="1:34">
      <c r="A13" s="6" t="s">
        <v>488</v>
      </c>
      <c r="B13" s="6" t="s">
        <v>70</v>
      </c>
      <c r="C13" s="6"/>
      <c r="E13" s="7">
        <f t="shared" ref="E13:AH13" si="2">SUM(E11:E12)</f>
        <v>-42435</v>
      </c>
      <c r="F13" s="7">
        <f t="shared" si="2"/>
        <v>4151.7741599999999</v>
      </c>
      <c r="G13" s="7">
        <f t="shared" si="2"/>
        <v>4263.8720623199997</v>
      </c>
      <c r="H13" s="7">
        <f t="shared" si="2"/>
        <v>4378.9966080026397</v>
      </c>
      <c r="I13" s="7">
        <f t="shared" si="2"/>
        <v>4497.2295164187108</v>
      </c>
      <c r="J13" s="7">
        <f t="shared" si="2"/>
        <v>4618.6547133620152</v>
      </c>
      <c r="K13" s="7">
        <f t="shared" si="2"/>
        <v>4743.3583906227896</v>
      </c>
      <c r="L13" s="7">
        <f t="shared" si="2"/>
        <v>4871.4290671696044</v>
      </c>
      <c r="M13" s="7">
        <f t="shared" si="2"/>
        <v>5002.9576519831835</v>
      </c>
      <c r="N13" s="7">
        <f t="shared" si="2"/>
        <v>5138.037508586729</v>
      </c>
      <c r="O13" s="7">
        <f t="shared" si="2"/>
        <v>5276.7645213185706</v>
      </c>
      <c r="P13" s="7">
        <f t="shared" si="2"/>
        <v>5419.2371633941711</v>
      </c>
      <c r="Q13" s="7">
        <f t="shared" si="2"/>
        <v>5565.5565668058134</v>
      </c>
      <c r="R13" s="7">
        <f t="shared" si="2"/>
        <v>5715.8265941095697</v>
      </c>
      <c r="S13" s="7">
        <f t="shared" si="2"/>
        <v>5870.1539121505275</v>
      </c>
      <c r="T13" s="7">
        <f t="shared" si="2"/>
        <v>6028.6480677785912</v>
      </c>
      <c r="U13" s="7">
        <f t="shared" si="2"/>
        <v>6191.4215656086126</v>
      </c>
      <c r="V13" s="7">
        <f t="shared" si="2"/>
        <v>6358.5899478800447</v>
      </c>
      <c r="W13" s="7">
        <f t="shared" si="2"/>
        <v>6530.2718764728052</v>
      </c>
      <c r="X13" s="7">
        <f t="shared" si="2"/>
        <v>6706.5892171375699</v>
      </c>
      <c r="Y13" s="7">
        <f t="shared" si="2"/>
        <v>6887.667126000284</v>
      </c>
      <c r="Z13" s="7">
        <f t="shared" si="2"/>
        <v>7073.6341384022908</v>
      </c>
      <c r="AA13" s="7">
        <f t="shared" si="2"/>
        <v>7264.6222601391519</v>
      </c>
      <c r="AB13" s="7">
        <f t="shared" si="2"/>
        <v>7460.7670611629082</v>
      </c>
      <c r="AC13" s="7">
        <f t="shared" si="2"/>
        <v>7662.2077718143064</v>
      </c>
      <c r="AD13" s="7">
        <f t="shared" si="2"/>
        <v>7869.0873816532921</v>
      </c>
      <c r="AE13" s="7">
        <f t="shared" si="2"/>
        <v>8081.5527409579299</v>
      </c>
      <c r="AF13" s="7">
        <f t="shared" si="2"/>
        <v>8299.7546649637934</v>
      </c>
      <c r="AG13" s="7">
        <f t="shared" si="2"/>
        <v>8523.8480409178155</v>
      </c>
      <c r="AH13" s="7">
        <f t="shared" si="2"/>
        <v>8753.9919380225965</v>
      </c>
    </row>
    <row r="14" spans="1:34">
      <c r="C14" s="6" t="s">
        <v>72</v>
      </c>
      <c r="D14" s="6" t="s">
        <v>73</v>
      </c>
    </row>
    <row r="15" spans="1:34">
      <c r="C15" s="6"/>
      <c r="D15" s="6" t="s">
        <v>70</v>
      </c>
    </row>
    <row r="16" spans="1:34">
      <c r="C16">
        <v>0</v>
      </c>
      <c r="D16" s="2">
        <f>E13</f>
        <v>-42435</v>
      </c>
    </row>
    <row r="17" spans="3:4">
      <c r="C17" s="6">
        <v>1</v>
      </c>
      <c r="D17" s="7">
        <f>NPV($D$3,F13)+$E$13</f>
        <v>-38293.579391521198</v>
      </c>
    </row>
    <row r="18" spans="3:4">
      <c r="C18">
        <v>2</v>
      </c>
      <c r="D18" s="7">
        <f>NPV($D$3,F13:G13)+$E$13</f>
        <v>-34050.947007573333</v>
      </c>
    </row>
    <row r="19" spans="3:4">
      <c r="C19">
        <v>3</v>
      </c>
      <c r="D19" s="7">
        <f>NPV($D$3,F13:H13)+$E$13</f>
        <v>-29704.629343419267</v>
      </c>
    </row>
    <row r="20" spans="3:4">
      <c r="C20" s="6">
        <v>4</v>
      </c>
      <c r="D20" s="7">
        <f>NPV($D$3,F13:I13)+$E$13</f>
        <v>-25252.092444580136</v>
      </c>
    </row>
    <row r="21" spans="3:4">
      <c r="C21" s="6">
        <v>5</v>
      </c>
      <c r="D21" s="7">
        <f>NPV($D$3,F13:J13)+$E$13</f>
        <v>-20690.740429510024</v>
      </c>
    </row>
    <row r="22" spans="3:4">
      <c r="C22">
        <v>6</v>
      </c>
      <c r="D22" s="7">
        <f>NPV($D$3,F13:K13)+$E$13</f>
        <v>-16017.913976166379</v>
      </c>
    </row>
    <row r="23" spans="3:4">
      <c r="C23">
        <v>7</v>
      </c>
      <c r="D23" s="7">
        <f>NPV($D$3,F13:L13)+$E$13</f>
        <v>-11230.888771593891</v>
      </c>
    </row>
    <row r="24" spans="3:4">
      <c r="C24" s="6">
        <v>8</v>
      </c>
      <c r="D24" s="7">
        <f>NPV($D$3,F13:M13)+$E$13</f>
        <v>-6326.8739236178808</v>
      </c>
    </row>
    <row r="25" spans="3:4">
      <c r="C25" s="6">
        <v>9</v>
      </c>
      <c r="D25" s="7">
        <f>NPV($D$3,F13:N13)+$E$13</f>
        <v>-1303.010333721264</v>
      </c>
    </row>
    <row r="26" spans="3:4">
      <c r="C26">
        <v>10</v>
      </c>
      <c r="D26" s="7">
        <f>NPV($D$3,F13:O13)+$E$13</f>
        <v>3843.6309698436526</v>
      </c>
    </row>
    <row r="27" spans="3:4">
      <c r="C27">
        <v>11</v>
      </c>
      <c r="D27" s="7">
        <f>NPV($D$3,F13:P13)+$E$13</f>
        <v>9116.0505396802255</v>
      </c>
    </row>
    <row r="28" spans="3:4">
      <c r="C28">
        <v>12</v>
      </c>
      <c r="D28" s="7">
        <f>NPV($D$3,F13:Q13)+$E$13</f>
        <v>14517.322258605069</v>
      </c>
    </row>
    <row r="29" spans="3:4">
      <c r="C29">
        <v>13</v>
      </c>
      <c r="D29" s="7">
        <f>NPV($D$3,F13:R13)+$E$13</f>
        <v>20050.595131758011</v>
      </c>
    </row>
    <row r="30" spans="3:4">
      <c r="C30">
        <v>14</v>
      </c>
      <c r="D30" s="7">
        <f>NPV($D$3,F13:S13)+$E$13</f>
        <v>25719.095122509199</v>
      </c>
    </row>
    <row r="31" spans="3:4">
      <c r="C31">
        <v>15</v>
      </c>
      <c r="D31" s="7">
        <f>NPV($D$3,F13:T13)+$E$13</f>
        <v>31526.127033233875</v>
      </c>
    </row>
    <row r="32" spans="3:4">
      <c r="C32">
        <v>16</v>
      </c>
      <c r="D32" s="7">
        <f>NPV($D$3,F13:U13)+$E$13</f>
        <v>37475.076432051064</v>
      </c>
    </row>
    <row r="33" spans="3:4">
      <c r="C33">
        <v>17</v>
      </c>
      <c r="D33" s="7">
        <f>NPV($D$3,F13:V13)+$E$13</f>
        <v>43569.411626649802</v>
      </c>
    </row>
    <row r="34" spans="3:4">
      <c r="C34">
        <v>18</v>
      </c>
      <c r="D34" s="7">
        <f>NPV($D$3,F13:W13)+$E$13</f>
        <v>49812.685686353463</v>
      </c>
    </row>
    <row r="35" spans="3:4">
      <c r="C35">
        <v>19</v>
      </c>
      <c r="D35" s="7">
        <f>NPV($D$3,F13:X13)+$E$13</f>
        <v>56208.538513601001</v>
      </c>
    </row>
    <row r="36" spans="3:4">
      <c r="C36">
        <v>20</v>
      </c>
      <c r="D36" s="7">
        <f>NPV($D$3,F13:Y13)+$E$13</f>
        <v>62760.698966053096</v>
      </c>
    </row>
    <row r="37" spans="3:4">
      <c r="C37">
        <v>21</v>
      </c>
      <c r="D37" s="7">
        <f>NPV($D$3,F13:Z13)+$E$13</f>
        <v>69472.987030560122</v>
      </c>
    </row>
    <row r="38" spans="3:4">
      <c r="C38">
        <v>22</v>
      </c>
      <c r="D38" s="7">
        <f>NPV($D$3,F13:AA13)+$E$13</f>
        <v>76349.3160502596</v>
      </c>
    </row>
    <row r="39" spans="3:4">
      <c r="C39">
        <v>23</v>
      </c>
      <c r="D39" s="7">
        <f>NPV($D$3,F13:AB13)+$E$13</f>
        <v>83393.695006101349</v>
      </c>
    </row>
    <row r="40" spans="3:4">
      <c r="C40">
        <v>24</v>
      </c>
      <c r="D40" s="7">
        <f>NPV($D$3,F13:AC13)+$E$13</f>
        <v>90610.230854130758</v>
      </c>
    </row>
    <row r="41" spans="3:4">
      <c r="C41">
        <v>25</v>
      </c>
      <c r="D41" s="7">
        <f>NPV($D$3,F13:AD13)+$E$13</f>
        <v>98003.130919892545</v>
      </c>
    </row>
    <row r="42" spans="3:4">
      <c r="C42">
        <v>26</v>
      </c>
      <c r="D42" s="7">
        <f>NPV($D$3,F13:AE13)+$E$13</f>
        <v>105576.70535135127</v>
      </c>
    </row>
    <row r="43" spans="3:4">
      <c r="C43">
        <v>27</v>
      </c>
      <c r="D43" s="7">
        <f>NPV($D$3,F13:AF13)+$E$13</f>
        <v>113335.36963175837</v>
      </c>
    </row>
    <row r="44" spans="3:4">
      <c r="C44">
        <v>28</v>
      </c>
      <c r="D44" s="7">
        <f>NPV($D$3,F13:AG13)+$E$13</f>
        <v>121283.647153931</v>
      </c>
    </row>
    <row r="45" spans="3:4">
      <c r="C45">
        <v>29</v>
      </c>
      <c r="D45" s="7">
        <f>NPV($D$3,F13:AH13)+$E$13</f>
        <v>129426.17185744352</v>
      </c>
    </row>
  </sheetData>
  <hyperlinks>
    <hyperlink ref="F1" r:id="rId1" xr:uid="{26370BD1-DD7D-40BA-8E0B-CB4EB7E7B9C8}"/>
  </hyperlinks>
  <pageMargins left="0.7" right="0.7" top="0.75" bottom="0.75" header="0.3" footer="0.3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56541-5396-4865-8A56-DB50FC4C4B96}">
  <dimension ref="A1:Z117"/>
  <sheetViews>
    <sheetView workbookViewId="0">
      <selection activeCell="F13" sqref="F13"/>
    </sheetView>
  </sheetViews>
  <sheetFormatPr defaultRowHeight="14.4"/>
  <cols>
    <col min="1" max="1" width="35.44140625" customWidth="1"/>
    <col min="2" max="2" width="18.44140625" customWidth="1"/>
    <col min="5" max="5" width="20.6640625" customWidth="1"/>
    <col min="6" max="6" width="11.5546875" bestFit="1" customWidth="1"/>
    <col min="7" max="7" width="10.5546875" bestFit="1" customWidth="1"/>
  </cols>
  <sheetData>
    <row r="1" spans="1:26">
      <c r="A1" t="s">
        <v>69</v>
      </c>
      <c r="B1" s="6" t="s">
        <v>70</v>
      </c>
      <c r="C1" s="6"/>
      <c r="D1">
        <f>'NPV SPS USB theory'!D2</f>
        <v>42435</v>
      </c>
    </row>
    <row r="2" spans="1:26">
      <c r="A2" s="6" t="s">
        <v>71</v>
      </c>
      <c r="B2" s="6"/>
      <c r="C2" s="6"/>
      <c r="D2">
        <f>'NPV SPS USB theory'!D3</f>
        <v>2.5000000000000001E-3</v>
      </c>
      <c r="E2" t="s">
        <v>318</v>
      </c>
    </row>
    <row r="3" spans="1:26">
      <c r="A3" s="6" t="s">
        <v>76</v>
      </c>
      <c r="B3" s="6"/>
      <c r="C3" s="6"/>
      <c r="D3">
        <f>'NPV SPS USB theory'!D4</f>
        <v>2.7E-2</v>
      </c>
      <c r="E3" t="s">
        <v>319</v>
      </c>
    </row>
    <row r="4" spans="1:26" ht="13.95" customHeight="1">
      <c r="A4" s="6" t="s">
        <v>449</v>
      </c>
      <c r="B4" s="6" t="s">
        <v>450</v>
      </c>
      <c r="C4" s="6"/>
      <c r="D4">
        <f>'SolarRadiation Newcastle'!B18</f>
        <v>968</v>
      </c>
    </row>
    <row r="5" spans="1:26" ht="13.95" customHeight="1">
      <c r="A5" s="6" t="s">
        <v>382</v>
      </c>
      <c r="B5" s="6" t="s">
        <v>63</v>
      </c>
      <c r="C5" s="6"/>
      <c r="D5">
        <f>'USB Solar Panel Efficiency'!C3</f>
        <v>202.9</v>
      </c>
    </row>
    <row r="6" spans="1:26">
      <c r="A6" s="6" t="s">
        <v>438</v>
      </c>
      <c r="B6" s="6" t="s">
        <v>439</v>
      </c>
      <c r="C6" s="6"/>
      <c r="D6">
        <f>'NPV SPS USB theory'!D6</f>
        <v>0.12587999999999999</v>
      </c>
      <c r="E6" t="s">
        <v>457</v>
      </c>
    </row>
    <row r="7" spans="1:26">
      <c r="A7" s="6"/>
      <c r="B7" s="6"/>
      <c r="D7" s="2"/>
    </row>
    <row r="8" spans="1:26">
      <c r="A8" s="6"/>
      <c r="B8" s="6"/>
      <c r="D8" s="2"/>
      <c r="E8" t="s">
        <v>451</v>
      </c>
      <c r="F8" s="21">
        <f>'USB Solar Panel Efficiency'!E20*100</f>
        <v>11.756805006301548</v>
      </c>
      <c r="G8" s="21">
        <f>F8</f>
        <v>11.756805006301548</v>
      </c>
      <c r="H8" s="21">
        <f t="shared" ref="H8:J8" si="0">G8</f>
        <v>11.756805006301548</v>
      </c>
      <c r="I8" s="21">
        <f t="shared" si="0"/>
        <v>11.756805006301548</v>
      </c>
      <c r="J8" s="21">
        <f t="shared" si="0"/>
        <v>11.756805006301548</v>
      </c>
      <c r="K8" s="21">
        <f t="shared" ref="K8" si="1">J8</f>
        <v>11.756805006301548</v>
      </c>
      <c r="L8" s="21">
        <f t="shared" ref="L8" si="2">K8</f>
        <v>11.756805006301548</v>
      </c>
      <c r="M8" s="21">
        <f t="shared" ref="M8" si="3">L8</f>
        <v>11.756805006301548</v>
      </c>
      <c r="N8" s="21">
        <f t="shared" ref="N8" si="4">M8</f>
        <v>11.756805006301548</v>
      </c>
      <c r="O8" s="21">
        <f t="shared" ref="O8" si="5">N8</f>
        <v>11.756805006301548</v>
      </c>
      <c r="P8" s="21">
        <f t="shared" ref="P8" si="6">O8</f>
        <v>11.756805006301548</v>
      </c>
      <c r="Q8" s="21">
        <f t="shared" ref="Q8" si="7">P8</f>
        <v>11.756805006301548</v>
      </c>
      <c r="R8" s="21">
        <f t="shared" ref="R8" si="8">Q8</f>
        <v>11.756805006301548</v>
      </c>
      <c r="S8" s="21">
        <f t="shared" ref="S8" si="9">R8</f>
        <v>11.756805006301548</v>
      </c>
      <c r="T8" s="21">
        <f t="shared" ref="T8" si="10">S8</f>
        <v>11.756805006301548</v>
      </c>
      <c r="U8" s="21">
        <f t="shared" ref="U8" si="11">T8</f>
        <v>11.756805006301548</v>
      </c>
      <c r="V8" s="21">
        <f t="shared" ref="V8" si="12">U8</f>
        <v>11.756805006301548</v>
      </c>
    </row>
    <row r="9" spans="1:26">
      <c r="A9" s="6"/>
      <c r="B9" s="6"/>
      <c r="C9" s="6"/>
      <c r="D9" s="6"/>
      <c r="E9" t="s">
        <v>452</v>
      </c>
      <c r="F9" s="22">
        <f>'NPV SPS DB real'!S13</f>
        <v>0.12587999999999999</v>
      </c>
      <c r="G9" s="22">
        <f>'NPV SPS DB real'!T13</f>
        <v>0.13835999999999998</v>
      </c>
      <c r="H9" s="22">
        <f>'NPV SPS DB real'!U13</f>
        <v>0.15071999999999999</v>
      </c>
      <c r="I9" s="22">
        <f>'NPV SPS DB real'!V13</f>
        <v>0.15864</v>
      </c>
      <c r="J9" s="22">
        <f>I9*(1+$D$3)</f>
        <v>0.16292327999999998</v>
      </c>
      <c r="K9" s="22">
        <f t="shared" ref="K9:V9" si="13">J9*(1+$D$3)</f>
        <v>0.16732220855999996</v>
      </c>
      <c r="L9" s="22">
        <f t="shared" si="13"/>
        <v>0.17183990819111994</v>
      </c>
      <c r="M9" s="22">
        <f t="shared" si="13"/>
        <v>0.17647958571228017</v>
      </c>
      <c r="N9" s="22">
        <f t="shared" si="13"/>
        <v>0.18124453452651174</v>
      </c>
      <c r="O9" s="22">
        <f t="shared" si="13"/>
        <v>0.18613813695872752</v>
      </c>
      <c r="P9" s="22">
        <f t="shared" si="13"/>
        <v>0.19116386665661314</v>
      </c>
      <c r="Q9" s="22">
        <f t="shared" si="13"/>
        <v>0.19632529105634167</v>
      </c>
      <c r="R9" s="22">
        <f t="shared" si="13"/>
        <v>0.20162607391486287</v>
      </c>
      <c r="S9" s="22">
        <f t="shared" si="13"/>
        <v>0.20706997791056414</v>
      </c>
      <c r="T9" s="22">
        <f t="shared" si="13"/>
        <v>0.21266086731414935</v>
      </c>
      <c r="U9" s="22">
        <f t="shared" si="13"/>
        <v>0.21840271073163137</v>
      </c>
      <c r="V9" s="22">
        <f t="shared" si="13"/>
        <v>0.22429958392138538</v>
      </c>
      <c r="W9" s="6"/>
      <c r="X9" s="6"/>
      <c r="Y9" s="6"/>
    </row>
    <row r="10" spans="1:26">
      <c r="A10" s="6"/>
      <c r="B10" s="6"/>
      <c r="C10" s="6"/>
      <c r="D10" s="6"/>
      <c r="E10" s="7" t="s">
        <v>72</v>
      </c>
      <c r="F10" s="6">
        <v>2017</v>
      </c>
      <c r="G10" s="6">
        <v>2018</v>
      </c>
      <c r="H10" s="6">
        <v>2019</v>
      </c>
      <c r="I10" s="6">
        <v>2020</v>
      </c>
      <c r="J10" s="6">
        <v>2021</v>
      </c>
      <c r="K10" s="6">
        <v>2022</v>
      </c>
      <c r="L10" s="6">
        <v>2023</v>
      </c>
      <c r="M10" s="6">
        <v>2024</v>
      </c>
      <c r="N10" s="6">
        <v>2025</v>
      </c>
      <c r="O10" s="6">
        <v>2026</v>
      </c>
      <c r="P10" s="6">
        <v>2027</v>
      </c>
      <c r="Q10" s="6">
        <v>2028</v>
      </c>
      <c r="R10" s="6">
        <v>2029</v>
      </c>
      <c r="S10" s="6">
        <v>2030</v>
      </c>
      <c r="T10" s="6">
        <v>2031</v>
      </c>
      <c r="U10" s="6">
        <v>2032</v>
      </c>
      <c r="V10" s="6">
        <v>2033</v>
      </c>
      <c r="W10" s="6"/>
      <c r="X10" s="6">
        <v>2022</v>
      </c>
      <c r="Y10" s="6">
        <v>2023</v>
      </c>
      <c r="Z10" s="6">
        <v>2024</v>
      </c>
    </row>
    <row r="11" spans="1:26">
      <c r="A11" s="8"/>
      <c r="B11" s="6"/>
      <c r="C11" s="6"/>
      <c r="E11" s="6">
        <v>0</v>
      </c>
      <c r="F11" s="6">
        <v>1</v>
      </c>
      <c r="G11" s="6">
        <v>2</v>
      </c>
      <c r="H11" s="6">
        <v>3</v>
      </c>
      <c r="I11" s="6">
        <v>4</v>
      </c>
      <c r="J11" s="6">
        <v>5</v>
      </c>
      <c r="K11" s="6">
        <v>6</v>
      </c>
      <c r="L11" s="6">
        <v>7</v>
      </c>
      <c r="M11" s="6">
        <v>8</v>
      </c>
      <c r="N11" s="6">
        <v>9</v>
      </c>
      <c r="O11" s="6">
        <v>10</v>
      </c>
      <c r="P11" s="6">
        <v>11</v>
      </c>
      <c r="Q11" s="6">
        <v>12</v>
      </c>
      <c r="R11" s="6">
        <v>13</v>
      </c>
      <c r="S11" s="6">
        <v>14</v>
      </c>
      <c r="T11" s="6">
        <v>15</v>
      </c>
      <c r="U11" s="6">
        <v>16</v>
      </c>
      <c r="V11" s="6">
        <v>17</v>
      </c>
      <c r="W11" s="6"/>
      <c r="X11" s="6"/>
      <c r="Y11" s="6"/>
      <c r="Z11" s="6"/>
    </row>
    <row r="12" spans="1:26">
      <c r="A12" s="6" t="s">
        <v>105</v>
      </c>
      <c r="B12" s="6"/>
      <c r="C12" s="6"/>
      <c r="E12" s="6">
        <f>-D1</f>
        <v>-42435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6"/>
      <c r="W12" s="6"/>
      <c r="X12" s="6"/>
      <c r="Y12" s="6"/>
      <c r="Z12" s="6"/>
    </row>
    <row r="13" spans="1:26">
      <c r="A13" s="6" t="s">
        <v>75</v>
      </c>
      <c r="B13" s="6"/>
      <c r="C13" s="6"/>
      <c r="E13" s="6"/>
      <c r="F13" s="7">
        <f>$D$4*$D$5*F8/100*F9</f>
        <v>2906.7217064317433</v>
      </c>
      <c r="G13" s="7">
        <f t="shared" ref="G13:V13" si="14">$D$4*$D$5*G8/100*G9</f>
        <v>3194.9000262305049</v>
      </c>
      <c r="H13" s="7">
        <f t="shared" si="14"/>
        <v>3480.3074006465868</v>
      </c>
      <c r="I13" s="7">
        <f t="shared" si="14"/>
        <v>3663.1897959034936</v>
      </c>
      <c r="J13" s="7">
        <f t="shared" ref="J13" si="15">$D$4*$D$5*J8/100*J9</f>
        <v>3762.0959203928874</v>
      </c>
      <c r="K13" s="7">
        <f t="shared" si="14"/>
        <v>3863.6725102434948</v>
      </c>
      <c r="L13" s="7">
        <f t="shared" si="14"/>
        <v>3967.9916680200686</v>
      </c>
      <c r="M13" s="7">
        <f t="shared" si="14"/>
        <v>4075.1274430566104</v>
      </c>
      <c r="N13" s="7">
        <f t="shared" si="14"/>
        <v>4185.1558840191392</v>
      </c>
      <c r="O13" s="7">
        <f t="shared" si="14"/>
        <v>4298.155092887655</v>
      </c>
      <c r="P13" s="7">
        <f t="shared" si="14"/>
        <v>4414.2052803956212</v>
      </c>
      <c r="Q13" s="7">
        <f t="shared" si="14"/>
        <v>4533.3888229663025</v>
      </c>
      <c r="R13" s="7">
        <f t="shared" si="14"/>
        <v>4655.7903211863922</v>
      </c>
      <c r="S13" s="7">
        <f t="shared" si="14"/>
        <v>4781.4966598584242</v>
      </c>
      <c r="T13" s="7">
        <f t="shared" si="14"/>
        <v>4910.5970696746008</v>
      </c>
      <c r="U13" s="7">
        <f t="shared" si="14"/>
        <v>5043.1831905558147</v>
      </c>
      <c r="V13" s="7">
        <f t="shared" si="14"/>
        <v>5179.349136700821</v>
      </c>
      <c r="W13" s="7"/>
      <c r="X13" s="7"/>
      <c r="Y13" s="7"/>
      <c r="Z13" s="7"/>
    </row>
    <row r="14" spans="1:26">
      <c r="A14" s="6" t="s">
        <v>488</v>
      </c>
      <c r="B14" s="6" t="s">
        <v>70</v>
      </c>
      <c r="C14" s="6"/>
      <c r="E14" s="7">
        <f t="shared" ref="E14:U14" si="16">SUM(E12:E13)</f>
        <v>-42435</v>
      </c>
      <c r="F14" s="7">
        <f t="shared" si="16"/>
        <v>2906.7217064317433</v>
      </c>
      <c r="G14" s="7">
        <f t="shared" si="16"/>
        <v>3194.9000262305049</v>
      </c>
      <c r="H14" s="7">
        <f t="shared" si="16"/>
        <v>3480.3074006465868</v>
      </c>
      <c r="I14" s="7">
        <f t="shared" si="16"/>
        <v>3663.1897959034936</v>
      </c>
      <c r="J14" s="7">
        <f t="shared" ref="J14" si="17">SUM(J12:J13)</f>
        <v>3762.0959203928874</v>
      </c>
      <c r="K14" s="7">
        <f t="shared" si="16"/>
        <v>3863.6725102434948</v>
      </c>
      <c r="L14" s="7">
        <f t="shared" si="16"/>
        <v>3967.9916680200686</v>
      </c>
      <c r="M14" s="7">
        <f t="shared" si="16"/>
        <v>4075.1274430566104</v>
      </c>
      <c r="N14" s="7">
        <f t="shared" si="16"/>
        <v>4185.1558840191392</v>
      </c>
      <c r="O14" s="7">
        <f t="shared" si="16"/>
        <v>4298.155092887655</v>
      </c>
      <c r="P14" s="7">
        <f t="shared" si="16"/>
        <v>4414.2052803956212</v>
      </c>
      <c r="Q14" s="7">
        <f t="shared" si="16"/>
        <v>4533.3888229663025</v>
      </c>
      <c r="R14" s="7">
        <f t="shared" si="16"/>
        <v>4655.7903211863922</v>
      </c>
      <c r="S14" s="7">
        <f t="shared" si="16"/>
        <v>4781.4966598584242</v>
      </c>
      <c r="T14" s="7">
        <f t="shared" si="16"/>
        <v>4910.5970696746008</v>
      </c>
      <c r="U14" s="7">
        <f t="shared" si="16"/>
        <v>5043.1831905558147</v>
      </c>
      <c r="V14" s="7"/>
      <c r="W14" s="7"/>
      <c r="X14" s="7"/>
      <c r="Y14" s="7"/>
      <c r="Z14" s="7"/>
    </row>
    <row r="15" spans="1:26">
      <c r="C15" s="6" t="s">
        <v>72</v>
      </c>
      <c r="D15" s="6" t="s">
        <v>73</v>
      </c>
    </row>
    <row r="16" spans="1:26">
      <c r="C16" s="6"/>
      <c r="D16" s="6" t="s">
        <v>70</v>
      </c>
    </row>
    <row r="17" spans="3:5">
      <c r="C17">
        <v>0</v>
      </c>
      <c r="D17" s="2">
        <f>E14</f>
        <v>-42435</v>
      </c>
    </row>
    <row r="18" spans="3:5">
      <c r="C18" s="6">
        <v>1</v>
      </c>
      <c r="D18" s="7">
        <f>NPV($D$2,F14)+$E$14</f>
        <v>-39535.526976127934</v>
      </c>
    </row>
    <row r="19" spans="3:5">
      <c r="C19">
        <v>2</v>
      </c>
      <c r="D19" s="7">
        <f>NPV($D$2,F14:G14)+$E$14</f>
        <v>-36356.541744712209</v>
      </c>
    </row>
    <row r="20" spans="3:5">
      <c r="C20">
        <v>3</v>
      </c>
      <c r="D20" s="7">
        <f>NPV($D$2,F14:H14)+$E$14</f>
        <v>-32902.206679808849</v>
      </c>
      <c r="E20" t="s">
        <v>458</v>
      </c>
    </row>
    <row r="21" spans="3:5">
      <c r="C21" s="6">
        <v>4</v>
      </c>
      <c r="D21" s="7">
        <f>NPV($D$2,F14:I14)+$E$14</f>
        <v>-29275.420972260647</v>
      </c>
      <c r="E21" s="2">
        <f>D21-'NPV SPS USB theory'!D20</f>
        <v>-4023.3285276805109</v>
      </c>
    </row>
    <row r="22" spans="3:5">
      <c r="C22" s="6">
        <v>5</v>
      </c>
      <c r="D22" s="7">
        <f>NPV($D$2,F14:J14)+$E$14</f>
        <v>-25560.000601535456</v>
      </c>
    </row>
    <row r="23" spans="3:5">
      <c r="C23">
        <v>6</v>
      </c>
      <c r="D23" s="7">
        <f>NPV($D$2,F14:K14)+$E$14</f>
        <v>-21753.779433720225</v>
      </c>
    </row>
    <row r="24" spans="3:5">
      <c r="C24">
        <v>7</v>
      </c>
      <c r="D24" s="7">
        <f>NPV($D$2,F14:L14)+$E$14</f>
        <v>-17854.538396965869</v>
      </c>
    </row>
    <row r="25" spans="3:5">
      <c r="C25" s="6">
        <v>8</v>
      </c>
      <c r="D25" s="7">
        <f>NPV($D$2,F14:M14)+$E$14</f>
        <v>-13860.004187742205</v>
      </c>
    </row>
    <row r="26" spans="3:5">
      <c r="C26" s="6">
        <v>9</v>
      </c>
      <c r="D26" s="7">
        <f>NPV($D$2,F14:N14)+$E$14</f>
        <v>-9767.8479454751687</v>
      </c>
    </row>
    <row r="27" spans="3:5">
      <c r="C27">
        <v>10</v>
      </c>
      <c r="D27" s="7">
        <f>NPV($D$2,F14:O14)+$E$14</f>
        <v>-5575.683894793634</v>
      </c>
    </row>
    <row r="28" spans="3:5">
      <c r="C28">
        <v>11</v>
      </c>
      <c r="D28" s="7">
        <f>NPV($D$2,F14:P14)+$E$14</f>
        <v>-1281.0679545941894</v>
      </c>
    </row>
    <row r="29" spans="3:5">
      <c r="C29">
        <v>12</v>
      </c>
      <c r="D29" s="7">
        <f>NPV($D$2,F14:Q14)+$E$14</f>
        <v>3118.5036868869429</v>
      </c>
    </row>
    <row r="30" spans="3:5">
      <c r="C30">
        <v>13</v>
      </c>
      <c r="D30" s="7">
        <f>NPV($D$2,F14:R14)+$E$14</f>
        <v>7625.596031825713</v>
      </c>
    </row>
    <row r="31" spans="3:5">
      <c r="C31">
        <v>14</v>
      </c>
      <c r="D31" s="7">
        <f>NPV($D$2,F14:S14)+$E$14</f>
        <v>12242.836768236797</v>
      </c>
    </row>
    <row r="32" spans="3:5">
      <c r="C32">
        <v>15</v>
      </c>
      <c r="D32" s="7">
        <f>NPV($D$2,F14:T14)+$E$14</f>
        <v>16972.917801946707</v>
      </c>
    </row>
    <row r="33" spans="3:4">
      <c r="C33">
        <v>16</v>
      </c>
      <c r="D33" s="7">
        <f>NPV($D$2,F14:U14)+$E$14</f>
        <v>21818.596826006637</v>
      </c>
    </row>
    <row r="34" spans="3:4">
      <c r="C34">
        <v>17</v>
      </c>
      <c r="D34" s="7">
        <f>NPV($D$2,F14:V14)+$E$14</f>
        <v>21818.596826006637</v>
      </c>
    </row>
    <row r="35" spans="3:4">
      <c r="C35">
        <v>18</v>
      </c>
      <c r="D35" s="7">
        <f>NPV($D$2,F14:W14)+$E$14</f>
        <v>21818.596826006637</v>
      </c>
    </row>
    <row r="36" spans="3:4">
      <c r="C36">
        <v>19</v>
      </c>
      <c r="D36" s="7">
        <f>NPV($D$2,F14:X14)+$E$14</f>
        <v>21818.596826006637</v>
      </c>
    </row>
    <row r="37" spans="3:4">
      <c r="C37">
        <v>20</v>
      </c>
      <c r="D37" s="7">
        <f>NPV($D$2,F14:Y14)+$E$14</f>
        <v>21818.596826006637</v>
      </c>
    </row>
    <row r="38" spans="3:4">
      <c r="C38">
        <v>21</v>
      </c>
      <c r="D38" s="7">
        <f>NPV($D$2,F14:Z14)+$E$14</f>
        <v>21818.596826006637</v>
      </c>
    </row>
    <row r="39" spans="3:4">
      <c r="C39">
        <v>22</v>
      </c>
      <c r="D39" s="7">
        <f>NPV($D$2,F14:AA14)+$E$14</f>
        <v>21818.596826006637</v>
      </c>
    </row>
    <row r="40" spans="3:4">
      <c r="C40">
        <v>23</v>
      </c>
      <c r="D40" s="7">
        <f>NPV($D$2,F14:AB14)+$E$14</f>
        <v>21818.596826006637</v>
      </c>
    </row>
    <row r="41" spans="3:4">
      <c r="C41">
        <v>24</v>
      </c>
      <c r="D41" s="7">
        <f>NPV($D$2,F14:AC14)+$E$14</f>
        <v>21818.596826006637</v>
      </c>
    </row>
    <row r="42" spans="3:4">
      <c r="C42">
        <v>25</v>
      </c>
      <c r="D42" s="7">
        <f>NPV($D$2,F14:AD14)+$E$14</f>
        <v>21818.596826006637</v>
      </c>
    </row>
    <row r="43" spans="3:4">
      <c r="C43">
        <v>26</v>
      </c>
      <c r="D43" s="7">
        <f>NPV($D$2,$F$14:AE14)+$E$14</f>
        <v>21818.596826006637</v>
      </c>
    </row>
    <row r="44" spans="3:4">
      <c r="C44">
        <v>27</v>
      </c>
      <c r="D44" s="7">
        <f>NPV($D$2,$F$14:AF14)+$E$14</f>
        <v>21818.596826006637</v>
      </c>
    </row>
    <row r="45" spans="3:4">
      <c r="C45">
        <v>28</v>
      </c>
      <c r="D45" s="7">
        <f>NPV($D$2,$F$14:AG14)+$E$14</f>
        <v>21818.596826006637</v>
      </c>
    </row>
    <row r="46" spans="3:4">
      <c r="C46">
        <v>29</v>
      </c>
      <c r="D46" s="7">
        <f>NPV($D$2,$F$14:AH14)+$E$14</f>
        <v>21818.596826006637</v>
      </c>
    </row>
    <row r="47" spans="3:4">
      <c r="C47">
        <v>30</v>
      </c>
      <c r="D47" s="7">
        <f>NPV($D$2,$F$14:AI14)+$E$14</f>
        <v>21818.596826006637</v>
      </c>
    </row>
    <row r="48" spans="3:4">
      <c r="C48">
        <v>31</v>
      </c>
      <c r="D48" s="7">
        <f>NPV($D$2,$F$14:AJ14)+$E$14</f>
        <v>21818.596826006637</v>
      </c>
    </row>
    <row r="49" spans="3:4">
      <c r="C49">
        <v>32</v>
      </c>
      <c r="D49" s="7">
        <f>NPV($D$2,$F$14:AK14)+$E$14</f>
        <v>21818.596826006637</v>
      </c>
    </row>
    <row r="50" spans="3:4">
      <c r="C50">
        <v>33</v>
      </c>
      <c r="D50" s="7">
        <f>NPV($D$2,$F$14:AL14)+$E$14</f>
        <v>21818.596826006637</v>
      </c>
    </row>
    <row r="51" spans="3:4">
      <c r="C51">
        <v>34</v>
      </c>
      <c r="D51" s="7">
        <f>NPV($D$2,$F$14:AM14)+$E$14</f>
        <v>21818.596826006637</v>
      </c>
    </row>
    <row r="52" spans="3:4">
      <c r="C52">
        <v>35</v>
      </c>
      <c r="D52" s="7">
        <f>NPV($D$2,$F$14:AN14)+$E$14</f>
        <v>21818.596826006637</v>
      </c>
    </row>
    <row r="53" spans="3:4">
      <c r="C53">
        <v>36</v>
      </c>
      <c r="D53" s="7">
        <f>NPV($D$2,$F$14:AO14)+$E$14</f>
        <v>21818.596826006637</v>
      </c>
    </row>
    <row r="54" spans="3:4">
      <c r="C54">
        <v>37</v>
      </c>
      <c r="D54" s="7">
        <f>NPV($D$2,$F$14:AP14)+$E$14</f>
        <v>21818.596826006637</v>
      </c>
    </row>
    <row r="55" spans="3:4">
      <c r="C55">
        <v>38</v>
      </c>
      <c r="D55" s="7">
        <f>NPV($D$2,$F$14:AQ14)+$E$14</f>
        <v>21818.596826006637</v>
      </c>
    </row>
    <row r="56" spans="3:4">
      <c r="C56">
        <v>39</v>
      </c>
      <c r="D56" s="7">
        <f>NPV($D$2,$F$14:AR14)+$E$14</f>
        <v>21818.596826006637</v>
      </c>
    </row>
    <row r="57" spans="3:4">
      <c r="C57">
        <v>40</v>
      </c>
      <c r="D57" s="7">
        <f>NPV($D$2,$F$14:AS14)+$E$14</f>
        <v>21818.596826006637</v>
      </c>
    </row>
    <row r="58" spans="3:4">
      <c r="C58">
        <v>41</v>
      </c>
      <c r="D58" s="7">
        <f>NPV($D$2,$F$14:AT14)+$E$14</f>
        <v>21818.596826006637</v>
      </c>
    </row>
    <row r="59" spans="3:4">
      <c r="C59">
        <v>42</v>
      </c>
      <c r="D59" s="7">
        <f>NPV($D$2,$F$14:AU14)+$E$14</f>
        <v>21818.596826006637</v>
      </c>
    </row>
    <row r="60" spans="3:4">
      <c r="C60">
        <v>43</v>
      </c>
      <c r="D60" s="7">
        <f>NPV($D$2,$F$14:AV14)+$E$14</f>
        <v>21818.596826006637</v>
      </c>
    </row>
    <row r="61" spans="3:4">
      <c r="C61">
        <v>44</v>
      </c>
      <c r="D61" s="7">
        <f>NPV($D$2,$F$14:AW14)+$E$14</f>
        <v>21818.596826006637</v>
      </c>
    </row>
    <row r="62" spans="3:4">
      <c r="C62">
        <v>45</v>
      </c>
      <c r="D62" s="7">
        <f>NPV($D$2,$F$14:AX14)+$E$14</f>
        <v>21818.596826006637</v>
      </c>
    </row>
    <row r="63" spans="3:4">
      <c r="C63">
        <v>46</v>
      </c>
      <c r="D63" s="7">
        <f>NPV($D$2,$F$14:AY14)+$E$14</f>
        <v>21818.596826006637</v>
      </c>
    </row>
    <row r="64" spans="3:4">
      <c r="C64">
        <v>47</v>
      </c>
      <c r="D64" s="7">
        <f>NPV($D$2,$F$14:AZ14)+$E$14</f>
        <v>21818.596826006637</v>
      </c>
    </row>
    <row r="65" spans="3:4">
      <c r="C65">
        <v>48</v>
      </c>
      <c r="D65" s="7">
        <f>NPV($D$2,$F$14:BA14)+$E$14</f>
        <v>21818.596826006637</v>
      </c>
    </row>
    <row r="66" spans="3:4">
      <c r="C66">
        <v>49</v>
      </c>
      <c r="D66" s="7">
        <f>NPV($D$2,$F$14:BB14)+$E$14</f>
        <v>21818.596826006637</v>
      </c>
    </row>
    <row r="67" spans="3:4">
      <c r="C67">
        <v>50</v>
      </c>
      <c r="D67" s="7">
        <f>NPV($D$2,$F$14:BC14)+$E$14</f>
        <v>21818.596826006637</v>
      </c>
    </row>
    <row r="68" spans="3:4">
      <c r="C68">
        <v>51</v>
      </c>
      <c r="D68" s="7">
        <f>NPV($D$2,$F$14:BD14)+$E$14</f>
        <v>21818.596826006637</v>
      </c>
    </row>
    <row r="69" spans="3:4">
      <c r="C69">
        <v>52</v>
      </c>
      <c r="D69" s="7">
        <f>NPV($D$2,$F$14:BE14)+$E$14</f>
        <v>21818.596826006637</v>
      </c>
    </row>
    <row r="70" spans="3:4">
      <c r="C70">
        <v>53</v>
      </c>
      <c r="D70" s="7">
        <f>NPV($D$2,$F$14:BF14)+$E$14</f>
        <v>21818.596826006637</v>
      </c>
    </row>
    <row r="71" spans="3:4">
      <c r="C71">
        <v>54</v>
      </c>
      <c r="D71" s="7">
        <f>NPV($D$2,$F$14:BG14)+$E$14</f>
        <v>21818.596826006637</v>
      </c>
    </row>
    <row r="72" spans="3:4">
      <c r="C72">
        <v>55</v>
      </c>
      <c r="D72" s="7">
        <f>NPV($D$2,$F$14:BH14)+$E$14</f>
        <v>21818.596826006637</v>
      </c>
    </row>
    <row r="73" spans="3:4">
      <c r="C73">
        <v>56</v>
      </c>
      <c r="D73" s="7">
        <f>NPV($D$2,$F$14:BI14)+$E$14</f>
        <v>21818.596826006637</v>
      </c>
    </row>
    <row r="74" spans="3:4">
      <c r="C74">
        <v>57</v>
      </c>
      <c r="D74" s="7">
        <f>NPV($D$2,$F$14:BJ14)+$E$14</f>
        <v>21818.596826006637</v>
      </c>
    </row>
    <row r="75" spans="3:4">
      <c r="C75">
        <v>58</v>
      </c>
      <c r="D75" s="7">
        <f>NPV($D$2,$F$14:BK14)+$E$14</f>
        <v>21818.596826006637</v>
      </c>
    </row>
    <row r="76" spans="3:4">
      <c r="C76">
        <v>59</v>
      </c>
      <c r="D76" s="7">
        <f>NPV($D$2,$F$14:BL14)+$E$14</f>
        <v>21818.596826006637</v>
      </c>
    </row>
    <row r="77" spans="3:4">
      <c r="C77">
        <v>60</v>
      </c>
      <c r="D77" s="7">
        <f>NPV($D$2,$F$14:BM14)+$E$14</f>
        <v>21818.596826006637</v>
      </c>
    </row>
    <row r="78" spans="3:4">
      <c r="C78">
        <v>61</v>
      </c>
      <c r="D78" s="7">
        <f>NPV($D$2,$F$14:BN14)+$E$14</f>
        <v>21818.596826006637</v>
      </c>
    </row>
    <row r="79" spans="3:4">
      <c r="C79">
        <v>62</v>
      </c>
      <c r="D79" s="7">
        <f>NPV($D$2,$F$14:BO14)+$E$14</f>
        <v>21818.596826006637</v>
      </c>
    </row>
    <row r="80" spans="3:4">
      <c r="C80">
        <v>63</v>
      </c>
      <c r="D80" s="7">
        <f>NPV($D$2,$F$14:BP14)+$E$14</f>
        <v>21818.596826006637</v>
      </c>
    </row>
    <row r="81" spans="3:4">
      <c r="C81">
        <v>64</v>
      </c>
      <c r="D81" s="7">
        <f>NPV($D$2,$F$14:BQ14)+$E$14</f>
        <v>21818.596826006637</v>
      </c>
    </row>
    <row r="82" spans="3:4">
      <c r="C82">
        <v>65</v>
      </c>
      <c r="D82" s="7">
        <f>NPV($D$2,$F$14:BR14)+$E$14</f>
        <v>21818.596826006637</v>
      </c>
    </row>
    <row r="83" spans="3:4">
      <c r="C83">
        <v>66</v>
      </c>
      <c r="D83" s="7">
        <f>NPV($D$2,$F$14:BS14)+$E$14</f>
        <v>21818.596826006637</v>
      </c>
    </row>
    <row r="84" spans="3:4">
      <c r="C84">
        <v>67</v>
      </c>
      <c r="D84" s="7">
        <f>NPV($D$2,$F$14:BT14)+$E$14</f>
        <v>21818.596826006637</v>
      </c>
    </row>
    <row r="85" spans="3:4">
      <c r="C85">
        <v>68</v>
      </c>
      <c r="D85" s="7">
        <f>NPV($D$2,$F$14:BU14)+$E$14</f>
        <v>21818.596826006637</v>
      </c>
    </row>
    <row r="86" spans="3:4">
      <c r="C86">
        <v>69</v>
      </c>
      <c r="D86" s="7">
        <f>NPV($D$2,$F$14:BV14)+$E$14</f>
        <v>21818.596826006637</v>
      </c>
    </row>
    <row r="87" spans="3:4">
      <c r="C87">
        <v>70</v>
      </c>
      <c r="D87" s="7">
        <f>NPV($D$2,$F$14:BW14)+$E$14</f>
        <v>21818.596826006637</v>
      </c>
    </row>
    <row r="88" spans="3:4">
      <c r="C88">
        <v>71</v>
      </c>
      <c r="D88" s="7">
        <f>NPV($D$2,$F$14:BX14)+$E$14</f>
        <v>21818.596826006637</v>
      </c>
    </row>
    <row r="89" spans="3:4">
      <c r="C89">
        <v>72</v>
      </c>
      <c r="D89" s="7">
        <f>NPV($D$2,$F$14:BY14)+$E$14</f>
        <v>21818.596826006637</v>
      </c>
    </row>
    <row r="90" spans="3:4">
      <c r="C90">
        <v>73</v>
      </c>
      <c r="D90" s="7">
        <f>NPV($D$2,$F$14:BZ14)+$E$14</f>
        <v>21818.596826006637</v>
      </c>
    </row>
    <row r="91" spans="3:4">
      <c r="C91">
        <v>74</v>
      </c>
      <c r="D91" s="7">
        <f>NPV($D$2,$F$14:CA14)+$E$14</f>
        <v>21818.596826006637</v>
      </c>
    </row>
    <row r="92" spans="3:4">
      <c r="C92">
        <v>75</v>
      </c>
      <c r="D92" s="7">
        <f>NPV($D$2,$F$14:CB14)+$E$14</f>
        <v>21818.596826006637</v>
      </c>
    </row>
    <row r="93" spans="3:4">
      <c r="C93">
        <v>76</v>
      </c>
      <c r="D93" s="7">
        <f>NPV($D$2,$F$14:CC14)+$E$14</f>
        <v>21818.596826006637</v>
      </c>
    </row>
    <row r="94" spans="3:4">
      <c r="C94">
        <v>77</v>
      </c>
      <c r="D94" s="7">
        <f>NPV($D$2,$F$14:CD14)+$E$14</f>
        <v>21818.596826006637</v>
      </c>
    </row>
    <row r="95" spans="3:4">
      <c r="C95">
        <v>78</v>
      </c>
      <c r="D95" s="7">
        <f>NPV($D$2,$F$14:CE$14)+$E$14</f>
        <v>21818.596826006637</v>
      </c>
    </row>
    <row r="96" spans="3:4">
      <c r="C96">
        <v>79</v>
      </c>
      <c r="D96" s="7">
        <f>NPV($D$2,$F$14:CF$14)+$E$14</f>
        <v>21818.596826006637</v>
      </c>
    </row>
    <row r="97" spans="3:4">
      <c r="C97">
        <v>80</v>
      </c>
      <c r="D97" s="7">
        <f>NPV($D$2,$F$14:CG$14)+$E$14</f>
        <v>21818.596826006637</v>
      </c>
    </row>
    <row r="98" spans="3:4">
      <c r="C98">
        <v>81</v>
      </c>
      <c r="D98" s="7">
        <f>NPV($D$2,$F$14:CH$14)+$E$14</f>
        <v>21818.596826006637</v>
      </c>
    </row>
    <row r="99" spans="3:4">
      <c r="C99">
        <v>82</v>
      </c>
      <c r="D99" s="7">
        <f>NPV($D$2,$F$14:CI$14)+$E$14</f>
        <v>21818.596826006637</v>
      </c>
    </row>
    <row r="100" spans="3:4">
      <c r="C100">
        <v>83</v>
      </c>
      <c r="D100" s="7">
        <f>NPV($D$2,$F$14:CJ$14)+$E$14</f>
        <v>21818.596826006637</v>
      </c>
    </row>
    <row r="101" spans="3:4">
      <c r="C101">
        <v>84</v>
      </c>
      <c r="D101" s="7">
        <f>NPV($D$2,$F$14:CK$14)+$E$14</f>
        <v>21818.596826006637</v>
      </c>
    </row>
    <row r="102" spans="3:4">
      <c r="C102">
        <v>85</v>
      </c>
      <c r="D102" s="7">
        <f>NPV($D$2,$F$14:CL$14)+$E$14</f>
        <v>21818.596826006637</v>
      </c>
    </row>
    <row r="103" spans="3:4">
      <c r="C103">
        <v>86</v>
      </c>
      <c r="D103" s="7">
        <f>NPV($D$2,$F$14:CM$14)+$E$14</f>
        <v>21818.596826006637</v>
      </c>
    </row>
    <row r="104" spans="3:4">
      <c r="C104">
        <v>87</v>
      </c>
      <c r="D104" s="7">
        <f>NPV($D$2,$F$14:CN$14)+$E$14</f>
        <v>21818.596826006637</v>
      </c>
    </row>
    <row r="105" spans="3:4">
      <c r="C105">
        <v>88</v>
      </c>
      <c r="D105" s="7">
        <f>NPV($D$2,$F$14:CO$14)+$E$14</f>
        <v>21818.596826006637</v>
      </c>
    </row>
    <row r="106" spans="3:4">
      <c r="C106">
        <v>89</v>
      </c>
      <c r="D106" s="7">
        <f>NPV($D$2,$F$14:CP$14)+$E$14</f>
        <v>21818.596826006637</v>
      </c>
    </row>
    <row r="107" spans="3:4">
      <c r="C107">
        <v>90</v>
      </c>
      <c r="D107" s="7">
        <f>NPV($D$2,$F$14:CQ$14)+$E$14</f>
        <v>21818.596826006637</v>
      </c>
    </row>
    <row r="108" spans="3:4">
      <c r="C108">
        <v>91</v>
      </c>
      <c r="D108" s="7">
        <f>NPV($D$2,$F$14:CR$14)+$E$14</f>
        <v>21818.596826006637</v>
      </c>
    </row>
    <row r="109" spans="3:4">
      <c r="C109">
        <v>92</v>
      </c>
      <c r="D109" s="7">
        <f>NPV($D$2,$F$14:CS$14)+$E$14</f>
        <v>21818.596826006637</v>
      </c>
    </row>
    <row r="110" spans="3:4">
      <c r="C110">
        <v>93</v>
      </c>
      <c r="D110" s="7">
        <f>NPV($D$2,$F$14:CT$14)+$E$14</f>
        <v>21818.596826006637</v>
      </c>
    </row>
    <row r="111" spans="3:4">
      <c r="C111">
        <v>94</v>
      </c>
      <c r="D111" s="7">
        <f>NPV($D$2,$F$14:CU$14)+$E$14</f>
        <v>21818.596826006637</v>
      </c>
    </row>
    <row r="112" spans="3:4">
      <c r="C112">
        <v>95</v>
      </c>
      <c r="D112" s="7">
        <f>NPV($D$2,$F$14:CV$14)+$E$14</f>
        <v>21818.596826006637</v>
      </c>
    </row>
    <row r="113" spans="3:4">
      <c r="C113">
        <v>96</v>
      </c>
      <c r="D113" s="7">
        <f>NPV($D$2,$F$14:CW$14)+$E$14</f>
        <v>21818.596826006637</v>
      </c>
    </row>
    <row r="114" spans="3:4">
      <c r="C114">
        <v>97</v>
      </c>
      <c r="D114" s="7">
        <f>NPV($D$2,$F$14:CX$14)+$E$14</f>
        <v>21818.596826006637</v>
      </c>
    </row>
    <row r="115" spans="3:4">
      <c r="C115">
        <v>98</v>
      </c>
      <c r="D115" s="7">
        <f>NPV($D$2,$F$14:CY$14)+$E$14</f>
        <v>21818.596826006637</v>
      </c>
    </row>
    <row r="116" spans="3:4">
      <c r="C116">
        <v>99</v>
      </c>
      <c r="D116" s="7">
        <f>NPV($D$2,$F$14:CZ$14)+$E$14</f>
        <v>21818.596826006637</v>
      </c>
    </row>
    <row r="117" spans="3:4">
      <c r="C117">
        <v>100</v>
      </c>
      <c r="D117" s="7">
        <f>NPV($D$2,$F$14:DA$14)+$E$14</f>
        <v>21818.596826006637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WaterClockReadings DB</vt:lpstr>
      <vt:lpstr>WaterClockReadings USB</vt:lpstr>
      <vt:lpstr>Rainfall Durham and RWHS pot</vt:lpstr>
      <vt:lpstr>NPV RWHS DB theoretical</vt:lpstr>
      <vt:lpstr>NPV RWHS DB real</vt:lpstr>
      <vt:lpstr>Propelair toilets</vt:lpstr>
      <vt:lpstr>NPV PropelairToilet USB theory</vt:lpstr>
      <vt:lpstr>NPV PropelairToilet USB actual</vt:lpstr>
      <vt:lpstr>DB MainsWaterMonitoring</vt:lpstr>
      <vt:lpstr>EconomicsMetering</vt:lpstr>
      <vt:lpstr>USB MainsWaterMonitoringUSB</vt:lpstr>
      <vt:lpstr>SolarRadiation Newcastle</vt:lpstr>
      <vt:lpstr>DB Solar Panel Efficiency</vt:lpstr>
      <vt:lpstr>USB Solar Panel Efficiency</vt:lpstr>
      <vt:lpstr>NPV SPS DB theory</vt:lpstr>
      <vt:lpstr>NPV SPS DB real</vt:lpstr>
      <vt:lpstr>NPV SPS USB theory</vt:lpstr>
      <vt:lpstr>NPV SPS USB real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ndw19</dc:creator>
  <cp:lastModifiedBy>David Werner</cp:lastModifiedBy>
  <dcterms:created xsi:type="dcterms:W3CDTF">2014-07-03T08:02:49Z</dcterms:created>
  <dcterms:modified xsi:type="dcterms:W3CDTF">2021-09-21T18:56:52Z</dcterms:modified>
</cp:coreProperties>
</file>